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8110C415-3E35-4971-B718-74D3FE11ECEE}" xr6:coauthVersionLast="36" xr6:coauthVersionMax="36" xr10:uidLastSave="{00000000-0000-0000-0000-000000000000}"/>
  <bookViews>
    <workbookView xWindow="0" yWindow="0" windowWidth="23040" windowHeight="8820" tabRatio="869" xr2:uid="{00000000-000D-0000-FFFF-FFFF00000000}"/>
  </bookViews>
  <sheets>
    <sheet name="Titel" sheetId="109" r:id="rId1"/>
    <sheet name="Informationen_Barrierefreiheit" sheetId="110" r:id="rId2"/>
    <sheet name="Inhaltsübersicht" sheetId="23" r:id="rId3"/>
    <sheet name="GENESIS-Online" sheetId="99" r:id="rId4"/>
    <sheet name="Impressum" sheetId="100" r:id="rId5"/>
    <sheet name="Informationen_zur_Statistik" sheetId="3" r:id="rId6"/>
    <sheet name="85000-b01" sheetId="118" r:id="rId7"/>
    <sheet name="85111-01" sheetId="50" r:id="rId8"/>
    <sheet name="85111-02" sheetId="51" r:id="rId9"/>
    <sheet name="85111-03" sheetId="52" r:id="rId10"/>
    <sheet name="85112-04" sheetId="101" r:id="rId11"/>
    <sheet name="85121-05" sheetId="133" r:id="rId12"/>
    <sheet name="85121-06" sheetId="131" r:id="rId13"/>
    <sheet name="85121-07" sheetId="132" r:id="rId14"/>
    <sheet name="85122-08" sheetId="102" r:id="rId15"/>
    <sheet name="85131-09" sheetId="58" r:id="rId16"/>
    <sheet name="85131-10" sheetId="59" r:id="rId17"/>
    <sheet name="85132-11" sheetId="104" r:id="rId18"/>
    <sheet name="85132-12" sheetId="105" r:id="rId19"/>
    <sheet name="85132-13" sheetId="106" r:id="rId20"/>
    <sheet name="85141-14" sheetId="63" r:id="rId21"/>
    <sheet name="85141-15" sheetId="64" r:id="rId22"/>
    <sheet name="85311-16" sheetId="120" r:id="rId23"/>
    <sheet name="85321-17" sheetId="103" r:id="rId24"/>
    <sheet name="85331-18" sheetId="139" r:id="rId25"/>
    <sheet name="85411-19" sheetId="92" r:id="rId26"/>
    <sheet name="85411-20" sheetId="13" r:id="rId27"/>
    <sheet name="85411-21" sheetId="14" r:id="rId28"/>
    <sheet name="85421-22" sheetId="125" r:id="rId29"/>
    <sheet name="85421-23" sheetId="126" r:id="rId30"/>
    <sheet name="85421-24" sheetId="127" r:id="rId31"/>
    <sheet name="85421-25" sheetId="128" r:id="rId32"/>
    <sheet name="85441-26" sheetId="129" r:id="rId33"/>
    <sheet name="85511-27" sheetId="121" r:id="rId34"/>
    <sheet name="85511-28" sheetId="96" r:id="rId35"/>
    <sheet name="85511-29" sheetId="19" r:id="rId36"/>
    <sheet name="85511-30" sheetId="122" r:id="rId37"/>
    <sheet name="85521-31" sheetId="65" r:id="rId38"/>
    <sheet name="85521-32" sheetId="66" r:id="rId39"/>
    <sheet name="85531-33" sheetId="67" r:id="rId40"/>
    <sheet name="85531-34" sheetId="68" r:id="rId41"/>
    <sheet name="85541-35" sheetId="69" r:id="rId42"/>
    <sheet name="85541-36" sheetId="70" r:id="rId43"/>
    <sheet name="Erläuterung_zu_CSV_Tabellen" sheetId="29" r:id="rId44"/>
    <sheet name="csv-85000-b01" sheetId="141" r:id="rId45"/>
    <sheet name="csv-85111-01" sheetId="73" r:id="rId46"/>
    <sheet name="csv-85111-02" sheetId="112" r:id="rId47"/>
    <sheet name="csv-85111-03" sheetId="113" r:id="rId48"/>
    <sheet name="csv-85112-04" sheetId="76" r:id="rId49"/>
    <sheet name="csv-85121-05" sheetId="134" r:id="rId50"/>
    <sheet name="csv-85121-06" sheetId="135" r:id="rId51"/>
    <sheet name="csv-85121-07" sheetId="136" r:id="rId52"/>
    <sheet name="csv-85122-08" sheetId="114" r:id="rId53"/>
    <sheet name="csv-85131-09" sheetId="81" r:id="rId54"/>
    <sheet name="csv-85131-10" sheetId="82" r:id="rId55"/>
    <sheet name="csv-85132-11" sheetId="83" r:id="rId56"/>
    <sheet name="csv-85132-12" sheetId="108" r:id="rId57"/>
    <sheet name="csv-85132-13" sheetId="85" r:id="rId58"/>
    <sheet name="csv-85141-14" sheetId="86" r:id="rId59"/>
    <sheet name="csv-85141-15" sheetId="87" r:id="rId60"/>
    <sheet name="csv-85311-16" sheetId="40" r:id="rId61"/>
    <sheet name="csv-85321-17" sheetId="39" r:id="rId62"/>
    <sheet name="csv-85331-18" sheetId="140" r:id="rId63"/>
    <sheet name="csv-85411-19" sheetId="30" r:id="rId64"/>
    <sheet name="csv-85411-20" sheetId="43" r:id="rId65"/>
    <sheet name="csv-85411-21" sheetId="44" r:id="rId66"/>
    <sheet name="csv-85421-22" sheetId="35" r:id="rId67"/>
    <sheet name="csv-85421-23" sheetId="36" r:id="rId68"/>
    <sheet name="csv-85421-24" sheetId="46" r:id="rId69"/>
    <sheet name="csv-85421-25" sheetId="115" r:id="rId70"/>
    <sheet name="csv-85441-26" sheetId="137" r:id="rId71"/>
    <sheet name="csv-85511-27" sheetId="124" r:id="rId72"/>
    <sheet name="csv-85511-28" sheetId="41" r:id="rId73"/>
    <sheet name="csv-85511-29" sheetId="42" r:id="rId74"/>
    <sheet name="csv-85511-30" sheetId="123" r:id="rId75"/>
    <sheet name="csv-85521-31" sheetId="116" r:id="rId76"/>
    <sheet name="csv-85521-32" sheetId="117" r:id="rId77"/>
    <sheet name="csv-85531-33" sheetId="90" r:id="rId78"/>
    <sheet name="csv-85531-34" sheetId="91" r:id="rId79"/>
    <sheet name="csv-85541-35" sheetId="72" r:id="rId80"/>
    <sheet name="csv-85541-36" sheetId="71" r:id="rId81"/>
  </sheets>
  <definedNames>
    <definedName name="_Fill" localSheetId="6" hidden="1">#REF!</definedName>
    <definedName name="_Fill" localSheetId="13" hidden="1">#REF!</definedName>
    <definedName name="_Fill" localSheetId="15" hidden="1">#REF!</definedName>
    <definedName name="_Fill" localSheetId="18" hidden="1">#REF!</definedName>
    <definedName name="_Fill" localSheetId="23" hidden="1">#REF!</definedName>
    <definedName name="_Fill" localSheetId="56" hidden="1">#REF!</definedName>
    <definedName name="_Fill" localSheetId="68" hidden="1">#REF!</definedName>
    <definedName name="_Fill" localSheetId="70" hidden="1">#REF!</definedName>
    <definedName name="_Fill" localSheetId="43" hidden="1">#REF!</definedName>
    <definedName name="_Fill" localSheetId="2" hidden="1">#REF!</definedName>
    <definedName name="_Fill" hidden="1">#REF!</definedName>
    <definedName name="_xlnm._FilterDatabase" localSheetId="8" hidden="1">'85111-02'!$A$4:$J$83</definedName>
    <definedName name="_xlnm._FilterDatabase" localSheetId="17" hidden="1">'85132-11'!#REF!</definedName>
    <definedName name="_xlnm._FilterDatabase" localSheetId="42" hidden="1">'85541-36'!$A$1:$J$21</definedName>
    <definedName name="_xlnm._FilterDatabase" localSheetId="44" hidden="1">'csv-85000-b01'!$G$1:$H$226</definedName>
    <definedName name="_xlnm._FilterDatabase" localSheetId="45" hidden="1">'csv-85111-01'!$G$1:$G$1050</definedName>
    <definedName name="_xlnm._FilterDatabase" localSheetId="48" hidden="1">'csv-85112-04'!$G$1:$G$1</definedName>
    <definedName name="_xlnm._FilterDatabase" localSheetId="55" hidden="1">'csv-85132-11'!$J$1:$J$193</definedName>
    <definedName name="_xlnm._FilterDatabase" localSheetId="56" hidden="1">'csv-85132-12'!$I$1:$I$1</definedName>
    <definedName name="_xlnm._FilterDatabase" localSheetId="57" hidden="1">'csv-85132-13'!$J$1:$J$638</definedName>
    <definedName name="_xlnm._FilterDatabase" localSheetId="58" hidden="1">'csv-85141-14'!$F$1:$F$875</definedName>
    <definedName name="_xlnm._FilterDatabase" localSheetId="63" hidden="1">'csv-85411-19'!$G$1:$H$1</definedName>
    <definedName name="_xlnm._FilterDatabase" localSheetId="68" hidden="1">'csv-85421-24'!$A$1:$K$1</definedName>
    <definedName name="_xlnm._FilterDatabase" localSheetId="76" hidden="1">'csv-85521-32'!$F$1:$F$439</definedName>
    <definedName name="_xlnm._FilterDatabase" localSheetId="79" hidden="1">'csv-85541-35'!$F$1:$I$1</definedName>
    <definedName name="_xlnm._FilterDatabase" localSheetId="80" hidden="1">'csv-85541-36'!$J$1:$K$1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7" i="3" l="1"/>
  <c r="A16" i="3"/>
  <c r="A15" i="3"/>
  <c r="A14" i="3"/>
  <c r="A40" i="23" l="1"/>
  <c r="A56" i="23" l="1"/>
  <c r="K18" i="122" l="1"/>
  <c r="K17" i="122"/>
  <c r="K16" i="122"/>
  <c r="K15" i="122"/>
  <c r="K14" i="122"/>
  <c r="K13" i="122"/>
  <c r="A12" i="3" l="1"/>
  <c r="A13" i="3"/>
  <c r="A24" i="29"/>
  <c r="A65" i="23"/>
  <c r="A83" i="23"/>
  <c r="A82" i="23"/>
  <c r="A81" i="23"/>
  <c r="A80" i="23"/>
  <c r="A79" i="23"/>
  <c r="A78" i="23"/>
  <c r="A77" i="23"/>
  <c r="A76" i="23"/>
  <c r="A75" i="23"/>
  <c r="A74" i="23"/>
  <c r="A73" i="23"/>
  <c r="A72" i="23"/>
  <c r="A71" i="23"/>
  <c r="A70" i="23"/>
  <c r="A69" i="23"/>
  <c r="A68" i="23"/>
  <c r="A67" i="23"/>
  <c r="A66" i="23"/>
  <c r="A64" i="23"/>
  <c r="A63" i="23"/>
  <c r="A62" i="23"/>
  <c r="A61" i="23"/>
  <c r="A60" i="23"/>
  <c r="A59" i="23"/>
  <c r="A58" i="23"/>
  <c r="A57" i="23"/>
  <c r="A55" i="23"/>
  <c r="A53" i="23"/>
  <c r="A54" i="23"/>
  <c r="A52" i="23"/>
  <c r="A51" i="23"/>
  <c r="A49" i="23"/>
  <c r="A50" i="23"/>
  <c r="A48" i="23"/>
  <c r="A47" i="23"/>
  <c r="A26" i="23"/>
  <c r="A32" i="29" l="1"/>
  <c r="A34" i="23" l="1"/>
  <c r="A38" i="23" l="1"/>
  <c r="A36" i="29" l="1"/>
  <c r="A33" i="29"/>
  <c r="A42" i="23" l="1"/>
  <c r="A37" i="23"/>
  <c r="A7" i="23" l="1"/>
  <c r="A6" i="29" l="1"/>
  <c r="A42" i="29" l="1"/>
  <c r="A41" i="29"/>
  <c r="A40" i="29"/>
  <c r="A39" i="29"/>
  <c r="A38" i="29"/>
  <c r="A37" i="29"/>
  <c r="A35" i="29"/>
  <c r="A34" i="29"/>
  <c r="A31" i="29"/>
  <c r="A30" i="29"/>
  <c r="A29" i="29"/>
  <c r="A28" i="29"/>
  <c r="A27" i="29"/>
  <c r="A26" i="29"/>
  <c r="A25" i="29"/>
  <c r="A23" i="29"/>
  <c r="A22" i="29"/>
  <c r="A21" i="29"/>
  <c r="A20" i="29"/>
  <c r="A19" i="29"/>
  <c r="A18" i="29"/>
  <c r="A17" i="29"/>
  <c r="A16" i="29"/>
  <c r="A15" i="29"/>
  <c r="A14" i="29"/>
  <c r="A13" i="29"/>
  <c r="A12" i="29"/>
  <c r="A11" i="29"/>
  <c r="A10" i="29"/>
  <c r="A9" i="29"/>
  <c r="A8" i="29"/>
  <c r="A7" i="29"/>
  <c r="A44" i="23" l="1"/>
  <c r="A43" i="23"/>
  <c r="A41" i="23"/>
  <c r="A39" i="23"/>
  <c r="A36" i="23"/>
  <c r="A35" i="23"/>
  <c r="A33" i="23"/>
  <c r="A32" i="23"/>
  <c r="A31" i="23"/>
  <c r="A30" i="23"/>
  <c r="A29" i="23"/>
  <c r="A28" i="23"/>
  <c r="A27" i="23"/>
  <c r="A25" i="23"/>
  <c r="A24" i="23"/>
  <c r="A23" i="23"/>
  <c r="A22" i="23"/>
  <c r="A21" i="23"/>
  <c r="A20" i="23"/>
  <c r="A19" i="23"/>
  <c r="A18" i="23"/>
  <c r="A17" i="23"/>
  <c r="A16" i="23"/>
  <c r="A15" i="23"/>
  <c r="A14" i="23"/>
  <c r="A13" i="23"/>
  <c r="A12" i="23"/>
  <c r="A10" i="23"/>
  <c r="A11" i="23"/>
  <c r="A9" i="23"/>
  <c r="B47" i="23"/>
  <c r="B6" i="29" s="1"/>
  <c r="A11" i="3" l="1"/>
  <c r="A10" i="3"/>
  <c r="A9" i="3"/>
  <c r="A8" i="3"/>
  <c r="A7" i="3"/>
  <c r="A6" i="3"/>
  <c r="A5" i="3"/>
  <c r="A4" i="3"/>
  <c r="A3" i="3"/>
</calcChain>
</file>

<file path=xl/sharedStrings.xml><?xml version="1.0" encoding="utf-8"?>
<sst xmlns="http://schemas.openxmlformats.org/spreadsheetml/2006/main" count="190201" uniqueCount="2999">
  <si>
    <t>A01.1
Siedlungsflächen mit hoher Baudichte</t>
  </si>
  <si>
    <t>A01.2 
Siedlungsflächen mit niedriger Baudichte</t>
  </si>
  <si>
    <t>A01.4 
Abbauflächen, Deponien und Baustellen</t>
  </si>
  <si>
    <t>A01.5 
Freizeit- und urbane Grünflächen</t>
  </si>
  <si>
    <t>-</t>
  </si>
  <si>
    <t>A02.1 
Ackerland</t>
  </si>
  <si>
    <t>A02.4 
Feldhecken</t>
  </si>
  <si>
    <t>A03.1 
Laubwälder</t>
  </si>
  <si>
    <t>A03.2 
Nadelwälder</t>
  </si>
  <si>
    <t>A03.3 
Mischwälder</t>
  </si>
  <si>
    <t>A03.4 
Wald-Strauch-Übergangsflächen</t>
  </si>
  <si>
    <t>A04.1 
Natürliche und extensiv genutzte Grünflächen</t>
  </si>
  <si>
    <t>A04.2 
Feuchtgebiete</t>
  </si>
  <si>
    <t>B01.1 
Fließgewässer</t>
  </si>
  <si>
    <t>B01.2 
Standgewässer</t>
  </si>
  <si>
    <t>B02.1 
Watt</t>
  </si>
  <si>
    <t>B02.2 
Küstennahe Meeresgewässer</t>
  </si>
  <si>
    <t>B02.3 
Offene Meere</t>
  </si>
  <si>
    <t>Aufkommens- bzw. Verwendungsart</t>
  </si>
  <si>
    <t>Luftreinhaltung und Klimaschutz</t>
  </si>
  <si>
    <t>Abwasserwirtschaft</t>
  </si>
  <si>
    <t>Abfallwirtschaft</t>
  </si>
  <si>
    <t>Schutz und Sanierung von Boden, Grund- und Oberflächenwasser</t>
  </si>
  <si>
    <t>Arten- und Landschaftsschutz</t>
  </si>
  <si>
    <t>Strahlenschutz</t>
  </si>
  <si>
    <t>Sonstige Umweltschutz-aktivitäten</t>
  </si>
  <si>
    <t>Verwendung inländischer Einheiten (zu Anschaffungspreisen)</t>
  </si>
  <si>
    <t>Vorleistungen</t>
  </si>
  <si>
    <t>Produzierende von Umweltschutzdienstleistungen</t>
  </si>
  <si>
    <t>Spezialisierte Produzierende und nicht-spezialisierte Produzierende mit Nebentätigkeit</t>
  </si>
  <si>
    <t>Nicht-spezialisierte Produzierende mit Hilfstätigkeit</t>
  </si>
  <si>
    <t>Sonstige Produzierende</t>
  </si>
  <si>
    <t>Konsum</t>
  </si>
  <si>
    <t>Staat</t>
  </si>
  <si>
    <t>Private Haushalte</t>
  </si>
  <si>
    <t>Bruttoanlageinvestitionen</t>
  </si>
  <si>
    <t>Exporte (zu Anschaffungspreisen)</t>
  </si>
  <si>
    <t>Produktionswert</t>
  </si>
  <si>
    <t>Importe (cif)</t>
  </si>
  <si>
    <t>Gütersteuern abzüglich Gütersubventionen</t>
  </si>
  <si>
    <t>Statistischer Bericht</t>
  </si>
  <si>
    <t>Inhaltsübersicht</t>
  </si>
  <si>
    <t>Impressum</t>
  </si>
  <si>
    <t>Informationen zur Statistik</t>
  </si>
  <si>
    <t>Tabellen</t>
  </si>
  <si>
    <t>zur Inhaltsübersicht</t>
  </si>
  <si>
    <t>Code</t>
  </si>
  <si>
    <t>Inhalt</t>
  </si>
  <si>
    <t>Zeitraum</t>
  </si>
  <si>
    <t>Statistisches Bundesamt</t>
  </si>
  <si>
    <t>Gustav-Stresemann-Ring 11</t>
  </si>
  <si>
    <t>65189 Wiesbaden</t>
  </si>
  <si>
    <t>Deutschland</t>
  </si>
  <si>
    <t>Ihr Kontakt zu uns:</t>
  </si>
  <si>
    <t>www.destatis.de/kontakt</t>
  </si>
  <si>
    <t>Vervielfältigung und Verbreitung, auch auszugsweise, mit Quellenangabe gestattet.</t>
  </si>
  <si>
    <t>Tätigkeitsart oder Güter- und Verteilungstransaktion</t>
  </si>
  <si>
    <t>Nicht marktbestimmt</t>
  </si>
  <si>
    <t>Marktbestimmt</t>
  </si>
  <si>
    <t>Hilfstätigkeit</t>
  </si>
  <si>
    <t>Haupttätigkeit</t>
  </si>
  <si>
    <t>Nebentätigkeit</t>
  </si>
  <si>
    <t>Nicht umweltschutzbezogene Nebentätigkeit</t>
  </si>
  <si>
    <t>Umweltschutzdienstleistungen</t>
  </si>
  <si>
    <t>Andere Vorleistungen</t>
  </si>
  <si>
    <t>Arbeitnehmerentgelt</t>
  </si>
  <si>
    <t>Abschreibungen</t>
  </si>
  <si>
    <t>Nicht-spezialisierte Produzierende mit Nebentätigkeit</t>
  </si>
  <si>
    <t>Produktionswert der Nebentätigkeit</t>
  </si>
  <si>
    <t>Konsum von Umweltschutzdienstleistungen</t>
  </si>
  <si>
    <t>Als Vorleistungen verwendete Umweltschutzdienstleistungen</t>
  </si>
  <si>
    <t>Bruttoanlageinvestitionen für Umweltschutzaktivitäten</t>
  </si>
  <si>
    <t>Laufende Transfers (inkl. impliziter Subventionen)</t>
  </si>
  <si>
    <t>Vermögenstransfers</t>
  </si>
  <si>
    <t>Laufende Ausgaben</t>
  </si>
  <si>
    <t>Vermögenswirksame Ausgaben</t>
  </si>
  <si>
    <t>Insgesamt</t>
  </si>
  <si>
    <t>A</t>
  </si>
  <si>
    <t>Land- u. Forstwirtschaft, Fischerei</t>
  </si>
  <si>
    <t>01</t>
  </si>
  <si>
    <t>02</t>
  </si>
  <si>
    <t>Forstwirtschaft u. Holzeinschlag</t>
  </si>
  <si>
    <t>03</t>
  </si>
  <si>
    <t>B</t>
  </si>
  <si>
    <t>Bergbau u. Gewinnung v. Steinen u. Erden</t>
  </si>
  <si>
    <t>C</t>
  </si>
  <si>
    <t>Verarbeitendes Gewerbe</t>
  </si>
  <si>
    <t>10-12</t>
  </si>
  <si>
    <t>13-15</t>
  </si>
  <si>
    <t>16</t>
  </si>
  <si>
    <t>17</t>
  </si>
  <si>
    <t>18</t>
  </si>
  <si>
    <t>19</t>
  </si>
  <si>
    <t>20</t>
  </si>
  <si>
    <t>21</t>
  </si>
  <si>
    <t>22</t>
  </si>
  <si>
    <t>23</t>
  </si>
  <si>
    <t>24</t>
  </si>
  <si>
    <t>25</t>
  </si>
  <si>
    <t>26</t>
  </si>
  <si>
    <t>27</t>
  </si>
  <si>
    <t>28</t>
  </si>
  <si>
    <t>Maschinenbau</t>
  </si>
  <si>
    <t>29</t>
  </si>
  <si>
    <t>30</t>
  </si>
  <si>
    <t>31-32</t>
  </si>
  <si>
    <t>33</t>
  </si>
  <si>
    <t>D (35)</t>
  </si>
  <si>
    <t>Energieversorgung</t>
  </si>
  <si>
    <t>E</t>
  </si>
  <si>
    <t>36</t>
  </si>
  <si>
    <t>Wasserversorgung</t>
  </si>
  <si>
    <t>37-39</t>
  </si>
  <si>
    <t>F</t>
  </si>
  <si>
    <t>Baugewerbe</t>
  </si>
  <si>
    <t>G</t>
  </si>
  <si>
    <t>45</t>
  </si>
  <si>
    <t>46</t>
  </si>
  <si>
    <t>Großhandel (ohne Handel mit Kfz)</t>
  </si>
  <si>
    <t>47</t>
  </si>
  <si>
    <t>Einzelhandel (ohne Handel mit Kfz)</t>
  </si>
  <si>
    <t>H</t>
  </si>
  <si>
    <t>Verkehr u. Lagerei</t>
  </si>
  <si>
    <t>50</t>
  </si>
  <si>
    <t>Schifffahrt</t>
  </si>
  <si>
    <t>51</t>
  </si>
  <si>
    <t>Luftfahrt</t>
  </si>
  <si>
    <t>52</t>
  </si>
  <si>
    <t>53</t>
  </si>
  <si>
    <t>Post-, Kurier- u. Expressdienste</t>
  </si>
  <si>
    <t>I</t>
  </si>
  <si>
    <t>Gastgewerbe</t>
  </si>
  <si>
    <t>J</t>
  </si>
  <si>
    <t>Information u. Kommunikation</t>
  </si>
  <si>
    <t>K</t>
  </si>
  <si>
    <t>L</t>
  </si>
  <si>
    <t>M</t>
  </si>
  <si>
    <t>Freiberufliche, wissenschaftliche u. technische Dienstleistungen</t>
  </si>
  <si>
    <t>O</t>
  </si>
  <si>
    <t>P</t>
  </si>
  <si>
    <t>Q</t>
  </si>
  <si>
    <t>Gesundheits- u. Sozialwesen</t>
  </si>
  <si>
    <t>R-T</t>
  </si>
  <si>
    <t>Produkteinheit</t>
  </si>
  <si>
    <t>Verwendung</t>
  </si>
  <si>
    <t>Aufkommen</t>
  </si>
  <si>
    <t>Recycling</t>
  </si>
  <si>
    <t>Andere</t>
  </si>
  <si>
    <t>Export</t>
  </si>
  <si>
    <t>Import</t>
  </si>
  <si>
    <t>Stehendes Holz</t>
  </si>
  <si>
    <t>Stammholz</t>
  </si>
  <si>
    <t>Brennholz</t>
  </si>
  <si>
    <t>Faserholz</t>
  </si>
  <si>
    <t>Andere Holzprodukte</t>
  </si>
  <si>
    <t>Zellstoff</t>
  </si>
  <si>
    <t>Mill. t</t>
  </si>
  <si>
    <t>Papier</t>
  </si>
  <si>
    <t>Holzabfall als Produkt</t>
  </si>
  <si>
    <t>Altpapier als Produkt</t>
  </si>
  <si>
    <r>
      <t>Mill. m</t>
    </r>
    <r>
      <rPr>
        <vertAlign val="superscript"/>
        <sz val="10"/>
        <rFont val="Arial"/>
        <family val="2"/>
      </rPr>
      <t>3</t>
    </r>
  </si>
  <si>
    <t>Produktionswert für die Eigenverwendung</t>
  </si>
  <si>
    <t>Güter für Forstwirtschaft und Holzernte</t>
  </si>
  <si>
    <t>Sonstige Produkte aus Nebentätigkeiten der örtlich fachlichen Einheit (nicht trennbar)</t>
  </si>
  <si>
    <t>Sonstige Produkte</t>
  </si>
  <si>
    <t>Sonstige Waren und Dienstleistungen die als Vorleistung eingesetzt werden</t>
  </si>
  <si>
    <t xml:space="preserve">Sonstige Produktionsabgaben </t>
  </si>
  <si>
    <t>Sonstige Subventionen für die Erzeugung</t>
  </si>
  <si>
    <t>Faktoreinkommen</t>
  </si>
  <si>
    <t>Nettovermögenseinkommen</t>
  </si>
  <si>
    <t>Bauten und Bodenverbesserungen</t>
  </si>
  <si>
    <t>Maschinen und sonstige Ausrüstungsgüter</t>
  </si>
  <si>
    <t>Nutzpflanzungen</t>
  </si>
  <si>
    <t xml:space="preserve">Sonstige </t>
  </si>
  <si>
    <t>Unfertige Erzeugnisse aus Nutzpflanzen</t>
  </si>
  <si>
    <t>Sonstige Bestandsveränderungen</t>
  </si>
  <si>
    <t>Geleistete Arbeit (in 1 000 JAE)</t>
  </si>
  <si>
    <t>davon selbstständig erwerbstätig (in 1 000 JAE)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</si>
  <si>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</si>
  <si>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</si>
  <si>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</si>
  <si>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</si>
  <si>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</si>
  <si>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</si>
  <si>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</si>
  <si>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</si>
  <si>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</si>
  <si>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</si>
  <si>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</si>
  <si>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</si>
  <si>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</si>
  <si>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N</t>
  </si>
  <si>
    <t>Landwirtschaft, Jagd</t>
  </si>
  <si>
    <t>Fischerei u. Aquakultur</t>
  </si>
  <si>
    <t>H.v. Nahrungsmitteln u. Getränken; Tabakverarb.</t>
  </si>
  <si>
    <t>H.v. Textilien, Bekleidung u. Lederwaren, Schuhen</t>
  </si>
  <si>
    <t>H.v. Holz-, Flecht-, Korb- u. Korkwaren (ohne Möbel)</t>
  </si>
  <si>
    <t>H.v. Papier, Pappe u. Waren daraus</t>
  </si>
  <si>
    <t>H.v. Druckerzeugnissen, Vervielfält. v. Ton-, bild- u. Datenträgern</t>
  </si>
  <si>
    <t>Kokerei u. Mineralölverarbeitung</t>
  </si>
  <si>
    <t xml:space="preserve">H.v. chemischen Erzeugnissen </t>
  </si>
  <si>
    <t>H.v. pharmazeutischen Erzeugnissen</t>
  </si>
  <si>
    <t>H.v. Gummi- und Kunststoffwaren</t>
  </si>
  <si>
    <t>H.v. Glas, -waren, Keramik, Verarb. v. Steinen u. Erden</t>
  </si>
  <si>
    <t>Metallerzeugung und -bearbeitung</t>
  </si>
  <si>
    <t>H.v. Metallerzeugnissen</t>
  </si>
  <si>
    <t>H.v. DV-geräten, elektron. u. optischen Erzeugnissen</t>
  </si>
  <si>
    <t>H.v. elektrischen Ausrüstungen</t>
  </si>
  <si>
    <t>H.v. Kraftwagen und Kraftwagenteilen</t>
  </si>
  <si>
    <t>Sonst. Fahrzeugbau</t>
  </si>
  <si>
    <t>H.v. Möbeln, sonst. Waren</t>
  </si>
  <si>
    <t>Rep. u. Installation v. Maschinen u. Ausrüstungen</t>
  </si>
  <si>
    <t>Wasserversorgung, Entsorgung u.ä.</t>
  </si>
  <si>
    <t>Abwasser-, Abfallentsorgung; Rückgewinnung</t>
  </si>
  <si>
    <t>Handel, Instandhaltung u. Reparatur v. Kfz</t>
  </si>
  <si>
    <t>Handel mit Kfz, Instandh. u. Rep. v. Kfz</t>
  </si>
  <si>
    <t>49</t>
  </si>
  <si>
    <t>Eisenbahnverkehr, Sonst. Landverkehr; Transport in Rohrfernleitungen</t>
  </si>
  <si>
    <t>Lagerei u. sonst. Dienstleistungen f. d. Verkehr</t>
  </si>
  <si>
    <t>Erbr. v. Finanz- u. Versicherungsdienstleistungen</t>
  </si>
  <si>
    <t>Grundstücks- und Wohnungswesen</t>
  </si>
  <si>
    <t>Erbr. v. sonst. wirtschaftlichen Dienstleistungen</t>
  </si>
  <si>
    <t>Öffentliche Verwaltung, Verteidigung, Sozialversicherung</t>
  </si>
  <si>
    <t>Erziehung und Unterricht</t>
  </si>
  <si>
    <t xml:space="preserve">Private Haushalte </t>
  </si>
  <si>
    <t xml:space="preserve">Ausländer im Inland </t>
  </si>
  <si>
    <t>X</t>
  </si>
  <si>
    <t>dar. Emissionen der zertifikatepflichtigen Anlagen und Flugzeuge</t>
  </si>
  <si>
    <t>Saldo</t>
  </si>
  <si>
    <t>berichtigte Zahl</t>
  </si>
  <si>
    <t>r =</t>
  </si>
  <si>
    <t>Übersicht GENESIS-Online</t>
  </si>
  <si>
    <t>Spalte D minus 
Spalte F</t>
  </si>
  <si>
    <t>Spalte E minus 
Spalte G</t>
  </si>
  <si>
    <t>Spalte H minus 
Spalte J</t>
  </si>
  <si>
    <t>Spalte I minus 
Spalte K</t>
  </si>
  <si>
    <t>Management</t>
  </si>
  <si>
    <t>Zusatzdaten</t>
  </si>
  <si>
    <t>Feinstaub</t>
  </si>
  <si>
    <t>pH-Wert Boden</t>
  </si>
  <si>
    <t>Vegetationsindex NDVI</t>
  </si>
  <si>
    <t>Kronendichte</t>
  </si>
  <si>
    <t>Niederschlag</t>
  </si>
  <si>
    <t>PM 2,5</t>
  </si>
  <si>
    <t>Dürre</t>
  </si>
  <si>
    <t>Mär-Apr-Mai</t>
  </si>
  <si>
    <t>Jun-Jul-Aug</t>
  </si>
  <si>
    <t>Sep-Okt-Nov</t>
  </si>
  <si>
    <t>Dez-Jan-Feb</t>
  </si>
  <si>
    <t>µg/m³</t>
  </si>
  <si>
    <t>t/ha</t>
  </si>
  <si>
    <t>pH-Wert</t>
  </si>
  <si>
    <t>Tage/Jahr</t>
  </si>
  <si>
    <t>Index (-1 bis 1)</t>
  </si>
  <si>
    <t>%</t>
  </si>
  <si>
    <t>ha</t>
  </si>
  <si>
    <t>°C</t>
  </si>
  <si>
    <t>mm</t>
  </si>
  <si>
    <t xml:space="preserve">Dienstleistungen für Forstwirtschaft und Holzernte </t>
  </si>
  <si>
    <t>Nichtholzprodukte</t>
  </si>
  <si>
    <t>Energieholz</t>
  </si>
  <si>
    <t>Rohholz von Nadel-, Laub- und Tropenholz</t>
  </si>
  <si>
    <t>Rohholz</t>
  </si>
  <si>
    <t>Waldbäume</t>
  </si>
  <si>
    <t>Lebende Forstbaumpflanzen und Forstsamen</t>
  </si>
  <si>
    <t>Bäume, Forstbaumpflanzen und Forstsamen</t>
  </si>
  <si>
    <t>Wareneingang</t>
  </si>
  <si>
    <t>Energie, Schmierstoffe</t>
  </si>
  <si>
    <t>Dünge- und Bodenverbesserungsmittel</t>
  </si>
  <si>
    <t>Dienstleistungen</t>
  </si>
  <si>
    <t>Pflanzenbehandlungs- und Schädlingsbekämpfungsmittel</t>
  </si>
  <si>
    <t>Forstliche Dienstleistungen</t>
  </si>
  <si>
    <t>Instandhaltung von Maschinen und Geräten</t>
  </si>
  <si>
    <t>Instandhaltung von Bauten</t>
  </si>
  <si>
    <t>unterstellte Bankdienstleistungen (FISIM)</t>
  </si>
  <si>
    <t>Nettounternehmensgewinn</t>
  </si>
  <si>
    <t>Holzgewerbe</t>
  </si>
  <si>
    <t>Forstwirtschaft</t>
  </si>
  <si>
    <t>Papierherstellung</t>
  </si>
  <si>
    <t>Druckindustrie</t>
  </si>
  <si>
    <t>Endverbrauch</t>
  </si>
  <si>
    <t>Umsatzsteuer-Identifikationsnummer: DE 206511374</t>
  </si>
  <si>
    <t>Ausgabenarten</t>
  </si>
  <si>
    <t>Zellstoffherstellung</t>
  </si>
  <si>
    <t>Vermögensbildung</t>
  </si>
  <si>
    <t>Ökosystemtyp</t>
  </si>
  <si>
    <t>Organischer Bodenkohlenstoff</t>
  </si>
  <si>
    <t>Zustandstyp</t>
  </si>
  <si>
    <t>Einheit</t>
  </si>
  <si>
    <t>Schneebedeckung</t>
  </si>
  <si>
    <t>Energiebezogene Steuern</t>
  </si>
  <si>
    <t>Verkehrsbezogene Steuern</t>
  </si>
  <si>
    <t>Umweltbezogene Steuern insgesamt</t>
  </si>
  <si>
    <t>Vorleistungen nach Wirtschaftsbereichen</t>
  </si>
  <si>
    <t>Produktion nach Wirtschaftsbereichen</t>
  </si>
  <si>
    <t>Mill. EUR</t>
  </si>
  <si>
    <t>2 Die Aufgliederung der Steuereinnahmen richtet sich nicht danach, wer die Steuer abführt, sondern nach dem, der die jeweilige Bemessungsgrundlage letztlich nutzt oder die zu besteuernde Tätigkeit ausübt.</t>
  </si>
  <si>
    <t>in Mill. EUR</t>
  </si>
  <si>
    <t>2 Aufgliederung nach dem Wirtschaftszweig der Betreiber zertifikatepflichtiger Anlagen und Flugzeuge.</t>
  </si>
  <si>
    <t>Umweltbezogene Steuern insgesamt (periodengerechte Abgrenzung)</t>
  </si>
  <si>
    <t>Zusammen</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</si>
  <si>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</si>
  <si>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</si>
  <si>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</si>
  <si>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</si>
  <si>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</si>
  <si>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</si>
  <si>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</si>
  <si>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</si>
  <si>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</si>
  <si>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</si>
  <si>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</si>
  <si>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</si>
  <si>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</si>
  <si>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</si>
  <si>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85421-0001</t>
  </si>
  <si>
    <t>85421-0002</t>
  </si>
  <si>
    <t>Jahre ab 1995</t>
  </si>
  <si>
    <t>Jahre ab 2008</t>
  </si>
  <si>
    <t>Einnahmen umweltbezogener Steuern nach Steuerart</t>
  </si>
  <si>
    <t>Einnahmen umweltbezogener Steuern nach Steuerart und Wirtschaftsbereich</t>
  </si>
  <si>
    <t>1 Klassifikation der Wirtschaftszweige, Ausgabe 2008 (WZ 2008).</t>
  </si>
  <si>
    <t>Umweltschutzausgabenrechnung</t>
  </si>
  <si>
    <t>Erläuterung zu CSV-Tabellen</t>
  </si>
  <si>
    <t>Für die weitere Verwendung der Daten finden Sie Copyright-Informationen im Impressum.</t>
  </si>
  <si>
    <t>Zeilenaufbau</t>
  </si>
  <si>
    <t>Spaltenaufbau</t>
  </si>
  <si>
    <t>Statistik</t>
  </si>
  <si>
    <t>Jahr</t>
  </si>
  <si>
    <t>Transaktion</t>
  </si>
  <si>
    <t>Produktion von Umweltschutzdienstleistungen</t>
  </si>
  <si>
    <t>Produktionswert der Umweltschutzdienstleistungen</t>
  </si>
  <si>
    <t>Forschung und Entwicklung auf dem Gebiet des Umweltschutzes</t>
  </si>
  <si>
    <t>Lärm- und Erschütterungsschutz</t>
  </si>
  <si>
    <t>Sonstige Umweltschutzaktivitäten</t>
  </si>
  <si>
    <t>Nationale Ausgaben für den Umweltschutz</t>
  </si>
  <si>
    <t>Ausgabenart</t>
  </si>
  <si>
    <t>Aufkommen und Verwendung von Umweltschutzdienstleistungen</t>
  </si>
  <si>
    <t>Aufkommens-/Verwendungsart</t>
  </si>
  <si>
    <t>Gesamtverwendung</t>
  </si>
  <si>
    <t>Wert_Veraenderung_2015_2018</t>
  </si>
  <si>
    <t>Abteilung</t>
  </si>
  <si>
    <t>A01</t>
  </si>
  <si>
    <t>Siedlungsflächen und Verkehrsinfrastruktur</t>
  </si>
  <si>
    <t>Abiotisch-Chemisch</t>
  </si>
  <si>
    <t>Bodennahes Ozon</t>
  </si>
  <si>
    <t>Apr-Sep</t>
  </si>
  <si>
    <t>Stickstoffdioxid</t>
  </si>
  <si>
    <t>Hitzetage</t>
  </si>
  <si>
    <t>Abiotisch-Physikalisch</t>
  </si>
  <si>
    <t>Lichtemissionen</t>
  </si>
  <si>
    <t>nW/cm²/sr</t>
  </si>
  <si>
    <t>Versiegelung</t>
  </si>
  <si>
    <t>.</t>
  </si>
  <si>
    <t>Biotisch-Funktional</t>
  </si>
  <si>
    <t>Charakteristische Vogelarten</t>
  </si>
  <si>
    <t>Biotisch-Kompositionell</t>
  </si>
  <si>
    <t>Index (0-100)</t>
  </si>
  <si>
    <t>Städtische Grünfläche</t>
  </si>
  <si>
    <t>Biotisch-Strukturell</t>
  </si>
  <si>
    <t>% der Gesamtfläche</t>
  </si>
  <si>
    <t xml:space="preserve">Lufttemperatur </t>
  </si>
  <si>
    <t>mm (Summe)</t>
  </si>
  <si>
    <t>A02</t>
  </si>
  <si>
    <t>Agrarland</t>
  </si>
  <si>
    <t>Nitrat im Grundwasser</t>
  </si>
  <si>
    <t>Anzahl der Messstellen</t>
  </si>
  <si>
    <t>Mineralische Böden</t>
  </si>
  <si>
    <t>g/kg</t>
  </si>
  <si>
    <t>Organische Böden</t>
  </si>
  <si>
    <t>Pflanzenverfügbares Wasser</t>
  </si>
  <si>
    <t>Landwirtschaftsflächen mit hohem Naturwert</t>
  </si>
  <si>
    <t>Landschaft</t>
  </si>
  <si>
    <t>Index (0-1)</t>
  </si>
  <si>
    <t>Grünlandnutzungsintensität</t>
  </si>
  <si>
    <t>Anzahl Mahden/Jahr</t>
  </si>
  <si>
    <t>Stickstoffüberschuss</t>
  </si>
  <si>
    <t>Belastung</t>
  </si>
  <si>
    <t>kg/ha</t>
  </si>
  <si>
    <t>Evapotranspiration</t>
  </si>
  <si>
    <t>A03</t>
  </si>
  <si>
    <t>Wälder und Gehölz</t>
  </si>
  <si>
    <t>Bodenfeuchte</t>
  </si>
  <si>
    <t>Ungewöhnliche Trockenheit</t>
  </si>
  <si>
    <t>Vegetationsperiode</t>
  </si>
  <si>
    <t>Länge</t>
  </si>
  <si>
    <t>Tage</t>
  </si>
  <si>
    <t>Diversität der Hauptbaumarten</t>
  </si>
  <si>
    <t>Totholzvorrat</t>
  </si>
  <si>
    <t>m³/ha</t>
  </si>
  <si>
    <t>Feuergeschädigte Fläche</t>
  </si>
  <si>
    <t>A04</t>
  </si>
  <si>
    <t>Gletscherausmaß</t>
  </si>
  <si>
    <t>Volumen</t>
  </si>
  <si>
    <t>tsd. m³</t>
  </si>
  <si>
    <t>Fläche</t>
  </si>
  <si>
    <t>Küstenversiegelung</t>
  </si>
  <si>
    <t>% (3 km Küstenstreifen)</t>
  </si>
  <si>
    <t>B01</t>
  </si>
  <si>
    <t>Binnengewässer</t>
  </si>
  <si>
    <t>Nitrat-Stickstoff (Fließgewässer)</t>
  </si>
  <si>
    <t>Gesamtphosphor (Fließgewässer)</t>
  </si>
  <si>
    <t>Badewasserqualität (Fließgewässer)</t>
  </si>
  <si>
    <t>Badewasserqualität (Standgewässer)</t>
  </si>
  <si>
    <t>B02</t>
  </si>
  <si>
    <t>Meeresgewässer</t>
  </si>
  <si>
    <t>Oberflächentemperatur</t>
  </si>
  <si>
    <t>Salzgehalt</t>
  </si>
  <si>
    <t>PSU (g/kg)</t>
  </si>
  <si>
    <t>Seegang</t>
  </si>
  <si>
    <t>Wellenhöhe</t>
  </si>
  <si>
    <t>m</t>
  </si>
  <si>
    <t>Meeressäuger</t>
  </si>
  <si>
    <t>Kegelrobben</t>
  </si>
  <si>
    <t>Anzahl</t>
  </si>
  <si>
    <t>Seehunde</t>
  </si>
  <si>
    <t>Schweinswale (Frühjahr)</t>
  </si>
  <si>
    <t>Anzahl/km²</t>
  </si>
  <si>
    <t>Schweinswale (Sommer)</t>
  </si>
  <si>
    <t>Fischfangintensität</t>
  </si>
  <si>
    <t>Oberfläche</t>
  </si>
  <si>
    <t>Meeresboden</t>
  </si>
  <si>
    <t>Lärm</t>
  </si>
  <si>
    <t>Dauerschall</t>
  </si>
  <si>
    <t>Impulsschall</t>
  </si>
  <si>
    <t>Anzahl Lärmereignisse</t>
  </si>
  <si>
    <t>Schifffahrtsdichte</t>
  </si>
  <si>
    <t>h/km²/Monat</t>
  </si>
  <si>
    <t>Wirtschaftliche Nutzung</t>
  </si>
  <si>
    <t>Plattformen</t>
  </si>
  <si>
    <t>Offshore-Windparks</t>
  </si>
  <si>
    <t>Gruppe</t>
  </si>
  <si>
    <t>A01.1</t>
  </si>
  <si>
    <t>Siedlungsflächen mit hoher Baudichte</t>
  </si>
  <si>
    <t>A01.2</t>
  </si>
  <si>
    <t>Siedlungsflächen mit niedriger Baudichte</t>
  </si>
  <si>
    <t>A01.3</t>
  </si>
  <si>
    <t>Verkehrsinfrastruktur</t>
  </si>
  <si>
    <t>A01.4</t>
  </si>
  <si>
    <t>Abbauflächen, Deponien und Baustellen</t>
  </si>
  <si>
    <t>A01.5</t>
  </si>
  <si>
    <t>Freizeit- und urbane Grünflächen</t>
  </si>
  <si>
    <t>A02.1</t>
  </si>
  <si>
    <t>Ackerland</t>
  </si>
  <si>
    <t>A02.2</t>
  </si>
  <si>
    <t>Dauerkulturen</t>
  </si>
  <si>
    <t>A02.3</t>
  </si>
  <si>
    <t>Grünland</t>
  </si>
  <si>
    <t>A02.4</t>
  </si>
  <si>
    <t>Feldhecken</t>
  </si>
  <si>
    <t>A03.1</t>
  </si>
  <si>
    <t>Laubwälder</t>
  </si>
  <si>
    <t>A03.2</t>
  </si>
  <si>
    <t>Nadelwälder</t>
  </si>
  <si>
    <t>A03.3</t>
  </si>
  <si>
    <t>Mischwälder</t>
  </si>
  <si>
    <t>A03.4</t>
  </si>
  <si>
    <t>Wald-Strauch-Übergangsflächen</t>
  </si>
  <si>
    <t>A04.1</t>
  </si>
  <si>
    <t>Natürliche und extensiv genutzte Grünflächen</t>
  </si>
  <si>
    <t>A04.2</t>
  </si>
  <si>
    <t>Feuchtgebiete</t>
  </si>
  <si>
    <t>A04.3</t>
  </si>
  <si>
    <t>Vegetationsarme Flächen</t>
  </si>
  <si>
    <t>B01.1</t>
  </si>
  <si>
    <t>Fließgewässer</t>
  </si>
  <si>
    <t>B01.2</t>
  </si>
  <si>
    <t>Standgewässer</t>
  </si>
  <si>
    <t>B02.1</t>
  </si>
  <si>
    <t>Watt</t>
  </si>
  <si>
    <t>B02.2</t>
  </si>
  <si>
    <t>Küstennahe Meeresgewässer</t>
  </si>
  <si>
    <t>B02.3</t>
  </si>
  <si>
    <t>Offene Meere</t>
  </si>
  <si>
    <t>Nordsee</t>
  </si>
  <si>
    <t>Ostsee</t>
  </si>
  <si>
    <t>C16</t>
  </si>
  <si>
    <t>C17</t>
  </si>
  <si>
    <t>C18</t>
  </si>
  <si>
    <t>C19</t>
  </si>
  <si>
    <t>C20</t>
  </si>
  <si>
    <t>C21</t>
  </si>
  <si>
    <t>C22</t>
  </si>
  <si>
    <t>C23</t>
  </si>
  <si>
    <t>C24</t>
  </si>
  <si>
    <t>C25</t>
  </si>
  <si>
    <t>C26</t>
  </si>
  <si>
    <t>C27</t>
  </si>
  <si>
    <t>C28</t>
  </si>
  <si>
    <t>C29</t>
  </si>
  <si>
    <t>C30</t>
  </si>
  <si>
    <t>C31-32</t>
  </si>
  <si>
    <t>C33</t>
  </si>
  <si>
    <t>D35</t>
  </si>
  <si>
    <t>E36</t>
  </si>
  <si>
    <t>E37-39</t>
  </si>
  <si>
    <t>G45</t>
  </si>
  <si>
    <t>G46</t>
  </si>
  <si>
    <t>G47</t>
  </si>
  <si>
    <t>H49</t>
  </si>
  <si>
    <t>H50</t>
  </si>
  <si>
    <t>H51</t>
  </si>
  <si>
    <t>H52</t>
  </si>
  <si>
    <t>H53</t>
  </si>
  <si>
    <t>Energiesteuer</t>
  </si>
  <si>
    <t>Stromsteuer</t>
  </si>
  <si>
    <t>Beitrag zum Erdölbevorratungsverband</t>
  </si>
  <si>
    <t>Kraftfahrzeugsteuer</t>
  </si>
  <si>
    <t>Luftverkehrsteuer</t>
  </si>
  <si>
    <t>Versteigerungserlöse EU-ETS</t>
  </si>
  <si>
    <t>Erlöse nEHS</t>
  </si>
  <si>
    <t>Merkmal</t>
  </si>
  <si>
    <t>Produktionswert der Umweltschutzdienstleistungen - Nicht marktbestimmt</t>
  </si>
  <si>
    <t>Produktionswert der Umweltschutzdienstleistungen - Marktbestimmt</t>
  </si>
  <si>
    <t>Produktionswert der Umweltschutzdienstleistungen - Hilfstätigkeit</t>
  </si>
  <si>
    <t>Spezialisierte Produzierende - Produktionswert</t>
  </si>
  <si>
    <t>Spezialisierte Produzierende - Produktionswert - Haupttätigkeit</t>
  </si>
  <si>
    <t>Spezialisierte Produzierende - Produktionswert - Nebentätigkeit</t>
  </si>
  <si>
    <t>Spezialisierte Produzierende - Produktionswert - Nicht umweltschutzbezogene Nebentätigkeit</t>
  </si>
  <si>
    <t>Spezialisierte Produzierende - Vorleistungen</t>
  </si>
  <si>
    <t>Spezialisierte Produzierende - Vorleistungen - Umweltschutzdienstleistungen</t>
  </si>
  <si>
    <t>Spezialisierte Produzierende - Vorleistungen - Andere Vorleistungen</t>
  </si>
  <si>
    <t>Spezialisierte Produzierende - Bruttowertschöpfung</t>
  </si>
  <si>
    <t>Spezialisierte Produzierende - Arbeitnehmerentgelt</t>
  </si>
  <si>
    <t>Spezialisierte Produzierende - Sonstige Produktionsabgaben abzüglich sonstiger Subventionen</t>
  </si>
  <si>
    <t>Spezialisierte Produzierende - Abschreibungen</t>
  </si>
  <si>
    <t>Spezialisierte Produzierende - Nettobetriebsüberschuss</t>
  </si>
  <si>
    <t>Spezialisierte Produzierende - Bruttoanlageinvestitionen</t>
  </si>
  <si>
    <t>Nicht-spezialisierte Produzierende mit Hilfstätigkeit - Produktionswert der Hilfstätigkeit</t>
  </si>
  <si>
    <t>Nicht-spezialisierte Produzierende mit Hilfstätigkeit - Vorleistungen</t>
  </si>
  <si>
    <t>Nicht-spezialisierte Produzierende mit Hilfstätigkeit - Vorleistungen - Umweltschutzdienstleistungen</t>
  </si>
  <si>
    <t>Nicht-spezialisierte Produzierende mit Hilfstätigkeit - Vorleistungen - Andere Vorleistungen</t>
  </si>
  <si>
    <t>Nicht-spezialisierte Produzierende mit Hilfstätigkeit - Bruttowertschöpfung</t>
  </si>
  <si>
    <t>Nicht-spezialisierte Produzierende mit Hilfstätigkeit - Arbeitnehmerentgelt</t>
  </si>
  <si>
    <t>Nicht-spezialisierte Produzierende mit Hilfstätigkeit - Sonstige Produktionsabgaben abzüglich sonstiger Subventionen</t>
  </si>
  <si>
    <t>Nicht-spezialisierte Produzierende mit Hilfstätigkeit - Abschreibungen</t>
  </si>
  <si>
    <t>Nicht-spezialisierte Produzierende mit Hilfstätigkeit - Nettobetriebsüberschuss</t>
  </si>
  <si>
    <t>Nicht-spezialisierte Produzierende mit Hilfstätigkeit - Bruttoanlageinvestitionen</t>
  </si>
  <si>
    <t>Nicht-spezialisierte Produzierende mit Nebentätigkeit - Produktionswert der Nebentätigkeit</t>
  </si>
  <si>
    <t>Konsum von Umweltschutzdienstleistungen - Staat</t>
  </si>
  <si>
    <t>Konsum von Umweltschutzdienstleistungen - Private Haushalte</t>
  </si>
  <si>
    <t>Als Vorleistungen verwendete Umweltschutzdienstleistungen - Nicht-spezialisierte Produzierende mit Hilfstätigkeit</t>
  </si>
  <si>
    <t>Als Vorleistungen verwendete Umweltschutzdienstleistungen - Sonstige Produzierende</t>
  </si>
  <si>
    <t>Nationale Ausgaben für den Umweltschutz - Laufende Ausgaben</t>
  </si>
  <si>
    <t>Nationale Ausgaben für den Umweltschutz - Vermögenswirksame Ausgaben</t>
  </si>
  <si>
    <t>Gesamtverwendung - Verwendung inländischer Einheiten</t>
  </si>
  <si>
    <t>Gesamtverwendung - Verwendung inländischer Einheiten - Vorleistungen</t>
  </si>
  <si>
    <t>Gesamtverwendung - Verwendung inländischer Einheiten - Vorleistungen - Produzierende von Umweltschutzdienstleistungen</t>
  </si>
  <si>
    <t>Gesamtverwendung - Verwendung inländischer Einheiten - Vorleistungen - Produzierende von Umweltschutzdienstleistungen - Spezialisierte Produzierende und nicht-spezialisierte Produzierende mit Nebentätigkeit</t>
  </si>
  <si>
    <t>Gesamtverwendung - Verwendung inländischer Einheiten - Vorleistungen - Produzierende von Umweltschutzdienstleistungen - Nicht-spezialisierte Produzierende mit Hilfstätigkeit</t>
  </si>
  <si>
    <t>Gesamtverwendung - Verwendung inländischer Einheiten - Vorleistungen - Sonstige Produzierende</t>
  </si>
  <si>
    <t>Gesamtverwendung - Verwendung inländischer Einheiten - Konsum</t>
  </si>
  <si>
    <t>Gesamtverwendung - Verwendung inländischer Einheiten - Konsum - Staat</t>
  </si>
  <si>
    <t>Gesamtverwendung - Verwendung inländischer Einheiten - Bruttoanlageinvestitionen</t>
  </si>
  <si>
    <t>Gesamtaufkommen - Produktionswert</t>
  </si>
  <si>
    <t>Gesamtaufkommen - Produktionswert - Spezialisierte Produzierende und nicht-spezialisierte Produzierende mit Nebentätigkeit</t>
  </si>
  <si>
    <t>Gesamtaufkommen - Produktionswert - Nicht-spezialisierte Produzierende mit Hilfstätigkeit</t>
  </si>
  <si>
    <t>Gesamtaufkommen - Importe</t>
  </si>
  <si>
    <t>Gesamtaufkommen - Gütersteuern abzüglich Gütersubventionen</t>
  </si>
  <si>
    <t>Gesamtverwendung - Verwendung inländischer Einheiten - Konsum - Private Haushalte</t>
  </si>
  <si>
    <t>Umweltbezogene Steuern und Gebühren</t>
  </si>
  <si>
    <t>Rechenstand</t>
  </si>
  <si>
    <t>Wert_Veraenderung_unter_Mindestgroesse_2015_2018</t>
  </si>
  <si>
    <t>Aufwendungen</t>
  </si>
  <si>
    <t>Wert</t>
  </si>
  <si>
    <t>Faktoreinkommen - Arbeitnehmerentgelt</t>
  </si>
  <si>
    <t>Geleistete Arbeit (in 1 000 JAE) - davon selbstständig erwerbstätig (in 1 000 JAE)</t>
  </si>
  <si>
    <t>Aufkommen - Produktion nach Wirtschaftsbereichen</t>
  </si>
  <si>
    <t>Aufkommen - Produktion nach Wirtschaftsbereichen - Forstwirtschaft</t>
  </si>
  <si>
    <t>Aufkommen - Produktion nach Wirtschaftsbereichen - Holzgewerbe</t>
  </si>
  <si>
    <t>Aufkommen - Produktion nach Wirtschaftsbereichen - Zellstoffherstellung</t>
  </si>
  <si>
    <t>Aufkommen - Produktion nach Wirtschaftsbereichen - Papierherstellung</t>
  </si>
  <si>
    <t>Aufkommen - Produktion nach Wirtschaftsbereichen - Druckindustrie</t>
  </si>
  <si>
    <t>Aufkommen - Produktion nach Wirtschaftsbereichen - Recycling</t>
  </si>
  <si>
    <t>Aufkommen - Produktion nach Wirtschaftsbereichen - Andere</t>
  </si>
  <si>
    <t>Aufkommen - Import</t>
  </si>
  <si>
    <t>Verwendung - Vorleistungen nach Wirtschaftsbereichen</t>
  </si>
  <si>
    <t>Verwendung - Vorleistungen nach Wirtschaftsbereichen - Forstwirtschaft</t>
  </si>
  <si>
    <t>Verwendung - Vorleistungen nach Wirtschaftsbereichen - Holzgewerbe</t>
  </si>
  <si>
    <t>Verwendung - Vorleistungen nach Wirtschaftsbereichen - Zellstoffherstellung</t>
  </si>
  <si>
    <t>Verwendung - Vorleistungen nach Wirtschaftsbereichen - Papierherstellung</t>
  </si>
  <si>
    <t>Verwendung - Vorleistungen nach Wirtschaftsbereichen - Druckindustrie</t>
  </si>
  <si>
    <t>Verwendung - Vorleistungen nach Wirtschaftsbereichen - Recycling</t>
  </si>
  <si>
    <t>Verwendung - Vorleistungen nach Wirtschaftsbereichen - Andere</t>
  </si>
  <si>
    <t>Verwendung - Endverbrauch</t>
  </si>
  <si>
    <t>Verwendung - Vermögensbildung</t>
  </si>
  <si>
    <t>Verwendung - Export</t>
  </si>
  <si>
    <t>Schnittholz und Holzwerkstoffe</t>
  </si>
  <si>
    <r>
      <t>Mill. m</t>
    </r>
    <r>
      <rPr>
        <vertAlign val="superscript"/>
        <sz val="10"/>
        <rFont val="Arial"/>
        <family val="2"/>
      </rPr>
      <t>3</t>
    </r>
    <r>
      <rPr>
        <sz val="10"/>
        <rFont val="Arial"/>
        <family val="2"/>
      </rPr>
      <t xml:space="preserve"> mit Rinde</t>
    </r>
  </si>
  <si>
    <t>p</t>
  </si>
  <si>
    <t>Kernbrennstoffsteuer</t>
  </si>
  <si>
    <t>e</t>
  </si>
  <si>
    <t>Gebiet</t>
  </si>
  <si>
    <t>Tabelle</t>
  </si>
  <si>
    <t>Deutschland insgesamt</t>
  </si>
  <si>
    <t>Merkmal_1</t>
  </si>
  <si>
    <t>Merkmal_2</t>
  </si>
  <si>
    <t>Steueraufkommen</t>
  </si>
  <si>
    <t>C10-12</t>
  </si>
  <si>
    <t>C13-15</t>
  </si>
  <si>
    <t>Europäisches Emissionshandelssystem (EU-ETS)</t>
  </si>
  <si>
    <t>Nationales Emissionshandelssystem (nEHS)</t>
  </si>
  <si>
    <t>Merkmal_3</t>
  </si>
  <si>
    <t>Merkmal_4</t>
  </si>
  <si>
    <t>Merkmal_5</t>
  </si>
  <si>
    <t>Merkmal_6</t>
  </si>
  <si>
    <t>Aufkommen und Verwendung des Produktionswertes der Forstwirtschaft</t>
  </si>
  <si>
    <t>Holzaufkommens- und Holzverwendungsbilanz (physisch)</t>
  </si>
  <si>
    <t>- Jahr: Berichtsjahr.</t>
  </si>
  <si>
    <t>- Rechenstand: dargestellter Rechenstand der Statistik</t>
  </si>
  <si>
    <t>WZ2008</t>
  </si>
  <si>
    <t>Wirtschaftszweig</t>
  </si>
  <si>
    <t>- WZ2008: Label für den jeweiligen Code der Wirtschaftszweige</t>
  </si>
  <si>
    <t>- Wirtschaftszweig: Gliederung gemäß WZ 2008 Klassifikation</t>
  </si>
  <si>
    <t>- Gebiet: Bezeichnung des Gebietsstands</t>
  </si>
  <si>
    <t>- Statistik: Bezeichnung der Statistik</t>
  </si>
  <si>
    <t>- Einheit: Einheit der jeweiligen Tabelle</t>
  </si>
  <si>
    <t>- Wert: Wert in jeweiliger Einheit</t>
  </si>
  <si>
    <t>Gesamtverwednung - Exporte</t>
  </si>
  <si>
    <t xml:space="preserve">Gesamtaufkommen </t>
  </si>
  <si>
    <t>Mill. m3 mit Rinde</t>
  </si>
  <si>
    <t>Mill. m3</t>
  </si>
  <si>
    <t>Wirtschaftszweige</t>
  </si>
  <si>
    <t>EVAS_Nummer</t>
  </si>
  <si>
    <t>- EVAS_Nummer: Nummer der Statistik im Einheitlichen Verzeichnis aller Statistiken des Bundes und der Länder (EVAS)</t>
  </si>
  <si>
    <t>Feinstaub (10 µm)</t>
  </si>
  <si>
    <t>STAT_DIFF</t>
  </si>
  <si>
    <t>KYOTO_GES</t>
  </si>
  <si>
    <r>
      <t>NH</t>
    </r>
    <r>
      <rPr>
        <vertAlign val="subscript"/>
        <sz val="10"/>
        <color rgb="FF000000"/>
        <rFont val="Arial"/>
        <family val="2"/>
      </rPr>
      <t>3</t>
    </r>
  </si>
  <si>
    <r>
      <t>SO</t>
    </r>
    <r>
      <rPr>
        <vertAlign val="subscript"/>
        <sz val="10"/>
        <color rgb="FF000000"/>
        <rFont val="Arial"/>
        <family val="2"/>
      </rPr>
      <t>X</t>
    </r>
  </si>
  <si>
    <r>
      <t>NO</t>
    </r>
    <r>
      <rPr>
        <vertAlign val="subscript"/>
        <sz val="10"/>
        <color rgb="FF000000"/>
        <rFont val="Arial"/>
        <family val="2"/>
      </rPr>
      <t>X</t>
    </r>
  </si>
  <si>
    <t>NMVOC</t>
  </si>
  <si>
    <t>CO</t>
  </si>
  <si>
    <t>Landwirtschaft u. Jagd</t>
  </si>
  <si>
    <t>05</t>
  </si>
  <si>
    <t>Kohlenbergbau</t>
  </si>
  <si>
    <t>06</t>
  </si>
  <si>
    <t>Gewinnung von Erdöl u. Erdgas</t>
  </si>
  <si>
    <t>07-09</t>
  </si>
  <si>
    <t>Erzbergbau, Gewinnung v. Steinen und Erden</t>
  </si>
  <si>
    <t>H. v. Nahrungsmitteln u. Getränken, Tabakverarb.</t>
  </si>
  <si>
    <t>H. v. Textilien, Bekleidung, Leder u. Lederwaren, Schuhen</t>
  </si>
  <si>
    <t>H. v. Holz-, Flecht-, Korb- u. Korkwaren (ohne Möbel)</t>
  </si>
  <si>
    <t>H. v. Papier, Pappe u. Waren daraus</t>
  </si>
  <si>
    <t>H. v. Druckerzeugnissen, Vervielf. v. Ton-, Bild-, Datenträgern</t>
  </si>
  <si>
    <t>Kokerei- u. Mineralölverarbeitung</t>
  </si>
  <si>
    <t>19.1</t>
  </si>
  <si>
    <t>Kokerei</t>
  </si>
  <si>
    <t>19.2</t>
  </si>
  <si>
    <t>Mineralölverarbeitung</t>
  </si>
  <si>
    <t>H. v. chemischen Erzeugnissen</t>
  </si>
  <si>
    <t>H. v. pharmazeutischen Erzeugnissen</t>
  </si>
  <si>
    <t>H. v. Gummi- u. Kunststoffwaren</t>
  </si>
  <si>
    <t>H. v. Glas, -waren, Keramik, Verarb. v. Steinen u. Erden</t>
  </si>
  <si>
    <t>23.1</t>
  </si>
  <si>
    <t>H. v. Glas u. Glaswaren</t>
  </si>
  <si>
    <t>23.2-9</t>
  </si>
  <si>
    <t>H. v. Keramik, Verarb. v. Steinen u. Erden</t>
  </si>
  <si>
    <t>Metallerzeugung u. -bearbeitung</t>
  </si>
  <si>
    <t>24.1-3</t>
  </si>
  <si>
    <t>Erzeugung u. erste Berarbeitung v. Eisen, Stahl</t>
  </si>
  <si>
    <t>24.4</t>
  </si>
  <si>
    <t>Erzeugung u. erste Berarbeitung v. NE-Metallen</t>
  </si>
  <si>
    <t>24.5</t>
  </si>
  <si>
    <t>Gießereien</t>
  </si>
  <si>
    <t>H. v. Metallerzeugnissen</t>
  </si>
  <si>
    <t>H. v. DV-Geräten, elektron. u. optischen Erzeugnissen</t>
  </si>
  <si>
    <t>H. v. elektrischen Ausrüstungen</t>
  </si>
  <si>
    <t>H. v. Kraftwagen u. Kraftwagenteilen</t>
  </si>
  <si>
    <t>Sonstiger Fahrzeugbau</t>
  </si>
  <si>
    <t>H. v. Möbeln u. sonstigen Waren</t>
  </si>
  <si>
    <t>Reparatur u. Installation v. Maschinen u. Ausrüstungen</t>
  </si>
  <si>
    <t>D</t>
  </si>
  <si>
    <t>35.1/.3</t>
  </si>
  <si>
    <t>Elektrizitätsversorgung, Wärme- u. Kälteversorgung</t>
  </si>
  <si>
    <t>35.2</t>
  </si>
  <si>
    <t>Gasversorgung</t>
  </si>
  <si>
    <t>Wasserversorgung, Abwasser- u. Abfallentsorgung</t>
  </si>
  <si>
    <t>Abwasser-, Abfallentsorgung, Rückgewinnung</t>
  </si>
  <si>
    <t>37</t>
  </si>
  <si>
    <t>Abwasserentsorgung</t>
  </si>
  <si>
    <t>38-39</t>
  </si>
  <si>
    <t>Abfallentsorgung, Rückgewinnung, sonstige Entsorgung</t>
  </si>
  <si>
    <t>41-42</t>
  </si>
  <si>
    <t>Hoch- u. Tiefbau</t>
  </si>
  <si>
    <t>43</t>
  </si>
  <si>
    <t>Vorb. Baustellenarbeiten, Bauinstallation, sonstiger Ausbau</t>
  </si>
  <si>
    <t>Handel, Instandhaltung- u. Reparatur v. Kfz</t>
  </si>
  <si>
    <t>Kfz-Handel; Instandhaltung u. Reparatur v. Kfz</t>
  </si>
  <si>
    <t>49.1-2</t>
  </si>
  <si>
    <t>Personen- u. Güterbeförderung im Eisenbahnverkehr</t>
  </si>
  <si>
    <t>49.3-5</t>
  </si>
  <si>
    <t>Sonst. Landverkehr; Transport in Rohrfernleitungen</t>
  </si>
  <si>
    <t>Lagerei u. sonst. Dienstleistungen für den Verkehr</t>
  </si>
  <si>
    <t>Finanz- u. Versicherungsdienstleistungen</t>
  </si>
  <si>
    <t>Grundstücks- u. Wohnungswesen</t>
  </si>
  <si>
    <t>Sonstige wirtschaftliche Dienstleistungen</t>
  </si>
  <si>
    <t>Öffentliche Verwaltung, Verteidigung; Sozialversicherung</t>
  </si>
  <si>
    <t>Erziehung u. Unterricht</t>
  </si>
  <si>
    <t>Sonst. Dienstleistungen</t>
  </si>
  <si>
    <t>WZ_GES</t>
  </si>
  <si>
    <t>Alle Wirtschaftszweige</t>
  </si>
  <si>
    <t>PHH</t>
  </si>
  <si>
    <t>+ Private Haushalte</t>
  </si>
  <si>
    <t>INL_GES</t>
  </si>
  <si>
    <t>= Emissionen durch Inländer (Inländerkonzept)</t>
  </si>
  <si>
    <t>IA</t>
  </si>
  <si>
    <t>AI</t>
  </si>
  <si>
    <t>TERR_GES</t>
  </si>
  <si>
    <t>= Emissionen insgesamt gemäß Kyoto-Protokoll</t>
  </si>
  <si>
    <t>1 Einschließlich Emissionen aus Biomasse.</t>
  </si>
  <si>
    <t>Abweichungen in den Summen sind rundungsbedingt.</t>
  </si>
  <si>
    <r>
      <t>CO</t>
    </r>
    <r>
      <rPr>
        <vertAlign val="subscript"/>
        <sz val="10"/>
        <rFont val="Arial"/>
        <family val="2"/>
      </rPr>
      <t>2</t>
    </r>
    <r>
      <rPr>
        <sz val="10"/>
        <rFont val="Arial"/>
        <family val="2"/>
      </rPr>
      <t xml:space="preserve"> </t>
    </r>
    <r>
      <rPr>
        <vertAlign val="superscript"/>
        <sz val="10"/>
        <rFont val="Arial"/>
        <family val="2"/>
      </rPr>
      <t>1</t>
    </r>
  </si>
  <si>
    <r>
      <t>CH</t>
    </r>
    <r>
      <rPr>
        <vertAlign val="subscript"/>
        <sz val="10"/>
        <rFont val="Arial"/>
        <family val="2"/>
      </rPr>
      <t>4</t>
    </r>
  </si>
  <si>
    <r>
      <t>N</t>
    </r>
    <r>
      <rPr>
        <vertAlign val="subscript"/>
        <sz val="10"/>
        <rFont val="Arial"/>
        <family val="2"/>
      </rPr>
      <t>2</t>
    </r>
    <r>
      <rPr>
        <sz val="10"/>
        <rFont val="Arial"/>
        <family val="2"/>
      </rPr>
      <t>O</t>
    </r>
  </si>
  <si>
    <r>
      <t xml:space="preserve">F-Gase </t>
    </r>
    <r>
      <rPr>
        <vertAlign val="superscript"/>
        <sz val="10"/>
        <rFont val="Arial"/>
        <family val="2"/>
      </rPr>
      <t>2</t>
    </r>
  </si>
  <si>
    <r>
      <t>CO</t>
    </r>
    <r>
      <rPr>
        <vertAlign val="subscript"/>
        <sz val="10"/>
        <rFont val="Arial"/>
        <family val="2"/>
      </rPr>
      <t xml:space="preserve">2 </t>
    </r>
    <r>
      <rPr>
        <vertAlign val="superscript"/>
        <sz val="10"/>
        <rFont val="Arial"/>
        <family val="2"/>
      </rPr>
      <t>1</t>
    </r>
  </si>
  <si>
    <t>Energieverwendung</t>
  </si>
  <si>
    <t>Straßenverkehr</t>
  </si>
  <si>
    <t>Gegenstand der Nachweisung</t>
  </si>
  <si>
    <t>+</t>
  </si>
  <si>
    <t>=</t>
  </si>
  <si>
    <t>Letzte Verwendung</t>
  </si>
  <si>
    <t>Letzte inländische Verwendung</t>
  </si>
  <si>
    <t>Vorratsveränderungen</t>
  </si>
  <si>
    <t xml:space="preserve">Stein- und Braunkohle                                                                                                                                         </t>
  </si>
  <si>
    <t xml:space="preserve">Erdöl                                                                                                                                                         </t>
  </si>
  <si>
    <t xml:space="preserve">Naturgase (Erdgas, Grubengas)                                                                                                                                 </t>
  </si>
  <si>
    <t xml:space="preserve">Erneuerbare Energieträger                                                                                                                                     </t>
  </si>
  <si>
    <t xml:space="preserve">Sonstige Energieträger                                               </t>
  </si>
  <si>
    <t xml:space="preserve">Sekundäre Kohleerzeugnisse                                                                                                                                       </t>
  </si>
  <si>
    <t xml:space="preserve">Mineralölprodukte                                                                                                                                                </t>
  </si>
  <si>
    <t xml:space="preserve">Hergestellte Gase                                                                                                                                                </t>
  </si>
  <si>
    <t xml:space="preserve">Strom                                                                                                                                                            </t>
  </si>
  <si>
    <t xml:space="preserve">darunter: Strom aus Wasserkraft, Windkraft, Photovoltaik                                                                                                                           </t>
  </si>
  <si>
    <t xml:space="preserve">Fernwärme                                                                                                                                                        </t>
  </si>
  <si>
    <t xml:space="preserve">Inländische Produktion = Entnahme + Umwandlungsausstoß                                                                                                              </t>
  </si>
  <si>
    <t xml:space="preserve">Import                                                                                                                                                                           </t>
  </si>
  <si>
    <t>darunter:</t>
  </si>
  <si>
    <t xml:space="preserve">Steinkohle                                                                                                                                                                           </t>
  </si>
  <si>
    <t xml:space="preserve">Erdöl                                                                                                                                                                                </t>
  </si>
  <si>
    <t xml:space="preserve">Naturgase (Erdgas, Grubengas)                                                                                                                                                        </t>
  </si>
  <si>
    <t xml:space="preserve">Verbräuche der Inländer im Ausland                                                                                                                                                                    </t>
  </si>
  <si>
    <t xml:space="preserve">Aufkommen = Verwendung insgesamt                                                                                                                                                                      </t>
  </si>
  <si>
    <t xml:space="preserve">Fackel- und Leitungsverluste                                                                                                                                                                          </t>
  </si>
  <si>
    <t xml:space="preserve">Vorratsveränderungen                                                                                                                                                                                  </t>
  </si>
  <si>
    <t xml:space="preserve">Export                                                                                                                                                                                                </t>
  </si>
  <si>
    <t xml:space="preserve">Verbräuche der Ausländer im Inland                                                                                                                                                                    </t>
  </si>
  <si>
    <t xml:space="preserve">Statistische Differenz                                                                                                                                                                                </t>
  </si>
  <si>
    <t xml:space="preserve">Verwendung insgesamt (Inländerkonzept)                                                                                                                                                                </t>
  </si>
  <si>
    <t xml:space="preserve">Primärenergieverbrauch (Inländerkonzept)                                                                                                                                         </t>
  </si>
  <si>
    <t xml:space="preserve">Primärenergieverbrauch (Inländerkonzept) - Alle Wirtschaftszweige                                                                                                                                       </t>
  </si>
  <si>
    <t xml:space="preserve">Primärenergieverbrauch (Inländerkonzept) - Private Haushalte                                                                                                                                            </t>
  </si>
  <si>
    <t>Energieträger</t>
  </si>
  <si>
    <t>Wirtschaftszweige (WZ2008)</t>
  </si>
  <si>
    <t>INLP_TERR</t>
  </si>
  <si>
    <t>IM</t>
  </si>
  <si>
    <t>IM_IIA</t>
  </si>
  <si>
    <t>AUF_VW</t>
  </si>
  <si>
    <t>= Inländische Produktion</t>
  </si>
  <si>
    <t>+ Import</t>
  </si>
  <si>
    <t>+ Verbräuche der Inländer im Ausland</t>
  </si>
  <si>
    <t>= Aufkommen insgesamt</t>
  </si>
  <si>
    <t xml:space="preserve">Steinkohle                                           </t>
  </si>
  <si>
    <t xml:space="preserve">Braunkohle                                           </t>
  </si>
  <si>
    <t>Abgeleitete Gase (Kokereigas, Gichtgas, Konvertergas)</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</si>
  <si>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</si>
  <si>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</si>
  <si>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</si>
  <si>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</si>
  <si>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</si>
  <si>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</si>
  <si>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</si>
  <si>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</si>
  <si>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</si>
  <si>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</si>
  <si>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</si>
  <si>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</si>
  <si>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</si>
  <si>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</si>
  <si>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</si>
  <si>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</si>
  <si>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</si>
  <si>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</si>
  <si>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</si>
  <si>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</si>
  <si>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</si>
  <si>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</si>
  <si>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VW_DOM</t>
  </si>
  <si>
    <t>FV</t>
  </si>
  <si>
    <t>VV</t>
  </si>
  <si>
    <t>EX</t>
  </si>
  <si>
    <t>EX_AII</t>
  </si>
  <si>
    <t>METH_DIFF</t>
  </si>
  <si>
    <t>= Verwendung insgesamt (Inländerkonzept)</t>
  </si>
  <si>
    <t>+ Fackel- und Leitungsverluste</t>
  </si>
  <si>
    <t>+ Vorratsveränderungen</t>
  </si>
  <si>
    <t>+ Export</t>
  </si>
  <si>
    <t>+ Verbräuche der Ausländer im Inland</t>
  </si>
  <si>
    <t>+ Statistische Differenz</t>
  </si>
  <si>
    <t>= Verwendung insgesamt</t>
  </si>
  <si>
    <t>Konsum der privaten Haushalte</t>
  </si>
  <si>
    <t>Verwertete inländische Entnahme von Rohstoffen aus der Umwelt</t>
  </si>
  <si>
    <t>Import von Rohstoffen, Halb- und Fertigwaren (Inländerkonzept)</t>
  </si>
  <si>
    <t>Rohstoffe</t>
  </si>
  <si>
    <t>Halbwaren</t>
  </si>
  <si>
    <t>Fertigwaren</t>
  </si>
  <si>
    <t>Sonstige Waren</t>
  </si>
  <si>
    <t>Treibstoffbunkerungen von Inländern im Ausland</t>
  </si>
  <si>
    <t>Direkter Materialeinsatz (Direct Material Input, DMI)</t>
  </si>
  <si>
    <t>Export von Rohstoffen, Halb- und Fertigwaren (Inländerkonzept)</t>
  </si>
  <si>
    <r>
      <t xml:space="preserve">Treibstoffbunkerungen von Ausländern im Inland </t>
    </r>
    <r>
      <rPr>
        <vertAlign val="superscript"/>
        <sz val="10"/>
        <rFont val="Arial"/>
        <family val="2"/>
      </rPr>
      <t>1</t>
    </r>
  </si>
  <si>
    <t>Inländische Materialverwendung (Domestic Material Consumption, DMC)</t>
  </si>
  <si>
    <t>Verwertete Abgabe von Material an die Umwelt</t>
  </si>
  <si>
    <t>...</t>
  </si>
  <si>
    <t>Abgabe an die Luft</t>
  </si>
  <si>
    <t>Verwertete Entnahme von Gasen aus der Umwelt: Ausgewählte zusätzliche Bilanzierungsposten</t>
  </si>
  <si>
    <t>Verwertete Abgabe von Gasen an die Umwelt: Ausgewählte zusätzliche Bilanzierungsposten</t>
  </si>
  <si>
    <t>Nichtverwertete inländische Entnahme aus der Umwelt</t>
  </si>
  <si>
    <t>Nichtverwertete inländische Abgabe an die Umwelt</t>
  </si>
  <si>
    <t xml:space="preserve">Verbleib von Material in der inländischen Wirtschaft </t>
  </si>
  <si>
    <t>darunter: Abfallentsorgung auf Deponien</t>
  </si>
  <si>
    <t>1 Bruch in der Zeitreihe zwischen 2013 und 2014 aufgrund einer Umstellung der Berechnungsgrundlage für das Inländerkonzept im Straßenverkehr.</t>
  </si>
  <si>
    <t>Rohstoff</t>
  </si>
  <si>
    <t>Fossile Energieträger</t>
  </si>
  <si>
    <t>Steinkohle</t>
  </si>
  <si>
    <t>Braunkohle</t>
  </si>
  <si>
    <t>Torf</t>
  </si>
  <si>
    <t>Erdöl</t>
  </si>
  <si>
    <t>Erdgas, Grubengas und Erdölgas</t>
  </si>
  <si>
    <t>Sonstige fossile Energieträger</t>
  </si>
  <si>
    <t>Erze</t>
  </si>
  <si>
    <t xml:space="preserve">Eisenerze </t>
  </si>
  <si>
    <t xml:space="preserve">Nicht-Eisenerze </t>
  </si>
  <si>
    <t>Aluminiumerze</t>
  </si>
  <si>
    <t>Kupfererze</t>
  </si>
  <si>
    <t>Sonstige Nicht-Eisenerze</t>
  </si>
  <si>
    <t>Steine, Erden und Industrieminerale</t>
  </si>
  <si>
    <t>Bausande und andere natürliche Sande</t>
  </si>
  <si>
    <t>Brechsande, Körnungen, Splitt, Mehl von Natursteinen</t>
  </si>
  <si>
    <t>Kieselsaure Sande und Quarzsande</t>
  </si>
  <si>
    <t>Kiese und Feldsteine</t>
  </si>
  <si>
    <t>Naturstein</t>
  </si>
  <si>
    <t>Kalk-, Gipsstein und Anhydrit</t>
  </si>
  <si>
    <t>Kreide und Dolomit</t>
  </si>
  <si>
    <t>Lehm (Ziegelton)</t>
  </si>
  <si>
    <t>Kaolin und andere Spezialtone</t>
  </si>
  <si>
    <t>Steinsalz, Siedesalz, Industriesole (in t NaCl)</t>
  </si>
  <si>
    <t>Kalisalze, Schwefel(-kies), Fluss-, Schwerspat, sonstige chemische und Düngemittelminerale</t>
  </si>
  <si>
    <t>Sonstige mineralische Rohstoffe</t>
  </si>
  <si>
    <t>Biotische Rohstoffe</t>
  </si>
  <si>
    <t>Pflanzliche Biomasse aus der Landwirtschaft</t>
  </si>
  <si>
    <t>Getreide</t>
  </si>
  <si>
    <t>Getreide zur Körnerernte (ohne Mais)</t>
  </si>
  <si>
    <t>Getreide zur Ganzpflanzenernte, Mais</t>
  </si>
  <si>
    <t>Zuckerrüben</t>
  </si>
  <si>
    <t>Kartoffeln und andere Hackfrüchte</t>
  </si>
  <si>
    <t>Gemüse</t>
  </si>
  <si>
    <t>Hülsenfrüchte</t>
  </si>
  <si>
    <t>Ölhaltige Früchte</t>
  </si>
  <si>
    <t>Zierpflanzen, andere pflanzliche Biomasse</t>
  </si>
  <si>
    <t>Nadelholz</t>
  </si>
  <si>
    <t>Laubholz</t>
  </si>
  <si>
    <t>Biomasse von Tieren</t>
  </si>
  <si>
    <t>Fischerei</t>
  </si>
  <si>
    <r>
      <t xml:space="preserve">Fangmengen der Hochsee- und Küstenfischerei </t>
    </r>
    <r>
      <rPr>
        <vertAlign val="superscript"/>
        <sz val="10"/>
        <rFont val="Arial"/>
        <family val="2"/>
      </rPr>
      <t>3</t>
    </r>
  </si>
  <si>
    <t>Fisch</t>
  </si>
  <si>
    <t>Krabben, Muscheln und andere Krusten- und Weichtiere</t>
  </si>
  <si>
    <r>
      <t xml:space="preserve">Fangmengen der Binnenfischerei </t>
    </r>
    <r>
      <rPr>
        <vertAlign val="superscript"/>
        <sz val="10"/>
        <rFont val="Arial"/>
        <family val="2"/>
      </rPr>
      <t>4</t>
    </r>
  </si>
  <si>
    <t>Jagdstrecke</t>
  </si>
  <si>
    <t>3 Dem Inländerkonzept folgend einschließlich Anlandungen deutscher Fischereifahrzeuge im Ausland.</t>
  </si>
  <si>
    <t>4 Ohne Aquakultur, da diese als Teil der Wirtschaft und nicht der Umwelt anzusehen ist. Vollständige Daten liegen ab dem Jahr 2000 vor.</t>
  </si>
  <si>
    <t>Erstmaliges Aufkommen (RMI) = letzte Verwendung</t>
  </si>
  <si>
    <t>Inländische
Entnahme</t>
  </si>
  <si>
    <t>inländisch (RMC)</t>
  </si>
  <si>
    <t>Erdöl, Erdgaskondensate, Flüssigerdgas</t>
  </si>
  <si>
    <t>Erdgase</t>
  </si>
  <si>
    <t>Eisen- und Manganerze</t>
  </si>
  <si>
    <t>Nichteisenerze</t>
  </si>
  <si>
    <t>Natriumchlorid</t>
  </si>
  <si>
    <t>Naturwerksteine</t>
  </si>
  <si>
    <t>/</t>
  </si>
  <si>
    <t>Insgesamt ("Gesamtrohstoffproduktivität")</t>
  </si>
  <si>
    <t>Wert der letzten Verwendung (preisbereinigt)</t>
  </si>
  <si>
    <r>
      <t xml:space="preserve">Gegenstand der Nachweisung </t>
    </r>
    <r>
      <rPr>
        <vertAlign val="superscript"/>
        <sz val="10"/>
        <color rgb="FF000000"/>
        <rFont val="Arial"/>
        <family val="2"/>
      </rPr>
      <t>1</t>
    </r>
  </si>
  <si>
    <t>Wasserentnahme aus der Umwelt</t>
  </si>
  <si>
    <t>Oberflächenwasser</t>
  </si>
  <si>
    <t>Grundwasser</t>
  </si>
  <si>
    <r>
      <t xml:space="preserve">Bodenwasser </t>
    </r>
    <r>
      <rPr>
        <vertAlign val="superscript"/>
        <sz val="10"/>
        <color theme="1"/>
        <rFont val="Arial"/>
        <family val="2"/>
      </rPr>
      <t>2</t>
    </r>
  </si>
  <si>
    <t>Niederschlagswasser</t>
  </si>
  <si>
    <t>Meerwasser</t>
  </si>
  <si>
    <t>Verteilung von Wasser innerhalb der Wirtschaft</t>
  </si>
  <si>
    <t xml:space="preserve"> </t>
  </si>
  <si>
    <t xml:space="preserve">Abgabe von Wasser </t>
  </si>
  <si>
    <t xml:space="preserve">Fremdbezug von Wasser </t>
  </si>
  <si>
    <r>
      <t xml:space="preserve">Statistische Differenz </t>
    </r>
    <r>
      <rPr>
        <vertAlign val="superscript"/>
        <sz val="10"/>
        <color theme="1"/>
        <rFont val="Arial"/>
        <family val="2"/>
      </rPr>
      <t>3</t>
    </r>
  </si>
  <si>
    <t>Importe von Wasser aus der ausländischen Wirtschaft</t>
  </si>
  <si>
    <t>Fremdbezug von Wasser</t>
  </si>
  <si>
    <t>Wasserverbrauch von im Inland ansässigen Personen im Ausland</t>
  </si>
  <si>
    <t>Wassereinbau in Importgütern</t>
  </si>
  <si>
    <t>Wassereinsatz</t>
  </si>
  <si>
    <t>Kühlwasser</t>
  </si>
  <si>
    <t>Produktionswasser</t>
  </si>
  <si>
    <t>Bewässerungswasser</t>
  </si>
  <si>
    <t>Beschäftigtenwasser</t>
  </si>
  <si>
    <t>Ungenutztes Wasser</t>
  </si>
  <si>
    <t>Verteilung und Behandlung von Abwasser innerhalb der Wirtschaft</t>
  </si>
  <si>
    <t xml:space="preserve">Abgabe von Abwasser </t>
  </si>
  <si>
    <r>
      <t>Bezug von Abwasser</t>
    </r>
    <r>
      <rPr>
        <vertAlign val="superscript"/>
        <sz val="10"/>
        <color theme="1"/>
        <rFont val="Arial"/>
        <family val="2"/>
      </rPr>
      <t xml:space="preserve"> 4</t>
    </r>
  </si>
  <si>
    <r>
      <t xml:space="preserve">Statistische Differenz </t>
    </r>
    <r>
      <rPr>
        <vertAlign val="superscript"/>
        <sz val="10"/>
        <color theme="1"/>
        <rFont val="Arial"/>
        <family val="2"/>
      </rPr>
      <t>5</t>
    </r>
  </si>
  <si>
    <t xml:space="preserve">Behandeltes Abwasser </t>
  </si>
  <si>
    <t>Unbehandeltes Abwasser</t>
  </si>
  <si>
    <t>Exporte von Wasser an die ausländische Wirtschaft</t>
  </si>
  <si>
    <t>Abgabe von Wasser</t>
  </si>
  <si>
    <t>Wasserverbrauch von im Ausland ansässigen Personen im Inland</t>
  </si>
  <si>
    <t>Wassereinbau in Exportgütern</t>
  </si>
  <si>
    <t>Rückgabe von Wasser an die Umwelt</t>
  </si>
  <si>
    <t>Bodenwasser</t>
  </si>
  <si>
    <t>Verdunstung</t>
  </si>
  <si>
    <t>Transpiration</t>
  </si>
  <si>
    <r>
      <t xml:space="preserve">Wasserverluste bei der Verteilung </t>
    </r>
    <r>
      <rPr>
        <vertAlign val="superscript"/>
        <sz val="10"/>
        <color theme="1"/>
        <rFont val="Arial"/>
        <family val="2"/>
      </rPr>
      <t>6</t>
    </r>
  </si>
  <si>
    <t>1 Für Berichtsjahre 2001 bis 2009 nur Wirtschaftszweige A bis D, sowie E36 und E37 (ohne Wirtschaftszweige E38 und E39 und F bis T).</t>
  </si>
  <si>
    <t>2 Beinhaltet Entnahme von Bodenwasser durch den Anbau von Kulturpflanzen durch den Wirtschaftszweig A01.</t>
  </si>
  <si>
    <t>3 Entsteht dadurch, dass die 'Abgabe von Wasser' durch die einzelnen Wirtschaftszweige in der amtlichen Wasserstatistik nur nachrichtlich ausgewiesen wird, sowie durch die bis 2010 fehlenden Angaben zu den Wirtschaftszweigen E38 und E39 und F bis T.</t>
  </si>
  <si>
    <t>6 Beinhaltet ausschließlich Wasserverluste bei der Verteilung durch die öffentliche Wasserversorgung (Wirtschaftszweig E36).</t>
  </si>
  <si>
    <t>* Werte zu den gekennzeichneten Berichtsjahren weisen eine geringere Genauigkeit auf, da sie auf zusätzlichen Schätzungen basieren. Hintergrund ist, dass zu diesen Berichtsjahren keine Angaben der amtlichen Wasserstatistik vorliegen.</t>
  </si>
  <si>
    <t>WE</t>
  </si>
  <si>
    <t>+ Wassereinbau</t>
  </si>
  <si>
    <t>= Insgesamt</t>
  </si>
  <si>
    <t>Wasseraufkommen insgesamt</t>
  </si>
  <si>
    <t xml:space="preserve">Wasserimporte </t>
  </si>
  <si>
    <t>Verwendung von Wasser insgesamt</t>
  </si>
  <si>
    <t>Verwendungszwecke</t>
  </si>
  <si>
    <t xml:space="preserve">Produktionswasser </t>
  </si>
  <si>
    <t xml:space="preserve">Bewässerungswasser </t>
  </si>
  <si>
    <t xml:space="preserve">ungenutztes Wasser </t>
  </si>
  <si>
    <t>Abgabe von Wasser an Dritte</t>
  </si>
  <si>
    <t xml:space="preserve">Wasserexporte </t>
  </si>
  <si>
    <t>Statistische Differenz</t>
  </si>
  <si>
    <t>Inländerverbrauch</t>
  </si>
  <si>
    <t>Ausländer im Inland</t>
  </si>
  <si>
    <t>Inländer im Ausland</t>
  </si>
  <si>
    <t>Inlandsabsatz (EB)</t>
  </si>
  <si>
    <t>Luftverkehr</t>
  </si>
  <si>
    <t>Inländerverbrauch (zivil)</t>
  </si>
  <si>
    <t>Schienenverkehr</t>
  </si>
  <si>
    <t>Schienenverkehr (EB)</t>
  </si>
  <si>
    <t>Küsten- und Binnenschifffahrt</t>
  </si>
  <si>
    <t>Küsten- und Binnenschifffahrt Inland (EB)</t>
  </si>
  <si>
    <t>Hochseeschifffahrt Inland (EB)</t>
  </si>
  <si>
    <t>Inländerverbrauch Verkehr insgesamt</t>
  </si>
  <si>
    <t>Inlandsabsatz Verkehr (EB)</t>
  </si>
  <si>
    <t>Fahrleistung
Kraftfahrzeuge
insgesamt</t>
  </si>
  <si>
    <t>Energieverbrauch
Kraftfahrzeuge
insgesamt</t>
  </si>
  <si>
    <r>
      <t>CO</t>
    </r>
    <r>
      <rPr>
        <vertAlign val="subscript"/>
        <sz val="10"/>
        <color rgb="FF000000"/>
        <rFont val="Arial"/>
        <family val="2"/>
      </rPr>
      <t>2</t>
    </r>
    <r>
      <rPr>
        <sz val="10"/>
        <color indexed="8"/>
        <rFont val="Arial"/>
        <family val="2"/>
      </rPr>
      <t>-Emissionen
Kraftfahrzeuge
insgesamt</t>
    </r>
  </si>
  <si>
    <t>= Inländer insgesamt</t>
  </si>
  <si>
    <t>+ Ausländer im Inland</t>
  </si>
  <si>
    <t>- Inländer im Ausland</t>
  </si>
  <si>
    <t>= Inland insgesamt</t>
  </si>
  <si>
    <t>Rechenstand 09.2023</t>
  </si>
  <si>
    <t>Allgemein</t>
  </si>
  <si>
    <t>1 000</t>
  </si>
  <si>
    <t>PJ</t>
  </si>
  <si>
    <t>Nach Anwendungsbereich</t>
  </si>
  <si>
    <t>Raumwärme</t>
  </si>
  <si>
    <t>Beleuchtung</t>
  </si>
  <si>
    <t>Nach Energieträgern</t>
  </si>
  <si>
    <t>Mineralöl</t>
  </si>
  <si>
    <t>Gas</t>
  </si>
  <si>
    <t>Strom</t>
  </si>
  <si>
    <t>Fernwärme</t>
  </si>
  <si>
    <t>Kohle</t>
  </si>
  <si>
    <r>
      <t xml:space="preserve">Erneuerbare Energien </t>
    </r>
    <r>
      <rPr>
        <vertAlign val="superscript"/>
        <sz val="10"/>
        <color theme="1"/>
        <rFont val="Arial"/>
        <family val="2"/>
      </rPr>
      <t>7</t>
    </r>
  </si>
  <si>
    <t>Holz und andere Biomasse</t>
  </si>
  <si>
    <t>Solarthermie</t>
  </si>
  <si>
    <t>Geothermie und Umweltwärme</t>
  </si>
  <si>
    <t>kWh</t>
  </si>
  <si>
    <t>Energieverbrauch der Haushalte insgesamt (Wohnen + Individualverkehr)</t>
  </si>
  <si>
    <t>Energieverbrauch der Haushalte insgesamt (Wohnen + Individualverkehr) je Haushalt</t>
  </si>
  <si>
    <t>Energieverbrauch der Haushalte insgesamt (Wohnen + Individualverkehr) je Haushaltsmitglied</t>
  </si>
  <si>
    <t>1 Quelle: Mikrozensus (Hauptwohnsitzhaushalte).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 revidiert.</t>
  </si>
  <si>
    <t>2 Quelle der Haushaltsangaben: Mikrozensus (Haushaltsmitglieder in Hauptwohnsitzhaushalten).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Haushaltsmitglied revidiert.</t>
  </si>
  <si>
    <t>3 Energieverbrauch für Raumwärme temperaturbereinigt.</t>
  </si>
  <si>
    <t>4 Für Hygienezwecke (z. B. für Duschen).</t>
  </si>
  <si>
    <t xml:space="preserve">5 Insbesondere Kochen, einschließlich Warmwasser für Geschirrspüler und Waschmaschinen.  </t>
  </si>
  <si>
    <t xml:space="preserve">6 Elektrogeräte, einschließlich Kühlen und Gefrieren, Geräte für Kommunikation und Unterhaltung. </t>
  </si>
  <si>
    <t>7 Detaillierte Berechnungen für Solarthermie, Biomasse und Geothermie/Umweltwärme wurden erst ab dem Berichtsjahr 2014 durchgeführt. Werte vor 2014 sind daher nicht uneingeschränkt vergleichbar.</t>
  </si>
  <si>
    <t>8 Auf Grund von geänderten Quelldaten sind die Daten zum Straßenverkehr (motorisierter Individualverkehr) ab 2014 nicht mit den Vorjahren vergleichbar.</t>
  </si>
  <si>
    <t>9 Detaillierte Informationen zum Energieverbrauch der privaten Haushalte im Individualverkehr finden Sie auf www.destatis.de/ugr auf der Themenseite "Verkehr".</t>
  </si>
  <si>
    <r>
      <t>10 Nur direkte CO</t>
    </r>
    <r>
      <rPr>
        <vertAlign val="subscript"/>
        <sz val="9"/>
        <rFont val="Arial"/>
        <family val="2"/>
      </rPr>
      <t>2</t>
    </r>
    <r>
      <rPr>
        <sz val="9"/>
        <rFont val="Arial"/>
        <family val="2"/>
      </rPr>
      <t>-Emissionen. Indirekte Emissionen werden hier nicht aufgeführt.</t>
    </r>
  </si>
  <si>
    <t>in kWh, Rechenstand 09.2023</t>
  </si>
  <si>
    <t>Anwendungsbereich</t>
  </si>
  <si>
    <t>Haushaltsgrößen</t>
  </si>
  <si>
    <t>je Haushalt (nur 1-Personen-Haushalte)</t>
  </si>
  <si>
    <t>je Haushalt (nur 2-Personen-Haushalte)</t>
  </si>
  <si>
    <t>je Haushalt (nur (&gt;=3)-Personen-Haushalte)</t>
  </si>
  <si>
    <t>je Haushaltsmitglied (nur 1-Personen-Haushalte)</t>
  </si>
  <si>
    <t>je Haushaltsmitglied (nur 2-Personen-Haushalte)</t>
  </si>
  <si>
    <t>je Haushaltsmitglied (nur (&gt;=3)-Personen-Haushalte)</t>
  </si>
  <si>
    <r>
      <t>je m</t>
    </r>
    <r>
      <rPr>
        <vertAlign val="superscript"/>
        <sz val="10"/>
        <color theme="1"/>
        <rFont val="Arial"/>
        <family val="2"/>
      </rPr>
      <t>2</t>
    </r>
    <r>
      <rPr>
        <sz val="10"/>
        <color theme="1"/>
        <rFont val="Arial"/>
        <family val="2"/>
      </rPr>
      <t xml:space="preserve"> Wohnfläche (nur 1-Personen-Haushalte)</t>
    </r>
  </si>
  <si>
    <r>
      <t>je m</t>
    </r>
    <r>
      <rPr>
        <vertAlign val="superscript"/>
        <sz val="10"/>
        <color theme="1"/>
        <rFont val="Arial"/>
        <family val="2"/>
      </rPr>
      <t>2</t>
    </r>
    <r>
      <rPr>
        <sz val="10"/>
        <color theme="1"/>
        <rFont val="Arial"/>
        <family val="2"/>
      </rPr>
      <t xml:space="preserve"> Wohnfläche (nur 2-Personen-Haushalte)</t>
    </r>
  </si>
  <si>
    <r>
      <t>je m</t>
    </r>
    <r>
      <rPr>
        <vertAlign val="superscript"/>
        <sz val="10"/>
        <color theme="1"/>
        <rFont val="Arial"/>
        <family val="2"/>
      </rPr>
      <t>2</t>
    </r>
    <r>
      <rPr>
        <sz val="10"/>
        <color theme="1"/>
        <rFont val="Arial"/>
        <family val="2"/>
      </rPr>
      <t xml:space="preserve"> Wohnfläche (nur &gt;=3-Personen-Haushalte)</t>
    </r>
  </si>
  <si>
    <r>
      <t>Sonstiger Betrieb von Elektrogeräten</t>
    </r>
    <r>
      <rPr>
        <vertAlign val="superscript"/>
        <sz val="10"/>
        <color theme="1"/>
        <rFont val="Arial"/>
        <family val="2"/>
      </rPr>
      <t>6</t>
    </r>
  </si>
  <si>
    <t>1 Energieverbrauch für Raumwärme temperaturbereinigt.</t>
  </si>
  <si>
    <t>2 Quelle der Haushaltsangaben: Mikrozensus 2022 (Hauptwohnsitzhaushalte). Die Vergleichbarkeit der Zeitreihe vor und nach 2011 ist eingeschränkt.</t>
  </si>
  <si>
    <t>3 Quelle der Haushaltsangaben: Mikrozensus 2022 (Haushaltsmitglieder in Hauptwohnsitzhaushalten). Die Vergleichbarkeit der Zeitreihe vor und nach 2011 ist eingeschränkt.</t>
  </si>
  <si>
    <t>Touristische Produkte</t>
  </si>
  <si>
    <t xml:space="preserve">WZ55 </t>
  </si>
  <si>
    <t xml:space="preserve">WZ68 </t>
  </si>
  <si>
    <t>Beherbergungsgewerbe</t>
  </si>
  <si>
    <t>Gastronomiegewerbe</t>
  </si>
  <si>
    <t>Eisenbahnverkehr</t>
  </si>
  <si>
    <t>Straßen- und Nahverkehr</t>
  </si>
  <si>
    <t>Schiffsverkehr</t>
  </si>
  <si>
    <t>Vermietung von Kraftwagen bis 3,5 t</t>
  </si>
  <si>
    <t>Reisebüros und -veranstaltern</t>
  </si>
  <si>
    <t>Kultur-, Sport- und Freizeitdienstleistungen</t>
  </si>
  <si>
    <t>Erbringung von sonstigen wirtschaftlichen Dienstleistungen</t>
  </si>
  <si>
    <t>Gesundheitswesen</t>
  </si>
  <si>
    <t>Touristische Wirtschaftszweige insgesamt</t>
  </si>
  <si>
    <t>Sonstige Wirtschaftszweige</t>
  </si>
  <si>
    <t>Energieverbrauch insgesamt</t>
  </si>
  <si>
    <t>I) International definierte touristische Produkte</t>
  </si>
  <si>
    <t>Beherbergungsleistungen</t>
  </si>
  <si>
    <t>Gaststättenleistungen</t>
  </si>
  <si>
    <t>Eisenbahnleistungen</t>
  </si>
  <si>
    <t>Straßen- und Nahverkehrsleistungen</t>
  </si>
  <si>
    <t>Schifffahrtsleistungen</t>
  </si>
  <si>
    <t>Luftfahrtleistungen</t>
  </si>
  <si>
    <t>Leistungen für Mietfahrzeuge</t>
  </si>
  <si>
    <t>Reisebüros &amp; -veranstalter</t>
  </si>
  <si>
    <t>Sport, Erholung, Freizeit &amp; Kultur</t>
  </si>
  <si>
    <t>II) Sonstige touristische Produkte und Dienstleistungen</t>
  </si>
  <si>
    <t>Gesundheitsleistungen</t>
  </si>
  <si>
    <t>Lebensmittel</t>
  </si>
  <si>
    <t>Treibstoff</t>
  </si>
  <si>
    <t>III) Alle restlichen Güter und Dienstleistungen</t>
  </si>
  <si>
    <t>Restliche Güter</t>
  </si>
  <si>
    <t>Restliche Dienstleistungen</t>
  </si>
  <si>
    <t>Summenpositionen</t>
  </si>
  <si>
    <t>Tourismusbezogener Energieverbrauch insgesamt</t>
  </si>
  <si>
    <t>+ Nicht-tourismusbezogener Energieverbrauch</t>
  </si>
  <si>
    <t>+ Energieverbrauch Private Haushalte</t>
  </si>
  <si>
    <t>= Endenergieverbrauch (Inlandsverbrauchskonzept)</t>
  </si>
  <si>
    <t>= Endenergieverbrauch (Inlandsabsatzkonzept)</t>
  </si>
  <si>
    <t>Tourismusbezogener Energieverbrauch</t>
  </si>
  <si>
    <t>Tourismusbezogene Treibhausgasemissionen</t>
  </si>
  <si>
    <t>Tourismusbezogener Rohstoffeinsatz</t>
  </si>
  <si>
    <t>Umweltschutzausgaben</t>
  </si>
  <si>
    <t>in TJ</t>
  </si>
  <si>
    <t>in Mill. t Rohstoffäquivalente</t>
  </si>
  <si>
    <t xml:space="preserve">49.3-5 </t>
  </si>
  <si>
    <t xml:space="preserve">90-93 </t>
  </si>
  <si>
    <t>+ Sonstige Wirtschaftszweige</t>
  </si>
  <si>
    <t>= Alle Wirtschaftszweige</t>
  </si>
  <si>
    <t>Umweltwirkungen des Tourismus</t>
  </si>
  <si>
    <t>Umweltwirkungen des Tourismus im Überblick</t>
  </si>
  <si>
    <t>TJ</t>
  </si>
  <si>
    <t>T_WZ_GES</t>
  </si>
  <si>
    <t>S_WZ</t>
  </si>
  <si>
    <t>1 000 t</t>
  </si>
  <si>
    <t>Tourismusbezogene Inanspruchnahme von marktbestimmten Umweltschutzdienstleistungen</t>
  </si>
  <si>
    <t>International definierte touristische Produkte</t>
  </si>
  <si>
    <t>Sonstige touristische Produkte und Dienstleistungen</t>
  </si>
  <si>
    <t>Alle restlichen Güter und Dienstleistungen</t>
  </si>
  <si>
    <t>Nicht-tourismusbezogener Energieverbrauch</t>
  </si>
  <si>
    <t>Energieverbrauch Private Haushalte</t>
  </si>
  <si>
    <t>Endenergieverbrauch (Inlandsverbrauchskonzept)</t>
  </si>
  <si>
    <t>Endenergieverbrauch (Inlandsabsatzkonzept)</t>
  </si>
  <si>
    <t>Luftemissionsrechnung</t>
  </si>
  <si>
    <t>09.2023</t>
  </si>
  <si>
    <t xml:space="preserve">Land- u. Forstwirtschaft, Fischerei                             </t>
  </si>
  <si>
    <t>t</t>
  </si>
  <si>
    <t>Feinstaub (2,5 µm)</t>
  </si>
  <si>
    <t xml:space="preserve">Landwirtschaft u. Jagd                                          </t>
  </si>
  <si>
    <t xml:space="preserve">Forstwirtschaft u. Holzeinschlag                                </t>
  </si>
  <si>
    <t xml:space="preserve">Bergbau u. Gewinnung v. Steinen u. Erden                        </t>
  </si>
  <si>
    <t xml:space="preserve">Kohlenbergbau                                                   </t>
  </si>
  <si>
    <t xml:space="preserve">Gewinnung von Erdöl u. Erdgas                                   </t>
  </si>
  <si>
    <t xml:space="preserve">Erzbergbau, Gewinnung v. Steinen und Erden                      </t>
  </si>
  <si>
    <t xml:space="preserve">Verarbeitendes Gewerbe                                          </t>
  </si>
  <si>
    <t xml:space="preserve">H. v. Nahrungsmitteln u. Getränken, Tabakverarb.                </t>
  </si>
  <si>
    <t xml:space="preserve">H. v. Textilien, Bekleidung, Leder u. Lederwaren, Schuhen       </t>
  </si>
  <si>
    <t xml:space="preserve">H. v. Holz-, Flecht-, Korb- u. Korkwaren (ohne Möbel)           </t>
  </si>
  <si>
    <t xml:space="preserve">H. v. Papier, Pappe u. Waren daraus                             </t>
  </si>
  <si>
    <t xml:space="preserve">H. v. Druckerzeugnissen, Vervielf. v. Ton-, Bild-, Datenträgern </t>
  </si>
  <si>
    <t xml:space="preserve">Kokerei- u. Mineralölverarbeitung                               </t>
  </si>
  <si>
    <t xml:space="preserve">Kokerei                                                         </t>
  </si>
  <si>
    <t xml:space="preserve">Mineralölverarbeitung                                           </t>
  </si>
  <si>
    <t xml:space="preserve">H. v. chemischen Erzeugnissen                                   </t>
  </si>
  <si>
    <t xml:space="preserve">H. v. pharmazeutischen Erzeugnissen                             </t>
  </si>
  <si>
    <t xml:space="preserve">H. v. Gummi- u. Kunststoffwaren                                 </t>
  </si>
  <si>
    <t xml:space="preserve">H. v. Glas, -waren, Keramik, Verarb. v. Steinen u. Erden        </t>
  </si>
  <si>
    <t xml:space="preserve">H. v. Glas u. Glaswaren                                         </t>
  </si>
  <si>
    <t xml:space="preserve">H. v. Keramik, Verarb. v. Steinen u. Erden                      </t>
  </si>
  <si>
    <t xml:space="preserve">Metallerzeugung u. -bearbeitung                                 </t>
  </si>
  <si>
    <t xml:space="preserve">Erzeugung u. erste Berarbeitung v. Eisen, Stahl                 </t>
  </si>
  <si>
    <t xml:space="preserve">Erzeugung u. erste Berarbeitung v. NE-Metallen                  </t>
  </si>
  <si>
    <t xml:space="preserve">Gießereien                                                      </t>
  </si>
  <si>
    <t xml:space="preserve">H. v. Metallerzeugnissen                                        </t>
  </si>
  <si>
    <t xml:space="preserve">H. v. DV-Geräten, elektron. u. optischen Erzeugnissen           </t>
  </si>
  <si>
    <t xml:space="preserve">H. v. elektrischen Ausrüstungen                                 </t>
  </si>
  <si>
    <t xml:space="preserve">Maschinenbau                                                    </t>
  </si>
  <si>
    <t xml:space="preserve">H. v. Kraftwagen u. Kraftwagenteilen                            </t>
  </si>
  <si>
    <t xml:space="preserve">Sonstiger Fahrzeugbau                                           </t>
  </si>
  <si>
    <t xml:space="preserve">H. v. Möbeln u. sonstigen Waren                                 </t>
  </si>
  <si>
    <t xml:space="preserve">Reparatur u. Installation v. Maschinen u. Ausrüstungen          </t>
  </si>
  <si>
    <t xml:space="preserve">Energieversorgung                                               </t>
  </si>
  <si>
    <t xml:space="preserve">Elektrizitätsversorgung, Wärme- u. Kälteversorgung              </t>
  </si>
  <si>
    <t xml:space="preserve">Gasversorgung                                                   </t>
  </si>
  <si>
    <t xml:space="preserve">Wasserversorgung, Abwasser- u. Abfallentsorgung                 </t>
  </si>
  <si>
    <t xml:space="preserve">Wasserversorgung                                                </t>
  </si>
  <si>
    <t xml:space="preserve">Abwasser-, Abfallentsorgung, Rückgewinnung                      </t>
  </si>
  <si>
    <t xml:space="preserve">Abwasserentsorgung                                              </t>
  </si>
  <si>
    <t xml:space="preserve">Abfallentsorgung, Rückgewinnung, sonstige Entsorgung            </t>
  </si>
  <si>
    <t xml:space="preserve">Baugewerbe                                                      </t>
  </si>
  <si>
    <t xml:space="preserve">Hoch- u. Tiefbau                                                </t>
  </si>
  <si>
    <t xml:space="preserve">Vorb. Baustellenarbeiten, Bauinstallation, sonstiger Ausbau     </t>
  </si>
  <si>
    <t xml:space="preserve">Handel, Instandhaltung- u. Reparatur v. Kfz                     </t>
  </si>
  <si>
    <t xml:space="preserve">Kfz-Handel; Instandhaltung u. Reparatur v. Kfz                  </t>
  </si>
  <si>
    <t xml:space="preserve">Großhandel (ohne Handel mit Kfz)                                </t>
  </si>
  <si>
    <t xml:space="preserve">Einzelhandel (ohne Handel mit Kfz)                              </t>
  </si>
  <si>
    <t xml:space="preserve">Verkehr u. Lagerei                                              </t>
  </si>
  <si>
    <t xml:space="preserve">Personen- u. Güterbeförderung im Eisenbahnverkehr               </t>
  </si>
  <si>
    <t xml:space="preserve">Sonst. Landverkehr; Transport in Rohrfernleitungen              </t>
  </si>
  <si>
    <t xml:space="preserve">Schifffahrt                                                     </t>
  </si>
  <si>
    <t xml:space="preserve">Luftfahrt                                                       </t>
  </si>
  <si>
    <t xml:space="preserve">Lagerei u. sonst. Dienstleistungen für den Verkehr              </t>
  </si>
  <si>
    <t xml:space="preserve">Post-, Kurier- u. Expressdienste                                </t>
  </si>
  <si>
    <t xml:space="preserve">Gastgewerbe                                                     </t>
  </si>
  <si>
    <t xml:space="preserve">Information u. Kommunikation                                    </t>
  </si>
  <si>
    <t xml:space="preserve">Finanz- u. Versicherungsdienstleistungen                        </t>
  </si>
  <si>
    <t xml:space="preserve">Grundstücks- u. Wohnungswesen                                   </t>
  </si>
  <si>
    <t xml:space="preserve">Sonstige wirtschaftliche Dienstleistungen                       </t>
  </si>
  <si>
    <t xml:space="preserve">Öffentliche Verwaltung, Verteidigung; Sozialversicherung        </t>
  </si>
  <si>
    <t xml:space="preserve">Erziehung u. Unterricht                                         </t>
  </si>
  <si>
    <t xml:space="preserve">Gesundheits- u. Sozialwesen                                     </t>
  </si>
  <si>
    <t xml:space="preserve">Sonst. Dienstleistungen                                         </t>
  </si>
  <si>
    <t xml:space="preserve">Alle Wirtschaftszweige                                          </t>
  </si>
  <si>
    <t>t CO2eq</t>
  </si>
  <si>
    <t>F-Gase</t>
  </si>
  <si>
    <t>Energiegesamtrechnung</t>
  </si>
  <si>
    <t>Energiegesamtrechnung im Überblick</t>
  </si>
  <si>
    <t xml:space="preserve">darunter: Umwandlungsausstoß - Strom aus Wasserkraft, Windkraft, Photovoltaik                                                                                                                           </t>
  </si>
  <si>
    <t xml:space="preserve">= Inländische Produktion = Entnahme + Umwandlungsausstoß - Insgesamt                                                                                                                                    </t>
  </si>
  <si>
    <t xml:space="preserve">darunter: Import - Steinkohle                                                                                                                                                                           </t>
  </si>
  <si>
    <t xml:space="preserve">darunter: Import - Erdöl                                                                                                                                                                                </t>
  </si>
  <si>
    <t xml:space="preserve">darunter: Import - Naturgase (Erdgas, Grubengas)                                                                                                                                                        </t>
  </si>
  <si>
    <t xml:space="preserve">= Aufkommen = Verwendung insgesamt                                                                                                                                                                      </t>
  </si>
  <si>
    <t xml:space="preserve">- Umwandlungsausstoß                                                                                                                                                                                    </t>
  </si>
  <si>
    <t xml:space="preserve">Primärenergieverbrauch (Inländerkonzept) - Land- u. Forstwirtschaft, Fischerei (WZ A)                                                                                                                   </t>
  </si>
  <si>
    <t xml:space="preserve">Primärenergieverbrauch (Inländerkonzept) - Bergbau u. Gewinnung v. Steinen u. Erden (WZ B)                                                                                                              </t>
  </si>
  <si>
    <t xml:space="preserve">Primärenergieverbrauch (Inländerkonzept) - H. v. Nahrungsmitteln u. Getränken, Tabakverarb. (WZ 10-12)                                                                                                  </t>
  </si>
  <si>
    <t xml:space="preserve">Primärenergieverbrauch (Inländerkonzept) - H. v. Textilien, Bekleidung, Leder u. Lederwaren, Schuhen (WZ 13-15)                                                                                         </t>
  </si>
  <si>
    <t xml:space="preserve">Primärenergieverbrauch (Inländerkonzept) - H. v. Holz-, Flecht-, Korb- u. Korkwaren (ohne Möbel) (WZ 16)                                                                                                </t>
  </si>
  <si>
    <t xml:space="preserve">Primärenergieverbrauch (Inländerkonzept) - H. v. Papier, Pappe u. Waren daraus (WZ 17)                                                                                                                  </t>
  </si>
  <si>
    <t xml:space="preserve">Primärenergieverbrauch (Inländerkonzept) - H. v. Druckerzeugnissen, Vervielf. v. Ton-, Bild-, Datenträgern (WZ 18)                                                                                      </t>
  </si>
  <si>
    <t xml:space="preserve">Primärenergieverbrauch (Inländerkonzept) - Kokerei- u. Mineralölverarbeitung (WZ 19)                                                                                                                    </t>
  </si>
  <si>
    <t xml:space="preserve">Primärenergieverbrauch (Inländerkonzept) - H. v. chemischen Erzeugnissen (WZ 20)                                                                                                                        </t>
  </si>
  <si>
    <t xml:space="preserve">Primärenergieverbrauch (Inländerkonzept) - H. v. pharmazeutischen Erzeugnissen (WZ 21)                                                                                                                  </t>
  </si>
  <si>
    <t xml:space="preserve">Primärenergieverbrauch (Inländerkonzept) - H. v. Gummi- u. Kunststoffwaren (WZ 22)                                                                                                                      </t>
  </si>
  <si>
    <t xml:space="preserve">Primärenergieverbrauch (Inländerkonzept) - H. v. Glas, -waren, Keramik, Verarb. v. Steinen u. Erden (WZ 23)                                                                                             </t>
  </si>
  <si>
    <t xml:space="preserve">Primärenergieverbrauch (Inländerkonzept) - Metallerzeugung u. -bearbeitung (WZ 24)                                                                                                                      </t>
  </si>
  <si>
    <t xml:space="preserve">Primärenergieverbrauch (Inländerkonzept) - H. v. Metallerzeugnissen (WZ 25)                                                                                                                             </t>
  </si>
  <si>
    <t xml:space="preserve">Primärenergieverbrauch (Inländerkonzept) - H. v. DV-Geräten, elektron. u. optischen Erzeugnissen (WZ 26)                                                                                                </t>
  </si>
  <si>
    <t xml:space="preserve">Primärenergieverbrauch (Inländerkonzept) - H. v. elektrischen Ausrüstungen (WZ 27)                                                                                                                      </t>
  </si>
  <si>
    <t xml:space="preserve">Primärenergieverbrauch (Inländerkonzept) - Maschinenbau (WZ 28)                                                                                                                                         </t>
  </si>
  <si>
    <t xml:space="preserve">Primärenergieverbrauch (Inländerkonzept) - H. v. Kraftwagen u. Kraftwagenteilen (WZ 29)                                                                                                                 </t>
  </si>
  <si>
    <t xml:space="preserve">Primärenergieverbrauch (Inländerkonzept) - Sonstiger Fahrzeugbau (WZ 30)                                                                                                                                </t>
  </si>
  <si>
    <t xml:space="preserve">Primärenergieverbrauch (Inländerkonzept) - H. v. Möbeln u. sonstigen Waren (WZ 31-32)                                                                                                                   </t>
  </si>
  <si>
    <t xml:space="preserve">Primärenergieverbrauch (Inländerkonzept) - Reparatur u. Installation v. Maschinen u. Ausrüstungen (WZ 33)                                                                                               </t>
  </si>
  <si>
    <t xml:space="preserve">Primärenergieverbrauch (Inländerkonzept) - Energieversorgung (WZ D)                                                                                                                                     </t>
  </si>
  <si>
    <t xml:space="preserve">Primärenergieverbrauch (Inländerkonzept) - Wasserversorgung, Abwasser- u. Abfallentsorgung (WZ E)                                                                                                       </t>
  </si>
  <si>
    <t xml:space="preserve">Primärenergieverbrauch (Inländerkonzept) - Baugewerbe (WZ F)                                                                                                                                            </t>
  </si>
  <si>
    <t xml:space="preserve">Primärenergieverbrauch (Inländerkonzept) - Dienstleistungen insgesamt (WZ G-T)                                                                                                                          </t>
  </si>
  <si>
    <t xml:space="preserve">Deutschland insgesamt         </t>
  </si>
  <si>
    <t xml:space="preserve">Aufkommen von Energie                                                                     </t>
  </si>
  <si>
    <t xml:space="preserve">Steinkohle                                                                                </t>
  </si>
  <si>
    <t xml:space="preserve">Land- u. Forstwirtschaft, Fischerei                                                       </t>
  </si>
  <si>
    <t xml:space="preserve">TJ                            </t>
  </si>
  <si>
    <t xml:space="preserve">Landwirtschaft u. Jagd                                                                    </t>
  </si>
  <si>
    <t xml:space="preserve">Forstwirtschaft u. Holzeinschlag                                                          </t>
  </si>
  <si>
    <t xml:space="preserve">Bergbau u. Gewinnung v. Steinen u. Erden                                                  </t>
  </si>
  <si>
    <t xml:space="preserve">Kohlenbergbau                                                                             </t>
  </si>
  <si>
    <t xml:space="preserve">Gewinnung von Erdöl u. Erdgas                                                             </t>
  </si>
  <si>
    <t xml:space="preserve">Erzbergbau, Gewinnung v. Steinen und Erden                                                </t>
  </si>
  <si>
    <t xml:space="preserve">Verarbeitendes Gewerbe                                                                    </t>
  </si>
  <si>
    <t xml:space="preserve">H. v. Nahrungsmitteln u. Getränken, Tabakverarb.                                          </t>
  </si>
  <si>
    <t xml:space="preserve">H. v. Textilien, Bekleidung, Leder u. Lederwaren, Schuhen                                 </t>
  </si>
  <si>
    <t xml:space="preserve">H. v. Holz-, Flecht-, Korb- u. Korkwaren (ohne Möbel)                                     </t>
  </si>
  <si>
    <t xml:space="preserve">H. v. Papier, Pappe u. Waren daraus                                                       </t>
  </si>
  <si>
    <t xml:space="preserve">H. v. Druckerzeugnissen, Vervielf. v. Ton-, Bild-, Datenträgern                           </t>
  </si>
  <si>
    <t xml:space="preserve">Kokerei- u. Mineralölverarbeitung                                                         </t>
  </si>
  <si>
    <t xml:space="preserve">Kokerei                                                                                   </t>
  </si>
  <si>
    <t xml:space="preserve">Mineralölverarbeitung                                                                     </t>
  </si>
  <si>
    <t xml:space="preserve">H. v. chemischen Erzeugnissen                                                             </t>
  </si>
  <si>
    <t xml:space="preserve">H. v. pharmazeutischen Erzeugnissen                                                       </t>
  </si>
  <si>
    <t xml:space="preserve">H. v. Gummi- u. Kunststoffwaren                                                           </t>
  </si>
  <si>
    <t xml:space="preserve">H. v. Glas, -waren, Keramik, Verarb. v. Steinen u. Erden                                  </t>
  </si>
  <si>
    <t xml:space="preserve">H. v. Glas u. Glaswaren                                                                   </t>
  </si>
  <si>
    <t xml:space="preserve">H. v. Keramik, Verarb. v. Steinen u. Erden                                                </t>
  </si>
  <si>
    <t xml:space="preserve">Metallerzeugung u. -bearbeitung                                                           </t>
  </si>
  <si>
    <t xml:space="preserve">Erzeugung u. erste Berarbeitung v. Eisen, Stahl                                           </t>
  </si>
  <si>
    <t xml:space="preserve">Erzeugung u. erste Berarbeitung v. NE-Metallen                                            </t>
  </si>
  <si>
    <t xml:space="preserve">Gießereien                                                                                </t>
  </si>
  <si>
    <t xml:space="preserve">H. v. Metallerzeugnissen                                                                  </t>
  </si>
  <si>
    <t xml:space="preserve">H. v. DV-Geräten, elektron. u. optischen Erzeugnissen                                     </t>
  </si>
  <si>
    <t xml:space="preserve">H. v. elektrischen Ausrüstungen                                                           </t>
  </si>
  <si>
    <t xml:space="preserve">Maschinenbau                                                                              </t>
  </si>
  <si>
    <t xml:space="preserve">H. v. Kraftwagen u. Kraftwagenteilen                                                      </t>
  </si>
  <si>
    <t xml:space="preserve">Sonstiger Fahrzeugbau                                                                     </t>
  </si>
  <si>
    <t xml:space="preserve">H. v. Möbeln u. sonstigen Waren                                                           </t>
  </si>
  <si>
    <t xml:space="preserve">Reparatur u. Installation v. Maschinen u. Ausrüstungen                                    </t>
  </si>
  <si>
    <t xml:space="preserve">Energieversorgung                                                                         </t>
  </si>
  <si>
    <t xml:space="preserve">Elektrizitätsversorgung, Wärme- u. Kälteversorgung                                        </t>
  </si>
  <si>
    <t xml:space="preserve">Gasversorgung                                                                             </t>
  </si>
  <si>
    <t xml:space="preserve">Wasserversorgung, Abwasser- u. Abfallentsorgung                                           </t>
  </si>
  <si>
    <t xml:space="preserve">Wasserversorgung                                                                          </t>
  </si>
  <si>
    <t xml:space="preserve">Abwasser-, Abfallentsorgung, Rückgewinnung                                                </t>
  </si>
  <si>
    <t xml:space="preserve">Abwasserentsorgung                                                                        </t>
  </si>
  <si>
    <t xml:space="preserve">Abfallentsorgung, Rückgewinnung, sonstige Entsorgung                                      </t>
  </si>
  <si>
    <t xml:space="preserve">Baugewerbe                                                                                </t>
  </si>
  <si>
    <t xml:space="preserve">Hoch- u. Tiefbau                                                                          </t>
  </si>
  <si>
    <t xml:space="preserve">Vorb. Baustellenarbeiten, Bauinstallation, sonstiger Ausbau                               </t>
  </si>
  <si>
    <t xml:space="preserve">Handel, Instandhaltung- u. Reparatur v. Kfz                                               </t>
  </si>
  <si>
    <t xml:space="preserve">Kfz-Handel; Instandhaltung u. Reparatur v. Kfz                                            </t>
  </si>
  <si>
    <t xml:space="preserve">Großhandel (ohne Handel mit Kfz)                                                          </t>
  </si>
  <si>
    <t xml:space="preserve">Einzelhandel (ohne Handel mit Kfz)                                                        </t>
  </si>
  <si>
    <t xml:space="preserve">Verkehr u. Lagerei                                                                        </t>
  </si>
  <si>
    <t xml:space="preserve">Personen- u. Güterbeförderung im Eisenbahnverkehr                                         </t>
  </si>
  <si>
    <t xml:space="preserve">Sonst. Landverkehr; Transport in Rohrfernleitungen                                        </t>
  </si>
  <si>
    <t xml:space="preserve">Schifffahrt                                                                               </t>
  </si>
  <si>
    <t xml:space="preserve">Luftfahrt                                                                                 </t>
  </si>
  <si>
    <t xml:space="preserve">Lagerei u. sonst. Dienstleistungen für den Verkehr                                        </t>
  </si>
  <si>
    <t xml:space="preserve">Post-, Kurier- u. Expressdienste                                                          </t>
  </si>
  <si>
    <t xml:space="preserve">Gastgewerbe                                                                               </t>
  </si>
  <si>
    <t xml:space="preserve">Information u. Kommunikation                                                              </t>
  </si>
  <si>
    <t xml:space="preserve">Finanz- u. Versicherungsdienstleistungen                                                  </t>
  </si>
  <si>
    <t xml:space="preserve">Grundstücks- u. Wohnungswesen                                                             </t>
  </si>
  <si>
    <t xml:space="preserve">Freiberufliche, wissenschaftliche u. technische Dienstleistungen                          </t>
  </si>
  <si>
    <t xml:space="preserve">Sonstige wirtschaftliche Dienstleistungen                                                 </t>
  </si>
  <si>
    <t xml:space="preserve">Öffentliche Verwaltung, Verteidigung; Sozialversicherung                                  </t>
  </si>
  <si>
    <t xml:space="preserve">Erziehung u. Unterricht                                                                   </t>
  </si>
  <si>
    <t xml:space="preserve">Gesundheits- u. Sozialwesen                                                               </t>
  </si>
  <si>
    <t xml:space="preserve">Sonst. Dienstleistungen                                                                   </t>
  </si>
  <si>
    <t xml:space="preserve">WZ_GES                </t>
  </si>
  <si>
    <t xml:space="preserve">Alle Wirtschaftszweige                                                                    </t>
  </si>
  <si>
    <t xml:space="preserve">PHH                   </t>
  </si>
  <si>
    <t xml:space="preserve">INLP_TERR             </t>
  </si>
  <si>
    <t xml:space="preserve">IM                    </t>
  </si>
  <si>
    <t xml:space="preserve">IM_IIA                </t>
  </si>
  <si>
    <t xml:space="preserve">AUF_VW                </t>
  </si>
  <si>
    <t xml:space="preserve">Braunkohle                                                                                </t>
  </si>
  <si>
    <t xml:space="preserve">Abgeleitete Gase (Kokereigas, Gichtgas, Konvertergas)                                     </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</si>
  <si>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</si>
  <si>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</si>
  <si>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</si>
  <si>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</si>
  <si>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</si>
  <si>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</si>
  <si>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</si>
  <si>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</si>
  <si>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</si>
  <si>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</si>
  <si>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</si>
  <si>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</si>
  <si>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</si>
  <si>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</si>
  <si>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</si>
  <si>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</si>
  <si>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</si>
  <si>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</si>
  <si>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</si>
  <si>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</si>
  <si>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</si>
  <si>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</si>
  <si>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 xml:space="preserve">Verwendung von Energie                                                                    </t>
  </si>
  <si>
    <t xml:space="preserve">VW_DOM                </t>
  </si>
  <si>
    <t xml:space="preserve">FV                    </t>
  </si>
  <si>
    <t xml:space="preserve">VV                    </t>
  </si>
  <si>
    <t xml:space="preserve">EX                    </t>
  </si>
  <si>
    <t xml:space="preserve">EX_AII                </t>
  </si>
  <si>
    <t xml:space="preserve">METH_DIFF             </t>
  </si>
  <si>
    <t xml:space="preserve">STAT_DIFF             </t>
  </si>
  <si>
    <t>Gesamtwirtschaftliches Materialkonto</t>
  </si>
  <si>
    <t>Gesamtwirtschaftliches Materialkonto im Überblick</t>
  </si>
  <si>
    <t>Biotische Rohstoffe - Biomasse von Tieren - Fischerei - Fangmengen der Hochsee- und Küstenfischerei - Krabben, Muscheln und andere Krusten- und Weichtiere</t>
  </si>
  <si>
    <t>85132</t>
  </si>
  <si>
    <t>Rohstoffäquivalente</t>
  </si>
  <si>
    <t>Wassergesamtrechnung</t>
  </si>
  <si>
    <t>Wasserflüsse im Überblick</t>
  </si>
  <si>
    <t>s</t>
  </si>
  <si>
    <t>Verkehr und Umwelt</t>
  </si>
  <si>
    <t>Inlandsverbrauch insgesamt</t>
  </si>
  <si>
    <t>Methodische Differenz Inlandsverbrauch zu Inlandsabsatz</t>
  </si>
  <si>
    <t>1 000 km</t>
  </si>
  <si>
    <t xml:space="preserve">+ Private Haushalte                                             </t>
  </si>
  <si>
    <t>Private Haushalte und Umwelt</t>
  </si>
  <si>
    <t>Haushalte insgesamt</t>
  </si>
  <si>
    <t>Personen in privaten Haushalten</t>
  </si>
  <si>
    <t>Energieverbrauch der Haushalte für Wohnen insgesamt</t>
  </si>
  <si>
    <t xml:space="preserve">Energieverbrauch der privaten Haushalte für Raumwärme                           </t>
  </si>
  <si>
    <t xml:space="preserve">Energieverbrauch der privaten Haushalte für Warmwasser                          </t>
  </si>
  <si>
    <t xml:space="preserve">Energieverbrauch der privaten Haushalte für sonstige Prozesswärme               </t>
  </si>
  <si>
    <t>Energieverbrauch der privaten Haushalte für sonstigen Betrieb von Elektrogeräten</t>
  </si>
  <si>
    <t xml:space="preserve">Energieverbrauch der privaten Haushalte für Beleuchtung                         </t>
  </si>
  <si>
    <t xml:space="preserve">Mineralöl                                        </t>
  </si>
  <si>
    <t xml:space="preserve">Gas                                              </t>
  </si>
  <si>
    <t xml:space="preserve">Strom                                            </t>
  </si>
  <si>
    <t xml:space="preserve">Fernwärme                                        </t>
  </si>
  <si>
    <t xml:space="preserve">Kohle                                            </t>
  </si>
  <si>
    <t xml:space="preserve">Erneuerbare Energien                             </t>
  </si>
  <si>
    <t xml:space="preserve">Erneuerbare Energien - Holz und andere Biomasse  </t>
  </si>
  <si>
    <t xml:space="preserve">Erneuerbare Energien - Solarthermie              </t>
  </si>
  <si>
    <t>Erneuerbare Energien - Geothermie und Umweltwärme</t>
  </si>
  <si>
    <t xml:space="preserve">Energieverbrauch für Wohnen insgesamt je Haushalt                                                   </t>
  </si>
  <si>
    <t xml:space="preserve">kWh    </t>
  </si>
  <si>
    <t xml:space="preserve">Energieverbrauch für Wohnen insgesamt je Haushaltsmitglied                                          </t>
  </si>
  <si>
    <t xml:space="preserve">Energieverbrauch der Haushalte durch motorisierten Individualverkehr                      </t>
  </si>
  <si>
    <t xml:space="preserve">PJ     </t>
  </si>
  <si>
    <t xml:space="preserve">Energieverbrauch durch motorisierten Individualverkehr je Haushalt                        </t>
  </si>
  <si>
    <t xml:space="preserve">Energieverbrauch durch motorisierten Individualverkehr je Haushaltsmitglied               </t>
  </si>
  <si>
    <t xml:space="preserve">Energieverbrauch der Haushalte insgesamt (Wohnen + Individualverkehr)                     </t>
  </si>
  <si>
    <t xml:space="preserve">Energieverbrauch der Haushalte insgesamt (Wohnen + Individualverkehr) je Haushalt         </t>
  </si>
  <si>
    <t xml:space="preserve">CO2-Emissionen durch Wohnen insgesamt                                                       </t>
  </si>
  <si>
    <t xml:space="preserve">CO2-Emissionen durch motorisierten Individualverkehr                                      </t>
  </si>
  <si>
    <t xml:space="preserve">CO2-Emissionen der Haushalte insgesamt (Wohnen und Individualverkehr)                     </t>
  </si>
  <si>
    <t xml:space="preserve">Energieverbrauch der privaten Haushalte für Wohnen (Insgesamt)                              </t>
  </si>
  <si>
    <t xml:space="preserve">je Haushalt (alle Haushaltsgrößen)                 </t>
  </si>
  <si>
    <t xml:space="preserve">je Haushalt (nur 1-Personen-Haushalte)             </t>
  </si>
  <si>
    <t xml:space="preserve">je Haushalt (nur 2-Personen-Haushalte)             </t>
  </si>
  <si>
    <t xml:space="preserve">je Haushalt (nur (&gt;=3)-Personen-Haushalte)         </t>
  </si>
  <si>
    <t xml:space="preserve">je Haushaltsmitglied (alle Haushaltsgrößen)        </t>
  </si>
  <si>
    <t xml:space="preserve">je Haushaltsmitglied (nur 1-Personen-Haushalte)    </t>
  </si>
  <si>
    <t xml:space="preserve">je Haushaltsmitglied (nur 2-Personen-Haushalte)    </t>
  </si>
  <si>
    <t xml:space="preserve">je m2 Wohnfläche (nur 1-Personen-Haushalte)        </t>
  </si>
  <si>
    <t xml:space="preserve">je m2 Wohnfläche (nur 2-Personen-Haushalte)        </t>
  </si>
  <si>
    <t xml:space="preserve">je m2 Wohnfläche (nur &gt;=3-Personen-Haushalte)      </t>
  </si>
  <si>
    <t>85111-0002</t>
  </si>
  <si>
    <t>Luftemissionen: Deutschland, Jahre, Luftemissionsarten, Wirtschaftszweige</t>
  </si>
  <si>
    <t>85111-0003</t>
  </si>
  <si>
    <t>Luftemissionen: Deutschland, Jahre, Entstehungsart der Emissionen, Luftemissionsarten, Wirtschaftszweige</t>
  </si>
  <si>
    <t>85111-0004</t>
  </si>
  <si>
    <t>Treibhausgasemissionen: Deutschland, Jahre, Treibhausgasarten, Wirtschaftszweige</t>
  </si>
  <si>
    <t>85111-0005</t>
  </si>
  <si>
    <t>Treibhausgasemissionen: Deutschland, Jahre, Entstehungsart der Emissionen, Treibhausgasarten, Wirtschaftszweige</t>
  </si>
  <si>
    <t>Die Luftemissionsrechnung gibt Auskunft darüber, in welchem Umfang welche inländischen wirtschaftlichen Akteure Emissionen von Treibhausgasen und Schadstoffen in die Luft verursachen.</t>
  </si>
  <si>
    <t xml:space="preserve">Die Daten zu Treibhausgas- und Schadstoffemissionen werden entsprechend dem Inländerkonzept dargestellt. Dementsprechend werden nur die Emissionen von im Inland ansässigen Wirtschaftseinheiten berücksichtigt, unabhängig davon, wo die Emissionen entstehen. </t>
  </si>
  <si>
    <t>Das konzeptionelle Rahmenwerk der Luftemissionsrechnung ist durch das System of Environmental-Economic Accounting Central Framework (SEEA – CF) festgelegt. Dieses ist der internationale statistische Standard der Vereinten Nationen für die UGR. Auf europäischer Ebene wurde diese Methodik im entsprechenden Handbuch (Manual for air emissions accounts, European Commission 2015) umgesetzt. Dabei ist die europäische Methodik in das SEEA eingebettet und mit diesem konsistent.</t>
  </si>
  <si>
    <t>Die Energiegesamtrechnung stellt als Teil der Umweltökonomischen Gesamtrechnungen (UGR) die Energieflüsse, die mit wirtschaftlichen Aktivitäten, Mobilität als auch Wohnen in Verbindung stehen, übersichtlich und zusammenhängend dar. Hierdurch lassen sich Energieverbräuche der Verursacherin oder dem Verursacher genau zurechnen und Potenziale für politisches Handeln identifizieren. Methodische Grundlage der Energiegesamtrechnung ist das System of Environmental-Economic Accounting – Central Framework (SEEA-CF) der Vereinten Nationen, das heißt das internationale methodische Rahmenwerk für Umweltökonomische Gesamtrechnungen.</t>
  </si>
  <si>
    <t xml:space="preserve">Die Energiegesamtrechnung bietet Ergebnisse zu Aufkommen und Verwendung von Energie gegliedert nach Energieträgern und Wirtschaftszweigen und privaten Haushalten. Die Daten sind nach dem Inländerkonzept abgegrenzt. Die Ergebnistabellen werden nach 24 Energieträgern und in der tiefsten Gliederung nach 67 Wirtschaftszweigen in WZ-08-Klassifikation (Klassifikation der Wirtschaftszweige (Revision 2008)) und privaten Haushalten gegliedert veröffentlicht. Die Daten sind in der Maßeinheit Terajoule angegeben.  </t>
  </si>
  <si>
    <t>Die Rohstoff- und Materialflussrechnung der UGR dient dazu, die Materialflüsse zwischen Umwelt, inländischer und ausländischer Wirtschaft in physischen Einheiten (Tonnen) abzubilden und zu bilanzieren. Zu den Materialflüssen gehören Rohstoffe, also natürlich vorkommendes Material mineralischer, pflanzlicher oder tierischer Art, das durch menschliche Aktivität direkt aus der inländischen Umwelt entnommen wird. Diese verschiedenen Rohstoffe werden entweder im wirtschaftlichen System verwendet oder, da sie nicht für den direkten Konsum oder für die Produktion von Gütern benötigt werden, unmittelbar wieder an die Umwelt abgegeben. Darüber hinaus enthält das Rechensystem Import- und Exportflüsse von Rohstoffen und daraus hergestellten Waren. Durch Verarbeitung und Nutzung dieser Materialien entstehen unterschiedliche Rest- und Schadstoffe wie Treibhausgase und Feinstaub, die wieder an die Umwelt abgegeben werden. Dies fällt unter die verwertete Abgabe von Material und wird ebenfalls im Rahmen der Materialflussrechnung bemessen. Im gesamtwirtschaftlichen Materialkonto werden die Materialströme mit ihrem jeweiligen Gewicht gemessen für Deutschland dargestellt.</t>
  </si>
  <si>
    <t>Das konzeptionelle Rahmenwerk der Rohstoff- und Materialflussrechnung basiert auf dem System of Environmental-Economic Accounting Central Framework (SEEA – CF) als internationaler statistischer Standard der Vereinten Nationen sowie dem vom Statistischen Amt der Europäischen Union (Eurostat) herausgegebene Economy-wide material flow accounts (EW-MFA) Handbook, Ausgabe 2018. Hierbei ist die europäische Methodik in das SEEA eingebettet und mit diesem konsistent.</t>
  </si>
  <si>
    <t>Der direkte Materialeinsatz (englisch Direct Material Input, DMI) beschreibt die gesamte Menge an Material, die in die inländische Wirtschaft einfließt. Dabei fasst er aus der inländischen Umwelt entnommene Rohstoffe sowie importierte Rohstoffe, Halb- und Fertigwaren zusammen. Die inländische Materialverwendung (Domestic Material Consumption, DMC) ergibt sich als Differenz von DMI und exportiertem Material. Sie beschreibt diejenige Materialmenge, die für die Befriedigung der gesamten inländischen Endnachfrage, also Konsum und Investitionen, genutzt wird. Der Materialverbleib in der inländischen Wirtschaft (Net Additions to Stock, NAS) wird als Saldo von Entnahme- und Abgabeseite des Materialkontos berechnet und gibt den jährlichen Zuwachs des physischen Bestandes innerhalb des wirtschaftlichen Systems an.</t>
  </si>
  <si>
    <t>Die Bestimmung der Angaben zu Aufkommen und Verwendung in Rohstoffäquivalenten ist so konzipiert, dass sich die Ergebnisse in Relation zu verschiedenen Aggregaten der Volkswirtschaftlichen Gesamtrechnungen (VGR) setzen lassen. So kann beispielsweise der mengenmäßige Rohstoffeinsatz für den inländischen Konsum direkt mit dem monetären Wert der Konsumausgaben verglichen werden. Die Ergebnisse gliedern sich in Aufkommen (aus inländischer Umwelt und Importen) und Verwendung (für Konsum, Investitionen und Exporte).</t>
  </si>
  <si>
    <t>Zu den Wasserflüssen zählen zunächst die Entnahmen aus verschiedenen natürlichen Wasserressourcen. Anschließend werden die Wassermengen von den Entnehmenden entweder selbst genutzt oder im wirtschaftlichen System für die Nutzung durch andere Akteure weiterverteilt. Dieses Wasser wird dann entweder direkt oder mittelbar als Abwasser oder in Form von Wasserdampf durch Evaporations- und Transpirationsprozesse wieder an die Umwelt und damit an die verschiedenen Wasserressourcen abgegeben. Teile des Wassers verbleiben jedoch im wirtschaftlichen System, beispielsweise durch den Einbau von Wasser in produzierte Güter. Zusätzlich werden in der Wassergesamtrechnung auch Im- und Exporte von Wasser ausgewiesen. Dabei werden vier Größen betrachtet, nämlich der Bezug bzw. die Abgabe von Wasser inländischer Unternehmen aus dem bzw. an das Ausland, das in Handelsgütern enthaltene Wasser und der Wasserverbrauch von internationalem Tourismus. Zur Abgrenzung des Informationsgehalts der Wassergesamtrechnung ist festzuhalten, dass diese keine Wasserflüsse innerhalb der Natur abbildet, also beispielsweise Übergänge von Flüssen in Seen oder Niederschlagsmengen in Gewässer oder Böden. Beim Einsatz von Wassermengen innerhalb der Wirtschaft wird nur die Einfachnutzung berücksichtigt, jedoch keine Mehrfach- und Kreislaufnutzung.</t>
  </si>
  <si>
    <t>Ausgangspunkt der Berechnungen sind die Angaben zum Endenergieverbrauch der privaten Haushalte aus der Nationalen Energiebilanz – jährlich veröffentlicht von der Arbeitsgemeinschaft Energiebilanzen (AGEB). Mit Hilfe verschiedener Quellen werden diese Werte auf fünf Anwendungsbereiche (Raumwärme, Warmwasser, Prozesswärme, sonstiger Betrieb von Elektrogeräten, Beleuchtung) verteilt. Die gängige physikalische Einheit der UGR für Energie ist Joule (J). Wo es sinnvoll ist, werden die Angaben in „Private Haushalte und Umwelt“ auch in Wattstunden (Wh) ausgewiesen. Eine Wattstunde entspricht 3.600 Joule.</t>
  </si>
  <si>
    <t>Abbildung 1: Wechselwirkungen zwischen Umwelt und Wirtschaft</t>
  </si>
  <si>
    <t>Abbildung 2: Aufbau der UGR in Deutschland</t>
  </si>
  <si>
    <t>85221-0002</t>
  </si>
  <si>
    <t>85221-0001</t>
  </si>
  <si>
    <t>Fläche: Deutschland, Jahre, Ökosysteme</t>
  </si>
  <si>
    <t>Fläche: Bundesländer, Jahre, Ökosysteme</t>
  </si>
  <si>
    <t>Bei der vorliegenden Veröffentlichung handelt es sich um den gemeinsamen Statistischen Bericht der "Physischen Umweltökonomischen Gesamtrechnungen" sowie der "Monetären Umweltökonomischen Gesamtrechnungen". Diese Veröffentlichung liefert einen umfassenden Einblick in die Rechensysteme und Module der Umweltökonomische Gesamtrechnungen und stellt ausgewählte Daten daraus vor. Zu den einzelnen Modulen gibt es häufig eigene Veröffentlichungen mit weiterführenden Informationen. Diese finden Sie auf der Internetseite des Statistischen Bundesamtes (www.destatis.de/ugr).</t>
  </si>
  <si>
    <t xml:space="preserve">Die Ökosystemgesamtrechnungen als Teil der Umweltökonomischen Gesamtrechnungen (UGR) sind ein ökonomisch-ökologisches Berichtssystem, dass die Interaktion zwischen Mensch und Umwelt in einem systemischen Ansatz erfasst. Aufbauend auf den Flächen- und Zustandsbilanzen der Ökosysteme erfassen die Konten der physischen und monetären Ökosystemleistungen, Leistungen von Ökosystemen für den Menschen , um diese Information in Abstimmung mit den übrigen Konten der UGR und den Volkswirtschaftlichen Gesamtrechnungen als zusätzliche Basis für politische, wirtschaftliche und gesellschaftliche Entscheidungen zur Seite zu stellen. </t>
  </si>
  <si>
    <t xml:space="preserve">Der Aufbau der Ökosystemgesamtrechnungen am Statistischen Bundesamt orientiert sich am Internationalen Rahmenwerk System of Environmental Economic Accounting Ecosystem Accounting (SEEA EA) der Vereinten Nationen. Ein Ökosystem bezeichnet dabei einen dynamischen Komplex von Gemeinschaften aus Pflanzen, Tieren und Mikroorganismen sowie deren nicht lebender Umwelt, die als funktionelle Einheit in Wechselwirkung stehen. </t>
  </si>
  <si>
    <t>2 Bewertung mit dem durchschnittlichen Marktpreis zum Emissionszeitpunkt.</t>
  </si>
  <si>
    <t>t =</t>
  </si>
  <si>
    <t>Tonnen</t>
  </si>
  <si>
    <t>km =</t>
  </si>
  <si>
    <t>Kilometer</t>
  </si>
  <si>
    <t>Mill. =</t>
  </si>
  <si>
    <t>Millionen</t>
  </si>
  <si>
    <t>PJ =</t>
  </si>
  <si>
    <t>Petajoule</t>
  </si>
  <si>
    <t>kWh =</t>
  </si>
  <si>
    <t>Kilowattstunden</t>
  </si>
  <si>
    <t>TJ =</t>
  </si>
  <si>
    <t>Terajoule</t>
  </si>
  <si>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</si>
  <si>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t>EB =</t>
  </si>
  <si>
    <t>Energiebilanz</t>
  </si>
  <si>
    <t xml:space="preserve">Land- u. Forstwirtschaft, Fischerei (WZ2008 A)                                                                                                                   </t>
  </si>
  <si>
    <t xml:space="preserve">Bergbau u. Gewinnung v. Steinen u. Erden (WZ2008 B)                                                                                                              </t>
  </si>
  <si>
    <t xml:space="preserve">H. v. Nahrungsmitteln u. Getränken, Tabakverarb. (WZ2008 10-12)                                                                                                  </t>
  </si>
  <si>
    <t xml:space="preserve">H. v. Textilien, Bekleidung, Leder u. Lederwaren, Schuhen (WZ2008 13-15)                                                                                         </t>
  </si>
  <si>
    <t xml:space="preserve">H. v. Holz-, Flecht-, Korb- u. Korkwaren (ohne Möbel) (WZ2008 16)                                                                                                </t>
  </si>
  <si>
    <t xml:space="preserve">H. v. Papier, Pappe u. Waren daraus (WZ2008 17)                                                                                                                  </t>
  </si>
  <si>
    <t xml:space="preserve">H. v. Druckerzeugnissen, Vervielf. v. Ton-, Bild-, Datenträgern (WZ2008 18)                                                                                      </t>
  </si>
  <si>
    <t xml:space="preserve">Kokerei- u. Mineralölverarbeitung (WZ2008 19)                                                                                                                    </t>
  </si>
  <si>
    <t xml:space="preserve">H. v. chemischen Erzeugnissen (WZ2008 20)                                                                                                                        </t>
  </si>
  <si>
    <t xml:space="preserve">H. v. pharmazeutischen Erzeugnissen (WZ2008 21)                                                                                                                  </t>
  </si>
  <si>
    <t xml:space="preserve">H. v. Gummi- u. Kunststoffwaren (WZ2008 22)                                                                                                                      </t>
  </si>
  <si>
    <t xml:space="preserve">H. v. Glas, -waren, Keramik, Verarb. v. Steinen u. Erden (WZ2008 23)                                                                                             </t>
  </si>
  <si>
    <t xml:space="preserve">Metallerzeugung u. -bearbeitung (WZ2008 24)                                                                                                                      </t>
  </si>
  <si>
    <t xml:space="preserve">H. v. Metallerzeugnissen (WZ2008 25)                                                                                                                             </t>
  </si>
  <si>
    <t xml:space="preserve">H. v. DV-Geräten, elektron. u. optischen Erzeugnissen (WZ2008 26)                                                                                                </t>
  </si>
  <si>
    <t xml:space="preserve">H. v. elektrischen Ausrüstungen (WZ2008 27)                                                                                                                      </t>
  </si>
  <si>
    <t xml:space="preserve">Maschinenbau (WZ2008 28)                                                                                                                                         </t>
  </si>
  <si>
    <t xml:space="preserve">H. v. Kraftwagen u. Kraftwagenteilen (WZ2008 29)                                                                                                                 </t>
  </si>
  <si>
    <t xml:space="preserve">Sonstiger Fahrzeugbau (WZ2008 30)                                                                                                                                </t>
  </si>
  <si>
    <t xml:space="preserve">H. v. Möbeln u. sonstigen Waren (WZ2008 31-32)                                                                                                                   </t>
  </si>
  <si>
    <t xml:space="preserve">Reparatur u. Installation v. Maschinen u. Ausrüstungen (WZ2008 33)                                                                                               </t>
  </si>
  <si>
    <t xml:space="preserve">Energieversorgung (WZ2008 D)                                                                                                                                     </t>
  </si>
  <si>
    <t xml:space="preserve">Wasserversorgung, Abwasser- u. Abfallentsorgung (WZ2008 E)                                                                                                       </t>
  </si>
  <si>
    <t xml:space="preserve">Baugewerbe (WZ2008 F)                                                                                                                                            </t>
  </si>
  <si>
    <t xml:space="preserve">Dienstleistungen insgesamt (WZ2008 G-T)                                                                                                                          </t>
  </si>
  <si>
    <t xml:space="preserve">Private Haushalte                                                                                                                                            </t>
  </si>
  <si>
    <t>1 Exkl. spezialisierter Produzierender und nicht-spezialisierter Produzierender mit Nebentätigkeit.</t>
  </si>
  <si>
    <t>2 Zeile 5 + Zeile 8 + Zeile 11 + Zeile 12.</t>
  </si>
  <si>
    <t>3 Zeile 15 - Zeile 18.</t>
  </si>
  <si>
    <t>1 Zeile 6 + Zeile 16.</t>
  </si>
  <si>
    <t>2 Zeile 18 + Zeile 21 + Zeile 22.</t>
  </si>
  <si>
    <t>+ methodische Differenz Inlandsverbrauch zu Inlandsabsatz</t>
  </si>
  <si>
    <t>LULUCF</t>
  </si>
  <si>
    <t>/ =</t>
  </si>
  <si>
    <t>Tabellenfach gesperrt, da Zahlenwert unsicher</t>
  </si>
  <si>
    <t>Anteil an Steuereinnahmen insgesamt</t>
  </si>
  <si>
    <t>Anteil am BIP</t>
  </si>
  <si>
    <t>Alle Wirtschaftszweige und Private Haushalte (Territorialkonzept)</t>
  </si>
  <si>
    <t>1 Beinhaltet Entnahme von Bodenwasser durch den Anbau von Kulturpflanzen durch den Wirtschaftszweig A01.</t>
  </si>
  <si>
    <t>2 Beinhaltet ausschließlich Wasserverluste bei der Verteilung durch die öffentliche Wasserversorgung (Wirtschaftszweig E36).</t>
  </si>
  <si>
    <r>
      <t xml:space="preserve">Bodenwasser </t>
    </r>
    <r>
      <rPr>
        <vertAlign val="superscript"/>
        <sz val="10"/>
        <color theme="1"/>
        <rFont val="Arial"/>
        <family val="2"/>
      </rPr>
      <t>1</t>
    </r>
  </si>
  <si>
    <r>
      <t xml:space="preserve">Wasserverluste bei der Verteilung </t>
    </r>
    <r>
      <rPr>
        <vertAlign val="superscript"/>
        <sz val="10"/>
        <rFont val="Arial"/>
        <family val="2"/>
      </rPr>
      <t>2</t>
    </r>
  </si>
  <si>
    <t>ha =</t>
  </si>
  <si>
    <t>Hektar</t>
  </si>
  <si>
    <t>Nach Haushaltsgrößen</t>
  </si>
  <si>
    <t>CO2-Emissionen</t>
  </si>
  <si>
    <r>
      <t>CO</t>
    </r>
    <r>
      <rPr>
        <b/>
        <vertAlign val="subscript"/>
        <sz val="10"/>
        <color theme="1"/>
        <rFont val="Arial"/>
        <family val="2"/>
      </rPr>
      <t>2</t>
    </r>
    <r>
      <rPr>
        <b/>
        <sz val="10"/>
        <color theme="1"/>
        <rFont val="Arial"/>
        <family val="2"/>
      </rPr>
      <t>-Emissionen</t>
    </r>
  </si>
  <si>
    <r>
      <t xml:space="preserve">Methodische Differenz Inlandsverbrauch zu Inlandsabsatz </t>
    </r>
    <r>
      <rPr>
        <vertAlign val="superscript"/>
        <sz val="10"/>
        <rFont val="Arial"/>
        <family val="2"/>
      </rPr>
      <t>1</t>
    </r>
  </si>
  <si>
    <t>Umwandlungsausstoß</t>
  </si>
  <si>
    <t>- Tabelle: Name der dargestellten Tabelle</t>
  </si>
  <si>
    <t>Reisebüros und -veranstalter</t>
  </si>
  <si>
    <t>- Code: Gibt die Reihenfolge der Werte an</t>
  </si>
  <si>
    <r>
      <t>2 F-Gase beinhaltet HFC, PFC, SF</t>
    </r>
    <r>
      <rPr>
        <vertAlign val="subscript"/>
        <sz val="9"/>
        <rFont val="Arial"/>
        <family val="2"/>
      </rPr>
      <t>6</t>
    </r>
    <r>
      <rPr>
        <sz val="9"/>
        <rFont val="Arial"/>
        <family val="2"/>
      </rPr>
      <t>, NF</t>
    </r>
    <r>
      <rPr>
        <vertAlign val="subscript"/>
        <sz val="9"/>
        <rFont val="Arial"/>
        <family val="2"/>
      </rPr>
      <t>3</t>
    </r>
    <r>
      <rPr>
        <sz val="9"/>
        <rFont val="Arial"/>
        <family val="2"/>
      </rPr>
      <t>.</t>
    </r>
  </si>
  <si>
    <t>Entnahme aus inländischen Wasserressourcen insgesamt</t>
  </si>
  <si>
    <t>Entnahme aus anderen Wasserressourcen insgesamt</t>
  </si>
  <si>
    <t>Verteilung von Abwasser insgesamt</t>
  </si>
  <si>
    <t>Behandlung von Abwasser insgesamt</t>
  </si>
  <si>
    <t>Rückgabe an inländische Wasserressourcen insgesamt</t>
  </si>
  <si>
    <t>Rückgabe an die Atmosphäre insgesamt</t>
  </si>
  <si>
    <t>Sonstige Rückgaben insgesamt</t>
  </si>
  <si>
    <t>darunter: Wassereinbau in Pflanzen</t>
  </si>
  <si>
    <t>darunter: Wassereinbau in Produkte</t>
  </si>
  <si>
    <t>Übersicht zu Energieverbrauch und CO2-Emissionen der privaten Haushalte</t>
  </si>
  <si>
    <t>Energieverbrauch für Wohnen je Haushalt nach Anwendungsbereichen</t>
  </si>
  <si>
    <r>
      <t xml:space="preserve">+ Emissionen/Absorptionen aus LULUCF </t>
    </r>
    <r>
      <rPr>
        <vertAlign val="superscript"/>
        <sz val="10"/>
        <rFont val="Arial"/>
        <family val="2"/>
      </rPr>
      <t>2</t>
    </r>
  </si>
  <si>
    <r>
      <t xml:space="preserve">Sonstige Prozesse </t>
    </r>
    <r>
      <rPr>
        <vertAlign val="superscript"/>
        <sz val="10"/>
        <color rgb="FF000000"/>
        <rFont val="Arial"/>
        <family val="2"/>
      </rPr>
      <t>1</t>
    </r>
  </si>
  <si>
    <t>1 Unter die prozessbedingten Emissionen, hier als sonstige Prozesse bezeichnet, fallen alle Emissionen, die nicht durch die Verbrennung fossiler Energieträger verursacht werden. Prozessbedingte Emissionen können unter anderem durch chemische Reaktionen oder aber auch im Rahmen anderer Produktionsprozesse freigesetzt werden.</t>
  </si>
  <si>
    <r>
      <t xml:space="preserve">+ Emissionen/Absorptionen aus LULUCF </t>
    </r>
    <r>
      <rPr>
        <vertAlign val="superscript"/>
        <sz val="10"/>
        <rFont val="Arial"/>
        <family val="2"/>
      </rPr>
      <t>3</t>
    </r>
  </si>
  <si>
    <t xml:space="preserve">Entnahme aus der Umwelt, d. h. Primärenergie                                                                                                </t>
  </si>
  <si>
    <t>Umwandlungsausstoß, d. h. Sekundärenergie</t>
  </si>
  <si>
    <t>Umweltökonomische Gesamtrechnungen im Überblick</t>
  </si>
  <si>
    <t>Das UGR-Modell „Rohstoffäquivalente“ hat das Ziel, über das direkte und indirekte Rohstoffaufkommen sowie den Rohstoffbedarf für Konsum, Investitionen und Exporte untergliedert nach Rohstoff- und Gütergruppen zu informieren. Hierzu wird das Konzept der Rohstoffäquivalente genutzt, das heißt alle Güter werden in den Rohstoffen ausgedrückt, die für ihre Produktion über die gesamte Wertschöpfungskette hinweg benötigt wurden.</t>
  </si>
  <si>
    <t>Steine, Erden und Industrieminerale - Sand, Kies, gebrochene Natursteine</t>
  </si>
  <si>
    <t>Index 2010=100</t>
  </si>
  <si>
    <t>Pflanzliche Biomasse aus der Forstwirtschaft</t>
  </si>
  <si>
    <t>3 Produzierende mit Haupttätigkeit in einem der Umweltbereiche. Evtl. mit Nebentätigkeit (nicht-spezialisiert) in weiteren Umweltbereichen oder mit nicht umweltschutzbezogener Nebentätigkeit.</t>
  </si>
  <si>
    <t>2 Zeile 11 + Zeile 24 + Zeile 35.</t>
  </si>
  <si>
    <t>Nettobetriebsüberschuss</t>
  </si>
  <si>
    <t>B.2n_H</t>
  </si>
  <si>
    <t xml:space="preserve"> =</t>
  </si>
  <si>
    <t>P.51c_H</t>
  </si>
  <si>
    <t xml:space="preserve"> -</t>
  </si>
  <si>
    <t xml:space="preserve">Sonstige Produktionsabgaben abzüglich sonstiger Subventionen </t>
  </si>
  <si>
    <t>(D.29_H - D.39_H)</t>
  </si>
  <si>
    <t>D.1_H</t>
  </si>
  <si>
    <t>Bruttowertschöpfung</t>
  </si>
  <si>
    <t>B.1g_H</t>
  </si>
  <si>
    <t xml:space="preserve">Vorleistungen </t>
  </si>
  <si>
    <t>P.2_H</t>
  </si>
  <si>
    <t xml:space="preserve">Produktionswert der Hilfstätigkeit </t>
  </si>
  <si>
    <t>P.1_H</t>
  </si>
  <si>
    <t>B.2n</t>
  </si>
  <si>
    <t>P.51c</t>
  </si>
  <si>
    <t>Sonstige Produktionsabgaben abzüglich sonstiger Subventionen</t>
  </si>
  <si>
    <t>(D.29 - D.39)</t>
  </si>
  <si>
    <t>D.1</t>
  </si>
  <si>
    <t>B.1g</t>
  </si>
  <si>
    <t>P.2</t>
  </si>
  <si>
    <t xml:space="preserve">Produktionswert </t>
  </si>
  <si>
    <t>P.1</t>
  </si>
  <si>
    <t>Zertifikate</t>
  </si>
  <si>
    <t>Saldo (Sekundärmarkt)</t>
  </si>
  <si>
    <t>Gratiszuteilungen</t>
  </si>
  <si>
    <t>Kapitaltransfers</t>
  </si>
  <si>
    <t>D.9</t>
  </si>
  <si>
    <t>Bestandsveränderungen</t>
  </si>
  <si>
    <t>P.52</t>
  </si>
  <si>
    <t>Nettoanlageinvestitionen (ohne abziehbare Mehrwertsteuer)</t>
  </si>
  <si>
    <t>P.51n</t>
  </si>
  <si>
    <t>Bruttoanlageinvestitionen (ohne abziehbare Mehrwertsteuer)</t>
  </si>
  <si>
    <t>P.51g</t>
  </si>
  <si>
    <t>B.4n</t>
  </si>
  <si>
    <t>D.4</t>
  </si>
  <si>
    <t>Nettobetriebsüberschuss/Nettoselbständigeneinkommen</t>
  </si>
  <si>
    <t>B.2n, B.3n</t>
  </si>
  <si>
    <t>D.39</t>
  </si>
  <si>
    <t>D.29</t>
  </si>
  <si>
    <t>Nettowertschöpfung (Herstellungspreise)</t>
  </si>
  <si>
    <t>B.1n</t>
  </si>
  <si>
    <t>Bruttowertschöpfung (Herstellungspreise)</t>
  </si>
  <si>
    <t>P.12</t>
  </si>
  <si>
    <t>Produktionswert (Herstellungspreise)</t>
  </si>
  <si>
    <t>Emissionen - Emissionen insgesamt</t>
  </si>
  <si>
    <t>Emissionen - Zertifikatpflichtige Emissionen</t>
  </si>
  <si>
    <t>Emissionen - Bewertung benötigter Zertifikate</t>
  </si>
  <si>
    <t>Gratiszuteilungen - Zertifikate</t>
  </si>
  <si>
    <t>Gratiszuteilungen - Bewertung</t>
  </si>
  <si>
    <t>Produktionswert (Herstellungspreise) - Produktionswert für die Eigenverwendung</t>
  </si>
  <si>
    <t>Produktionswert (Herstellungspreise) - Güter für Forstwirtschaft und Holzernte</t>
  </si>
  <si>
    <t>Produktionswert (Herstellungspreise) - Güter für Forstwirtschaft und Holzernte - Bäume, Forstbaumpflanzen und Forstsamen</t>
  </si>
  <si>
    <t>Produktionswert (Herstellungspreise) - Güter für Forstwirtschaft und Holzernte - Bäume, Forstbaumpflanzen und Forstsamen - Lebende Forstbaumpflanzen und Forstsamen</t>
  </si>
  <si>
    <t>Produktionswert (Herstellungspreise) - Güter für Forstwirtschaft und Holzernte - Bäume, Forstbaumpflanzen und Forstsamen - Waldbäume</t>
  </si>
  <si>
    <t>Produktionswert (Herstellungspreise) - Güter für Forstwirtschaft und Holzernte - Rohholz</t>
  </si>
  <si>
    <t>Produktionswert (Herstellungspreise) - Güter für Forstwirtschaft und Holzernte - Rohholz - Rohholz von Nadel-, Laub- und Tropenholz</t>
  </si>
  <si>
    <t>Produktionswert (Herstellungspreise) - Güter für Forstwirtschaft und Holzernte - Rohholz - Energieholz</t>
  </si>
  <si>
    <t>Produktionswert (Herstellungspreise) - Güter für Forstwirtschaft und Holzernte - Nichtholzprodukte</t>
  </si>
  <si>
    <t xml:space="preserve">Produktionswert (Herstellungspreise) - Dienstleistungen für Forstwirtschaft und Holzernte </t>
  </si>
  <si>
    <t>Produktionswert (Herstellungspreise) - Sonstige Produkte aus Nebentätigkeiten der örtlich fachlichen Einheit (nicht trennbar)</t>
  </si>
  <si>
    <t>Produktionswert (Herstellungspreise) - Sonstige Produkte</t>
  </si>
  <si>
    <t>Vorleistungen - Wareneingang</t>
  </si>
  <si>
    <t>Vorleistungen - Wareneingang - Bäume, Forstbaumpflanzen und Forstsamen</t>
  </si>
  <si>
    <t>Vorleistungen - Wareneingang - Energie, Schmierstoffe</t>
  </si>
  <si>
    <t>Vorleistungen - Wareneingang - Dünge- und Bodenverbesserungsmittel</t>
  </si>
  <si>
    <t>Vorleistungen - Wareneingang - Pflanzenbehandlungs- und Schädlingsbekämpfungsmittel</t>
  </si>
  <si>
    <t>Vorleistungen - Dienstleistungen</t>
  </si>
  <si>
    <t>Vorleistungen - Dienstleistungen - Forstliche Dienstleistungen</t>
  </si>
  <si>
    <t>Vorleistungen - Dienstleistungen - Instandhaltung von Maschinen und Geräten</t>
  </si>
  <si>
    <t>Vorleistungen - Dienstleistungen - Instandhaltung von Bauten</t>
  </si>
  <si>
    <t>Vorleistungen - Dienstleistungen - unterstellte Bankdienstleistungen (FISIM)</t>
  </si>
  <si>
    <t>Vorleistungen - Sonstige Waren und Dienstleistungen die als Vorleistung eingesetzt werden</t>
  </si>
  <si>
    <t>Bruttowertschöpfung (Herstellungspreise) - Abschreibungen</t>
  </si>
  <si>
    <t>Bruttowertschöpfung (Herstellungspreise) - Nettowertschöpfung (Herstellungspreise)</t>
  </si>
  <si>
    <t xml:space="preserve">Bruttowertschöpfung (Herstellungspreise) - Nettowertschöpfung (Herstellungspreise) - Sonstige Produktionsabgaben </t>
  </si>
  <si>
    <t>Bruttowertschöpfung (Herstellungspreise) - Nettowertschöpfung (Herstellungspreise) - Sonstige Subventionen für die Erzeugung</t>
  </si>
  <si>
    <t>Nettobetriebsüberschuss/Nettoselbständigeneinkommen - Nettovermögenseinkommen</t>
  </si>
  <si>
    <t>Nettobetriebsüberschuss/Nettoselbständigeneinkommen - Nettounternehmensgewinn</t>
  </si>
  <si>
    <t>Bruttoanlageinvestitionen (ohne abziehbare Mehrwertsteuer) - Bauten und Bodenverbesserungen</t>
  </si>
  <si>
    <t>Bruttoanlageinvestitionen (ohne abziehbare Mehrwertsteuer) - Maschinen und sonstige Ausrüstungsgüter</t>
  </si>
  <si>
    <t>Bruttoanlageinvestitionen (ohne abziehbare Mehrwertsteuer) - Nutzpflanzungen</t>
  </si>
  <si>
    <t>Bruttoanlageinvestitionen (ohne abziehbare Mehrwertsteuer) - Sonstige</t>
  </si>
  <si>
    <t>Bestandsveränderungen - Unfertige Erzeugnisse aus Nutzpflanzen</t>
  </si>
  <si>
    <t>Bestandsveränderungen - Sonstige Bestandsveränderungen</t>
  </si>
  <si>
    <t>Primärmarkt</t>
  </si>
  <si>
    <t>Treibhausgas-Emissionen</t>
  </si>
  <si>
    <t>Aufwendungen - Primärmarkt - Zertifikate</t>
  </si>
  <si>
    <r>
      <t>in 1 000 t CO</t>
    </r>
    <r>
      <rPr>
        <vertAlign val="subscript"/>
        <sz val="10"/>
        <color rgb="FF000000"/>
        <rFont val="Arial"/>
        <family val="2"/>
      </rPr>
      <t>2</t>
    </r>
    <r>
      <rPr>
        <sz val="10"/>
        <color indexed="8"/>
        <rFont val="Arial"/>
        <family val="2"/>
      </rPr>
      <t>-Äquivalente</t>
    </r>
  </si>
  <si>
    <t>1 000 t CO2eq</t>
  </si>
  <si>
    <t>5 Erlöse aus Versteigerungen zwischen dem 1. Mai eines Jahres und 30. April des Folgejahres (gesetzlicher Abgabetermin). Die Verteilung auf die Wirtschaftszweige erfolgt entsprechend der Struktur der Emissionen abzüglich Gratiszuteilungen.</t>
  </si>
  <si>
    <r>
      <t>Die Wassergesamtrechnung als Teil der Umweltökonomischen Gesamtrechnungen (UGR) dient schwerpunktmäßig dazu, die Wasserflüsse zwischen der Umwelt und der inländischen Wirtschaft (einschließlich privater Haushalte) sowie der ausländischen Wirtschaft übersichtlich abzubilden und zu bilanzieren. Darüber hinaus bietet die Wassergesamtrechnung auch einen kompakten Überblick über die wesentlichen Bestandsveränderungen der gesamten Wasserressourcen in Deutschland. In der Wassergesamtrechnung werden alle Angaben zu Wasserflüssen und Bestandsveränderungen mit ihrem jeweiligen Volumen in Millionen Kubikmeter (Mill. m</t>
    </r>
    <r>
      <rPr>
        <vertAlign val="superscript"/>
        <sz val="10"/>
        <rFont val="Arial"/>
        <family val="2"/>
      </rPr>
      <t>3</t>
    </r>
    <r>
      <rPr>
        <sz val="10"/>
        <rFont val="Arial"/>
        <family val="2"/>
      </rPr>
      <t>) dargestellt.</t>
    </r>
  </si>
  <si>
    <r>
      <t>Ziel des UGR-Moduls „Private Haushalte und Umwelt“ ist es, einen Überblick darüber zu geben, wie viel Energie private Haushalte für welche Zwecke (Heizung, Warmwasser, Elektrogeräte etc.) verbrauchen, welche Energieträger sie hierfür nutzen und wie sich der Verbrauch auf verschiedene Haushalts- und Gebäudegrößen verteilt. Ebenso werden die damit verbundenen CO</t>
    </r>
    <r>
      <rPr>
        <vertAlign val="subscript"/>
        <sz val="10"/>
        <rFont val="Arial"/>
        <family val="2"/>
      </rPr>
      <t>2</t>
    </r>
    <r>
      <rPr>
        <sz val="10"/>
        <rFont val="Arial"/>
        <family val="2"/>
      </rPr>
      <t>-Emissionen berechnet. Neben dem Wohnenergieverbrauch der privaten Haushalte ist auch die Energie, die Haushalte im motorisierten Individualverkehr verbrauchen, Teil des Moduls.</t>
    </r>
  </si>
  <si>
    <t>GES</t>
  </si>
  <si>
    <t>Private Haushalte und Umwelt: Energieverbrauch für Wohnen je Haushalt nach Anwendungsbereichen, 2000 bis 2021</t>
  </si>
  <si>
    <r>
      <t>Private Haushalte und Umwelt: Übersicht zu Energieverbrauch und CO</t>
    </r>
    <r>
      <rPr>
        <vertAlign val="subscript"/>
        <sz val="10"/>
        <rFont val="Arial"/>
        <family val="2"/>
      </rPr>
      <t>2</t>
    </r>
    <r>
      <rPr>
        <sz val="10"/>
        <rFont val="Arial"/>
        <family val="2"/>
      </rPr>
      <t>-Emissionen der privaten Haushalte, 2000 bis 2021</t>
    </r>
  </si>
  <si>
    <t>1 Steckbriefe zu allen Variablen und ihren Maßeinheiten werden im Methodenbericht auf der Themenseite der Ökosystemgesamtrechnungen zur Verfügung gestellt.</t>
  </si>
  <si>
    <t>Tabelle 85111-01 gibt einen Überblick über die Luftemissionen der Luftschadstoffe nach Wirtschaftszweigen.</t>
  </si>
  <si>
    <t>In Tabelle 85111-03 wird aufgezeigt, wie sich die Treibhausgasemissionen auf die unterschiedlichen Entstehungsarten (Energieverwendung, Straßenverkehr und Sonstige Prozesse) verteilen.</t>
  </si>
  <si>
    <t>Tabelle 85121-05 bietet einen Überblick über die Energieflüsse innerhalb der deutschen Wirtschaft. Sie verdeutlicht insbesondere die Zusammenhänge zwischen Aufkommen, Verwendung von Energie mit Doppelzählungen (Tabelle 85121-07) und dem Primärenergieverbrauch.</t>
  </si>
  <si>
    <t>In Tabelle 85121-06 wird das gesamte Aufkommen von Energie, differenziert nach Wirtschaftszweigen und Energieträgern, dargestellt. Es setzt sich zusammen aus der inländischen Produktion der Wirtschaftszweige und privaten Haushalte, den Importen und den Verbräuchen der Inländer im Ausland.</t>
  </si>
  <si>
    <t>Tabelle 85121-07 gibt die Verwendung von Energie, differenziert nach Wirtschaftszweigen und Energieträgern, wieder. Die gesamte Verwendung setzt sich zusammen aus dem Umwandlungseinsatz und dem Endenergieverbrauch. Demnach enthält die Verwendung von Energie Doppelzählungen. So wird z. B. sowohl der Umwandlungseinsatz von Erdöl zur Erzeugung von Dieselkraftstoff als auch der Endenergieverbrauch von Dieselkraftstoff für den Antrieb von Kraftfahrzeugen berücksichtigt.</t>
  </si>
  <si>
    <t>Tabelle 85131-09 bietet einen Überblick über das gesamtwirtschaftliche Materialkonto. Hier finden sich Zusammenfassungen zur inländischen Entnahme von Rohstoffen aus der Umwelt, der Abgabe von Material an die Umwelt sowie den Im- und Exporten von Rohstoffen und Waren. Darüber hinaus werden hier Indikatoren zu den gesamtwirtschaftlichen Rohstoff- und Materialflüssen dargelegt, die aus den verschiedenen Komponenten des Materialkontos gebildet werden.</t>
  </si>
  <si>
    <t xml:space="preserve">Tabelle 85131-10 zeigt die inländische Entnahme von Rohstoffen aus der Umwelt, also alle durch den Menschen verursachten Extraktionen oder Bewegungen von Material, das natürlich in der Umwelt vorkommt und ihr unmittelbar entnommen wird. Dabei werden die entsprechenden Mengen als verwertete inländische Entnahme bezeichnet, falls die Entnahme bezweckt, die Rohstoffe in der inländischen Volkswirtschaft zu verwenden oder sie zu exportieren. </t>
  </si>
  <si>
    <t xml:space="preserve">Die Zustandsbilanz der Ökosysteme in Tabelle 85321-17 beschreibt den bundesweiten Zustand der Ökosysteme. Der Zustand wird anhand von biotischen, abiotischen und landschaftlichen Eigenschaften sowie Informationen zu Belastung (Pressure), Management und ergänzenden Daten beschrieben und informiert über Leistungsfähigkeit, Stabilität, Integrität und Resilienz der Ökosysteme. Die Zustandsbilanz der Ökosysteme basiert auf einer Vielzahl von Datensätzen aus Fernerkundung, Modellierung und bestehenden Monitoringsystemen. Die biotischen, abiotischen und landschaftlichen Eigenschaften beschreiben die wichtigsten Komponenten eines Ökosystems anhand von konkreten Merkmalen. Die Zustandsbilanz hat nicht den Anspruch Ökosystemzustände vollumfassend zu dokumentieren. Vielmehr sollen die für das jeweilige Ökosystem und für die Erbringung von Ökosystemleistungen entscheidenden Charakteristiken abgebildet sowie deren Veränderungen im Zeitverlauf erfasst werden. Diese Informationen werden für alle Ökosystemtypen räumlich aggregiert und auf verschiedenen administrativen Ebenen in Konten zusammengefasst. Damit ist die Zustandsbilanz in der Lage, Zustandsinformation zu allen Ökosystemen Deutschlands auf verschiedenen administrativen Ebenen zu liefern. </t>
  </si>
  <si>
    <t>2 Keine belastbaren Zahlen für die Vorleistungen verfügbar.</t>
  </si>
  <si>
    <t>1 Ergebnisse des Thünen-Instituts im Auftrag des Statistischen Bundesamtes.</t>
  </si>
  <si>
    <t>2 Gemäß ESVG 2010.</t>
  </si>
  <si>
    <t>3 Vorläufige Ergebnisse.</t>
  </si>
  <si>
    <t>Zustand der Ökosysteme</t>
  </si>
  <si>
    <t>Aufwendungen - Primärmarkt - Versteigerungserlöse des Staates</t>
  </si>
  <si>
    <t>Erscheinungsfolge: unregelmäßig</t>
  </si>
  <si>
    <t>Qualitaet</t>
  </si>
  <si>
    <t>1 Die Differenz beinhaltet den Unterschied zwischen tatsächlichem Verbrauch von Kraftstoffen im Inland und den Kraftstoffverkäufen im Inland.</t>
  </si>
  <si>
    <t>2021 *</t>
  </si>
  <si>
    <r>
      <t xml:space="preserve">+ Statistische Differenz </t>
    </r>
    <r>
      <rPr>
        <vertAlign val="superscript"/>
        <sz val="10"/>
        <color theme="1"/>
        <rFont val="Arial"/>
        <family val="2"/>
      </rPr>
      <t>1</t>
    </r>
  </si>
  <si>
    <r>
      <t xml:space="preserve">Fossile Energieträger </t>
    </r>
    <r>
      <rPr>
        <vertAlign val="superscript"/>
        <sz val="10"/>
        <color theme="1"/>
        <rFont val="Arial"/>
        <family val="2"/>
      </rPr>
      <t>1</t>
    </r>
  </si>
  <si>
    <r>
      <t xml:space="preserve">Braunkohle </t>
    </r>
    <r>
      <rPr>
        <vertAlign val="superscript"/>
        <sz val="10"/>
        <color theme="1"/>
        <rFont val="Arial"/>
        <family val="2"/>
      </rPr>
      <t>2</t>
    </r>
  </si>
  <si>
    <r>
      <t xml:space="preserve">Erze </t>
    </r>
    <r>
      <rPr>
        <vertAlign val="superscript"/>
        <sz val="10"/>
        <color theme="1"/>
        <rFont val="Arial"/>
        <family val="2"/>
      </rPr>
      <t>3</t>
    </r>
  </si>
  <si>
    <r>
      <t xml:space="preserve">Steine, Erden und Industrieminerale </t>
    </r>
    <r>
      <rPr>
        <vertAlign val="superscript"/>
        <sz val="10"/>
        <color theme="1"/>
        <rFont val="Arial"/>
        <family val="2"/>
      </rPr>
      <t>4</t>
    </r>
  </si>
  <si>
    <r>
      <t xml:space="preserve">Sand </t>
    </r>
    <r>
      <rPr>
        <vertAlign val="superscript"/>
        <sz val="10"/>
        <color theme="1"/>
        <rFont val="Arial"/>
        <family val="2"/>
      </rPr>
      <t>5</t>
    </r>
    <r>
      <rPr>
        <sz val="10"/>
        <color theme="1"/>
        <rFont val="Arial"/>
        <family val="2"/>
      </rPr>
      <t>, Kies, gebrochene Natursteine</t>
    </r>
  </si>
  <si>
    <r>
      <t xml:space="preserve">Quarzsande </t>
    </r>
    <r>
      <rPr>
        <vertAlign val="superscript"/>
        <sz val="10"/>
        <color theme="1"/>
        <rFont val="Arial"/>
        <family val="2"/>
      </rPr>
      <t>6</t>
    </r>
  </si>
  <si>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</si>
  <si>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r>
      <t xml:space="preserve">Tone </t>
    </r>
    <r>
      <rPr>
        <vertAlign val="superscript"/>
        <sz val="10"/>
        <color theme="1"/>
        <rFont val="Arial"/>
        <family val="2"/>
      </rPr>
      <t>9</t>
    </r>
  </si>
  <si>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</si>
  <si>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</si>
  <si>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r>
      <t xml:space="preserve">Biomasse aus Fischerei </t>
    </r>
    <r>
      <rPr>
        <vertAlign val="superscript"/>
        <sz val="10"/>
        <color theme="1"/>
        <rFont val="Arial"/>
        <family val="2"/>
      </rPr>
      <t>12</t>
    </r>
    <r>
      <rPr>
        <sz val="10"/>
        <color theme="1"/>
        <rFont val="Arial"/>
        <family val="2"/>
      </rPr>
      <t xml:space="preserve"> und Jagd</t>
    </r>
  </si>
  <si>
    <t>1 Auch zur nichtenergetischen Verwendung.</t>
  </si>
  <si>
    <t>2 Einschl. Torf.</t>
  </si>
  <si>
    <t>3 Erze einschl. Gangart, aber ohne Begleitsande.</t>
  </si>
  <si>
    <t>4 Ohne Bodenaushub.</t>
  </si>
  <si>
    <t>5 Ohne Quarzsande und andere Spezialsande.</t>
  </si>
  <si>
    <t>6 Ohne schwere Sande zur Metallerzeugung (siehe Erze).</t>
  </si>
  <si>
    <t>7 Einschl. Dolomit.</t>
  </si>
  <si>
    <t>8 Einschl. Anhydrit und Kreide.</t>
  </si>
  <si>
    <t>9 Einschl. Betonit und Kaolin.</t>
  </si>
  <si>
    <t>10 Einschl. Schwefel und sonstige mineralische Rohstoffe, anderweitig nicht genannt.</t>
  </si>
  <si>
    <t>11 Phosphate, Kaliumsalze und Kieserit.</t>
  </si>
  <si>
    <t>12 Fische aus Wildfang und sonstige Meerestiere (einschl. Muscheln aus Aquakultur).</t>
  </si>
  <si>
    <t>Wert der letzten Verwendung (preisbereinigt) pro letzter Verwendung in Rohstoffäquivalenten (RMI)</t>
  </si>
  <si>
    <t>Rechenstand:</t>
  </si>
  <si>
    <t>…</t>
  </si>
  <si>
    <t>Art der Steuer</t>
  </si>
  <si>
    <t>04.2024</t>
  </si>
  <si>
    <t>Emissionen im Abwasser</t>
  </si>
  <si>
    <t>Dissipativer Gebrauch von Produkten und dissipative Verluste</t>
  </si>
  <si>
    <t>Verwertete inländische Entnahme insgesamt</t>
  </si>
  <si>
    <t>Import von Rohstoffen, Halb- und Fertigwaren (Inländerkonzept) - Treibstoffbunkerungen von Inländern im Ausland</t>
  </si>
  <si>
    <t>Export von Rohstoffen, Halb- und Fertigwaren (Inländerkonzept) - Treibstoffbunkerungen von Ausländern im Inland</t>
  </si>
  <si>
    <t>85131-0001</t>
  </si>
  <si>
    <t>Gesamtwirtschaftliches Materialkonto: Deutschland, Jahre</t>
  </si>
  <si>
    <r>
      <t>Wohnfläche (Mill. m</t>
    </r>
    <r>
      <rPr>
        <vertAlign val="superscript"/>
        <sz val="10"/>
        <color theme="1"/>
        <rFont val="Arial"/>
        <family val="2"/>
      </rPr>
      <t>2</t>
    </r>
    <r>
      <rPr>
        <sz val="10"/>
        <color theme="1"/>
        <rFont val="Arial"/>
        <family val="2"/>
      </rPr>
      <t>)</t>
    </r>
  </si>
  <si>
    <t>Wohnfläche (Mill. m2)</t>
  </si>
  <si>
    <t xml:space="preserve">Entnahme aus der Umwelt - Primärenergie - Insgesamt                                                                                                                                                     </t>
  </si>
  <si>
    <t xml:space="preserve">Entnahme aus der Umwelt - Primärenergie - Stein- und Braunkohle                                                                                                                                         </t>
  </si>
  <si>
    <t xml:space="preserve">Entnahme aus der Umwelt - Primärenergie - Erdöl                                                                                                                                                         </t>
  </si>
  <si>
    <t xml:space="preserve">Entnahme aus der Umwelt - Primärenergie - Naturgase (Erdgas, Grubengas)                                                                                                                                 </t>
  </si>
  <si>
    <t xml:space="preserve">Entnahme aus der Umwelt - Primärenergie - Erneuerbare Energieträger                                                                                                                                     </t>
  </si>
  <si>
    <t xml:space="preserve">Entnahme aus der Umwelt - Primärenergie - Sonstige Energieträger                                                                                                                                        </t>
  </si>
  <si>
    <t xml:space="preserve">+ Umwandlungsausstoß - Sekundärenergie - Insgesamt                                                                                                                                                      </t>
  </si>
  <si>
    <t xml:space="preserve">Umwandlungsausstoß - Sekundärenergie - Sekundäre Kohleerzeugnisse                                                                                                                                       </t>
  </si>
  <si>
    <t xml:space="preserve">Umwandlungsausstoß - Sekundärenergie - Mineralölprodukte                                                                                                                                                </t>
  </si>
  <si>
    <t xml:space="preserve">Umwandlungsausstoß - Sekundärenergie - Hergestellte Gase                                                                                                                                                </t>
  </si>
  <si>
    <t xml:space="preserve">Umwandlungsausstoß - Sekundärenergie - Strom                                                                                                                                                            </t>
  </si>
  <si>
    <t xml:space="preserve">Umwandlungsausstoß - Sekundärenergie - Fernwärme                                                                                                                                                        </t>
  </si>
  <si>
    <t xml:space="preserve">Energiegesamtrechnung                             </t>
  </si>
  <si>
    <t xml:space="preserve">WZ08-A                </t>
  </si>
  <si>
    <t xml:space="preserve">WZ08-01               </t>
  </si>
  <si>
    <t xml:space="preserve">WZ08-02               </t>
  </si>
  <si>
    <t xml:space="preserve">WZ08-03               </t>
  </si>
  <si>
    <t xml:space="preserve">Fischerei- u. Aquakultur                                                                  </t>
  </si>
  <si>
    <t xml:space="preserve">WZ08-B                </t>
  </si>
  <si>
    <t xml:space="preserve">WZ08-05               </t>
  </si>
  <si>
    <t xml:space="preserve">WZ08-06               </t>
  </si>
  <si>
    <t xml:space="preserve">WZ08-07-09            </t>
  </si>
  <si>
    <t xml:space="preserve">WZ08-C                </t>
  </si>
  <si>
    <t xml:space="preserve">WZ08-10-12            </t>
  </si>
  <si>
    <t xml:space="preserve">WZ08-13-15            </t>
  </si>
  <si>
    <t xml:space="preserve">WZ08-16               </t>
  </si>
  <si>
    <t xml:space="preserve">WZ08-17               </t>
  </si>
  <si>
    <t xml:space="preserve">WZ08-18               </t>
  </si>
  <si>
    <t xml:space="preserve">WZ08-19               </t>
  </si>
  <si>
    <t xml:space="preserve">WZ08-19.1             </t>
  </si>
  <si>
    <t xml:space="preserve">WZ08-19.2             </t>
  </si>
  <si>
    <t xml:space="preserve">WZ08-20               </t>
  </si>
  <si>
    <t xml:space="preserve">WZ08-21               </t>
  </si>
  <si>
    <t xml:space="preserve">WZ08-22               </t>
  </si>
  <si>
    <t xml:space="preserve">WZ08-23               </t>
  </si>
  <si>
    <t xml:space="preserve">WZ08-23.1             </t>
  </si>
  <si>
    <t xml:space="preserve">WZ08-23.2-23.9        </t>
  </si>
  <si>
    <t xml:space="preserve">WZ08-24               </t>
  </si>
  <si>
    <t xml:space="preserve">WZ08-24.1-24.3        </t>
  </si>
  <si>
    <t xml:space="preserve">WZ08-24.4             </t>
  </si>
  <si>
    <t xml:space="preserve">WZ08-24.5             </t>
  </si>
  <si>
    <t xml:space="preserve">WZ08-25               </t>
  </si>
  <si>
    <t xml:space="preserve">WZ08-26               </t>
  </si>
  <si>
    <t xml:space="preserve">WZ08-27               </t>
  </si>
  <si>
    <t xml:space="preserve">WZ08-28               </t>
  </si>
  <si>
    <t xml:space="preserve">WZ08-29               </t>
  </si>
  <si>
    <t xml:space="preserve">WZ08-30               </t>
  </si>
  <si>
    <t xml:space="preserve">WZ08-31-32            </t>
  </si>
  <si>
    <t xml:space="preserve">WZ08-33               </t>
  </si>
  <si>
    <t xml:space="preserve">WZ08-D                </t>
  </si>
  <si>
    <t xml:space="preserve">WZ08-35.1/35.3        </t>
  </si>
  <si>
    <t xml:space="preserve">WZ08-35.2             </t>
  </si>
  <si>
    <t xml:space="preserve">WZ08-E                </t>
  </si>
  <si>
    <t xml:space="preserve">WZ08-36               </t>
  </si>
  <si>
    <t xml:space="preserve">WZ08-37-39            </t>
  </si>
  <si>
    <t xml:space="preserve">WZ08-37               </t>
  </si>
  <si>
    <t xml:space="preserve">WZ08-38-39            </t>
  </si>
  <si>
    <t xml:space="preserve">WZ08-F                </t>
  </si>
  <si>
    <t xml:space="preserve">WZ08-41-42            </t>
  </si>
  <si>
    <t xml:space="preserve">WZ08-43               </t>
  </si>
  <si>
    <t xml:space="preserve">WZ08-G                </t>
  </si>
  <si>
    <t xml:space="preserve">WZ08-45               </t>
  </si>
  <si>
    <t xml:space="preserve">WZ08-46               </t>
  </si>
  <si>
    <t xml:space="preserve">WZ08-47               </t>
  </si>
  <si>
    <t xml:space="preserve">WZ08-H                </t>
  </si>
  <si>
    <t xml:space="preserve">WZ08-49.1-49.2        </t>
  </si>
  <si>
    <t xml:space="preserve">WZ08-49.3-49.5        </t>
  </si>
  <si>
    <t xml:space="preserve">WZ08-50               </t>
  </si>
  <si>
    <t xml:space="preserve">WZ08-51               </t>
  </si>
  <si>
    <t xml:space="preserve">WZ08-52               </t>
  </si>
  <si>
    <t xml:space="preserve">WZ08-53               </t>
  </si>
  <si>
    <t xml:space="preserve">WZ08-I                </t>
  </si>
  <si>
    <t xml:space="preserve">WZ08-J                </t>
  </si>
  <si>
    <t xml:space="preserve">WZ08-K                </t>
  </si>
  <si>
    <t xml:space="preserve">WZ08-L                </t>
  </si>
  <si>
    <t xml:space="preserve">WZ08-M                </t>
  </si>
  <si>
    <t xml:space="preserve">WZ08-N                </t>
  </si>
  <si>
    <t xml:space="preserve">WZ08-O                </t>
  </si>
  <si>
    <t xml:space="preserve">WZ08-P                </t>
  </si>
  <si>
    <t xml:space="preserve">WZ08-Q                </t>
  </si>
  <si>
    <t xml:space="preserve">WZ08-R-T              </t>
  </si>
  <si>
    <t>09.2024</t>
  </si>
  <si>
    <t>Rechenstand 09.2024</t>
  </si>
  <si>
    <t xml:space="preserve">Straßenverkehr               </t>
  </si>
  <si>
    <t xml:space="preserve">Inländerverbrauch                                      </t>
  </si>
  <si>
    <t xml:space="preserve">Ausländer im Inland                                    </t>
  </si>
  <si>
    <t xml:space="preserve">Inländer im Ausland                                    </t>
  </si>
  <si>
    <t xml:space="preserve">Inlandsverbrauch insgesamt                             </t>
  </si>
  <si>
    <t xml:space="preserve">Luftverkehr                  </t>
  </si>
  <si>
    <t xml:space="preserve">Inländerverbrauch (zivil)                              </t>
  </si>
  <si>
    <t xml:space="preserve">Schienenverkehr              </t>
  </si>
  <si>
    <t xml:space="preserve">Hochseeschifffahrt           </t>
  </si>
  <si>
    <t xml:space="preserve">Insgesamt                    </t>
  </si>
  <si>
    <t xml:space="preserve">A       </t>
  </si>
  <si>
    <t xml:space="preserve">01      </t>
  </si>
  <si>
    <t xml:space="preserve">02      </t>
  </si>
  <si>
    <t xml:space="preserve">03      </t>
  </si>
  <si>
    <t xml:space="preserve">B       </t>
  </si>
  <si>
    <t xml:space="preserve">05      </t>
  </si>
  <si>
    <t xml:space="preserve">06      </t>
  </si>
  <si>
    <t xml:space="preserve">07-09   </t>
  </si>
  <si>
    <t xml:space="preserve">C       </t>
  </si>
  <si>
    <t xml:space="preserve">10-12   </t>
  </si>
  <si>
    <t xml:space="preserve">13-15   </t>
  </si>
  <si>
    <t xml:space="preserve">16      </t>
  </si>
  <si>
    <t xml:space="preserve">17      </t>
  </si>
  <si>
    <t xml:space="preserve">18      </t>
  </si>
  <si>
    <t xml:space="preserve">19      </t>
  </si>
  <si>
    <t xml:space="preserve">19.1    </t>
  </si>
  <si>
    <t xml:space="preserve">19.2    </t>
  </si>
  <si>
    <t xml:space="preserve">20      </t>
  </si>
  <si>
    <t xml:space="preserve">21      </t>
  </si>
  <si>
    <t xml:space="preserve">22      </t>
  </si>
  <si>
    <t xml:space="preserve">23      </t>
  </si>
  <si>
    <t xml:space="preserve">23.1    </t>
  </si>
  <si>
    <t xml:space="preserve">23.2-9  </t>
  </si>
  <si>
    <t xml:space="preserve">24      </t>
  </si>
  <si>
    <t xml:space="preserve">24.1-3  </t>
  </si>
  <si>
    <t xml:space="preserve">24.4    </t>
  </si>
  <si>
    <t xml:space="preserve">24.5    </t>
  </si>
  <si>
    <t xml:space="preserve">25      </t>
  </si>
  <si>
    <t xml:space="preserve">26      </t>
  </si>
  <si>
    <t xml:space="preserve">27      </t>
  </si>
  <si>
    <t xml:space="preserve">28      </t>
  </si>
  <si>
    <t xml:space="preserve">29      </t>
  </si>
  <si>
    <t xml:space="preserve">30      </t>
  </si>
  <si>
    <t xml:space="preserve">31-32   </t>
  </si>
  <si>
    <t xml:space="preserve">33      </t>
  </si>
  <si>
    <t xml:space="preserve">D (35)  </t>
  </si>
  <si>
    <t xml:space="preserve">35.1/3  </t>
  </si>
  <si>
    <t xml:space="preserve">35.2    </t>
  </si>
  <si>
    <t xml:space="preserve">E       </t>
  </si>
  <si>
    <t xml:space="preserve">36      </t>
  </si>
  <si>
    <t xml:space="preserve">37-39   </t>
  </si>
  <si>
    <t xml:space="preserve">37      </t>
  </si>
  <si>
    <t xml:space="preserve">38-39   </t>
  </si>
  <si>
    <t xml:space="preserve">F       </t>
  </si>
  <si>
    <t xml:space="preserve">41-42   </t>
  </si>
  <si>
    <t xml:space="preserve">43      </t>
  </si>
  <si>
    <t xml:space="preserve">G       </t>
  </si>
  <si>
    <t xml:space="preserve">45      </t>
  </si>
  <si>
    <t xml:space="preserve">46      </t>
  </si>
  <si>
    <t xml:space="preserve">47      </t>
  </si>
  <si>
    <t xml:space="preserve">H       </t>
  </si>
  <si>
    <t xml:space="preserve">49.1-2  </t>
  </si>
  <si>
    <t xml:space="preserve">49.3-5  </t>
  </si>
  <si>
    <t xml:space="preserve">50      </t>
  </si>
  <si>
    <t xml:space="preserve">51      </t>
  </si>
  <si>
    <t xml:space="preserve">52      </t>
  </si>
  <si>
    <t xml:space="preserve">53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</si>
  <si>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</si>
  <si>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</si>
  <si>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</si>
  <si>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</si>
  <si>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</si>
  <si>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</si>
  <si>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</si>
  <si>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</si>
  <si>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</si>
  <si>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R-T     </t>
  </si>
  <si>
    <t xml:space="preserve">WZ_GES  </t>
  </si>
  <si>
    <t xml:space="preserve">PHH     </t>
  </si>
  <si>
    <t xml:space="preserve">INL_GES </t>
  </si>
  <si>
    <t xml:space="preserve">AI      </t>
  </si>
  <si>
    <t xml:space="preserve">IA      </t>
  </si>
  <si>
    <t xml:space="preserve">TJ      </t>
  </si>
  <si>
    <t xml:space="preserve">t       </t>
  </si>
  <si>
    <t>Flächenbilanz der Ökosysteme nach Ökosystemtypen, 2015 bis 2021</t>
  </si>
  <si>
    <t>2015 bis 2021</t>
  </si>
  <si>
    <t>Angaben in Hektar (ha), Rechenstand 09.2024</t>
  </si>
  <si>
    <t>Regionale Gliederung</t>
  </si>
  <si>
    <t>Bilanzierung</t>
  </si>
  <si>
    <t>Bestand</t>
  </si>
  <si>
    <t>2015-2018</t>
  </si>
  <si>
    <t>in % des Bestandes</t>
  </si>
  <si>
    <t>Zunahme</t>
  </si>
  <si>
    <t>Abnahme</t>
  </si>
  <si>
    <t>Änderungen &lt; Mindestgröße</t>
  </si>
  <si>
    <t>2018-2021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</si>
  <si>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</si>
  <si>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</si>
  <si>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</si>
  <si>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</si>
  <si>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</si>
  <si>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</si>
  <si>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</si>
  <si>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</si>
  <si>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</si>
  <si>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</si>
  <si>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</si>
  <si>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</si>
  <si>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</si>
  <si>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</si>
  <si>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</si>
  <si>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</si>
  <si>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Ziel der Ausweisung der Nettoveränderung ist die Erfassung von realen Veränderungen. Deshalb werden Veränderungen unter einer Mindestgröße (bezogen auf Fläche und Kompaktheit) in der Zeile "Änderungen &lt; Mindestgröße" als Ausgleichsposten gesammelt ausgewiesen und als technische Ungenauigkeit der Geodatenanalyse interpretiert.</t>
  </si>
  <si>
    <t>Wert_Bestand_2015</t>
  </si>
  <si>
    <t>Wert_Zunahme_2015</t>
  </si>
  <si>
    <t>Wert_Abnahme_2015_2018</t>
  </si>
  <si>
    <t>Wert_Bestand_2018</t>
  </si>
  <si>
    <t>Wert_Zunahme_2018</t>
  </si>
  <si>
    <t>Wert_Abnahme_2018_2021</t>
  </si>
  <si>
    <t>Wert_Veraenderung_2018_2021</t>
  </si>
  <si>
    <t>Wert_Veraenderung_unter_Mindestgroesse_2018_2021</t>
  </si>
  <si>
    <t>Wert_Bestand_2021</t>
  </si>
  <si>
    <t>Flächenbilanz der Ökosysteme</t>
  </si>
  <si>
    <t>Seminatürliches Offenland</t>
  </si>
  <si>
    <t>Wert_Zustand_2015</t>
  </si>
  <si>
    <t>Wert_Zustand_2018</t>
  </si>
  <si>
    <t>- Qualitaet: Qualitätskennzeichen ('p' vorläufig, 'e' endgültig, 's' geschätzt, 'r' berichtigt)</t>
  </si>
  <si>
    <t>- Wert_Zunahme_JJJJ_JJJJ: gefilterte Zunahme in der Bilanz (Ökosystemgesamtrechnungen)</t>
  </si>
  <si>
    <t>- Wert_Abnahme_JJJJ_JJJJ: gefilterte Abnahme in der Bilanz (Ökosystemgesamtrechnungen)</t>
  </si>
  <si>
    <t>- Wert_Veraenderung_JJJJ_JJJJ: Nettoänderung in der Bilanz (Ökosystemgesamtrechnungen)</t>
  </si>
  <si>
    <t>- Wert_Veraenderung_unter_Mindestgroesse_JJJJ_JJJJ: Änderung unter Mindestgröße in der Bilanz (Ökosystemgesamtrechnungen)</t>
  </si>
  <si>
    <t>- Wert_Zustand_JJJJ: Wert der Zustandsvariable (Ökosystemgesamtrechnungen)</t>
  </si>
  <si>
    <t>- Wert_Bestand_JJJJ: Bestand in der Bilanz (Ökosystemgesamtrechnungen)</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</si>
  <si>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</si>
  <si>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</si>
  <si>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</si>
  <si>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</si>
  <si>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Daten zur Weiterverarbeitung ("CSV-Tabellen")</t>
  </si>
  <si>
    <t>Diese Veröffentlichung ist angesichts unterschiedlicher indivdueller Anforderungen nicht für das Ausdrucken optimiert.</t>
  </si>
  <si>
    <t>Ende der Inhaltsübersicht.</t>
  </si>
  <si>
    <t>Ende der Übersicht der GENESIS-Online-Tabellen.</t>
  </si>
  <si>
    <t>Für den Bereich der Umweltökonomischen Gesamtrechnungen sind in GENESIS-Online 
folgende Abrufmöglichkeiten gegeben:</t>
  </si>
  <si>
    <t>Herausgeber der Statistischen Berichte ist das Statistische Bundesamt, Wiesbaden, vertreten durch die Präsidentin.</t>
  </si>
  <si>
    <t>© Statistisches Bundesamt (Destatis), 2025</t>
  </si>
  <si>
    <t>Ende der Informationen zur Statistik.</t>
  </si>
  <si>
    <t>Ende der Tabelle.</t>
  </si>
  <si>
    <t>Davon Ökosystemabteilungen</t>
  </si>
  <si>
    <t>Davon Ökosystemgruppen</t>
  </si>
  <si>
    <t>Ökosystemabschnitt
A Terrestrischer Bereich</t>
  </si>
  <si>
    <t>A01.3 
Verkehrsinfrastruktur</t>
  </si>
  <si>
    <t>A01
Siedlungsflächen und Verkehrsinfrastruktur</t>
  </si>
  <si>
    <t>A02
Agrarland</t>
  </si>
  <si>
    <t>A02.2
Dauerkulturen</t>
  </si>
  <si>
    <t>A02.3
Grünland</t>
  </si>
  <si>
    <t>A03
Wälder und Gehölz</t>
  </si>
  <si>
    <t>A04
Seminatürliches Offenland</t>
  </si>
  <si>
    <t>Ökosystemabschnitt
B Gewässer</t>
  </si>
  <si>
    <t xml:space="preserve"> B01
Binnengewässer</t>
  </si>
  <si>
    <t>B02
Meeresgewässer</t>
  </si>
  <si>
    <t>A04.3 
Vegetationsarme
Flächen</t>
  </si>
  <si>
    <t>Anteil der Messstellen 
in Güteklasse I</t>
  </si>
  <si>
    <t>Anteil der Messstellen 
in Güteklasse I-II</t>
  </si>
  <si>
    <t>Anteil der Messstellen 
in Güteklasse II</t>
  </si>
  <si>
    <t>Anteil der Messstellen 
in Güteklasse II-III</t>
  </si>
  <si>
    <t>Anteil der Messstellen 
in Güteklasse III</t>
  </si>
  <si>
    <t>Anteil der Messstellen 
in Güteklasse III-IV</t>
  </si>
  <si>
    <t>Anteil der Messstellen 
in Güteklasse IV</t>
  </si>
  <si>
    <r>
      <t xml:space="preserve">Zustandsvariable </t>
    </r>
    <r>
      <rPr>
        <vertAlign val="superscript"/>
        <sz val="10"/>
        <rFont val="Arial"/>
        <family val="2"/>
      </rPr>
      <t>1</t>
    </r>
  </si>
  <si>
    <t>% der Badegewässer 
in Zustand "ausgezeichnet"</t>
  </si>
  <si>
    <t>% der Badegewässer 
in Zustand "gut oder ausreichend"</t>
  </si>
  <si>
    <t>% der Badegewässer 
in Zustand "mangelhaft"</t>
  </si>
  <si>
    <t>% der Badegewässer 
in Zustand "unbekannt"</t>
  </si>
  <si>
    <t>Verhältnis befischter Fläche 
zu Gesamtfläche</t>
  </si>
  <si>
    <t>dB 5% der Zeit überschritten 
(125 Hz)</t>
  </si>
  <si>
    <t>dB 95% der Zeit überschritten 
(125 Hz)</t>
  </si>
  <si>
    <r>
      <t xml:space="preserve">Code </t>
    </r>
    <r>
      <rPr>
        <vertAlign val="superscript"/>
        <sz val="10"/>
        <rFont val="Arial"/>
        <family val="2"/>
      </rPr>
      <t>1</t>
    </r>
  </si>
  <si>
    <r>
      <t xml:space="preserve">Spezialisierte Produzierende </t>
    </r>
    <r>
      <rPr>
        <b/>
        <vertAlign val="superscript"/>
        <sz val="10"/>
        <rFont val="Arial"/>
        <family val="2"/>
      </rPr>
      <t>3</t>
    </r>
  </si>
  <si>
    <r>
      <t xml:space="preserve">Produktionswert der Umweltschutzdienstleistungen </t>
    </r>
    <r>
      <rPr>
        <b/>
        <vertAlign val="superscript"/>
        <sz val="10"/>
        <rFont val="Arial"/>
        <family val="2"/>
      </rPr>
      <t>2</t>
    </r>
  </si>
  <si>
    <t>Lärm- und 
Erschütterungsschutz</t>
  </si>
  <si>
    <r>
      <t xml:space="preserve">Nationale Ausgaben für den Umweltschutz </t>
    </r>
    <r>
      <rPr>
        <b/>
        <vertAlign val="superscript"/>
        <sz val="10"/>
        <rFont val="Arial"/>
        <family val="2"/>
      </rPr>
      <t>3</t>
    </r>
  </si>
  <si>
    <r>
      <t xml:space="preserve">Gesamtverwendung (= Gesamtaufkommen) </t>
    </r>
    <r>
      <rPr>
        <b/>
        <vertAlign val="superscript"/>
        <sz val="10"/>
        <rFont val="Arial"/>
        <family val="2"/>
      </rPr>
      <t>1</t>
    </r>
  </si>
  <si>
    <r>
      <t xml:space="preserve">Gesamtaufkommen (= Gesamtverwendung) </t>
    </r>
    <r>
      <rPr>
        <b/>
        <vertAlign val="superscript"/>
        <sz val="10"/>
        <rFont val="Arial"/>
        <family val="2"/>
      </rPr>
      <t>2</t>
    </r>
  </si>
  <si>
    <t>Energiebezogene
Steuern</t>
  </si>
  <si>
    <t>Umweltbezogene
Steuern insgesamt</t>
  </si>
  <si>
    <r>
      <t xml:space="preserve">Code </t>
    </r>
    <r>
      <rPr>
        <vertAlign val="superscript"/>
        <sz val="10"/>
        <color theme="1"/>
        <rFont val="Arial"/>
        <family val="2"/>
      </rPr>
      <t>2</t>
    </r>
  </si>
  <si>
    <t xml:space="preserve"> zur Inhaltsübersicht</t>
  </si>
  <si>
    <r>
      <t xml:space="preserve">Haushalte insgesamt </t>
    </r>
    <r>
      <rPr>
        <vertAlign val="superscript"/>
        <sz val="10"/>
        <color rgb="FF000000"/>
        <rFont val="Arial"/>
        <family val="2"/>
      </rPr>
      <t>1</t>
    </r>
  </si>
  <si>
    <r>
      <t xml:space="preserve">Personen in privaten Haushalten </t>
    </r>
    <r>
      <rPr>
        <vertAlign val="superscript"/>
        <sz val="10"/>
        <color rgb="FF000000"/>
        <rFont val="Arial"/>
        <family val="2"/>
      </rPr>
      <t>2</t>
    </r>
  </si>
  <si>
    <r>
      <t xml:space="preserve">Energieverbrauch der Haushalte für Wohnen insgesamt </t>
    </r>
    <r>
      <rPr>
        <vertAlign val="superscript"/>
        <sz val="10"/>
        <color theme="1"/>
        <rFont val="Arial"/>
        <family val="2"/>
      </rPr>
      <t>3</t>
    </r>
  </si>
  <si>
    <t>Warmwasser ⁴</t>
  </si>
  <si>
    <t>Sonstige Prozesswärme ⁵</t>
  </si>
  <si>
    <t>Sonstiger Betrieb von Elektrogeräten ⁶</t>
  </si>
  <si>
    <r>
      <t xml:space="preserve">Energieverbrauch für Wohnen insgesamt je Haushalt </t>
    </r>
    <r>
      <rPr>
        <vertAlign val="superscript"/>
        <sz val="10"/>
        <color theme="1"/>
        <rFont val="Arial"/>
        <family val="2"/>
      </rPr>
      <t>3</t>
    </r>
  </si>
  <si>
    <r>
      <t xml:space="preserve">Energieverbrauch für Wohnen insgesamt je Haushaltsmitglied </t>
    </r>
    <r>
      <rPr>
        <vertAlign val="superscript"/>
        <sz val="10"/>
        <color theme="1"/>
        <rFont val="Arial"/>
        <family val="2"/>
      </rPr>
      <t>3</t>
    </r>
  </si>
  <si>
    <r>
      <t xml:space="preserve">Energieverbrauch durch motorisierten Individualverkehr je Haushalt </t>
    </r>
    <r>
      <rPr>
        <vertAlign val="superscript"/>
        <sz val="10"/>
        <color theme="1"/>
        <rFont val="Arial"/>
        <family val="2"/>
      </rPr>
      <t>8</t>
    </r>
  </si>
  <si>
    <r>
      <t xml:space="preserve">Energieverbrauch durch motorisierten Individualverkehr je Haushaltsmitglied </t>
    </r>
    <r>
      <rPr>
        <vertAlign val="superscript"/>
        <sz val="10"/>
        <color theme="1"/>
        <rFont val="Arial"/>
        <family val="2"/>
      </rPr>
      <t>8</t>
    </r>
  </si>
  <si>
    <r>
      <t xml:space="preserve">CO₂-Emissionen durch Wohnen insgesamt </t>
    </r>
    <r>
      <rPr>
        <vertAlign val="superscript"/>
        <sz val="10"/>
        <color theme="1"/>
        <rFont val="Arial"/>
        <family val="2"/>
      </rPr>
      <t>10</t>
    </r>
  </si>
  <si>
    <r>
      <t xml:space="preserve">CO₂-Emissionen durch motorisierten Individualverkehr </t>
    </r>
    <r>
      <rPr>
        <vertAlign val="superscript"/>
        <sz val="10"/>
        <color theme="1"/>
        <rFont val="Arial"/>
        <family val="2"/>
      </rPr>
      <t>10</t>
    </r>
  </si>
  <si>
    <r>
      <t xml:space="preserve">CO₂-Emissionen der Haushalte insgesamt (Wohnen und Individualverkehr) </t>
    </r>
    <r>
      <rPr>
        <vertAlign val="superscript"/>
        <sz val="10"/>
        <color theme="1"/>
        <rFont val="Arial"/>
        <family val="2"/>
      </rPr>
      <t>10</t>
    </r>
  </si>
  <si>
    <r>
      <t xml:space="preserve">Wohnen (Insgesamt) </t>
    </r>
    <r>
      <rPr>
        <vertAlign val="superscript"/>
        <sz val="10"/>
        <color theme="1"/>
        <rFont val="Arial"/>
        <family val="2"/>
      </rPr>
      <t>1</t>
    </r>
  </si>
  <si>
    <r>
      <t xml:space="preserve">je Haushalt (alle Haushaltsgrößen) </t>
    </r>
    <r>
      <rPr>
        <vertAlign val="superscript"/>
        <sz val="10"/>
        <color theme="1"/>
        <rFont val="Arial"/>
        <family val="2"/>
      </rPr>
      <t>2</t>
    </r>
  </si>
  <si>
    <r>
      <t xml:space="preserve">je Haushaltsmitglied (alle Haushaltsgrößen) </t>
    </r>
    <r>
      <rPr>
        <vertAlign val="superscript"/>
        <sz val="10"/>
        <color theme="1"/>
        <rFont val="Arial"/>
        <family val="2"/>
      </rPr>
      <t>3</t>
    </r>
  </si>
  <si>
    <r>
      <t xml:space="preserve">Raumwärme </t>
    </r>
    <r>
      <rPr>
        <vertAlign val="superscript"/>
        <sz val="10"/>
        <color theme="1"/>
        <rFont val="Arial"/>
        <family val="2"/>
      </rPr>
      <t>1</t>
    </r>
  </si>
  <si>
    <r>
      <t xml:space="preserve">Warmwasser </t>
    </r>
    <r>
      <rPr>
        <vertAlign val="superscript"/>
        <sz val="10"/>
        <color theme="1"/>
        <rFont val="Arial"/>
        <family val="2"/>
      </rPr>
      <t>4</t>
    </r>
  </si>
  <si>
    <r>
      <t xml:space="preserve">Sonstige Prozesswärme </t>
    </r>
    <r>
      <rPr>
        <vertAlign val="superscript"/>
        <sz val="10"/>
        <color theme="1"/>
        <rFont val="Arial"/>
        <family val="2"/>
      </rPr>
      <t>5</t>
    </r>
  </si>
  <si>
    <t xml:space="preserve">WZ49.3-5 </t>
  </si>
  <si>
    <t>WZ50</t>
  </si>
  <si>
    <t>WZ51</t>
  </si>
  <si>
    <t>WZ77</t>
  </si>
  <si>
    <t>WZ79</t>
  </si>
  <si>
    <t>WZ90-93</t>
  </si>
  <si>
    <t>WZ82</t>
  </si>
  <si>
    <t>WZ86</t>
  </si>
  <si>
    <t>WZ49.1-2</t>
  </si>
  <si>
    <t>WZ56</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</si>
  <si>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</si>
  <si>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</si>
  <si>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</si>
  <si>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</si>
  <si>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</si>
  <si>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</si>
  <si>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</si>
  <si>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</si>
  <si>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</si>
  <si>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</si>
  <si>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 xml:space="preserve">Nettoveränderung </t>
    </r>
    <r>
      <rPr>
        <b/>
        <vertAlign val="superscript"/>
        <sz val="10"/>
        <color theme="1"/>
        <rFont val="Arial"/>
        <family val="2"/>
      </rPr>
      <t>1</t>
    </r>
  </si>
  <si>
    <t>Flächenbilanz der Ökosysteme nach Ökosystemtypen</t>
  </si>
  <si>
    <t>Zustandsbilanz der Ökosysteme nach Ökosystemtypen</t>
  </si>
  <si>
    <t>Umweltbezogene Steuern in Deutschland nach Arten</t>
  </si>
  <si>
    <t>Umweltbezogene Steuern in Deutschland nach Territorialkonzept, Steuerkategorien und Wirtschaftszweigen</t>
  </si>
  <si>
    <t>85311-16: Flächenbilanz der Ökosysteme nach Ökosystemtypen, 2015-2021</t>
  </si>
  <si>
    <t>zu Tabelle 85311-16: Flächenbilanz der Ökosysteme nach Ökosystemtypen, 2015 bis 2021</t>
  </si>
  <si>
    <t>Die Flächenbilanzierung der Ökosysteme in Tabelle 85311-16 erfasst das bundesweite Ausmaß der Ökosysteme. Die Basis der Flächenbilanz ist die nationale Ökosystemklassifikation, welche hierarchisch aufgebaut ist. Diese Klassifikation unterteilt Flächen anhand ökologischer und struktureller Eigenschaften und umfasst 74 Klassen, 21 Gruppen, 6 Abteilungen und vorerst 2 Abschnitte (terrestrisch und marin). Für jede Klasse wurden eindeutige und leicht nachvollziehbare Zuteilungskriterien definiert, die diese Eigenschaften widerspiegeln. Die Klassifikation ist anhand von Überführungstabellen kompatibel mit internationalen Typisierungen. Für die Flächenbilanz wird eine räumlich hochaufgelöste und kleingliedrige Datengrundlage aus einer Vielzahl von Datenquellen erstellt, die für jede Fläche Deutschlands inklusive der ausschließlichen Wirtschaftszone (AWZ) in Nord- und Ostsee eine ökologischstrukturelle Charakterisierung in Form eine Ökosystemklasse ausweist. Die Mindestkartierfläche liegt bei einem Hektar. Durch Aggregation auf Bundes- und Bundesländerebene sowie der Gegenüberstellung verschiedener Zeitschnitte wird die Flächenbilanz in Tabellenform erstellt.</t>
  </si>
  <si>
    <t>Umweltwirkungen des Tourismus: Tourismusbezogener Energieverbrauch nach Produktgruppen und Wirtschaftszweigen, 2021</t>
  </si>
  <si>
    <t>11.2024</t>
  </si>
  <si>
    <t>Umweltwirkungen des Tourismus: Umweltwirkungen des Tourismus im Überblick nach Wirtschaftszweigen, 2017 und 2021</t>
  </si>
  <si>
    <t>Im Rahmen des UGR-Moduls „Umweltwirkungen des Tourismus“ werden die umweltökonomischen Effekte der Tourismuswirtschaft in Deutschland dargestellt. Das Modul enthält detaillierte Ergebnisse zum direkten Energieverbrauch, den direkten Treibhausgas- und Luftschadstoffemissionen, dem direkten und indirekten Rohstoffeinsatz und der Inanspruchnahme von marktbestimmten Umweltschutzdienstleistungen durch Unternehmen des Tourismussektors.</t>
  </si>
  <si>
    <t>Da es sich beim Tourismussektor um eine Querschnittsbranche handelt, können die umweltbezogenen Effekte durch die Produktion von tourismusrelevanten Gütern und Dienstleistungen nicht vollständig einzelnen Wirtschaftszweigen (WZ) zugeordnet werden, sondern müssen über ihre jeweiligen Anteile am gesamten Produktionswert bzw. an der gesamten Bruttowertschöpfung geschätzt werden. Für die Schätzung dieser Anteile wird das Tourismussatellitenkonto (TSA) verwendet, das detaillierte Ergebnisse für den Produktionswert und die Bruttowertschöpfung je touristischem Produkt für alle tourismusrelevanten Wirtschaftszweige enthält. Hierbei wird angenommen, dass der Anteil eines touristischen Produkts an den gesamten umweltbezogenen Effekten eines Wirtschaftszweiges proportional zum Anteil der Produktion dieses Produktes an der Gesamtproduktion des jeweiligen Wirtschaftszweiges ist.</t>
  </si>
  <si>
    <t>in Terajoule, Rechenstand 11.2024</t>
  </si>
  <si>
    <t>Rechenstand 11.2024</t>
  </si>
  <si>
    <t>Umweltschutzausgabenrechnung: Produktion von Umweltschutzdienstleistungen nach Transaktionen und Umweltbereichen, 2022</t>
  </si>
  <si>
    <t>01.2025</t>
  </si>
  <si>
    <t>Umweltschutzausgabenrechnung: Nationale Ausgaben für den Umweltschutz nach Ausgabenarten und Umweltbereichen, 2022</t>
  </si>
  <si>
    <t>Umweltschutzausgabenrechnung: Aufkommen und Verwendung von Umweltschutzdienstleistungen nach Umweltbereichen, 2022</t>
  </si>
  <si>
    <t>in Mill. EUR, Rechenstand 01.2025, vorläufige Daten</t>
  </si>
  <si>
    <t>Transfers (inkl. Transfers an die übrige Welt)</t>
  </si>
  <si>
    <t>Finanzierung durch die übrige Welt</t>
  </si>
  <si>
    <r>
      <t xml:space="preserve">Ausgaben inländischer Einheiten vor Finanzierung durch die übrige Welt </t>
    </r>
    <r>
      <rPr>
        <b/>
        <vertAlign val="superscript"/>
        <sz val="10"/>
        <rFont val="Arial"/>
        <family val="2"/>
      </rPr>
      <t>2</t>
    </r>
  </si>
  <si>
    <r>
      <t xml:space="preserve">Sonstige Produzierende </t>
    </r>
    <r>
      <rPr>
        <vertAlign val="superscript"/>
        <sz val="10"/>
        <rFont val="Arial"/>
        <family val="2"/>
      </rPr>
      <t>1</t>
    </r>
  </si>
  <si>
    <t>Transfers (inkl. Transfers an die übrige Welt) - Laufende Transfers (inkl. impliziter Subventionen)</t>
  </si>
  <si>
    <t>Transfers (inkl. Transfers an die übrige Welt) - Vermögenstransfers</t>
  </si>
  <si>
    <t>Ausgaben inländischer Einheiten vor Finanzierung durch die übrige Welt</t>
  </si>
  <si>
    <t>Ausgaben inländischer Einheiten vor Finanzierung durch die übrige Welt - Laufende Ausgaben</t>
  </si>
  <si>
    <t>Ausgaben inländischer Einheiten vor Finanzierung durch die übrige Welt - Vermögenswirksame Ausgaben</t>
  </si>
  <si>
    <t>Finanzierung durch die übrige Welt - Laufende Ausgaben</t>
  </si>
  <si>
    <t>Finanzierung durch die übrige Welt - Vermögenswirksame Ausgaben</t>
  </si>
  <si>
    <t>Im Vergleich zu früheren Publikationen wurden einige Produktionsschritte technisch neu umgesetzt, einzelne Berechnungsschritte optimiert und nach Bedarf andere Datenquellen verwendet. Dadurch ergeben sich Abweichungen zu früheren Publikationen.</t>
  </si>
  <si>
    <t>Die Ergebnisse für die Jahre 2010 bis 2014 wurden mit Input-Output-Daten mit VGR-Generalrevisionsstand 2014 berechnet. Für die Jahre ab 2015 wurden Input-Output-Daten mit VGR-Generalrevisionsstand 2019 genutzt. Im Zuge der Generalrevision 2019 haben die VGR methodische Änderungen umgesetzt, die die Input-Output-Tabellen bis bzw. ab 2015 weniger vergleichbar machen.</t>
  </si>
  <si>
    <t>in 1 000 Tonnen, Rechenstand 01.2025</t>
  </si>
  <si>
    <r>
      <t>Aufkommen und Verwendung indirekter CO</t>
    </r>
    <r>
      <rPr>
        <b/>
        <vertAlign val="subscript"/>
        <sz val="10"/>
        <color theme="1"/>
        <rFont val="Arial"/>
        <family val="2"/>
      </rPr>
      <t>2</t>
    </r>
    <r>
      <rPr>
        <b/>
        <sz val="10"/>
        <color theme="1"/>
        <rFont val="Arial"/>
        <family val="2"/>
      </rPr>
      <t>-Emissionen</t>
    </r>
  </si>
  <si>
    <t>In Deutschland bei der Herstellung von Gütern für die letzte Verwendung</t>
  </si>
  <si>
    <t>Im Ausland</t>
  </si>
  <si>
    <t>Im Ausland bei der Herstellung von Vorleistungsgütern</t>
  </si>
  <si>
    <t>Im Ausland bei der Herstellung von Gütern für die letzte Verwendung</t>
  </si>
  <si>
    <t>Aufkommen = letzte Verwendung insgesamt</t>
  </si>
  <si>
    <t>Exporte</t>
  </si>
  <si>
    <t>Konsum des Staates und der privaten Organisationen ohne Erwerbszweck</t>
  </si>
  <si>
    <t>Investitionen in Ausrüstungen und sonstige Anlagen</t>
  </si>
  <si>
    <t>Investitionen in Bauten</t>
  </si>
  <si>
    <t>Globale Umweltinanspruchnahme durch den Konsum privater Haushalte</t>
  </si>
  <si>
    <t>Insgesamt (Indikator 12.1.bc der Deutschen Nachhaltigkeitsstrategie)</t>
  </si>
  <si>
    <r>
      <t>Direkte CO₂-Emissionen</t>
    </r>
    <r>
      <rPr>
        <vertAlign val="superscript"/>
        <sz val="10"/>
        <color theme="1"/>
        <rFont val="Arial"/>
        <family val="2"/>
      </rPr>
      <t>1</t>
    </r>
  </si>
  <si>
    <r>
      <t>Indirekte CO₂-Emissionen</t>
    </r>
    <r>
      <rPr>
        <vertAlign val="superscript"/>
        <sz val="10"/>
        <color theme="1"/>
        <rFont val="Arial"/>
        <family val="2"/>
      </rPr>
      <t>1</t>
    </r>
  </si>
  <si>
    <t>darunter Importe</t>
  </si>
  <si>
    <t>1 Zur Abgrenzung von direkten und indirekten Umweltwirkungen siehe Informationen zur Statistik.</t>
  </si>
  <si>
    <t>in Terajoule, Rechenstand 01.2025</t>
  </si>
  <si>
    <t>Aufkommen und Verwendung indirekter Energieverbräuche</t>
  </si>
  <si>
    <t>Insgesamt (Indikator 12.1.bb der Deutschen Nachhaltigkeitsstrategie)</t>
  </si>
  <si>
    <r>
      <t>Direkter Energieverbrauch</t>
    </r>
    <r>
      <rPr>
        <vertAlign val="superscript"/>
        <sz val="10"/>
        <color theme="1"/>
        <rFont val="Arial"/>
        <family val="2"/>
      </rPr>
      <t>1</t>
    </r>
  </si>
  <si>
    <r>
      <t>Indirekter Energieverbrauch</t>
    </r>
    <r>
      <rPr>
        <vertAlign val="superscript"/>
        <sz val="10"/>
        <color theme="1"/>
        <rFont val="Arial"/>
        <family val="2"/>
      </rPr>
      <t>1</t>
    </r>
  </si>
  <si>
    <r>
      <t>Indirekte CO</t>
    </r>
    <r>
      <rPr>
        <vertAlign val="subscript"/>
        <sz val="10"/>
        <rFont val="Arial"/>
        <family val="2"/>
      </rPr>
      <t>2</t>
    </r>
    <r>
      <rPr>
        <sz val="10"/>
        <rFont val="Arial"/>
        <family val="2"/>
      </rPr>
      <t>-Emissionen: Überblick, 2010 bis 2021</t>
    </r>
  </si>
  <si>
    <t>Indirekte Energieflüsse: Überblick, 2010 bis 2021</t>
  </si>
  <si>
    <t>zu Tabelle 85122-08: Indirekte Energieflüsse: Überblick, 2010 bis 2021</t>
  </si>
  <si>
    <r>
      <t>zu Tabelle 85112-04: Indirekte CO</t>
    </r>
    <r>
      <rPr>
        <vertAlign val="subscript"/>
        <sz val="10"/>
        <color theme="1"/>
        <rFont val="Arial"/>
        <family val="2"/>
      </rPr>
      <t>2</t>
    </r>
    <r>
      <rPr>
        <sz val="10"/>
        <color theme="1"/>
        <rFont val="Arial"/>
        <family val="2"/>
      </rPr>
      <t>-Emissionen: Überblick, 2010 bis 2021</t>
    </r>
  </si>
  <si>
    <r>
      <t>85112-04: Indirekte CO</t>
    </r>
    <r>
      <rPr>
        <b/>
        <vertAlign val="subscript"/>
        <sz val="11"/>
        <color rgb="FF1E1E1E"/>
        <rFont val="Arial"/>
        <family val="2"/>
      </rPr>
      <t>2</t>
    </r>
    <r>
      <rPr>
        <b/>
        <sz val="11"/>
        <color rgb="FF1E1E1E"/>
        <rFont val="Arial"/>
        <family val="2"/>
      </rPr>
      <t>-Emissionen: Überblick, 2010 bis 2021</t>
    </r>
  </si>
  <si>
    <t>85122-08: Indirekte Energieflüsse: Überblick, 2010 bis 2021</t>
  </si>
  <si>
    <t xml:space="preserve">Indirekte CO2-Emissionen                                                                                                                                                                                </t>
  </si>
  <si>
    <t xml:space="preserve">Indirekte CO2-Emissionen: Überblick                                                                                                                                                                   </t>
  </si>
  <si>
    <t xml:space="preserve">Aufkommen und Verwendung indirekter CO2-Emissionen                                                                                                                                                      </t>
  </si>
  <si>
    <t xml:space="preserve">In Deutschland bei der Herstellung von Gütern für die letzte Verwendung                                                                                                                                 </t>
  </si>
  <si>
    <t xml:space="preserve">1 000 Tonnen          </t>
  </si>
  <si>
    <t xml:space="preserve">Im Ausland                                                                                                                                                                                              </t>
  </si>
  <si>
    <t xml:space="preserve">Im Ausland bei der Herstellung von Vorleistungsgütern                                                                                                                                                   </t>
  </si>
  <si>
    <t xml:space="preserve">Im Ausland bei der Herstellung von Gütern für die letzte Verwendung                                                                                                                                     </t>
  </si>
  <si>
    <t xml:space="preserve">Aufkommen = letzte Verwendung insgesamt                                                                                                                                                                 </t>
  </si>
  <si>
    <t xml:space="preserve">Exporte                                                                                                                                                                                                 </t>
  </si>
  <si>
    <t xml:space="preserve">Letzte inländische Verwendung                                                                                                                                                                           </t>
  </si>
  <si>
    <t xml:space="preserve">Konsum der privaten Haushalte                                                                                                                                                                           </t>
  </si>
  <si>
    <t xml:space="preserve">Konsum des Staates und der privaten Organisationen ohne Erwerbszweck                                                                                                                                    </t>
  </si>
  <si>
    <t xml:space="preserve">Investitionen in Ausrüstungen und sonstige Anlagen                                                                                                                                                      </t>
  </si>
  <si>
    <t xml:space="preserve">Investitionen in Bauten                                                                                                                                                                                 </t>
  </si>
  <si>
    <t xml:space="preserve">Vorratsveränderungen                                                                                                                                                                                    </t>
  </si>
  <si>
    <t xml:space="preserve">Globale Umweltinanspruchnahme durch den Konsum privater Haushalte                                                                                                                                       </t>
  </si>
  <si>
    <t xml:space="preserve">Insgesamt (Indikator 12.1 bc der Deutschen Nachhaltigkeitsstrategie)                                                                                                                                    </t>
  </si>
  <si>
    <t xml:space="preserve">Direkte CO2-Emissionen                                                                                                                                                                                  </t>
  </si>
  <si>
    <t xml:space="preserve">Indirekte CO2-Emissionen - darunter: Importe                                                                                                                                                            </t>
  </si>
  <si>
    <t xml:space="preserve">Indirekte Energieflüsse: Überblick                                                                                                                                                                </t>
  </si>
  <si>
    <t xml:space="preserve">Aufkommen und Verwendung indirekter Energieflüsse                                                                                                                                                       </t>
  </si>
  <si>
    <t xml:space="preserve">TJ                    </t>
  </si>
  <si>
    <t xml:space="preserve">Insgesamt (Indikator 12.1 bb der Deutschen Nachhaltigkeitsstrategie)                                                                                                                                    </t>
  </si>
  <si>
    <t xml:space="preserve">Direkter Energieverbrauch                                                                                                                                                                               </t>
  </si>
  <si>
    <t xml:space="preserve">Indirekter Energieverbrauch                                                                                                                                                                             </t>
  </si>
  <si>
    <t xml:space="preserve">Indirekter Energieverbrauch - darunter: Importe                                                                                                                                                         </t>
  </si>
  <si>
    <t>1 Gemäß ESVG 2010.</t>
  </si>
  <si>
    <t>zu Tabelle 85411-18: Umweltschutzausgabenrechnung: Produktion von Umweltschutzdienstleistungen nach Transaktionen und Umweltbereichen, 2022</t>
  </si>
  <si>
    <t>zu Tabelle 85411-19: Umweltschutzausgabenrechnung: Nationale Ausgaben für den Umweltschutz nach Ausgabenarten und Umweltbereichen, 2022</t>
  </si>
  <si>
    <t>zu Tabelle 85411-20: Umweltschutzausgabenrechnung: Aufkommen und Verwendung von Umweltschutzdienstleistungen nach Umweltbereichen, 2022</t>
  </si>
  <si>
    <r>
      <t>Der Einsatz von Energie ist für die Wirtschaft eine Schlüsselgröße, denn nahezu jede ökonomische Aktivität ist mit dem Verbrauch von Energie verbunden. Zur Herstellung aller Güter, die wir in Deutschland produzieren, verarbeiten, konsumieren, in die wir investieren oder die wir exportieren, wird Energie benötigt. Daneben setzen z.B. private Haushalte auch Energie ein, um etwa ihre Wohnung zu beheizen oder Kraftfahrzeuge zu nutzen. Damit einher gehen, abhängig vom eingesetzten Energieträger, auch Emissionen von Kohlenstoffdioxid (CO</t>
    </r>
    <r>
      <rPr>
        <vertAlign val="subscript"/>
        <sz val="10"/>
        <rFont val="Arial"/>
        <family val="2"/>
      </rPr>
      <t>2</t>
    </r>
    <r>
      <rPr>
        <sz val="10"/>
        <rFont val="Arial"/>
        <family val="2"/>
      </rPr>
      <t xml:space="preserve">). Durch den Import von Waren und Dienstleistungen verursachen wir diese Energieverbräuche nicht nur in Deutschland selbst, sondern es entstehen auch Spill-Over-Effekte auf das Ausland. </t>
    </r>
  </si>
  <si>
    <r>
      <t>Die Umweltökonomischen Gesamtrechnungen (UGR) quantifizieren mit Hilfe einer Input-Output-Modellierung den Umfang aller direkten und indirekten Energieverbräuche und CO</t>
    </r>
    <r>
      <rPr>
        <vertAlign val="subscript"/>
        <sz val="10"/>
        <rFont val="Arial"/>
        <family val="2"/>
      </rPr>
      <t>2</t>
    </r>
    <r>
      <rPr>
        <sz val="10"/>
        <rFont val="Arial"/>
        <family val="2"/>
      </rPr>
      <t>-Emissionen (im Folgenden: Umweltwirkungen), die im In- und Ausland für die Produktion der deutschen Endnachfrage verursacht werden. Es wird also geschätzt, wie viel Energie bzw. CO</t>
    </r>
    <r>
      <rPr>
        <vertAlign val="subscript"/>
        <sz val="10"/>
        <rFont val="Arial"/>
        <family val="2"/>
      </rPr>
      <t>2</t>
    </r>
    <r>
      <rPr>
        <sz val="10"/>
        <rFont val="Arial"/>
        <family val="2"/>
      </rPr>
      <t xml:space="preserve"> über die gesamte Wertschöpfungskette eines Gutes hinweg eingesetzt bzw. emittiert wurde. Diese Umweltwirkungen bezeichnen wir fortan als indirekt. Energieverbräuche und CO</t>
    </r>
    <r>
      <rPr>
        <vertAlign val="subscript"/>
        <sz val="10"/>
        <rFont val="Arial"/>
        <family val="2"/>
      </rPr>
      <t>2</t>
    </r>
    <r>
      <rPr>
        <sz val="10"/>
        <rFont val="Arial"/>
        <family val="2"/>
      </rPr>
      <t>-Emissionen, die z.B. bei der Nutzung von Energieträgern durch den Endverbraucher entstehen, sind nicht Teil der Input-Output-Modellierung und werden ergänzend berichtet. Diese Umweltwirkungen bezeichnen wir fortan als direkt.</t>
    </r>
  </si>
  <si>
    <r>
      <t>Grundlage für die Modellierung der Wertschöpfungsketten und für die Zuordnung von Energieverbräuchen und CO</t>
    </r>
    <r>
      <rPr>
        <vertAlign val="subscript"/>
        <sz val="10"/>
        <rFont val="Arial"/>
        <family val="2"/>
      </rPr>
      <t>2</t>
    </r>
    <r>
      <rPr>
        <sz val="10"/>
        <rFont val="Arial"/>
        <family val="2"/>
      </rPr>
      <t>-Emissionen zu den Kategorien der letzten Verwendung sind monetäre Input-Output-Tabellen der Volkswirtschaftlichen Gesamtrechnungen. Diese werden mit Angaben in physischen Einheiten, unter anderem aus der Luftemissionsrechnung und der Energiegesamtrechnung, zu einem hybriden Input-Output-Modell kombiniert.</t>
    </r>
  </si>
  <si>
    <r>
      <t>Die Tabellen 85112-04 und 85122-08 zeigen Aufkommen und Verwendung der indirekten CO</t>
    </r>
    <r>
      <rPr>
        <vertAlign val="subscript"/>
        <sz val="10"/>
        <rFont val="Arial"/>
        <family val="2"/>
      </rPr>
      <t>2</t>
    </r>
    <r>
      <rPr>
        <sz val="10"/>
        <rFont val="Arial"/>
        <family val="2"/>
      </rPr>
      <t>-Emissionen bzw. Energieflüsse. Das Aufkommen wird nach dem Entstehungsort der jeweiligen Umweltwirkung differenziert, die Verwendung nach den einzelnen Kategorien der letzten Verwendung. Für den Konsum der privaten Haushalte werden neben den indirekten Umweltwirkungen, die anhand des Input-Output Modells berechnet werden, auch die direkten Umweltwirkungen betrachtet. Die Daten zu direkten Umweltwirkungen stammen aus der Luftemissions- bzw. Energiegesamtrechnung. Die Summe aus direkten und indirekten Umweltwirkungen ergibt den CO</t>
    </r>
    <r>
      <rPr>
        <vertAlign val="subscript"/>
        <sz val="10"/>
        <rFont val="Arial"/>
        <family val="2"/>
      </rPr>
      <t>2</t>
    </r>
    <r>
      <rPr>
        <sz val="10"/>
        <rFont val="Arial"/>
        <family val="2"/>
      </rPr>
      <t>- bzw. Energiefußabdruck der privaten Haushalte, der auch als Index in den Nachhaltigkeitsindikator 12.1.b „Globale Umweltinanspruchnahme durch den Konsum privater Haushalte“ in die Deutsche Nachhaltigkeitsstrategie einfließt.</t>
    </r>
  </si>
  <si>
    <t xml:space="preserve">Indirekte Energieflüsse                                                                                                                                                                             </t>
  </si>
  <si>
    <r>
      <t>Bei den Treibhausgasen wird zwischen Kohlendioxid (CO</t>
    </r>
    <r>
      <rPr>
        <vertAlign val="subscript"/>
        <sz val="10"/>
        <rFont val="Arial"/>
        <family val="2"/>
      </rPr>
      <t>2</t>
    </r>
    <r>
      <rPr>
        <sz val="10"/>
        <rFont val="Arial"/>
        <family val="2"/>
      </rPr>
      <t>), Methan (CH</t>
    </r>
    <r>
      <rPr>
        <vertAlign val="subscript"/>
        <sz val="10"/>
        <rFont val="Arial"/>
        <family val="2"/>
      </rPr>
      <t>4</t>
    </r>
    <r>
      <rPr>
        <sz val="10"/>
        <rFont val="Arial"/>
        <family val="2"/>
      </rPr>
      <t>), Lachgas (N</t>
    </r>
    <r>
      <rPr>
        <vertAlign val="subscript"/>
        <sz val="10"/>
        <rFont val="Arial"/>
        <family val="2"/>
      </rPr>
      <t>2</t>
    </r>
    <r>
      <rPr>
        <sz val="10"/>
        <rFont val="Arial"/>
        <family val="2"/>
      </rPr>
      <t>O) sowie den sogenannten F-Gasen unterschieden, zu denen die teilhalogenierten und perfluorierten Kohlenwasserstoffen (HFCs und PFCs), Schwefelhexafluorid (SF</t>
    </r>
    <r>
      <rPr>
        <vertAlign val="subscript"/>
        <sz val="10"/>
        <rFont val="Arial"/>
        <family val="2"/>
      </rPr>
      <t>6</t>
    </r>
    <r>
      <rPr>
        <sz val="10"/>
        <rFont val="Arial"/>
        <family val="2"/>
      </rPr>
      <t>) und Stickstofftrifluorid (NF3) gehören. Im Bereich der Luftschadstoffe werden Angaben zu Ammoniak (NH</t>
    </r>
    <r>
      <rPr>
        <vertAlign val="subscript"/>
        <sz val="10"/>
        <rFont val="Arial"/>
        <family val="2"/>
      </rPr>
      <t>3</t>
    </r>
    <r>
      <rPr>
        <sz val="10"/>
        <rFont val="Arial"/>
        <family val="2"/>
      </rPr>
      <t>), Schwefeldioxid (SO</t>
    </r>
    <r>
      <rPr>
        <vertAlign val="subscript"/>
        <sz val="10"/>
        <rFont val="Arial"/>
        <family val="2"/>
      </rPr>
      <t>2</t>
    </r>
    <r>
      <rPr>
        <sz val="10"/>
        <rFont val="Arial"/>
        <family val="2"/>
      </rPr>
      <t>), Stickoxiden (NOx), flüchtigen Kohlenwasserstoffen ohne Methan (NMVOC), Kohlenstoffmonoxid (CO) und Feinstaub (PM 10 µm und PM 2,5 µm) bereitgestellt. Die Emissionen werden jeweils in Tonnen gemessen. Verschiedene Treibhausgase lassen sich aber auch sinnvoll zusammenfassen, um ihre kumulierte Klimawirkung darzustellen. Hierzu werden die Treibhausgase in Tonnen CO</t>
    </r>
    <r>
      <rPr>
        <vertAlign val="subscript"/>
        <sz val="10"/>
        <rFont val="Arial"/>
        <family val="2"/>
      </rPr>
      <t xml:space="preserve">2 </t>
    </r>
    <r>
      <rPr>
        <sz val="10"/>
        <rFont val="Arial"/>
        <family val="2"/>
      </rPr>
      <t>- Äquivalente umgerechnet. Die Umrechnung erfolgt anhand von Faktoren, die die Klimawirksamkeit des jeweiligen Treibhausgases im Vergleich zu CO</t>
    </r>
    <r>
      <rPr>
        <vertAlign val="subscript"/>
        <sz val="10"/>
        <rFont val="Arial"/>
        <family val="2"/>
      </rPr>
      <t>2</t>
    </r>
    <r>
      <rPr>
        <sz val="10"/>
        <rFont val="Arial"/>
        <family val="2"/>
      </rPr>
      <t xml:space="preserve"> wiederspiegeln.</t>
    </r>
  </si>
  <si>
    <r>
      <t xml:space="preserve">Energieverbrauch der Haushalte durch motorisierten Individualverkehr </t>
    </r>
    <r>
      <rPr>
        <vertAlign val="superscript"/>
        <sz val="10"/>
        <color theme="1"/>
        <rFont val="Arial"/>
        <family val="2"/>
      </rPr>
      <t>8, 9</t>
    </r>
  </si>
  <si>
    <t>Artikelnummer: 5850026259005</t>
  </si>
  <si>
    <t>Gesamtwirtschaftliches Materialkonto: Gesamtwirtschaftliches Materialkonto im Überblick, 1994 bis 2023</t>
  </si>
  <si>
    <t>03.2025</t>
  </si>
  <si>
    <t>Gesamtwirtschaftliches Materialkonto: Verwertete inländische Entnahme von Rohstoffen aus der Umwelt, 1994 bis 2023</t>
  </si>
  <si>
    <t>zu Tabelle 85131-09: Gesamtwirtschaftliches Materialkonto: Gesamtwirtschaftliches Materialkonto im Überblick, 1994 bis 2023</t>
  </si>
  <si>
    <t>zu Tabelle 85131-10: Gesamtwirtschaftliches Materialkonto: Verwertete inländische Entnahme von Rohstoffen aus der Umwelt, 1994 bis 2023</t>
  </si>
  <si>
    <t>1994 bis 2023</t>
  </si>
  <si>
    <t>85131-09: Gesamtwirtschaftliches Materialkonto: Gesamtwirtschaftliches Materialkonto im Überblick, 1994 bis 2023</t>
  </si>
  <si>
    <t>in 1 000 Tonnen, Rechenstand 03.2025</t>
  </si>
  <si>
    <t>85131-10: Gesamtwirtschaftliches Materialkonto: Verwertete inländische Entnahme von Rohstoffen aus der Umwelt, 1994 bis 2023</t>
  </si>
  <si>
    <r>
      <t xml:space="preserve">Obst </t>
    </r>
    <r>
      <rPr>
        <vertAlign val="superscript"/>
        <sz val="10"/>
        <rFont val="Arial"/>
        <family val="2"/>
      </rPr>
      <t>1</t>
    </r>
  </si>
  <si>
    <r>
      <t>Zwischenfrüchte, Grünland, Ernterückstände</t>
    </r>
    <r>
      <rPr>
        <vertAlign val="superscript"/>
        <sz val="10"/>
        <rFont val="Arial"/>
        <family val="2"/>
      </rPr>
      <t xml:space="preserve"> 2</t>
    </r>
  </si>
  <si>
    <t>1 Einschließlich Weintrauben zur Weinproduktion. Revidierte Angaben aufgrund methodischer Anpassungen.</t>
  </si>
  <si>
    <t>2 Zu den Ernterückständen gehören zum Beispiel Stroh und Rübenblätter. Das Grünland umfasst Grasanbau, Wiesen, Weiden einschließlich Almen, Hutungen, Heiden und Streuwiesen. Hutungen sind unregelmäßig beweidete Flächen.</t>
  </si>
  <si>
    <t>MK-01</t>
  </si>
  <si>
    <t>1994</t>
  </si>
  <si>
    <t>MK-02</t>
  </si>
  <si>
    <t>Import von Rohstoffen, Halb- und Fertigwaren (Inländerkonzept) insgesamt</t>
  </si>
  <si>
    <t>MK-021</t>
  </si>
  <si>
    <t>Import von Rohstoffen, Halb- und Fertigwaren (Inländerkonzept) - Rohstoffe</t>
  </si>
  <si>
    <t>MK-022</t>
  </si>
  <si>
    <t>Import von Rohstoffen, Halb- und Fertigwaren (Inländerkonzept) - Halbwaren</t>
  </si>
  <si>
    <t>MK-023</t>
  </si>
  <si>
    <t>Import von Rohstoffen, Halb- und Fertigwaren (Inländerkonzept) - Fertigwaren</t>
  </si>
  <si>
    <t>MK-024</t>
  </si>
  <si>
    <t>Import von Rohstoffen, Halb- und Fertigwaren (Inländerkonzept) - Sonstige Waren</t>
  </si>
  <si>
    <t>MK-025</t>
  </si>
  <si>
    <t>MK-03</t>
  </si>
  <si>
    <t>MK-04</t>
  </si>
  <si>
    <t>Export von Rohstoffen, Halb- und Fertigwaren (Inländerkonzept) insgesamt</t>
  </si>
  <si>
    <t>MK-041</t>
  </si>
  <si>
    <t>Export von Rohstoffen, Halb- und Fertigwaren (Inländerkonzept) - Rohstoffe</t>
  </si>
  <si>
    <t>MK-042</t>
  </si>
  <si>
    <t>Export von Rohstoffen, Halb- und Fertigwaren (Inländerkonzept) - Halbwaren</t>
  </si>
  <si>
    <t>MK-043</t>
  </si>
  <si>
    <t>Export von Rohstoffen, Halb- und Fertigwaren (Inländerkonzept) - Fertigwaren</t>
  </si>
  <si>
    <t>MK-044</t>
  </si>
  <si>
    <t>Export von Rohstoffen, Halb- und Fertigwaren (Inländerkonzept) - Sonstige Waren</t>
  </si>
  <si>
    <t>MK-045</t>
  </si>
  <si>
    <t>MK-05</t>
  </si>
  <si>
    <t>MK-06</t>
  </si>
  <si>
    <t>Verwertete Abgabe von Material an die Umwelt insgesamt</t>
  </si>
  <si>
    <t>MK-061</t>
  </si>
  <si>
    <t>Verwertete Abgabe von Material an die Umwelt - Abgabe an die Luft</t>
  </si>
  <si>
    <t>MK-062</t>
  </si>
  <si>
    <t>Verwertete Abgabe von Material an die Umwelt - Emissionen im Abwasser</t>
  </si>
  <si>
    <t>MK-063/MK-064</t>
  </si>
  <si>
    <t>Verwertete Abgabe von Material an die Umwelt - Dissipativer Gebrauch von Produkten, dissipative Verluste</t>
  </si>
  <si>
    <t>MK-07</t>
  </si>
  <si>
    <t>MK-08</t>
  </si>
  <si>
    <t>MK-09</t>
  </si>
  <si>
    <t>MK-10</t>
  </si>
  <si>
    <t>Verbleib von Material in der inländischen Wirtschaft  insgesamt</t>
  </si>
  <si>
    <t>MK-101</t>
  </si>
  <si>
    <t>Verbleib von Material in der inländischen Wirtschaft  - Abfallentsorgung auf Deponien</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</si>
  <si>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</si>
  <si>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</si>
  <si>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</si>
  <si>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</si>
  <si>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</si>
  <si>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</si>
  <si>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</si>
  <si>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</si>
  <si>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</si>
  <si>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</si>
  <si>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</si>
  <si>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</si>
  <si>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</si>
  <si>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</si>
  <si>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</si>
  <si>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</si>
  <si>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</si>
  <si>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</si>
  <si>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</si>
  <si>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</si>
  <si>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</si>
  <si>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</si>
  <si>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</si>
  <si>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</si>
  <si>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</si>
  <si>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</si>
  <si>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</si>
  <si>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</si>
  <si>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</si>
  <si>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MK-011</t>
  </si>
  <si>
    <t>Fossile Energieträger insgesamt</t>
  </si>
  <si>
    <t>MK-0111</t>
  </si>
  <si>
    <t>Fossile Energieträger - Steinkohle</t>
  </si>
  <si>
    <t>MK-0112</t>
  </si>
  <si>
    <t>Fossile Energieträger - Braunkohle</t>
  </si>
  <si>
    <t>MK-0113</t>
  </si>
  <si>
    <t>Fossile Energieträger - Torf</t>
  </si>
  <si>
    <t>MK-0114</t>
  </si>
  <si>
    <t>Fossile Energieträger - Erdöl</t>
  </si>
  <si>
    <t>MK-0115</t>
  </si>
  <si>
    <t>Fossile Energieträger - Erdgas, Grubengas und Erdölgas</t>
  </si>
  <si>
    <t>MK-0116</t>
  </si>
  <si>
    <t>Fossile Energieträger - Sonstige fossile Energieträger</t>
  </si>
  <si>
    <t>MK-012</t>
  </si>
  <si>
    <t>Erze insgesamt</t>
  </si>
  <si>
    <t>MK-0121</t>
  </si>
  <si>
    <t>Erze - Eisenerze</t>
  </si>
  <si>
    <t>MK-0122</t>
  </si>
  <si>
    <t>Erze - Nicht-Eisenerze  insgesamt</t>
  </si>
  <si>
    <t>MK-01221</t>
  </si>
  <si>
    <t>Erze - Nicht-Eisenerze  - Aluminiumerze</t>
  </si>
  <si>
    <t>MK-01222</t>
  </si>
  <si>
    <t>Erze - Nicht-Eisenerze  - Kupfererze</t>
  </si>
  <si>
    <t>MK-01223</t>
  </si>
  <si>
    <t>Erze - Nicht-Eisenerze  - Sonstige Nicht-Eisenerze</t>
  </si>
  <si>
    <t>MK-013</t>
  </si>
  <si>
    <t>Steine, Erden und Industrieminerale insgesamt</t>
  </si>
  <si>
    <t>MK-01301</t>
  </si>
  <si>
    <t>Steine, Erden und Industrieminerale - Bausande und andere natürliche Sande</t>
  </si>
  <si>
    <t>MK-01302</t>
  </si>
  <si>
    <t>Steine, Erden und Industrieminerale - Brechsande, Körnungen, Splitt, Mehl von Natursteinen</t>
  </si>
  <si>
    <t>MK-01303</t>
  </si>
  <si>
    <t>Steine, Erden und Industrieminerale - Kieselsaure Sande und Quarzsande</t>
  </si>
  <si>
    <t>MK-01304</t>
  </si>
  <si>
    <t>Steine, Erden und Industrieminerale - Kiese und Feldsteine</t>
  </si>
  <si>
    <t>MK-01305</t>
  </si>
  <si>
    <t>Steine, Erden und Industrieminerale - Naturstein</t>
  </si>
  <si>
    <t>MK-01306</t>
  </si>
  <si>
    <t>Steine, Erden und Industrieminerale - Kalk-, Gipsstein und Anhydrit</t>
  </si>
  <si>
    <t>MK-01307</t>
  </si>
  <si>
    <t>Steine, Erden und Industrieminerale - Kreide und Dolomit</t>
  </si>
  <si>
    <t>MK-01308</t>
  </si>
  <si>
    <t>Steine, Erden und Industrieminerale - Lehm (Ziegelton)</t>
  </si>
  <si>
    <t>MK-01309</t>
  </si>
  <si>
    <t>Steine, Erden und Industrieminerale - Kaolin und andere Spezialtone</t>
  </si>
  <si>
    <t>MK-01310</t>
  </si>
  <si>
    <t>Steine, Erden und Industrieminerale - Steinsalz, Siedesalz, Industriesole (in t NaCl)</t>
  </si>
  <si>
    <t>MK-01311</t>
  </si>
  <si>
    <t>Steine, Erden und Industrieminerale - Kalisalze, Schwefel(-kies), Fluss-, Schwerspat, sonstige chemische und Düngemittelminerale</t>
  </si>
  <si>
    <t>MK-01312</t>
  </si>
  <si>
    <t>Steine, Erden und Industrieminerale - Sonstige mineralische Rohstoffe</t>
  </si>
  <si>
    <t>MK-014</t>
  </si>
  <si>
    <t>Biotische Rohstoffe insgesamt</t>
  </si>
  <si>
    <t>MK-0141</t>
  </si>
  <si>
    <t>Biotische Rohstoffe - Pflanzliche Biomasse aus der Landwirtschaft insgesamt</t>
  </si>
  <si>
    <t>MK-01411</t>
  </si>
  <si>
    <t>Biotische Rohstoffe - Pflanzliche Biomasse aus der Landwirtschaft - Getreide insgesamt</t>
  </si>
  <si>
    <t>MK-014111</t>
  </si>
  <si>
    <t>Biotische Rohstoffe - Pflanzliche Biomasse aus der Landwirtschaft - Getreide - Getreide zur Körnerernte (ohne Mais)</t>
  </si>
  <si>
    <t>MK-014112</t>
  </si>
  <si>
    <t>Biotische Rohstoffe - Pflanzliche Biomasse aus der Landwirtschaft - Getreide - Getreide zur Ganzpflanzenernte, Mais</t>
  </si>
  <si>
    <t>MK-01412</t>
  </si>
  <si>
    <t>Biotische Rohstoffe - Pflanzliche Biomasse aus der Landwirtschaft - Zuckerrüben</t>
  </si>
  <si>
    <t>MK-01413</t>
  </si>
  <si>
    <t>Biotische Rohstoffe - Pflanzliche Biomasse aus der Landwirtschaft - Kartoffeln und andere Hackfrüchte</t>
  </si>
  <si>
    <t>MK-01414</t>
  </si>
  <si>
    <t>Biotische Rohstoffe - Pflanzliche Biomasse aus der Landwirtschaft - Gemüse</t>
  </si>
  <si>
    <t>MK-01415</t>
  </si>
  <si>
    <t>Biotische Rohstoffe - Pflanzliche Biomasse aus der Landwirtschaft - Hülsenfrüchte</t>
  </si>
  <si>
    <t>MK-01416</t>
  </si>
  <si>
    <t>Biotische Rohstoffe - Pflanzliche Biomasse aus der Landwirtschaft - Obst</t>
  </si>
  <si>
    <t>MK-01417</t>
  </si>
  <si>
    <t>Biotische Rohstoffe - Pflanzliche Biomasse aus der Landwirtschaft - Ölhaltige Früchte</t>
  </si>
  <si>
    <t>MK-01418</t>
  </si>
  <si>
    <t>Biotische Rohstoffe - Pflanzliche Biomasse aus der Landwirtschaft - Zwischenfrüchte, Grünland, Ernterückstände</t>
  </si>
  <si>
    <t>MK-01419</t>
  </si>
  <si>
    <t>Biotische Rohstoffe - Pflanzliche Biomasse aus der Landwirtschaft - Zierpflanzen, andere pflanzliche Biomasse</t>
  </si>
  <si>
    <t>MK-0142</t>
  </si>
  <si>
    <t>Biotische Rohstoffe - Pflanzliche Biomasse aus der Forstwirtschaft insgesamt</t>
  </si>
  <si>
    <t>MK-01421</t>
  </si>
  <si>
    <t>Biotische Rohstoffe - Pflanzliche Biomasse aus der Forstwirtschaft - Nadelholz</t>
  </si>
  <si>
    <t>MK-01422</t>
  </si>
  <si>
    <t>Biotische Rohstoffe - Pflanzliche Biomasse aus der Forstwirtschaft - Laubholz</t>
  </si>
  <si>
    <t>MK-0143</t>
  </si>
  <si>
    <t>Biotische Rohstoffe - Biomasse von Tieren insgesamt</t>
  </si>
  <si>
    <t>MK-01431</t>
  </si>
  <si>
    <t>Biotische Rohstoffe - Biomasse von Tieren - Fischerei insgesamt</t>
  </si>
  <si>
    <t>MK-014311</t>
  </si>
  <si>
    <t>Biotische Rohstoffe - Biomasse von Tieren - Fischerei - Fangmengen der Hochsee- und Küstenfischerei insgesamt</t>
  </si>
  <si>
    <t>MK-0143111</t>
  </si>
  <si>
    <t>Biotische Rohstoffe - Biomasse von Tieren - Fischerei - Fangmengen der Hochsee- und Küstenfischerei - Fisch</t>
  </si>
  <si>
    <t>MK-0143112</t>
  </si>
  <si>
    <t>MK-014312</t>
  </si>
  <si>
    <t>Biotische Rohstoffe - Biomasse von Tieren - Fischerei - Fangmengen der Binnenfischerei</t>
  </si>
  <si>
    <t>MK-01432</t>
  </si>
  <si>
    <t>Biotische Rohstoffe - Biomasse von Tieren - Jagdstrecke</t>
  </si>
  <si>
    <t>Zustandsbilanz der Ökosysteme nach Ökosystemtypen, 2015 bis 2021</t>
  </si>
  <si>
    <t>zu Tabelle 85321-17: Zustandsbilanz der Ökosysteme nach Ökosystemtypen, 2015 bis 2021</t>
  </si>
  <si>
    <t>85321-17: Zustandsbilanz der Ökosysteme nach Ökosystemtypen, 2015 bis 2021</t>
  </si>
  <si>
    <t>Rechenstand 03.2025</t>
  </si>
  <si>
    <t>Zustand
2015</t>
  </si>
  <si>
    <t>Veränderung
2015–2018</t>
  </si>
  <si>
    <t>Zustand
2018</t>
  </si>
  <si>
    <t>Veränderung
2018–2021</t>
  </si>
  <si>
    <t>Zustand
2021</t>
  </si>
  <si>
    <t>A01 Siedlungsflächen und Verkehrs-infrastruktur</t>
  </si>
  <si>
    <t>Schutzgebietsfläche</t>
  </si>
  <si>
    <t>A02 Agrarland</t>
  </si>
  <si>
    <r>
      <t>Moorboden</t>
    </r>
    <r>
      <rPr>
        <vertAlign val="superscript"/>
        <sz val="10"/>
        <color rgb="FF000000"/>
        <rFont val="Arial"/>
        <family val="2"/>
      </rPr>
      <t>5</t>
    </r>
  </si>
  <si>
    <t>Anzahl/5Jahre</t>
  </si>
  <si>
    <t>A03 Wälder und Gehölz</t>
  </si>
  <si>
    <r>
      <t>Organischer Bodenkohlenstoff</t>
    </r>
    <r>
      <rPr>
        <vertAlign val="superscript"/>
        <sz val="10"/>
        <color rgb="FF000000"/>
        <rFont val="Arial"/>
        <family val="2"/>
      </rPr>
      <t>5</t>
    </r>
  </si>
  <si>
    <r>
      <t>pH-Wert Boden</t>
    </r>
    <r>
      <rPr>
        <vertAlign val="superscript"/>
        <sz val="10"/>
        <color rgb="FF000000"/>
        <rFont val="Arial"/>
        <family val="2"/>
      </rPr>
      <t>5</t>
    </r>
  </si>
  <si>
    <t>Landschaftlich</t>
  </si>
  <si>
    <t>A04 Semi-natürliches Offenland</t>
  </si>
  <si>
    <r>
      <t>AOT40</t>
    </r>
    <r>
      <rPr>
        <vertAlign val="superscript"/>
        <sz val="10"/>
        <color rgb="FF000000"/>
        <rFont val="Arial"/>
        <family val="2"/>
      </rPr>
      <t>3</t>
    </r>
  </si>
  <si>
    <t>B01 Binnengewässer</t>
  </si>
  <si>
    <t>B02 Meeresgewässer (Nordsee)</t>
  </si>
  <si>
    <t>Fischfang-intensität</t>
  </si>
  <si>
    <t>B02 Meeresgewässer (Ostsee)</t>
  </si>
  <si>
    <t>2 Deutsches Staatsgebiet inklusive Kondominien, Meeresökosysteme sind nach Nord- und Ostsee gegliedert (inklusive Ausschließlicher Wirtschaftszone).</t>
  </si>
  <si>
    <t xml:space="preserve">3 Nach 39. BimSchV ist AOT (Accumulated Ozone Exposure) 40 die summierte Differenz der Ozonwerte über 80 µg/m³ und 80 µg/m³ innerhalb eines festgelegten Zeitraums, basierend auf den täglichen Einstundenmittelwerten zwischen 8:00 und 20:00 Uhr MEZ. </t>
  </si>
  <si>
    <t>4 Aufgrund einer methodischen Änderung in der zugrundeliegenden Datenquelle zwischen den betrachteten Zeitschritten ist die Veränderung nicht interpretierbar und wird daher nicht ausgewiesen.</t>
  </si>
  <si>
    <t>5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</si>
  <si>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t>6 Berechnung basiert nur auf Ökosystemgruppe Ackerland.</t>
  </si>
  <si>
    <t>7 Berechnung basiert nur auf Ökosystemgruppe Grünland.</t>
  </si>
  <si>
    <t>8 Wald-Strauch-Übergangsflächen wurden bei der Berechnung dieser Variable nicht betrachtet.</t>
  </si>
  <si>
    <t>9 Werte für 2015 und 2021 basieren auf den Bundeswaldinventuren 2012 und 2022.</t>
  </si>
  <si>
    <t>10 Werte für 2021 basieren auf Messungen im Jahr 2023.</t>
  </si>
  <si>
    <t>11 Berechnung basiert nur auf Ökosystemgruppen Natürliche und extensiv genutzt Grünflächen sowie Feuchtgebiete.</t>
  </si>
  <si>
    <t>12 Aufgrund einer methodischen Änderung in der zugrundeliegenden Datenquelle zwischen den betrachteten Zeitschritten ist die Veränderung nicht interpretierbar und wird daher nicht ausgewiesen. Werte für 2015 basieren auf Messungen aus dem Jahr 2014.</t>
  </si>
  <si>
    <r>
      <t xml:space="preserve">Deutschland </t>
    </r>
    <r>
      <rPr>
        <vertAlign val="superscript"/>
        <sz val="10"/>
        <color indexed="8"/>
        <rFont val="Arial"/>
        <family val="2"/>
      </rPr>
      <t>2</t>
    </r>
  </si>
  <si>
    <r>
      <t xml:space="preserve">Anzahl an Tagen mit Überschreitung des Grenzwerts für Bodennahes Ozon nach AOT40 </t>
    </r>
    <r>
      <rPr>
        <vertAlign val="superscript"/>
        <sz val="10"/>
        <color rgb="FF000000"/>
        <rFont val="Arial"/>
        <family val="2"/>
      </rPr>
      <t>3</t>
    </r>
  </si>
  <si>
    <r>
      <t xml:space="preserve">Versiegelung </t>
    </r>
    <r>
      <rPr>
        <vertAlign val="superscript"/>
        <sz val="10"/>
        <color indexed="8"/>
        <rFont val="Arial"/>
        <family val="2"/>
      </rPr>
      <t>4</t>
    </r>
  </si>
  <si>
    <r>
      <t xml:space="preserve">Bodennahes Ozon nach AOT40 </t>
    </r>
    <r>
      <rPr>
        <vertAlign val="superscript"/>
        <sz val="10"/>
        <color rgb="FF000000"/>
        <rFont val="Arial"/>
        <family val="2"/>
      </rPr>
      <t>3</t>
    </r>
  </si>
  <si>
    <r>
      <t xml:space="preserve">pH-Wert Boden </t>
    </r>
    <r>
      <rPr>
        <vertAlign val="superscript"/>
        <sz val="10"/>
        <color indexed="8"/>
        <rFont val="Arial"/>
        <family val="2"/>
      </rPr>
      <t>5</t>
    </r>
  </si>
  <si>
    <r>
      <t xml:space="preserve">Diversität des Ackerlands </t>
    </r>
    <r>
      <rPr>
        <vertAlign val="superscript"/>
        <sz val="10"/>
        <color rgb="FF000000"/>
        <rFont val="Arial"/>
        <family val="2"/>
      </rPr>
      <t>6</t>
    </r>
  </si>
  <si>
    <r>
      <t xml:space="preserve">Anzahl der Fruchtwechsel </t>
    </r>
    <r>
      <rPr>
        <vertAlign val="superscript"/>
        <sz val="10"/>
        <color rgb="FF000000"/>
        <rFont val="Arial"/>
        <family val="2"/>
      </rPr>
      <t>6</t>
    </r>
  </si>
  <si>
    <r>
      <t xml:space="preserve">Grünlandnutzungsintensität </t>
    </r>
    <r>
      <rPr>
        <vertAlign val="superscript"/>
        <sz val="10"/>
        <color rgb="FF000000"/>
        <rFont val="Arial"/>
        <family val="2"/>
      </rPr>
      <t>7</t>
    </r>
  </si>
  <si>
    <r>
      <t xml:space="preserve">Evapotranspiration </t>
    </r>
    <r>
      <rPr>
        <vertAlign val="superscript"/>
        <sz val="10"/>
        <color rgb="FF000000"/>
        <rFont val="Arial"/>
        <family val="2"/>
      </rPr>
      <t>7</t>
    </r>
  </si>
  <si>
    <r>
      <t xml:space="preserve">Organischer Bodenkohlenstoff </t>
    </r>
    <r>
      <rPr>
        <vertAlign val="superscript"/>
        <sz val="10"/>
        <color indexed="8"/>
        <rFont val="Arial"/>
        <family val="2"/>
      </rPr>
      <t>5</t>
    </r>
  </si>
  <si>
    <r>
      <t xml:space="preserve">Diversität der Hauptbaumarten </t>
    </r>
    <r>
      <rPr>
        <vertAlign val="superscript"/>
        <sz val="10"/>
        <color rgb="FF000000"/>
        <rFont val="Arial"/>
        <family val="2"/>
      </rPr>
      <t>8</t>
    </r>
  </si>
  <si>
    <r>
      <t xml:space="preserve">Totholzvorrat </t>
    </r>
    <r>
      <rPr>
        <vertAlign val="superscript"/>
        <sz val="10"/>
        <color rgb="FF000000"/>
        <rFont val="Arial"/>
        <family val="2"/>
      </rPr>
      <t>9</t>
    </r>
  </si>
  <si>
    <r>
      <t xml:space="preserve">Fragmentierung der Wälder </t>
    </r>
    <r>
      <rPr>
        <vertAlign val="superscript"/>
        <sz val="10"/>
        <color rgb="FF000000"/>
        <rFont val="Arial"/>
        <family val="2"/>
      </rPr>
      <t>8</t>
    </r>
  </si>
  <si>
    <r>
      <t xml:space="preserve">Küstenversiegelung </t>
    </r>
    <r>
      <rPr>
        <vertAlign val="superscript"/>
        <sz val="10"/>
        <color indexed="8"/>
        <rFont val="Arial"/>
        <family val="2"/>
      </rPr>
      <t>4</t>
    </r>
  </si>
  <si>
    <r>
      <t xml:space="preserve">Kronendichte </t>
    </r>
    <r>
      <rPr>
        <vertAlign val="superscript"/>
        <sz val="10"/>
        <color rgb="FF000000"/>
        <rFont val="Arial"/>
        <family val="2"/>
      </rPr>
      <t>11</t>
    </r>
  </si>
  <si>
    <r>
      <t xml:space="preserve">Gletscherausmaß </t>
    </r>
    <r>
      <rPr>
        <vertAlign val="superscript"/>
        <sz val="10"/>
        <color rgb="FF000000"/>
        <rFont val="Arial"/>
        <family val="2"/>
      </rPr>
      <t>10</t>
    </r>
  </si>
  <si>
    <r>
      <t xml:space="preserve">Länge der Vegetationsperiode </t>
    </r>
    <r>
      <rPr>
        <vertAlign val="superscript"/>
        <sz val="10"/>
        <color rgb="FF000000"/>
        <rFont val="Arial"/>
        <family val="2"/>
      </rPr>
      <t>11</t>
    </r>
  </si>
  <si>
    <r>
      <t xml:space="preserve">Dauerschall </t>
    </r>
    <r>
      <rPr>
        <vertAlign val="superscript"/>
        <sz val="10"/>
        <color rgb="FF000000"/>
        <rFont val="Arial"/>
        <family val="2"/>
      </rPr>
      <t>11</t>
    </r>
  </si>
  <si>
    <r>
      <t xml:space="preserve">Dauerschall </t>
    </r>
    <r>
      <rPr>
        <vertAlign val="superscript"/>
        <sz val="10"/>
        <color indexed="8"/>
        <rFont val="Arial"/>
        <family val="2"/>
      </rPr>
      <t>12</t>
    </r>
  </si>
  <si>
    <r>
      <t xml:space="preserve">Andere Holzprodukte </t>
    </r>
    <r>
      <rPr>
        <vertAlign val="superscript"/>
        <sz val="10"/>
        <color theme="1"/>
        <rFont val="Arial"/>
        <family val="2"/>
      </rPr>
      <t>2</t>
    </r>
  </si>
  <si>
    <r>
      <t xml:space="preserve">Holzabfall als Produkt </t>
    </r>
    <r>
      <rPr>
        <vertAlign val="superscript"/>
        <sz val="10"/>
        <color theme="1"/>
        <rFont val="Arial"/>
        <family val="2"/>
      </rPr>
      <t>3</t>
    </r>
  </si>
  <si>
    <t>Wert_Zustand_2021</t>
  </si>
  <si>
    <t>Anzahl Tage mit Überschreitung Grenzwert für Bodennahes Ozon nach AOT40</t>
  </si>
  <si>
    <t>Index (0 bis 100)</t>
  </si>
  <si>
    <t>Städtische Grünflächen</t>
  </si>
  <si>
    <t>Anteil an Gesamtfläche</t>
  </si>
  <si>
    <t>Lufttemperatur</t>
  </si>
  <si>
    <t>Bodennahes Ozon nach AOT40</t>
  </si>
  <si>
    <t>mg/l</t>
  </si>
  <si>
    <t>Organischen Böden</t>
  </si>
  <si>
    <t>Moorboden</t>
  </si>
  <si>
    <t>Pressure/Belastung</t>
  </si>
  <si>
    <t>Räumliche Diversität des Ackerlands</t>
  </si>
  <si>
    <t>Index (0 bis 1)</t>
  </si>
  <si>
    <t>Zeitliche Diversität des Ackerlands</t>
  </si>
  <si>
    <t>Anzahl/5 Jahre</t>
  </si>
  <si>
    <t>mm (Mittel)</t>
  </si>
  <si>
    <t>Bodenfeuchte (Gesamtboden)</t>
  </si>
  <si>
    <t>Länge der Vegetationsperiode</t>
  </si>
  <si>
    <t>Fragmentierung der Wälder</t>
  </si>
  <si>
    <t>Bodenfeuchte (Oberboden)</t>
  </si>
  <si>
    <t>Gesamtphosphor (Flüsse)</t>
  </si>
  <si>
    <t>Anteil Messtellen Güteklasse I</t>
  </si>
  <si>
    <t>Anteil Messtellen Güteklasse I-II</t>
  </si>
  <si>
    <t>Anteil Messtellen Güteklasse II</t>
  </si>
  <si>
    <t>Anteil Messtellen Güteklasse II-III</t>
  </si>
  <si>
    <t>Anteil Messtellen Güteklasse III</t>
  </si>
  <si>
    <t>Anteil Messtellen Güteklasse III-IV</t>
  </si>
  <si>
    <t>Anteil Messtellen Güteklasse IV</t>
  </si>
  <si>
    <t>Nitrat-Stickstoff (Flüsse)</t>
  </si>
  <si>
    <t>Anteil Messtellen Klasse I</t>
  </si>
  <si>
    <t>Anteil Messtellen Klasse II</t>
  </si>
  <si>
    <t>Anteil Messtellen Klasse III</t>
  </si>
  <si>
    <t>Anteil Messtellen Klasse IV</t>
  </si>
  <si>
    <t>Anteil Messtellen Klasse V</t>
  </si>
  <si>
    <t>Anteil Messtellen Klasse VI</t>
  </si>
  <si>
    <t>Anteil Messtellen Klasse VII</t>
  </si>
  <si>
    <t>Badegewässerqualität (Flüsse)</t>
  </si>
  <si>
    <t>Flüsse</t>
  </si>
  <si>
    <t>Anteil der Badegewässer in ausgezeichnetem Zustand</t>
  </si>
  <si>
    <t>Anteil der Badegewässer in gutem oder ausreichendem Zustand</t>
  </si>
  <si>
    <t>Anteil der Badegewässer in mangelhaftem Zustand</t>
  </si>
  <si>
    <t>Anteil der Badegewässer in unbekanntem Zustand</t>
  </si>
  <si>
    <t>Anzahl der Messstelle</t>
  </si>
  <si>
    <t>Badegewässerqualität (Seen)</t>
  </si>
  <si>
    <t>Seen</t>
  </si>
  <si>
    <t>Anteil befischer Fläche (Oberfläche)</t>
  </si>
  <si>
    <t>Anteil befischter Fläche (Meeresboden)</t>
  </si>
  <si>
    <t>dB 5% der Zeit überschritten (125Hz )</t>
  </si>
  <si>
    <t>dB 95% der Zeit überschritten (125Hz )</t>
  </si>
  <si>
    <t>Tabelle 85141-14 gibt einen Überblick über die Wasserflüsse in den Jahren 2001 bis 2022. Eine wesentliche Datenquelle für diese Übersicht stellt die amtliche Wasserstatistik dar. Sie erhebt in einem dreijährigen Turnus nach Wirtschaftszweigen gegliederte Daten zur öffentlichen (EVAS-Nr.: 32211 und 32212) sowie nicht-öffentlichen Wasserversorgung und Abwasserentsorgung (EVAS-Nr.: 32221). Diese Statistiken bieten für die Berichtsjahre, zu denen die amtliche Wasserstatistik Daten bereitstellt, eine wesentliche Datengrundlage für die Wassergesamtrechnung. Jedoch können bei weitem nicht alle Berichtsgegenstände der Wassergesamtrechnung allein basierend auf Angaben der Wasserstatistik ermittelt werden, sodass in die Wassergesamtrechnung weitere Datenquellen einbezogen und ergänzende Schätzungen vorgenommen werden. EVAS ist die Abkürzung für "Einheitliches Verzeichnis aller Statistiken des Bundes und der Länder". Es enthält alle bestehenden, historischen und geplanten Statistiken (Erhebungen, Rechenwerke und Register), die vom Statistischen Bundesamt und den Statistischen Ämtern der Länder betreut werden. Anhand der EVAS-Nummern können Statistiken beispielsweise in unserer Datenbank GENESIS-Online gesucht werden.</t>
  </si>
  <si>
    <t>Wassergesamtrechnung: Wasserflüsse im Überblick, 2001 bis 2022</t>
  </si>
  <si>
    <t>04.2025</t>
  </si>
  <si>
    <t>Wassergesamtrechnung: Wasseraufkommen und -verwendung, 2022</t>
  </si>
  <si>
    <t>zu Tabelle 85141-14: Wassergesamtrechnung: Wasserflüsse im Überblick, 2001 bis 2022</t>
  </si>
  <si>
    <t>zu Tabelle 85141-15: Wassergesamtrechnung: Wasseraufkommen und -verwendung, 2022</t>
  </si>
  <si>
    <t>85141-14: Wassergesamtrechnung: Wasserflüsse im Überblick, 2001 bis 2022</t>
  </si>
  <si>
    <t>2006 *</t>
  </si>
  <si>
    <t>2002 *</t>
  </si>
  <si>
    <t>2003 *</t>
  </si>
  <si>
    <t>2005 *</t>
  </si>
  <si>
    <t>2008 *</t>
  </si>
  <si>
    <t>2009 *</t>
  </si>
  <si>
    <t>2011 *</t>
  </si>
  <si>
    <t>2012 *</t>
  </si>
  <si>
    <t>2014 *</t>
  </si>
  <si>
    <t>2015 *</t>
  </si>
  <si>
    <t>2017 *</t>
  </si>
  <si>
    <t>2018 *</t>
  </si>
  <si>
    <t>2020 *</t>
  </si>
  <si>
    <t>85141-15: Wassergesamtrechnung: Wasseraufkommen und -verwendung, 2022</t>
  </si>
  <si>
    <r>
      <t>in Mill. m</t>
    </r>
    <r>
      <rPr>
        <vertAlign val="superscript"/>
        <sz val="10"/>
        <color theme="1"/>
        <rFont val="Arial"/>
        <family val="2"/>
      </rPr>
      <t>3</t>
    </r>
    <r>
      <rPr>
        <sz val="10"/>
        <color theme="1"/>
        <rFont val="Arial"/>
        <family val="2"/>
      </rPr>
      <t>, Rechenstand 04.2025</t>
    </r>
  </si>
  <si>
    <t>Deutschland gesamt</t>
  </si>
  <si>
    <t>85141</t>
  </si>
  <si>
    <t xml:space="preserve">Wasserentnahme aus der Umwelt                                                                                     </t>
  </si>
  <si>
    <t xml:space="preserve">Wasserentnahme aus der Umwelt - Entnahme aus inländischen Ressourcen insgesamt                                    </t>
  </si>
  <si>
    <t xml:space="preserve">Wasserentnahme aus der Umwelt - Entnahme aus inländischen Ressourcen - Oberflächenwasser                          </t>
  </si>
  <si>
    <t xml:space="preserve">Wasserentnahme aus der Umwelt - Entnahme aus inländischen Ressourcen - Grundwasser                                </t>
  </si>
  <si>
    <t xml:space="preserve">Wasserentnahme aus der Umwelt - Entnahme aus inländischen Ressourcen - Bodenwasser                                </t>
  </si>
  <si>
    <t xml:space="preserve">Wasserentnahme aus der Umwelt - Entnahme aus anderen Wasserressourcen insgesamt                                   </t>
  </si>
  <si>
    <t xml:space="preserve">Wasserentnahme aus der Umwelt - Entnahme aus anderen Wasserressourcen - Niederschlagswasser                       </t>
  </si>
  <si>
    <t xml:space="preserve">Wasserentnahme aus der Umwelt - Entnahme aus anderen Wasserressourcen - Meerwasser                                </t>
  </si>
  <si>
    <t xml:space="preserve">Verteilung von Wasser innerhalb der Wirtschaft                                                                    </t>
  </si>
  <si>
    <t xml:space="preserve">Verteilung von Wasser innerhalb der Wirtschaft - Abgabe von Wasser                                                </t>
  </si>
  <si>
    <t xml:space="preserve">Verteilung von Wasser innerhalb der Wirtschaft - Fremdbezug von Wasser                                            </t>
  </si>
  <si>
    <t xml:space="preserve">Verteilung von Wasser innerhalb der Wirtschaft - Statistische Differenz                                           </t>
  </si>
  <si>
    <t xml:space="preserve">Importe von Wasser aus der ausländischen Wirtschaft                                                               </t>
  </si>
  <si>
    <t xml:space="preserve">Importe von Wasser aus der ausländischen Wirtschaft - Fremdbezug von Wasser                                       </t>
  </si>
  <si>
    <t>Importe von Wasser aus der ausländischen Wirtschaft - Wasserverbrauch von im Inland ansässigen Personen im Ausland</t>
  </si>
  <si>
    <t xml:space="preserve">Importe von Wasser aus der ausländischen Wirtschaft - Wassereinbau in Importgütern                                </t>
  </si>
  <si>
    <t xml:space="preserve">Wassereinsatz                                                                                                     </t>
  </si>
  <si>
    <t xml:space="preserve">Wassereinsatz - Kühlwasser                                                                                        </t>
  </si>
  <si>
    <t xml:space="preserve">Wassereinsatz - Produktionswasser                                                                                 </t>
  </si>
  <si>
    <t xml:space="preserve">Wassereinsatz - Produktionswasser - Darunter: Wassereinbau in Produkte                                            </t>
  </si>
  <si>
    <t xml:space="preserve">Wassereinsatz - Bewässerungswasser                                                                                </t>
  </si>
  <si>
    <t xml:space="preserve">Wassereinsatz - Bewässerungswasser - Darunter: Wassereinbau in Produkte                                           </t>
  </si>
  <si>
    <t xml:space="preserve">Wassereinsatz - Beschäftigtenwasser                                                                               </t>
  </si>
  <si>
    <t xml:space="preserve">Wassereinsatz - Ungenutztes Wasser                                                                                </t>
  </si>
  <si>
    <t xml:space="preserve">Verteilung und Behandlung von Abwasser innerhalb der Wirtschaft                                                   </t>
  </si>
  <si>
    <t xml:space="preserve">Verteilung und Behandlung von Abwasser innerhalb der Wirtschaft - Verteilung von Abwasser                         </t>
  </si>
  <si>
    <t xml:space="preserve">Verteilung und Behandlung von Abwasser innerhalb der Wirtschaft - Verteilung von Abwasser - Abgabe von Abwasser   </t>
  </si>
  <si>
    <t xml:space="preserve">Verteilung und Behandlung von Abwasser innerhalb der Wirtschaft - Verteilung von Abwasser - Bezug von Abwasser    </t>
  </si>
  <si>
    <t>Verteilung und Behandlung von Abwasser innerhalb der Wirtschaft - Verteilung von Abwasser - Statistische Differenz</t>
  </si>
  <si>
    <t xml:space="preserve">Verteilung und Behandlung von Abwasser innerhalb der Wirtschaft - Behandlung von Abwasser                         </t>
  </si>
  <si>
    <t xml:space="preserve">Verteilung und Behandlung von Abwasser innerhalb der Wirtschaft - Behandlung von Abwasser - Behandeltes Abwasser  </t>
  </si>
  <si>
    <t>Verteilung und Behandlung von Abwasser innerhalb der Wirtschaft - Behandlung von Abwasser - Unbehandeltes Abwasser</t>
  </si>
  <si>
    <t xml:space="preserve">Exporte von Wasser an die ausländische Wirtschaft                                                                 </t>
  </si>
  <si>
    <t xml:space="preserve">Exporte von Wasser an die ausländische Wirtschaft - Abgabe von Wasser                                             </t>
  </si>
  <si>
    <t xml:space="preserve">Exporte von Wasser an die ausländische Wirtschaft - Wasserverbauch von im Ausland ansässigen Personen im Inland   </t>
  </si>
  <si>
    <t xml:space="preserve">Exporte von Wasser an die ausländische Wirtschaft - Wassereinbau in Exportgütern                                  </t>
  </si>
  <si>
    <t xml:space="preserve">Rückgabe von Wasser an die Umwelt                                                                                 </t>
  </si>
  <si>
    <t xml:space="preserve">Rückgabe von Wasser an die Umwelt - Rückgabe an inländische Wasserressourcen insgesamt                            </t>
  </si>
  <si>
    <t xml:space="preserve">Rückgabe von Wasser an die Umwelt - Rückgabe an inländische Wasserressourcen insgesamt - Oberflächenwasser        </t>
  </si>
  <si>
    <t xml:space="preserve">Rückgabe von Wasser an die Umwelt - Rückgabe an inländische Wasserressourcen insgesamt - Grundwasser              </t>
  </si>
  <si>
    <t xml:space="preserve">Rückgabe von Wasser an die Umwelt - Rückgabe an inländische Wasserressourcen insgesamt - Bodenwasser              </t>
  </si>
  <si>
    <t xml:space="preserve">Rückgabe von Wasser an die Umwelt - Rückgabe an die Atmosphäre insgesamt                                          </t>
  </si>
  <si>
    <t xml:space="preserve">Rückgabe von Wasser an die Umwelt - Rückgabe an die Atmosphäre insgesamt - Verdunstung                            </t>
  </si>
  <si>
    <t xml:space="preserve">Rückgabe von Wasser an die Umwelt - Rückgabe an die Atmosphäre insgesamt - Transpiration                          </t>
  </si>
  <si>
    <t xml:space="preserve">Rückgabe von Wasser an die Umwelt - Sonstige Rückgaben insgesamt                                                  </t>
  </si>
  <si>
    <t xml:space="preserve">Wasseraufkommen insgesamt                         </t>
  </si>
  <si>
    <t xml:space="preserve">A                                                               </t>
  </si>
  <si>
    <t xml:space="preserve">01                                                              </t>
  </si>
  <si>
    <t xml:space="preserve">02                                                              </t>
  </si>
  <si>
    <t xml:space="preserve">03                                                              </t>
  </si>
  <si>
    <t xml:space="preserve">Fischerei- u. Aquakultur                                        </t>
  </si>
  <si>
    <t xml:space="preserve">B                                                               </t>
  </si>
  <si>
    <t xml:space="preserve">05                                                              </t>
  </si>
  <si>
    <t xml:space="preserve">06                                                              </t>
  </si>
  <si>
    <t xml:space="preserve">07-09                                                           </t>
  </si>
  <si>
    <t xml:space="preserve">C                                                               </t>
  </si>
  <si>
    <t xml:space="preserve">10-12                                                           </t>
  </si>
  <si>
    <t xml:space="preserve">13-15                                                           </t>
  </si>
  <si>
    <t xml:space="preserve">16                                                              </t>
  </si>
  <si>
    <t xml:space="preserve">17                                                              </t>
  </si>
  <si>
    <t xml:space="preserve">18                                                              </t>
  </si>
  <si>
    <t xml:space="preserve">19                                                              </t>
  </si>
  <si>
    <t xml:space="preserve">19.1                                                            </t>
  </si>
  <si>
    <t xml:space="preserve">19.2                                                            </t>
  </si>
  <si>
    <t xml:space="preserve">20                                                              </t>
  </si>
  <si>
    <t xml:space="preserve">21                                                              </t>
  </si>
  <si>
    <t xml:space="preserve">22                                                              </t>
  </si>
  <si>
    <t xml:space="preserve">23                                                              </t>
  </si>
  <si>
    <t xml:space="preserve">23.1                                                            </t>
  </si>
  <si>
    <t xml:space="preserve">23.2-9                                                          </t>
  </si>
  <si>
    <t xml:space="preserve">24                                                              </t>
  </si>
  <si>
    <t xml:space="preserve">24.1-3                                                          </t>
  </si>
  <si>
    <t xml:space="preserve">24.4                                                            </t>
  </si>
  <si>
    <t xml:space="preserve">24.5                                                            </t>
  </si>
  <si>
    <t xml:space="preserve">25                                                              </t>
  </si>
  <si>
    <t xml:space="preserve">26                                                              </t>
  </si>
  <si>
    <t xml:space="preserve">27                                                              </t>
  </si>
  <si>
    <t xml:space="preserve">28                                                              </t>
  </si>
  <si>
    <t xml:space="preserve">29                                                              </t>
  </si>
  <si>
    <t xml:space="preserve">30                                                              </t>
  </si>
  <si>
    <t xml:space="preserve">31-32                                                           </t>
  </si>
  <si>
    <t xml:space="preserve">33                                                              </t>
  </si>
  <si>
    <t xml:space="preserve">D                                                               </t>
  </si>
  <si>
    <t xml:space="preserve">35.1/.3                                                         </t>
  </si>
  <si>
    <t xml:space="preserve">35.2                                                            </t>
  </si>
  <si>
    <t xml:space="preserve">E                                                               </t>
  </si>
  <si>
    <t xml:space="preserve">36                                                              </t>
  </si>
  <si>
    <t xml:space="preserve">37-39                                                           </t>
  </si>
  <si>
    <t xml:space="preserve">37                                                              </t>
  </si>
  <si>
    <t xml:space="preserve">38-39                                                           </t>
  </si>
  <si>
    <t xml:space="preserve">F                                                               </t>
  </si>
  <si>
    <t xml:space="preserve">41-42                                                           </t>
  </si>
  <si>
    <t xml:space="preserve">43                                                              </t>
  </si>
  <si>
    <t xml:space="preserve">G                                                               </t>
  </si>
  <si>
    <t xml:space="preserve">45                                                              </t>
  </si>
  <si>
    <t xml:space="preserve">46                                                              </t>
  </si>
  <si>
    <t xml:space="preserve">47                                                              </t>
  </si>
  <si>
    <t xml:space="preserve">H                                                               </t>
  </si>
  <si>
    <t xml:space="preserve">49.1-2                                                          </t>
  </si>
  <si>
    <t xml:space="preserve">49.3-5                                                          </t>
  </si>
  <si>
    <t xml:space="preserve">50                                                              </t>
  </si>
  <si>
    <t xml:space="preserve">51                                                              </t>
  </si>
  <si>
    <t xml:space="preserve">52                                                              </t>
  </si>
  <si>
    <t xml:space="preserve">53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</si>
  <si>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</si>
  <si>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</si>
  <si>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</si>
  <si>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</si>
  <si>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</si>
  <si>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</si>
  <si>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</si>
  <si>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</si>
  <si>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</si>
  <si>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R-T                                                             </t>
  </si>
  <si>
    <t xml:space="preserve">WZ_GES                                                          </t>
  </si>
  <si>
    <t xml:space="preserve">PHH                                                             </t>
  </si>
  <si>
    <t xml:space="preserve">WE                                                              </t>
  </si>
  <si>
    <t xml:space="preserve">+ Wassereinbau                                                  </t>
  </si>
  <si>
    <t xml:space="preserve">GES                                                             </t>
  </si>
  <si>
    <t xml:space="preserve">= Insgesamt                                                     </t>
  </si>
  <si>
    <t xml:space="preserve">Wasserentnahme aus der Umwelt                     </t>
  </si>
  <si>
    <t xml:space="preserve">Oberflächenwasser                                 </t>
  </si>
  <si>
    <t xml:space="preserve">Grundwasser                                       </t>
  </si>
  <si>
    <t xml:space="preserve">Bodenwasser                                       </t>
  </si>
  <si>
    <t xml:space="preserve">Niederschlag                                      </t>
  </si>
  <si>
    <t xml:space="preserve">Meerwasser                                        </t>
  </si>
  <si>
    <t xml:space="preserve">Fremdbezug von Wasser                             </t>
  </si>
  <si>
    <t xml:space="preserve">Wasserimporte                                     </t>
  </si>
  <si>
    <t xml:space="preserve">Verwendung von Wasser insgesamt                   </t>
  </si>
  <si>
    <t xml:space="preserve">Verwendungszwecke                                 </t>
  </si>
  <si>
    <t xml:space="preserve">Kühlwasser                                        </t>
  </si>
  <si>
    <t xml:space="preserve">Produktionswasser                                 </t>
  </si>
  <si>
    <t xml:space="preserve">Bewässerungswasser                                </t>
  </si>
  <si>
    <t xml:space="preserve">Beschäftigtenwasser                               </t>
  </si>
  <si>
    <t xml:space="preserve">ungenutztes Wasser                                </t>
  </si>
  <si>
    <t xml:space="preserve">Abgabe von Wasser an Dritte                       </t>
  </si>
  <si>
    <t xml:space="preserve">Wasserverluste bei der Verteilung                 </t>
  </si>
  <si>
    <t xml:space="preserve">Wasserexporte                                     </t>
  </si>
  <si>
    <t xml:space="preserve">Statistische Differenz                            </t>
  </si>
  <si>
    <t>Rohstoffäquivalente: Aufkommen und Verwendung in Rohstoffäquivalenten nach Rohstoffgruppen, 2022</t>
  </si>
  <si>
    <t>Rohstoffäquivalente: Konsum der privaten Haushalte nach Bedarfsfeldern, 2010 bis 2022</t>
  </si>
  <si>
    <t>Rohstoffäquivalente: Produktivitätsindikatoren nach Rohstoffgruppen, 2010 bis 2022</t>
  </si>
  <si>
    <t>zu Tabelle 85132-11: Rohstoffäquivalente: Aufkommen und Verwendung in Rohstoffäquivalenten nach Rohstoffgruppen, 2022</t>
  </si>
  <si>
    <t>zu Tabelle 85132-12: Konsum der privaten Haushalte nach Bedarfsfeldern, 2010 bis 2022</t>
  </si>
  <si>
    <t>zu Tabelle 85132-13: Rohstoffäquivalente: Produktivitätsindikatoren nach Rohstoffgruppen, 2010 bis 2022</t>
  </si>
  <si>
    <t>Die Tabelle 85132-11 zeigt detaillierte Aufkommens- und Verwendungsinformationen nach Rohstoffgruppen gegliedert für das aktuellste Berichtsjahr 2022. Das erstmalige Aufkommen in Rohstoffäquivalenten (Raw Material Input, RMI) ist hierbei die Summe der inländischen Entnahme sowie der Importe in Rohstoffäquivalenten. Die Rohstoffäquivalente inländischer Vorleistungen gehen hierbei nicht erneut in diese Summenbildung ein. Die letzte inländische Verwendung in Rohstoffäquivalenten (Raw Material Consumption, RMC) ist, soweit nicht nach Gütergruppen bzw. Produktionsbereichen disaggregiert wird, rechnerisch der Raw Material Input abzüglich des Exportes in Rohstoffäquivalenten. Sie umfasst somit alle Rohstoffe, die für den inländischen Konsum und die inländischen Investitionen (Ausrüstungen und sonstige Anlagen, Bauten, Vorratsveränderungen und Nettozugang an Wertsachen) benötigt werden. Der Import in Rohstoffäquivalenten (ImportRME) umfasst den Import aller Güter, umgerechnet in das Gewicht der Rohstoffe, die zu ihrer Erstellung notwendig sind. Analog hierzu umfasst der Export in Rohstoffäquivalenten (ExportRME) den Export aller Güter, umgerechnet in das Gewicht der Rohstoffe, die zu ihrer Erstellung notwendig sind. Hierbei wird das Herstellungsland nicht berücksichtigt, sondern für wenig verarbeitete Güter ein internationaler Durchschnitt zu Grunde gelegt.</t>
  </si>
  <si>
    <t>Tabelle 85132-12 fasst die Konsumnachfrage privater Haushalte zu Bedarfsfeldern zusammen. Dies ermöglicht einen leichter verständlichen Überblick darüber, für welche typischen Konsumaktivitäten in welchem Umfang Rohstoffe im In- und Ausland eingesetzt werden.</t>
  </si>
  <si>
    <t>85132-11: Rohstoffäquivalente: Aufkommen und Verwendung in Rohstoffäquivalenten nach Rohstoffgruppen, 2022</t>
  </si>
  <si>
    <t>in Mill. Tonnen, Rechenstand 04.2025, vorläufige Daten</t>
  </si>
  <si>
    <r>
      <t xml:space="preserve">Vorratsveränderungen 
und Nettozuwachs an Wertsachen </t>
    </r>
    <r>
      <rPr>
        <vertAlign val="superscript"/>
        <sz val="10"/>
        <color rgb="FF000000"/>
        <rFont val="Arial"/>
        <family val="2"/>
      </rPr>
      <t>1</t>
    </r>
  </si>
  <si>
    <r>
      <t xml:space="preserve">Fossile Energieträger </t>
    </r>
    <r>
      <rPr>
        <vertAlign val="superscript"/>
        <sz val="10"/>
        <color theme="1"/>
        <rFont val="Arial"/>
        <family val="2"/>
      </rPr>
      <t>2</t>
    </r>
  </si>
  <si>
    <r>
      <t xml:space="preserve">Braunkohle </t>
    </r>
    <r>
      <rPr>
        <vertAlign val="superscript"/>
        <sz val="10"/>
        <color theme="1"/>
        <rFont val="Arial"/>
        <family val="2"/>
      </rPr>
      <t>3</t>
    </r>
  </si>
  <si>
    <r>
      <t xml:space="preserve">Erze </t>
    </r>
    <r>
      <rPr>
        <vertAlign val="superscript"/>
        <sz val="10"/>
        <color theme="1"/>
        <rFont val="Arial"/>
        <family val="2"/>
      </rPr>
      <t>4</t>
    </r>
  </si>
  <si>
    <r>
      <t xml:space="preserve">Steine, Erden und Industrieminerale </t>
    </r>
    <r>
      <rPr>
        <vertAlign val="superscript"/>
        <sz val="10"/>
        <color theme="1"/>
        <rFont val="Arial"/>
        <family val="2"/>
      </rPr>
      <t>5</t>
    </r>
  </si>
  <si>
    <r>
      <t xml:space="preserve">Sand </t>
    </r>
    <r>
      <rPr>
        <vertAlign val="superscript"/>
        <sz val="10"/>
        <color theme="1"/>
        <rFont val="Arial"/>
        <family val="2"/>
      </rPr>
      <t>6</t>
    </r>
    <r>
      <rPr>
        <sz val="10"/>
        <color theme="1"/>
        <rFont val="Arial"/>
        <family val="2"/>
      </rPr>
      <t>, Kies, gebrochene Natursteine</t>
    </r>
  </si>
  <si>
    <r>
      <t xml:space="preserve">Quarzsande </t>
    </r>
    <r>
      <rPr>
        <vertAlign val="superscript"/>
        <sz val="10"/>
        <color theme="1"/>
        <rFont val="Arial"/>
        <family val="2"/>
      </rPr>
      <t>7</t>
    </r>
  </si>
  <si>
    <r>
      <t xml:space="preserve">Kalkstein </t>
    </r>
    <r>
      <rPr>
        <vertAlign val="superscript"/>
        <sz val="10"/>
        <color theme="1"/>
        <rFont val="Arial"/>
        <family val="2"/>
      </rPr>
      <t>8</t>
    </r>
    <r>
      <rPr>
        <sz val="10"/>
        <color theme="1"/>
        <rFont val="Arial"/>
        <family val="2"/>
      </rPr>
      <t xml:space="preserve">, Gips </t>
    </r>
    <r>
      <rPr>
        <vertAlign val="superscript"/>
        <sz val="10"/>
        <color theme="1"/>
        <rFont val="Arial"/>
        <family val="2"/>
      </rPr>
      <t>9</t>
    </r>
  </si>
  <si>
    <r>
      <t xml:space="preserve">Tone </t>
    </r>
    <r>
      <rPr>
        <vertAlign val="superscript"/>
        <sz val="10"/>
        <color theme="1"/>
        <rFont val="Arial"/>
        <family val="2"/>
      </rPr>
      <t>10</t>
    </r>
  </si>
  <si>
    <r>
      <t xml:space="preserve">Chemische Mineralien </t>
    </r>
    <r>
      <rPr>
        <vertAlign val="superscript"/>
        <sz val="10"/>
        <color theme="1"/>
        <rFont val="Arial"/>
        <family val="2"/>
      </rPr>
      <t>11</t>
    </r>
  </si>
  <si>
    <r>
      <t xml:space="preserve">Düngemittelmineralien </t>
    </r>
    <r>
      <rPr>
        <vertAlign val="superscript"/>
        <sz val="10"/>
        <color theme="1"/>
        <rFont val="Arial"/>
        <family val="2"/>
      </rPr>
      <t>12</t>
    </r>
  </si>
  <si>
    <t>1 Einschl. Sekundärrohstoffe.</t>
  </si>
  <si>
    <t>2 Auch zur nichtenergetischen Verwendung.</t>
  </si>
  <si>
    <t>3 Einschl. Torf.</t>
  </si>
  <si>
    <t>4 Erze einschl. Gangart, aber ohne Begleitsande.</t>
  </si>
  <si>
    <t>5 Ohne Bodenaushub.</t>
  </si>
  <si>
    <t>6 Ohne Quarzsande und andere Spezialsande.</t>
  </si>
  <si>
    <t>7 Ohne schwere Sande zur Metallerzeugung (siehe Erze).</t>
  </si>
  <si>
    <t>8 Einschl. Dolomit.</t>
  </si>
  <si>
    <t>9 Einschl. Anhydrit und Kreide.</t>
  </si>
  <si>
    <t>10 Einschl. Betonit und Kaolin.</t>
  </si>
  <si>
    <t>11 Einschl. Schwefel und sonstige mineralische Rohstoffe, anderweitig nicht genannt.</t>
  </si>
  <si>
    <t>12 Phosphate, Kaliumsalze und Kieserit.</t>
  </si>
  <si>
    <t>13 Fische aus Wildfang und sonstige Meerestiere (einschl. Muscheln aus Aquakultur).</t>
  </si>
  <si>
    <t>85132-13: Rohstoffäquivalente: Konsum der privaten Haushalte nach Bedarfsfeldern, 2010 bis 2022</t>
  </si>
  <si>
    <t>in Mill. Tonnen, Rechenstand 04.2025</t>
  </si>
  <si>
    <t>Bedarfsfeld</t>
  </si>
  <si>
    <t xml:space="preserve">Insgesamt </t>
  </si>
  <si>
    <t>Gliederung nach Bedarfsfeldern</t>
  </si>
  <si>
    <t>Ernährung</t>
  </si>
  <si>
    <t>andere Produkte</t>
  </si>
  <si>
    <r>
      <t xml:space="preserve">Mobilität </t>
    </r>
    <r>
      <rPr>
        <vertAlign val="superscript"/>
        <sz val="10"/>
        <rFont val="Arial"/>
        <family val="2"/>
      </rPr>
      <t>1</t>
    </r>
  </si>
  <si>
    <r>
      <t xml:space="preserve">Energiegüter </t>
    </r>
    <r>
      <rPr>
        <vertAlign val="superscript"/>
        <sz val="10"/>
        <rFont val="Arial"/>
        <family val="2"/>
      </rPr>
      <t>2</t>
    </r>
  </si>
  <si>
    <t>Handel</t>
  </si>
  <si>
    <t>85132-13: Rohstoffäquivalente: Produktivitätsindikatoren nach Rohstoffgruppen (RMI), 2010 bis 2022</t>
  </si>
  <si>
    <t>Index 2010=100, Rechenstand 04.2025</t>
  </si>
  <si>
    <t>Erstmaliges Aufkommen oder letzte Verwendung in Rohstoffäquivalenten (RMI)</t>
  </si>
  <si>
    <t>zu Tabelle 85132-12: Rohstoffäquivalente: Konsum der privaten Haushalte nach Bedarfsfeldern, 2010 bis 2022</t>
  </si>
  <si>
    <t>Aufkommen und Verwendung in Rohstoffäquivalenten nach Rohstoffgruppen</t>
  </si>
  <si>
    <t>Erstmaliges Aufkommen (RMI) = letzte Verwendung - Aufkommen - Inländische Entnahme</t>
  </si>
  <si>
    <t>Mill. Tonnen</t>
  </si>
  <si>
    <t>Fossile Energieträger - Erdöl, Erdgaskondensate, Flüssigerdgas</t>
  </si>
  <si>
    <t>Fossile Energieträger - Erdgase</t>
  </si>
  <si>
    <t>Erze - Eisen- und Manganerze</t>
  </si>
  <si>
    <t>Erze - Nichteisenerze</t>
  </si>
  <si>
    <t>Erze - Nichteisenerze,  darunter: Aluminiumerze</t>
  </si>
  <si>
    <t>Erze - Nichteisenerze,  darunter: Kupfererze</t>
  </si>
  <si>
    <t>Steine, Erden und Industrieminerale - Quarzsande</t>
  </si>
  <si>
    <t>Steine, Erden und Industrieminerale - Naturwerksteine</t>
  </si>
  <si>
    <t>Steine, Erden und Industrieminerale - Kalkstein, Gips</t>
  </si>
  <si>
    <t>Steine, Erden und Industrieminerale - Tone</t>
  </si>
  <si>
    <t>Steine, Erden und Industrieminerale - Natriumchlorid</t>
  </si>
  <si>
    <t>Steine, Erden und Industrieminerale - Chemische Mineralien</t>
  </si>
  <si>
    <t>Steine, Erden und Industrieminerale - Düngemittelmineralien</t>
  </si>
  <si>
    <t>Biotische Rohstoffe - Pflanzliche Biomasse aus der Landwirtschaft</t>
  </si>
  <si>
    <t>Biotische Rohstoffe - Pflanzliche Biomasse aus der Forstwirtschaft</t>
  </si>
  <si>
    <t>Biotische Rohstoffe - Biomasse aus Fischerei und Jagd</t>
  </si>
  <si>
    <t>Erstmaliges Aufkommen (RMI) = letzte Verwendung - Aufkommen - Import</t>
  </si>
  <si>
    <t>Erstmaliges Aufkommen (RMI) = letzte Verwendung - Aufkommen - Konsum der privaten Haushalte</t>
  </si>
  <si>
    <t>Erstmaliges Aufkommen (RMI) = letzte Verwendung -Letzte Verwendung - inländisch (Rohstofffußabdruck, RMC) - Konsum des Staates und der der privaten Organisation</t>
  </si>
  <si>
    <t>Erstmaliges Aufkommen (RMI) = letzte Verwendung -Letzte Verwendung - inländisch (Rohstofffußabdruck, RMC) - Investitionen in Ausrüstungen und sonstige Anlagen</t>
  </si>
  <si>
    <t>Erstmaliges Aufkommen (RMI) = letzte Verwendung -Letzte Verwendung - inländisch (Rohstofffußabdruck, RMC) - Investitionen in Bauten</t>
  </si>
  <si>
    <t>Erstmaliges Aufkommen (RMI) = letzte Verwendung -Letzte Verwendung - inländisch (Rohstofffußabdruck, RMC) - Vorratsveränderungen und Nettozuwachs an Wertsachen</t>
  </si>
  <si>
    <t>Erstmaliges Aufkommen (RMI) = letzte Verwendung -Letzte Verwendung - Export</t>
  </si>
  <si>
    <t>Erstmaliges Aufkommen (RMI) = letzte Verwendung - Insgesamt</t>
  </si>
  <si>
    <t>Konsum der privaten Haushalte nach Bedarfsfeldern</t>
  </si>
  <si>
    <t>Gliederung nach Bedarfsfeldern - Ernährung</t>
  </si>
  <si>
    <t>Gliederung nach Bedarfsfeldern - andere produkte</t>
  </si>
  <si>
    <t>Gliederung nach Bedarfsfeldern - Mobilität</t>
  </si>
  <si>
    <t>Gliederung nach Bedarfsfeldern - Energiegüter</t>
  </si>
  <si>
    <t>Gliederung nach Bedarfsfeldern - Dienstleistungen</t>
  </si>
  <si>
    <t>Gliederung nach Bedarfsfeldern - Handel</t>
  </si>
  <si>
    <t>Produktivitätsindikatoren nach Rohstoffgruppen (RMI)</t>
  </si>
  <si>
    <t>Erstmaliges Aufkommen oder letzte inländische Verwendung in Rohstoffäquivalenten (RMI)</t>
  </si>
  <si>
    <t>Tabelle 85141-15 stellt eine Beziehung zwischen Wasseraufkommen und -Verwendung für 2022, gegliedert nach Wirtschaftszweigen her. Dabei muss für jeden Wirtschaftszweig die eigene Wasserentnahme aus der Umwelt zuzüglich dem Fremdbezug sowie Importen, gleich der eigenen Wasserverwendung zuzüglich der Wasserabgabe an Dritte, den Wasserverlusten sowie den Exporten sein. Da dies nicht für alle Wirtschaftszweige gegeben ist, wird zudem eine Statistische Differenz ausgewiesen.</t>
  </si>
  <si>
    <t>1 Ohne Nachfrage privater Haushalte nach Kraftstoffen.</t>
  </si>
  <si>
    <t>2 Enthält auch die Nachfrage privater Haushalte nach Kraftstoffen.</t>
  </si>
  <si>
    <t>3 Daten geschätzt.</t>
  </si>
  <si>
    <t>4 Beinhaltet ausschließlich den Bezug von Abwasser durch die öffentliche Abwasserentsorgung (Wirtschaftszweig E37).</t>
  </si>
  <si>
    <t>Tabelle 85132-13 bietet einen Überblick über verschiedene Produktivitätsindikatoren des "Raw material Inputs" (RMI) gegliedert nach Rohstoffgruppen für den Zeitraum von 2010 bis 2022. Sie setzen den monetären Wert der an die letzte Verwendung im Inland und den Export abgegebenen Güter ins Verhältnis zur entsprechenden Menge an Rohstoffäquivalenten, die für diese letzte Verwendung eingesetzt wurden.  Einer dieser Produktivitätsindikatoren, nämlich der Wert der letzten Verwendung insgesamt (rechnerisch identisch mit dem Bruttoinlandsprodukt zuzüglich des Werts der Importe) im Verhältnis zur letzten Verwendung in Rohstoffäquivalenten, wird auch als „Gesamtrohstoffproduktivität“ bezeichnet. Als Index ist er in der deutschen Nachhaltigkeitsstrategie als Indikator 8.1 enthalten. Dieser Indikator ist in Tabelle 85132-13 in Zeile 58 dargestellt.</t>
  </si>
  <si>
    <t>Investitionen in
Ausrüstungen
und sonstige Anlagen</t>
  </si>
  <si>
    <t>Investitionen in
Bauten</t>
  </si>
  <si>
    <t>EVAS-Nummer</t>
  </si>
  <si>
    <t>leer</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</si>
  <si>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</si>
  <si>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</si>
  <si>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</si>
  <si>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</si>
  <si>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</si>
  <si>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</si>
  <si>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</si>
  <si>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</si>
  <si>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Ende der Informationen zur Barrierefreiheit.</t>
  </si>
  <si>
    <t>Barrierefreie Tabellen</t>
  </si>
  <si>
    <t>Energiegesamtrechnung: Aufkommen von Energie nach Energieträgern und Wirtschaftszweigen, 2023</t>
  </si>
  <si>
    <t>Energiegesamtrechnung: Verwendung von Energie nach Energieträgern und Wirtschaftszweigen, 2023</t>
  </si>
  <si>
    <t>zu Tabelle 85121-06: Energiegesamtrechnung: Aufkommen von Energie nach Energieträgern und Wirtschaftszweigen, 2023</t>
  </si>
  <si>
    <t>zu Tabelle 85121-07: Energiegesamtrechnung: Verwendung von Energie nach Energieträgern und Wirtschaftszweigen, 2023</t>
  </si>
  <si>
    <t>2000 bis 2023</t>
  </si>
  <si>
    <t>0. Einleitung</t>
  </si>
  <si>
    <t>1. Umweltökonomische Gesamtrechnungen: Zielsetzung und Aufbau</t>
  </si>
  <si>
    <t>2. Luftemissionsrechnung</t>
  </si>
  <si>
    <t>3. Indirekte Emissionen und Indirekte Energieflüsse</t>
  </si>
  <si>
    <t>4. Energiegesamtrechnung</t>
  </si>
  <si>
    <t>5. Gesamtwirtschaftliches Materialkonto</t>
  </si>
  <si>
    <t>6. Rohstoffäquivalente</t>
  </si>
  <si>
    <t>7. Wassergesamtrechnung</t>
  </si>
  <si>
    <t>8. Ökosystemgesamtrechnungen</t>
  </si>
  <si>
    <t>9. Umweltschutzausgabenrechnung</t>
  </si>
  <si>
    <t>10. Umweltbezogene Steuern und Abgaben</t>
  </si>
  <si>
    <t>12. Verkehr</t>
  </si>
  <si>
    <t xml:space="preserve">13. Private Haushalte und Umwelt </t>
  </si>
  <si>
    <t>14. Umweltwirkungen des Tourismus</t>
  </si>
  <si>
    <t>Sie enthalten die in der Kopfzeile benannten Metadaten (Beschreibungen, gegebenenfalls mit Umlauten, Sonderzeichen und Leerzeichen) sowie die Werte selbst.</t>
  </si>
  <si>
    <t>Wasseraufkommen und -verwendung</t>
  </si>
  <si>
    <t>zu Tabelle 85531-31: Private Haushalte und Umwelt: Energieverbrauch für Wohnen je Haushalt nach Anwendungsbereichen, 2000 bis 2021</t>
  </si>
  <si>
    <t>zu Tabelle 85541-32: Umweltwirkungen des Tourismus: Tourismusbezogener Energieverbrauch nach Produktgruppen und Wirtschaftszweigen, 2021</t>
  </si>
  <si>
    <t>zu Tabelle 85541-33: Umweltwirkungen des Tourismus: Umweltwirkungen des Tourismus im Überblick nach Wirtschaftszweigen, 2017 und 2021</t>
  </si>
  <si>
    <t>85000-b01: Umweltökonomische Gesamtrechnungen im Überblick, 2015 bis 2023</t>
  </si>
  <si>
    <t>85121 - Primärenergieverbrauch nach Inländerkonzept gemäß Energiegesamtrechnung in Terajoule</t>
  </si>
  <si>
    <t>85122 - Indirekte Energieflüsse durch den Konsum privater Haushalte in Terajoule</t>
  </si>
  <si>
    <t>85131 - Verwertete inländische Entnahme von Rohstoffen aus der Umwelt in 1000 Tonnen</t>
  </si>
  <si>
    <t>85331 - Kühlung in Städten durch Ökosysteme in Grad Celsius</t>
  </si>
  <si>
    <t>85411 - Bruttoanlageinvestitionen für Umweltschutzaktivitäten in Millionen Euro</t>
  </si>
  <si>
    <t>85411 - Nationale Ausgaben für den Umweltschutz in Millionen Euro</t>
  </si>
  <si>
    <t>85411 - Produktionswert der Umweltschutzdienstleistungen in Millionen Euro</t>
  </si>
  <si>
    <t>85421 - Einnahmen des Staates aus dem nationalen und europäischen Emissionshandel in Millionen Euro</t>
  </si>
  <si>
    <t>85511 - Bruttowertschöpfung der Forstwirtschaft in Millionen Euro</t>
  </si>
  <si>
    <t>85521 - Direkter Energieverbrauch durch Verkehr nach Inländerkonzept in Terajoule</t>
  </si>
  <si>
    <r>
      <t>85112 - Indirekte CO</t>
    </r>
    <r>
      <rPr>
        <vertAlign val="subscript"/>
        <sz val="10"/>
        <rFont val="Arial"/>
        <family val="2"/>
      </rPr>
      <t>2</t>
    </r>
    <r>
      <rPr>
        <sz val="10"/>
        <rFont val="Arial"/>
        <family val="2"/>
      </rPr>
      <t>-Emissionen durch den Konsum privater Haushalte in 1000 Tonnen</t>
    </r>
  </si>
  <si>
    <t>Die Rechnungen zu den umweltbezogenen Steuern und Abgaben informieren u.a. darüber, wie hoch das Aufkommen an Energie- und Stromsteuer sowie an erneuerbare Energien gekoppelte Stromumlagen (EEG-, KWKG- und Offshore-Netzumlage), für nationale und europäische Emissionsberechtigungen, Beiträge zum Erdölbevorratungsverband, Kernbrennstoffsteuer, Kfz- und Luftverkehrsteuer der Unternehmen je Wirtschaftsbereich, der privaten Haushalte und der Ausländer im Inland ist. Im Gegensatz zur Steuerstatistik, bei der der Termin der Steuerentrichtung an die Finanzbehörden entscheidend ist, wird in den UGR das Steueraufkommen bilanziert, welches dem Zeitpunkt des Bezuges des Gutes oder der Dienstleistung entspricht. Diese Methode folgt dem Europäischen System Volkswirtschaftlicher Gesamtrechnungen (ESVG 2010) sowie dem "System of Environmental-Economic Accounting - Central Framework" (SEEA-CF), wodurch es möglich ist, die Zahlen im Kontext mit weiteren umwelt- und gesamtwirtschaftlichen Daten zu analysieren.</t>
  </si>
  <si>
    <t>Anfangsbestand</t>
  </si>
  <si>
    <t>Änderungen auf Grund von Bewirtschaftungsmaßnahmen</t>
  </si>
  <si>
    <t>Erstaufforstung</t>
  </si>
  <si>
    <t>Waldumwandlung / Rodung</t>
  </si>
  <si>
    <t>Sonstige Änderungen</t>
  </si>
  <si>
    <t>Endbestand</t>
  </si>
  <si>
    <t>Verfügbar für Rohholzproduktion</t>
  </si>
  <si>
    <t>Nicht verfügbar für Rohholzproduktion</t>
  </si>
  <si>
    <t>85511 - Verfügbare Waldfläche für die Rohholzproduktion Endbestand eines Jahres in 1000 ha</t>
  </si>
  <si>
    <t>Nettozuwachs</t>
  </si>
  <si>
    <t>Holzentnahme</t>
  </si>
  <si>
    <t>Unwiederbringliche Verluste</t>
  </si>
  <si>
    <t>Statistische Umklassifizierung</t>
  </si>
  <si>
    <r>
      <t>85511 - Verfügbarer Holzvorrat für die Rohholzproduktion Endbestand eines Jahres in Mill. m</t>
    </r>
    <r>
      <rPr>
        <vertAlign val="superscript"/>
        <sz val="10"/>
        <rFont val="Arial"/>
        <family val="2"/>
      </rPr>
      <t>3</t>
    </r>
    <r>
      <rPr>
        <sz val="10"/>
        <rFont val="Arial"/>
        <family val="2"/>
      </rPr>
      <t xml:space="preserve"> mit Rinde</t>
    </r>
  </si>
  <si>
    <t>Physische Waldflächenbilanz bezogen auf die gesamte deutsche Waldfäche</t>
  </si>
  <si>
    <t>1000 Hektar</t>
  </si>
  <si>
    <t>Insgesamt - Anfangsbestand</t>
  </si>
  <si>
    <t>Insgesamt - Anfangsbestand - Änderungen auf Grund von Bewirtschaftungsmaßnahmen - Erstaufforstung</t>
  </si>
  <si>
    <t>Insgesamt - Anfangsbestand - Änderungen auf Grund von Bewirtschaftungsmaßnahmen - Waldumwandlung / Rodung</t>
  </si>
  <si>
    <t>Insgesamt - Anfangsbestand - Sonstige Aenderungen</t>
  </si>
  <si>
    <t>Insgesamt - Endbestand</t>
  </si>
  <si>
    <t>Verfügbar für Rohholzproduktion - Anfangsbestand</t>
  </si>
  <si>
    <t>Verfügbar für Rohholzproduktion - Anfangsbestand - Änderungen auf Grund von Bewirtschaftungsmaßnahmen - Erstaufforstung</t>
  </si>
  <si>
    <t>Verfügbar für Rohholzproduktion - Anfangsbestand - Änderungen auf Grund von Bewirtschaftungsmaßnahmen - Waldumwandlung / Rodung</t>
  </si>
  <si>
    <t>Verfügbar für Rohholzproduktion - Anfangsbestand - Sonstige Aenderungen</t>
  </si>
  <si>
    <t>Verfügbar für Rohholzproduktion - Endbestand</t>
  </si>
  <si>
    <t>Nicht verfügbar für Rohholzproduktion - Anfangsbestand</t>
  </si>
  <si>
    <t>Nicht verfügbar für Rohholzproduktion - Anfangsbestand - Änderungen auf Grund von Bewirtschaftungsmaßnahmen - Erstaufforstung</t>
  </si>
  <si>
    <t>Nicht verfügbar für Rohholzproduktion - Anfangsbestand - Änderungen auf Grund von Bewirtschaftungsmaßnahmen - Waldumwandlung / Rodung</t>
  </si>
  <si>
    <t>Nicht verfügbar für Rohholzproduktion - Sonstige Aenderungen</t>
  </si>
  <si>
    <t>Nicht verfügbar für Rohholzproduktion - Endbestand</t>
  </si>
  <si>
    <t>Physische Holzvorratsbilanz, stehender Holzvorrat</t>
  </si>
  <si>
    <t>Millionen m3 mit Rinde</t>
  </si>
  <si>
    <t>Insgesamt - Anfangsbestand - Nettozuwachs</t>
  </si>
  <si>
    <t>Insgesamt - Anfangsbestand - Holzentnahme</t>
  </si>
  <si>
    <t>Insgesamt - Anfangsbestand - Unwiederbringliche Verluste</t>
  </si>
  <si>
    <t>Insgesamt - Anfangsbestand - Statistische Umklassifizierung</t>
  </si>
  <si>
    <t>Verfügbar für Rohholzproduktion - Anfangsbestand - Nettozuwachs</t>
  </si>
  <si>
    <t>Verfügbar für Rohholzproduktion - Anfangsbestand - Holzentnahme</t>
  </si>
  <si>
    <t>Verfügbar für Rohholzproduktion - Anfangsbestand - Unwiederbringliche Verluste</t>
  </si>
  <si>
    <t>Verfügbar für Rohholzproduktion - Anfangsbestand - Statistische Umklassifizierung</t>
  </si>
  <si>
    <t>Nicht verfügbar für Rohholzproduktion - Anfangsbestand - Nettozuwachs</t>
  </si>
  <si>
    <t>Nicht verfügbar für Rohholzproduktion - Anfangsbestand - Holzentnahme</t>
  </si>
  <si>
    <t>Nicht verfügbar für Rohholzproduktion - Anfangsbestand - Unwiederbringliche Verluste</t>
  </si>
  <si>
    <t>Nicht verfügbar für Rohholzproduktion - Anfangsbestand - Statistische Umklassifizierung</t>
  </si>
  <si>
    <t>Aufkommen 
in Millionen EUR</t>
  </si>
  <si>
    <r>
      <t xml:space="preserve">Anteil an den Steuereinnahmen insgesamt </t>
    </r>
    <r>
      <rPr>
        <vertAlign val="superscript"/>
        <sz val="10"/>
        <color theme="1"/>
        <rFont val="Arial"/>
        <family val="2"/>
      </rPr>
      <t>1</t>
    </r>
    <r>
      <rPr>
        <sz val="11"/>
        <color theme="1"/>
        <rFont val="Calibri"/>
        <family val="2"/>
        <scheme val="minor"/>
      </rPr>
      <t xml:space="preserve"> in %</t>
    </r>
  </si>
  <si>
    <t>Anteil am Bruttoinlandsprodukt (BIP) in %</t>
  </si>
  <si>
    <t xml:space="preserve">Energiesteuer </t>
  </si>
  <si>
    <t>KWKG-Umlage</t>
  </si>
  <si>
    <t>Offshore-Netzumlage</t>
  </si>
  <si>
    <r>
      <t xml:space="preserve">Versteigerungserlöse für Emissionsberechtigungen des Europäischen Emissionshandelssystems (EU-ETS) </t>
    </r>
    <r>
      <rPr>
        <vertAlign val="superscript"/>
        <sz val="10"/>
        <rFont val="Arial"/>
        <family val="2"/>
      </rPr>
      <t>2</t>
    </r>
  </si>
  <si>
    <t>Erlöse für Emissionsberechtigungen des nationalen Emissionshandelssystems</t>
  </si>
  <si>
    <t xml:space="preserve">1 Gemäß nationaler Steuerliste (National Tax List, NTL) der Volkswirtschaftlichen Gesamtrechnungen des Bundes. Verbucht zum Zeitpunkt der Steuerentstehung (periodengerecht) anstelle der kassenmäßigen Verbuchung. </t>
  </si>
  <si>
    <t>2 Erlöse aus Versteigerungen zwischen dem 1. Mai eines Jahres und 30. April des Folgejahres (gesetzlicher Abgabetermin).</t>
  </si>
  <si>
    <r>
      <t xml:space="preserve">WZ 2008 </t>
    </r>
    <r>
      <rPr>
        <vertAlign val="superscript"/>
        <sz val="10"/>
        <color theme="1"/>
        <rFont val="Arial"/>
        <family val="2"/>
      </rPr>
      <t>1</t>
    </r>
  </si>
  <si>
    <r>
      <t xml:space="preserve">Wirtschaftszweige </t>
    </r>
    <r>
      <rPr>
        <vertAlign val="superscript"/>
        <sz val="10"/>
        <color theme="1"/>
        <rFont val="Arial"/>
        <family val="2"/>
      </rPr>
      <t>2</t>
    </r>
  </si>
  <si>
    <r>
      <t xml:space="preserve">WZ2008 </t>
    </r>
    <r>
      <rPr>
        <vertAlign val="superscript"/>
        <sz val="10"/>
        <color theme="1"/>
        <rFont val="Arial"/>
        <family val="2"/>
      </rPr>
      <t>1</t>
    </r>
  </si>
  <si>
    <r>
      <t xml:space="preserve">Bewertung der benötigten Emissionszertifikate mit dem Marktpreis zum Emissionszeitpunkt </t>
    </r>
    <r>
      <rPr>
        <vertAlign val="superscript"/>
        <sz val="11"/>
        <color theme="1"/>
        <rFont val="Calibri"/>
        <family val="2"/>
        <scheme val="minor"/>
      </rPr>
      <t>3</t>
    </r>
  </si>
  <si>
    <r>
      <t xml:space="preserve">Bewertung mit dem Marktpreis zum Zuteilungszeitpunkt </t>
    </r>
    <r>
      <rPr>
        <vertAlign val="superscript"/>
        <sz val="11"/>
        <color theme="1"/>
        <rFont val="Calibri"/>
        <family val="2"/>
        <scheme val="minor"/>
      </rPr>
      <t>4</t>
    </r>
  </si>
  <si>
    <r>
      <t xml:space="preserve">Versteigerungserlöse des Staates </t>
    </r>
    <r>
      <rPr>
        <vertAlign val="superscript"/>
        <sz val="11"/>
        <color theme="1"/>
        <rFont val="Calibri"/>
        <family val="2"/>
        <scheme val="minor"/>
      </rPr>
      <t>5</t>
    </r>
  </si>
  <si>
    <t>3 Gewichteter Durchschnittspreis 2023: 83,66 EUR.</t>
  </si>
  <si>
    <t>4 Versteigerungspreis am 28.02.2023: 96,33 EUR.</t>
  </si>
  <si>
    <t>in Millionen EUR, Rechenstand 06.2025, vorläufige Daten</t>
  </si>
  <si>
    <r>
      <t xml:space="preserve">Aufwendungen </t>
    </r>
    <r>
      <rPr>
        <vertAlign val="superscript"/>
        <sz val="10"/>
        <color theme="1"/>
        <rFont val="Arial"/>
        <family val="2"/>
      </rPr>
      <t>2</t>
    </r>
  </si>
  <si>
    <t>I-U Sonstige Dienstleistungen</t>
  </si>
  <si>
    <t>H Verkehr und Lagerei</t>
  </si>
  <si>
    <t>G Handel; Instandhaltung und Reparatur von Kraftfahrzeugen</t>
  </si>
  <si>
    <t>F Baugewerbe</t>
  </si>
  <si>
    <t xml:space="preserve">E Wasserversorgung; Abwasser- und Abfallentsorgung und Beseitigung von Umweltverschmutzungen </t>
  </si>
  <si>
    <t>D Energieversorgung</t>
  </si>
  <si>
    <t>C Verarbeitendes Gewerbe</t>
  </si>
  <si>
    <t>B Bergbau und Gewinnung von Steinen und Erden</t>
  </si>
  <si>
    <t>A Land- und Forstwirtschaft, Fischerei</t>
  </si>
  <si>
    <t>Umweltbezogene Steuern in Deutschland nach Arten, 2023</t>
  </si>
  <si>
    <t>Umweltbezogene Steuern in Deutschland nach Territorialkonzept, Steuerkategorien und Wirtschaftszweigen, 2023</t>
  </si>
  <si>
    <t>Europäisches Emissionshandelssystem (EU-ETS): Emissionen, Zuteilungen und Aufwendungen nach Wirtschaftszweigen der Emittenten in Deutschland, 2023</t>
  </si>
  <si>
    <t>Nationales Emissionshandelssystem (nEHS): Aufwendungen nach Wirtschaftszweigen der Emittenten, 2023</t>
  </si>
  <si>
    <t>zu Tabelle 85531-32: Private Haushalte und Umwelt: Übersicht zu Energieverbrauch und CO2-Emissionen der privaten Haushalte, 2000 bis 2021</t>
  </si>
  <si>
    <t>zu Tabelle 85531-33: Private Haushalte und Umwelt: Energieverbrauch für Wohnen je Haushalt nach Anwendungsbereichen, 2000 bis 2021</t>
  </si>
  <si>
    <t>zu Tabelle 85541-34: Umweltwirkungen des Tourismus: Tourismusbezogener Energieverbrauch nach Produktgruppen und Wirtschaftszweigen, 2021</t>
  </si>
  <si>
    <t>zu Tabelle 85541-35: Umweltwirkungen des Tourismus: Umweltwirkungen des Tourismus im Überblick nach Wirtschaftszweigen, 2017 und 2021</t>
  </si>
  <si>
    <t>zu Tabelle 85421-21: Umweltbezogene Steuern in Deutschland nach Arten, 2023</t>
  </si>
  <si>
    <t>zu Tabelle 85421-22: Umweltbezogene Steuern in Deutschland nach Territorialkonzept, Steuerkategorien und Wirtschaftszweigen, 2023</t>
  </si>
  <si>
    <t>zu Tabelle 85421-23: Europäisches Emissionshandelssystem (EU-ETS): Emissionen, Zuteilungen und Aufwendungen nach Wirtschaftszweigen der Emittenten in Deutschland, 2023</t>
  </si>
  <si>
    <t>zu Tabelle 85421-24: Nationales Emissionshandelssystem (nEHS): Aufwendungen nach Wirtschaftszweigen der Emittenten, 2023</t>
  </si>
  <si>
    <t>Energiegesamtrechnung: Energiegesamtrechnung im Überblick, 2006 bis 2023</t>
  </si>
  <si>
    <t>07.2025</t>
  </si>
  <si>
    <t>zu Tabelle 85121-05: Energiegesamtrechnung: Energiegesamtrechnung im Überblick, 2006 bis 2023</t>
  </si>
  <si>
    <t>85121-05: Energiegesamtrechnung: Energiegesamtrechnung im Überblick, 2006 bis 2023</t>
  </si>
  <si>
    <t>in Terajoule, Rechenstand 07.2025</t>
  </si>
  <si>
    <t>85121-06: Energiegesamtrechnung: Aufkommen von Energie nach Energieträgern und Wirtschaftszweigen, 2023</t>
  </si>
  <si>
    <t>85121-07: Energiegesamtrechnung: Verwendung von Energie nach Energieträgern und Wirtschaftszweigen, 2023</t>
  </si>
  <si>
    <t xml:space="preserve">Import - Insgesamt                                                                                                                                                                                      </t>
  </si>
  <si>
    <t xml:space="preserve">Verbräuche der Inländer im Ausland                                                                                                                                                                      </t>
  </si>
  <si>
    <t xml:space="preserve">Fackel- und Leitungsverluste                                                                                                                                                                            </t>
  </si>
  <si>
    <t xml:space="preserve">Export                                                                                                                                                                                                  </t>
  </si>
  <si>
    <t xml:space="preserve">Verbräuche der Ausländer im Inland                                                                                                                                                                      </t>
  </si>
  <si>
    <t xml:space="preserve">methodische Differenz Inlandsverbrauch zu Inlandsabsatz                                                                                                                                                 </t>
  </si>
  <si>
    <t xml:space="preserve">Statistische Differenz                                                                                                                                                                                  </t>
  </si>
  <si>
    <t xml:space="preserve">Verwendung insgesamt (Inländerkonzept)                                                                                                                                                                  </t>
  </si>
  <si>
    <t xml:space="preserve">Primärenergieverbrauch (Inländerkonzept) - Insgesamt                                                                                                                                                    </t>
  </si>
  <si>
    <t xml:space="preserve">07.2025                       </t>
  </si>
  <si>
    <t xml:space="preserve">Private Haushalte                                                                         </t>
  </si>
  <si>
    <t xml:space="preserve">Inländische Produktion                                                                    </t>
  </si>
  <si>
    <t xml:space="preserve">Import                                                                                    </t>
  </si>
  <si>
    <t xml:space="preserve">Verbräuche der Inländer im Ausland                                                        </t>
  </si>
  <si>
    <t xml:space="preserve">Aufkommen insgesamt                                                                       </t>
  </si>
  <si>
    <t xml:space="preserve">Verwendung insgesamt (Inländerkonzept)                                                    </t>
  </si>
  <si>
    <t xml:space="preserve">Fackel- und Leitungsverluste                                                              </t>
  </si>
  <si>
    <t xml:space="preserve">Vorratsveränderungen                                                                      </t>
  </si>
  <si>
    <t xml:space="preserve">Export                                                                                    </t>
  </si>
  <si>
    <t xml:space="preserve">Verbräuche der Ausländer im Inland                                                        </t>
  </si>
  <si>
    <t xml:space="preserve">methodische Differenz Inlandsverbrauch zu Inlandsabsatz                                   </t>
  </si>
  <si>
    <t xml:space="preserve">Statistische Differenz                                                                    </t>
  </si>
  <si>
    <t xml:space="preserve">Verwendung insgesamt                                                                      </t>
  </si>
  <si>
    <t>85111-01: Luftemissionsrechnung: Luftschadstoffe nach Emissionsart und Wirtschaftszweigen, 2006 und 2023</t>
  </si>
  <si>
    <t>in Tonnen, Rechenstand 07.2025</t>
  </si>
  <si>
    <t>= Emissionen im Inland (Territorialkonzept)</t>
  </si>
  <si>
    <t>+ Emissionen der Ausländer im Inland</t>
  </si>
  <si>
    <t>- Emissionen der Inländer im Ausland</t>
  </si>
  <si>
    <r>
      <t>in Tonnen CO</t>
    </r>
    <r>
      <rPr>
        <vertAlign val="subscript"/>
        <sz val="10"/>
        <rFont val="Arial"/>
        <family val="2"/>
      </rPr>
      <t>2</t>
    </r>
    <r>
      <rPr>
        <sz val="10"/>
        <rFont val="Arial"/>
        <family val="2"/>
      </rPr>
      <t>-Äquivalente, Rechenstand 07.2025</t>
    </r>
  </si>
  <si>
    <t xml:space="preserve">3 Treibhausgas-Emissionen durch Landnutzung, Landnutzungsänderung und Forstwirtschaft (Land Use, Land-Use Change and Forestry). </t>
  </si>
  <si>
    <t>2 Treibhausgas-Emissionen durch Landnutzung, Landnutzungsänderung und Forstwirtschaft (Land Use, Land-Use Change and Forestry). Die Emissionen sind nicht Berichtsgegenstand der Luftemissionsrechnung und werden daher nicht den Entstehungsarten (Energieverwendung, Straßenverkehr, Sonstige Prozesse) zugeordnet.</t>
  </si>
  <si>
    <t>Luftemissionsrechnung: Luftschadstoffe nach Emissionsart und Wirtschaftszweigen, 2006 und 2023</t>
  </si>
  <si>
    <t>Luftemissionsrechnung: Treibhausgas-Emissionen nach Emissionsart und Wirtschaftszweigen, 2006 und 2023</t>
  </si>
  <si>
    <t>Luftemissionsrechnung: Treibhausgas-Emissionen nach Entstehungsart und Wirtschaftszweigen, 2006 und 2023</t>
  </si>
  <si>
    <t>zu Tabelle 85111-01: Luftemissionsrechnung: Luftschadstoffe nach Emissionsart und Wirtschaftszweigen, 2006 und 2023</t>
  </si>
  <si>
    <t>zu Tabelle 85111-02: Luftemissionsrechnung: Treibhausgas-Emissionen nach Emissionsart und Wirtschaftszweigen, 2006 und 2023</t>
  </si>
  <si>
    <t>zu Tabelle 85111-03: Luftemissionsrechnung: Treibhausgas-Emissionen nach Entstehungsart und Wirtschaftszweigen, 2006 und 2023</t>
  </si>
  <si>
    <t>Luftschadstoffe nach Emissionsart und Wirtschaftszweigen</t>
  </si>
  <si>
    <t>NH3</t>
  </si>
  <si>
    <t>SOX</t>
  </si>
  <si>
    <t>NOX</t>
  </si>
  <si>
    <t>Treibhausgas-Emissionen nach Emissionsart und Wirtschaftszweigen</t>
  </si>
  <si>
    <t>CH4</t>
  </si>
  <si>
    <t>N2O</t>
  </si>
  <si>
    <t>Treibhausgas-Emissionen nach Entstehungsart und Wirtschaftszweigen</t>
  </si>
  <si>
    <t>+ Emissionen/Absorptionen aus LULUCF</t>
  </si>
  <si>
    <t>Juli 2025</t>
  </si>
  <si>
    <t>CO2</t>
  </si>
  <si>
    <t>Sonstige Prozesse</t>
  </si>
  <si>
    <t>Rechenstand 06.2025, vorläufige Daten</t>
  </si>
  <si>
    <t>Abweichungen der Angaben in % sind rundungsbedingt.</t>
  </si>
  <si>
    <t>06.2025</t>
  </si>
  <si>
    <t>85421 - Inländische umweltbezogene Steuern insgesamt in Millionen Euro</t>
  </si>
  <si>
    <t>Anmerkungen zu Steuern (85421): Vor 2021 keine Einnahmen aus dem nationalen Emissionshandel.</t>
  </si>
  <si>
    <t>Anmerkungen zu Steuern (85421): Ab 2019 umfassen die umweltbezogenen Steuern insgesamt die Erneuerbare-Energien-Gesetz-Umlage, die Kraft-Wärme-Kopplungsgesetz-Umlage sowie die Offshore-Netzumlage. In den Daten vor 2019 fehlen diese Umlagen. Dies wirkt sich auf die Vergleichbarkeit der Daten aus.</t>
  </si>
  <si>
    <t>Anmerkungen zu Steuern (85421): 2023 vorläufige Daten.</t>
  </si>
  <si>
    <t>EEG-Umlage</t>
  </si>
  <si>
    <t>C10-C12</t>
  </si>
  <si>
    <t>C13-C15</t>
  </si>
  <si>
    <t>H.v. chemischen Erzeugnissen</t>
  </si>
  <si>
    <t>C31-C32</t>
  </si>
  <si>
    <t>E37-E39</t>
  </si>
  <si>
    <t>1 000 t CO2-Äquivalent</t>
  </si>
  <si>
    <t>Potentiell umweltschädliche Subventionen und Transferzahlungen</t>
  </si>
  <si>
    <t>09.2025</t>
  </si>
  <si>
    <t>EUR je t CO2</t>
  </si>
  <si>
    <t>I-U</t>
  </si>
  <si>
    <t xml:space="preserve">WZ_GES   </t>
  </si>
  <si>
    <t xml:space="preserve">PHH      </t>
  </si>
  <si>
    <t xml:space="preserve">TERR_GES </t>
  </si>
  <si>
    <t>08.2025</t>
  </si>
  <si>
    <t>Leistungsbilanz der Ökosysteme, 2015 bis 2023</t>
  </si>
  <si>
    <t>85331-0003</t>
  </si>
  <si>
    <t>Leistungen: Bundesländer, Jahre, Ökosysteme, Aufkommen</t>
  </si>
  <si>
    <t>85331-0004</t>
  </si>
  <si>
    <t>Leistungen: Bundesländer, Jahre, Verwendung</t>
  </si>
  <si>
    <t>2015 bis 2023</t>
  </si>
  <si>
    <t>85331-0001</t>
  </si>
  <si>
    <t>Leistungen: Deutschland, Jahre, Ökosysteme, Aufkommen</t>
  </si>
  <si>
    <t>85331-0002</t>
  </si>
  <si>
    <t>Leistungen: Deutschland, Jahre, Verwendung</t>
  </si>
  <si>
    <t>85331 - Von Ökosystemen bereitgestellte Kulturpflanzen (Ernteerträge) in 1000 Tonnen</t>
  </si>
  <si>
    <t>85331 - Kohlenstoffspeicherung durch Ökosysteme (Nettosequestrierung) in 1000 Tonnen</t>
  </si>
  <si>
    <t>85331 - Feinstaubfilterung (PM2,5) durch Ökosysteme in Tonnen</t>
  </si>
  <si>
    <t>Naturnaher Tourismus (Anzahl Übernachtungen)</t>
  </si>
  <si>
    <t>Veränderung</t>
  </si>
  <si>
    <t>Rechenstand 08.2025</t>
  </si>
  <si>
    <t>Deutschland Staatsgebiet</t>
  </si>
  <si>
    <t>85331-18: Leistungsbilanz der Ökosysteme, 2015 bis 2023</t>
  </si>
  <si>
    <t>Leistungsbilanz der Ökosysteme</t>
  </si>
  <si>
    <t>Feinstaubfilterung (PM2,5)</t>
  </si>
  <si>
    <t>Kohlenstoffspeicherung (Nettosequestrierung)</t>
  </si>
  <si>
    <t>1000 Tonnen</t>
  </si>
  <si>
    <t>Bereitstellung von Kulturpflanzen (Ernteertraege)</t>
  </si>
  <si>
    <t>Naturnaher Tourismus</t>
  </si>
  <si>
    <t>Anzahl Übernachtungen</t>
  </si>
  <si>
    <t>zu Tabelle 85331-18: Leistungsbilanz der Ökosysteme, 2015 bis 2023</t>
  </si>
  <si>
    <t>85331 - Übernachtungen im naturnahen Tourismus (Anzahl)</t>
  </si>
  <si>
    <t>2015 bis 2016</t>
  </si>
  <si>
    <t>2016 bis 2017</t>
  </si>
  <si>
    <t>2017 bis 2018</t>
  </si>
  <si>
    <t>2018 bis 2019</t>
  </si>
  <si>
    <t>2019 bis 2020</t>
  </si>
  <si>
    <t>2020 bis 2021</t>
  </si>
  <si>
    <t>2021 bis 2022</t>
  </si>
  <si>
    <t>2022 bis 2023</t>
  </si>
  <si>
    <t>85541-36: Umweltwirkungen des Tourismus: Umweltwirkungen des Tourismus im Überblick nach Wirtschaftszweigen, 2017 und 2021</t>
  </si>
  <si>
    <t>85541-35: Umweltwirkungen des Tourismus: Tourismusbezogener Energieverbrauch nach Produktgruppen und Wirtschaftszweigen, 2021</t>
  </si>
  <si>
    <t>85531-34: Private Haushalte und Umwelt: Energieverbrauch für Wohnen je Haushalt nach Anwendungsbereichen, 2000 bis 2021</t>
  </si>
  <si>
    <r>
      <t>85531-33: Private Haushalte und Umwelt: Übersicht zu Energieverbrauch und CO</t>
    </r>
    <r>
      <rPr>
        <b/>
        <vertAlign val="subscript"/>
        <sz val="11"/>
        <color rgb="FF1E1E1E"/>
        <rFont val="Arial"/>
        <family val="2"/>
      </rPr>
      <t>2</t>
    </r>
    <r>
      <rPr>
        <b/>
        <sz val="11"/>
        <color rgb="FF1E1E1E"/>
        <rFont val="Arial"/>
        <family val="2"/>
      </rPr>
      <t>-Emissionen der privaten Haushalte, 2000 bis 2021</t>
    </r>
  </si>
  <si>
    <t>85421-25: Nationales Emissionshandelssystem (nEHS): Aufwendungen nach Wirtschaftszweigen der Emittenten, 2023</t>
  </si>
  <si>
    <t>85421-24: Europäisches Emissionshandelssystem (EU-ETS): Emissionen, Zuteilungen und Aufwendungen nach Wirtschaftszweigen der Emittenten in Deutschland, 2023</t>
  </si>
  <si>
    <t>85421-23: Umweltbezogene Steuern in Deutschland nach Territorialkonzept, Steuerkategorien und Wirtschaftszweigen, 2023</t>
  </si>
  <si>
    <t>85421-22: Umweltbezogene Steuern in Deutschland nach Arten, 2023</t>
  </si>
  <si>
    <t>85411-21: Umweltschutzausgabenrechnung: Aufkommen und Verwendung von Umweltschutzdienstleistungen nach Umweltbereichen, 2022</t>
  </si>
  <si>
    <t>85411-20: Umweltschutzausgabenrechnung: Nationale Ausgaben für den Umweltschutz nach Ausgabenarten und Umweltbereichen, 2022</t>
  </si>
  <si>
    <t>85411-19: Umweltschutzausgabenrechnung: Produktion von Umweltschutzdienstleistungen nach Transaktionen und Umweltbereichen, 2022</t>
  </si>
  <si>
    <t>Bereitstellung von Kulturpflanzen (Ernteerträge) 
in 1000 Tonnen</t>
  </si>
  <si>
    <t>Feinstaubfilterung (PM2,5) 
in Tonnen</t>
  </si>
  <si>
    <t>Kohlenstoffspeicherung (Nettosequestrierung) 
in 1000 Tonnen</t>
  </si>
  <si>
    <t>Kühlung 
in °C</t>
  </si>
  <si>
    <t>Kühlung in Städten</t>
  </si>
  <si>
    <r>
      <t>zu Tabelle 85531-30: Private Haushalte und Umwelt: Übersicht zu Energieverbrauch und CO</t>
    </r>
    <r>
      <rPr>
        <vertAlign val="subscript"/>
        <sz val="10"/>
        <color theme="1"/>
        <rFont val="Arial"/>
        <family val="2"/>
      </rPr>
      <t>2</t>
    </r>
    <r>
      <rPr>
        <sz val="10"/>
        <color theme="1"/>
        <rFont val="Arial"/>
        <family val="2"/>
      </rPr>
      <t>-Emissionen der privaten Haushalte, 2000 bis 2021</t>
    </r>
  </si>
  <si>
    <t xml:space="preserve">Die Leistungsbilanz der Ökosysteme in Tabelle 85331-18 zeigen eine Auswahl der vielfältigen Leistungen der Natur. Auf Basis der Flächen- und Zustandsbilanz werden ausgewählte Leistungen in physischen Einheiten gemessen oder modelliert. Die dargestellten Leistungsindikatoren beziehen sich auf bundesweite jährliche Schätzwerte für alle Ökosysteme. Die Ökosystemleistung Feinstaubfilterung (PM2.5) durch Vegetation bezieht sich auf die trockene Deposition, wobei sich Partikel mit einem Durchmesser ≤ 2,5 Mikrometer aus der Atmosphäre auf Oberflächen absinken. Holzzuwachs ist der durchschnittliche jährliche Volumenzuwachs an lebenden Bäumen, berechnet aus dem zu Beginn des Jahres vorhandenen Bestand an lebenden Bäumen (wachsender Bestand) abzüglich der durchschnittlichen jährlichen Sterblichkeit.
</t>
  </si>
  <si>
    <t>Die Ökosystemleistung Kohlenstoffspeicherung (Nettosequestrierung) ist definiert als der Ökosystembeitrag zur Verringerung der Treibhausgaskonzentrationen in der Atmosphäre durch Nettobindung von Kohlenstoff. Zur Berechnung werden Daten der LULUCF-Treibhausgasberichterstattung verwendet. Ernteerträge von Kulturpflanzen spiegeln den Ökosystembeitrag zum Pflanzenwachstum wider. Dieser wird anhand der Menge der geernteten Kulturpflanzen für verschiedene Verwendungszwecke annäherungsweise ermittelt wird. Dazu gehören geerntete Kulturpflanzen die der Erzeugung von Nahrungsmitteln und Fasern, Futtermittel und Energie dienen sowie geweidete Biomasse. Die Ökosystemleistung Kühlung in Städten bezieht sich auf die mittlere Temperaturreduktion durch Vegetation in Städten in den Sommermonaten Juli und August. Diese Temperaturreduktion der Vegetation wird durch Beschattung, Verdunstung und Blattatmung hervorgerufen. Naturnaher Tourismus ist definiert als der Ökosystembeitrag, insbesondere durch die biophysikalischen Merkmale und Eigenschaften von Ökosystemen, der es den Menschen ermöglicht, die Umwelt durch direkte, örtliche, physische und erlebnisorientierte Interaktionen mit der Umwelt zu nutzen und zu genießen.</t>
  </si>
  <si>
    <t xml:space="preserve">Die Umweltschutzausgabenrechnung ist eine detaillierte Darstellung umweltschutzbezogener Zahlungsströme auf gesamtdeutscher Ebene. Umweltschutz umfasst alle Maßnahmen, die die Vermeidung, Verringerung und Beseitigung von Umweltbelastungen und allen anderen Formen von Umweltschädigungen zum Ziel haben. Im Rahmen der Umweltschutzausgabenrechnung geht es um Umweltschutzaktivitäten, die unmittelbar einem Umweltschutzzweck dienen. Aktivitäten, die nicht unmittelbar im Dienst des Umweltschutzes stehen, die aber zu Produkten führen, deren Verwendung einem Umweltschutzzweck förderlich ist, werden nicht betrachtet. 
</t>
  </si>
  <si>
    <t>Die Umweltschutzausgabenrechnung ist eine Gesamtrechnung, d. h. es werden unterschiedliche Datenquellen zusammengeführt. Die herangezogenen Daten werden auf systematische Weise miteinander verknüpft und den spezifischen Bedürfnissen der Statistik entsprechend aufbereitet. Bei den Ausgangsdaten der Umweltschutzausgabenrechnung handelt es sich zum einen um Ergebnisse der Volkswirtschaftlichen Gesamtrechnungen (VGR). Zum anderen sind hinsichtlich der Umweltschutzausgabenrechnung Daten aus einzelnen Erhebungen sowie aus Publikationen zu den öffentlichen Finanzen bzw. dem EU-Haushalt relevant.</t>
  </si>
  <si>
    <t>Tabelle 85411-19 ist der Produktion von Umweltschutzdienstleistungen gewidmet. Der Tabelle lassen sich Angaben zu Transaktionen wie dem Produktionswert, den Vorleistungen, dem Arbeitnehmerentgelt oder den Bruttoanlageinvestitionen entnehmen. Die Angaben beziehen sich auf die einzelnen, in der Klassifikation der Umweltschutzaktivitäten und -ausgaben (CEPA 2000) genannten „Umweltbereiche“. Drei Arten von Produzierenden sind relevant: Spezialisierte Produzierende – Produzierende, die ausschließlich oder überwiegend Umweltschutzdienstleistungen erbringen –; nicht-spezialisierte Produzierende mit Nebentätigkeit – Produzierende, bei denen die Erbringung von Umweltschutzdienstleistungen nur einen kleineren Teil ihrer Tätigkeit ausmacht –; und nicht-spezialisierte Produzierende mit Hilfstätigkeit – Produzierende, die lediglich noch in dem Sinne im Bereich des Umweltschutzes aktiv sind, als bei ihnen Umweltschutzeigenleistungen zu verzeichnen sind, die in Zusammenhang mit ihrer eigentlichen Tätigkeit (ihrer Haupt- oder Nebentätigkeit) erbracht werden und diese unterstützen, indem sie dafür notwendige Voraussetzungen schaffen (z. B. der Betrieb einer eigenen Kläranlage).</t>
  </si>
  <si>
    <t xml:space="preserve">Tabelle 85411-20 enthält u. a. Angaben zu den nationalen Ausgaben für den Umweltschutz (NEEP). Dieser Gesamtwert beziffert die gesamten wirtschaftlichen Ressourcen, die ein Land für den Umweltschutz aufwendet. Die NEEP setzen sich aus drei Strömen zusammen: der Verwendung von Umweltschutzdienstleistungen durch gebietsansässige Einheiten (Konsum und Vorleistungen), den Bruttoanlageinvestitionen für Umweltschutzaktivitäten und den umweltschutzbezogenen Transfers an die übrige Welt abzüglich derartiger aus der übrigen Welt empfangener Transfers. Die Tabelle nimmt bezüglich dieser Ausgabenströme weitere Untergliederungen vor und hält im Übrigen Ergebnisse auf Ebene der einzelnen Umweltbereiche bereit. </t>
  </si>
  <si>
    <t>In Tabelle 85411-21 wird das Aufkommen von Umweltschutzdienstleistungen der Verwendung von Umweltschutzdienstleistungen gegenübergestellt. Die Tabelle steht gewissermaßen in der Mitte zwischen der produktionszentrierten und der auf Ausgaben ausgerichteten Betrachtung der beiden vorangehenden Tabellen. Sie enthält auf diese Weise u. a. Angaben zum Export und zum Import von Umweltschutzdienstleistungen. Während Letzterer Teil des Aufkommens ist, bildet Ersterer Bestandteil der Verwendung. Für die Bewertung des Aufkommens und die Bewertung der Verwendung gelten des Weiteren unterschiedliche Regeln. In Tabelle 85411-20 findet sich dementsprechend auf der Aufkommensseite auch eine Angabe zur Differenz zwischen den Gütersteuern und den Gütersubventionen. Auch diese Tabelle stellt im Übrigen Ergebnisse betreffend die einzelnen Umweltbereiche zur Verfügung.</t>
  </si>
  <si>
    <t>In Tabelle 85421-22 werden umweltbezogene Steuern und Abgaben nach Arten ausgewiesen sowie der Anteil des Aufkommens am Gesamtsteueraufkommen und am Bruttoinlandsprodukt angegeben. In Tabelle 85421-23 wird das Steueraufkommen der energie- und verkehrsbezogenen Steuern nach Wirtschaftszweigen ausgewiesen.</t>
  </si>
  <si>
    <r>
      <t>In Tabelle 85421-24 werden Zuteilungen und Erlöse des Europäischen Emissionshandelssystem (EU-ETS) in physischen (CO</t>
    </r>
    <r>
      <rPr>
        <vertAlign val="subscript"/>
        <sz val="10"/>
        <rFont val="Arial"/>
        <family val="2"/>
      </rPr>
      <t>2</t>
    </r>
    <r>
      <rPr>
        <sz val="10"/>
        <rFont val="Arial"/>
        <family val="2"/>
      </rPr>
      <t>-Äquivalente) und monetären Einheiten nach Wirtschaftszweigen ausgewiesen sowie den zugrundeliegenden Treibhausgasemissionen gegenübergestellt. In Tabelle 85421-25 werden Aufwendungen im Nationalen Emissionshandelssystem (nEHS) nach Wirtschaftszweigen dargestellt.</t>
    </r>
  </si>
  <si>
    <t>Tabelle 85511-27 stellt die physische Waldflächenbilanz bezogen auf die gesamte deutsche Waldfläche dar. Die Waldfläche wird sowohl als insgesamte Position, als auch getrennt nach Fläche verfügbar bzw. nicht verfügbar für die Rohholzproduktion dargestellt. Waldflächen 'Verfügbar für die Rohholzproduktion' umfasst alle Flächen, auf denen die Rohholzproduktion uneingeschränkt oder ohne weitreichende Einschränkung möglich ist. Diese Flächen unterliegen keinen wesentlichen rechtlichen, wirtschaftlichen oder umweltbedingten Beschränkungen. Waldflächen 'Nicht verfügbar für Rohholzproduktion' umfassen wiederum Waldflächen die rechtlichen, wirtschaftlichen oder umweltbedingten Beschränkungen unterliegen, z.B. durch eine unwirtschaftliche Hanglage oder der Klassifizierung als Naturschutzgebiet. Diese Klassifizierung der Waldfläche ist insbesondere für die ökonomische Betrachtung seitens der Forstwirtschaft relevant.</t>
  </si>
  <si>
    <t>In Tabelle 85511-28 werden Aufkommen und Verwendung des Produktionswertes aus der Forstwirtschaft nach Arten gegliedert dargestellt. Produktionswert, Vorleistungen, Wertschöpfung, Einkommen, Investitionen, Bestandsveränderungen, Kapitaltransfers sowie zur geleisteten Arbeit werden gelistet.</t>
  </si>
  <si>
    <t>Tabelle 85511-30 stellt die physische Holzvorratsbilanz in Form des stehenden Holzvorrats inklusive Rinde in Millionen m³ dar. Berücksichtigung findet oberirdisch gewachsenes Holz ab einem Brusthöhendurchmesser von 7 cm mit Rinde. Wie auch schon zuvor in Tabelle 85511-27 findet eine Einteilung in 'Verfügbar für Rohholzproduktion', 'Nicht verfügbar für Rohholzproduktion' und 'Insgesamt' statt. Die Positionen zwischen Anfangs- und Endbestand geben die Veränderung des Holzvorrats durch Nettozuwachs (Nettozuwachs = Bruttozuwachs - Mortalität), Holzentnahme (Volumen entnommenes Holz im Berichtsjahr), unwiederbringliche Verluste (alle Minderungen des Holzvorrats die nicht unter Holzentnahme verbucht werden können) und statistische Umklassifizierung (Holzvorrat der zwischen Flächen verfügbar und nicht verfügbar für die Rohholzproduktion wechselt) an.</t>
  </si>
  <si>
    <t>Die Tabelle 85521-31 stellt den Energieverbrauch des Verkehrs insgesamt und der einzelnen Verkehrsträger (Straße, Schiene, Luft und Wasser) dar.</t>
  </si>
  <si>
    <r>
      <t>Tabelle 85531-33 liefert eine Übersicht der wichtigsten Kennzahlen zum Energieverbrauch der privaten Haushalte, darunter die Anzahl der Haushalte, der Energieverbrauch für Wohnen und motorisierten Individualverkehr sowie die dabei entstehenden CO</t>
    </r>
    <r>
      <rPr>
        <vertAlign val="subscript"/>
        <sz val="10"/>
        <rFont val="Arial"/>
        <family val="2"/>
      </rPr>
      <t>2</t>
    </r>
    <r>
      <rPr>
        <sz val="10"/>
        <rFont val="Arial"/>
        <family val="2"/>
      </rPr>
      <t>-Emissionen.</t>
    </r>
  </si>
  <si>
    <t>In Tabelle 85531-34 wird der Energieverbrauch der privaten Haushalte je Haushalt und je Haushaltsmitglied gegliedert nach Anwendungsbereichen ausgewiesen.</t>
  </si>
  <si>
    <t>In Tabelle 85541-35 wird der tourismusbezogene Energieverbrauch gegliedert nach Produktgruppen und Wirtschaftszweigen in TJ für das Berichtsjahr 2021 dargestellt. Die touristischen Produkte werden entsprechend der „International Recommendations for Tourism Statistics 2008“ (IRTS 2008) definiert, wobei im Abschnitt II länderspezifische Produkte und Dienstleistungen aufgeführt werden, welche eine besondere Bedeutung für die deutsche Tourismuswirtschaft haben. Touristische Produkte und Dienstleistungen werden zum Teil auch für nicht-touristische Zwecke verwendet. In den Tabellen werden jedoch ausschließlich die umweltökonomischen Effekte durch die Verwendung für touristische Zwecke dargestellt. Dies gilt auch für die Werte zu allen restlichen Gütern und Dienstleistungen in Abschnitt III sowie für die Daten zu den sonstigen Wirtschaftszweigen. Abweichend zu den Ergebnissen der anderen Rechensysteme der UGR werden die Ergebnisse hier nicht nach dem Inländerkonzept, sondern nach dem Territorialkonzept berechnet, um eine konsistente Darstellung der umweltökonomischen Effekte innerhalb des deutschen Bundesgebietes auf Grundlage der TSA-Ergebnisse zu ermöglichen.</t>
  </si>
  <si>
    <t>In Tabelle 85541-36 werden die Umweltwirkungen des Tourismus nach Wirtschaftszweigen für alle vier bisher verfügbaren UGR-Module (Energieverbrauch, Emissionen, Rohstoffeinsatz sowie Umweltschutzausgaben) für die Berichtsjahre 2017 und 2021 dargestellt, um einen Überblick über die gesamte Bandbreite der Daten zu geben. Auch in dieser Tabelle wird nur der touristische Anteil an den gesamten Umweltwirkungen des jeweiligen Wirtschaftszweiges dargestellt.</t>
  </si>
  <si>
    <r>
      <t>In Tabelle 85521-32 wird die Fahrleistung von Kraftfahrzeugen gegliedert nach Wirtschaftszweigen sowie der damit verbunde Energieverbrauch und die CO</t>
    </r>
    <r>
      <rPr>
        <vertAlign val="subscript"/>
        <sz val="10"/>
        <rFont val="Arial"/>
        <family val="2"/>
      </rPr>
      <t>2</t>
    </r>
    <r>
      <rPr>
        <sz val="10"/>
        <rFont val="Arial"/>
        <family val="2"/>
      </rPr>
      <t xml:space="preserve"> Emissionen dargestellt.</t>
    </r>
  </si>
  <si>
    <t>Die Berechnungen zum Verkehr im Rahmen der Umweltökonomischen Gesamtrechnungen stellen die Energieverbräuche, aber auch die Emissionen von Treibhausgasen und Luftschadstoffen, durch Mobilität, gegliedert nach wirtschaftlichen und privaten Aktivitäten, dar. Betrachtet werden dabei vorrangig durch Inländer verursachte Umweltwirkungen. Als Inländer zählen hierbei alle Wirtschaftseinheiten, ob Institutionen oder Privatpersonen, die ihren ständigen Sitz bzw. Wohnsitz in Deutschland haben. Somit beziehen sich Inländerangaben auf Aktivitäten der genannten gebietsansässigen Einheiten sowohl im Inland als auch im Ausland, auch unabhängig vom Betankungsort der Fahrzeuge. Die Verbräuche von Gebietsfremden bleiben also unberücksichtigt.</t>
  </si>
  <si>
    <r>
      <t>Verkehr und Umwelt: Angaben zum Straßenverkehr (Fahrleistung, Energieverbrauch, CO</t>
    </r>
    <r>
      <rPr>
        <vertAlign val="subscript"/>
        <sz val="10"/>
        <rFont val="Arial"/>
        <family val="2"/>
      </rPr>
      <t>2</t>
    </r>
    <r>
      <rPr>
        <sz val="10"/>
        <rFont val="Arial"/>
        <family val="2"/>
      </rPr>
      <t>-Emissionen), 2006 und 2023</t>
    </r>
  </si>
  <si>
    <t>Verkehr und Umwelt: Direkter Energieverbrauch durch Verkehr nach Inländer- und Territorialkonzept, 2006 bis 2023</t>
  </si>
  <si>
    <t>zu Tabelle 85521-28: Verkehr und Umwelt: Direkter Energieverbrauch durch Verkehr nach Inländer- und Territorialkonzept, 2006 bis 2023</t>
  </si>
  <si>
    <r>
      <t>zu Tabelle 85521-29: Verkehr und Umwelt: Angaben zum Straßenverkehr (Fahrleistung, Energieverbrauch, CO</t>
    </r>
    <r>
      <rPr>
        <vertAlign val="subscript"/>
        <sz val="10"/>
        <color theme="1"/>
        <rFont val="Arial"/>
        <family val="2"/>
      </rPr>
      <t>2</t>
    </r>
    <r>
      <rPr>
        <sz val="10"/>
        <color theme="1"/>
        <rFont val="Arial"/>
        <family val="2"/>
      </rPr>
      <t>-Emissionen), 2006 und 2023</t>
    </r>
  </si>
  <si>
    <r>
      <t xml:space="preserve">Luftverkehr </t>
    </r>
    <r>
      <rPr>
        <b/>
        <vertAlign val="superscript"/>
        <sz val="10"/>
        <rFont val="Arial"/>
        <family val="2"/>
      </rPr>
      <t>2</t>
    </r>
  </si>
  <si>
    <r>
      <t xml:space="preserve">Inlandsverbrauch insgesamt </t>
    </r>
    <r>
      <rPr>
        <b/>
        <vertAlign val="superscript"/>
        <sz val="10"/>
        <rFont val="Arial"/>
        <family val="2"/>
      </rPr>
      <t>3</t>
    </r>
  </si>
  <si>
    <t>85521-31: Verkehr und Umwelt: Direkter Energieverbrauch durch Verkehr nach Inländer- und Territorialkonzept, 2006 bis 2023</t>
  </si>
  <si>
    <t>1 Unterschied zwischen Inlandsverbrauch (unabhängig vom Ort der Betankung) und Inlandsabsatz (unabhängig von der Herkunft der Tankenden).</t>
  </si>
  <si>
    <t xml:space="preserve">2 Bei der Luftverkehrsberechnung kommt es aufgrund von methodischen Anpassungen zwischen 2009 und 2010 zu einem Bruch in der Zeitreihe. </t>
  </si>
  <si>
    <t>3 Bei der Luftverkehrsberechnung wird der Inlandsverbrauch an Hand von Flugleistungen und spezifischen Verbräuchen gerechnet. Er entspricht nicht dem Inlandsabsatz.</t>
  </si>
  <si>
    <t>Rechenstand 07.2025</t>
  </si>
  <si>
    <r>
      <t>85521-32: Verkehr und Umwelt: Angaben zum Straßenverkehr (Fahrleistung, Energieverbrauch, CO</t>
    </r>
    <r>
      <rPr>
        <b/>
        <vertAlign val="subscript"/>
        <sz val="11"/>
        <color rgb="FF1E1E1E"/>
        <rFont val="Arial"/>
        <family val="2"/>
      </rPr>
      <t>2</t>
    </r>
    <r>
      <rPr>
        <b/>
        <sz val="11"/>
        <color rgb="FF1E1E1E"/>
        <rFont val="Arial"/>
        <family val="2"/>
      </rPr>
      <t>-Emissionen), 2006 und 2023</t>
    </r>
  </si>
  <si>
    <t xml:space="preserve">Inlandsabsatz (Energiebilanz)                          </t>
  </si>
  <si>
    <t xml:space="preserve">(Energiebilanz)                                        </t>
  </si>
  <si>
    <t xml:space="preserve">Inland (Energiebilanz)                                 </t>
  </si>
  <si>
    <t xml:space="preserve">Inländerverbrauch Verkehr                              </t>
  </si>
  <si>
    <t xml:space="preserve">Inlandsverbrauch                                       </t>
  </si>
  <si>
    <t xml:space="preserve">Inlandsabsatz Verkehr (Energiebilanz)                  </t>
  </si>
  <si>
    <t>Fahrleistung Kraftfahrzeuge insgesamt</t>
  </si>
  <si>
    <t xml:space="preserve">= Fahrleistung der Inländer insgesamt                           </t>
  </si>
  <si>
    <t xml:space="preserve">+ Energieverbrauch der Ausländer im Inland                      </t>
  </si>
  <si>
    <t xml:space="preserve">- Energieverbrauch der Inländer im Ausland                      </t>
  </si>
  <si>
    <t xml:space="preserve">= Energieverbrauch im Inland insgesamt                          </t>
  </si>
  <si>
    <t xml:space="preserve">= Energieverbrauch der Inländer insgesamt                       </t>
  </si>
  <si>
    <t xml:space="preserve">= Emissionen der Inländer insgesamt                             </t>
  </si>
  <si>
    <t xml:space="preserve">+ Emissionen der Ausländer im Inland                            </t>
  </si>
  <si>
    <t xml:space="preserve">- Emissionen der Inländer im Ausland                            </t>
  </si>
  <si>
    <t xml:space="preserve">= Emissionen im Inland insgesamt                                </t>
  </si>
  <si>
    <t>zu Tabelle 85521-30: Verkehr und Umwelt: Direkter Energieverbrauch durch Verkehr nach Inländer- und Territorialkonzept, 2006 bis 2023</t>
  </si>
  <si>
    <t>zu Tabelle 85521-31: Verkehr und Umwelt: Angaben zum Straßenverkehr (Fahrleistung, Energieverbrauch, CO2-Emissionen), 2006 und 2023</t>
  </si>
  <si>
    <r>
      <t>85111, 85112, 85121, 85122, 85131, 85132, 85141, 85311,
8532</t>
    </r>
    <r>
      <rPr>
        <sz val="16"/>
        <rFont val="Arial"/>
        <family val="2"/>
      </rPr>
      <t>1, 85331</t>
    </r>
    <r>
      <rPr>
        <sz val="16"/>
        <color rgb="FF1E1E1E"/>
        <rFont val="Arial"/>
        <family val="2"/>
      </rPr>
      <t>, 85411, 85421, 85511, 85521, 85531, 85541</t>
    </r>
  </si>
  <si>
    <r>
      <t>in 1 000 t CO</t>
    </r>
    <r>
      <rPr>
        <vertAlign val="subscript"/>
        <sz val="10"/>
        <color theme="1"/>
        <rFont val="Arial"/>
        <family val="2"/>
      </rPr>
      <t>2</t>
    </r>
    <r>
      <rPr>
        <sz val="10"/>
        <color theme="1"/>
        <rFont val="Arial"/>
        <family val="2"/>
      </rPr>
      <t>-Äquivalente</t>
    </r>
  </si>
  <si>
    <r>
      <t>in 1 000 t CO</t>
    </r>
    <r>
      <rPr>
        <vertAlign val="subscript"/>
        <sz val="10"/>
        <color theme="1"/>
        <rFont val="Arial"/>
        <family val="2"/>
      </rPr>
      <t>2</t>
    </r>
    <r>
      <rPr>
        <sz val="10"/>
        <color theme="1"/>
        <rFont val="Arial"/>
        <family val="2"/>
      </rPr>
      <t>-</t>
    </r>
    <r>
      <rPr>
        <sz val="10"/>
        <rFont val="Arial"/>
        <family val="2"/>
      </rPr>
      <t>Äquivalente</t>
    </r>
  </si>
  <si>
    <r>
      <t>in 1 000 t CO</t>
    </r>
    <r>
      <rPr>
        <vertAlign val="subscript"/>
        <sz val="10"/>
        <rFont val="Arial"/>
        <family val="2"/>
      </rPr>
      <t>2</t>
    </r>
    <r>
      <rPr>
        <sz val="10"/>
        <rFont val="Arial"/>
        <family val="2"/>
      </rPr>
      <t>-Äquivalente</t>
    </r>
  </si>
  <si>
    <t>Tabelle 85511-29 stellt die Holzaufkommens- und Holzverwendungsbilanz nach Produkteinheiten (Stehendes Holz, Brennholz, Faserholz, Zellstoff, Papier etc.) dar. Aufkommen und Verwendung dieser Produkteinheiten sind nach Wirtschaftsbereichen gegliedert. Importe wie auch Exporte werden ebenfalls gelistet.</t>
  </si>
  <si>
    <t>in 1 000 ha, Rechenstand, 10.2025</t>
  </si>
  <si>
    <r>
      <t xml:space="preserve">2023 </t>
    </r>
    <r>
      <rPr>
        <vertAlign val="superscript"/>
        <sz val="10"/>
        <color theme="1"/>
        <rFont val="Arial"/>
        <family val="2"/>
      </rPr>
      <t>3</t>
    </r>
  </si>
  <si>
    <t>in Mill. EUR, Rechenstand 10.2025</t>
  </si>
  <si>
    <t>10.2025</t>
  </si>
  <si>
    <r>
      <t>in Mill. m</t>
    </r>
    <r>
      <rPr>
        <vertAlign val="superscript"/>
        <sz val="10"/>
        <rFont val="Arial"/>
        <family val="2"/>
      </rPr>
      <t>3</t>
    </r>
    <r>
      <rPr>
        <sz val="10"/>
        <rFont val="Arial"/>
        <family val="2"/>
      </rPr>
      <t>, Rechenstand, 10.2025</t>
    </r>
  </si>
  <si>
    <t xml:space="preserve">Alle Wirtschaftszweige und Private Haushalte (Territorialkonzept)                            </t>
  </si>
  <si>
    <t xml:space="preserve">Private Haushalte                                                                            </t>
  </si>
  <si>
    <t xml:space="preserve">Ausländer im Inland                                                                          </t>
  </si>
  <si>
    <t xml:space="preserve">Alle Wirtschaftszweige                                                                       </t>
  </si>
  <si>
    <t xml:space="preserve">Land- und Forstwirtschaft, Fischerei                                                       </t>
  </si>
  <si>
    <t xml:space="preserve">Bergbau und Gewinnung von Steinen und Erden                                                </t>
  </si>
  <si>
    <t xml:space="preserve">Verarbeitendes Gewerbe                                                                     </t>
  </si>
  <si>
    <t xml:space="preserve">Energieversorgung                                                                          </t>
  </si>
  <si>
    <t xml:space="preserve">Wasserversorgung; Abwasser- und Abfallentsorgung und Beseitigung von Umweltverschmutzungen </t>
  </si>
  <si>
    <t xml:space="preserve">Baugewerbe                                                                                 </t>
  </si>
  <si>
    <t xml:space="preserve">Handel; Instandhaltung und Reparatur von Kraftfahrzeugen                                   </t>
  </si>
  <si>
    <t xml:space="preserve">Verkehr und Lagerei                                                                        </t>
  </si>
  <si>
    <t xml:space="preserve">Sonstige Dienstleistungen                                                                </t>
  </si>
  <si>
    <t>AII</t>
  </si>
  <si>
    <r>
      <t>Anmerkung zu indirekten CO</t>
    </r>
    <r>
      <rPr>
        <vertAlign val="subscript"/>
        <sz val="10"/>
        <color theme="1"/>
        <rFont val="Arial"/>
        <family val="2"/>
      </rPr>
      <t>2</t>
    </r>
    <r>
      <rPr>
        <sz val="10"/>
        <color theme="1"/>
        <rFont val="Arial"/>
        <family val="2"/>
      </rPr>
      <t>-Emissionen (85112): Zur Abgrenzung von direkten und indirekten Umweltwirkungen siehe Informationen zur Statistik.</t>
    </r>
  </si>
  <si>
    <t>Anmerkung zu indirekten Energieflüssen (85122): Zur Abgrenzung von direkten und indirekten Umweltwirkungen siehe Informationen zur Statistik.</t>
  </si>
  <si>
    <t>85000-b01: Umweltökonomische Gesamtrechnungen im Überblick, 2015 bis 2023. Diese Tabelle enthält Werte, die eine Übersicht über die Umweltökonomischen Gesamtrechnungen geben. Die Werte erstrecken sich über 9 Spalten und 25 Zeilen.</t>
  </si>
  <si>
    <r>
      <t>Anmerkung zur effektiven CO</t>
    </r>
    <r>
      <rPr>
        <vertAlign val="subscript"/>
        <sz val="10"/>
        <color theme="1"/>
        <rFont val="Arial"/>
        <family val="2"/>
      </rPr>
      <t>2</t>
    </r>
    <r>
      <rPr>
        <sz val="10"/>
        <color theme="1"/>
        <rFont val="Arial"/>
        <family val="2"/>
      </rPr>
      <t>-Besteuerung (85441): Vorläufige Daten.</t>
    </r>
  </si>
  <si>
    <t>Anmerkung zur Wasserentnahme (85141): Die Werte zu den Berichtsjahren 2015, 2017, 2018, 2020 und 2021 weisen eine geringere Genauigkeit auf, da sie auf zusätzlichen Schätzungen basieren. Hintergrund ist, dass zu diesen Berichtsjahren keine Angaben der amtlichen Wasserstatistik vorliegen.</t>
  </si>
  <si>
    <t>85132 - Konsum der privaten Haushalte in Millionen Tonnen Rohstoffäquivalenten</t>
  </si>
  <si>
    <r>
      <t>85541 - Tourismusbezogene Treibhausgasemissionen aller Wirtschaftszweige in Tonnen CO</t>
    </r>
    <r>
      <rPr>
        <vertAlign val="subscript"/>
        <sz val="10"/>
        <rFont val="Arial"/>
        <family val="2"/>
      </rPr>
      <t>2</t>
    </r>
    <r>
      <rPr>
        <sz val="10"/>
        <rFont val="Arial"/>
        <family val="2"/>
      </rPr>
      <t>-Äquivalente</t>
    </r>
  </si>
  <si>
    <t>- Merkmal_1, Merkmal_2, …: Ausprägung des Merkmals</t>
  </si>
  <si>
    <t xml:space="preserve">Treibhausgas-Emissionen durch Inländer nach Inländerkonzept              </t>
  </si>
  <si>
    <t xml:space="preserve">t CO2eq           </t>
  </si>
  <si>
    <t xml:space="preserve">Indirekte CO2-Emissionen durch den Konsum privater Haushalte             </t>
  </si>
  <si>
    <t xml:space="preserve">1000 Tonnen       </t>
  </si>
  <si>
    <t xml:space="preserve">Primärenergieverbrauch nach Inländerkonzept gemäß Energiegesamtrechnung  </t>
  </si>
  <si>
    <t xml:space="preserve">TJ                </t>
  </si>
  <si>
    <t xml:space="preserve">Indirekte Energieflüsse durch den Konsum privater Haushalte              </t>
  </si>
  <si>
    <t xml:space="preserve">Verwertete inländische Entnahme von Rohstoffen aus der Umwelt            </t>
  </si>
  <si>
    <t xml:space="preserve">Konsum der privaten Haushalte in Rohstoffäquivalenten                    </t>
  </si>
  <si>
    <t xml:space="preserve">Mill. Tonnen      </t>
  </si>
  <si>
    <t xml:space="preserve">Wasserentnahme gemäß Wassergesamtrechung                                 </t>
  </si>
  <si>
    <t xml:space="preserve">Mill. m3          </t>
  </si>
  <si>
    <t xml:space="preserve">Feinstaubfilterung (PM2,5) durch Ökosysteme                              </t>
  </si>
  <si>
    <t xml:space="preserve">t                 </t>
  </si>
  <si>
    <t xml:space="preserve">Kohlenstoffspeicherung durch Ökosysteme (Nettosequestrierung)            </t>
  </si>
  <si>
    <t xml:space="preserve">Kühlung in Städten durch Ökosysteme                                      </t>
  </si>
  <si>
    <t xml:space="preserve">°C                </t>
  </si>
  <si>
    <t xml:space="preserve">Von Ökosystemen bereitgestellte Kulturpflanzen (Ernteerträge)            </t>
  </si>
  <si>
    <t xml:space="preserve">Übernachtungen im naturnahen Tourismus                                   </t>
  </si>
  <si>
    <t xml:space="preserve">Anzahl            </t>
  </si>
  <si>
    <t xml:space="preserve">Bruttoanlageinvestitionen für Umweltschutzaktivitäten                    </t>
  </si>
  <si>
    <t xml:space="preserve">Mill. EUR         </t>
  </si>
  <si>
    <t xml:space="preserve">Nationale Ausgaben für den Umweltschutz                                  </t>
  </si>
  <si>
    <t xml:space="preserve">Produktionswert der Umweltschutzdienstleistungen                         </t>
  </si>
  <si>
    <t>Einnahmen des Staates aus dem nationalen und europäischen Emissionshandel</t>
  </si>
  <si>
    <t xml:space="preserve">Inländische umweltbezogene Steuern insgesamt                             </t>
  </si>
  <si>
    <t xml:space="preserve">Inländische durchschnittliche effektive CO2-Besteuerung                  </t>
  </si>
  <si>
    <t xml:space="preserve">EUR je t CO2      </t>
  </si>
  <si>
    <t xml:space="preserve">Bruttowertschöpfung der Forstwirtschaft                                  </t>
  </si>
  <si>
    <t xml:space="preserve">Millionen Euro    </t>
  </si>
  <si>
    <t xml:space="preserve">Verfügbare Waldfläche für die Rohholzproduktion Endbestand eines Jahres  </t>
  </si>
  <si>
    <t xml:space="preserve">1000 ha           </t>
  </si>
  <si>
    <t xml:space="preserve">Verfügbarer Holzvorrat für die Rohholzproduktion Endbestand eines Jahres </t>
  </si>
  <si>
    <t xml:space="preserve">Direkter Energieverbrauch durch Verkehr nach Inländerkonzept             </t>
  </si>
  <si>
    <t xml:space="preserve">Energieverbrauch der privaten Haushalte für Wohnen insgesamt             </t>
  </si>
  <si>
    <t xml:space="preserve">Tourismusbezogene Treibhausgasemissionen aller Wirtschaftszweige         </t>
  </si>
  <si>
    <t>Ende des Impressums.</t>
  </si>
  <si>
    <t>Verbleib von Material in der inländischen Wirtschaft = Net Additions to Stock, NAS.</t>
  </si>
  <si>
    <t>Verwertete Abgabe von Material an die Umwelt = Domestic Processed Output, DPO.</t>
  </si>
  <si>
    <t>5 Entsteht in den Jahren vor 2010 durch die fehlenden Angaben zu den Wirtschaftszweigen E38 und E39 und F bis T.</t>
  </si>
  <si>
    <t>Tabelle 85111-02 fasst die Emissionen der Treibhausgase nach Wirtschaftszweigen für die Jahre 2006 und 2023 zusammen.</t>
  </si>
  <si>
    <t>85111-02: Luftemissionsrechnung: Treibhausgas-Emissionen nach Emissionsart und Wirtschaftszweigen, 2006 und 2023</t>
  </si>
  <si>
    <t>85111-03: Luftemissionsrechnung: Treibhausgas-Emissionen nach Entstehungsart und Wirtschaftszweigen, 2006 und 2023</t>
  </si>
  <si>
    <r>
      <t xml:space="preserve">Hochseeschifffahrt </t>
    </r>
    <r>
      <rPr>
        <b/>
        <vertAlign val="superscript"/>
        <sz val="10"/>
        <rFont val="Arial"/>
        <family val="2"/>
      </rPr>
      <t>4</t>
    </r>
  </si>
  <si>
    <t>4 Bei der Hochseeschifffahrt kommt es beim Inländerverbrauch und den Inländern im Ausland aufgrund von methodischen Anpassungen zwischen 2017 und 2018 zu einem Bruch in der Zeitreihe.</t>
  </si>
  <si>
    <t>CO2-Emissionen Kraftfahrzeuge insgesamt</t>
  </si>
  <si>
    <t>Energieverbrauch Kraftfahrzeuge insgesamt</t>
  </si>
  <si>
    <r>
      <t>85331 - Nettoholzzuwachs in Mill. m</t>
    </r>
    <r>
      <rPr>
        <vertAlign val="superscript"/>
        <sz val="10"/>
        <rFont val="Arial"/>
        <family val="2"/>
      </rPr>
      <t>3</t>
    </r>
    <r>
      <rPr>
        <sz val="10"/>
        <rFont val="Arial"/>
        <family val="2"/>
      </rPr>
      <t xml:space="preserve"> mit Rinde</t>
    </r>
  </si>
  <si>
    <t>Nettoholzzuwachs 
in Mill. m³ mit Rinde</t>
  </si>
  <si>
    <t>Nettoholzzuwachs</t>
  </si>
  <si>
    <t xml:space="preserve">Nettoholzzuwachs                                                              </t>
  </si>
  <si>
    <t>zu Tabelle 85511-26: Waldgesamtrechnungen: Physische Waldflächenbilanz bezogen auf die gesamte deutsche Waldfläche, 2014 bis 2023</t>
  </si>
  <si>
    <t>Waldgesamtrechnungen: Physische Waldflächenbilanz bezogen auf die gesamte deutsche Waldfläche, 2014 bis 2023</t>
  </si>
  <si>
    <t>Waldgesamtrechnungen: Aufkommen und Verwendung des Produktionswertes der Forstwirtschaft nach Arten, 2023</t>
  </si>
  <si>
    <t>Waldgesamtrechnungen: Holzaufkommens- und Holzverwendungsbilanz (physisch) nach Produkteinheiten, 2023</t>
  </si>
  <si>
    <t>Waldgesamtrechnungen: Physische Holzvorratsbilanz, stehender Holzvorrat (mit Rinde), 2014 bis 2023</t>
  </si>
  <si>
    <t>zu Tabelle 85511-26: Waldgesamtrechnungen: Aufkommen und Verwendung des Produktionswertes der Forstwirtschaft nach Arten, 2014 bis 2023</t>
  </si>
  <si>
    <t>zu Tabelle 85511-27: Waldgesamtrechnungen: Holzaufkommens- und Holzverwendungsbilanz (physisch) nach Produkteinheiten, 2023</t>
  </si>
  <si>
    <t>zu Tabelle 85511-26: Waldgesamtrechnungen: Physische Holzvorratsbilanz, stehender Holzvorrat (mit Rinde), 2014 bis 2023</t>
  </si>
  <si>
    <t>11. Waldgesamtrechnungen</t>
  </si>
  <si>
    <t>Ziel der Waldgesamtrechnungen in den Umweltökonomischen Gesamtrechnungen ist es, den Wald sowohl aus der ökonomischen als auch aus der ökologischen Perspektive zu betrachten. Die Waldgesamtrechnungen umfasst neben den ökonomischen Daten zu Aufkommen und Nutzen von Wäldern sowie zur Holzverwendung auch physische Daten zu Flächen und Beständen, zur Kohlenstoffbilanz sowie zu Nadel- und Blattverlusten.</t>
  </si>
  <si>
    <t>zu Tabelle 85511-26: Waldgesamtrechnungenen: Physische Waldflächenbilanz bezogen auf die gesamte deutsche Waldfläche, 2014 bis 2023</t>
  </si>
  <si>
    <t>zu Tabelle 85511-27: Waldgesamtrechnungenen: Aufkommen und Verwendung des Produktionswertes der Forstwirtschaft nach Arten, 2014 bis 2023</t>
  </si>
  <si>
    <t>zu Tabelle 85511-28: Waldgesamtrechnungenen: Holzaufkommens- und Holzverwendungsbilanz (physisch) nach Produkteinheiten, 2023</t>
  </si>
  <si>
    <t>zu Tabelle 85511-29: Waldgesamtrechnungenen: Physische Holzvorratsbilanz, stehender Holzvorrat, 2014 bis 2023</t>
  </si>
  <si>
    <t>Waldgesamtrechnungen</t>
  </si>
  <si>
    <t xml:space="preserve">1 Klassifikation der Wirtschaftszweige, Ausgabe 2008 (WZ 2008).
</t>
  </si>
  <si>
    <r>
      <t>85441 - Inländische durchschnittliche effektive CO</t>
    </r>
    <r>
      <rPr>
        <vertAlign val="subscript"/>
        <sz val="10"/>
        <rFont val="Arial"/>
        <family val="2"/>
      </rPr>
      <t>2</t>
    </r>
    <r>
      <rPr>
        <sz val="10"/>
        <rFont val="Arial"/>
        <family val="2"/>
      </rPr>
      <t>-Besteuerung fossiler Brennstoffe in Euro je Tonne CO</t>
    </r>
    <r>
      <rPr>
        <vertAlign val="subscript"/>
        <sz val="10"/>
        <rFont val="Arial"/>
        <family val="2"/>
      </rPr>
      <t>2</t>
    </r>
    <r>
      <rPr>
        <sz val="10"/>
        <rFont val="Arial"/>
        <family val="2"/>
      </rPr>
      <t xml:space="preserve"> </t>
    </r>
  </si>
  <si>
    <r>
      <t>85111 - Treibhausgas-Emissionen nach Inländerkonzept in Tonnen CO</t>
    </r>
    <r>
      <rPr>
        <vertAlign val="subscript"/>
        <sz val="10"/>
        <rFont val="Arial"/>
        <family val="2"/>
      </rPr>
      <t>2</t>
    </r>
    <r>
      <rPr>
        <sz val="10"/>
        <rFont val="Arial"/>
        <family val="2"/>
      </rPr>
      <t>-Äquivalente</t>
    </r>
  </si>
  <si>
    <t>85531 - Energieverbrauch der privaten Haushalte für Wohnen in Terajoule</t>
  </si>
  <si>
    <t>Anmerkung zur verfügbaren Waldfläche, der Bruttowertschöpfung der Forstwirtschaft und dem verfügbaren Holzvorrat (85511): Ergebnisse des Thünen-Instituts im Auftrag des Statistischen Bundesamtes.</t>
  </si>
  <si>
    <t>Anmerkung zu Energieverbrauch der privaten Haushalte für Wohnen (85531): Der Energieverbrauch der privaten Haushalte für Wohnen ist bezüglich Raumwärme temperaturbereinigt.</t>
  </si>
  <si>
    <r>
      <t>85141 - Wasserentnahme aus der Umwelt in Millionen m</t>
    </r>
    <r>
      <rPr>
        <vertAlign val="superscript"/>
        <sz val="10"/>
        <rFont val="Arial"/>
        <family val="2"/>
      </rPr>
      <t>3</t>
    </r>
  </si>
  <si>
    <t>EUR =</t>
  </si>
  <si>
    <t>Euro</t>
  </si>
  <si>
    <t>Kubikmeter</t>
  </si>
  <si>
    <r>
      <t>m</t>
    </r>
    <r>
      <rPr>
        <vertAlign val="superscript"/>
        <sz val="10"/>
        <rFont val="Arial"/>
        <family val="2"/>
      </rPr>
      <t>3</t>
    </r>
    <r>
      <rPr>
        <sz val="10"/>
        <rFont val="Arial"/>
        <family val="2"/>
      </rPr>
      <t xml:space="preserve"> =</t>
    </r>
  </si>
  <si>
    <r>
      <t xml:space="preserve">85511-27: Waldgesamtrechnungen: Physische Waldflächenbilanz bezogen auf die gesamte deutsche Waldfläche </t>
    </r>
    <r>
      <rPr>
        <b/>
        <vertAlign val="superscript"/>
        <sz val="10"/>
        <color rgb="FF1E1E1E"/>
        <rFont val="Arial"/>
        <family val="2"/>
      </rPr>
      <t>1</t>
    </r>
    <r>
      <rPr>
        <b/>
        <sz val="11"/>
        <color rgb="FF1E1E1E"/>
        <rFont val="Arial"/>
        <family val="2"/>
      </rPr>
      <t>, 2014 bis 2023</t>
    </r>
  </si>
  <si>
    <r>
      <t>85511-30: Waldgesamtrechnungen: Physische Holzvorratsbilanz, stehender Holzvorrat (</t>
    </r>
    <r>
      <rPr>
        <b/>
        <sz val="10"/>
        <color rgb="FF1E1E1E"/>
        <rFont val="Arial"/>
        <family val="2"/>
      </rPr>
      <t xml:space="preserve">mit Rinde) </t>
    </r>
    <r>
      <rPr>
        <b/>
        <vertAlign val="superscript"/>
        <sz val="10"/>
        <color rgb="FF1E1E1E"/>
        <rFont val="Arial"/>
        <family val="2"/>
      </rPr>
      <t>1</t>
    </r>
    <r>
      <rPr>
        <b/>
        <sz val="11"/>
        <color rgb="FF1E1E1E"/>
        <rFont val="Arial"/>
        <family val="2"/>
      </rPr>
      <t>, 2014 bis 2023</t>
    </r>
  </si>
  <si>
    <r>
      <t>in EUR je Tonne CO</t>
    </r>
    <r>
      <rPr>
        <vertAlign val="subscript"/>
        <sz val="10"/>
        <rFont val="Arial"/>
        <family val="2"/>
      </rPr>
      <t>2</t>
    </r>
    <r>
      <rPr>
        <sz val="10"/>
        <rFont val="Arial"/>
        <family val="2"/>
      </rPr>
      <t>, Rechenstand 09.2025, vorläufige Daten</t>
    </r>
  </si>
  <si>
    <t>Effektive Besteuerung von Kohlendioxid aus der Verbrennung fossiler Brennstoffe, 2018 bis 2023</t>
  </si>
  <si>
    <t>85441-26: Effektive Besteuerung von Kohlendioxid aus der Verbrennung fossiler Brennstoffe, 2018 bis 2023</t>
  </si>
  <si>
    <t>zu Tabelle 85441-25: Effektive Besteuerung von Kohlendioxid aus der Verbrennung fossiler Brennstoffe, 2018 bis 2023</t>
  </si>
  <si>
    <t>Effektive Besteuerung von Kohlendioxid aus der Verbrennung fossiler Brennstoffe</t>
  </si>
  <si>
    <t>Die Tabelle 85441-26 zeigt die Average Effective Carbon Rate (AECR) und die Effective Carbon Rate (ECR), welche die durchschnittliche implizite Steuerbelastung je emittierter Tonne CO₂ aus der Verwendung fossiler Brennstoffe darstellen. 
Die Berechnung folgt der Eurostat-Methodik gemäß den PEDS-Guidelines.Berücksichtigt werden ausschließlich Emissionen aus der Verbrennung fossiler Brennstoffe (CRF 1.A). Prozessemissionen sind nicht enthalten. Die Emissionen sind den Emittenten nach einem Verbrauchskonzept zugerechnet, die die fossilen Brennstoffe verbrennen, während die umweltbezogenen Steuern nach einem Absatzkonzept denjenigen zugeordnet werden, die die Energie verwenden.
Für Deutschland umfasst der monetäre Betrag einen Teil der umweltbezogenen Steuern, und zwar die Energiesteuer, den Beitrag an den Erdölbevorratungsverband (EBV) sowie die Einnahmen des Staates aus der Versteigerung bzw. dem Verkauf von europäischen und nationalen Emissionsberechtigungen. Die Einnahmen aus den EU-ETS- Versteigerungen wurden um den Anteil der prozessbezogenen Emissionen abdeckt bereinigt. Unterschiede in den ECR-Werten zwischen den NACE-Abschnitten lassen sich vor allem durch den jeweiligen Energiemix sowie durch unterschiedliche Besteuerung je nach Verwendungszweck erklären. In Jahren mit ausreichender Datenqualität werden die Ergebnisse nicht nur aggregiert als AECR, sondern auch differenziert nach NACE-Abschnitten ausgewiesen.</t>
  </si>
  <si>
    <r>
      <t xml:space="preserve">85511-29: Waldgesamtrechnungen: Holzaufkommens- und Holzverwendungsbilanz (physisch) nach Produkteinheiten </t>
    </r>
    <r>
      <rPr>
        <b/>
        <vertAlign val="superscript"/>
        <sz val="11"/>
        <color rgb="FF1E1E1E"/>
        <rFont val="Arial"/>
        <family val="2"/>
      </rPr>
      <t>1</t>
    </r>
    <r>
      <rPr>
        <b/>
        <sz val="11"/>
        <color rgb="FF1E1E1E"/>
        <rFont val="Arial"/>
        <family val="2"/>
      </rPr>
      <t>, 2023</t>
    </r>
  </si>
  <si>
    <r>
      <t xml:space="preserve">85511-28: Waldgesamtrechnungen: Aufkommen und Verwendung des Produktionswertes der Forstwirtschaft nach Arten </t>
    </r>
    <r>
      <rPr>
        <b/>
        <vertAlign val="superscript"/>
        <sz val="11"/>
        <color rgb="FF1E1E1E"/>
        <rFont val="Arial"/>
        <family val="2"/>
      </rPr>
      <t>1</t>
    </r>
    <r>
      <rPr>
        <b/>
        <sz val="11"/>
        <color rgb="FF1E1E1E"/>
        <rFont val="Arial"/>
        <family val="2"/>
      </rPr>
      <t>, 2014 bis 2023</t>
    </r>
  </si>
  <si>
    <t>Die Emissionen werden nach dem Verbrauchskonzept demjenigen Abschnitt zugerechnet, der den fossilen Brennstoff tatsächlich verbrennt (Emittent).</t>
  </si>
  <si>
    <t>Umweltbezogene Steuern werden nach einem Absatzkonzept dem Endnutzer der Energie zugerechnet (Verbraucher).</t>
  </si>
  <si>
    <t xml:space="preserve">Es werden ausschließlich Emissionen aus der Verbrennung fossiler Brennstoffe berücksichtigt (sogenannte CRF 1.A-Emissionen). Prozessemissionen sind nicht Bestandteil der Analyse. </t>
  </si>
  <si>
    <t xml:space="preserve">Direkter Energieverbrauch durch Verkehr nach Inländer- und Territorialkonzept </t>
  </si>
  <si>
    <t xml:space="preserve"> Angaben zum Straßenverkehr (Fahrleistung, Energieverbrauch, CO2-Emissionen)</t>
  </si>
  <si>
    <t>Erschienen am 20. Oktober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</si>
</sst>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5">
    <numFmt numFmtId="164" formatCode="###\ ###\ ##0;[Red]\-###\ ###\ ##0;\-"/>
    <numFmt numFmtId="165" formatCode="#\ ##0_ ;\-#\ ##0\ "/>
    <numFmt numFmtId="166" formatCode="#\ ###\ ##0"/>
    <numFmt numFmtId="167" formatCode="0.0"/>
    <numFmt numFmtId="168" formatCode="@\ *."/>
    <numFmt numFmtId="169" formatCode="\ \ \ @"/>
    <numFmt numFmtId="170" formatCode="\ @\ *."/>
    <numFmt numFmtId="171" formatCode="0.000"/>
    <numFmt numFmtId="172" formatCode="mm/yyyy"/>
    <numFmt numFmtId="173" formatCode="###\ ##0.0;[Red]\-###\ ##0.0;\-"/>
    <numFmt numFmtId="174" formatCode="###\ ###\ ###\ ##0;\-###\ ###\ ###\ ##0;\-"/>
    <numFmt numFmtId="175" formatCode="###\ ###\ ##0;\-###\ ###\ ##0;\-"/>
    <numFmt numFmtId="176" formatCode="###\ ###\ ###\ ##0;\-###\ ###\ ###\ ##0;0"/>
    <numFmt numFmtId="177" formatCode="00000"/>
    <numFmt numFmtId="178" formatCode="0.0000"/>
    <numFmt numFmtId="179" formatCode="###\ ###\ ###\ ##0;\-###\ ###\ ###\ ##0"/>
    <numFmt numFmtId="180" formatCode="\+\ ???\ ??0;\ \-\ ???\ ??0"/>
    <numFmt numFmtId="181" formatCode="#,##0_ ;\-#,##0\ "/>
    <numFmt numFmtId="182" formatCode="###\ ###\ ##0;\-###\ ###\ ##0;0"/>
    <numFmt numFmtId="183" formatCode="###\ ###\ ###\ ##0;\-###\ ###\ ##0;0"/>
    <numFmt numFmtId="184" formatCode="#\ ###\ ###\ ##0"/>
    <numFmt numFmtId="185" formatCode="#\ ###\ ##0"/>
    <numFmt numFmtId="186" formatCode="#\ ###\ ##0.00"/>
    <numFmt numFmtId="187" formatCode="#\ ###\ ###\ ##0.000"/>
    <numFmt numFmtId="188" formatCode="#\ ###\ ##0.0"/>
  </numFmts>
  <fonts count="66" x14ac:knownFonts="1">
    <font>
      <sz val="11"/>
      <color theme="1"/>
      <name val="Calibri"/>
      <family val="2"/>
      <scheme val="minor"/>
    </font>
    <font>
      <sz val="10"/>
      <name val="Arial"/>
      <family val="2"/>
    </font>
    <font>
      <sz val="10"/>
      <name val="MetaNormalLF-Roman"/>
      <family val="2"/>
    </font>
    <font>
      <sz val="10"/>
      <color theme="1"/>
      <name val="MetaNormalLF-Roman"/>
      <family val="2"/>
    </font>
    <font>
      <b/>
      <sz val="10"/>
      <color theme="1"/>
      <name val="Arial"/>
      <family val="2"/>
    </font>
    <font>
      <sz val="10"/>
      <color theme="1"/>
      <name val="Arial"/>
      <family val="2"/>
    </font>
    <font>
      <b/>
      <sz val="10"/>
      <name val="Arial"/>
      <family val="2"/>
    </font>
    <font>
      <vertAlign val="superscript"/>
      <sz val="10"/>
      <color theme="1"/>
      <name val="Arial"/>
      <family val="2"/>
    </font>
    <font>
      <b/>
      <sz val="24"/>
      <color theme="1"/>
      <name val="Arial"/>
      <family val="2"/>
    </font>
    <font>
      <u/>
      <sz val="10"/>
      <color rgb="FF2C74B5"/>
      <name val="Arial"/>
      <family val="2"/>
    </font>
    <font>
      <sz val="9"/>
      <name val="Arial"/>
      <family val="2"/>
    </font>
    <font>
      <vertAlign val="superscript"/>
      <sz val="10"/>
      <name val="Arial"/>
      <family val="2"/>
    </font>
    <font>
      <sz val="11"/>
      <color theme="1"/>
      <name val="Calibri"/>
      <family val="2"/>
      <scheme val="minor"/>
    </font>
    <font>
      <u/>
      <sz val="10"/>
      <color theme="10"/>
      <name val="Arial"/>
      <family val="2"/>
    </font>
    <font>
      <sz val="10"/>
      <color rgb="FFFF0000"/>
      <name val="Arial"/>
      <family val="2"/>
    </font>
    <font>
      <sz val="10"/>
      <color indexed="8"/>
      <name val="Arial"/>
      <family val="2"/>
    </font>
    <font>
      <sz val="16"/>
      <color rgb="FF1E1E1E"/>
      <name val="Arial"/>
      <family val="2"/>
    </font>
    <font>
      <sz val="12"/>
      <color rgb="FF1E1E1E"/>
      <name val="Arial"/>
      <family val="2"/>
    </font>
    <font>
      <sz val="12"/>
      <name val="Arial"/>
      <family val="2"/>
    </font>
    <font>
      <vertAlign val="superscript"/>
      <sz val="10"/>
      <color indexed="8"/>
      <name val="Arial"/>
      <family val="2"/>
    </font>
    <font>
      <sz val="11"/>
      <color theme="1"/>
      <name val="MetaNormalLF-Roman"/>
      <family val="2"/>
    </font>
    <font>
      <sz val="8"/>
      <name val="Arial"/>
      <family val="2"/>
    </font>
    <font>
      <sz val="11"/>
      <name val="MetaNormalLF-Roman"/>
      <family val="2"/>
    </font>
    <font>
      <sz val="9"/>
      <color theme="1"/>
      <name val="Arial"/>
      <family val="2"/>
    </font>
    <font>
      <b/>
      <vertAlign val="superscript"/>
      <sz val="10"/>
      <name val="Arial"/>
      <family val="2"/>
    </font>
    <font>
      <b/>
      <sz val="10"/>
      <color indexed="8"/>
      <name val="Arial"/>
      <family val="2"/>
    </font>
    <font>
      <sz val="10"/>
      <color indexed="8"/>
      <name val="Calibri"/>
      <family val="2"/>
      <scheme val="minor"/>
    </font>
    <font>
      <sz val="10"/>
      <name val="Arial"/>
      <family val="2"/>
    </font>
    <font>
      <sz val="9"/>
      <name val="MetaNormalLF-Roman"/>
      <family val="2"/>
    </font>
    <font>
      <u/>
      <sz val="7.5"/>
      <color indexed="12"/>
      <name val="Arial"/>
      <family val="2"/>
    </font>
    <font>
      <u/>
      <sz val="10"/>
      <color indexed="12"/>
      <name val="Arial"/>
      <family val="2"/>
    </font>
    <font>
      <b/>
      <sz val="11"/>
      <color rgb="FF1E1E1E"/>
      <name val="Arial"/>
      <family val="2"/>
    </font>
    <font>
      <vertAlign val="subscript"/>
      <sz val="10"/>
      <color rgb="FF000000"/>
      <name val="Arial"/>
      <family val="2"/>
    </font>
    <font>
      <vertAlign val="subscript"/>
      <sz val="9"/>
      <name val="Arial"/>
      <family val="2"/>
    </font>
    <font>
      <vertAlign val="subscript"/>
      <sz val="10"/>
      <name val="Arial"/>
      <family val="2"/>
    </font>
    <font>
      <vertAlign val="superscript"/>
      <sz val="10"/>
      <color rgb="FF000000"/>
      <name val="Arial"/>
      <family val="2"/>
    </font>
    <font>
      <b/>
      <vertAlign val="subscript"/>
      <sz val="11"/>
      <color rgb="FF1E1E1E"/>
      <name val="Arial"/>
      <family val="2"/>
    </font>
    <font>
      <b/>
      <vertAlign val="subscript"/>
      <sz val="10"/>
      <color theme="1"/>
      <name val="Arial"/>
      <family val="2"/>
    </font>
    <font>
      <b/>
      <vertAlign val="superscript"/>
      <sz val="10"/>
      <color theme="1"/>
      <name val="Arial"/>
      <family val="2"/>
    </font>
    <font>
      <sz val="11"/>
      <color theme="1"/>
      <name val="Arial"/>
      <family val="2"/>
    </font>
    <font>
      <b/>
      <sz val="11"/>
      <name val="Arial"/>
      <family val="2"/>
    </font>
    <font>
      <sz val="8"/>
      <name val="MetaNormalLF-Roman"/>
      <family val="2"/>
    </font>
    <font>
      <vertAlign val="subscript"/>
      <sz val="10"/>
      <color theme="1"/>
      <name val="Arial"/>
      <family val="2"/>
    </font>
    <font>
      <i/>
      <sz val="10"/>
      <name val="Arial"/>
      <family val="2"/>
    </font>
    <font>
      <sz val="10"/>
      <color rgb="FF2C74B5"/>
      <name val="Arial"/>
      <family val="2"/>
    </font>
    <font>
      <u/>
      <sz val="10"/>
      <color rgb="FF2D73B4"/>
      <name val="Arial"/>
      <family val="2"/>
    </font>
    <font>
      <sz val="9"/>
      <color rgb="FF1E1E1E"/>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006298"/>
      <name val="Arial"/>
      <family val="2"/>
    </font>
    <font>
      <b/>
      <vertAlign val="superscript"/>
      <sz val="10"/>
      <color rgb="FF1E1E1E"/>
      <name val="Arial"/>
      <family val="2"/>
    </font>
    <font>
      <b/>
      <sz val="10"/>
      <color rgb="FF1E1E1E"/>
      <name val="Arial"/>
      <family val="2"/>
    </font>
    <font>
      <u/>
      <sz val="11"/>
      <color theme="10"/>
      <name val="Calibri"/>
      <family val="2"/>
      <scheme val="minor"/>
    </font>
    <font>
      <vertAlign val="superscript"/>
      <sz val="11"/>
      <color theme="1"/>
      <name val="Calibri"/>
      <family val="2"/>
      <scheme val="minor"/>
    </font>
    <font>
      <sz val="10"/>
      <color theme="0"/>
      <name val="Arial"/>
      <family val="2"/>
    </font>
    <font>
      <sz val="16"/>
      <name val="Arial"/>
      <family val="2"/>
    </font>
    <font>
      <b/>
      <vertAlign val="superscript"/>
      <sz val="11"/>
      <color rgb="FF1E1E1E"/>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40">
    <border>
      <left/>
      <right/>
      <top/>
      <bottom/>
      <diagonal/>
    </border>
    <border>
      <left/>
      <right/>
      <top/>
      <bottom style="thin">
        <color indexed="64"/>
      </bottom>
      <diagonal/>
    </border>
    <border>
      <left style="thin">
        <color theme="0"/>
      </left>
      <right/>
      <top/>
      <bottom/>
      <diagonal/>
    </border>
    <border>
      <left style="thin">
        <color theme="0"/>
      </left>
      <right style="thin">
        <color theme="0"/>
      </right>
      <top style="thin">
        <color theme="0"/>
      </top>
      <bottom style="thin">
        <color theme="0"/>
      </bottom>
      <diagonal/>
    </border>
    <border>
      <left/>
      <right/>
      <top style="thin">
        <color theme="0"/>
      </top>
      <bottom/>
      <diagonal/>
    </border>
    <border>
      <left style="thin">
        <color theme="0"/>
      </left>
      <right/>
      <top style="thin">
        <color theme="0"/>
      </top>
      <bottom style="thin">
        <color theme="0"/>
      </bottom>
      <diagonal/>
    </border>
    <border>
      <left/>
      <right/>
      <top/>
      <bottom style="thin">
        <color theme="0"/>
      </bottom>
      <diagonal/>
    </border>
    <border>
      <left/>
      <right/>
      <top/>
      <bottom style="thin">
        <color theme="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theme="1"/>
      </top>
      <bottom style="thin">
        <color indexed="64"/>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bottom/>
      <diagonal/>
    </border>
    <border>
      <left style="thin">
        <color theme="1"/>
      </left>
      <right/>
      <top style="thin">
        <color theme="1"/>
      </top>
      <bottom style="thin">
        <color theme="0"/>
      </bottom>
      <diagonal/>
    </border>
    <border>
      <left/>
      <right/>
      <top style="thin">
        <color theme="1"/>
      </top>
      <bottom style="thin">
        <color theme="0"/>
      </bottom>
      <diagonal/>
    </border>
    <border>
      <left/>
      <right style="thin">
        <color theme="1"/>
      </right>
      <top style="thin">
        <color theme="1"/>
      </top>
      <bottom style="thin">
        <color theme="0"/>
      </bottom>
      <diagonal/>
    </border>
    <border>
      <left style="thin">
        <color theme="1"/>
      </left>
      <right/>
      <top style="thin">
        <color theme="1"/>
      </top>
      <bottom/>
      <diagonal/>
    </border>
    <border>
      <left style="thin">
        <color theme="1"/>
      </left>
      <right/>
      <top/>
      <bottom/>
      <diagonal/>
    </border>
    <border>
      <left style="thin">
        <color theme="1"/>
      </left>
      <right style="thin">
        <color theme="0"/>
      </right>
      <top style="thin">
        <color theme="1"/>
      </top>
      <bottom/>
      <diagonal/>
    </border>
    <border>
      <left style="thin">
        <color theme="1"/>
      </left>
      <right style="thin">
        <color theme="0"/>
      </right>
      <top/>
      <bottom style="thin">
        <color theme="1"/>
      </bottom>
      <diagonal/>
    </border>
    <border>
      <left style="thin">
        <color theme="1"/>
      </left>
      <right style="thin">
        <color theme="1"/>
      </right>
      <top/>
      <bottom style="thin">
        <color theme="0"/>
      </bottom>
      <diagonal/>
    </border>
    <border>
      <left/>
      <right/>
      <top style="thin">
        <color theme="1"/>
      </top>
      <bottom/>
      <diagonal/>
    </border>
    <border>
      <left/>
      <right style="thin">
        <color theme="1"/>
      </right>
      <top style="thin">
        <color theme="1"/>
      </top>
      <bottom/>
      <diagonal/>
    </border>
    <border>
      <left/>
      <right style="thin">
        <color theme="1"/>
      </right>
      <top/>
      <bottom/>
      <diagonal/>
    </border>
    <border>
      <left style="thin">
        <color theme="1"/>
      </left>
      <right/>
      <top/>
      <bottom style="thin">
        <color theme="1"/>
      </bottom>
      <diagonal/>
    </border>
    <border>
      <left/>
      <right style="thin">
        <color theme="1"/>
      </right>
      <top/>
      <bottom style="thin">
        <color theme="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s>
  <cellStyleXfs count="55">
    <xf numFmtId="0" fontId="0" fillId="0" borderId="0"/>
    <xf numFmtId="0" fontId="1" fillId="0" borderId="0"/>
    <xf numFmtId="0" fontId="56" fillId="0" borderId="0" applyNumberFormat="0" applyFill="0" applyBorder="0" applyAlignment="0" applyProtection="0"/>
    <xf numFmtId="0" fontId="5" fillId="0" borderId="0"/>
    <xf numFmtId="0" fontId="1" fillId="0" borderId="0"/>
    <xf numFmtId="0" fontId="3" fillId="0" borderId="0"/>
    <xf numFmtId="0" fontId="1" fillId="0" borderId="0"/>
    <xf numFmtId="9" fontId="12" fillId="0" borderId="0" applyFont="0" applyFill="0" applyBorder="0" applyAlignment="0" applyProtection="0"/>
    <xf numFmtId="164" fontId="2" fillId="0" borderId="0">
      <alignment horizontal="right" indent="1"/>
    </xf>
    <xf numFmtId="0" fontId="13" fillId="0" borderId="0" applyNumberFormat="0" applyFill="0" applyBorder="0" applyAlignment="0" applyProtection="0"/>
    <xf numFmtId="0" fontId="1" fillId="0" borderId="0"/>
    <xf numFmtId="169" fontId="21" fillId="0" borderId="0"/>
    <xf numFmtId="168" fontId="21" fillId="0" borderId="0"/>
    <xf numFmtId="168" fontId="21" fillId="0" borderId="0"/>
    <xf numFmtId="49" fontId="21" fillId="0" borderId="0"/>
    <xf numFmtId="170" fontId="21" fillId="0" borderId="0"/>
    <xf numFmtId="170" fontId="21" fillId="0" borderId="0"/>
    <xf numFmtId="0" fontId="22" fillId="0" borderId="0"/>
    <xf numFmtId="0" fontId="20" fillId="0" borderId="0"/>
    <xf numFmtId="0" fontId="1" fillId="0" borderId="0"/>
    <xf numFmtId="0" fontId="20" fillId="0" borderId="0"/>
    <xf numFmtId="0" fontId="5" fillId="0" borderId="0"/>
    <xf numFmtId="0" fontId="1" fillId="0" borderId="0"/>
    <xf numFmtId="0" fontId="20" fillId="0" borderId="0"/>
    <xf numFmtId="0" fontId="5" fillId="0" borderId="0"/>
    <xf numFmtId="0" fontId="26" fillId="0" borderId="0"/>
    <xf numFmtId="0" fontId="27" fillId="0" borderId="0"/>
    <xf numFmtId="173" fontId="28" fillId="0" borderId="11" applyFill="0" applyBorder="0">
      <alignment horizontal="right" indent="1"/>
    </xf>
    <xf numFmtId="0" fontId="29" fillId="0" borderId="0" applyNumberFormat="0" applyFill="0" applyBorder="0" applyAlignment="0" applyProtection="0">
      <alignment vertical="top"/>
      <protection locked="0"/>
    </xf>
    <xf numFmtId="0" fontId="10" fillId="0" borderId="0"/>
    <xf numFmtId="0" fontId="1" fillId="0" borderId="0"/>
    <xf numFmtId="0" fontId="30" fillId="0" borderId="0" applyNumberFormat="0" applyFill="0" applyBorder="0" applyAlignment="0" applyProtection="0">
      <alignment vertical="top"/>
      <protection locked="0"/>
    </xf>
    <xf numFmtId="0" fontId="30" fillId="0" borderId="0" applyNumberFormat="0" applyFill="0" applyBorder="0" applyAlignment="0" applyProtection="0">
      <alignment vertical="top"/>
      <protection locked="0"/>
    </xf>
    <xf numFmtId="0" fontId="1" fillId="0" borderId="0"/>
    <xf numFmtId="0" fontId="22" fillId="0" borderId="0"/>
    <xf numFmtId="0" fontId="10" fillId="0" borderId="0"/>
    <xf numFmtId="0" fontId="47" fillId="0" borderId="0">
      <alignment vertical="center"/>
    </xf>
    <xf numFmtId="0" fontId="8" fillId="3" borderId="0">
      <alignment horizontal="left" wrapText="1" indent="5"/>
    </xf>
    <xf numFmtId="0" fontId="49" fillId="3" borderId="0">
      <alignment horizontal="left" vertical="center" wrapText="1" indent="5"/>
    </xf>
    <xf numFmtId="49" fontId="54" fillId="3" borderId="0">
      <alignment horizontal="left" vertical="center" wrapText="1" indent="5"/>
    </xf>
    <xf numFmtId="14" fontId="18" fillId="3" borderId="0">
      <alignment horizontal="left" vertical="top" indent="5"/>
    </xf>
    <xf numFmtId="0" fontId="55" fillId="4" borderId="0">
      <alignment horizontal="center" vertical="center" wrapText="1"/>
    </xf>
    <xf numFmtId="0" fontId="57" fillId="4" borderId="0">
      <alignment horizontal="left" vertical="center" wrapText="1"/>
    </xf>
    <xf numFmtId="0" fontId="1" fillId="0" borderId="0">
      <alignment vertical="top" wrapText="1"/>
    </xf>
    <xf numFmtId="0" fontId="56" fillId="0" borderId="0">
      <alignment vertical="top"/>
    </xf>
    <xf numFmtId="0" fontId="5" fillId="3" borderId="12">
      <alignment horizontal="center" vertical="center" wrapText="1"/>
    </xf>
    <xf numFmtId="0" fontId="1" fillId="2" borderId="13">
      <alignment horizontal="left" vertical="top" wrapText="1"/>
    </xf>
    <xf numFmtId="0" fontId="5" fillId="0" borderId="0">
      <alignment vertical="top"/>
    </xf>
    <xf numFmtId="0" fontId="1" fillId="0" borderId="0"/>
    <xf numFmtId="49" fontId="5" fillId="3" borderId="12">
      <alignment horizontal="left" vertical="center" wrapText="1"/>
    </xf>
    <xf numFmtId="0" fontId="5" fillId="3" borderId="12">
      <alignment horizontal="center" vertical="center" wrapText="1"/>
    </xf>
    <xf numFmtId="0" fontId="23" fillId="0" borderId="0">
      <alignment vertical="top"/>
    </xf>
    <xf numFmtId="0" fontId="61" fillId="0" borderId="0" applyNumberFormat="0" applyFill="0" applyBorder="0" applyAlignment="0" applyProtection="0"/>
    <xf numFmtId="49" fontId="1" fillId="0" borderId="37">
      <alignment vertical="top" wrapText="1"/>
    </xf>
    <xf numFmtId="185" fontId="1" fillId="0" borderId="0">
      <alignment vertical="top"/>
    </xf>
  </cellStyleXfs>
  <cellXfs count="568">
    <xf numFmtId="0" fontId="0" fillId="0" borderId="0" xfId="0"/>
    <xf numFmtId="0" fontId="5" fillId="0" borderId="0" xfId="0" applyFont="1"/>
    <xf numFmtId="0" fontId="5" fillId="0" borderId="0" xfId="0" applyFont="1" applyBorder="1"/>
    <xf numFmtId="0" fontId="1" fillId="0" borderId="0" xfId="0" applyFont="1"/>
    <xf numFmtId="49" fontId="1" fillId="0" borderId="0" xfId="0" applyNumberFormat="1" applyFont="1" applyFill="1" applyBorder="1" applyAlignment="1">
      <alignment horizontal="left" vertical="top" indent="1"/>
    </xf>
    <xf numFmtId="49" fontId="1" fillId="0" borderId="0" xfId="0" applyNumberFormat="1" applyFont="1" applyFill="1" applyBorder="1" applyAlignment="1">
      <alignment horizontal="left" vertical="top" indent="2"/>
    </xf>
    <xf numFmtId="49" fontId="1" fillId="0" borderId="0" xfId="0" applyNumberFormat="1" applyFont="1" applyFill="1" applyBorder="1" applyAlignment="1">
      <alignment horizontal="left" vertical="top" indent="3"/>
    </xf>
    <xf numFmtId="49" fontId="1" fillId="0" borderId="0" xfId="0" applyNumberFormat="1" applyFont="1" applyFill="1" applyBorder="1" applyAlignment="1">
      <alignment horizontal="left" vertical="top" indent="4"/>
    </xf>
    <xf numFmtId="49" fontId="1" fillId="0" borderId="0" xfId="0" applyNumberFormat="1" applyFont="1" applyBorder="1" applyAlignment="1">
      <alignment horizontal="left" vertical="top" indent="2"/>
    </xf>
    <xf numFmtId="0" fontId="5" fillId="0" borderId="0" xfId="0" applyFont="1" applyAlignment="1">
      <alignment horizontal="left" indent="1"/>
    </xf>
    <xf numFmtId="0" fontId="1" fillId="0" borderId="0" xfId="1" applyFont="1"/>
    <xf numFmtId="9" fontId="1" fillId="0" borderId="0" xfId="7" applyFont="1" applyFill="1"/>
    <xf numFmtId="0" fontId="1" fillId="0" borderId="0" xfId="1" applyFont="1" applyFill="1"/>
    <xf numFmtId="0" fontId="14" fillId="0" borderId="0" xfId="0" applyFont="1" applyAlignment="1">
      <alignment vertical="center"/>
    </xf>
    <xf numFmtId="166" fontId="15" fillId="0" borderId="0" xfId="0" applyNumberFormat="1" applyFont="1" applyAlignment="1">
      <alignment horizontal="right" indent="1"/>
    </xf>
    <xf numFmtId="166" fontId="1" fillId="0" borderId="0" xfId="1" applyNumberFormat="1" applyFont="1" applyBorder="1" applyAlignment="1">
      <alignment horizontal="right" indent="1"/>
    </xf>
    <xf numFmtId="49" fontId="1" fillId="0" borderId="0" xfId="0" applyNumberFormat="1" applyFont="1" applyBorder="1" applyAlignment="1">
      <alignment horizontal="left" vertical="top" indent="1"/>
    </xf>
    <xf numFmtId="0" fontId="5" fillId="0" borderId="3" xfId="0" applyFont="1" applyBorder="1"/>
    <xf numFmtId="0" fontId="1" fillId="0" borderId="0" xfId="4" applyNumberFormat="1" applyFont="1" applyFill="1" applyAlignment="1">
      <alignment vertical="top"/>
    </xf>
    <xf numFmtId="0" fontId="1" fillId="0" borderId="0" xfId="4" applyNumberFormat="1" applyFont="1" applyFill="1" applyAlignment="1">
      <alignment horizontal="right" vertical="top"/>
    </xf>
    <xf numFmtId="49" fontId="1" fillId="0" borderId="0" xfId="4" applyNumberFormat="1" applyFont="1" applyAlignment="1">
      <alignment horizontal="left" vertical="top"/>
    </xf>
    <xf numFmtId="0" fontId="5" fillId="0" borderId="0" xfId="0" applyFont="1" applyAlignment="1">
      <alignment vertical="center"/>
    </xf>
    <xf numFmtId="49" fontId="1" fillId="0" borderId="0" xfId="0" applyNumberFormat="1" applyFont="1" applyBorder="1" applyAlignment="1">
      <alignment horizontal="left" indent="1"/>
    </xf>
    <xf numFmtId="49" fontId="1" fillId="0" borderId="0" xfId="0" applyNumberFormat="1" applyFont="1" applyFill="1" applyBorder="1" applyAlignment="1">
      <alignment horizontal="left" vertical="top" wrapText="1" indent="2"/>
    </xf>
    <xf numFmtId="166" fontId="1" fillId="0" borderId="0" xfId="0" applyNumberFormat="1" applyFont="1" applyBorder="1" applyAlignment="1">
      <alignment horizontal="right" indent="1"/>
    </xf>
    <xf numFmtId="165" fontId="5" fillId="0" borderId="0" xfId="0" applyNumberFormat="1" applyFont="1"/>
    <xf numFmtId="165" fontId="15" fillId="0" borderId="0" xfId="0" applyNumberFormat="1" applyFont="1" applyAlignment="1">
      <alignment horizontal="right" indent="1"/>
    </xf>
    <xf numFmtId="0" fontId="5" fillId="0" borderId="0" xfId="0" applyFont="1"/>
    <xf numFmtId="0" fontId="14" fillId="0" borderId="0" xfId="0" applyFont="1" applyBorder="1" applyAlignment="1">
      <alignment horizontal="center" vertical="center"/>
    </xf>
    <xf numFmtId="0" fontId="6" fillId="0" borderId="5" xfId="0" applyFont="1" applyBorder="1" applyAlignment="1">
      <alignment horizontal="left"/>
    </xf>
    <xf numFmtId="49" fontId="1" fillId="0" borderId="3" xfId="4" applyNumberFormat="1" applyFont="1" applyBorder="1" applyAlignment="1">
      <alignment horizontal="justify" vertical="top"/>
    </xf>
    <xf numFmtId="0" fontId="4" fillId="0" borderId="5" xfId="0" applyFont="1" applyBorder="1" applyAlignment="1">
      <alignment horizontal="left"/>
    </xf>
    <xf numFmtId="0" fontId="5" fillId="0" borderId="0" xfId="0" applyFont="1"/>
    <xf numFmtId="0" fontId="14" fillId="0" borderId="0" xfId="0" applyFont="1"/>
    <xf numFmtId="0" fontId="5" fillId="0" borderId="0" xfId="24" applyFont="1"/>
    <xf numFmtId="0" fontId="15" fillId="0" borderId="0" xfId="0" applyNumberFormat="1" applyFont="1" applyFill="1" applyBorder="1" applyAlignment="1" applyProtection="1">
      <alignment vertical="top"/>
    </xf>
    <xf numFmtId="0" fontId="15" fillId="0" borderId="0" xfId="0" applyNumberFormat="1" applyFont="1" applyFill="1" applyBorder="1" applyAlignment="1" applyProtection="1">
      <alignment vertical="top" wrapText="1"/>
    </xf>
    <xf numFmtId="171" fontId="5" fillId="0" borderId="0" xfId="0" applyNumberFormat="1" applyFont="1" applyAlignment="1">
      <alignment horizontal="right" indent="1"/>
    </xf>
    <xf numFmtId="0" fontId="23" fillId="0" borderId="0" xfId="0" applyFont="1"/>
    <xf numFmtId="49" fontId="6" fillId="0" borderId="0" xfId="0" applyNumberFormat="1" applyFont="1" applyFill="1" applyBorder="1" applyAlignment="1">
      <alignment horizontal="left" vertical="top"/>
    </xf>
    <xf numFmtId="49" fontId="6" fillId="0" borderId="0" xfId="0" applyNumberFormat="1" applyFont="1" applyBorder="1" applyAlignment="1">
      <alignment horizontal="left" vertical="top"/>
    </xf>
    <xf numFmtId="0" fontId="23" fillId="0" borderId="0" xfId="0" applyFont="1" applyAlignment="1">
      <alignment vertical="top"/>
    </xf>
    <xf numFmtId="171" fontId="1" fillId="0" borderId="0" xfId="0" applyNumberFormat="1" applyFont="1" applyFill="1" applyBorder="1" applyAlignment="1">
      <alignment horizontal="right" indent="1"/>
    </xf>
    <xf numFmtId="0" fontId="5" fillId="0" borderId="0" xfId="0" applyNumberFormat="1" applyFont="1" applyFill="1" applyBorder="1" applyAlignment="1">
      <alignment horizontal="left" vertical="top"/>
    </xf>
    <xf numFmtId="172" fontId="5" fillId="0" borderId="0" xfId="0" applyNumberFormat="1" applyFont="1" applyFill="1" applyBorder="1" applyAlignment="1">
      <alignment horizontal="left" vertical="top"/>
    </xf>
    <xf numFmtId="0" fontId="5" fillId="0" borderId="0" xfId="0" applyFont="1" applyAlignment="1">
      <alignment horizontal="right"/>
    </xf>
    <xf numFmtId="0" fontId="5" fillId="0" borderId="0" xfId="0" applyNumberFormat="1" applyFont="1" applyFill="1" applyBorder="1" applyAlignment="1">
      <alignment horizontal="right" vertical="top"/>
    </xf>
    <xf numFmtId="174" fontId="5" fillId="0" borderId="0" xfId="0" applyNumberFormat="1" applyFont="1" applyFill="1" applyBorder="1" applyAlignment="1">
      <alignment horizontal="right"/>
    </xf>
    <xf numFmtId="0" fontId="5" fillId="0" borderId="0" xfId="0" applyFont="1" applyFill="1"/>
    <xf numFmtId="0" fontId="1" fillId="0" borderId="0" xfId="33" applyFont="1" applyFill="1"/>
    <xf numFmtId="0" fontId="5" fillId="0" borderId="0" xfId="0" applyFont="1" applyAlignment="1">
      <alignment vertical="top"/>
    </xf>
    <xf numFmtId="0" fontId="5" fillId="0" borderId="0" xfId="0" applyFont="1" applyAlignment="1">
      <alignment horizontal="left" vertical="top" indent="1"/>
    </xf>
    <xf numFmtId="0" fontId="5" fillId="0" borderId="0" xfId="0" applyFont="1" applyAlignment="1">
      <alignment horizontal="left" vertical="top" indent="2"/>
    </xf>
    <xf numFmtId="0" fontId="1" fillId="0" borderId="0" xfId="33" applyFont="1" applyFill="1" applyBorder="1"/>
    <xf numFmtId="0" fontId="1" fillId="0" borderId="0" xfId="33" applyFont="1" applyFill="1" applyBorder="1" applyAlignment="1"/>
    <xf numFmtId="0" fontId="6" fillId="0" borderId="0" xfId="33" applyNumberFormat="1" applyFont="1" applyFill="1" applyAlignment="1">
      <alignment vertical="center"/>
    </xf>
    <xf numFmtId="0" fontId="6" fillId="0" borderId="0" xfId="33" applyFont="1" applyFill="1"/>
    <xf numFmtId="0" fontId="1" fillId="0" borderId="0" xfId="33" quotePrefix="1" applyNumberFormat="1" applyFont="1" applyFill="1" applyAlignment="1">
      <alignment vertical="center"/>
    </xf>
    <xf numFmtId="0" fontId="6" fillId="0" borderId="0" xfId="33" quotePrefix="1" applyNumberFormat="1" applyFont="1" applyFill="1" applyAlignment="1">
      <alignment vertical="center"/>
    </xf>
    <xf numFmtId="0" fontId="1" fillId="0" borderId="0" xfId="33" applyNumberFormat="1" applyFont="1" applyFill="1" applyAlignment="1">
      <alignment vertical="center"/>
    </xf>
    <xf numFmtId="0" fontId="10" fillId="0" borderId="0" xfId="33" applyNumberFormat="1" applyFont="1" applyFill="1" applyAlignment="1">
      <alignment vertical="center"/>
    </xf>
    <xf numFmtId="0" fontId="10" fillId="0" borderId="0" xfId="33" applyNumberFormat="1" applyFont="1" applyFill="1" applyAlignment="1">
      <alignment vertical="top"/>
    </xf>
    <xf numFmtId="0" fontId="10" fillId="0" borderId="0" xfId="34" applyFont="1" applyFill="1" applyAlignment="1">
      <alignment vertical="top"/>
    </xf>
    <xf numFmtId="0" fontId="1" fillId="0" borderId="0" xfId="33" applyNumberFormat="1" applyFont="1" applyFill="1"/>
    <xf numFmtId="174" fontId="1" fillId="0" borderId="0" xfId="33" applyNumberFormat="1" applyFont="1" applyFill="1"/>
    <xf numFmtId="0" fontId="5" fillId="0" borderId="0" xfId="0" applyFont="1" applyFill="1" applyAlignment="1">
      <alignment vertical="top"/>
    </xf>
    <xf numFmtId="174" fontId="1" fillId="0" borderId="0" xfId="33" applyNumberFormat="1" applyFont="1" applyFill="1" applyAlignment="1">
      <alignment vertical="center"/>
    </xf>
    <xf numFmtId="0" fontId="5" fillId="0" borderId="0" xfId="0" applyFont="1" applyFill="1" applyAlignment="1">
      <alignment horizontal="left" vertical="top" indent="1"/>
    </xf>
    <xf numFmtId="3" fontId="1" fillId="0" borderId="0" xfId="33" applyNumberFormat="1" applyFont="1" applyFill="1"/>
    <xf numFmtId="0" fontId="5" fillId="0" borderId="0" xfId="0" applyFont="1" applyFill="1" applyAlignment="1">
      <alignment horizontal="left" vertical="top" indent="2"/>
    </xf>
    <xf numFmtId="3" fontId="6" fillId="0" borderId="0" xfId="33" applyNumberFormat="1" applyFont="1" applyFill="1"/>
    <xf numFmtId="0" fontId="5" fillId="0" borderId="0" xfId="0" applyFont="1" applyBorder="1" applyAlignment="1">
      <alignment horizontal="right"/>
    </xf>
    <xf numFmtId="0" fontId="4" fillId="0" borderId="0" xfId="0" applyFont="1" applyAlignment="1">
      <alignment vertical="top"/>
    </xf>
    <xf numFmtId="0" fontId="15" fillId="0" borderId="0" xfId="0" applyFont="1"/>
    <xf numFmtId="0" fontId="39" fillId="0" borderId="0" xfId="0" applyFont="1"/>
    <xf numFmtId="0" fontId="31" fillId="0" borderId="0" xfId="4" applyFont="1" applyBorder="1" applyAlignment="1">
      <alignment vertical="center" wrapText="1"/>
    </xf>
    <xf numFmtId="175" fontId="5" fillId="0" borderId="0" xfId="0" applyNumberFormat="1" applyFont="1" applyBorder="1" applyAlignment="1">
      <alignment horizontal="right"/>
    </xf>
    <xf numFmtId="0" fontId="5" fillId="0" borderId="6" xfId="0" applyFont="1" applyBorder="1" applyAlignment="1">
      <alignment vertical="center"/>
    </xf>
    <xf numFmtId="0" fontId="0" fillId="0" borderId="6" xfId="0" applyBorder="1" applyAlignment="1">
      <alignment vertical="center"/>
    </xf>
    <xf numFmtId="0" fontId="1" fillId="0" borderId="0" xfId="33" applyFont="1" applyFill="1" applyAlignment="1">
      <alignment horizontal="left"/>
    </xf>
    <xf numFmtId="0" fontId="1" fillId="0" borderId="0" xfId="33" applyFont="1" applyFill="1" applyAlignment="1">
      <alignment horizontal="left" wrapText="1"/>
    </xf>
    <xf numFmtId="0" fontId="1" fillId="0" borderId="0" xfId="33" applyFont="1" applyFill="1" applyAlignment="1">
      <alignment wrapText="1"/>
    </xf>
    <xf numFmtId="0" fontId="25" fillId="0" borderId="0" xfId="0" applyFont="1" applyAlignment="1">
      <alignment horizontal="center"/>
    </xf>
    <xf numFmtId="0" fontId="15" fillId="0" borderId="0" xfId="0" applyFont="1" applyAlignment="1">
      <alignment horizontal="center"/>
    </xf>
    <xf numFmtId="0" fontId="39" fillId="0" borderId="0" xfId="0" applyFont="1" applyFill="1"/>
    <xf numFmtId="0" fontId="5" fillId="0" borderId="0" xfId="0" applyFont="1" applyFill="1" applyBorder="1" applyAlignment="1">
      <alignment wrapText="1"/>
    </xf>
    <xf numFmtId="0" fontId="14" fillId="0" borderId="0" xfId="0" applyFont="1" applyFill="1"/>
    <xf numFmtId="0" fontId="1" fillId="0" borderId="0" xfId="0" applyFont="1" applyFill="1" applyAlignment="1">
      <alignment vertical="center"/>
    </xf>
    <xf numFmtId="0" fontId="1" fillId="0" borderId="0" xfId="0" applyFont="1" applyFill="1"/>
    <xf numFmtId="174" fontId="1" fillId="0" borderId="0" xfId="0" applyNumberFormat="1" applyFont="1" applyFill="1" applyBorder="1" applyAlignment="1">
      <alignment horizontal="right"/>
    </xf>
    <xf numFmtId="0" fontId="1" fillId="0" borderId="0" xfId="0" applyFont="1" applyFill="1" applyAlignment="1">
      <alignment vertical="top"/>
    </xf>
    <xf numFmtId="0" fontId="6" fillId="0" borderId="0" xfId="0" applyFont="1" applyFill="1" applyAlignment="1">
      <alignment vertical="top"/>
    </xf>
    <xf numFmtId="0" fontId="10" fillId="0" borderId="0" xfId="0" applyFont="1" applyFill="1"/>
    <xf numFmtId="0" fontId="5" fillId="0" borderId="0" xfId="0" applyFont="1" applyFill="1" applyAlignment="1">
      <alignment horizontal="left" vertical="center"/>
    </xf>
    <xf numFmtId="0" fontId="0" fillId="0" borderId="0" xfId="0" applyFill="1"/>
    <xf numFmtId="0" fontId="4" fillId="0" borderId="0" xfId="0" applyFont="1" applyFill="1" applyAlignment="1">
      <alignment vertical="center"/>
    </xf>
    <xf numFmtId="0" fontId="5" fillId="0" borderId="0" xfId="0" applyFont="1" applyAlignment="1"/>
    <xf numFmtId="0" fontId="10" fillId="0" borderId="0" xfId="10" applyFont="1" applyFill="1" applyAlignment="1">
      <alignment vertical="top"/>
    </xf>
    <xf numFmtId="0" fontId="41" fillId="0" borderId="0" xfId="10" applyFont="1" applyFill="1"/>
    <xf numFmtId="0" fontId="5" fillId="0" borderId="0" xfId="24" applyFont="1" applyAlignment="1">
      <alignment vertical="top"/>
    </xf>
    <xf numFmtId="0" fontId="5" fillId="2" borderId="3" xfId="0" applyFont="1" applyFill="1" applyBorder="1"/>
    <xf numFmtId="0" fontId="5" fillId="2" borderId="0" xfId="0" applyFont="1" applyFill="1"/>
    <xf numFmtId="0" fontId="13" fillId="2" borderId="3" xfId="2" applyFont="1" applyFill="1" applyBorder="1"/>
    <xf numFmtId="49" fontId="43" fillId="0" borderId="3" xfId="4" applyNumberFormat="1" applyFont="1" applyBorder="1" applyAlignment="1">
      <alignment horizontal="justify" vertical="top"/>
    </xf>
    <xf numFmtId="49" fontId="1" fillId="0" borderId="3" xfId="4" applyNumberFormat="1" applyFont="1" applyFill="1" applyBorder="1" applyAlignment="1">
      <alignment horizontal="justify" vertical="top"/>
    </xf>
    <xf numFmtId="0" fontId="5" fillId="0" borderId="0" xfId="0" applyFont="1" applyAlignment="1">
      <alignment wrapText="1"/>
    </xf>
    <xf numFmtId="0" fontId="1" fillId="0" borderId="0" xfId="4" applyNumberFormat="1" applyFont="1" applyFill="1" applyAlignment="1">
      <alignment horizontal="left" vertical="top"/>
    </xf>
    <xf numFmtId="166" fontId="1" fillId="0" borderId="0" xfId="0" applyNumberFormat="1" applyFont="1" applyBorder="1" applyAlignment="1">
      <alignment horizontal="right" vertical="top"/>
    </xf>
    <xf numFmtId="0" fontId="1" fillId="0" borderId="0" xfId="33" applyNumberFormat="1" applyFont="1" applyFill="1" applyAlignment="1">
      <alignment vertical="top"/>
    </xf>
    <xf numFmtId="0" fontId="23" fillId="0" borderId="10" xfId="0" applyFont="1" applyBorder="1" applyAlignment="1">
      <alignment vertical="top"/>
    </xf>
    <xf numFmtId="0" fontId="39" fillId="0" borderId="0" xfId="0" applyFont="1" applyAlignment="1">
      <alignment vertical="top"/>
    </xf>
    <xf numFmtId="0" fontId="23" fillId="0" borderId="0" xfId="0" applyFont="1" applyFill="1" applyAlignment="1">
      <alignment vertical="top"/>
    </xf>
    <xf numFmtId="0" fontId="10" fillId="0" borderId="0" xfId="4" applyFont="1" applyBorder="1" applyAlignment="1">
      <alignment vertical="top"/>
    </xf>
    <xf numFmtId="0" fontId="10" fillId="0" borderId="0" xfId="0" applyFont="1" applyAlignment="1">
      <alignment vertical="top"/>
    </xf>
    <xf numFmtId="0" fontId="10" fillId="0" borderId="0" xfId="1" applyFont="1" applyBorder="1" applyAlignment="1">
      <alignment vertical="top"/>
    </xf>
    <xf numFmtId="0" fontId="10" fillId="0" borderId="0" xfId="0" applyFont="1" applyFill="1" applyAlignment="1">
      <alignment vertical="top"/>
    </xf>
    <xf numFmtId="1" fontId="4" fillId="0" borderId="0" xfId="0" applyNumberFormat="1" applyFont="1" applyAlignment="1"/>
    <xf numFmtId="0" fontId="5" fillId="0" borderId="0" xfId="0" applyFont="1" applyAlignment="1">
      <alignment horizontal="left" indent="1"/>
    </xf>
    <xf numFmtId="177" fontId="5" fillId="0" borderId="0" xfId="0" applyNumberFormat="1" applyFont="1" applyAlignment="1">
      <alignment horizontal="center" vertical="center"/>
    </xf>
    <xf numFmtId="0" fontId="10" fillId="0" borderId="0" xfId="0" applyFont="1" applyFill="1" applyAlignment="1">
      <alignment horizontal="left" vertical="top"/>
    </xf>
    <xf numFmtId="49" fontId="1" fillId="0" borderId="0" xfId="25" applyNumberFormat="1" applyFont="1" applyAlignment="1">
      <alignment horizontal="left"/>
    </xf>
    <xf numFmtId="0" fontId="10" fillId="0" borderId="0" xfId="1" quotePrefix="1" applyFont="1" applyAlignment="1">
      <alignment vertical="top"/>
    </xf>
    <xf numFmtId="0" fontId="10" fillId="0" borderId="0" xfId="33" applyFont="1" applyFill="1"/>
    <xf numFmtId="165" fontId="5" fillId="0" borderId="0" xfId="0" applyNumberFormat="1" applyFont="1" applyFill="1"/>
    <xf numFmtId="0" fontId="4" fillId="0" borderId="0" xfId="0" applyFont="1" applyAlignment="1"/>
    <xf numFmtId="0" fontId="1" fillId="0" borderId="3" xfId="0" applyFont="1" applyBorder="1" applyAlignment="1">
      <alignment horizontal="justify" vertical="top" wrapText="1"/>
    </xf>
    <xf numFmtId="0" fontId="23" fillId="0" borderId="0" xfId="0" applyFont="1" applyBorder="1" applyAlignment="1">
      <alignment vertical="top"/>
    </xf>
    <xf numFmtId="0" fontId="10" fillId="0" borderId="0" xfId="1" quotePrefix="1" applyFont="1" applyAlignment="1">
      <alignment horizontal="left" vertical="top"/>
    </xf>
    <xf numFmtId="1" fontId="5" fillId="0" borderId="0" xfId="0" applyNumberFormat="1" applyFont="1"/>
    <xf numFmtId="178" fontId="5" fillId="0" borderId="0" xfId="0" applyNumberFormat="1" applyFont="1"/>
    <xf numFmtId="0" fontId="44" fillId="0" borderId="0" xfId="0" applyFont="1"/>
    <xf numFmtId="0" fontId="5" fillId="0" borderId="6" xfId="0" applyFont="1" applyFill="1" applyBorder="1" applyAlignment="1">
      <alignment vertical="center"/>
    </xf>
    <xf numFmtId="49" fontId="4" fillId="0" borderId="0" xfId="0" applyNumberFormat="1" applyFont="1" applyFill="1" applyAlignment="1">
      <alignment horizontal="left" vertical="top"/>
    </xf>
    <xf numFmtId="49" fontId="5" fillId="0" borderId="0" xfId="0" applyNumberFormat="1" applyFont="1" applyFill="1" applyAlignment="1">
      <alignment horizontal="left" vertical="top"/>
    </xf>
    <xf numFmtId="49" fontId="5" fillId="0" borderId="0" xfId="0" quotePrefix="1" applyNumberFormat="1" applyFont="1" applyFill="1" applyAlignment="1">
      <alignment horizontal="left" vertical="top"/>
    </xf>
    <xf numFmtId="0" fontId="1" fillId="0" borderId="3" xfId="0" applyFont="1" applyFill="1" applyBorder="1" applyAlignment="1">
      <alignment horizontal="justify" vertical="top" wrapText="1"/>
    </xf>
    <xf numFmtId="49" fontId="45" fillId="0" borderId="0" xfId="2" applyNumberFormat="1" applyFont="1" applyAlignment="1">
      <alignment vertical="center"/>
    </xf>
    <xf numFmtId="0" fontId="45" fillId="0" borderId="0" xfId="2" applyFont="1" applyAlignment="1">
      <alignment vertical="center"/>
    </xf>
    <xf numFmtId="0" fontId="4" fillId="0" borderId="0" xfId="4" applyFont="1" applyFill="1" applyAlignment="1">
      <alignment vertical="top" wrapText="1"/>
    </xf>
    <xf numFmtId="3" fontId="1" fillId="0" borderId="0" xfId="4" applyNumberFormat="1" applyFont="1" applyFill="1" applyAlignment="1">
      <alignment vertical="top"/>
    </xf>
    <xf numFmtId="14" fontId="1" fillId="0" borderId="0" xfId="4" applyNumberFormat="1" applyFont="1" applyFill="1" applyAlignment="1">
      <alignment vertical="top"/>
    </xf>
    <xf numFmtId="49" fontId="1" fillId="0" borderId="0" xfId="4" applyNumberFormat="1" applyFont="1" applyFill="1" applyAlignment="1">
      <alignment horizontal="right" vertical="top"/>
    </xf>
    <xf numFmtId="0" fontId="0" fillId="0" borderId="0" xfId="0"/>
    <xf numFmtId="0" fontId="1" fillId="0" borderId="0" xfId="0" applyNumberFormat="1" applyFont="1" applyBorder="1" applyAlignment="1">
      <alignment horizontal="left" wrapText="1"/>
    </xf>
    <xf numFmtId="0" fontId="10" fillId="0" borderId="0" xfId="17" applyFont="1" applyFill="1" applyAlignment="1">
      <alignment vertical="top"/>
    </xf>
    <xf numFmtId="0" fontId="39" fillId="0" borderId="0" xfId="0" applyFont="1" applyAlignment="1"/>
    <xf numFmtId="0" fontId="18" fillId="0" borderId="0" xfId="4" applyFont="1"/>
    <xf numFmtId="167" fontId="18" fillId="0" borderId="0" xfId="4" applyNumberFormat="1" applyFont="1"/>
    <xf numFmtId="171" fontId="18" fillId="0" borderId="0" xfId="4" applyNumberFormat="1" applyFont="1"/>
    <xf numFmtId="2" fontId="18" fillId="0" borderId="0" xfId="4" applyNumberFormat="1" applyFont="1"/>
    <xf numFmtId="0" fontId="31" fillId="0" borderId="0" xfId="4" applyFont="1" applyAlignment="1">
      <alignment vertical="center" wrapText="1"/>
    </xf>
    <xf numFmtId="0" fontId="46" fillId="0" borderId="0" xfId="4" applyFont="1" applyAlignment="1">
      <alignment vertical="center" wrapText="1"/>
    </xf>
    <xf numFmtId="0" fontId="4" fillId="0" borderId="0" xfId="0" applyFont="1" applyBorder="1" applyAlignment="1">
      <alignment horizontal="left" vertical="top"/>
    </xf>
    <xf numFmtId="0" fontId="5" fillId="0" borderId="0" xfId="0" applyFont="1" applyBorder="1" applyAlignment="1">
      <alignment horizontal="left" vertical="top"/>
    </xf>
    <xf numFmtId="0" fontId="10" fillId="0" borderId="0" xfId="10" applyFont="1" applyFill="1" applyAlignment="1">
      <alignment horizontal="left" vertical="top" wrapText="1"/>
    </xf>
    <xf numFmtId="0" fontId="8" fillId="3" borderId="0" xfId="37" applyFill="1" applyAlignment="1">
      <alignment horizontal="left" wrapText="1" indent="5"/>
    </xf>
    <xf numFmtId="0" fontId="49" fillId="3" borderId="0" xfId="38" applyFill="1" applyAlignment="1">
      <alignment horizontal="left" vertical="center" indent="5"/>
    </xf>
    <xf numFmtId="49" fontId="16" fillId="3" borderId="0" xfId="36" applyNumberFormat="1" applyFont="1" applyFill="1" applyBorder="1" applyAlignment="1">
      <alignment horizontal="left" wrapText="1" indent="5"/>
    </xf>
    <xf numFmtId="49" fontId="18" fillId="3" borderId="0" xfId="36" applyNumberFormat="1" applyFont="1" applyFill="1" applyBorder="1" applyAlignment="1">
      <alignment horizontal="left" wrapText="1" indent="5"/>
    </xf>
    <xf numFmtId="49" fontId="17" fillId="3" borderId="0" xfId="36" applyNumberFormat="1" applyFont="1" applyFill="1" applyBorder="1" applyAlignment="1">
      <alignment horizontal="left" wrapText="1" indent="5"/>
    </xf>
    <xf numFmtId="49" fontId="17" fillId="3" borderId="0" xfId="36" applyNumberFormat="1" applyFont="1" applyFill="1" applyBorder="1" applyAlignment="1">
      <alignment horizontal="left" vertical="top" wrapText="1" indent="5"/>
    </xf>
    <xf numFmtId="14" fontId="18" fillId="3" borderId="0" xfId="40" applyAlignment="1">
      <alignment horizontal="left" vertical="top" indent="5"/>
    </xf>
    <xf numFmtId="0" fontId="55" fillId="4" borderId="0" xfId="41" applyAlignment="1">
      <alignment horizontal="centerContinuous" vertical="center" wrapText="1"/>
    </xf>
    <xf numFmtId="0" fontId="56" fillId="0" borderId="0" xfId="9" applyNumberFormat="1" applyFont="1" applyFill="1" applyAlignment="1" applyProtection="1">
      <alignment vertical="top"/>
    </xf>
    <xf numFmtId="0" fontId="55" fillId="4" borderId="0" xfId="41" applyAlignment="1">
      <alignment horizontal="centerContinuous" vertical="center"/>
    </xf>
    <xf numFmtId="0" fontId="57" fillId="4" borderId="0" xfId="42" applyAlignment="1">
      <alignment horizontal="centerContinuous" vertical="center" wrapText="1"/>
    </xf>
    <xf numFmtId="0" fontId="1" fillId="0" borderId="0" xfId="43" applyFont="1" applyFill="1" applyAlignment="1">
      <alignment horizontal="left" vertical="top"/>
    </xf>
    <xf numFmtId="0" fontId="55" fillId="4" borderId="4" xfId="41" applyBorder="1" applyAlignment="1">
      <alignment horizontal="centerContinuous" vertical="center"/>
    </xf>
    <xf numFmtId="0" fontId="56" fillId="0" borderId="0" xfId="44" applyFont="1">
      <alignment vertical="top"/>
    </xf>
    <xf numFmtId="0" fontId="56" fillId="0" borderId="0" xfId="44" applyAlignment="1">
      <alignment vertical="top"/>
    </xf>
    <xf numFmtId="49" fontId="44" fillId="2" borderId="0" xfId="43" applyNumberFormat="1" applyFont="1" applyFill="1" applyAlignment="1">
      <alignment horizontal="left" vertical="center"/>
    </xf>
    <xf numFmtId="0" fontId="1" fillId="0" borderId="0" xfId="43" applyAlignment="1">
      <alignment vertical="top"/>
    </xf>
    <xf numFmtId="0" fontId="5" fillId="3" borderId="12" xfId="45">
      <alignment horizontal="center" vertical="center" wrapText="1"/>
    </xf>
    <xf numFmtId="0" fontId="1" fillId="2" borderId="8" xfId="44" applyFont="1" applyFill="1" applyBorder="1" applyAlignment="1">
      <alignment horizontal="left" vertical="top"/>
    </xf>
    <xf numFmtId="0" fontId="1" fillId="2" borderId="9" xfId="44" applyFont="1" applyFill="1" applyBorder="1" applyAlignment="1">
      <alignment horizontal="left" vertical="top"/>
    </xf>
    <xf numFmtId="0" fontId="1" fillId="2" borderId="8" xfId="44" applyFont="1" applyFill="1" applyBorder="1" applyAlignment="1">
      <alignment horizontal="left" vertical="top" wrapText="1"/>
    </xf>
    <xf numFmtId="0" fontId="56" fillId="0" borderId="0" xfId="44">
      <alignment vertical="top"/>
    </xf>
    <xf numFmtId="0" fontId="55" fillId="4" borderId="0" xfId="41">
      <alignment horizontal="center" vertical="center" wrapText="1"/>
    </xf>
    <xf numFmtId="0" fontId="31" fillId="0" borderId="0" xfId="43" applyFont="1" applyAlignment="1">
      <alignment horizontal="left"/>
    </xf>
    <xf numFmtId="0" fontId="31" fillId="0" borderId="0" xfId="43" applyFont="1" applyAlignment="1">
      <alignment horizontal="left" vertical="top"/>
    </xf>
    <xf numFmtId="0" fontId="1" fillId="0" borderId="0" xfId="43" applyAlignment="1">
      <alignment wrapText="1"/>
    </xf>
    <xf numFmtId="0" fontId="1" fillId="0" borderId="0" xfId="43">
      <alignment vertical="top" wrapText="1"/>
    </xf>
    <xf numFmtId="0" fontId="0" fillId="0" borderId="0" xfId="0" applyAlignment="1"/>
    <xf numFmtId="0" fontId="1" fillId="0" borderId="0" xfId="43" applyFont="1" applyAlignment="1">
      <alignment horizontal="left" vertical="top"/>
    </xf>
    <xf numFmtId="0" fontId="1" fillId="0" borderId="0" xfId="43" applyFont="1" applyAlignment="1">
      <alignment horizontal="left"/>
    </xf>
    <xf numFmtId="0" fontId="56" fillId="0" borderId="0" xfId="2" applyFont="1" applyAlignment="1">
      <alignment vertical="top"/>
    </xf>
    <xf numFmtId="0" fontId="5" fillId="0" borderId="3" xfId="0" applyFont="1" applyBorder="1" applyAlignment="1"/>
    <xf numFmtId="0" fontId="1" fillId="0" borderId="3" xfId="0" applyFont="1" applyBorder="1" applyAlignment="1">
      <alignment horizontal="justify" vertical="top"/>
    </xf>
    <xf numFmtId="0" fontId="40" fillId="0" borderId="0" xfId="4" applyFont="1" applyBorder="1" applyAlignment="1">
      <alignment vertical="center"/>
    </xf>
    <xf numFmtId="49" fontId="45" fillId="0" borderId="0" xfId="2" applyNumberFormat="1" applyFont="1" applyAlignment="1">
      <alignment vertical="top"/>
    </xf>
    <xf numFmtId="0" fontId="6" fillId="0" borderId="0" xfId="33" quotePrefix="1" applyNumberFormat="1" applyFont="1" applyFill="1" applyAlignment="1">
      <alignment vertical="top"/>
    </xf>
    <xf numFmtId="0" fontId="6" fillId="0" borderId="0" xfId="33" applyFont="1" applyFill="1" applyAlignment="1">
      <alignment vertical="top"/>
    </xf>
    <xf numFmtId="0" fontId="1" fillId="0" borderId="0" xfId="33" applyFont="1" applyFill="1" applyAlignment="1">
      <alignment vertical="top"/>
    </xf>
    <xf numFmtId="0" fontId="1" fillId="0" borderId="1" xfId="33" applyNumberFormat="1" applyFont="1" applyFill="1" applyBorder="1" applyAlignment="1">
      <alignment vertical="top"/>
    </xf>
    <xf numFmtId="0" fontId="5" fillId="3" borderId="15" xfId="45" applyBorder="1" applyAlignment="1">
      <alignment horizontal="center" vertical="center" wrapText="1"/>
    </xf>
    <xf numFmtId="49" fontId="56" fillId="0" borderId="0" xfId="2" applyNumberFormat="1" applyFont="1" applyAlignment="1">
      <alignment vertical="top"/>
    </xf>
    <xf numFmtId="0" fontId="58" fillId="0" borderId="0" xfId="0" applyFont="1" applyAlignment="1">
      <alignment vertical="top"/>
    </xf>
    <xf numFmtId="174" fontId="1" fillId="0" borderId="0" xfId="33" applyNumberFormat="1" applyFont="1" applyFill="1" applyAlignment="1">
      <alignment vertical="top"/>
    </xf>
    <xf numFmtId="0" fontId="1" fillId="0" borderId="0" xfId="33" applyNumberFormat="1" applyFont="1" applyFill="1" applyBorder="1" applyAlignment="1">
      <alignment vertical="center"/>
    </xf>
    <xf numFmtId="0" fontId="6" fillId="0" borderId="0" xfId="33" quotePrefix="1" applyNumberFormat="1" applyFont="1" applyFill="1" applyBorder="1" applyAlignment="1">
      <alignment vertical="top"/>
    </xf>
    <xf numFmtId="0" fontId="31" fillId="0" borderId="0" xfId="4" applyFont="1" applyBorder="1" applyAlignment="1">
      <alignment vertical="center"/>
    </xf>
    <xf numFmtId="49" fontId="9" fillId="0" borderId="0" xfId="2" applyNumberFormat="1" applyFont="1" applyAlignment="1">
      <alignment vertical="center"/>
    </xf>
    <xf numFmtId="0" fontId="4" fillId="0" borderId="4" xfId="0" applyFont="1" applyBorder="1" applyAlignment="1">
      <alignment vertical="center"/>
    </xf>
    <xf numFmtId="0" fontId="4" fillId="0" borderId="0" xfId="0" applyFont="1" applyAlignment="1">
      <alignment vertical="center"/>
    </xf>
    <xf numFmtId="0" fontId="5" fillId="0" borderId="1" xfId="0" applyFont="1" applyBorder="1" applyAlignment="1">
      <alignment vertical="top"/>
    </xf>
    <xf numFmtId="49" fontId="45" fillId="0" borderId="0" xfId="9" applyNumberFormat="1" applyFont="1" applyBorder="1" applyAlignment="1">
      <alignment horizontal="left" vertical="top"/>
    </xf>
    <xf numFmtId="49" fontId="45" fillId="0" borderId="0" xfId="9" applyNumberFormat="1" applyFont="1" applyBorder="1" applyAlignment="1">
      <alignment vertical="top"/>
    </xf>
    <xf numFmtId="49" fontId="56" fillId="0" borderId="0" xfId="9" applyNumberFormat="1" applyFont="1" applyBorder="1" applyAlignment="1">
      <alignment vertical="top"/>
    </xf>
    <xf numFmtId="0" fontId="1" fillId="0" borderId="0" xfId="0" quotePrefix="1" applyNumberFormat="1" applyFont="1" applyBorder="1" applyAlignment="1">
      <alignment horizontal="left" vertical="top" wrapText="1"/>
    </xf>
    <xf numFmtId="0" fontId="1" fillId="0" borderId="0" xfId="0" applyNumberFormat="1" applyFont="1" applyBorder="1" applyAlignment="1">
      <alignment horizontal="left" vertical="top" wrapText="1"/>
    </xf>
    <xf numFmtId="175" fontId="5" fillId="0" borderId="0" xfId="0" applyNumberFormat="1" applyFont="1" applyBorder="1" applyAlignment="1">
      <alignment horizontal="right" vertical="top"/>
    </xf>
    <xf numFmtId="0" fontId="4" fillId="0" borderId="1" xfId="0" applyFont="1" applyBorder="1" applyAlignment="1">
      <alignment horizontal="left" vertical="top"/>
    </xf>
    <xf numFmtId="0" fontId="4" fillId="3" borderId="12" xfId="45" applyFont="1">
      <alignment horizontal="center" vertical="center" wrapText="1"/>
    </xf>
    <xf numFmtId="174" fontId="5" fillId="0" borderId="0" xfId="0" applyNumberFormat="1" applyFont="1" applyFill="1" applyBorder="1" applyAlignment="1">
      <alignment horizontal="right" vertical="top"/>
    </xf>
    <xf numFmtId="49" fontId="56" fillId="0" borderId="0" xfId="9" applyNumberFormat="1" applyFont="1" applyBorder="1" applyAlignment="1">
      <alignment horizontal="left" vertical="top"/>
    </xf>
    <xf numFmtId="0" fontId="31" fillId="0" borderId="0" xfId="4" applyFont="1" applyFill="1" applyBorder="1" applyAlignment="1">
      <alignment vertical="center"/>
    </xf>
    <xf numFmtId="49" fontId="45" fillId="0" borderId="0" xfId="9" applyNumberFormat="1" applyFont="1" applyBorder="1" applyAlignment="1">
      <alignment vertical="center"/>
    </xf>
    <xf numFmtId="0" fontId="1" fillId="0" borderId="0" xfId="0" applyNumberFormat="1" applyFont="1" applyBorder="1" applyAlignment="1">
      <alignment horizontal="left" vertical="top"/>
    </xf>
    <xf numFmtId="0" fontId="39" fillId="0" borderId="10" xfId="0" applyFont="1" applyBorder="1" applyAlignment="1">
      <alignment vertical="top"/>
    </xf>
    <xf numFmtId="0" fontId="6" fillId="0" borderId="1" xfId="0" applyNumberFormat="1" applyFont="1" applyFill="1" applyBorder="1" applyAlignment="1">
      <alignment horizontal="left" vertical="top" wrapText="1"/>
    </xf>
    <xf numFmtId="0" fontId="31" fillId="0" borderId="0" xfId="4" applyFont="1" applyFill="1" applyBorder="1" applyAlignment="1">
      <alignment horizontal="left" vertical="center"/>
    </xf>
    <xf numFmtId="0" fontId="4" fillId="0" borderId="0" xfId="0" applyFont="1" applyFill="1" applyAlignment="1">
      <alignment vertical="top"/>
    </xf>
    <xf numFmtId="179" fontId="5" fillId="0" borderId="0" xfId="0" applyNumberFormat="1" applyFont="1" applyFill="1" applyBorder="1" applyAlignment="1">
      <alignment horizontal="right" vertical="top"/>
    </xf>
    <xf numFmtId="0" fontId="4" fillId="0" borderId="0" xfId="0" applyFont="1" applyFill="1" applyAlignment="1"/>
    <xf numFmtId="49" fontId="56" fillId="0" borderId="0" xfId="9" applyNumberFormat="1" applyFont="1" applyAlignment="1">
      <alignment horizontal="left" vertical="top"/>
    </xf>
    <xf numFmtId="0" fontId="31" fillId="0" borderId="0" xfId="4" applyFont="1" applyBorder="1" applyAlignment="1">
      <alignment horizontal="left" vertical="center"/>
    </xf>
    <xf numFmtId="0" fontId="1" fillId="0" borderId="1" xfId="33" applyNumberFormat="1" applyFont="1" applyFill="1" applyBorder="1" applyAlignment="1">
      <alignment horizontal="left" vertical="top"/>
    </xf>
    <xf numFmtId="0" fontId="31" fillId="0" borderId="0" xfId="4" applyFont="1" applyAlignment="1">
      <alignment vertical="center"/>
    </xf>
    <xf numFmtId="0" fontId="46" fillId="0" borderId="0" xfId="4" applyFont="1" applyFill="1" applyAlignment="1">
      <alignment vertical="center" wrapText="1"/>
    </xf>
    <xf numFmtId="0" fontId="5" fillId="0" borderId="0" xfId="0" applyFont="1" applyBorder="1" applyAlignment="1">
      <alignment horizontal="left" vertical="top" indent="2"/>
    </xf>
    <xf numFmtId="0" fontId="5" fillId="0" borderId="6" xfId="0" applyFont="1" applyBorder="1" applyAlignment="1"/>
    <xf numFmtId="0" fontId="5" fillId="3" borderId="15" xfId="45" applyBorder="1" applyAlignment="1">
      <alignment horizontal="center" vertical="center"/>
    </xf>
    <xf numFmtId="49" fontId="1" fillId="0" borderId="1" xfId="0" applyNumberFormat="1" applyFont="1" applyFill="1" applyBorder="1" applyAlignment="1">
      <alignment horizontal="left" vertical="top" indent="1"/>
    </xf>
    <xf numFmtId="0" fontId="40" fillId="0" borderId="0" xfId="0" applyFont="1" applyFill="1" applyAlignment="1">
      <alignment vertical="center"/>
    </xf>
    <xf numFmtId="0" fontId="0" fillId="0" borderId="0" xfId="0" applyAlignment="1">
      <alignment vertical="top"/>
    </xf>
    <xf numFmtId="0" fontId="40" fillId="0" borderId="0" xfId="0" applyFont="1" applyAlignment="1">
      <alignment vertical="center"/>
    </xf>
    <xf numFmtId="0" fontId="4" fillId="0" borderId="0" xfId="3" applyFont="1" applyFill="1" applyAlignment="1">
      <alignment vertical="top"/>
    </xf>
    <xf numFmtId="0" fontId="5" fillId="0" borderId="0" xfId="3" applyFont="1" applyFill="1" applyAlignment="1">
      <alignment horizontal="left" vertical="top"/>
    </xf>
    <xf numFmtId="0" fontId="5" fillId="0" borderId="1" xfId="0" applyFont="1" applyFill="1" applyBorder="1" applyAlignment="1">
      <alignment vertical="top"/>
    </xf>
    <xf numFmtId="1" fontId="5" fillId="0" borderId="0" xfId="0" applyNumberFormat="1" applyFont="1" applyAlignment="1">
      <alignment horizontal="right" vertical="top"/>
    </xf>
    <xf numFmtId="0" fontId="40" fillId="0" borderId="0" xfId="4" applyFont="1" applyFill="1" applyBorder="1" applyAlignment="1">
      <alignment vertical="center"/>
    </xf>
    <xf numFmtId="0" fontId="1" fillId="0" borderId="0" xfId="0" applyFont="1" applyAlignment="1"/>
    <xf numFmtId="0" fontId="6" fillId="0" borderId="0" xfId="0" applyFont="1" applyFill="1" applyAlignment="1">
      <alignment vertical="center"/>
    </xf>
    <xf numFmtId="0" fontId="1" fillId="0" borderId="1" xfId="0" applyFont="1" applyFill="1" applyBorder="1" applyAlignment="1">
      <alignment vertical="top"/>
    </xf>
    <xf numFmtId="0" fontId="6" fillId="0" borderId="1" xfId="0" applyFont="1" applyFill="1" applyBorder="1" applyAlignment="1">
      <alignment vertical="top"/>
    </xf>
    <xf numFmtId="49" fontId="45" fillId="0" borderId="0" xfId="9" applyNumberFormat="1" applyFont="1" applyAlignment="1">
      <alignment vertical="center"/>
    </xf>
    <xf numFmtId="49" fontId="45" fillId="0" borderId="0" xfId="9" applyNumberFormat="1" applyFont="1" applyAlignment="1">
      <alignment vertical="top"/>
    </xf>
    <xf numFmtId="49" fontId="56" fillId="0" borderId="0" xfId="9" applyNumberFormat="1" applyFont="1" applyAlignment="1">
      <alignment vertical="top"/>
    </xf>
    <xf numFmtId="0" fontId="31" fillId="0" borderId="2" xfId="4" applyFont="1" applyFill="1" applyBorder="1" applyAlignment="1">
      <alignment vertical="center"/>
    </xf>
    <xf numFmtId="0" fontId="6" fillId="0" borderId="0" xfId="0" quotePrefix="1" applyFont="1" applyFill="1" applyAlignment="1">
      <alignment vertical="top"/>
    </xf>
    <xf numFmtId="0" fontId="5" fillId="0" borderId="0" xfId="0" applyFont="1" applyFill="1" applyBorder="1" applyAlignment="1">
      <alignment vertical="top"/>
    </xf>
    <xf numFmtId="0" fontId="10" fillId="0" borderId="0" xfId="10" applyFont="1" applyFill="1" applyAlignment="1">
      <alignment vertical="top" wrapText="1"/>
    </xf>
    <xf numFmtId="0" fontId="10" fillId="0" borderId="0" xfId="10" applyFont="1" applyFill="1" applyAlignment="1">
      <alignment horizontal="left" vertical="top"/>
    </xf>
    <xf numFmtId="0" fontId="10" fillId="0" borderId="0" xfId="35" applyFont="1" applyFill="1" applyAlignment="1">
      <alignment vertical="top" wrapText="1"/>
    </xf>
    <xf numFmtId="0" fontId="10" fillId="0" borderId="0" xfId="35" applyFont="1" applyFill="1" applyAlignment="1">
      <alignment vertical="top"/>
    </xf>
    <xf numFmtId="49" fontId="4" fillId="0" borderId="1" xfId="0" applyNumberFormat="1" applyFont="1" applyFill="1" applyBorder="1" applyAlignment="1">
      <alignment horizontal="left" vertical="top"/>
    </xf>
    <xf numFmtId="0" fontId="23" fillId="0" borderId="0" xfId="0" applyFont="1" applyFill="1" applyBorder="1" applyAlignment="1">
      <alignment vertical="top"/>
    </xf>
    <xf numFmtId="176" fontId="5" fillId="0" borderId="0" xfId="0" applyNumberFormat="1" applyFont="1" applyFill="1" applyBorder="1" applyAlignment="1">
      <alignment horizontal="right" vertical="top"/>
    </xf>
    <xf numFmtId="176" fontId="1" fillId="0" borderId="0" xfId="5" applyNumberFormat="1" applyFont="1" applyFill="1" applyAlignment="1">
      <alignment horizontal="right" vertical="top"/>
    </xf>
    <xf numFmtId="176" fontId="5" fillId="0" borderId="0" xfId="0" applyNumberFormat="1" applyFont="1" applyFill="1" applyAlignment="1">
      <alignment horizontal="right" vertical="top"/>
    </xf>
    <xf numFmtId="0" fontId="10" fillId="0" borderId="0" xfId="33" applyFont="1" applyFill="1" applyBorder="1" applyAlignment="1">
      <alignment vertical="top"/>
    </xf>
    <xf numFmtId="49" fontId="4" fillId="0" borderId="0" xfId="0" applyNumberFormat="1" applyFont="1" applyAlignment="1">
      <alignment vertical="top"/>
    </xf>
    <xf numFmtId="0" fontId="45" fillId="0" borderId="0" xfId="2" applyFont="1" applyAlignment="1"/>
    <xf numFmtId="0" fontId="5" fillId="0" borderId="0" xfId="45" applyFont="1" applyFill="1" applyBorder="1" applyAlignment="1">
      <alignment vertical="top"/>
    </xf>
    <xf numFmtId="49" fontId="5" fillId="0" borderId="0" xfId="21" quotePrefix="1" applyNumberFormat="1" applyFont="1" applyAlignment="1">
      <alignment vertical="top"/>
    </xf>
    <xf numFmtId="49" fontId="5" fillId="0" borderId="0" xfId="21" applyNumberFormat="1" applyFont="1" applyAlignment="1">
      <alignment vertical="top"/>
    </xf>
    <xf numFmtId="49" fontId="5" fillId="0" borderId="0" xfId="21" quotePrefix="1" applyNumberFormat="1" applyFont="1" applyAlignment="1">
      <alignment horizontal="left" vertical="top"/>
    </xf>
    <xf numFmtId="49" fontId="5" fillId="0" borderId="0" xfId="21" applyNumberFormat="1" applyFont="1" applyAlignment="1">
      <alignment horizontal="left" vertical="top"/>
    </xf>
    <xf numFmtId="49" fontId="5" fillId="0" borderId="0" xfId="21" quotePrefix="1" applyNumberFormat="1" applyFont="1" applyFill="1" applyAlignment="1">
      <alignment horizontal="left" vertical="top"/>
    </xf>
    <xf numFmtId="49" fontId="5" fillId="0" borderId="0" xfId="21" applyNumberFormat="1" applyFont="1" applyFill="1" applyAlignment="1">
      <alignment horizontal="left" vertical="top"/>
    </xf>
    <xf numFmtId="0" fontId="5" fillId="0" borderId="0" xfId="21" quotePrefix="1" applyFont="1" applyAlignment="1">
      <alignment horizontal="left" vertical="top"/>
    </xf>
    <xf numFmtId="0" fontId="1" fillId="0" borderId="0" xfId="45" applyFont="1" applyFill="1" applyBorder="1" applyAlignment="1"/>
    <xf numFmtId="0" fontId="5" fillId="0" borderId="1" xfId="0" applyFont="1" applyFill="1" applyBorder="1" applyAlignment="1">
      <alignment horizontal="left" vertical="top"/>
    </xf>
    <xf numFmtId="0" fontId="4" fillId="3" borderId="12" xfId="45" quotePrefix="1" applyFont="1">
      <alignment horizontal="center" vertical="center" wrapText="1"/>
    </xf>
    <xf numFmtId="0" fontId="52" fillId="0" borderId="0" xfId="4" applyFont="1" applyFill="1" applyAlignment="1">
      <alignment vertical="center"/>
    </xf>
    <xf numFmtId="0" fontId="5" fillId="0" borderId="0" xfId="0" applyFont="1" applyFill="1" applyBorder="1" applyAlignment="1">
      <alignment horizontal="left" vertical="top"/>
    </xf>
    <xf numFmtId="0" fontId="56" fillId="0" borderId="0" xfId="2" applyFont="1" applyAlignment="1">
      <alignment vertical="top"/>
    </xf>
    <xf numFmtId="0" fontId="56" fillId="0" borderId="0" xfId="2" applyNumberFormat="1" applyFont="1" applyFill="1" applyAlignment="1" applyProtection="1">
      <alignment vertical="top"/>
    </xf>
    <xf numFmtId="0" fontId="5" fillId="3" borderId="15" xfId="45" applyBorder="1" applyAlignment="1">
      <alignment horizontal="center" vertical="center" wrapText="1"/>
    </xf>
    <xf numFmtId="0" fontId="5" fillId="0" borderId="0" xfId="0" applyFont="1" applyAlignment="1">
      <alignment horizontal="left"/>
    </xf>
    <xf numFmtId="0" fontId="5" fillId="0" borderId="0" xfId="0" applyFont="1" applyFill="1" applyAlignment="1">
      <alignment horizontal="left" vertical="top"/>
    </xf>
    <xf numFmtId="0" fontId="5" fillId="0" borderId="0" xfId="0" applyFont="1" applyAlignment="1">
      <alignment horizontal="left" vertical="top"/>
    </xf>
    <xf numFmtId="0" fontId="4" fillId="0" borderId="0" xfId="0" applyFont="1" applyFill="1" applyAlignment="1"/>
    <xf numFmtId="0" fontId="5" fillId="0" borderId="3" xfId="0" applyFont="1" applyFill="1" applyBorder="1" applyAlignment="1">
      <alignment vertical="top"/>
    </xf>
    <xf numFmtId="0" fontId="5" fillId="0" borderId="7" xfId="0" applyFont="1" applyBorder="1" applyAlignment="1"/>
    <xf numFmtId="0" fontId="5" fillId="0" borderId="0" xfId="0" applyFont="1" applyBorder="1" applyAlignment="1">
      <alignment vertical="center"/>
    </xf>
    <xf numFmtId="0" fontId="5" fillId="3" borderId="12" xfId="45" applyBorder="1" applyAlignment="1">
      <alignment horizontal="center" vertical="center" wrapText="1"/>
    </xf>
    <xf numFmtId="0" fontId="4" fillId="0" borderId="0" xfId="0" applyFont="1" applyAlignment="1">
      <alignment horizontal="left" vertical="top"/>
    </xf>
    <xf numFmtId="0" fontId="5" fillId="0" borderId="1" xfId="0" applyFont="1" applyBorder="1" applyAlignment="1">
      <alignment horizontal="left" vertical="top" indent="2"/>
    </xf>
    <xf numFmtId="0" fontId="5" fillId="3" borderId="12" xfId="45" applyBorder="1" applyAlignment="1">
      <alignment vertical="center"/>
    </xf>
    <xf numFmtId="0" fontId="6" fillId="0" borderId="0" xfId="33" applyNumberFormat="1" applyFont="1" applyFill="1" applyAlignment="1">
      <alignment vertical="top"/>
    </xf>
    <xf numFmtId="0" fontId="1" fillId="0" borderId="0" xfId="33" quotePrefix="1" applyNumberFormat="1" applyFont="1" applyFill="1" applyAlignment="1">
      <alignment vertical="top"/>
    </xf>
    <xf numFmtId="0" fontId="4" fillId="0" borderId="4" xfId="0" applyFont="1" applyBorder="1" applyAlignment="1"/>
    <xf numFmtId="0" fontId="6" fillId="0" borderId="0" xfId="0" applyNumberFormat="1" applyFont="1" applyBorder="1" applyAlignment="1">
      <alignment horizontal="left" vertical="top" wrapText="1"/>
    </xf>
    <xf numFmtId="0" fontId="1" fillId="0" borderId="0" xfId="0" applyNumberFormat="1" applyFont="1" applyBorder="1" applyAlignment="1">
      <alignment vertical="top" wrapText="1"/>
    </xf>
    <xf numFmtId="175" fontId="1" fillId="0" borderId="0" xfId="0" applyNumberFormat="1" applyFont="1" applyBorder="1" applyAlignment="1">
      <alignment horizontal="left" vertical="top" wrapText="1"/>
    </xf>
    <xf numFmtId="0" fontId="1" fillId="0" borderId="10" xfId="0" applyNumberFormat="1" applyFont="1" applyBorder="1" applyAlignment="1">
      <alignment horizontal="left" vertical="top" wrapText="1"/>
    </xf>
    <xf numFmtId="0" fontId="1" fillId="0" borderId="0" xfId="0" applyNumberFormat="1" applyFont="1" applyFill="1" applyBorder="1" applyAlignment="1">
      <alignment horizontal="left" vertical="top" wrapText="1"/>
    </xf>
    <xf numFmtId="0" fontId="6" fillId="0" borderId="0" xfId="0" applyNumberFormat="1" applyFont="1" applyBorder="1" applyAlignment="1">
      <alignment horizontal="left" vertical="top"/>
    </xf>
    <xf numFmtId="0" fontId="1" fillId="0" borderId="0" xfId="0" applyNumberFormat="1" applyFont="1" applyFill="1" applyBorder="1" applyAlignment="1">
      <alignment horizontal="left" vertical="top" wrapText="1" indent="1"/>
    </xf>
    <xf numFmtId="0" fontId="1" fillId="0" borderId="0" xfId="0" applyNumberFormat="1" applyFont="1" applyFill="1" applyBorder="1" applyAlignment="1">
      <alignment horizontal="left" vertical="top" wrapText="1" indent="2"/>
    </xf>
    <xf numFmtId="0" fontId="1" fillId="0" borderId="0" xfId="0" applyNumberFormat="1" applyFont="1" applyFill="1" applyBorder="1" applyAlignment="1">
      <alignment horizontal="left" vertical="top" indent="1"/>
    </xf>
    <xf numFmtId="0" fontId="1" fillId="0" borderId="0" xfId="0" applyNumberFormat="1" applyFont="1" applyFill="1" applyBorder="1" applyAlignment="1">
      <alignment horizontal="left" vertical="top" wrapText="1" indent="3"/>
    </xf>
    <xf numFmtId="0" fontId="1" fillId="0" borderId="0" xfId="0" applyNumberFormat="1" applyFont="1" applyFill="1" applyBorder="1" applyAlignment="1">
      <alignment horizontal="left" vertical="top" wrapText="1" indent="4"/>
    </xf>
    <xf numFmtId="0" fontId="4" fillId="0" borderId="1" xfId="0" applyFont="1" applyFill="1" applyBorder="1" applyAlignment="1">
      <alignment vertical="top"/>
    </xf>
    <xf numFmtId="0" fontId="1" fillId="0" borderId="0" xfId="33" applyNumberFormat="1" applyFont="1" applyFill="1" applyAlignment="1">
      <alignment horizontal="left" vertical="top" indent="1"/>
    </xf>
    <xf numFmtId="0" fontId="1" fillId="0" borderId="0" xfId="33" applyNumberFormat="1" applyFont="1" applyFill="1" applyAlignment="1">
      <alignment horizontal="left" vertical="top" indent="2"/>
    </xf>
    <xf numFmtId="177" fontId="5" fillId="0" borderId="0" xfId="0" applyNumberFormat="1" applyFont="1" applyAlignment="1">
      <alignment horizontal="center" vertical="top"/>
    </xf>
    <xf numFmtId="0" fontId="1" fillId="0" borderId="0" xfId="0" applyFont="1" applyFill="1" applyAlignment="1"/>
    <xf numFmtId="49" fontId="6" fillId="0" borderId="0" xfId="0" applyNumberFormat="1" applyFont="1" applyFill="1" applyBorder="1" applyAlignment="1">
      <alignment horizontal="left" vertical="top" wrapText="1"/>
    </xf>
    <xf numFmtId="0" fontId="1" fillId="0" borderId="0" xfId="0" applyFont="1" applyFill="1" applyAlignment="1">
      <alignment horizontal="left" vertical="top"/>
    </xf>
    <xf numFmtId="0" fontId="1" fillId="0" borderId="0" xfId="0" applyNumberFormat="1" applyFont="1" applyBorder="1" applyAlignment="1">
      <alignment horizontal="left" vertical="top" wrapText="1" indent="1"/>
    </xf>
    <xf numFmtId="0" fontId="1" fillId="0" borderId="0" xfId="0" applyNumberFormat="1" applyFont="1" applyBorder="1" applyAlignment="1">
      <alignment horizontal="left" vertical="top" indent="1"/>
    </xf>
    <xf numFmtId="0" fontId="1" fillId="0" borderId="0" xfId="0" applyNumberFormat="1" applyFont="1" applyBorder="1" applyAlignment="1">
      <alignment horizontal="left" vertical="top" wrapText="1" indent="2"/>
    </xf>
    <xf numFmtId="0" fontId="1" fillId="0" borderId="6" xfId="0" applyFont="1" applyBorder="1" applyAlignment="1"/>
    <xf numFmtId="0" fontId="5" fillId="0" borderId="0" xfId="0" applyFont="1" applyBorder="1" applyAlignment="1">
      <alignment horizontal="left" vertical="top" wrapText="1"/>
    </xf>
    <xf numFmtId="1" fontId="5" fillId="0" borderId="0" xfId="0" applyNumberFormat="1" applyFont="1" applyAlignment="1">
      <alignment vertical="top"/>
    </xf>
    <xf numFmtId="0" fontId="1" fillId="0" borderId="0" xfId="1" applyFont="1" applyAlignment="1"/>
    <xf numFmtId="0" fontId="5" fillId="0" borderId="0" xfId="3" applyFont="1" applyFill="1" applyAlignment="1">
      <alignment horizontal="left" vertical="top" indent="1"/>
    </xf>
    <xf numFmtId="0" fontId="5" fillId="0" borderId="0" xfId="3" applyFont="1" applyFill="1" applyAlignment="1">
      <alignment horizontal="left" vertical="top" indent="2"/>
    </xf>
    <xf numFmtId="0" fontId="5" fillId="0" borderId="0" xfId="3" applyFont="1" applyFill="1" applyAlignment="1">
      <alignment horizontal="left" vertical="top" indent="3"/>
    </xf>
    <xf numFmtId="0" fontId="6" fillId="0" borderId="0" xfId="0" applyFont="1" applyFill="1" applyAlignment="1"/>
    <xf numFmtId="0" fontId="1" fillId="0" borderId="0" xfId="0" quotePrefix="1" applyFont="1" applyFill="1" applyAlignment="1">
      <alignment vertical="top"/>
    </xf>
    <xf numFmtId="0" fontId="15" fillId="0" borderId="0" xfId="0" applyFont="1" applyFill="1" applyBorder="1" applyAlignment="1">
      <alignment horizontal="left"/>
    </xf>
    <xf numFmtId="49" fontId="5" fillId="0" borderId="0" xfId="0" applyNumberFormat="1" applyFont="1" applyAlignment="1">
      <alignment vertical="top"/>
    </xf>
    <xf numFmtId="0" fontId="5" fillId="0" borderId="3" xfId="0" applyFont="1" applyBorder="1" applyAlignment="1">
      <alignment vertical="top"/>
    </xf>
    <xf numFmtId="0" fontId="5" fillId="0" borderId="0" xfId="0" applyFont="1" applyAlignment="1">
      <alignment horizontal="left" vertical="top"/>
    </xf>
    <xf numFmtId="0" fontId="15" fillId="0" borderId="0" xfId="0" applyNumberFormat="1" applyFont="1" applyFill="1" applyBorder="1" applyAlignment="1" applyProtection="1">
      <alignment horizontal="left" vertical="top"/>
    </xf>
    <xf numFmtId="0" fontId="5" fillId="0" borderId="0" xfId="0" applyFont="1" applyFill="1" applyAlignment="1">
      <alignment horizontal="left" vertical="top"/>
    </xf>
    <xf numFmtId="0" fontId="5" fillId="0" borderId="0" xfId="0" applyFont="1" applyAlignment="1">
      <alignment horizontal="left" vertical="top"/>
    </xf>
    <xf numFmtId="49" fontId="1" fillId="0" borderId="3" xfId="4" applyNumberFormat="1" applyFont="1" applyBorder="1" applyAlignment="1">
      <alignment horizontal="justify" vertical="top" wrapText="1"/>
    </xf>
    <xf numFmtId="0" fontId="1" fillId="0" borderId="0" xfId="0" applyFont="1" applyAlignment="1">
      <alignment vertical="top"/>
    </xf>
    <xf numFmtId="0" fontId="1" fillId="0" borderId="0" xfId="0" applyNumberFormat="1" applyFont="1" applyAlignment="1">
      <alignment vertical="top"/>
    </xf>
    <xf numFmtId="0" fontId="1" fillId="0" borderId="0" xfId="0" applyFont="1" applyAlignment="1">
      <alignment horizontal="left" vertical="top"/>
    </xf>
    <xf numFmtId="49" fontId="1" fillId="0" borderId="0" xfId="0" applyNumberFormat="1" applyFont="1" applyAlignment="1">
      <alignment vertical="top"/>
    </xf>
    <xf numFmtId="0" fontId="1" fillId="0" borderId="0" xfId="0" applyNumberFormat="1" applyFont="1" applyAlignment="1">
      <alignment horizontal="left" vertical="top"/>
    </xf>
    <xf numFmtId="0" fontId="1" fillId="0" borderId="0" xfId="0" quotePrefix="1" applyNumberFormat="1" applyFont="1" applyAlignment="1">
      <alignment horizontal="left" vertical="top"/>
    </xf>
    <xf numFmtId="0" fontId="5" fillId="0" borderId="0" xfId="0" applyFont="1" applyFill="1" applyAlignment="1">
      <alignment horizontal="right" vertical="top"/>
    </xf>
    <xf numFmtId="0" fontId="5" fillId="0" borderId="0" xfId="0" quotePrefix="1" applyFont="1" applyAlignment="1">
      <alignment horizontal="left" vertical="top"/>
    </xf>
    <xf numFmtId="0" fontId="5" fillId="0" borderId="0" xfId="0" applyFont="1" applyAlignment="1">
      <alignment horizontal="right" vertical="top"/>
    </xf>
    <xf numFmtId="0" fontId="5" fillId="0" borderId="0" xfId="0" applyNumberFormat="1" applyFont="1" applyAlignment="1">
      <alignment horizontal="left" vertical="top"/>
    </xf>
    <xf numFmtId="0" fontId="1" fillId="0" borderId="0" xfId="0" applyFont="1" applyAlignment="1">
      <alignment horizontal="right" vertical="top"/>
    </xf>
    <xf numFmtId="0" fontId="5" fillId="0" borderId="0" xfId="0" applyNumberFormat="1" applyFont="1" applyAlignment="1">
      <alignment horizontal="right" vertical="top"/>
    </xf>
    <xf numFmtId="49" fontId="5" fillId="0" borderId="0" xfId="0" applyNumberFormat="1" applyFont="1" applyAlignment="1">
      <alignment horizontal="left" vertical="top"/>
    </xf>
    <xf numFmtId="0" fontId="5" fillId="0" borderId="0" xfId="3" applyNumberFormat="1" applyFont="1" applyAlignment="1">
      <alignment horizontal="left" vertical="top"/>
    </xf>
    <xf numFmtId="0" fontId="5" fillId="0" borderId="0" xfId="3" applyNumberFormat="1" applyFont="1" applyAlignment="1">
      <alignment horizontal="right" vertical="top"/>
    </xf>
    <xf numFmtId="3" fontId="5" fillId="0" borderId="0" xfId="0" quotePrefix="1" applyNumberFormat="1" applyFont="1" applyAlignment="1">
      <alignment horizontal="left" vertical="top"/>
    </xf>
    <xf numFmtId="171" fontId="1" fillId="0" borderId="0" xfId="0" applyNumberFormat="1" applyFont="1" applyAlignment="1">
      <alignment vertical="top"/>
    </xf>
    <xf numFmtId="0" fontId="5" fillId="0" borderId="0" xfId="0" applyNumberFormat="1" applyFont="1" applyFill="1" applyAlignment="1">
      <alignment horizontal="left" vertical="top"/>
    </xf>
    <xf numFmtId="171" fontId="1" fillId="0" borderId="0" xfId="0" applyNumberFormat="1" applyFont="1" applyAlignment="1">
      <alignment horizontal="right" vertical="top"/>
    </xf>
    <xf numFmtId="49" fontId="1" fillId="0" borderId="0" xfId="0" applyNumberFormat="1" applyFont="1" applyFill="1" applyBorder="1" applyAlignment="1">
      <alignment horizontal="left" vertical="top"/>
    </xf>
    <xf numFmtId="0" fontId="5" fillId="0" borderId="0" xfId="0" applyNumberFormat="1" applyFont="1" applyFill="1" applyAlignment="1">
      <alignment vertical="top"/>
    </xf>
    <xf numFmtId="0" fontId="5" fillId="0" borderId="0" xfId="0" quotePrefix="1" applyFont="1" applyFill="1" applyAlignment="1">
      <alignment horizontal="left" vertical="top"/>
    </xf>
    <xf numFmtId="0" fontId="5" fillId="3" borderId="15" xfId="45" applyBorder="1" applyAlignment="1">
      <alignment horizontal="center" vertical="center" wrapText="1"/>
    </xf>
    <xf numFmtId="0" fontId="5" fillId="3" borderId="20" xfId="45" applyBorder="1" applyAlignment="1">
      <alignment horizontal="center" vertical="center" wrapText="1"/>
    </xf>
    <xf numFmtId="0" fontId="15" fillId="0" borderId="0" xfId="0" applyNumberFormat="1" applyFont="1" applyFill="1" applyBorder="1" applyAlignment="1" applyProtection="1">
      <alignment horizontal="left" vertical="top" wrapText="1"/>
    </xf>
    <xf numFmtId="0" fontId="15" fillId="0" borderId="0" xfId="0" applyNumberFormat="1" applyFont="1" applyFill="1" applyBorder="1" applyAlignment="1" applyProtection="1">
      <alignment horizontal="left" vertical="top"/>
    </xf>
    <xf numFmtId="0" fontId="5" fillId="0" borderId="0" xfId="0" applyFont="1" applyFill="1" applyAlignment="1">
      <alignment horizontal="left" vertical="top"/>
    </xf>
    <xf numFmtId="0" fontId="5" fillId="0" borderId="0" xfId="0" applyFont="1" applyAlignment="1">
      <alignment horizontal="left" vertical="top"/>
    </xf>
    <xf numFmtId="0" fontId="5" fillId="0" borderId="6" xfId="0" applyFont="1" applyFill="1" applyBorder="1" applyAlignment="1"/>
    <xf numFmtId="49" fontId="5" fillId="0" borderId="0" xfId="0" quotePrefix="1" applyNumberFormat="1" applyFont="1" applyAlignment="1">
      <alignment horizontal="left" vertical="top"/>
    </xf>
    <xf numFmtId="167" fontId="1" fillId="0" borderId="0" xfId="0" applyNumberFormat="1" applyFont="1" applyAlignment="1">
      <alignment horizontal="right"/>
    </xf>
    <xf numFmtId="0" fontId="1" fillId="0" borderId="0" xfId="0" applyFont="1" applyAlignment="1">
      <alignment horizontal="right"/>
    </xf>
    <xf numFmtId="0" fontId="10" fillId="0" borderId="0" xfId="43" applyFont="1" applyBorder="1" applyAlignment="1">
      <alignment vertical="top"/>
    </xf>
    <xf numFmtId="167" fontId="1" fillId="0" borderId="0" xfId="0" applyNumberFormat="1" applyFont="1" applyAlignment="1">
      <alignment horizontal="right" vertical="top"/>
    </xf>
    <xf numFmtId="2" fontId="1" fillId="0" borderId="0" xfId="0" applyNumberFormat="1" applyFont="1" applyAlignment="1">
      <alignment horizontal="right" vertical="top"/>
    </xf>
    <xf numFmtId="1" fontId="1" fillId="0" borderId="0" xfId="0" applyNumberFormat="1" applyFont="1" applyAlignment="1">
      <alignment horizontal="right" vertical="top"/>
    </xf>
    <xf numFmtId="0" fontId="53" fillId="0" borderId="0" xfId="4" applyFont="1" applyBorder="1" applyAlignment="1">
      <alignment vertical="center"/>
    </xf>
    <xf numFmtId="0" fontId="5" fillId="0" borderId="1" xfId="0" applyFont="1" applyBorder="1" applyAlignment="1">
      <alignment horizontal="left" vertical="top" indent="1"/>
    </xf>
    <xf numFmtId="49" fontId="5" fillId="0" borderId="0" xfId="0" applyNumberFormat="1" applyFont="1" applyFill="1" applyBorder="1" applyAlignment="1">
      <alignment horizontal="left" vertical="top"/>
    </xf>
    <xf numFmtId="0" fontId="31" fillId="0" borderId="2" xfId="4" applyFont="1" applyBorder="1" applyAlignment="1">
      <alignment vertical="center"/>
    </xf>
    <xf numFmtId="49" fontId="6" fillId="0" borderId="0" xfId="0" quotePrefix="1" applyNumberFormat="1" applyFont="1" applyFill="1" applyBorder="1" applyAlignment="1">
      <alignment horizontal="left" vertical="top"/>
    </xf>
    <xf numFmtId="0" fontId="6" fillId="0" borderId="0" xfId="48" applyFont="1" applyFill="1" applyBorder="1" applyAlignment="1"/>
    <xf numFmtId="0" fontId="1" fillId="0" borderId="0" xfId="0" applyFont="1" applyFill="1" applyBorder="1" applyAlignment="1">
      <alignment horizontal="left" vertical="top"/>
    </xf>
    <xf numFmtId="0" fontId="1" fillId="0" borderId="1" xfId="0" applyFont="1" applyFill="1" applyBorder="1" applyAlignment="1">
      <alignment horizontal="left" vertical="top"/>
    </xf>
    <xf numFmtId="0" fontId="10" fillId="0" borderId="0" xfId="0" applyFont="1" applyFill="1" applyBorder="1" applyAlignment="1">
      <alignment horizontal="left" vertical="top"/>
    </xf>
    <xf numFmtId="49" fontId="1" fillId="0" borderId="0" xfId="0" applyNumberFormat="1" applyFont="1" applyFill="1" applyBorder="1" applyAlignment="1" applyProtection="1">
      <alignment horizontal="center"/>
    </xf>
    <xf numFmtId="0" fontId="15" fillId="0" borderId="0" xfId="0" applyFont="1" applyFill="1" applyBorder="1" applyAlignment="1">
      <alignment horizontal="center"/>
    </xf>
    <xf numFmtId="0" fontId="39" fillId="0" borderId="0" xfId="0" applyFont="1" applyFill="1" applyAlignment="1">
      <alignment horizontal="right"/>
    </xf>
    <xf numFmtId="0" fontId="4" fillId="0" borderId="0" xfId="0" applyFont="1"/>
    <xf numFmtId="0" fontId="5" fillId="0" borderId="0" xfId="0" applyFont="1" applyAlignment="1">
      <alignment horizontal="left" indent="2"/>
    </xf>
    <xf numFmtId="0" fontId="39" fillId="0" borderId="0" xfId="0" applyFont="1" applyAlignment="1">
      <alignment horizontal="right"/>
    </xf>
    <xf numFmtId="49" fontId="5" fillId="0" borderId="0" xfId="0" quotePrefix="1" applyNumberFormat="1" applyFont="1" applyAlignment="1">
      <alignment vertical="top"/>
    </xf>
    <xf numFmtId="1" fontId="5" fillId="0" borderId="0" xfId="0" applyNumberFormat="1" applyFont="1" applyAlignment="1">
      <alignment horizontal="left" vertical="top"/>
    </xf>
    <xf numFmtId="49" fontId="5" fillId="0" borderId="0" xfId="0" applyNumberFormat="1" applyFont="1" applyAlignment="1">
      <alignment horizontal="right" vertical="top"/>
    </xf>
    <xf numFmtId="0" fontId="5" fillId="0" borderId="0" xfId="0" applyFont="1" applyFill="1" applyAlignment="1">
      <alignment horizontal="left" vertical="top"/>
    </xf>
    <xf numFmtId="0" fontId="5" fillId="0" borderId="0" xfId="0" applyFont="1" applyAlignment="1">
      <alignment horizontal="left" vertical="top"/>
    </xf>
    <xf numFmtId="0" fontId="5" fillId="0" borderId="3" xfId="0" applyFont="1" applyFill="1" applyBorder="1"/>
    <xf numFmtId="3" fontId="5" fillId="0" borderId="0" xfId="0" quotePrefix="1" applyNumberFormat="1" applyFont="1"/>
    <xf numFmtId="0" fontId="1" fillId="0" borderId="6" xfId="0" applyFont="1" applyBorder="1" applyAlignment="1">
      <alignment vertical="center"/>
    </xf>
    <xf numFmtId="0" fontId="48" fillId="0" borderId="3" xfId="36" applyFont="1" applyBorder="1" applyAlignment="1">
      <alignment horizontal="left" vertical="center" wrapText="1" indent="5"/>
    </xf>
    <xf numFmtId="49" fontId="18" fillId="3" borderId="0" xfId="39" applyFont="1" applyAlignment="1">
      <alignment horizontal="left" vertical="top" wrapText="1" indent="5"/>
    </xf>
    <xf numFmtId="0" fontId="5" fillId="0" borderId="0" xfId="47" applyFont="1">
      <alignment vertical="top"/>
    </xf>
    <xf numFmtId="0" fontId="5" fillId="0" borderId="0" xfId="47">
      <alignment vertical="top"/>
    </xf>
    <xf numFmtId="0" fontId="5" fillId="0" borderId="0" xfId="47" applyFill="1">
      <alignment vertical="top"/>
    </xf>
    <xf numFmtId="0" fontId="55" fillId="0" borderId="0" xfId="41" applyFill="1" applyAlignment="1">
      <alignment horizontal="centerContinuous" vertical="center" wrapText="1"/>
    </xf>
    <xf numFmtId="0" fontId="56" fillId="0" borderId="0" xfId="2" applyNumberFormat="1" applyFill="1" applyAlignment="1" applyProtection="1">
      <alignment vertical="top"/>
    </xf>
    <xf numFmtId="0" fontId="56" fillId="0" borderId="0" xfId="2" applyAlignment="1">
      <alignment vertical="top"/>
    </xf>
    <xf numFmtId="0" fontId="10" fillId="0" borderId="0" xfId="4" applyNumberFormat="1" applyFont="1" applyFill="1" applyAlignment="1">
      <alignment vertical="top"/>
    </xf>
    <xf numFmtId="0" fontId="5" fillId="0" borderId="0" xfId="43" applyFont="1" applyFill="1" applyAlignment="1">
      <alignment horizontal="left" vertical="top"/>
    </xf>
    <xf numFmtId="0" fontId="5" fillId="0" borderId="0" xfId="43" applyFont="1" applyAlignment="1">
      <alignment horizontal="left" vertical="top"/>
    </xf>
    <xf numFmtId="0" fontId="56" fillId="2" borderId="0" xfId="2" applyFont="1" applyFill="1" applyAlignment="1">
      <alignment horizontal="left" vertical="top"/>
    </xf>
    <xf numFmtId="20" fontId="6" fillId="0" borderId="5" xfId="0" applyNumberFormat="1" applyFont="1" applyFill="1" applyBorder="1" applyAlignment="1">
      <alignment horizontal="left"/>
    </xf>
    <xf numFmtId="0" fontId="56" fillId="2" borderId="0" xfId="2" applyFill="1" applyAlignment="1">
      <alignment horizontal="left" vertical="top"/>
    </xf>
    <xf numFmtId="0" fontId="5" fillId="0" borderId="0" xfId="0" applyFont="1" applyAlignment="1">
      <alignment horizontal="left" vertical="top"/>
    </xf>
    <xf numFmtId="0" fontId="4" fillId="0" borderId="5" xfId="0" applyFont="1" applyFill="1" applyBorder="1" applyAlignment="1">
      <alignment horizontal="left"/>
    </xf>
    <xf numFmtId="0" fontId="5" fillId="0" borderId="0" xfId="33" applyFont="1" applyFill="1"/>
    <xf numFmtId="0" fontId="5" fillId="0" borderId="0" xfId="43" applyFont="1" applyAlignment="1">
      <alignment vertical="top"/>
    </xf>
    <xf numFmtId="0" fontId="5" fillId="0" borderId="0" xfId="33" applyFont="1" applyFill="1" applyAlignment="1">
      <alignment vertical="top"/>
    </xf>
    <xf numFmtId="0" fontId="5" fillId="0" borderId="0" xfId="0" applyFont="1" applyFill="1" applyAlignment="1">
      <alignment vertical="center"/>
    </xf>
    <xf numFmtId="0" fontId="5" fillId="0" borderId="0" xfId="0" applyFont="1" applyAlignment="1">
      <alignment horizontal="left" vertical="center"/>
    </xf>
    <xf numFmtId="0" fontId="23" fillId="0" borderId="0" xfId="0" applyFont="1" applyAlignment="1">
      <alignment horizontal="left" vertical="top"/>
    </xf>
    <xf numFmtId="0" fontId="1" fillId="0" borderId="0" xfId="1" applyFont="1" applyAlignment="1">
      <alignment vertical="center"/>
    </xf>
    <xf numFmtId="0" fontId="10" fillId="0" borderId="10" xfId="33" applyFont="1" applyFill="1" applyBorder="1" applyAlignment="1">
      <alignment vertical="top"/>
    </xf>
    <xf numFmtId="49" fontId="4" fillId="0" borderId="0" xfId="49" applyFont="1" applyFill="1" applyBorder="1" applyAlignment="1">
      <alignment wrapText="1"/>
    </xf>
    <xf numFmtId="49" fontId="5" fillId="0" borderId="0" xfId="49" quotePrefix="1" applyFont="1" applyFill="1" applyBorder="1" applyAlignment="1">
      <alignment vertical="top"/>
    </xf>
    <xf numFmtId="49" fontId="5" fillId="0" borderId="0" xfId="49" applyFont="1" applyFill="1" applyBorder="1" applyAlignment="1">
      <alignment vertical="top"/>
    </xf>
    <xf numFmtId="49" fontId="4" fillId="0" borderId="0" xfId="49" applyFont="1" applyFill="1" applyBorder="1" applyAlignment="1"/>
    <xf numFmtId="0" fontId="5" fillId="0" borderId="0" xfId="0" applyNumberFormat="1" applyFont="1"/>
    <xf numFmtId="0" fontId="5" fillId="3" borderId="16" xfId="50" applyBorder="1">
      <alignment horizontal="center" vertical="center" wrapText="1"/>
    </xf>
    <xf numFmtId="0" fontId="5" fillId="0" borderId="0" xfId="0" applyFont="1" applyBorder="1" applyAlignment="1">
      <alignment vertical="top"/>
    </xf>
    <xf numFmtId="175" fontId="5" fillId="0" borderId="0" xfId="0" applyNumberFormat="1" applyFont="1" applyAlignment="1">
      <alignment horizontal="right" vertical="top"/>
    </xf>
    <xf numFmtId="0" fontId="5" fillId="3" borderId="15" xfId="45" applyBorder="1" applyAlignment="1">
      <alignment horizontal="center" vertical="center" wrapText="1"/>
    </xf>
    <xf numFmtId="0" fontId="5" fillId="0" borderId="0" xfId="0" applyFont="1" applyFill="1" applyAlignment="1">
      <alignment horizontal="left" vertical="top"/>
    </xf>
    <xf numFmtId="49" fontId="44" fillId="0" borderId="0" xfId="43" applyNumberFormat="1" applyFont="1" applyAlignment="1">
      <alignment horizontal="left" vertical="center"/>
    </xf>
    <xf numFmtId="0" fontId="31" fillId="0" borderId="0" xfId="43" applyFont="1" applyAlignment="1">
      <alignment vertical="center"/>
    </xf>
    <xf numFmtId="0" fontId="5" fillId="3" borderId="15" xfId="45" applyBorder="1">
      <alignment horizontal="center" vertical="center" wrapText="1"/>
    </xf>
    <xf numFmtId="166" fontId="1" fillId="0" borderId="0" xfId="43" applyNumberFormat="1" applyFont="1" applyAlignment="1">
      <alignment horizontal="right"/>
    </xf>
    <xf numFmtId="180" fontId="1" fillId="0" borderId="0" xfId="43" applyNumberFormat="1" applyFont="1" applyAlignment="1" applyProtection="1">
      <alignment horizontal="right"/>
      <protection locked="0"/>
    </xf>
    <xf numFmtId="0" fontId="1" fillId="0" borderId="0" xfId="10" applyNumberFormat="1" applyFont="1" applyFill="1" applyBorder="1" applyAlignment="1">
      <alignment horizontal="left" indent="2"/>
    </xf>
    <xf numFmtId="181" fontId="1" fillId="0" borderId="0" xfId="10" applyNumberFormat="1" applyFont="1" applyFill="1" applyBorder="1" applyAlignment="1"/>
    <xf numFmtId="0" fontId="1" fillId="0" borderId="0" xfId="10" applyNumberFormat="1" applyFont="1" applyFill="1" applyBorder="1" applyAlignment="1">
      <alignment horizontal="left" vertical="top"/>
    </xf>
    <xf numFmtId="0" fontId="23" fillId="0" borderId="10" xfId="51" applyBorder="1" applyAlignment="1">
      <alignment vertical="top"/>
    </xf>
    <xf numFmtId="0" fontId="5" fillId="0" borderId="0" xfId="0" applyNumberFormat="1" applyFont="1" applyAlignment="1">
      <alignment horizontal="left"/>
    </xf>
    <xf numFmtId="0" fontId="1" fillId="0" borderId="0" xfId="10" applyNumberFormat="1" applyFont="1" applyFill="1" applyBorder="1" applyAlignment="1">
      <alignment horizontal="left"/>
    </xf>
    <xf numFmtId="0" fontId="5" fillId="0" borderId="0" xfId="0" applyFont="1" applyAlignment="1">
      <alignment horizontal="left" vertical="top"/>
    </xf>
    <xf numFmtId="0" fontId="56" fillId="0" borderId="0" xfId="52" applyFont="1" applyAlignment="1">
      <alignment vertical="top"/>
    </xf>
    <xf numFmtId="49" fontId="1" fillId="0" borderId="0" xfId="53" applyNumberFormat="1" applyFont="1" applyFill="1" applyBorder="1" applyAlignment="1">
      <alignment horizontal="left" vertical="top" wrapText="1"/>
    </xf>
    <xf numFmtId="167" fontId="1" fillId="0" borderId="0" xfId="0" applyNumberFormat="1" applyFont="1" applyFill="1" applyBorder="1" applyAlignment="1">
      <alignment horizontal="right" vertical="top"/>
    </xf>
    <xf numFmtId="49" fontId="1" fillId="0" borderId="0" xfId="53" applyNumberFormat="1" applyFont="1" applyFill="1" applyBorder="1" applyAlignment="1">
      <alignment horizontal="left" vertical="top" wrapText="1" indent="1"/>
    </xf>
    <xf numFmtId="0" fontId="45" fillId="0" borderId="0" xfId="52" applyFont="1" applyAlignment="1">
      <alignment vertical="top"/>
    </xf>
    <xf numFmtId="49" fontId="1" fillId="0" borderId="38" xfId="0" applyNumberFormat="1" applyFont="1" applyFill="1" applyBorder="1" applyAlignment="1">
      <alignment horizontal="left" vertical="top"/>
    </xf>
    <xf numFmtId="0" fontId="5" fillId="0" borderId="10" xfId="0" applyFont="1" applyFill="1" applyBorder="1" applyAlignment="1">
      <alignment vertical="top"/>
    </xf>
    <xf numFmtId="49" fontId="1" fillId="0" borderId="11" xfId="0" applyNumberFormat="1" applyFont="1" applyFill="1" applyBorder="1" applyAlignment="1">
      <alignment horizontal="left" vertical="top" indent="1"/>
    </xf>
    <xf numFmtId="0" fontId="5" fillId="0" borderId="0" xfId="0" applyFont="1" applyFill="1" applyBorder="1" applyAlignment="1">
      <alignment horizontal="left" vertical="top" indent="1"/>
    </xf>
    <xf numFmtId="49" fontId="1" fillId="0" borderId="11" xfId="0" applyNumberFormat="1" applyFont="1" applyFill="1" applyBorder="1" applyAlignment="1">
      <alignment horizontal="left" vertical="top"/>
    </xf>
    <xf numFmtId="0" fontId="5" fillId="0" borderId="11" xfId="0" applyFont="1" applyFill="1" applyBorder="1" applyAlignment="1">
      <alignment vertical="top"/>
    </xf>
    <xf numFmtId="0" fontId="5" fillId="0" borderId="0" xfId="0" applyFont="1" applyFill="1" applyBorder="1" applyAlignment="1"/>
    <xf numFmtId="0" fontId="5" fillId="0" borderId="11" xfId="0" applyFont="1" applyFill="1" applyBorder="1"/>
    <xf numFmtId="0" fontId="1" fillId="0" borderId="0" xfId="33" applyNumberFormat="1" applyFont="1" applyFill="1" applyBorder="1" applyAlignment="1">
      <alignment vertical="top"/>
    </xf>
    <xf numFmtId="0" fontId="5" fillId="0" borderId="8" xfId="0" applyFont="1" applyFill="1" applyBorder="1" applyAlignment="1">
      <alignment vertical="top"/>
    </xf>
    <xf numFmtId="0" fontId="45" fillId="0" borderId="0" xfId="52" applyFont="1" applyAlignment="1">
      <alignment vertical="center"/>
    </xf>
    <xf numFmtId="0" fontId="4" fillId="0" borderId="0" xfId="0" applyFont="1" applyAlignment="1">
      <alignment horizontal="left"/>
    </xf>
    <xf numFmtId="0" fontId="5" fillId="0" borderId="38" xfId="0" applyFont="1" applyFill="1" applyBorder="1" applyAlignment="1">
      <alignment vertical="top"/>
    </xf>
    <xf numFmtId="0" fontId="5" fillId="0" borderId="11" xfId="0" applyFont="1" applyFill="1" applyBorder="1" applyAlignment="1">
      <alignment horizontal="left" vertical="top" indent="1"/>
    </xf>
    <xf numFmtId="0" fontId="5" fillId="0" borderId="11" xfId="0" applyFont="1" applyFill="1" applyBorder="1" applyAlignment="1">
      <alignment horizontal="left" indent="1"/>
    </xf>
    <xf numFmtId="0" fontId="1" fillId="0" borderId="0" xfId="43" applyFont="1" applyFill="1">
      <alignment vertical="top" wrapText="1"/>
    </xf>
    <xf numFmtId="0" fontId="23" fillId="0" borderId="0" xfId="51" applyAlignment="1">
      <alignment vertical="top"/>
    </xf>
    <xf numFmtId="49" fontId="1" fillId="0" borderId="8" xfId="53" applyNumberFormat="1" applyFont="1" applyFill="1" applyBorder="1" applyAlignment="1">
      <alignment horizontal="left" vertical="top" wrapText="1"/>
    </xf>
    <xf numFmtId="49" fontId="1" fillId="0" borderId="11" xfId="53" applyNumberFormat="1" applyFont="1" applyFill="1" applyBorder="1" applyAlignment="1">
      <alignment horizontal="left" vertical="top" wrapText="1"/>
    </xf>
    <xf numFmtId="49" fontId="1" fillId="0" borderId="11" xfId="53" applyNumberFormat="1" applyFont="1" applyFill="1" applyBorder="1" applyAlignment="1">
      <alignment horizontal="left" wrapText="1"/>
    </xf>
    <xf numFmtId="49" fontId="1" fillId="0" borderId="38" xfId="53" applyNumberFormat="1" applyFont="1" applyFill="1" applyBorder="1" applyAlignment="1">
      <alignment horizontal="left" vertical="top" wrapText="1"/>
    </xf>
    <xf numFmtId="0" fontId="40" fillId="0" borderId="0" xfId="36" applyFont="1">
      <alignment vertical="center"/>
    </xf>
    <xf numFmtId="0" fontId="1" fillId="0" borderId="0" xfId="10" applyNumberFormat="1" applyFont="1" applyFill="1" applyBorder="1" applyAlignment="1">
      <alignment horizontal="left" vertical="top" indent="2"/>
    </xf>
    <xf numFmtId="0" fontId="1" fillId="0" borderId="0" xfId="10" applyNumberFormat="1" applyFont="1" applyFill="1" applyBorder="1" applyAlignment="1">
      <alignment horizontal="left" vertical="top" indent="3"/>
    </xf>
    <xf numFmtId="0" fontId="1" fillId="0" borderId="0" xfId="10" applyNumberFormat="1" applyFont="1" applyFill="1" applyBorder="1" applyAlignment="1">
      <alignment horizontal="left" vertical="top" indent="1"/>
    </xf>
    <xf numFmtId="166" fontId="6" fillId="0" borderId="0" xfId="43" applyNumberFormat="1" applyFont="1" applyAlignment="1">
      <alignment horizontal="left"/>
    </xf>
    <xf numFmtId="0" fontId="5" fillId="0" borderId="2" xfId="0" applyFont="1" applyFill="1" applyBorder="1" applyAlignment="1">
      <alignment horizontal="center" vertical="center"/>
    </xf>
    <xf numFmtId="182" fontId="5" fillId="0" borderId="0" xfId="0" applyNumberFormat="1" applyFont="1" applyBorder="1" applyAlignment="1">
      <alignment horizontal="right" vertical="top"/>
    </xf>
    <xf numFmtId="182" fontId="5" fillId="0" borderId="0" xfId="0" applyNumberFormat="1" applyFont="1" applyFill="1" applyBorder="1" applyAlignment="1">
      <alignment horizontal="right" vertical="top"/>
    </xf>
    <xf numFmtId="183" fontId="1" fillId="0" borderId="0" xfId="0" applyNumberFormat="1" applyFont="1" applyBorder="1" applyAlignment="1">
      <alignment horizontal="right" vertical="top"/>
    </xf>
    <xf numFmtId="176" fontId="1" fillId="0" borderId="0" xfId="0" applyNumberFormat="1" applyFont="1" applyFill="1" applyBorder="1" applyAlignment="1">
      <alignment horizontal="right" vertical="top"/>
    </xf>
    <xf numFmtId="0" fontId="5" fillId="0" borderId="0" xfId="0" applyFont="1" applyAlignment="1">
      <alignment horizontal="left" vertical="top"/>
    </xf>
    <xf numFmtId="0" fontId="1" fillId="0" borderId="1" xfId="0" quotePrefix="1" applyNumberFormat="1" applyFont="1" applyBorder="1" applyAlignment="1">
      <alignment horizontal="left" vertical="top" wrapText="1"/>
    </xf>
    <xf numFmtId="0" fontId="1" fillId="0" borderId="1" xfId="0" applyNumberFormat="1" applyFont="1" applyBorder="1" applyAlignment="1">
      <alignment horizontal="left" vertical="top" wrapText="1"/>
    </xf>
    <xf numFmtId="0" fontId="5" fillId="0" borderId="0" xfId="0" applyFont="1" applyAlignment="1">
      <alignment horizontal="left" vertical="top"/>
    </xf>
    <xf numFmtId="0" fontId="5" fillId="0" borderId="0" xfId="0" quotePrefix="1" applyFont="1"/>
    <xf numFmtId="0" fontId="5" fillId="0" borderId="0" xfId="0" applyFont="1" applyFill="1" applyAlignment="1">
      <alignment horizontal="left" vertical="top"/>
    </xf>
    <xf numFmtId="0" fontId="5" fillId="0" borderId="0" xfId="0" applyFont="1" applyAlignment="1">
      <alignment horizontal="left" vertical="top"/>
    </xf>
    <xf numFmtId="0" fontId="1" fillId="0" borderId="6" xfId="0" applyFont="1" applyFill="1" applyBorder="1" applyAlignment="1"/>
    <xf numFmtId="184" fontId="1" fillId="0" borderId="0" xfId="1" applyNumberFormat="1" applyFont="1" applyFill="1" applyBorder="1" applyAlignment="1">
      <alignment horizontal="right" vertical="top"/>
    </xf>
    <xf numFmtId="184" fontId="5" fillId="0" borderId="0" xfId="0" applyNumberFormat="1" applyFont="1" applyFill="1" applyAlignment="1">
      <alignment horizontal="right" vertical="top"/>
    </xf>
    <xf numFmtId="0" fontId="0" fillId="0" borderId="0" xfId="0" applyFill="1" applyAlignment="1"/>
    <xf numFmtId="0" fontId="5" fillId="3" borderId="13" xfId="45" applyBorder="1" applyAlignment="1">
      <alignment horizontal="center" vertical="center" wrapText="1"/>
    </xf>
    <xf numFmtId="184" fontId="1" fillId="0" borderId="0" xfId="0" applyNumberFormat="1" applyFont="1" applyAlignment="1">
      <alignment horizontal="right" vertical="top"/>
    </xf>
    <xf numFmtId="186" fontId="1" fillId="0" borderId="0" xfId="0" applyNumberFormat="1" applyFont="1" applyAlignment="1">
      <alignment horizontal="right" vertical="top"/>
    </xf>
    <xf numFmtId="187" fontId="1" fillId="0" borderId="0" xfId="0" applyNumberFormat="1" applyFont="1" applyAlignment="1">
      <alignment horizontal="right" vertical="top"/>
    </xf>
    <xf numFmtId="0" fontId="5" fillId="0" borderId="0" xfId="47" applyFont="1" applyFill="1">
      <alignment vertical="top"/>
    </xf>
    <xf numFmtId="0" fontId="63" fillId="0" borderId="0" xfId="43" applyFont="1" applyBorder="1">
      <alignment vertical="top" wrapText="1"/>
    </xf>
    <xf numFmtId="0" fontId="5" fillId="3" borderId="15" xfId="45" applyBorder="1" applyAlignment="1">
      <alignment horizontal="center" vertical="center" wrapText="1"/>
    </xf>
    <xf numFmtId="183" fontId="5" fillId="0" borderId="0" xfId="0" applyNumberFormat="1" applyFont="1" applyFill="1" applyBorder="1" applyAlignment="1">
      <alignment horizontal="right" vertical="top"/>
    </xf>
    <xf numFmtId="0" fontId="5" fillId="0" borderId="0" xfId="0" applyFont="1" applyFill="1" applyAlignment="1">
      <alignment horizontal="left" vertical="top"/>
    </xf>
    <xf numFmtId="0" fontId="5" fillId="3" borderId="39" xfId="45" applyBorder="1" applyAlignment="1">
      <alignment horizontal="center" vertical="center" wrapText="1"/>
    </xf>
    <xf numFmtId="0" fontId="5" fillId="0" borderId="0" xfId="0" applyNumberFormat="1" applyFont="1" applyAlignment="1">
      <alignment horizontal="right"/>
    </xf>
    <xf numFmtId="0" fontId="1" fillId="0" borderId="0" xfId="0" applyNumberFormat="1" applyFont="1" applyAlignment="1">
      <alignment horizontal="right" vertical="top"/>
    </xf>
    <xf numFmtId="0" fontId="0" fillId="0" borderId="0" xfId="0" applyNumberFormat="1" applyAlignment="1">
      <alignment horizontal="right"/>
    </xf>
    <xf numFmtId="0" fontId="5" fillId="0" borderId="0" xfId="0" applyNumberFormat="1" applyFont="1" applyFill="1" applyAlignment="1">
      <alignment horizontal="right" vertical="top"/>
    </xf>
    <xf numFmtId="176" fontId="1" fillId="0" borderId="0" xfId="33" applyNumberFormat="1" applyFont="1" applyFill="1"/>
    <xf numFmtId="49" fontId="1" fillId="0" borderId="0" xfId="53" applyNumberFormat="1" applyFont="1" applyFill="1" applyBorder="1" applyAlignment="1">
      <alignment horizontal="left" vertical="top" wrapText="1" indent="2"/>
    </xf>
    <xf numFmtId="49" fontId="1" fillId="0" borderId="1" xfId="53" applyNumberFormat="1" applyFont="1" applyFill="1" applyBorder="1" applyAlignment="1">
      <alignment horizontal="left" vertical="top" wrapText="1" indent="2"/>
    </xf>
    <xf numFmtId="0" fontId="56" fillId="0" borderId="0" xfId="2" applyFill="1" applyAlignment="1">
      <alignment vertical="top"/>
    </xf>
    <xf numFmtId="49" fontId="5" fillId="0" borderId="3" xfId="0" applyNumberFormat="1" applyFont="1" applyFill="1" applyBorder="1" applyAlignment="1">
      <alignment vertical="top"/>
    </xf>
    <xf numFmtId="0" fontId="1" fillId="0" borderId="0" xfId="4" applyFill="1" applyAlignment="1">
      <alignment vertical="top"/>
    </xf>
    <xf numFmtId="0" fontId="1" fillId="0" borderId="3" xfId="0" applyFont="1" applyFill="1" applyBorder="1" applyAlignment="1">
      <alignment vertical="top"/>
    </xf>
    <xf numFmtId="0" fontId="1" fillId="0" borderId="8" xfId="44" applyFont="1" applyFill="1" applyBorder="1" applyAlignment="1">
      <alignment horizontal="left" vertical="top"/>
    </xf>
    <xf numFmtId="0" fontId="1" fillId="0" borderId="8" xfId="44" applyFont="1" applyFill="1" applyBorder="1" applyAlignment="1">
      <alignment horizontal="left" vertical="top" wrapText="1"/>
    </xf>
    <xf numFmtId="0" fontId="1" fillId="0" borderId="14" xfId="44" applyFont="1" applyFill="1" applyBorder="1" applyAlignment="1">
      <alignment horizontal="left" vertical="top"/>
    </xf>
    <xf numFmtId="0" fontId="1" fillId="0" borderId="9" xfId="44" applyFont="1" applyFill="1" applyBorder="1" applyAlignment="1">
      <alignment horizontal="left" vertical="top"/>
    </xf>
    <xf numFmtId="0" fontId="1" fillId="0" borderId="9" xfId="44" applyFont="1" applyFill="1" applyBorder="1" applyAlignment="1">
      <alignment horizontal="left" vertical="top" wrapText="1"/>
    </xf>
    <xf numFmtId="0" fontId="1" fillId="0" borderId="13" xfId="46" applyFill="1">
      <alignment horizontal="left" vertical="top" wrapText="1"/>
    </xf>
    <xf numFmtId="0" fontId="1" fillId="0" borderId="5" xfId="0" applyFont="1" applyFill="1" applyBorder="1" applyAlignment="1">
      <alignment horizontal="justify" vertical="top" wrapText="1"/>
    </xf>
    <xf numFmtId="0" fontId="5" fillId="0" borderId="3" xfId="0" applyFont="1" applyFill="1" applyBorder="1" applyAlignment="1"/>
    <xf numFmtId="0" fontId="1" fillId="0" borderId="0" xfId="0" applyNumberFormat="1" applyFont="1" applyFill="1" applyBorder="1" applyAlignment="1">
      <alignment horizontal="left" wrapText="1"/>
    </xf>
    <xf numFmtId="0" fontId="1" fillId="0" borderId="0" xfId="0" applyNumberFormat="1" applyFont="1" applyFill="1" applyBorder="1" applyAlignment="1">
      <alignment horizontal="left" vertical="top"/>
    </xf>
    <xf numFmtId="0" fontId="1" fillId="0" borderId="0" xfId="43" applyFill="1" applyAlignment="1">
      <alignment vertical="top"/>
    </xf>
    <xf numFmtId="186" fontId="5" fillId="0" borderId="0" xfId="0" applyNumberFormat="1" applyFont="1" applyFill="1" applyBorder="1" applyAlignment="1">
      <alignment horizontal="right" vertical="top"/>
    </xf>
    <xf numFmtId="188" fontId="5" fillId="0" borderId="0" xfId="0" applyNumberFormat="1" applyFont="1" applyFill="1" applyBorder="1" applyAlignment="1">
      <alignment horizontal="right" vertical="top"/>
    </xf>
    <xf numFmtId="0" fontId="5" fillId="0" borderId="0" xfId="0" applyFont="1" applyAlignment="1">
      <alignment horizontal="left" vertical="top"/>
    </xf>
    <xf numFmtId="176" fontId="5" fillId="0" borderId="0" xfId="0" applyNumberFormat="1" applyFont="1"/>
    <xf numFmtId="0" fontId="5" fillId="0" borderId="0" xfId="0" applyFont="1" applyFill="1" applyAlignment="1">
      <alignment horizontal="left" vertical="top"/>
    </xf>
    <xf numFmtId="0" fontId="5" fillId="0" borderId="0" xfId="0" applyFont="1" applyAlignment="1">
      <alignment horizontal="left" vertical="top"/>
    </xf>
    <xf numFmtId="0" fontId="5" fillId="0" borderId="0" xfId="0" applyFont="1" applyAlignment="1">
      <alignment horizontal="left" vertical="top" wrapText="1"/>
    </xf>
    <xf numFmtId="0" fontId="5" fillId="0" borderId="0" xfId="0" applyFont="1" applyFill="1" applyAlignment="1">
      <alignment horizontal="left" vertical="top"/>
    </xf>
    <xf numFmtId="0" fontId="5" fillId="0" borderId="0" xfId="0" applyFont="1" applyAlignment="1">
      <alignment horizontal="left" vertical="top"/>
    </xf>
    <xf numFmtId="9" fontId="1" fillId="0" borderId="0" xfId="7" applyFont="1" applyFill="1" applyAlignment="1">
      <alignment horizontal="left" vertical="top"/>
    </xf>
    <xf numFmtId="0" fontId="10" fillId="0" borderId="0" xfId="51" applyFont="1" applyFill="1" applyBorder="1" applyAlignment="1">
      <alignment vertical="top" wrapText="1"/>
    </xf>
    <xf numFmtId="0" fontId="10" fillId="0" borderId="0" xfId="51" applyFont="1" applyFill="1" applyBorder="1" applyAlignment="1">
      <alignment vertical="top"/>
    </xf>
    <xf numFmtId="0" fontId="5" fillId="0" borderId="0" xfId="0" applyFont="1" applyAlignment="1">
      <alignment horizontal="left" vertical="top"/>
    </xf>
    <xf numFmtId="0" fontId="5" fillId="3" borderId="17" xfId="45" applyBorder="1" applyAlignment="1">
      <alignment horizontal="center" vertical="center" wrapText="1"/>
    </xf>
    <xf numFmtId="0" fontId="5" fillId="3" borderId="18" xfId="45" applyBorder="1" applyAlignment="1">
      <alignment horizontal="center" vertical="center" wrapText="1"/>
    </xf>
    <xf numFmtId="0" fontId="5" fillId="3" borderId="19" xfId="45" applyBorder="1" applyAlignment="1">
      <alignment horizontal="center" vertical="center" wrapText="1"/>
    </xf>
    <xf numFmtId="0" fontId="5" fillId="3" borderId="15" xfId="45" applyBorder="1" applyAlignment="1">
      <alignment horizontal="center" vertical="center" wrapText="1"/>
    </xf>
    <xf numFmtId="0" fontId="5" fillId="3" borderId="16" xfId="45" applyBorder="1" applyAlignment="1">
      <alignment horizontal="center" vertical="center" wrapText="1"/>
    </xf>
    <xf numFmtId="0" fontId="5" fillId="3" borderId="20" xfId="45" applyBorder="1" applyAlignment="1">
      <alignment horizontal="center" vertical="center" wrapText="1"/>
    </xf>
    <xf numFmtId="0" fontId="5" fillId="3" borderId="21" xfId="45" applyBorder="1" applyAlignment="1">
      <alignment horizontal="center" vertical="center" wrapText="1"/>
    </xf>
    <xf numFmtId="0" fontId="5" fillId="3" borderId="22" xfId="45" applyBorder="1" applyAlignment="1">
      <alignment horizontal="center" vertical="center" wrapText="1"/>
    </xf>
    <xf numFmtId="0" fontId="5" fillId="3" borderId="23" xfId="45" applyBorder="1" applyAlignment="1">
      <alignment horizontal="center" vertical="center" wrapText="1"/>
    </xf>
    <xf numFmtId="0" fontId="5" fillId="3" borderId="28" xfId="45" applyBorder="1" applyAlignment="1">
      <alignment horizontal="center" vertical="center" wrapText="1"/>
    </xf>
    <xf numFmtId="0" fontId="5" fillId="3" borderId="26" xfId="45" applyBorder="1" applyAlignment="1">
      <alignment horizontal="center" vertical="center" wrapText="1"/>
    </xf>
    <xf numFmtId="0" fontId="5" fillId="3" borderId="27" xfId="45" applyBorder="1" applyAlignment="1">
      <alignment horizontal="center" vertical="center" wrapText="1"/>
    </xf>
    <xf numFmtId="0" fontId="5" fillId="3" borderId="24" xfId="45" applyBorder="1" applyAlignment="1">
      <alignment horizontal="center" vertical="center" wrapText="1"/>
    </xf>
    <xf numFmtId="0" fontId="5" fillId="3" borderId="25" xfId="45"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Border="1" applyAlignment="1">
      <alignment horizontal="left" vertical="center"/>
    </xf>
    <xf numFmtId="0" fontId="5" fillId="3" borderId="17" xfId="45" applyBorder="1" applyAlignment="1">
      <alignment horizontal="center" vertical="center"/>
    </xf>
    <xf numFmtId="0" fontId="5" fillId="3" borderId="18" xfId="45" applyBorder="1" applyAlignment="1">
      <alignment horizontal="center" vertical="center"/>
    </xf>
    <xf numFmtId="0" fontId="5" fillId="3" borderId="19" xfId="45" applyBorder="1" applyAlignment="1">
      <alignment horizontal="center" vertical="center"/>
    </xf>
    <xf numFmtId="0" fontId="5" fillId="3" borderId="29" xfId="45" applyBorder="1" applyAlignment="1">
      <alignment horizontal="center" vertical="center" wrapText="1"/>
    </xf>
    <xf numFmtId="0" fontId="5" fillId="3" borderId="30" xfId="45" applyBorder="1" applyAlignment="1">
      <alignment horizontal="center" vertical="center" wrapText="1"/>
    </xf>
    <xf numFmtId="0" fontId="5" fillId="3" borderId="0" xfId="45" applyBorder="1" applyAlignment="1">
      <alignment horizontal="center" vertical="center" wrapText="1"/>
    </xf>
    <xf numFmtId="0" fontId="5" fillId="3" borderId="31" xfId="45" applyBorder="1" applyAlignment="1">
      <alignment horizontal="center" vertical="center" wrapText="1"/>
    </xf>
    <xf numFmtId="0" fontId="5" fillId="3" borderId="32" xfId="45" applyBorder="1" applyAlignment="1">
      <alignment horizontal="center" vertical="center" wrapText="1"/>
    </xf>
    <xf numFmtId="0" fontId="5" fillId="3" borderId="7" xfId="45" applyBorder="1" applyAlignment="1">
      <alignment horizontal="center" vertical="center" wrapText="1"/>
    </xf>
    <xf numFmtId="0" fontId="5" fillId="3" borderId="33" xfId="45" applyBorder="1" applyAlignment="1">
      <alignment horizontal="center" vertical="center" wrapText="1"/>
    </xf>
    <xf numFmtId="0" fontId="5" fillId="0" borderId="1" xfId="0" applyFont="1" applyBorder="1" applyAlignment="1">
      <alignment horizontal="center" vertical="center" wrapText="1"/>
    </xf>
    <xf numFmtId="0" fontId="5" fillId="3" borderId="34" xfId="45" applyBorder="1" applyAlignment="1">
      <alignment horizontal="center" vertical="center" wrapText="1"/>
    </xf>
    <xf numFmtId="0" fontId="5" fillId="3" borderId="35" xfId="45" applyBorder="1" applyAlignment="1">
      <alignment horizontal="center" vertical="center" wrapText="1"/>
    </xf>
    <xf numFmtId="0" fontId="5" fillId="3" borderId="36" xfId="45" applyBorder="1" applyAlignment="1">
      <alignment horizontal="center" vertical="center" wrapText="1"/>
    </xf>
    <xf numFmtId="0" fontId="25" fillId="0" borderId="4" xfId="0" applyNumberFormat="1" applyFont="1" applyFill="1" applyBorder="1" applyAlignment="1" applyProtection="1">
      <alignment horizontal="left" vertical="top" wrapText="1"/>
    </xf>
    <xf numFmtId="0" fontId="25" fillId="0" borderId="0" xfId="0" applyNumberFormat="1" applyFont="1" applyFill="1" applyBorder="1" applyAlignment="1" applyProtection="1">
      <alignment horizontal="left" vertical="top" wrapText="1"/>
    </xf>
    <xf numFmtId="0" fontId="15" fillId="0" borderId="4" xfId="0" applyNumberFormat="1" applyFont="1" applyFill="1" applyBorder="1" applyAlignment="1" applyProtection="1">
      <alignment horizontal="left" vertical="top" wrapText="1"/>
    </xf>
    <xf numFmtId="0" fontId="15" fillId="0" borderId="0" xfId="0" applyNumberFormat="1" applyFont="1" applyFill="1" applyBorder="1" applyAlignment="1" applyProtection="1">
      <alignment horizontal="left" vertical="top" wrapText="1"/>
    </xf>
    <xf numFmtId="0" fontId="15" fillId="0" borderId="0" xfId="0" applyNumberFormat="1" applyFont="1" applyFill="1" applyBorder="1" applyAlignment="1" applyProtection="1">
      <alignment horizontal="left" vertical="top"/>
    </xf>
    <xf numFmtId="0" fontId="4" fillId="0" borderId="0" xfId="0" applyFont="1" applyAlignment="1">
      <alignment horizontal="left" vertical="top" wrapText="1"/>
    </xf>
    <xf numFmtId="0" fontId="4" fillId="0" borderId="0" xfId="0" applyFont="1" applyBorder="1" applyAlignment="1">
      <alignment horizontal="left" vertical="top" wrapText="1"/>
    </xf>
    <xf numFmtId="0" fontId="4" fillId="0" borderId="1" xfId="0" applyFont="1" applyBorder="1" applyAlignment="1">
      <alignment horizontal="left" vertical="top" wrapText="1"/>
    </xf>
    <xf numFmtId="0" fontId="5" fillId="0" borderId="0" xfId="0" applyFont="1" applyFill="1" applyAlignment="1">
      <alignment horizontal="left" vertical="top"/>
    </xf>
    <xf numFmtId="0" fontId="5" fillId="0" borderId="0" xfId="0" applyFont="1" applyAlignment="1">
      <alignment horizontal="left" vertical="top"/>
    </xf>
  </cellXfs>
  <cellStyles count="55">
    <cellStyle name="_SB_CSV-Tabellen" xfId="47" xr:uid="{B378F1DD-47D5-4690-8AB4-2F247B09428C}"/>
    <cellStyle name="_SB_Fußnote Layout-Tabellen" xfId="51" xr:uid="{E24B35E6-A2C7-4E88-8079-319D2DD3CB8F}"/>
    <cellStyle name="_SB_GENESIS-Online-Abruftabellen" xfId="46" xr:uid="{76D6407F-7C07-4976-ABB0-851668D95DE8}"/>
    <cellStyle name="_SB_Kopfzeilen barrierefreie Tabellen" xfId="49" xr:uid="{CFC62DCD-F2FA-4A29-B23C-99300BB463D3}"/>
    <cellStyle name="_SB_Kopfzeilen Layout-Tabellen" xfId="45" xr:uid="{7963D208-4CC5-4A22-9C23-B773A91E3213}"/>
    <cellStyle name="_SB_Kopfzeilen Layout-Tabellen 2" xfId="50" xr:uid="{63053125-F1B6-4CA9-AB64-C45E76B75BA1}"/>
    <cellStyle name="_SB_Standard Text" xfId="43" xr:uid="{9942C2DB-3DF1-4EAC-8D66-CE0E0BAB00B0}"/>
    <cellStyle name="_SB_Standard-Vorspalte" xfId="53" xr:uid="{03DC5C27-8A86-4568-A1AE-B907274AD14B}"/>
    <cellStyle name="_SB_Standard-Zahlenfelder Layout-Tabellen" xfId="54" xr:uid="{EF98CFC0-B184-44A8-873E-5392379166B5}"/>
    <cellStyle name="_SB_Titel Berichtszeitraum" xfId="38" xr:uid="{06A2DCF0-9041-43EA-841B-11F71E2D2E2C}"/>
    <cellStyle name="_SB_Titel des Statistischen Berichts" xfId="37" xr:uid="{33262191-2B15-48F2-813E-98DA86CD29F2}"/>
    <cellStyle name="_SB_Titel Erscheinungsdatum" xfId="40" xr:uid="{AFDD2AD5-DC89-48B2-9CA7-1A3EF15B4692}"/>
    <cellStyle name="_SB_Titel Hinweis" xfId="39" xr:uid="{02B5E6E2-E513-47A6-ADBC-A7CEDBC9B170}"/>
    <cellStyle name="_SB_Überschrift Layout-Tabellen" xfId="36" xr:uid="{C5F1714B-E880-4149-B5CD-B7A7ADBF662F}"/>
    <cellStyle name="_SB_Überschriften allgemeine Bestandteile" xfId="41" xr:uid="{53E3F3A0-889A-4C96-8B79-761D32427AD3}"/>
    <cellStyle name="_SB_Verweis" xfId="44" xr:uid="{ED9FF5D6-E747-4418-B789-9AAE55BEDEDB}"/>
    <cellStyle name="_SB_Zwischenüberschriften allgemeine Bestandteile" xfId="42" xr:uid="{99D1201D-11D0-49F8-B73E-3090B7548A4D}"/>
    <cellStyle name="0mitP" xfId="12" xr:uid="{00000000-0005-0000-0000-000000000000}"/>
    <cellStyle name="0mitP 2" xfId="13" xr:uid="{00000000-0005-0000-0000-000001000000}"/>
    <cellStyle name="0ohneP 2" xfId="14" xr:uid="{00000000-0005-0000-0000-000002000000}"/>
    <cellStyle name="1mitP 2" xfId="15" xr:uid="{00000000-0005-0000-0000-000003000000}"/>
    <cellStyle name="1mitP_R14_J33" xfId="16" xr:uid="{00000000-0005-0000-0000-000004000000}"/>
    <cellStyle name="3ohneP" xfId="11" xr:uid="{00000000-0005-0000-0000-000005000000}"/>
    <cellStyle name="Eine_Nachkommastelle" xfId="27" xr:uid="{00000000-0005-0000-0000-000006000000}"/>
    <cellStyle name="Hyperlink 2" xfId="31" xr:uid="{00000000-0005-0000-0000-000007000000}"/>
    <cellStyle name="Link" xfId="2" builtinId="8" customBuiltin="1"/>
    <cellStyle name="Link 2" xfId="9" xr:uid="{00000000-0005-0000-0000-00000A000000}"/>
    <cellStyle name="Link 2 2" xfId="32" xr:uid="{00000000-0005-0000-0000-00000B000000}"/>
    <cellStyle name="Link 3" xfId="28" xr:uid="{00000000-0005-0000-0000-00000C000000}"/>
    <cellStyle name="Link 4" xfId="52" xr:uid="{2E324A8B-2387-459F-B3BA-9BC1B6AFAF4A}"/>
    <cellStyle name="Ohne_Nachkomma" xfId="8" xr:uid="{00000000-0005-0000-0000-00000D000000}"/>
    <cellStyle name="Prozent" xfId="7" builtinId="5"/>
    <cellStyle name="Standard" xfId="0" builtinId="0"/>
    <cellStyle name="Standard 10" xfId="26" xr:uid="{00000000-0005-0000-0000-000010000000}"/>
    <cellStyle name="Standard 11" xfId="4" xr:uid="{00000000-0005-0000-0000-000011000000}"/>
    <cellStyle name="Standard 2" xfId="10" xr:uid="{00000000-0005-0000-0000-000012000000}"/>
    <cellStyle name="Standard 2 2" xfId="17" xr:uid="{00000000-0005-0000-0000-000013000000}"/>
    <cellStyle name="Standard 2 2 2" xfId="30" xr:uid="{00000000-0005-0000-0000-000014000000}"/>
    <cellStyle name="Standard 2 2 3" xfId="29" xr:uid="{00000000-0005-0000-0000-000015000000}"/>
    <cellStyle name="Standard 2 2 3 2" xfId="34" xr:uid="{00000000-0005-0000-0000-000016000000}"/>
    <cellStyle name="Standard 2 3" xfId="1" xr:uid="{00000000-0005-0000-0000-000017000000}"/>
    <cellStyle name="Standard 2 3 3" xfId="35" xr:uid="{00000000-0005-0000-0000-000018000000}"/>
    <cellStyle name="Standard 20" xfId="3" xr:uid="{00000000-0005-0000-0000-000019000000}"/>
    <cellStyle name="Standard 21" xfId="21" xr:uid="{00000000-0005-0000-0000-00001A000000}"/>
    <cellStyle name="Standard 21 2" xfId="24" xr:uid="{00000000-0005-0000-0000-00001B000000}"/>
    <cellStyle name="Standard 3" xfId="18" xr:uid="{00000000-0005-0000-0000-00001C000000}"/>
    <cellStyle name="Standard 3 2" xfId="19" xr:uid="{00000000-0005-0000-0000-00001D000000}"/>
    <cellStyle name="Standard 4" xfId="5" xr:uid="{00000000-0005-0000-0000-00001E000000}"/>
    <cellStyle name="Standard 4 2" xfId="33" xr:uid="{00000000-0005-0000-0000-00001F000000}"/>
    <cellStyle name="Standard 5" xfId="6" xr:uid="{00000000-0005-0000-0000-000020000000}"/>
    <cellStyle name="Standard 6" xfId="20" xr:uid="{00000000-0005-0000-0000-000021000000}"/>
    <cellStyle name="Standard 7" xfId="22" xr:uid="{00000000-0005-0000-0000-000022000000}"/>
    <cellStyle name="Standard 8" xfId="23" xr:uid="{00000000-0005-0000-0000-000023000000}"/>
    <cellStyle name="Standard 9" xfId="25" xr:uid="{00000000-0005-0000-0000-000024000000}"/>
    <cellStyle name="Standard_pres98t1" xfId="48" xr:uid="{55A6550B-C56D-43E4-A59D-EC9B5094D530}"/>
  </cellStyles>
  <dxfs count="22">
    <dxf>
      <fill>
        <patternFill>
          <bgColor theme="5"/>
        </patternFill>
      </fill>
    </dxf>
    <dxf>
      <fill>
        <patternFill>
          <bgColor theme="5"/>
        </patternFill>
      </fill>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83" formatCode="###\ ###\ ###\ ##0;\-###\ ###\ ##0;0"/>
      <fill>
        <patternFill patternType="none">
          <fgColor indexed="64"/>
          <bgColor auto="1"/>
        </patternFill>
      </fill>
      <alignment horizontal="right" vertical="top" textRotation="0" wrapText="0" indent="0" justifyLastLine="0" shrinkToFit="0" readingOrder="0"/>
    </dxf>
    <dxf>
      <font>
        <b val="0"/>
      </font>
    </dxf>
    <dxf>
      <border outline="0">
        <top style="thin">
          <color theme="1"/>
        </top>
      </border>
    </dxf>
    <dxf>
      <font>
        <b val="0"/>
        <i val="0"/>
        <strike val="0"/>
        <condense val="0"/>
        <extend val="0"/>
        <outline val="0"/>
        <shadow val="0"/>
        <u val="none"/>
        <vertAlign val="baseline"/>
        <sz val="10"/>
        <color theme="1"/>
        <name val="Arial"/>
        <family val="2"/>
        <scheme val="none"/>
      </font>
      <alignment horizontal="right" vertical="top" textRotation="0" wrapText="0" indent="0" justifyLastLine="0" shrinkToFit="0" readingOrder="0"/>
    </dxf>
    <dxf>
      <border outline="0">
        <bottom style="thin">
          <color theme="1"/>
        </bottom>
      </border>
    </dxf>
    <dxf>
      <border diagonalUp="0" diagonalDown="0" outline="0">
        <left style="thin">
          <color theme="1"/>
        </left>
        <right style="thin">
          <color theme="1"/>
        </right>
        <top/>
        <bottom/>
      </border>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2" defaultTableStyle="TableStyleMedium2" defaultPivotStyle="PivotStyleLight16">
    <tableStyle name="SB barrierefreie Tabelle" pivot="0" count="3" xr9:uid="{EDC21622-B30F-4DDF-A30C-E1868AE5F61D}">
      <tableStyleElement type="wholeTable" dxfId="21"/>
      <tableStyleElement type="headerRow" dxfId="20"/>
      <tableStyleElement type="firstColumn" dxfId="19"/>
    </tableStyle>
    <tableStyle name="SB barrierefreie Tabelle 2" pivot="0" count="3" xr9:uid="{EDC21622-B30F-4DDF-A30C-E1868AE5F61D}">
      <tableStyleElement type="wholeTable" dxfId="18"/>
      <tableStyleElement type="headerRow" dxfId="17"/>
      <tableStyleElement type="firstColumn" dxfId="16"/>
    </tableStyle>
  </tableStyles>
  <colors>
    <mruColors>
      <color rgb="FF006298"/>
      <color rgb="FF2D73B4"/>
      <color rgb="FFD7E1F0"/>
      <color rgb="FF2C74B5"/>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theme" Target="theme/theme1.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ED574D81-969D-49CC-928A-53E993DD2B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09354" y="348304"/>
          <a:ext cx="1920421" cy="513743"/>
        </a:xfrm>
        <a:prstGeom prst="rect">
          <a:avLst/>
        </a:prstGeom>
      </xdr:spPr>
    </xdr:pic>
    <xdr:clientData/>
  </xdr:oneCellAnchor>
  <xdr:twoCellAnchor editAs="oneCell">
    <xdr:from>
      <xdr:col>0</xdr:col>
      <xdr:colOff>6242050</xdr:colOff>
      <xdr:row>2</xdr:row>
      <xdr:rowOff>82550</xdr:rowOff>
    </xdr:from>
    <xdr:to>
      <xdr:col>0</xdr:col>
      <xdr:colOff>9909578</xdr:colOff>
      <xdr:row>8</xdr:row>
      <xdr:rowOff>574070</xdr:rowOff>
    </xdr:to>
    <xdr:pic>
      <xdr:nvPicPr>
        <xdr:cNvPr id="3" name="Grafik 2">
          <a:extLst>
            <a:ext uri="{FF2B5EF4-FFF2-40B4-BE49-F238E27FC236}">
              <a16:creationId xmlns:a16="http://schemas.microsoft.com/office/drawing/2014/main" id="{4E0D8E9F-BE51-4F1F-A60C-105735BBB762}"/>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3320" y="2087880"/>
          <a:ext cx="367133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3</xdr:col>
      <xdr:colOff>187173</xdr:colOff>
      <xdr:row>4</xdr:row>
      <xdr:rowOff>41275</xdr:rowOff>
    </xdr:from>
    <xdr:to>
      <xdr:col>13</xdr:col>
      <xdr:colOff>301783</xdr:colOff>
      <xdr:row>15</xdr:row>
      <xdr:rowOff>301375</xdr:rowOff>
    </xdr:to>
    <xdr:grpSp>
      <xdr:nvGrpSpPr>
        <xdr:cNvPr id="2" name="Gruppieren 1">
          <a:extLst>
            <a:ext uri="{FF2B5EF4-FFF2-40B4-BE49-F238E27FC236}">
              <a16:creationId xmlns:a16="http://schemas.microsoft.com/office/drawing/2014/main" id="{19EE3B75-7978-428E-9295-55D903ADEF6D}"/>
            </a:ext>
            <a:ext uri="{C183D7F6-B498-43B3-948B-1728B52AA6E4}">
              <adec:decorative xmlns:adec="http://schemas.microsoft.com/office/drawing/2017/decorative" val="1"/>
            </a:ext>
          </a:extLst>
        </xdr:cNvPr>
        <xdr:cNvGrpSpPr/>
      </xdr:nvGrpSpPr>
      <xdr:grpSpPr>
        <a:xfrm>
          <a:off x="6302223" y="1441450"/>
          <a:ext cx="7734610" cy="4032000"/>
          <a:chOff x="6290158" y="1343026"/>
          <a:chExt cx="7729136" cy="3717928"/>
        </a:xfrm>
      </xdr:grpSpPr>
      <xdr:pic>
        <xdr:nvPicPr>
          <xdr:cNvPr id="3" name="Grafik 2" descr="Screenshot der GENESIS-Online-Suchmaske">
            <a:extLst>
              <a:ext uri="{FF2B5EF4-FFF2-40B4-BE49-F238E27FC236}">
                <a16:creationId xmlns:a16="http://schemas.microsoft.com/office/drawing/2014/main" id="{BA34B7BC-3AEB-4AA1-8E78-22B426DF3278}"/>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747DBC23-43BA-4095-BAA4-9ACD483FF674}"/>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B6A63EAD-1583-4206-A3D7-6E97F69F67A7}"/>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E9D7AB30-2322-4FA8-86A4-8F2C1D9AD1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444500</xdr:colOff>
      <xdr:row>22</xdr:row>
      <xdr:rowOff>1492250</xdr:rowOff>
    </xdr:from>
    <xdr:to>
      <xdr:col>0</xdr:col>
      <xdr:colOff>6282690</xdr:colOff>
      <xdr:row>22</xdr:row>
      <xdr:rowOff>4651375</xdr:rowOff>
    </xdr:to>
    <xdr:pic>
      <xdr:nvPicPr>
        <xdr:cNvPr id="8" name="Grafik 7" descr="Produktion, Private Haushalte und Anlagevermögen bilden einen Wirtschaftskreislauf. Das Naturvermögen stellt einerseits Inputs für diesen Kreislauf bereit und wird andererseits durch die Wirtschaft verändert. Die Umweltschutzmaßnahmen stehen zwischen Wirtschaftskreislauf und Naturvermögen.">
          <a:extLst>
            <a:ext uri="{FF2B5EF4-FFF2-40B4-BE49-F238E27FC236}">
              <a16:creationId xmlns:a16="http://schemas.microsoft.com/office/drawing/2014/main" id="{DDD19A5F-7B60-4C7C-A86C-0275245380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4500" y="8870950"/>
          <a:ext cx="5833110" cy="3165475"/>
        </a:xfrm>
        <a:prstGeom prst="rect">
          <a:avLst/>
        </a:prstGeom>
      </xdr:spPr>
    </xdr:pic>
    <xdr:clientData/>
  </xdr:twoCellAnchor>
  <xdr:twoCellAnchor editAs="oneCell">
    <xdr:from>
      <xdr:col>0</xdr:col>
      <xdr:colOff>541020</xdr:colOff>
      <xdr:row>25</xdr:row>
      <xdr:rowOff>565150</xdr:rowOff>
    </xdr:from>
    <xdr:to>
      <xdr:col>0</xdr:col>
      <xdr:colOff>6213933</xdr:colOff>
      <xdr:row>25</xdr:row>
      <xdr:rowOff>3851275</xdr:rowOff>
    </xdr:to>
    <xdr:pic>
      <xdr:nvPicPr>
        <xdr:cNvPr id="9" name="Grafik 8" descr="Diese Abbildung stellt dar, wie sich die UGR in die drei Kategorien „Belastung“, „Zustand“ und „Maßnahmen“ gliedert, welche Beziehungen zwischen ihnen bestehen, und wie diese durch die Kategorie „Sektorale Konten“ erweitert werden.">
          <a:extLst>
            <a:ext uri="{FF2B5EF4-FFF2-40B4-BE49-F238E27FC236}">
              <a16:creationId xmlns:a16="http://schemas.microsoft.com/office/drawing/2014/main" id="{905A0BE4-27CB-4A94-A219-B9CDADB33CC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41020" y="14751050"/>
          <a:ext cx="5674183" cy="3298825"/>
        </a:xfrm>
        <a:prstGeom prst="rect">
          <a:avLst/>
        </a:prstGeom>
        <a:noFill/>
        <a:ln>
          <a:no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6847547-39D4-4182-A401-745FB54808A2}" name="_85000_b01_Umweltökonomische_Gesamtrechnungen_im_Überblick_2015_bis_2023" displayName="_85000_b01_Umweltökonomische_Gesamtrechnungen_im_Überblick_2015_bis_2023" ref="A4:J29" totalsRowShown="0" headerRowDxfId="15" dataDxfId="13" headerRowBorderDxfId="14" tableBorderDxfId="12" headerRowCellStyle="_SB_Kopfzeilen Layout-Tabellen 2">
  <autoFilter ref="A4:J29" xr:uid="{1FA716F7-9938-4B50-9920-9F26E1FD53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5F3AA5DC-EDC0-4404-903E-9D3560D136E5}" name="Gegenstand der Nachweisung" dataDxfId="11"/>
    <tableColumn id="11" xr3:uid="{186BC140-AE31-43DC-AC5D-28B59BA8D50C}" name="2015" dataDxfId="10"/>
    <tableColumn id="12" xr3:uid="{4A3188E1-86C5-4187-89D9-34C6ECE54851}" name="2016" dataDxfId="9"/>
    <tableColumn id="13" xr3:uid="{775B9601-9CB5-4EA3-9663-B7E80F965E27}" name="2017" dataDxfId="8"/>
    <tableColumn id="14" xr3:uid="{4FFC0838-6D6E-4099-810A-6F21558D145B}" name="2018" dataDxfId="7"/>
    <tableColumn id="15" xr3:uid="{45A5BB9C-2385-480E-B7B5-D777B33446D2}" name="2019" dataDxfId="6"/>
    <tableColumn id="16" xr3:uid="{89F7551F-2177-49D0-A4E1-5FD05D0F734F}" name="2020" dataDxfId="5"/>
    <tableColumn id="17" xr3:uid="{711098B5-B8C4-4126-B393-F35266B366DA}" name="2021" dataDxfId="4"/>
    <tableColumn id="18" xr3:uid="{1684F58E-A5E5-4EF2-AAC2-F8F896C04C30}" name="2022" dataDxfId="3"/>
    <tableColumn id="19" xr3:uid="{EB754238-580C-4F86-B7E2-28FC08A3AB46}" name="2023" dataDxfId="2"/>
  </tableColumns>
  <tableStyleInfo name="SB barrierefreie Tabelle" showFirstColumn="0" showLastColumn="0" showRowStripes="1" showColumnStripes="0"/>
  <extLst>
    <ext xmlns:x14="http://schemas.microsoft.com/office/spreadsheetml/2009/9/main" uri="{504A1905-F514-4f6f-8877-14C23A59335A}">
      <x14:table altText="85000-b01: Umweltökonomische Gesamtrechnungen im Überblick, 2015 bis 2023" altTextSummary="Diese Tabelle enthält Werte, die eine Übersicht über die Umweltökonomischen Gesamtrechnungen geben. Die Werte erstrecken sich über 9 Spalten und 25 Zeilen."/>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E5818-B28B-4FB4-982F-C3A442FD8366}">
  <sheetPr>
    <pageSetUpPr fitToPage="1"/>
  </sheetPr>
  <dimension ref="A1:A13"/>
  <sheetViews>
    <sheetView showGridLines="0" tabSelected="1" zoomScaleNormal="100" workbookViewId="0"/>
  </sheetViews>
  <sheetFormatPr baseColWidth="10" defaultColWidth="11.42578125" defaultRowHeight="15" x14ac:dyDescent="0.25"/>
  <cols>
    <col min="1" max="1" width="160.7109375" style="142" customWidth="1"/>
    <col min="2" max="19" width="11.42578125" style="142"/>
    <col min="20" max="20" width="24.7109375" style="142" customWidth="1"/>
    <col min="21" max="21" width="23.28515625" style="142" customWidth="1"/>
    <col min="22" max="16384" width="11.42578125" style="142"/>
  </cols>
  <sheetData>
    <row r="1" spans="1:1" ht="90" customHeight="1" x14ac:dyDescent="0.25">
      <c r="A1" s="390" t="s">
        <v>40</v>
      </c>
    </row>
    <row r="2" spans="1:1" ht="68.25" customHeight="1" x14ac:dyDescent="0.4">
      <c r="A2" s="155" t="s">
        <v>1452</v>
      </c>
    </row>
    <row r="3" spans="1:1" ht="30" customHeight="1" x14ac:dyDescent="0.25">
      <c r="A3" s="156">
        <v>2025</v>
      </c>
    </row>
    <row r="4" spans="1:1" ht="42" customHeight="1" x14ac:dyDescent="0.3">
      <c r="A4" s="157" t="s">
        <v>2560</v>
      </c>
    </row>
    <row r="5" spans="1:1" ht="39.75" customHeight="1" x14ac:dyDescent="0.3">
      <c r="A5" s="157" t="s">
        <v>2874</v>
      </c>
    </row>
    <row r="6" spans="1:1" ht="27.6" customHeight="1" x14ac:dyDescent="0.25">
      <c r="A6" s="158" t="s">
        <v>1828</v>
      </c>
    </row>
    <row r="7" spans="1:1" ht="24.6" customHeight="1" x14ac:dyDescent="0.35">
      <c r="A7" s="159" t="s">
        <v>1829</v>
      </c>
    </row>
    <row r="8" spans="1:1" ht="18.600000000000001" customHeight="1" x14ac:dyDescent="0.25">
      <c r="A8" s="160" t="s">
        <v>1830</v>
      </c>
    </row>
    <row r="9" spans="1:1" ht="116.25" customHeight="1" x14ac:dyDescent="0.25">
      <c r="A9" s="391" t="s">
        <v>2561</v>
      </c>
    </row>
    <row r="10" spans="1:1" ht="42" customHeight="1" x14ac:dyDescent="0.25">
      <c r="A10" s="161" t="s">
        <v>2998</v>
      </c>
    </row>
    <row r="11" spans="1:1" x14ac:dyDescent="0.25">
      <c r="A11" s="176" t="s">
        <v>2562</v>
      </c>
    </row>
    <row r="12" spans="1:1" x14ac:dyDescent="0.25">
      <c r="A12" s="168" t="s">
        <v>41</v>
      </c>
    </row>
    <row r="13" spans="1:1" x14ac:dyDescent="0.25">
      <c r="A13" s="171" t="s">
        <v>1831</v>
      </c>
    </row>
  </sheetData>
  <hyperlinks>
    <hyperlink ref="A11" location="Informationen_Barrierefreiheit!A1" display="Informationen zur Barrierefreiheit" xr:uid="{1F7222BC-7BBF-49E2-BE98-78A4DF16D7E2}"/>
    <hyperlink ref="A12" location="Inhaltsübersicht!A1" display="Inhaltsübersicht" xr:uid="{4A71F866-9EBA-4D79-9BC4-B97517A06400}"/>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C5884-FB2E-4B79-97F3-6A8D1E5567E4}">
  <dimension ref="A1:A12"/>
  <sheetViews>
    <sheetView showGridLines="0" zoomScaleNormal="100" workbookViewId="0">
      <pane ySplit="2" topLeftCell="A3" activePane="bottomLeft" state="frozen"/>
      <selection pane="bottomLeft"/>
    </sheetView>
  </sheetViews>
  <sheetFormatPr baseColWidth="10" defaultColWidth="11.42578125" defaultRowHeight="15" x14ac:dyDescent="0.25"/>
  <cols>
    <col min="1" max="1" width="160.7109375" style="142" customWidth="1"/>
    <col min="2" max="16384" width="11.42578125" style="142"/>
  </cols>
  <sheetData>
    <row r="1" spans="1:1" ht="20.25" customHeight="1" x14ac:dyDescent="0.25">
      <c r="A1" s="162" t="s">
        <v>2562</v>
      </c>
    </row>
    <row r="2" spans="1:1" ht="20.25" customHeight="1" x14ac:dyDescent="0.25">
      <c r="A2" s="176" t="s">
        <v>45</v>
      </c>
    </row>
    <row r="3" spans="1:1" x14ac:dyDescent="0.25">
      <c r="A3" s="392" t="s">
        <v>2563</v>
      </c>
    </row>
    <row r="4" spans="1:1" x14ac:dyDescent="0.25">
      <c r="A4" s="393" t="s">
        <v>2564</v>
      </c>
    </row>
    <row r="5" spans="1:1" x14ac:dyDescent="0.25">
      <c r="A5" s="393" t="s">
        <v>2565</v>
      </c>
    </row>
    <row r="6" spans="1:1" x14ac:dyDescent="0.25">
      <c r="A6" s="393" t="s">
        <v>2566</v>
      </c>
    </row>
    <row r="7" spans="1:1" x14ac:dyDescent="0.25">
      <c r="A7" s="392" t="s">
        <v>2567</v>
      </c>
    </row>
    <row r="8" spans="1:1" x14ac:dyDescent="0.25">
      <c r="A8" s="393" t="s">
        <v>2568</v>
      </c>
    </row>
    <row r="9" spans="1:1" x14ac:dyDescent="0.25">
      <c r="A9" s="393" t="s">
        <v>2569</v>
      </c>
    </row>
    <row r="10" spans="1:1" x14ac:dyDescent="0.25">
      <c r="A10" s="392" t="s">
        <v>1833</v>
      </c>
    </row>
    <row r="11" spans="1:1" x14ac:dyDescent="0.25">
      <c r="A11" s="392" t="s">
        <v>2570</v>
      </c>
    </row>
    <row r="12" spans="1:1" x14ac:dyDescent="0.25">
      <c r="A12" s="394"/>
    </row>
  </sheetData>
  <hyperlinks>
    <hyperlink ref="A2" location="Inhaltsübersicht!A1" display="zur Inhaltsübersicht" xr:uid="{B398E8C4-464B-4572-81F6-55C89193E78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D103"/>
  <sheetViews>
    <sheetView showGridLines="0" showRuler="0" zoomScaleNormal="100" workbookViewId="0">
      <pane ySplit="1" topLeftCell="A2" activePane="bottomLeft" state="frozen"/>
      <selection pane="bottomLeft"/>
    </sheetView>
  </sheetViews>
  <sheetFormatPr baseColWidth="10" defaultColWidth="11.42578125" defaultRowHeight="12.75" customHeight="1" x14ac:dyDescent="0.25"/>
  <cols>
    <col min="1" max="1" width="17.7109375" style="20" customWidth="1" collapsed="1"/>
    <col min="2" max="2" width="147" style="18" customWidth="1" collapsed="1"/>
    <col min="3" max="3" width="14.7109375" style="18" customWidth="1" collapsed="1"/>
    <col min="4" max="16384" width="11.42578125" style="18" collapsed="1"/>
  </cols>
  <sheetData>
    <row r="1" spans="1:4" s="142" customFormat="1" ht="19.5" customHeight="1" x14ac:dyDescent="0.25">
      <c r="A1" s="162" t="s">
        <v>41</v>
      </c>
      <c r="B1" s="162"/>
      <c r="C1" s="165"/>
    </row>
    <row r="2" spans="1:4" s="142" customFormat="1" ht="15" x14ac:dyDescent="0.25">
      <c r="A2" s="176" t="s">
        <v>2562</v>
      </c>
      <c r="B2" s="395"/>
    </row>
    <row r="3" spans="1:4" s="142" customFormat="1" ht="15" x14ac:dyDescent="0.25">
      <c r="A3" s="176" t="s">
        <v>231</v>
      </c>
    </row>
    <row r="4" spans="1:4" s="142" customFormat="1" ht="15" x14ac:dyDescent="0.25">
      <c r="A4" s="176" t="s">
        <v>42</v>
      </c>
    </row>
    <row r="5" spans="1:4" s="142" customFormat="1" ht="37.5" customHeight="1" x14ac:dyDescent="0.25">
      <c r="A5" s="176" t="s">
        <v>43</v>
      </c>
    </row>
    <row r="6" spans="1:4" s="142" customFormat="1" ht="15" x14ac:dyDescent="0.25">
      <c r="A6" s="165" t="s">
        <v>2571</v>
      </c>
      <c r="B6" s="165"/>
      <c r="C6" s="165"/>
    </row>
    <row r="7" spans="1:4" s="142" customFormat="1" ht="37.5" customHeight="1" x14ac:dyDescent="0.25">
      <c r="A7" s="500" t="str">
        <f>HYPERLINK("#'85000-b0"&amp;ROW()-6&amp;"'!A1",'85000-b01'!A3)</f>
        <v>85000-b01: Umweltökonomische Gesamtrechnungen im Überblick, 2015 bis 2023</v>
      </c>
      <c r="B7" s="94"/>
      <c r="C7" s="94"/>
    </row>
    <row r="8" spans="1:4" ht="14.65" customHeight="1" x14ac:dyDescent="0.25">
      <c r="A8" s="164" t="s">
        <v>44</v>
      </c>
      <c r="B8" s="164"/>
      <c r="C8" s="164" t="s">
        <v>1599</v>
      </c>
      <c r="D8" s="138"/>
    </row>
    <row r="9" spans="1:4" ht="14.65" customHeight="1" x14ac:dyDescent="0.25">
      <c r="A9" s="396" t="str">
        <f>HYPERLINK("#'85111-0"&amp;ROW()-8&amp;"'!A1","85111-0"&amp;ROW()-8)</f>
        <v>85111-01</v>
      </c>
      <c r="B9" s="18" t="s">
        <v>2733</v>
      </c>
      <c r="C9" s="141" t="s">
        <v>2696</v>
      </c>
    </row>
    <row r="10" spans="1:4" ht="14.65" customHeight="1" x14ac:dyDescent="0.25">
      <c r="A10" s="396" t="str">
        <f t="shared" ref="A10:A11" si="0">HYPERLINK("#'85111-0"&amp;ROW()-8&amp;"'!A1","85111-0"&amp;ROW()-8)</f>
        <v>85111-02</v>
      </c>
      <c r="B10" s="18" t="s">
        <v>2734</v>
      </c>
      <c r="C10" s="141" t="s">
        <v>2696</v>
      </c>
    </row>
    <row r="11" spans="1:4" ht="14.65" customHeight="1" x14ac:dyDescent="0.25">
      <c r="A11" s="396" t="str">
        <f t="shared" si="0"/>
        <v>85111-03</v>
      </c>
      <c r="B11" s="18" t="s">
        <v>2735</v>
      </c>
      <c r="C11" s="141" t="s">
        <v>2696</v>
      </c>
    </row>
    <row r="12" spans="1:4" ht="14.65" customHeight="1" x14ac:dyDescent="0.25">
      <c r="A12" s="396" t="str">
        <f>HYPERLINK("#'85112-0"&amp;ROW()-8&amp;"'!A1","85112-0"&amp;ROW()-8)</f>
        <v>85112-04</v>
      </c>
      <c r="B12" s="18" t="s">
        <v>1975</v>
      </c>
      <c r="C12" s="141" t="s">
        <v>1936</v>
      </c>
      <c r="D12" s="139"/>
    </row>
    <row r="13" spans="1:4" ht="14.65" customHeight="1" x14ac:dyDescent="0.25">
      <c r="A13" s="396" t="str">
        <f>HYPERLINK("#'85121-0"&amp;ROW()-8&amp;"'!A1","85121-0"&amp;ROW()-8)</f>
        <v>85121-05</v>
      </c>
      <c r="B13" s="18" t="s">
        <v>2695</v>
      </c>
      <c r="C13" s="141" t="s">
        <v>2696</v>
      </c>
    </row>
    <row r="14" spans="1:4" ht="14.65" customHeight="1" x14ac:dyDescent="0.25">
      <c r="A14" s="163" t="str">
        <f>HYPERLINK("#'85121-0"&amp;ROW()-8&amp;"'!A1","85121-0"&amp;ROW()-8)</f>
        <v>85121-06</v>
      </c>
      <c r="B14" s="18" t="s">
        <v>2572</v>
      </c>
      <c r="C14" s="141" t="s">
        <v>2696</v>
      </c>
    </row>
    <row r="15" spans="1:4" ht="14.65" customHeight="1" x14ac:dyDescent="0.25">
      <c r="A15" s="163" t="str">
        <f>HYPERLINK("#'85121-0"&amp;ROW()-8&amp;"'!A1","85121-0"&amp;ROW()-8)</f>
        <v>85121-07</v>
      </c>
      <c r="B15" s="18" t="s">
        <v>2573</v>
      </c>
      <c r="C15" s="141" t="s">
        <v>2696</v>
      </c>
    </row>
    <row r="16" spans="1:4" ht="14.65" customHeight="1" x14ac:dyDescent="0.25">
      <c r="A16" s="163" t="str">
        <f>HYPERLINK("#'85122-0"&amp;ROW()-8&amp;"'!A1","85122-0"&amp;ROW()-8)</f>
        <v>85122-08</v>
      </c>
      <c r="B16" s="18" t="s">
        <v>1976</v>
      </c>
      <c r="C16" s="141" t="s">
        <v>1936</v>
      </c>
    </row>
    <row r="17" spans="1:3" ht="14.65" customHeight="1" x14ac:dyDescent="0.25">
      <c r="A17" s="163" t="str">
        <f>HYPERLINK("#'85131-0"&amp;ROW()-8&amp;"'!A1","85131-0"&amp;ROW()-8)</f>
        <v>85131-09</v>
      </c>
      <c r="B17" s="18" t="s">
        <v>2020</v>
      </c>
      <c r="C17" s="141" t="s">
        <v>2021</v>
      </c>
    </row>
    <row r="18" spans="1:3" ht="14.65" customHeight="1" x14ac:dyDescent="0.25">
      <c r="A18" s="163" t="str">
        <f>HYPERLINK("#'85131-"&amp;ROW()-8&amp;"'!A1","85131-"&amp;ROW()-8)</f>
        <v>85131-10</v>
      </c>
      <c r="B18" s="18" t="s">
        <v>2022</v>
      </c>
      <c r="C18" s="141" t="s">
        <v>2021</v>
      </c>
    </row>
    <row r="19" spans="1:3" ht="14.65" customHeight="1" x14ac:dyDescent="0.25">
      <c r="A19" s="163" t="str">
        <f>HYPERLINK("#'85132-"&amp;ROW()-8&amp;"'!A1","85132-"&amp;ROW()-8)</f>
        <v>85132-11</v>
      </c>
      <c r="B19" s="18" t="s">
        <v>2468</v>
      </c>
      <c r="C19" s="141" t="s">
        <v>2307</v>
      </c>
    </row>
    <row r="20" spans="1:3" ht="14.65" customHeight="1" x14ac:dyDescent="0.25">
      <c r="A20" s="163" t="str">
        <f>HYPERLINK("#'85132-"&amp;ROW()-8&amp;"'!A1","85132-"&amp;ROW()-8)</f>
        <v>85132-12</v>
      </c>
      <c r="B20" s="18" t="s">
        <v>2469</v>
      </c>
      <c r="C20" s="141" t="s">
        <v>2307</v>
      </c>
    </row>
    <row r="21" spans="1:3" ht="14.65" customHeight="1" x14ac:dyDescent="0.25">
      <c r="A21" s="163" t="str">
        <f>HYPERLINK("#'85132-"&amp;ROW()-8&amp;"'!A1","85132-"&amp;ROW()-8)</f>
        <v>85132-13</v>
      </c>
      <c r="B21" s="18" t="s">
        <v>2470</v>
      </c>
      <c r="C21" s="141" t="s">
        <v>2307</v>
      </c>
    </row>
    <row r="22" spans="1:3" ht="14.65" customHeight="1" x14ac:dyDescent="0.25">
      <c r="A22" s="163" t="str">
        <f>HYPERLINK("#'85141-"&amp;ROW()-8&amp;"'!A1","85141-"&amp;ROW()-8)</f>
        <v>85141-14</v>
      </c>
      <c r="B22" s="18" t="s">
        <v>2306</v>
      </c>
      <c r="C22" s="141" t="s">
        <v>2307</v>
      </c>
    </row>
    <row r="23" spans="1:3" ht="14.65" customHeight="1" x14ac:dyDescent="0.25">
      <c r="A23" s="163" t="str">
        <f>HYPERLINK("#'85141-"&amp;ROW()-8&amp;"'!A1","85141-"&amp;ROW()-8)</f>
        <v>85141-15</v>
      </c>
      <c r="B23" s="18" t="s">
        <v>2308</v>
      </c>
      <c r="C23" s="141" t="s">
        <v>2307</v>
      </c>
    </row>
    <row r="24" spans="1:3" ht="14.65" customHeight="1" x14ac:dyDescent="0.25">
      <c r="A24" s="277" t="str">
        <f>HYPERLINK("#'85311-"&amp;ROW()-8&amp;"'!A1","85311-"&amp;ROW()-8)</f>
        <v>85311-16</v>
      </c>
      <c r="B24" s="18" t="s">
        <v>1779</v>
      </c>
      <c r="C24" s="141" t="s">
        <v>1693</v>
      </c>
    </row>
    <row r="25" spans="1:3" ht="14.65" customHeight="1" x14ac:dyDescent="0.25">
      <c r="A25" s="163" t="str">
        <f>HYPERLINK("#'85321-"&amp;ROW()-8&amp;"'!A1","85321-"&amp;ROW()-8)</f>
        <v>85321-17</v>
      </c>
      <c r="B25" s="283" t="s">
        <v>2200</v>
      </c>
      <c r="C25" s="141" t="s">
        <v>2021</v>
      </c>
    </row>
    <row r="26" spans="1:3" ht="14.65" customHeight="1" x14ac:dyDescent="0.25">
      <c r="A26" s="396" t="str">
        <f>HYPERLINK("#'85331-"&amp;ROW()-8&amp;"'!A1","85331-"&amp;ROW()-8)</f>
        <v>85331-18</v>
      </c>
      <c r="B26" s="283" t="s">
        <v>2773</v>
      </c>
      <c r="C26" s="141" t="s">
        <v>2772</v>
      </c>
    </row>
    <row r="27" spans="1:3" ht="14.65" customHeight="1" x14ac:dyDescent="0.25">
      <c r="A27" s="163" t="str">
        <f>HYPERLINK("#'85411-"&amp;ROW()-8&amp;"'!A1","85411-"&amp;ROW()-8)</f>
        <v>85411-19</v>
      </c>
      <c r="B27" s="283" t="s">
        <v>1935</v>
      </c>
      <c r="C27" s="141" t="s">
        <v>1936</v>
      </c>
    </row>
    <row r="28" spans="1:3" ht="14.65" customHeight="1" x14ac:dyDescent="0.25">
      <c r="A28" s="163" t="str">
        <f>HYPERLINK("#'85411-"&amp;ROW()-8&amp;"'!A1","85411-"&amp;ROW()-8)</f>
        <v>85411-20</v>
      </c>
      <c r="B28" s="283" t="s">
        <v>1937</v>
      </c>
      <c r="C28" s="141" t="s">
        <v>1936</v>
      </c>
    </row>
    <row r="29" spans="1:3" ht="14.65" customHeight="1" x14ac:dyDescent="0.25">
      <c r="A29" s="163" t="str">
        <f>HYPERLINK("#'85411-"&amp;ROW()-8&amp;"'!A1","85411-"&amp;ROW()-8)</f>
        <v>85411-21</v>
      </c>
      <c r="B29" s="283" t="s">
        <v>1938</v>
      </c>
      <c r="C29" s="141" t="s">
        <v>1936</v>
      </c>
    </row>
    <row r="30" spans="1:3" ht="14.65" customHeight="1" x14ac:dyDescent="0.25">
      <c r="A30" s="163" t="str">
        <f>HYPERLINK("#'85421-"&amp;ROW()-8&amp;"'!A1","85421-"&amp;ROW()-8)</f>
        <v>85421-22</v>
      </c>
      <c r="B30" s="283" t="s">
        <v>2683</v>
      </c>
      <c r="C30" s="141" t="s">
        <v>2753</v>
      </c>
    </row>
    <row r="31" spans="1:3" ht="14.65" customHeight="1" x14ac:dyDescent="0.25">
      <c r="A31" s="163" t="str">
        <f>HYPERLINK("#'85421-"&amp;ROW()-8&amp;"'!A1","85421-"&amp;ROW()-8)</f>
        <v>85421-23</v>
      </c>
      <c r="B31" s="283" t="s">
        <v>2684</v>
      </c>
      <c r="C31" s="141" t="s">
        <v>2753</v>
      </c>
    </row>
    <row r="32" spans="1:3" ht="14.65" customHeight="1" x14ac:dyDescent="0.25">
      <c r="A32" s="163" t="str">
        <f>HYPERLINK("#'85421-"&amp;ROW()-8&amp;"'!A1","85421-"&amp;ROW()-8)</f>
        <v>85421-24</v>
      </c>
      <c r="B32" s="283" t="s">
        <v>2685</v>
      </c>
      <c r="C32" s="141" t="s">
        <v>2753</v>
      </c>
    </row>
    <row r="33" spans="1:3" ht="14.65" customHeight="1" x14ac:dyDescent="0.25">
      <c r="A33" s="163" t="str">
        <f>HYPERLINK("#'85421-"&amp;ROW()-8&amp;"'!A1","85421-"&amp;ROW()-8)</f>
        <v>85421-25</v>
      </c>
      <c r="B33" s="283" t="s">
        <v>2686</v>
      </c>
      <c r="C33" s="141" t="s">
        <v>2753</v>
      </c>
    </row>
    <row r="34" spans="1:3" ht="14.65" customHeight="1" x14ac:dyDescent="0.25">
      <c r="A34" s="396" t="str">
        <f>HYPERLINK("#'85441-"&amp;ROW()-8&amp;"'!A1","85441-"&amp;ROW()-8)</f>
        <v>85441-26</v>
      </c>
      <c r="B34" s="283" t="s">
        <v>2986</v>
      </c>
      <c r="C34" s="141" t="s">
        <v>1693</v>
      </c>
    </row>
    <row r="35" spans="1:3" ht="14.65" customHeight="1" x14ac:dyDescent="0.25">
      <c r="A35" s="163" t="str">
        <f>HYPERLINK("#'85511-"&amp;ROW()-8&amp;"'!A1","85511-"&amp;ROW()-8)</f>
        <v>85511-27</v>
      </c>
      <c r="B35" s="283" t="s">
        <v>2958</v>
      </c>
      <c r="C35" s="141" t="s">
        <v>1693</v>
      </c>
    </row>
    <row r="36" spans="1:3" ht="14.65" customHeight="1" x14ac:dyDescent="0.25">
      <c r="A36" s="163" t="str">
        <f>HYPERLINK("#'85511-"&amp;ROW()-8&amp;"'!A1","85511-"&amp;ROW()-8)</f>
        <v>85511-28</v>
      </c>
      <c r="B36" s="283" t="s">
        <v>2959</v>
      </c>
      <c r="C36" s="141" t="s">
        <v>1693</v>
      </c>
    </row>
    <row r="37" spans="1:3" ht="14.65" customHeight="1" x14ac:dyDescent="0.25">
      <c r="A37" s="163" t="str">
        <f>HYPERLINK("#'85511-"&amp;ROW()-8&amp;"'!A1","85511-"&amp;ROW()-8)</f>
        <v>85511-29</v>
      </c>
      <c r="B37" s="501" t="s">
        <v>2960</v>
      </c>
      <c r="C37" s="141" t="s">
        <v>1693</v>
      </c>
    </row>
    <row r="38" spans="1:3" ht="14.65" customHeight="1" x14ac:dyDescent="0.25">
      <c r="A38" s="396" t="str">
        <f>HYPERLINK("#'85511-"&amp;ROW()-8&amp;"'!A1","85511-"&amp;ROW()-8)</f>
        <v>85511-30</v>
      </c>
      <c r="B38" s="501" t="s">
        <v>2961</v>
      </c>
      <c r="C38" s="141" t="s">
        <v>1693</v>
      </c>
    </row>
    <row r="39" spans="1:3" ht="14.65" customHeight="1" x14ac:dyDescent="0.25">
      <c r="A39" s="163" t="str">
        <f>HYPERLINK("#'85521-"&amp;ROW()-8&amp;"'!A1","85521-"&amp;ROW()-8)</f>
        <v>85521-31</v>
      </c>
      <c r="B39" s="283" t="s">
        <v>2845</v>
      </c>
      <c r="C39" s="141" t="s">
        <v>2696</v>
      </c>
    </row>
    <row r="40" spans="1:3" ht="14.65" customHeight="1" x14ac:dyDescent="0.25">
      <c r="A40" s="396" t="str">
        <f>HYPERLINK("#'85521-"&amp;ROW()-8&amp;"'!A1","85521-"&amp;ROW()-8)</f>
        <v>85521-32</v>
      </c>
      <c r="B40" s="283" t="s">
        <v>2844</v>
      </c>
      <c r="C40" s="141" t="s">
        <v>2696</v>
      </c>
    </row>
    <row r="41" spans="1:3" ht="14.65" customHeight="1" x14ac:dyDescent="0.25">
      <c r="A41" s="163" t="str">
        <f>HYPERLINK("#'85531-"&amp;ROW()-8&amp;"'!A1","85531-"&amp;ROW()-8)</f>
        <v>85531-33</v>
      </c>
      <c r="B41" s="18" t="s">
        <v>1554</v>
      </c>
      <c r="C41" s="141" t="s">
        <v>1070</v>
      </c>
    </row>
    <row r="42" spans="1:3" ht="14.65" customHeight="1" x14ac:dyDescent="0.25">
      <c r="A42" s="163" t="str">
        <f>HYPERLINK("#'85531-"&amp;ROW()-8&amp;"'!A1","85531-"&amp;ROW()-8)</f>
        <v>85531-34</v>
      </c>
      <c r="B42" s="18" t="s">
        <v>1553</v>
      </c>
      <c r="C42" s="141" t="s">
        <v>1070</v>
      </c>
    </row>
    <row r="43" spans="1:3" ht="14.65" customHeight="1" x14ac:dyDescent="0.25">
      <c r="A43" s="163" t="str">
        <f>HYPERLINK("#'85541-"&amp;ROW()-8&amp;"'!A1","85541-"&amp;ROW()-8)</f>
        <v>85541-35</v>
      </c>
      <c r="B43" s="18" t="s">
        <v>1928</v>
      </c>
      <c r="C43" s="141" t="s">
        <v>1929</v>
      </c>
    </row>
    <row r="44" spans="1:3" ht="37.5" customHeight="1" x14ac:dyDescent="0.25">
      <c r="A44" s="163" t="str">
        <f>HYPERLINK("#'85541-"&amp;ROW()-8&amp;"'!A1","85541-"&amp;ROW()-8)</f>
        <v>85541-36</v>
      </c>
      <c r="B44" s="18" t="s">
        <v>1930</v>
      </c>
      <c r="C44" s="141" t="s">
        <v>1929</v>
      </c>
    </row>
    <row r="45" spans="1:3" ht="14.65" customHeight="1" x14ac:dyDescent="0.25">
      <c r="A45" s="164" t="s">
        <v>1832</v>
      </c>
      <c r="B45" s="164"/>
      <c r="C45" s="164"/>
    </row>
    <row r="46" spans="1:3" ht="14.65" customHeight="1" x14ac:dyDescent="0.25">
      <c r="A46" s="277" t="s">
        <v>323</v>
      </c>
      <c r="C46" s="140"/>
    </row>
    <row r="47" spans="1:3" s="398" customFormat="1" ht="14.45" customHeight="1" x14ac:dyDescent="0.25">
      <c r="A47" s="397" t="str">
        <f>HYPERLINK("#'csv-85000-b0"&amp;ROW()-46&amp;"'!A1","csv-85000-b0"&amp;ROW()-46)</f>
        <v>csv-85000-b01</v>
      </c>
      <c r="B47" s="502" t="str">
        <f>"zu Tabelle "&amp;A7</f>
        <v>zu Tabelle 85000-b01: Umweltökonomische Gesamtrechnungen im Überblick, 2015 bis 2023</v>
      </c>
    </row>
    <row r="48" spans="1:3" ht="14.65" customHeight="1" x14ac:dyDescent="0.25">
      <c r="A48" s="396" t="str">
        <f>HYPERLINK("#'csv-85111-0"&amp;ROW()-47&amp;"'!A1","csv-85111-0"&amp;ROW()-47)</f>
        <v>csv-85111-01</v>
      </c>
      <c r="B48" s="503" t="s">
        <v>2736</v>
      </c>
      <c r="C48" s="140"/>
    </row>
    <row r="49" spans="1:3" ht="14.65" customHeight="1" x14ac:dyDescent="0.25">
      <c r="A49" s="396" t="str">
        <f t="shared" ref="A49:A50" si="1">HYPERLINK("#'csv-85111-0"&amp;ROW()-47&amp;"'!A1","csv-85111-0"&amp;ROW()-47)</f>
        <v>csv-85111-02</v>
      </c>
      <c r="B49" s="503" t="s">
        <v>2737</v>
      </c>
      <c r="C49" s="140"/>
    </row>
    <row r="50" spans="1:3" ht="14.65" customHeight="1" x14ac:dyDescent="0.25">
      <c r="A50" s="396" t="str">
        <f t="shared" si="1"/>
        <v>csv-85111-03</v>
      </c>
      <c r="B50" s="503" t="s">
        <v>2738</v>
      </c>
      <c r="C50" s="140"/>
    </row>
    <row r="51" spans="1:3" ht="14.65" customHeight="1" x14ac:dyDescent="0.25">
      <c r="A51" s="396" t="str">
        <f>HYPERLINK("#'csv-85112-0"&amp;ROW()-47&amp;"'!A1","csv-85112-0"&amp;ROW()-47)</f>
        <v>csv-85112-04</v>
      </c>
      <c r="B51" s="283" t="s">
        <v>1978</v>
      </c>
      <c r="C51" s="140"/>
    </row>
    <row r="52" spans="1:3" ht="14.65" customHeight="1" x14ac:dyDescent="0.25">
      <c r="A52" s="396" t="str">
        <f>HYPERLINK("#'csv-85121-0"&amp;ROW()-47&amp;"'!A1","csv-85121-0"&amp;ROW()-47)</f>
        <v>csv-85121-05</v>
      </c>
      <c r="B52" s="283" t="s">
        <v>2697</v>
      </c>
      <c r="C52" s="140"/>
    </row>
    <row r="53" spans="1:3" ht="14.65" customHeight="1" x14ac:dyDescent="0.25">
      <c r="A53" s="396" t="str">
        <f t="shared" ref="A53:A54" si="2">HYPERLINK("#'csv-85121-0"&amp;ROW()-47&amp;"'!A1","csv-85121-0"&amp;ROW()-47)</f>
        <v>csv-85121-06</v>
      </c>
      <c r="B53" s="283" t="s">
        <v>2574</v>
      </c>
      <c r="C53" s="140"/>
    </row>
    <row r="54" spans="1:3" ht="14.65" customHeight="1" x14ac:dyDescent="0.25">
      <c r="A54" s="396" t="str">
        <f t="shared" si="2"/>
        <v>csv-85121-07</v>
      </c>
      <c r="B54" s="283" t="s">
        <v>2575</v>
      </c>
      <c r="C54" s="140"/>
    </row>
    <row r="55" spans="1:3" ht="14.65" customHeight="1" x14ac:dyDescent="0.25">
      <c r="A55" s="396" t="str">
        <f>HYPERLINK("#'csv-85122-0"&amp;ROW()-47&amp;"'!A1","csv-85122-0"&amp;ROW()-47)</f>
        <v>csv-85122-08</v>
      </c>
      <c r="B55" s="283" t="s">
        <v>1977</v>
      </c>
      <c r="C55" s="140"/>
    </row>
    <row r="56" spans="1:3" ht="14.65" customHeight="1" x14ac:dyDescent="0.25">
      <c r="A56" s="396" t="str">
        <f>HYPERLINK("#'csv-85131-0"&amp;ROW()-47&amp;"'!A1","csv-85131-0"&amp;ROW()-47)</f>
        <v>csv-85131-09</v>
      </c>
      <c r="B56" s="283" t="s">
        <v>2023</v>
      </c>
      <c r="C56" s="140"/>
    </row>
    <row r="57" spans="1:3" ht="14.65" customHeight="1" x14ac:dyDescent="0.25">
      <c r="A57" s="396" t="str">
        <f>HYPERLINK("#'csv-85131-"&amp;ROW()-47&amp;"'!A1","csv-85131-"&amp;ROW()-47)</f>
        <v>csv-85131-10</v>
      </c>
      <c r="B57" s="283" t="s">
        <v>2024</v>
      </c>
      <c r="C57" s="140"/>
    </row>
    <row r="58" spans="1:3" ht="14.65" customHeight="1" x14ac:dyDescent="0.25">
      <c r="A58" s="396" t="str">
        <f>HYPERLINK("#'csv-85132-"&amp;ROW()-47&amp;"'!A1","csv-85132-"&amp;ROW()-47)</f>
        <v>csv-85132-11</v>
      </c>
      <c r="B58" s="283" t="s">
        <v>2471</v>
      </c>
      <c r="C58" s="140"/>
    </row>
    <row r="59" spans="1:3" ht="14.65" customHeight="1" x14ac:dyDescent="0.25">
      <c r="A59" s="396" t="str">
        <f>HYPERLINK("#'csv-85132-"&amp;ROW()-47&amp;"'!A1","csv-85132-"&amp;ROW()-47)</f>
        <v>csv-85132-12</v>
      </c>
      <c r="B59" s="283" t="s">
        <v>2472</v>
      </c>
      <c r="C59" s="140"/>
    </row>
    <row r="60" spans="1:3" ht="14.65" customHeight="1" x14ac:dyDescent="0.25">
      <c r="A60" s="396" t="str">
        <f>HYPERLINK("#'csv-85132-"&amp;ROW()-47&amp;"'!A1","csv-85132-"&amp;ROW()-47)</f>
        <v>csv-85132-13</v>
      </c>
      <c r="B60" s="283" t="s">
        <v>2473</v>
      </c>
      <c r="C60" s="140"/>
    </row>
    <row r="61" spans="1:3" ht="14.65" customHeight="1" x14ac:dyDescent="0.25">
      <c r="A61" s="396" t="str">
        <f>HYPERLINK("#'csv-85141-"&amp;ROW()-47&amp;"'!A1","csv-85141-"&amp;ROW()-47)</f>
        <v>csv-85141-14</v>
      </c>
      <c r="B61" s="283" t="s">
        <v>2309</v>
      </c>
      <c r="C61" s="140"/>
    </row>
    <row r="62" spans="1:3" ht="14.65" customHeight="1" x14ac:dyDescent="0.25">
      <c r="A62" s="396" t="str">
        <f>HYPERLINK("#'csv-85141-"&amp;ROW()-47&amp;"'!A1","csv-85141-"&amp;ROW()-47)</f>
        <v>csv-85141-15</v>
      </c>
      <c r="B62" s="283" t="s">
        <v>2310</v>
      </c>
      <c r="C62" s="140"/>
    </row>
    <row r="63" spans="1:3" ht="14.65" customHeight="1" x14ac:dyDescent="0.25">
      <c r="A63" s="396" t="str">
        <f>HYPERLINK("#'csv-85311-"&amp;ROW()-47&amp;"'!A1","csv-85311-"&amp;ROW()-47)</f>
        <v>csv-85311-16</v>
      </c>
      <c r="B63" s="283" t="s">
        <v>1926</v>
      </c>
      <c r="C63" s="140"/>
    </row>
    <row r="64" spans="1:3" ht="14.65" customHeight="1" x14ac:dyDescent="0.25">
      <c r="A64" s="396" t="str">
        <f>HYPERLINK("#'csv-85321-"&amp;ROW()-47&amp;"'!A1","csv-85321-"&amp;ROW()-47)</f>
        <v>csv-85321-17</v>
      </c>
      <c r="B64" s="283" t="s">
        <v>2201</v>
      </c>
      <c r="C64" s="140"/>
    </row>
    <row r="65" spans="1:3" ht="14.65" customHeight="1" x14ac:dyDescent="0.25">
      <c r="A65" s="396" t="str">
        <f>HYPERLINK("#'csv-85331-"&amp;ROW()-47&amp;"'!A1","csv-85331-"&amp;ROW()-47)</f>
        <v>csv-85331-18</v>
      </c>
      <c r="B65" s="283" t="s">
        <v>2798</v>
      </c>
      <c r="C65" s="140"/>
    </row>
    <row r="66" spans="1:3" ht="14.65" customHeight="1" x14ac:dyDescent="0.25">
      <c r="A66" s="396" t="str">
        <f>HYPERLINK("#'csv-85411-"&amp;ROW()-47&amp;"'!A1","csv-85411-"&amp;ROW()-47)</f>
        <v>csv-85411-19</v>
      </c>
      <c r="B66" s="283" t="s">
        <v>2009</v>
      </c>
      <c r="C66" s="140"/>
    </row>
    <row r="67" spans="1:3" ht="14.65" customHeight="1" x14ac:dyDescent="0.25">
      <c r="A67" s="396" t="str">
        <f>HYPERLINK("#'csv-85411-"&amp;ROW()-47&amp;"'!A1","csv-85411-"&amp;ROW()-47)</f>
        <v>csv-85411-20</v>
      </c>
      <c r="B67" s="283" t="s">
        <v>2010</v>
      </c>
      <c r="C67" s="140"/>
    </row>
    <row r="68" spans="1:3" ht="14.65" customHeight="1" x14ac:dyDescent="0.25">
      <c r="A68" s="396" t="str">
        <f>HYPERLINK("#'csv-85411-"&amp;ROW()-47&amp;"'!A1","csv-85411-"&amp;ROW()-47)</f>
        <v>csv-85411-21</v>
      </c>
      <c r="B68" s="283" t="s">
        <v>2011</v>
      </c>
      <c r="C68" s="140"/>
    </row>
    <row r="69" spans="1:3" ht="14.65" customHeight="1" x14ac:dyDescent="0.25">
      <c r="A69" s="396" t="str">
        <f>HYPERLINK("#'csv-85421-"&amp;ROW()-47&amp;"'!A1","csv-85421-"&amp;ROW()-47)</f>
        <v>csv-85421-22</v>
      </c>
      <c r="B69" s="283" t="s">
        <v>2691</v>
      </c>
      <c r="C69" s="140"/>
    </row>
    <row r="70" spans="1:3" ht="14.65" customHeight="1" x14ac:dyDescent="0.25">
      <c r="A70" s="396" t="str">
        <f>HYPERLINK("#'csv-85421-"&amp;ROW()-47&amp;"'!A1","csv-85421-"&amp;ROW()-47)</f>
        <v>csv-85421-23</v>
      </c>
      <c r="B70" s="283" t="s">
        <v>2692</v>
      </c>
      <c r="C70" s="140"/>
    </row>
    <row r="71" spans="1:3" ht="14.65" customHeight="1" x14ac:dyDescent="0.25">
      <c r="A71" s="396" t="str">
        <f>HYPERLINK("#'csv-85421-"&amp;ROW()-47&amp;"'!A1","csv-85421-"&amp;ROW()-47)</f>
        <v>csv-85421-24</v>
      </c>
      <c r="B71" s="283" t="s">
        <v>2693</v>
      </c>
      <c r="C71" s="140"/>
    </row>
    <row r="72" spans="1:3" ht="14.65" customHeight="1" x14ac:dyDescent="0.25">
      <c r="A72" s="396" t="str">
        <f>HYPERLINK("#'csv-85421-"&amp;ROW()-47&amp;"'!A1","csv-85421-"&amp;ROW()-47)</f>
        <v>csv-85421-25</v>
      </c>
      <c r="B72" s="283" t="s">
        <v>2694</v>
      </c>
      <c r="C72" s="140"/>
    </row>
    <row r="73" spans="1:3" ht="14.65" customHeight="1" x14ac:dyDescent="0.25">
      <c r="A73" s="396" t="str">
        <f>HYPERLINK("#'csv-85441-"&amp;ROW()-47&amp;"'!A1","csv-85441-"&amp;ROW()-47)</f>
        <v>csv-85441-26</v>
      </c>
      <c r="B73" s="283" t="s">
        <v>2988</v>
      </c>
      <c r="C73" s="140"/>
    </row>
    <row r="74" spans="1:3" ht="14.65" customHeight="1" x14ac:dyDescent="0.25">
      <c r="A74" s="396" t="str">
        <f>HYPERLINK("#'csv-85511-"&amp;ROW()-47&amp;"'!A1","csv-85511-"&amp;ROW()-47)</f>
        <v>csv-85511-27</v>
      </c>
      <c r="B74" s="283" t="s">
        <v>2957</v>
      </c>
      <c r="C74" s="140"/>
    </row>
    <row r="75" spans="1:3" ht="14.65" customHeight="1" x14ac:dyDescent="0.25">
      <c r="A75" s="396" t="str">
        <f>HYPERLINK("#'csv-85511-"&amp;ROW()-47&amp;"'!A1","csv-85511-"&amp;ROW()-47)</f>
        <v>csv-85511-28</v>
      </c>
      <c r="B75" s="283" t="s">
        <v>2962</v>
      </c>
      <c r="C75" s="140"/>
    </row>
    <row r="76" spans="1:3" ht="14.65" customHeight="1" x14ac:dyDescent="0.25">
      <c r="A76" s="396" t="str">
        <f>HYPERLINK("#'csv-85511-"&amp;ROW()-47&amp;"'!A1","csv-85511-"&amp;ROW()-47)</f>
        <v>csv-85511-29</v>
      </c>
      <c r="B76" s="283" t="s">
        <v>2963</v>
      </c>
      <c r="C76" s="140"/>
    </row>
    <row r="77" spans="1:3" ht="14.65" customHeight="1" x14ac:dyDescent="0.25">
      <c r="A77" s="396" t="str">
        <f>HYPERLINK("#'csv-85511-"&amp;ROW()-47&amp;"'!A1","csv-85511-"&amp;ROW()-47)</f>
        <v>csv-85511-30</v>
      </c>
      <c r="B77" s="283" t="s">
        <v>2964</v>
      </c>
      <c r="C77" s="140"/>
    </row>
    <row r="78" spans="1:3" ht="14.65" customHeight="1" x14ac:dyDescent="0.25">
      <c r="A78" s="396" t="str">
        <f>HYPERLINK("#'csv-85521-"&amp;ROW()-47&amp;"'!A1","csv-85521-"&amp;ROW()-47)</f>
        <v>csv-85521-31</v>
      </c>
      <c r="B78" s="283" t="s">
        <v>2846</v>
      </c>
      <c r="C78" s="140"/>
    </row>
    <row r="79" spans="1:3" ht="14.65" customHeight="1" x14ac:dyDescent="0.25">
      <c r="A79" s="396" t="str">
        <f>HYPERLINK("#'csv-85521-"&amp;ROW()-47&amp;"'!A1","csv-85521-"&amp;ROW()-47)</f>
        <v>csv-85521-32</v>
      </c>
      <c r="B79" s="283" t="s">
        <v>2847</v>
      </c>
      <c r="C79" s="140"/>
    </row>
    <row r="80" spans="1:3" ht="14.65" customHeight="1" x14ac:dyDescent="0.25">
      <c r="A80" s="396" t="str">
        <f>HYPERLINK("#'csv-85531-"&amp;ROW()-47&amp;"'!A1","csv-85531-"&amp;ROW()-47)</f>
        <v>csv-85531-33</v>
      </c>
      <c r="B80" s="325" t="s">
        <v>2824</v>
      </c>
      <c r="C80" s="140"/>
    </row>
    <row r="81" spans="1:3" ht="14.65" customHeight="1" x14ac:dyDescent="0.25">
      <c r="A81" s="396" t="str">
        <f>HYPERLINK("#'csv-85531-"&amp;ROW()-47&amp;"'!A1","csv-85531-"&amp;ROW()-47)</f>
        <v>csv-85531-34</v>
      </c>
      <c r="B81" s="325" t="s">
        <v>2593</v>
      </c>
      <c r="C81" s="140"/>
    </row>
    <row r="82" spans="1:3" ht="14.65" customHeight="1" x14ac:dyDescent="0.25">
      <c r="A82" s="396" t="str">
        <f>HYPERLINK("#'csv-85541-"&amp;ROW()-47&amp;"'!A1","csv-85541-"&amp;ROW()-47)</f>
        <v>csv-85541-35</v>
      </c>
      <c r="B82" s="283" t="s">
        <v>2594</v>
      </c>
      <c r="C82" s="140"/>
    </row>
    <row r="83" spans="1:3" ht="37.5" customHeight="1" x14ac:dyDescent="0.25">
      <c r="A83" s="277" t="str">
        <f>HYPERLINK("#'csv-85541-"&amp;ROW()-47&amp;"'!A1","csv-85541-"&amp;ROW()-47)</f>
        <v>csv-85541-36</v>
      </c>
      <c r="B83" s="283" t="s">
        <v>2595</v>
      </c>
      <c r="C83" s="140"/>
    </row>
    <row r="84" spans="1:3" ht="14.65" customHeight="1" x14ac:dyDescent="0.25">
      <c r="A84" s="164" t="s">
        <v>178</v>
      </c>
      <c r="B84" s="164"/>
      <c r="C84" s="167"/>
    </row>
    <row r="85" spans="1:3" ht="14.65" customHeight="1" x14ac:dyDescent="0.25">
      <c r="A85" s="19" t="s">
        <v>230</v>
      </c>
      <c r="B85" s="18" t="s">
        <v>229</v>
      </c>
    </row>
    <row r="86" spans="1:3" ht="14.65" customHeight="1" x14ac:dyDescent="0.25">
      <c r="A86" s="19" t="s">
        <v>179</v>
      </c>
      <c r="B86" s="18" t="s">
        <v>180</v>
      </c>
    </row>
    <row r="87" spans="1:3" ht="14.65" customHeight="1" x14ac:dyDescent="0.25">
      <c r="A87" s="19" t="s">
        <v>181</v>
      </c>
      <c r="B87" s="18" t="s">
        <v>182</v>
      </c>
    </row>
    <row r="88" spans="1:3" ht="14.65" customHeight="1" x14ac:dyDescent="0.25">
      <c r="A88" s="19" t="s">
        <v>183</v>
      </c>
      <c r="B88" s="18" t="s">
        <v>184</v>
      </c>
    </row>
    <row r="89" spans="1:3" ht="14.65" customHeight="1" x14ac:dyDescent="0.25">
      <c r="A89" s="19" t="s">
        <v>185</v>
      </c>
      <c r="B89" s="18" t="s">
        <v>186</v>
      </c>
    </row>
    <row r="90" spans="1:3" ht="14.65" customHeight="1" x14ac:dyDescent="0.25">
      <c r="A90" s="19" t="s">
        <v>187</v>
      </c>
      <c r="B90" s="18" t="s">
        <v>188</v>
      </c>
    </row>
    <row r="91" spans="1:3" ht="14.65" customHeight="1" x14ac:dyDescent="0.25">
      <c r="A91" s="19" t="s">
        <v>1415</v>
      </c>
      <c r="B91" s="18" t="s">
        <v>1416</v>
      </c>
    </row>
    <row r="92" spans="1:3" ht="14.65" customHeight="1" x14ac:dyDescent="0.25">
      <c r="A92" s="19" t="s">
        <v>189</v>
      </c>
      <c r="B92" s="18" t="s">
        <v>190</v>
      </c>
    </row>
    <row r="93" spans="1:3" ht="14.65" customHeight="1" x14ac:dyDescent="0.25">
      <c r="A93" s="19" t="s">
        <v>1367</v>
      </c>
      <c r="B93" s="106" t="s">
        <v>1368</v>
      </c>
    </row>
    <row r="94" spans="1:3" ht="14.65" customHeight="1" x14ac:dyDescent="0.25">
      <c r="A94" s="19" t="s">
        <v>1369</v>
      </c>
      <c r="B94" s="106" t="s">
        <v>1370</v>
      </c>
    </row>
    <row r="95" spans="1:3" ht="14.65" customHeight="1" x14ac:dyDescent="0.25">
      <c r="A95" s="19" t="s">
        <v>1371</v>
      </c>
      <c r="B95" s="106" t="s">
        <v>1372</v>
      </c>
    </row>
    <row r="96" spans="1:3" ht="14.65" customHeight="1" x14ac:dyDescent="0.25">
      <c r="A96" s="19" t="s">
        <v>2979</v>
      </c>
      <c r="B96" s="524" t="s">
        <v>2980</v>
      </c>
    </row>
    <row r="97" spans="1:2" ht="14.65" customHeight="1" x14ac:dyDescent="0.25">
      <c r="A97" s="19" t="s">
        <v>2982</v>
      </c>
      <c r="B97" s="106" t="s">
        <v>2981</v>
      </c>
    </row>
    <row r="98" spans="1:2" ht="14.65" customHeight="1" x14ac:dyDescent="0.25">
      <c r="A98" s="19" t="s">
        <v>1373</v>
      </c>
      <c r="B98" s="106" t="s">
        <v>1374</v>
      </c>
    </row>
    <row r="99" spans="1:2" ht="14.65" customHeight="1" x14ac:dyDescent="0.25">
      <c r="A99" s="19" t="s">
        <v>1377</v>
      </c>
      <c r="B99" s="106" t="s">
        <v>1378</v>
      </c>
    </row>
    <row r="100" spans="1:2" ht="14.65" customHeight="1" x14ac:dyDescent="0.25">
      <c r="A100" s="19" t="s">
        <v>1375</v>
      </c>
      <c r="B100" s="106" t="s">
        <v>1376</v>
      </c>
    </row>
    <row r="101" spans="1:2" ht="14.65" customHeight="1" x14ac:dyDescent="0.25">
      <c r="A101" s="19" t="s">
        <v>1380</v>
      </c>
      <c r="B101" s="106" t="s">
        <v>1381</v>
      </c>
    </row>
    <row r="102" spans="1:2" ht="37.5" customHeight="1" x14ac:dyDescent="0.25">
      <c r="A102" s="19" t="s">
        <v>1424</v>
      </c>
      <c r="B102" s="106" t="s">
        <v>1425</v>
      </c>
    </row>
    <row r="103" spans="1:2" ht="13.15" customHeight="1" x14ac:dyDescent="0.25">
      <c r="A103" s="399" t="s">
        <v>1834</v>
      </c>
    </row>
  </sheetData>
  <hyperlinks>
    <hyperlink ref="A46" location="Erläuterung_zu_CSV_Tabellen!A1" display="Erläuterung zu CSV-Tabellen" xr:uid="{00000000-0004-0000-0100-000003000000}"/>
    <hyperlink ref="A3" location="'GENESIS-Online'!A1" display="Übersicht GENESIS-Online" xr:uid="{7D0428B4-773D-4CCF-8D87-69F79262B561}"/>
    <hyperlink ref="A4" location="Impressum!A1" display="Impressum" xr:uid="{B0EE8DEC-D487-4802-A5B9-AFF92CA3219D}"/>
    <hyperlink ref="A5" location="Informationen_zur_Statistik!A1" display="Link zu Informationen zur Statistik." xr:uid="{49B2FF66-FB47-4E98-80F2-E49CCCDB325B}"/>
    <hyperlink ref="A2" location="Informationen_Barrierefreiheit!A1" display="Informationen zur Barrierefreiheit" xr:uid="{A6412A67-C93D-4E95-84C1-CA423D19C19D}"/>
  </hyperlinks>
  <printOptions horizontalCentered="1"/>
  <pageMargins left="0.59055118110236227" right="0.59055118110236227" top="0.59055118110236227" bottom="0.78740157480314965" header="0.51181102362204722" footer="0.59055118110236227"/>
  <pageSetup paperSize="9" scale="50" fitToHeight="3" orientation="portrait" r:id="rId1"/>
  <headerFooter alignWithMargins="0"/>
  <ignoredErrors>
    <ignoredError sqref="C12 C37:C38 C43:C44 C24 C26:C33 C34 C17:C18 C35:C36 C22:C23 C25 C19:C21 C16 C13:C15 C9:C11 C41:C42 C39:C40"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7D0C2-FD0A-4253-A6BD-D6220CD0631D}">
  <sheetPr codeName="Tabelle3"/>
  <dimension ref="A1:C18"/>
  <sheetViews>
    <sheetView showGridLines="0" zoomScaleNormal="100" workbookViewId="0">
      <pane ySplit="2" topLeftCell="A3" activePane="bottomLeft" state="frozen"/>
      <selection pane="bottomLeft"/>
    </sheetView>
  </sheetViews>
  <sheetFormatPr baseColWidth="10" defaultColWidth="11.42578125" defaultRowHeight="15" x14ac:dyDescent="0.25"/>
  <cols>
    <col min="1" max="1" width="12.28515625" style="142" customWidth="1" collapsed="1"/>
    <col min="2" max="2" width="55.7109375" style="142" customWidth="1" collapsed="1"/>
    <col min="3" max="3" width="23.7109375" style="142" customWidth="1" collapsed="1"/>
    <col min="4" max="16384" width="11.42578125" style="142"/>
  </cols>
  <sheetData>
    <row r="1" spans="1:3" ht="20.25" customHeight="1" x14ac:dyDescent="0.25">
      <c r="A1" s="168" t="s">
        <v>45</v>
      </c>
      <c r="B1" s="169"/>
      <c r="C1" s="170"/>
    </row>
    <row r="2" spans="1:3" ht="20.25" customHeight="1" x14ac:dyDescent="0.25">
      <c r="A2" s="164" t="s">
        <v>231</v>
      </c>
      <c r="B2" s="162"/>
      <c r="C2" s="162"/>
    </row>
    <row r="3" spans="1:3" ht="34.5" customHeight="1" x14ac:dyDescent="0.25">
      <c r="A3" s="171" t="s">
        <v>1836</v>
      </c>
      <c r="B3" s="171"/>
      <c r="C3" s="171"/>
    </row>
    <row r="4" spans="1:3" ht="35.25" customHeight="1" x14ac:dyDescent="0.25">
      <c r="A4" s="172" t="s">
        <v>46</v>
      </c>
      <c r="B4" s="172" t="s">
        <v>47</v>
      </c>
      <c r="C4" s="172" t="s">
        <v>48</v>
      </c>
    </row>
    <row r="5" spans="1:3" ht="27" customHeight="1" x14ac:dyDescent="0.25">
      <c r="A5" s="504" t="s">
        <v>1338</v>
      </c>
      <c r="B5" s="505" t="s">
        <v>1339</v>
      </c>
      <c r="C5" s="506" t="s">
        <v>2576</v>
      </c>
    </row>
    <row r="6" spans="1:3" ht="27" customHeight="1" x14ac:dyDescent="0.25">
      <c r="A6" s="504" t="s">
        <v>1340</v>
      </c>
      <c r="B6" s="505" t="s">
        <v>1341</v>
      </c>
      <c r="C6" s="506" t="s">
        <v>2576</v>
      </c>
    </row>
    <row r="7" spans="1:3" ht="27" customHeight="1" x14ac:dyDescent="0.25">
      <c r="A7" s="504" t="s">
        <v>1342</v>
      </c>
      <c r="B7" s="505" t="s">
        <v>1343</v>
      </c>
      <c r="C7" s="506" t="s">
        <v>2576</v>
      </c>
    </row>
    <row r="8" spans="1:3" ht="27" customHeight="1" x14ac:dyDescent="0.25">
      <c r="A8" s="504" t="s">
        <v>1344</v>
      </c>
      <c r="B8" s="505" t="s">
        <v>1345</v>
      </c>
      <c r="C8" s="506" t="s">
        <v>2576</v>
      </c>
    </row>
    <row r="9" spans="1:3" ht="27" customHeight="1" x14ac:dyDescent="0.25">
      <c r="A9" s="504" t="s">
        <v>1608</v>
      </c>
      <c r="B9" s="505" t="s">
        <v>1609</v>
      </c>
      <c r="C9" s="507" t="s">
        <v>2025</v>
      </c>
    </row>
    <row r="10" spans="1:3" ht="27" customHeight="1" x14ac:dyDescent="0.25">
      <c r="A10" s="504" t="s">
        <v>1360</v>
      </c>
      <c r="B10" s="505" t="s">
        <v>1361</v>
      </c>
      <c r="C10" s="507" t="s">
        <v>1780</v>
      </c>
    </row>
    <row r="11" spans="1:3" ht="27" customHeight="1" x14ac:dyDescent="0.25">
      <c r="A11" s="504" t="s">
        <v>1359</v>
      </c>
      <c r="B11" s="505" t="s">
        <v>1362</v>
      </c>
      <c r="C11" s="507" t="s">
        <v>1780</v>
      </c>
    </row>
    <row r="12" spans="1:3" ht="27" customHeight="1" x14ac:dyDescent="0.25">
      <c r="A12" s="504" t="s">
        <v>2779</v>
      </c>
      <c r="B12" s="508" t="s">
        <v>2780</v>
      </c>
      <c r="C12" s="509" t="s">
        <v>2778</v>
      </c>
    </row>
    <row r="13" spans="1:3" ht="27" customHeight="1" x14ac:dyDescent="0.25">
      <c r="A13" s="504" t="s">
        <v>2781</v>
      </c>
      <c r="B13" s="508" t="s">
        <v>2782</v>
      </c>
      <c r="C13" s="509" t="s">
        <v>2778</v>
      </c>
    </row>
    <row r="14" spans="1:3" ht="27" customHeight="1" x14ac:dyDescent="0.25">
      <c r="A14" s="504" t="s">
        <v>2774</v>
      </c>
      <c r="B14" s="508" t="s">
        <v>2775</v>
      </c>
      <c r="C14" s="509" t="s">
        <v>2778</v>
      </c>
    </row>
    <row r="15" spans="1:3" ht="27" customHeight="1" x14ac:dyDescent="0.25">
      <c r="A15" s="504" t="s">
        <v>2776</v>
      </c>
      <c r="B15" s="508" t="s">
        <v>2777</v>
      </c>
      <c r="C15" s="509" t="s">
        <v>2778</v>
      </c>
    </row>
    <row r="16" spans="1:3" ht="27" customHeight="1" x14ac:dyDescent="0.25">
      <c r="A16" s="173" t="s">
        <v>315</v>
      </c>
      <c r="B16" s="175" t="s">
        <v>319</v>
      </c>
      <c r="C16" s="174" t="s">
        <v>317</v>
      </c>
    </row>
    <row r="17" spans="1:3" ht="27" customHeight="1" x14ac:dyDescent="0.25">
      <c r="A17" s="173" t="s">
        <v>316</v>
      </c>
      <c r="B17" s="175" t="s">
        <v>320</v>
      </c>
      <c r="C17" s="174" t="s">
        <v>318</v>
      </c>
    </row>
    <row r="18" spans="1:3" ht="33.6" customHeight="1" x14ac:dyDescent="0.25">
      <c r="A18" s="32" t="s">
        <v>1835</v>
      </c>
    </row>
  </sheetData>
  <hyperlinks>
    <hyperlink ref="A1" location="Inhaltsübersicht!A1" tooltip="Link zur Inhaltsübersicht." display="zur Inhaltsübersicht" xr:uid="{0CB018D0-F7D4-4BB3-8228-3212A3DF18C8}"/>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828A9-D807-40AB-B1F6-84460278BE65}">
  <sheetPr codeName="Tabelle4"/>
  <dimension ref="A1:H18"/>
  <sheetViews>
    <sheetView showGridLines="0" workbookViewId="0">
      <pane ySplit="2" topLeftCell="A3" activePane="bottomLeft" state="frozen"/>
      <selection pane="bottomLeft"/>
    </sheetView>
  </sheetViews>
  <sheetFormatPr baseColWidth="10" defaultColWidth="11.42578125" defaultRowHeight="15" x14ac:dyDescent="0.25"/>
  <cols>
    <col min="1" max="1" width="136.7109375" style="142" customWidth="1" collapsed="1"/>
    <col min="2" max="2" width="17.28515625" style="142" customWidth="1" collapsed="1"/>
    <col min="3" max="3" width="20" style="142" customWidth="1" collapsed="1"/>
    <col min="4" max="6" width="11.42578125" style="142" collapsed="1"/>
    <col min="7" max="7" width="9.7109375" style="142" customWidth="1" collapsed="1"/>
    <col min="8" max="8" width="38" style="142" customWidth="1" collapsed="1"/>
    <col min="9" max="16384" width="11.42578125" style="142" collapsed="1"/>
  </cols>
  <sheetData>
    <row r="1" spans="1:8" ht="19.899999999999999" customHeight="1" x14ac:dyDescent="0.25">
      <c r="A1" s="176" t="s">
        <v>45</v>
      </c>
    </row>
    <row r="2" spans="1:8" ht="23.25" customHeight="1" x14ac:dyDescent="0.25">
      <c r="A2" s="177" t="s">
        <v>42</v>
      </c>
    </row>
    <row r="3" spans="1:8" ht="21.75" customHeight="1" x14ac:dyDescent="0.25">
      <c r="A3" s="178" t="s">
        <v>40</v>
      </c>
    </row>
    <row r="4" spans="1:8" x14ac:dyDescent="0.25">
      <c r="A4" s="179" t="s">
        <v>1452</v>
      </c>
    </row>
    <row r="5" spans="1:8" ht="27" customHeight="1" x14ac:dyDescent="0.25">
      <c r="A5" s="180" t="s">
        <v>1570</v>
      </c>
    </row>
    <row r="6" spans="1:8" x14ac:dyDescent="0.25">
      <c r="A6" s="181" t="s">
        <v>2019</v>
      </c>
    </row>
    <row r="7" spans="1:8" s="182" customFormat="1" ht="35.65" customHeight="1" x14ac:dyDescent="0.25">
      <c r="A7" s="178" t="s">
        <v>42</v>
      </c>
      <c r="B7" s="142"/>
      <c r="C7" s="142"/>
      <c r="D7" s="142"/>
      <c r="E7" s="142"/>
      <c r="F7" s="142"/>
      <c r="G7" s="142"/>
      <c r="H7" s="142"/>
    </row>
    <row r="8" spans="1:8" ht="24" customHeight="1" x14ac:dyDescent="0.25">
      <c r="A8" s="183" t="s">
        <v>1837</v>
      </c>
    </row>
    <row r="9" spans="1:8" x14ac:dyDescent="0.25">
      <c r="A9" s="183" t="s">
        <v>49</v>
      </c>
    </row>
    <row r="10" spans="1:8" x14ac:dyDescent="0.25">
      <c r="A10" s="183" t="s">
        <v>50</v>
      </c>
    </row>
    <row r="11" spans="1:8" x14ac:dyDescent="0.25">
      <c r="A11" s="183" t="s">
        <v>51</v>
      </c>
    </row>
    <row r="12" spans="1:8" x14ac:dyDescent="0.25">
      <c r="A12" s="183" t="s">
        <v>52</v>
      </c>
    </row>
    <row r="13" spans="1:8" ht="31.9" customHeight="1" x14ac:dyDescent="0.25">
      <c r="A13" s="184" t="s">
        <v>53</v>
      </c>
    </row>
    <row r="14" spans="1:8" ht="24.6" customHeight="1" x14ac:dyDescent="0.25">
      <c r="A14" s="183" t="s">
        <v>54</v>
      </c>
    </row>
    <row r="15" spans="1:8" ht="27" customHeight="1" x14ac:dyDescent="0.25">
      <c r="A15" s="183" t="s">
        <v>281</v>
      </c>
    </row>
    <row r="16" spans="1:8" x14ac:dyDescent="0.25">
      <c r="A16" s="166" t="s">
        <v>1838</v>
      </c>
    </row>
    <row r="17" spans="1:1" x14ac:dyDescent="0.25">
      <c r="A17" s="183" t="s">
        <v>55</v>
      </c>
    </row>
    <row r="18" spans="1:1" x14ac:dyDescent="0.25">
      <c r="A18" s="400" t="s">
        <v>2942</v>
      </c>
    </row>
  </sheetData>
  <hyperlinks>
    <hyperlink ref="A1" location="Inhaltsübersicht!A1" tooltip="Link zur Inhaltsübersicht." display="zur Inhaltsübersicht" xr:uid="{EEC73926-6918-475B-85EC-5DD9610BE9EB}"/>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E114"/>
  <sheetViews>
    <sheetView zoomScaleNormal="100" workbookViewId="0">
      <pane ySplit="2" topLeftCell="A3" activePane="bottomLeft" state="frozen"/>
      <selection pane="bottomLeft" activeCell="A3" sqref="A3"/>
    </sheetView>
  </sheetViews>
  <sheetFormatPr baseColWidth="10" defaultColWidth="11.5703125" defaultRowHeight="12.75" x14ac:dyDescent="0.2"/>
  <cols>
    <col min="1" max="1" width="102.28515625" style="17" customWidth="1"/>
    <col min="2" max="16384" width="11.5703125" style="17"/>
  </cols>
  <sheetData>
    <row r="1" spans="1:5" ht="20.25" customHeight="1" x14ac:dyDescent="0.2">
      <c r="A1" s="276" t="s">
        <v>45</v>
      </c>
    </row>
    <row r="2" spans="1:5" ht="19.5" customHeight="1" x14ac:dyDescent="0.2">
      <c r="A2" s="162" t="s">
        <v>43</v>
      </c>
    </row>
    <row r="3" spans="1:5" ht="14.65" customHeight="1" x14ac:dyDescent="0.2">
      <c r="A3" s="401" t="str">
        <f>HYPERLINK("#'Informationen_zur_Statistik'!A18",A18)</f>
        <v>0. Einleitung</v>
      </c>
      <c r="B3" s="100"/>
      <c r="C3" s="100"/>
      <c r="D3" s="100"/>
      <c r="E3" s="100"/>
    </row>
    <row r="4" spans="1:5" ht="14.65" customHeight="1" x14ac:dyDescent="0.2">
      <c r="A4" s="401" t="str">
        <f>HYPERLINK("#'Informationen_zur_Statistik'!A20",A20)</f>
        <v>1. Umweltökonomische Gesamtrechnungen: Zielsetzung und Aufbau</v>
      </c>
      <c r="B4" s="100"/>
      <c r="C4" s="100"/>
      <c r="D4" s="100"/>
      <c r="E4" s="100"/>
    </row>
    <row r="5" spans="1:5" ht="14.65" customHeight="1" x14ac:dyDescent="0.2">
      <c r="A5" s="401" t="str">
        <f>HYPERLINK("#'Informationen_zur_Statistik'!A38",A38)</f>
        <v>2. Luftemissionsrechnung</v>
      </c>
      <c r="B5" s="101"/>
      <c r="C5" s="100"/>
      <c r="D5" s="100"/>
      <c r="E5" s="100"/>
    </row>
    <row r="6" spans="1:5" ht="14.65" customHeight="1" x14ac:dyDescent="0.2">
      <c r="A6" s="401" t="str">
        <f>HYPERLINK("#'Informationen_zur_Statistik'!A46",A46)</f>
        <v>3. Indirekte Emissionen und Indirekte Energieflüsse</v>
      </c>
      <c r="B6" s="101"/>
      <c r="C6" s="100"/>
      <c r="D6" s="100"/>
      <c r="E6" s="100"/>
    </row>
    <row r="7" spans="1:5" ht="14.65" customHeight="1" x14ac:dyDescent="0.2">
      <c r="A7" s="401" t="str">
        <f>HYPERLINK("#'Informationen_zur_Statistik'!A53",A53)</f>
        <v>4. Energiegesamtrechnung</v>
      </c>
      <c r="B7" s="101"/>
      <c r="C7" s="100"/>
      <c r="D7" s="100"/>
      <c r="E7" s="100"/>
    </row>
    <row r="8" spans="1:5" ht="14.65" customHeight="1" x14ac:dyDescent="0.2">
      <c r="A8" s="401" t="str">
        <f>HYPERLINK("#'Informationen_zur_Statistik'!A59",A59)</f>
        <v>5. Gesamtwirtschaftliches Materialkonto</v>
      </c>
      <c r="B8" s="101"/>
      <c r="C8" s="100"/>
      <c r="D8" s="100"/>
      <c r="E8" s="100"/>
    </row>
    <row r="9" spans="1:5" ht="14.65" customHeight="1" x14ac:dyDescent="0.2">
      <c r="A9" s="401" t="str">
        <f>HYPERLINK("#'Informationen_zur_Statistik'!A65",A65)</f>
        <v>6. Rohstoffäquivalente</v>
      </c>
      <c r="B9" s="101"/>
      <c r="C9" s="100"/>
      <c r="D9" s="101"/>
      <c r="E9" s="100"/>
    </row>
    <row r="10" spans="1:5" ht="14.65" customHeight="1" x14ac:dyDescent="0.2">
      <c r="A10" s="401" t="str">
        <f>HYPERLINK("#'Informationen_zur_Statistik'!A71",A71)</f>
        <v>7. Wassergesamtrechnung</v>
      </c>
      <c r="B10" s="101"/>
      <c r="C10" s="100"/>
      <c r="D10" s="100"/>
      <c r="E10" s="100"/>
    </row>
    <row r="11" spans="1:5" ht="14.65" customHeight="1" x14ac:dyDescent="0.2">
      <c r="A11" s="401" t="str">
        <f>HYPERLINK("#'Informationen_zur_Statistik'!A76",A76)</f>
        <v>8. Ökosystemgesamtrechnungen</v>
      </c>
      <c r="B11" s="100"/>
      <c r="C11" s="100"/>
      <c r="D11" s="100"/>
      <c r="E11" s="100"/>
    </row>
    <row r="12" spans="1:5" ht="14.65" customHeight="1" x14ac:dyDescent="0.2">
      <c r="A12" s="403" t="str">
        <f>HYPERLINK("#'Informationen_zur_Statistik'!A83",A83)</f>
        <v>9. Umweltschutzausgabenrechnung</v>
      </c>
      <c r="B12" s="100"/>
      <c r="C12" s="100"/>
      <c r="D12" s="100"/>
      <c r="E12" s="100"/>
    </row>
    <row r="13" spans="1:5" ht="14.65" customHeight="1" x14ac:dyDescent="0.2">
      <c r="A13" s="403" t="str">
        <f>HYPERLINK("#'Informationen_zur_Statistik'!A89",A89)</f>
        <v>10. Umweltbezogene Steuern und Abgaben</v>
      </c>
      <c r="B13" s="100"/>
      <c r="C13" s="100"/>
      <c r="D13" s="100"/>
      <c r="E13" s="100"/>
    </row>
    <row r="14" spans="1:5" ht="14.65" customHeight="1" x14ac:dyDescent="0.2">
      <c r="A14" s="403" t="str">
        <f>HYPERLINK("#'Informationen_zur_Statistik'!A94",A94)</f>
        <v>11. Waldgesamtrechnungen</v>
      </c>
      <c r="B14" s="101"/>
      <c r="C14" s="101"/>
      <c r="D14" s="100"/>
      <c r="E14" s="102"/>
    </row>
    <row r="15" spans="1:5" ht="14.65" customHeight="1" x14ac:dyDescent="0.2">
      <c r="A15" s="403" t="str">
        <f>HYPERLINK("#'Informationen_zur_Statistik'!A100",A100)</f>
        <v>12. Verkehr</v>
      </c>
      <c r="B15" s="101"/>
      <c r="C15" s="101"/>
      <c r="D15" s="100"/>
      <c r="E15" s="102"/>
    </row>
    <row r="16" spans="1:5" ht="14.65" customHeight="1" x14ac:dyDescent="0.2">
      <c r="A16" s="403" t="str">
        <f>HYPERLINK("#'Informationen_zur_Statistik'!A104",A104)</f>
        <v xml:space="preserve">13. Private Haushalte und Umwelt </v>
      </c>
      <c r="B16" s="101"/>
      <c r="C16" s="101"/>
      <c r="D16" s="100"/>
      <c r="E16" s="102"/>
    </row>
    <row r="17" spans="1:5" ht="14.65" customHeight="1" x14ac:dyDescent="0.2">
      <c r="A17" s="403" t="str">
        <f>HYPERLINK("#'Informationen_zur_Statistik'!A109",A109)</f>
        <v>14. Umweltwirkungen des Tourismus</v>
      </c>
      <c r="B17" s="101"/>
      <c r="C17" s="100"/>
      <c r="D17" s="100"/>
      <c r="E17" s="102"/>
    </row>
    <row r="18" spans="1:5" s="186" customFormat="1" ht="52.9" customHeight="1" x14ac:dyDescent="0.2">
      <c r="A18" s="402" t="s">
        <v>2577</v>
      </c>
    </row>
    <row r="19" spans="1:5" ht="80.650000000000006" customHeight="1" x14ac:dyDescent="0.2">
      <c r="A19" s="104" t="s">
        <v>1363</v>
      </c>
    </row>
    <row r="20" spans="1:5" s="186" customFormat="1" ht="52.9" customHeight="1" x14ac:dyDescent="0.2">
      <c r="A20" s="29" t="s">
        <v>2578</v>
      </c>
    </row>
    <row r="21" spans="1:5" ht="70.150000000000006" customHeight="1" x14ac:dyDescent="0.2">
      <c r="A21" s="30" t="s">
        <v>301</v>
      </c>
    </row>
    <row r="22" spans="1:5" ht="67.900000000000006" customHeight="1" x14ac:dyDescent="0.2">
      <c r="A22" s="30" t="s">
        <v>302</v>
      </c>
    </row>
    <row r="23" spans="1:5" ht="390.6" customHeight="1" x14ac:dyDescent="0.2">
      <c r="A23" s="30" t="s">
        <v>303</v>
      </c>
    </row>
    <row r="24" spans="1:5" ht="24.6" customHeight="1" x14ac:dyDescent="0.2">
      <c r="A24" s="103" t="s">
        <v>1357</v>
      </c>
    </row>
    <row r="25" spans="1:5" ht="121.15" customHeight="1" x14ac:dyDescent="0.2">
      <c r="A25" s="30" t="s">
        <v>304</v>
      </c>
    </row>
    <row r="26" spans="1:5" ht="326.45" customHeight="1" x14ac:dyDescent="0.2">
      <c r="A26" s="30" t="s">
        <v>305</v>
      </c>
    </row>
    <row r="27" spans="1:5" ht="24.6" customHeight="1" x14ac:dyDescent="0.2">
      <c r="A27" s="103" t="s">
        <v>1358</v>
      </c>
    </row>
    <row r="28" spans="1:5" ht="92.45" customHeight="1" x14ac:dyDescent="0.2">
      <c r="A28" s="30" t="s">
        <v>306</v>
      </c>
    </row>
    <row r="29" spans="1:5" ht="83.45" customHeight="1" x14ac:dyDescent="0.2">
      <c r="A29" s="30" t="s">
        <v>1379</v>
      </c>
    </row>
    <row r="30" spans="1:5" ht="91.15" customHeight="1" x14ac:dyDescent="0.2">
      <c r="A30" s="30" t="s">
        <v>307</v>
      </c>
    </row>
    <row r="31" spans="1:5" ht="28.9" customHeight="1" x14ac:dyDescent="0.2">
      <c r="A31" s="30" t="s">
        <v>308</v>
      </c>
    </row>
    <row r="32" spans="1:5" ht="91.9" customHeight="1" x14ac:dyDescent="0.2">
      <c r="A32" s="30" t="s">
        <v>309</v>
      </c>
    </row>
    <row r="33" spans="1:1" ht="93.6" customHeight="1" x14ac:dyDescent="0.2">
      <c r="A33" s="30" t="s">
        <v>310</v>
      </c>
    </row>
    <row r="34" spans="1:1" ht="68.45" customHeight="1" x14ac:dyDescent="0.2">
      <c r="A34" s="30" t="s">
        <v>311</v>
      </c>
    </row>
    <row r="35" spans="1:1" ht="53.45" customHeight="1" x14ac:dyDescent="0.2">
      <c r="A35" s="30" t="s">
        <v>312</v>
      </c>
    </row>
    <row r="36" spans="1:1" ht="67.150000000000006" customHeight="1" x14ac:dyDescent="0.2">
      <c r="A36" s="30" t="s">
        <v>313</v>
      </c>
    </row>
    <row r="37" spans="1:1" ht="65.45" customHeight="1" x14ac:dyDescent="0.2">
      <c r="A37" s="30" t="s">
        <v>314</v>
      </c>
    </row>
    <row r="38" spans="1:1" s="186" customFormat="1" ht="52.9" customHeight="1" x14ac:dyDescent="0.2">
      <c r="A38" s="31" t="s">
        <v>2579</v>
      </c>
    </row>
    <row r="39" spans="1:1" ht="45.6" customHeight="1" x14ac:dyDescent="0.2">
      <c r="A39" s="125" t="s">
        <v>1346</v>
      </c>
    </row>
    <row r="40" spans="1:1" ht="133.15" customHeight="1" x14ac:dyDescent="0.2">
      <c r="A40" s="330" t="s">
        <v>2017</v>
      </c>
    </row>
    <row r="41" spans="1:1" ht="55.15" customHeight="1" x14ac:dyDescent="0.2">
      <c r="A41" s="125" t="s">
        <v>1347</v>
      </c>
    </row>
    <row r="42" spans="1:1" ht="78" customHeight="1" x14ac:dyDescent="0.2">
      <c r="A42" s="125" t="s">
        <v>1348</v>
      </c>
    </row>
    <row r="43" spans="1:1" ht="31.9" customHeight="1" x14ac:dyDescent="0.2">
      <c r="A43" s="125" t="s">
        <v>1556</v>
      </c>
    </row>
    <row r="44" spans="1:1" ht="31.9" customHeight="1" x14ac:dyDescent="0.2">
      <c r="A44" s="125" t="s">
        <v>2946</v>
      </c>
    </row>
    <row r="45" spans="1:1" ht="25.5" x14ac:dyDescent="0.2">
      <c r="A45" s="125" t="s">
        <v>1557</v>
      </c>
    </row>
    <row r="46" spans="1:1" s="186" customFormat="1" ht="52.9" customHeight="1" x14ac:dyDescent="0.2">
      <c r="A46" s="31" t="s">
        <v>2580</v>
      </c>
    </row>
    <row r="47" spans="1:1" ht="94.9" customHeight="1" x14ac:dyDescent="0.2">
      <c r="A47" s="125" t="s">
        <v>2012</v>
      </c>
    </row>
    <row r="48" spans="1:1" ht="118.15" customHeight="1" x14ac:dyDescent="0.2">
      <c r="A48" s="125" t="s">
        <v>2013</v>
      </c>
    </row>
    <row r="49" spans="1:1" ht="74.45" customHeight="1" x14ac:dyDescent="0.2">
      <c r="A49" s="125" t="s">
        <v>2014</v>
      </c>
    </row>
    <row r="50" spans="1:1" ht="128.44999999999999" customHeight="1" x14ac:dyDescent="0.2">
      <c r="A50" s="125" t="s">
        <v>2015</v>
      </c>
    </row>
    <row r="51" spans="1:1" ht="52.15" customHeight="1" x14ac:dyDescent="0.2">
      <c r="A51" s="125" t="s">
        <v>1951</v>
      </c>
    </row>
    <row r="52" spans="1:1" ht="53.65" customHeight="1" x14ac:dyDescent="0.2">
      <c r="A52" s="125" t="s">
        <v>1952</v>
      </c>
    </row>
    <row r="53" spans="1:1" s="186" customFormat="1" ht="52.9" customHeight="1" x14ac:dyDescent="0.2">
      <c r="A53" s="31" t="s">
        <v>2581</v>
      </c>
    </row>
    <row r="54" spans="1:1" ht="91.15" customHeight="1" x14ac:dyDescent="0.2">
      <c r="A54" s="125" t="s">
        <v>1349</v>
      </c>
    </row>
    <row r="55" spans="1:1" ht="78" customHeight="1" x14ac:dyDescent="0.2">
      <c r="A55" s="125" t="s">
        <v>1350</v>
      </c>
    </row>
    <row r="56" spans="1:1" ht="52.15" customHeight="1" x14ac:dyDescent="0.2">
      <c r="A56" s="125" t="s">
        <v>1558</v>
      </c>
    </row>
    <row r="57" spans="1:1" ht="52.9" customHeight="1" x14ac:dyDescent="0.2">
      <c r="A57" s="125" t="s">
        <v>1559</v>
      </c>
    </row>
    <row r="58" spans="1:1" ht="52.15" customHeight="1" x14ac:dyDescent="0.2">
      <c r="A58" s="125" t="s">
        <v>1560</v>
      </c>
    </row>
    <row r="59" spans="1:1" s="186" customFormat="1" ht="52.9" customHeight="1" x14ac:dyDescent="0.2">
      <c r="A59" s="31" t="s">
        <v>2582</v>
      </c>
    </row>
    <row r="60" spans="1:1" ht="163.9" customHeight="1" x14ac:dyDescent="0.2">
      <c r="A60" s="125" t="s">
        <v>1351</v>
      </c>
    </row>
    <row r="61" spans="1:1" ht="81.599999999999994" customHeight="1" x14ac:dyDescent="0.2">
      <c r="A61" s="125" t="s">
        <v>1352</v>
      </c>
    </row>
    <row r="62" spans="1:1" ht="71.45" customHeight="1" x14ac:dyDescent="0.2">
      <c r="A62" s="125" t="s">
        <v>1561</v>
      </c>
    </row>
    <row r="63" spans="1:1" ht="107.45" customHeight="1" x14ac:dyDescent="0.2">
      <c r="A63" s="125" t="s">
        <v>1353</v>
      </c>
    </row>
    <row r="64" spans="1:1" ht="51" x14ac:dyDescent="0.2">
      <c r="A64" s="125" t="s">
        <v>1562</v>
      </c>
    </row>
    <row r="65" spans="1:2" s="186" customFormat="1" ht="52.9" customHeight="1" x14ac:dyDescent="0.2">
      <c r="A65" s="405" t="s">
        <v>2583</v>
      </c>
    </row>
    <row r="66" spans="1:2" ht="67.150000000000006" customHeight="1" x14ac:dyDescent="0.2">
      <c r="A66" s="125" t="s">
        <v>1453</v>
      </c>
    </row>
    <row r="67" spans="1:2" ht="81" customHeight="1" x14ac:dyDescent="0.2">
      <c r="A67" s="125" t="s">
        <v>1354</v>
      </c>
    </row>
    <row r="68" spans="1:2" ht="171" customHeight="1" x14ac:dyDescent="0.2">
      <c r="A68" s="125" t="s">
        <v>2474</v>
      </c>
    </row>
    <row r="69" spans="1:2" ht="57" customHeight="1" x14ac:dyDescent="0.2">
      <c r="A69" s="125" t="s">
        <v>2475</v>
      </c>
    </row>
    <row r="70" spans="1:2" ht="106.9" customHeight="1" x14ac:dyDescent="0.2">
      <c r="A70" s="135" t="s">
        <v>2557</v>
      </c>
    </row>
    <row r="71" spans="1:2" s="186" customFormat="1" ht="52.9" customHeight="1" x14ac:dyDescent="0.2">
      <c r="A71" s="31" t="s">
        <v>2584</v>
      </c>
    </row>
    <row r="72" spans="1:2" ht="97.15" customHeight="1" x14ac:dyDescent="0.2">
      <c r="A72" s="125" t="s">
        <v>1550</v>
      </c>
    </row>
    <row r="73" spans="1:2" ht="171.6" customHeight="1" x14ac:dyDescent="0.2">
      <c r="A73" s="125" t="s">
        <v>1355</v>
      </c>
    </row>
    <row r="74" spans="1:2" ht="160.9" customHeight="1" x14ac:dyDescent="0.2">
      <c r="A74" s="125" t="s">
        <v>2305</v>
      </c>
    </row>
    <row r="75" spans="1:2" ht="65.45" customHeight="1" x14ac:dyDescent="0.2">
      <c r="A75" s="125" t="s">
        <v>2552</v>
      </c>
      <c r="B75" s="387"/>
    </row>
    <row r="76" spans="1:2" s="186" customFormat="1" ht="52.9" customHeight="1" x14ac:dyDescent="0.2">
      <c r="A76" s="31" t="s">
        <v>2585</v>
      </c>
    </row>
    <row r="77" spans="1:2" ht="94.15" customHeight="1" x14ac:dyDescent="0.2">
      <c r="A77" s="187" t="s">
        <v>1364</v>
      </c>
    </row>
    <row r="78" spans="1:2" ht="66.599999999999994" customHeight="1" x14ac:dyDescent="0.2">
      <c r="A78" s="187" t="s">
        <v>1365</v>
      </c>
    </row>
    <row r="79" spans="1:2" ht="147.6" customHeight="1" x14ac:dyDescent="0.2">
      <c r="A79" s="135" t="s">
        <v>1927</v>
      </c>
    </row>
    <row r="80" spans="1:2" ht="159" customHeight="1" x14ac:dyDescent="0.2">
      <c r="A80" s="125" t="s">
        <v>1563</v>
      </c>
    </row>
    <row r="81" spans="1:2" ht="107.45" customHeight="1" x14ac:dyDescent="0.2">
      <c r="A81" s="510" t="s">
        <v>2825</v>
      </c>
    </row>
    <row r="82" spans="1:2" ht="145.15" customHeight="1" x14ac:dyDescent="0.2">
      <c r="A82" s="510" t="s">
        <v>2826</v>
      </c>
    </row>
    <row r="83" spans="1:2" s="186" customFormat="1" ht="25.15" customHeight="1" x14ac:dyDescent="0.2">
      <c r="A83" s="31" t="s">
        <v>2586</v>
      </c>
    </row>
    <row r="84" spans="1:2" ht="98.45" customHeight="1" x14ac:dyDescent="0.2">
      <c r="A84" s="125" t="s">
        <v>2827</v>
      </c>
    </row>
    <row r="85" spans="1:2" ht="94.15" customHeight="1" x14ac:dyDescent="0.2">
      <c r="A85" s="125" t="s">
        <v>2828</v>
      </c>
    </row>
    <row r="86" spans="1:2" ht="147.6" customHeight="1" x14ac:dyDescent="0.2">
      <c r="A86" s="125" t="s">
        <v>2829</v>
      </c>
    </row>
    <row r="87" spans="1:2" ht="107.45" customHeight="1" x14ac:dyDescent="0.2">
      <c r="A87" s="125" t="s">
        <v>2830</v>
      </c>
    </row>
    <row r="88" spans="1:2" ht="114.75" x14ac:dyDescent="0.2">
      <c r="A88" s="125" t="s">
        <v>2831</v>
      </c>
    </row>
    <row r="89" spans="1:2" s="186" customFormat="1" ht="52.9" customHeight="1" x14ac:dyDescent="0.2">
      <c r="A89" s="31" t="s">
        <v>2587</v>
      </c>
    </row>
    <row r="90" spans="1:2" ht="133.9" customHeight="1" x14ac:dyDescent="0.2">
      <c r="A90" s="125" t="s">
        <v>2608</v>
      </c>
      <c r="B90" s="387"/>
    </row>
    <row r="91" spans="1:2" ht="55.9" customHeight="1" x14ac:dyDescent="0.2">
      <c r="A91" s="125" t="s">
        <v>2832</v>
      </c>
      <c r="B91" s="387"/>
    </row>
    <row r="92" spans="1:2" ht="69" customHeight="1" x14ac:dyDescent="0.2">
      <c r="A92" s="125" t="s">
        <v>2833</v>
      </c>
      <c r="B92" s="387"/>
    </row>
    <row r="93" spans="1:2" ht="174.6" customHeight="1" x14ac:dyDescent="0.2">
      <c r="A93" s="125" t="s">
        <v>2990</v>
      </c>
      <c r="B93" s="387"/>
    </row>
    <row r="94" spans="1:2" s="186" customFormat="1" ht="52.9" customHeight="1" x14ac:dyDescent="0.2">
      <c r="A94" s="31" t="s">
        <v>2965</v>
      </c>
      <c r="B94" s="511"/>
    </row>
    <row r="95" spans="1:2" ht="66" customHeight="1" x14ac:dyDescent="0.2">
      <c r="A95" s="125" t="s">
        <v>2966</v>
      </c>
      <c r="B95" s="387"/>
    </row>
    <row r="96" spans="1:2" ht="121.9" customHeight="1" x14ac:dyDescent="0.2">
      <c r="A96" s="125" t="s">
        <v>2834</v>
      </c>
      <c r="B96" s="387"/>
    </row>
    <row r="97" spans="1:2" ht="53.45" customHeight="1" x14ac:dyDescent="0.2">
      <c r="A97" s="125" t="s">
        <v>2835</v>
      </c>
      <c r="B97" s="387"/>
    </row>
    <row r="98" spans="1:2" ht="56.45" customHeight="1" x14ac:dyDescent="0.2">
      <c r="A98" s="125" t="s">
        <v>2878</v>
      </c>
      <c r="B98" s="387"/>
    </row>
    <row r="99" spans="1:2" ht="104.45" customHeight="1" x14ac:dyDescent="0.2">
      <c r="A99" s="125" t="s">
        <v>2836</v>
      </c>
      <c r="B99" s="387"/>
    </row>
    <row r="100" spans="1:2" s="186" customFormat="1" ht="52.9" customHeight="1" x14ac:dyDescent="0.2">
      <c r="A100" s="31" t="s">
        <v>2588</v>
      </c>
    </row>
    <row r="101" spans="1:2" ht="106.15" customHeight="1" x14ac:dyDescent="0.2">
      <c r="A101" s="125" t="s">
        <v>2843</v>
      </c>
    </row>
    <row r="102" spans="1:2" ht="44.45" customHeight="1" x14ac:dyDescent="0.2">
      <c r="A102" s="125" t="s">
        <v>2837</v>
      </c>
    </row>
    <row r="103" spans="1:2" ht="28.15" customHeight="1" x14ac:dyDescent="0.2">
      <c r="A103" s="125" t="s">
        <v>2842</v>
      </c>
    </row>
    <row r="104" spans="1:2" s="186" customFormat="1" ht="52.9" customHeight="1" x14ac:dyDescent="0.2">
      <c r="A104" s="31" t="s">
        <v>2589</v>
      </c>
    </row>
    <row r="105" spans="1:2" ht="82.15" customHeight="1" x14ac:dyDescent="0.2">
      <c r="A105" s="125" t="s">
        <v>1551</v>
      </c>
    </row>
    <row r="106" spans="1:2" ht="92.45" customHeight="1" x14ac:dyDescent="0.2">
      <c r="A106" s="125" t="s">
        <v>1356</v>
      </c>
    </row>
    <row r="107" spans="1:2" ht="55.9" customHeight="1" x14ac:dyDescent="0.2">
      <c r="A107" s="125" t="s">
        <v>2838</v>
      </c>
    </row>
    <row r="108" spans="1:2" ht="25.5" x14ac:dyDescent="0.2">
      <c r="A108" s="125" t="s">
        <v>2839</v>
      </c>
    </row>
    <row r="109" spans="1:2" s="186" customFormat="1" ht="52.9" customHeight="1" x14ac:dyDescent="0.2">
      <c r="A109" s="31" t="s">
        <v>2590</v>
      </c>
    </row>
    <row r="110" spans="1:2" ht="69" customHeight="1" x14ac:dyDescent="0.2">
      <c r="A110" s="125" t="s">
        <v>1931</v>
      </c>
    </row>
    <row r="111" spans="1:2" ht="121.15" customHeight="1" x14ac:dyDescent="0.2">
      <c r="A111" s="125" t="s">
        <v>1932</v>
      </c>
    </row>
    <row r="112" spans="1:2" ht="160.15" customHeight="1" x14ac:dyDescent="0.2">
      <c r="A112" s="125" t="s">
        <v>2840</v>
      </c>
    </row>
    <row r="113" spans="1:1" ht="64.900000000000006" customHeight="1" x14ac:dyDescent="0.2">
      <c r="A113" s="125" t="s">
        <v>2841</v>
      </c>
    </row>
    <row r="114" spans="1:1" x14ac:dyDescent="0.2">
      <c r="A114" s="17" t="s">
        <v>1839</v>
      </c>
    </row>
  </sheetData>
  <hyperlinks>
    <hyperlink ref="A1" location="Inhaltsübersicht!A1" display="zur Inhaltsübersicht" xr:uid="{00000000-0004-0000-0400-000000000000}"/>
  </hyperlinks>
  <pageMargins left="0.7" right="0.7" top="0.78740157499999996" bottom="0.78740157499999996"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13B40-DDBB-4CC3-B786-2210477BFC14}">
  <dimension ref="A1:J39"/>
  <sheetViews>
    <sheetView workbookViewId="0">
      <pane xSplit="1" ySplit="4" topLeftCell="B5" activePane="bottomRight" state="frozen"/>
      <selection pane="topRight"/>
      <selection pane="bottomLeft"/>
      <selection pane="bottomRight"/>
    </sheetView>
  </sheetViews>
  <sheetFormatPr baseColWidth="10" defaultColWidth="11.5703125" defaultRowHeight="15" x14ac:dyDescent="0.25"/>
  <cols>
    <col min="1" max="1" width="115.7109375" style="142" customWidth="1"/>
    <col min="2" max="10" width="14.7109375" style="142" customWidth="1"/>
    <col min="11" max="16384" width="11.5703125" style="142"/>
  </cols>
  <sheetData>
    <row r="1" spans="1:10" x14ac:dyDescent="0.25">
      <c r="A1" s="392" t="s">
        <v>2900</v>
      </c>
    </row>
    <row r="2" spans="1:10" ht="20.25" customHeight="1" x14ac:dyDescent="0.25">
      <c r="A2" s="207" t="s">
        <v>45</v>
      </c>
      <c r="B2" s="73"/>
      <c r="C2" s="73"/>
      <c r="D2" s="73"/>
      <c r="E2" s="73"/>
      <c r="F2" s="73"/>
      <c r="G2" s="73"/>
      <c r="H2" s="74"/>
      <c r="I2" s="74"/>
      <c r="J2" s="74"/>
    </row>
    <row r="3" spans="1:10" ht="40.5" customHeight="1" x14ac:dyDescent="0.25">
      <c r="A3" s="200" t="s">
        <v>2596</v>
      </c>
      <c r="B3" s="73"/>
      <c r="C3" s="73"/>
      <c r="D3" s="73"/>
      <c r="E3" s="73"/>
      <c r="F3" s="73"/>
      <c r="G3" s="73"/>
      <c r="H3" s="74"/>
      <c r="I3" s="74"/>
      <c r="J3" s="74"/>
    </row>
    <row r="4" spans="1:10" ht="14.45" customHeight="1" x14ac:dyDescent="0.25">
      <c r="A4" s="419" t="s">
        <v>719</v>
      </c>
      <c r="B4" s="419" t="s">
        <v>2094</v>
      </c>
      <c r="C4" s="419" t="s">
        <v>2095</v>
      </c>
      <c r="D4" s="419" t="s">
        <v>2096</v>
      </c>
      <c r="E4" s="419" t="s">
        <v>2097</v>
      </c>
      <c r="F4" s="419" t="s">
        <v>2098</v>
      </c>
      <c r="G4" s="419" t="s">
        <v>2099</v>
      </c>
      <c r="H4" s="419" t="s">
        <v>2100</v>
      </c>
      <c r="I4" s="419" t="s">
        <v>2101</v>
      </c>
      <c r="J4" s="419" t="s">
        <v>2102</v>
      </c>
    </row>
    <row r="5" spans="1:10" ht="14.45" customHeight="1" x14ac:dyDescent="0.25">
      <c r="A5" s="209" t="s">
        <v>2974</v>
      </c>
      <c r="B5" s="490">
        <v>1072305049.239</v>
      </c>
      <c r="C5" s="490">
        <v>1065776645.511</v>
      </c>
      <c r="D5" s="490">
        <v>1055044261.0829999</v>
      </c>
      <c r="E5" s="490">
        <v>1006720885.83</v>
      </c>
      <c r="F5" s="490">
        <v>953445145.78799999</v>
      </c>
      <c r="G5" s="490">
        <v>866259987.99600005</v>
      </c>
      <c r="H5" s="490">
        <v>908465501.56799996</v>
      </c>
      <c r="I5" s="490">
        <v>901322580.75</v>
      </c>
      <c r="J5" s="490">
        <v>817263681.45899999</v>
      </c>
    </row>
    <row r="6" spans="1:10" ht="14.45" customHeight="1" x14ac:dyDescent="0.25">
      <c r="A6" s="209" t="s">
        <v>2607</v>
      </c>
      <c r="B6" s="490">
        <v>603689.27399999998</v>
      </c>
      <c r="C6" s="490">
        <v>619979.88600000006</v>
      </c>
      <c r="D6" s="490">
        <v>602315.69099999999</v>
      </c>
      <c r="E6" s="490">
        <v>592956.696</v>
      </c>
      <c r="F6" s="490">
        <v>580320.24100000004</v>
      </c>
      <c r="G6" s="490">
        <v>533240.77399999998</v>
      </c>
      <c r="H6" s="490">
        <v>539846.06299999997</v>
      </c>
      <c r="I6" s="490" t="s">
        <v>1600</v>
      </c>
      <c r="J6" s="490" t="s">
        <v>1600</v>
      </c>
    </row>
    <row r="7" spans="1:10" ht="14.45" customHeight="1" x14ac:dyDescent="0.25">
      <c r="A7" s="209" t="s">
        <v>2597</v>
      </c>
      <c r="B7" s="490">
        <v>13733223.433</v>
      </c>
      <c r="C7" s="490">
        <v>13734244.924000001</v>
      </c>
      <c r="D7" s="490">
        <v>13694853.948999999</v>
      </c>
      <c r="E7" s="490">
        <v>13162241.35</v>
      </c>
      <c r="F7" s="490">
        <v>12846821.25</v>
      </c>
      <c r="G7" s="490">
        <v>11874565.433</v>
      </c>
      <c r="H7" s="490">
        <v>12461754.983999999</v>
      </c>
      <c r="I7" s="490">
        <v>11782265.719000001</v>
      </c>
      <c r="J7" s="490">
        <v>10700556.706</v>
      </c>
    </row>
    <row r="8" spans="1:10" ht="14.45" customHeight="1" x14ac:dyDescent="0.25">
      <c r="A8" s="209" t="s">
        <v>2598</v>
      </c>
      <c r="B8" s="490">
        <v>9042587.9020000007</v>
      </c>
      <c r="C8" s="490">
        <v>9298294.5109999999</v>
      </c>
      <c r="D8" s="490">
        <v>9141954.0810000002</v>
      </c>
      <c r="E8" s="490">
        <v>9062798.8870000001</v>
      </c>
      <c r="F8" s="490">
        <v>9078665.2589999996</v>
      </c>
      <c r="G8" s="490">
        <v>8484544.9719999991</v>
      </c>
      <c r="H8" s="490">
        <v>8509399.8900000006</v>
      </c>
      <c r="I8" s="490" t="s">
        <v>1600</v>
      </c>
      <c r="J8" s="490" t="s">
        <v>1600</v>
      </c>
    </row>
    <row r="9" spans="1:10" ht="14.45" customHeight="1" x14ac:dyDescent="0.25">
      <c r="A9" s="297" t="s">
        <v>2599</v>
      </c>
      <c r="B9" s="490">
        <v>993256.72900000005</v>
      </c>
      <c r="C9" s="490">
        <v>1004925.628</v>
      </c>
      <c r="D9" s="490">
        <v>1037130.96</v>
      </c>
      <c r="E9" s="490">
        <v>999494.24300000002</v>
      </c>
      <c r="F9" s="490">
        <v>958726.90899999999</v>
      </c>
      <c r="G9" s="490">
        <v>952806.87</v>
      </c>
      <c r="H9" s="490">
        <v>976733.56299999997</v>
      </c>
      <c r="I9" s="490">
        <v>939664.72100000002</v>
      </c>
      <c r="J9" s="490">
        <v>851652.13300000003</v>
      </c>
    </row>
    <row r="10" spans="1:10" ht="14.45" customHeight="1" x14ac:dyDescent="0.25">
      <c r="A10" s="297" t="s">
        <v>2903</v>
      </c>
      <c r="B10" s="490">
        <v>609.67700824400004</v>
      </c>
      <c r="C10" s="490">
        <v>623.83224262100009</v>
      </c>
      <c r="D10" s="490">
        <v>615.69487181400007</v>
      </c>
      <c r="E10" s="490">
        <v>601.97031122700002</v>
      </c>
      <c r="F10" s="490">
        <v>611.48982003799995</v>
      </c>
      <c r="G10" s="490">
        <v>584.52560087100005</v>
      </c>
      <c r="H10" s="490">
        <v>590.48746164299996</v>
      </c>
      <c r="I10" s="490">
        <v>555.18257811399997</v>
      </c>
      <c r="J10" s="490" t="s">
        <v>1600</v>
      </c>
    </row>
    <row r="11" spans="1:10" x14ac:dyDescent="0.25">
      <c r="A11" s="297" t="s">
        <v>2978</v>
      </c>
      <c r="B11" s="490">
        <v>77607.797999999995</v>
      </c>
      <c r="C11" s="490">
        <v>77876.982999999993</v>
      </c>
      <c r="D11" s="490">
        <v>77384.607999999993</v>
      </c>
      <c r="E11" s="490">
        <v>66955.668999999994</v>
      </c>
      <c r="F11" s="490">
        <v>71375.048999999999</v>
      </c>
      <c r="G11" s="490">
        <v>72854.95</v>
      </c>
      <c r="H11" s="490">
        <v>72183.811000000002</v>
      </c>
      <c r="I11" s="490">
        <v>66885.899000000005</v>
      </c>
      <c r="J11" s="490" t="s">
        <v>1600</v>
      </c>
    </row>
    <row r="12" spans="1:10" ht="14.45" customHeight="1" x14ac:dyDescent="0.25">
      <c r="A12" s="297" t="s">
        <v>2785</v>
      </c>
      <c r="B12" s="490">
        <v>135647.38</v>
      </c>
      <c r="C12" s="490">
        <v>136628.06</v>
      </c>
      <c r="D12" s="490">
        <v>145828.6</v>
      </c>
      <c r="E12" s="490">
        <v>131203.84</v>
      </c>
      <c r="F12" s="490">
        <v>118231.08</v>
      </c>
      <c r="G12" s="490">
        <v>109893.04</v>
      </c>
      <c r="H12" s="490">
        <v>124721.99</v>
      </c>
      <c r="I12" s="490">
        <v>102880.66</v>
      </c>
      <c r="J12" s="490">
        <v>105245.83</v>
      </c>
    </row>
    <row r="13" spans="1:10" ht="14.45" customHeight="1" x14ac:dyDescent="0.25">
      <c r="A13" s="297" t="s">
        <v>2784</v>
      </c>
      <c r="B13" s="490">
        <v>1815</v>
      </c>
      <c r="C13" s="490">
        <v>795</v>
      </c>
      <c r="D13" s="490">
        <v>1756</v>
      </c>
      <c r="E13" s="490">
        <v>-20052</v>
      </c>
      <c r="F13" s="490">
        <v>-17446</v>
      </c>
      <c r="G13" s="490">
        <v>-18974</v>
      </c>
      <c r="H13" s="490">
        <v>-15485</v>
      </c>
      <c r="I13" s="490">
        <v>-17858</v>
      </c>
      <c r="J13" s="490">
        <v>-15768</v>
      </c>
    </row>
    <row r="14" spans="1:10" ht="14.45" customHeight="1" x14ac:dyDescent="0.25">
      <c r="A14" s="297" t="s">
        <v>2600</v>
      </c>
      <c r="B14" s="515">
        <v>0.96</v>
      </c>
      <c r="C14" s="515">
        <v>0.95</v>
      </c>
      <c r="D14" s="515">
        <v>0.92</v>
      </c>
      <c r="E14" s="515">
        <v>0.88</v>
      </c>
      <c r="F14" s="515">
        <v>0.9</v>
      </c>
      <c r="G14" s="515">
        <v>0.93</v>
      </c>
      <c r="H14" s="515">
        <v>0.94</v>
      </c>
      <c r="I14" s="515">
        <v>0.91</v>
      </c>
      <c r="J14" s="515">
        <v>0.93</v>
      </c>
    </row>
    <row r="15" spans="1:10" ht="14.45" customHeight="1" x14ac:dyDescent="0.25">
      <c r="A15" s="297" t="s">
        <v>2783</v>
      </c>
      <c r="B15" s="490">
        <v>206250.46133897</v>
      </c>
      <c r="C15" s="490">
        <v>209252.83403224999</v>
      </c>
      <c r="D15" s="490">
        <v>218760.32338931001</v>
      </c>
      <c r="E15" s="490">
        <v>180070.01275554</v>
      </c>
      <c r="F15" s="490">
        <v>196835.60441064998</v>
      </c>
      <c r="G15" s="490">
        <v>205483.48517194003</v>
      </c>
      <c r="H15" s="490">
        <v>213940.92777002999</v>
      </c>
      <c r="I15" s="490">
        <v>193791.92637158002</v>
      </c>
      <c r="J15" s="490">
        <v>204583.78104828999</v>
      </c>
    </row>
    <row r="16" spans="1:10" s="182" customFormat="1" ht="14.45" customHeight="1" x14ac:dyDescent="0.25">
      <c r="A16" s="512" t="s">
        <v>2953</v>
      </c>
      <c r="B16" s="516">
        <v>102.41200000000001</v>
      </c>
      <c r="C16" s="516">
        <v>102.43300000000001</v>
      </c>
      <c r="D16" s="516">
        <v>102.508</v>
      </c>
      <c r="E16" s="516">
        <v>99.611999999999995</v>
      </c>
      <c r="F16" s="516">
        <v>99.685000000000002</v>
      </c>
      <c r="G16" s="516">
        <v>99.757999999999996</v>
      </c>
      <c r="H16" s="516">
        <v>99.83</v>
      </c>
      <c r="I16" s="516">
        <v>99.888999999999996</v>
      </c>
      <c r="J16" s="516">
        <v>96.572000000000003</v>
      </c>
    </row>
    <row r="17" spans="1:10" ht="14.45" customHeight="1" x14ac:dyDescent="0.25">
      <c r="A17" s="297" t="s">
        <v>2799</v>
      </c>
      <c r="B17" s="490" t="s">
        <v>353</v>
      </c>
      <c r="C17" s="490" t="s">
        <v>353</v>
      </c>
      <c r="D17" s="490" t="s">
        <v>353</v>
      </c>
      <c r="E17" s="490">
        <v>241434222</v>
      </c>
      <c r="F17" s="490">
        <v>246757622</v>
      </c>
      <c r="G17" s="490">
        <v>197011025</v>
      </c>
      <c r="H17" s="490">
        <v>185591047</v>
      </c>
      <c r="I17" s="490">
        <v>242956881</v>
      </c>
      <c r="J17" s="490">
        <v>264735927</v>
      </c>
    </row>
    <row r="18" spans="1:10" ht="14.45" customHeight="1" x14ac:dyDescent="0.25">
      <c r="A18" s="513" t="s">
        <v>2601</v>
      </c>
      <c r="B18" s="490" t="s">
        <v>353</v>
      </c>
      <c r="C18" s="490" t="s">
        <v>353</v>
      </c>
      <c r="D18" s="490" t="s">
        <v>353</v>
      </c>
      <c r="E18" s="490">
        <v>13448.938</v>
      </c>
      <c r="F18" s="490">
        <v>13882.277</v>
      </c>
      <c r="G18" s="490">
        <v>14531.749</v>
      </c>
      <c r="H18" s="490">
        <v>13428.704</v>
      </c>
      <c r="I18" s="490">
        <v>15059.208000000001</v>
      </c>
      <c r="J18" s="490" t="s">
        <v>1600</v>
      </c>
    </row>
    <row r="19" spans="1:10" ht="14.45" customHeight="1" x14ac:dyDescent="0.25">
      <c r="A19" s="297" t="s">
        <v>2602</v>
      </c>
      <c r="B19" s="490" t="s">
        <v>353</v>
      </c>
      <c r="C19" s="490" t="s">
        <v>353</v>
      </c>
      <c r="D19" s="490" t="s">
        <v>353</v>
      </c>
      <c r="E19" s="490">
        <v>74163.921000000002</v>
      </c>
      <c r="F19" s="490">
        <v>77773.37</v>
      </c>
      <c r="G19" s="490">
        <v>79884.245999999999</v>
      </c>
      <c r="H19" s="490">
        <v>80333.585999999996</v>
      </c>
      <c r="I19" s="490">
        <v>82268.357000000004</v>
      </c>
      <c r="J19" s="490" t="s">
        <v>1600</v>
      </c>
    </row>
    <row r="20" spans="1:10" ht="14.45" customHeight="1" x14ac:dyDescent="0.25">
      <c r="A20" s="297" t="s">
        <v>2603</v>
      </c>
      <c r="B20" s="490" t="s">
        <v>353</v>
      </c>
      <c r="C20" s="490" t="s">
        <v>353</v>
      </c>
      <c r="D20" s="490" t="s">
        <v>353</v>
      </c>
      <c r="E20" s="490">
        <v>63675.072999999997</v>
      </c>
      <c r="F20" s="490">
        <v>65974.077999999994</v>
      </c>
      <c r="G20" s="490">
        <v>67491.623999999996</v>
      </c>
      <c r="H20" s="490">
        <v>74142.573999999993</v>
      </c>
      <c r="I20" s="490">
        <v>74870.145000000004</v>
      </c>
      <c r="J20" s="490" t="s">
        <v>1600</v>
      </c>
    </row>
    <row r="21" spans="1:10" ht="14.45" customHeight="1" x14ac:dyDescent="0.25">
      <c r="A21" s="297" t="s">
        <v>2604</v>
      </c>
      <c r="B21" s="490">
        <v>1062</v>
      </c>
      <c r="C21" s="490">
        <v>896</v>
      </c>
      <c r="D21" s="490">
        <v>1505</v>
      </c>
      <c r="E21" s="490">
        <v>2752</v>
      </c>
      <c r="F21" s="490">
        <v>3084</v>
      </c>
      <c r="G21" s="490">
        <v>3278</v>
      </c>
      <c r="H21" s="490">
        <v>13971.52788</v>
      </c>
      <c r="I21" s="490">
        <v>15602.086879999995</v>
      </c>
      <c r="J21" s="490">
        <v>15061.647730000004</v>
      </c>
    </row>
    <row r="22" spans="1:10" ht="14.45" customHeight="1" x14ac:dyDescent="0.25">
      <c r="A22" s="297" t="s">
        <v>2754</v>
      </c>
      <c r="B22" s="490">
        <v>58369</v>
      </c>
      <c r="C22" s="490">
        <v>58268</v>
      </c>
      <c r="D22" s="490">
        <v>59860</v>
      </c>
      <c r="E22" s="490">
        <v>60971</v>
      </c>
      <c r="F22" s="490">
        <v>86423</v>
      </c>
      <c r="G22" s="490">
        <v>82765</v>
      </c>
      <c r="H22" s="490">
        <v>93260</v>
      </c>
      <c r="I22" s="490">
        <v>75972</v>
      </c>
      <c r="J22" s="490">
        <v>72970</v>
      </c>
    </row>
    <row r="23" spans="1:10" ht="14.45" customHeight="1" x14ac:dyDescent="0.25">
      <c r="A23" s="297" t="s">
        <v>2973</v>
      </c>
      <c r="B23" s="490" t="s">
        <v>353</v>
      </c>
      <c r="C23" s="490" t="s">
        <v>353</v>
      </c>
      <c r="D23" s="490" t="s">
        <v>353</v>
      </c>
      <c r="E23" s="490">
        <v>56.134999999999998</v>
      </c>
      <c r="F23" s="490">
        <v>60.177999999999997</v>
      </c>
      <c r="G23" s="490">
        <v>63.542999999999999</v>
      </c>
      <c r="H23" s="490">
        <v>74.653000000000006</v>
      </c>
      <c r="I23" s="490">
        <v>71.414000000000001</v>
      </c>
      <c r="J23" s="490">
        <v>84.299000000000007</v>
      </c>
    </row>
    <row r="24" spans="1:10" ht="14.45" customHeight="1" x14ac:dyDescent="0.25">
      <c r="A24" s="297" t="s">
        <v>2617</v>
      </c>
      <c r="B24" s="490">
        <v>10754.56</v>
      </c>
      <c r="C24" s="490">
        <v>10761.11</v>
      </c>
      <c r="D24" s="490">
        <v>10769.227000000001</v>
      </c>
      <c r="E24" s="490">
        <v>10777.54</v>
      </c>
      <c r="F24" s="490">
        <v>10770.873</v>
      </c>
      <c r="G24" s="490">
        <v>10716.078</v>
      </c>
      <c r="H24" s="490">
        <v>10713.545</v>
      </c>
      <c r="I24" s="490">
        <v>10717.37</v>
      </c>
      <c r="J24" s="490">
        <v>10722.629000000001</v>
      </c>
    </row>
    <row r="25" spans="1:10" ht="14.45" customHeight="1" x14ac:dyDescent="0.25">
      <c r="A25" s="297" t="s">
        <v>2605</v>
      </c>
      <c r="B25" s="490">
        <v>3277.703</v>
      </c>
      <c r="C25" s="490">
        <v>3397.2469999999998</v>
      </c>
      <c r="D25" s="490">
        <v>3161.4969999999998</v>
      </c>
      <c r="E25" s="490">
        <v>3423.663</v>
      </c>
      <c r="F25" s="490">
        <v>2279.2489999999998</v>
      </c>
      <c r="G25" s="490">
        <v>1226.7950000000001</v>
      </c>
      <c r="H25" s="490">
        <v>1633.711</v>
      </c>
      <c r="I25" s="490">
        <v>3220.8139999999999</v>
      </c>
      <c r="J25" s="490">
        <v>3235.7730000000001</v>
      </c>
    </row>
    <row r="26" spans="1:10" x14ac:dyDescent="0.25">
      <c r="A26" s="209" t="s">
        <v>2622</v>
      </c>
      <c r="B26" s="490">
        <v>3758.0650000000001</v>
      </c>
      <c r="C26" s="490">
        <v>3775.05</v>
      </c>
      <c r="D26" s="490">
        <v>3792.1529999999998</v>
      </c>
      <c r="E26" s="490">
        <v>3796.7489999999998</v>
      </c>
      <c r="F26" s="490">
        <v>3800.547</v>
      </c>
      <c r="G26" s="490">
        <v>3798.2139999999999</v>
      </c>
      <c r="H26" s="490">
        <v>3791.5839999999998</v>
      </c>
      <c r="I26" s="490">
        <v>3789.2249999999999</v>
      </c>
      <c r="J26" s="490" t="s">
        <v>1600</v>
      </c>
    </row>
    <row r="27" spans="1:10" ht="14.45" customHeight="1" x14ac:dyDescent="0.25">
      <c r="A27" s="209" t="s">
        <v>2606</v>
      </c>
      <c r="B27" s="490">
        <v>3140244.344</v>
      </c>
      <c r="C27" s="490">
        <v>3151481.3670000001</v>
      </c>
      <c r="D27" s="490">
        <v>3235498.4019999998</v>
      </c>
      <c r="E27" s="490">
        <v>2993828.1460000002</v>
      </c>
      <c r="F27" s="490">
        <v>2991715.6189999999</v>
      </c>
      <c r="G27" s="490">
        <v>2463754.5210000002</v>
      </c>
      <c r="H27" s="490">
        <v>2553945.1680000001</v>
      </c>
      <c r="I27" s="490">
        <v>2674520.892</v>
      </c>
      <c r="J27" s="490">
        <v>2662731.5690000001</v>
      </c>
    </row>
    <row r="28" spans="1:10" ht="14.45" customHeight="1" x14ac:dyDescent="0.25">
      <c r="A28" s="209" t="s">
        <v>2975</v>
      </c>
      <c r="B28" s="490">
        <v>2442456.5359999998</v>
      </c>
      <c r="C28" s="490">
        <v>2505471.247</v>
      </c>
      <c r="D28" s="490">
        <v>2457669.1359999999</v>
      </c>
      <c r="E28" s="490">
        <v>2571186.1970000002</v>
      </c>
      <c r="F28" s="490">
        <v>2598428.0460000001</v>
      </c>
      <c r="G28" s="490">
        <v>2580422.5499999998</v>
      </c>
      <c r="H28" s="490">
        <v>2632960.4169999999</v>
      </c>
      <c r="I28" s="490" t="s">
        <v>1600</v>
      </c>
      <c r="J28" s="490" t="s">
        <v>1600</v>
      </c>
    </row>
    <row r="29" spans="1:10" ht="33.6" customHeight="1" x14ac:dyDescent="0.25">
      <c r="A29" s="209" t="s">
        <v>2904</v>
      </c>
      <c r="B29" s="490">
        <v>28414000</v>
      </c>
      <c r="C29" s="490">
        <v>27904000</v>
      </c>
      <c r="D29" s="490">
        <v>27274000</v>
      </c>
      <c r="E29" s="490">
        <v>25917000</v>
      </c>
      <c r="F29" s="490">
        <v>25633000</v>
      </c>
      <c r="G29" s="490">
        <v>12500000</v>
      </c>
      <c r="H29" s="490">
        <v>12348000</v>
      </c>
      <c r="I29" s="490" t="s">
        <v>1600</v>
      </c>
      <c r="J29" s="490" t="s">
        <v>1600</v>
      </c>
    </row>
    <row r="30" spans="1:10" ht="14.45" customHeight="1" x14ac:dyDescent="0.25">
      <c r="A30" s="420" t="s">
        <v>2898</v>
      </c>
      <c r="B30" s="490"/>
      <c r="C30" s="490"/>
      <c r="D30" s="490"/>
      <c r="E30" s="490"/>
      <c r="F30" s="490"/>
      <c r="G30" s="490"/>
      <c r="H30" s="490"/>
      <c r="I30" s="490"/>
      <c r="J30" s="490"/>
    </row>
    <row r="31" spans="1:10" ht="14.45" customHeight="1" x14ac:dyDescent="0.25">
      <c r="A31" s="420" t="s">
        <v>2899</v>
      </c>
      <c r="B31" s="490"/>
      <c r="C31" s="490"/>
      <c r="D31" s="490"/>
      <c r="E31" s="490"/>
      <c r="F31" s="490"/>
      <c r="G31" s="490"/>
      <c r="H31" s="490"/>
      <c r="I31" s="490"/>
      <c r="J31" s="490"/>
    </row>
    <row r="32" spans="1:10" ht="14.45" customHeight="1" x14ac:dyDescent="0.25">
      <c r="A32" s="420" t="s">
        <v>2902</v>
      </c>
      <c r="B32" s="490"/>
      <c r="C32" s="490"/>
      <c r="D32" s="490"/>
      <c r="E32" s="490"/>
      <c r="F32" s="490"/>
      <c r="G32" s="490"/>
      <c r="H32" s="490"/>
      <c r="I32" s="490"/>
      <c r="J32" s="490"/>
    </row>
    <row r="33" spans="1:10" ht="14.45" customHeight="1" x14ac:dyDescent="0.25">
      <c r="A33" s="209" t="s">
        <v>2755</v>
      </c>
      <c r="B33" s="421"/>
      <c r="C33" s="421"/>
      <c r="D33" s="421"/>
      <c r="E33" s="421"/>
      <c r="F33" s="421"/>
      <c r="G33" s="421"/>
      <c r="H33" s="421"/>
      <c r="I33" s="421"/>
      <c r="J33" s="421"/>
    </row>
    <row r="34" spans="1:10" ht="14.45" customHeight="1" x14ac:dyDescent="0.25">
      <c r="A34" s="420" t="s">
        <v>2756</v>
      </c>
      <c r="B34" s="421"/>
      <c r="C34" s="421"/>
      <c r="D34" s="421"/>
      <c r="E34" s="421"/>
      <c r="F34" s="421"/>
      <c r="G34" s="421"/>
      <c r="H34" s="421"/>
      <c r="I34" s="421"/>
      <c r="J34" s="421"/>
    </row>
    <row r="35" spans="1:10" ht="14.45" customHeight="1" x14ac:dyDescent="0.25">
      <c r="A35" s="420" t="s">
        <v>2757</v>
      </c>
    </row>
    <row r="36" spans="1:10" ht="14.45" customHeight="1" x14ac:dyDescent="0.25">
      <c r="A36" s="420" t="s">
        <v>2901</v>
      </c>
      <c r="B36" s="421"/>
      <c r="C36" s="421"/>
      <c r="D36" s="421"/>
      <c r="E36" s="421"/>
      <c r="F36" s="421"/>
      <c r="G36" s="421"/>
      <c r="H36" s="421"/>
      <c r="I36" s="421"/>
      <c r="J36" s="421"/>
    </row>
    <row r="37" spans="1:10" ht="14.45" customHeight="1" x14ac:dyDescent="0.25">
      <c r="A37" s="420" t="s">
        <v>2976</v>
      </c>
      <c r="B37" s="421"/>
      <c r="C37" s="421"/>
      <c r="D37" s="421"/>
      <c r="E37" s="421"/>
      <c r="F37" s="421"/>
      <c r="G37" s="421"/>
      <c r="H37" s="421"/>
      <c r="I37" s="421"/>
      <c r="J37" s="421"/>
    </row>
    <row r="38" spans="1:10" ht="33.6" customHeight="1" x14ac:dyDescent="0.25">
      <c r="A38" s="420" t="s">
        <v>2977</v>
      </c>
      <c r="B38" s="421"/>
      <c r="C38" s="421"/>
      <c r="D38" s="421"/>
      <c r="E38" s="421"/>
      <c r="F38" s="421"/>
      <c r="G38" s="421"/>
      <c r="H38" s="421"/>
      <c r="I38" s="421"/>
      <c r="J38" s="421"/>
    </row>
    <row r="39" spans="1:10" x14ac:dyDescent="0.25">
      <c r="A39" s="406" t="s">
        <v>1840</v>
      </c>
    </row>
  </sheetData>
  <hyperlinks>
    <hyperlink ref="A2" location="Inhaltsübersicht!A1" display="zur Inhaltsübersicht" xr:uid="{949447D6-929B-464B-83E0-5E4D8BD9A88B}"/>
  </hyperlinks>
  <pageMargins left="0.7" right="0.7" top="0.78740157499999996" bottom="0.78740157499999996" header="0.3" footer="0.3"/>
  <pageSetup paperSize="9"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R82"/>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12.7109375" style="49" customWidth="1"/>
    <col min="2" max="2" width="60.7109375" style="63" customWidth="1"/>
    <col min="3" max="16" width="17.28515625" style="49" customWidth="1"/>
    <col min="17" max="16384" width="11.42578125" style="49"/>
  </cols>
  <sheetData>
    <row r="1" spans="1:16" s="32" customFormat="1" ht="20.25" customHeight="1" x14ac:dyDescent="0.2">
      <c r="A1" s="195" t="s">
        <v>45</v>
      </c>
      <c r="B1" s="136"/>
    </row>
    <row r="2" spans="1:16" s="32" customFormat="1" ht="40.5" customHeight="1" x14ac:dyDescent="0.2">
      <c r="A2" s="188" t="s">
        <v>2725</v>
      </c>
      <c r="B2" s="188"/>
      <c r="G2" s="48"/>
      <c r="H2" s="48"/>
      <c r="N2" s="48"/>
      <c r="O2" s="48"/>
    </row>
    <row r="3" spans="1:16" s="32" customFormat="1" ht="14.45" customHeight="1" x14ac:dyDescent="0.2">
      <c r="A3" s="389" t="s">
        <v>2726</v>
      </c>
      <c r="B3" s="389"/>
    </row>
    <row r="4" spans="1:16" ht="14.45" customHeight="1" x14ac:dyDescent="0.2">
      <c r="A4" s="531" t="s">
        <v>610</v>
      </c>
      <c r="B4" s="531" t="s">
        <v>611</v>
      </c>
      <c r="C4" s="528">
        <v>2006</v>
      </c>
      <c r="D4" s="529"/>
      <c r="E4" s="529"/>
      <c r="F4" s="529"/>
      <c r="G4" s="529"/>
      <c r="H4" s="529"/>
      <c r="I4" s="530"/>
      <c r="J4" s="528">
        <v>2023</v>
      </c>
      <c r="K4" s="529"/>
      <c r="L4" s="529"/>
      <c r="M4" s="529"/>
      <c r="N4" s="529"/>
      <c r="O4" s="529"/>
      <c r="P4" s="530"/>
    </row>
    <row r="5" spans="1:16" ht="14.45" customHeight="1" x14ac:dyDescent="0.2">
      <c r="A5" s="532"/>
      <c r="B5" s="532"/>
      <c r="C5" s="172" t="s">
        <v>628</v>
      </c>
      <c r="D5" s="172" t="s">
        <v>629</v>
      </c>
      <c r="E5" s="172" t="s">
        <v>630</v>
      </c>
      <c r="F5" s="172" t="s">
        <v>631</v>
      </c>
      <c r="G5" s="172" t="s">
        <v>625</v>
      </c>
      <c r="H5" s="172" t="s">
        <v>1073</v>
      </c>
      <c r="I5" s="172" t="s">
        <v>632</v>
      </c>
      <c r="J5" s="172" t="s">
        <v>628</v>
      </c>
      <c r="K5" s="172" t="s">
        <v>629</v>
      </c>
      <c r="L5" s="172" t="s">
        <v>630</v>
      </c>
      <c r="M5" s="172" t="s">
        <v>631</v>
      </c>
      <c r="N5" s="172" t="s">
        <v>625</v>
      </c>
      <c r="O5" s="172" t="s">
        <v>1073</v>
      </c>
      <c r="P5" s="172" t="s">
        <v>632</v>
      </c>
    </row>
    <row r="6" spans="1:16" ht="14.45" customHeight="1" x14ac:dyDescent="0.2">
      <c r="A6" s="50" t="s">
        <v>77</v>
      </c>
      <c r="B6" s="50" t="s">
        <v>78</v>
      </c>
      <c r="C6" s="470">
        <v>648420.81900000002</v>
      </c>
      <c r="D6" s="470">
        <v>2201.5740000000001</v>
      </c>
      <c r="E6" s="470">
        <v>187178.745</v>
      </c>
      <c r="F6" s="470">
        <v>375037.80900000001</v>
      </c>
      <c r="G6" s="470">
        <v>46970.538</v>
      </c>
      <c r="H6" s="470">
        <v>15908.852999999999</v>
      </c>
      <c r="I6" s="470">
        <v>111361.527</v>
      </c>
      <c r="J6" s="470">
        <v>527041.20900000003</v>
      </c>
      <c r="K6" s="470">
        <v>2104.0050000000001</v>
      </c>
      <c r="L6" s="470">
        <v>141454.848</v>
      </c>
      <c r="M6" s="470">
        <v>319353.65999999997</v>
      </c>
      <c r="N6" s="470">
        <v>40702.923000000003</v>
      </c>
      <c r="O6" s="470">
        <v>9855.1350000000002</v>
      </c>
      <c r="P6" s="470">
        <v>89603.307000000001</v>
      </c>
    </row>
    <row r="7" spans="1:16" ht="14.45" customHeight="1" x14ac:dyDescent="0.2">
      <c r="A7" s="50" t="s">
        <v>79</v>
      </c>
      <c r="B7" s="51" t="s">
        <v>633</v>
      </c>
      <c r="C7" s="470">
        <v>648413.826</v>
      </c>
      <c r="D7" s="470">
        <v>2053.6109999999999</v>
      </c>
      <c r="E7" s="470">
        <v>185284.41899999999</v>
      </c>
      <c r="F7" s="470">
        <v>358049.37</v>
      </c>
      <c r="G7" s="470">
        <v>46559.283000000003</v>
      </c>
      <c r="H7" s="470">
        <v>15546.771000000001</v>
      </c>
      <c r="I7" s="470">
        <v>62271.222000000002</v>
      </c>
      <c r="J7" s="470">
        <v>527035.65899999999</v>
      </c>
      <c r="K7" s="470">
        <v>2082.5819999999999</v>
      </c>
      <c r="L7" s="470">
        <v>140477.826</v>
      </c>
      <c r="M7" s="470">
        <v>310311.82199999999</v>
      </c>
      <c r="N7" s="470">
        <v>40330.962</v>
      </c>
      <c r="O7" s="470">
        <v>9542.8919999999998</v>
      </c>
      <c r="P7" s="470">
        <v>38510.673000000003</v>
      </c>
    </row>
    <row r="8" spans="1:16" ht="14.45" customHeight="1" x14ac:dyDescent="0.2">
      <c r="A8" s="50" t="s">
        <v>80</v>
      </c>
      <c r="B8" s="51" t="s">
        <v>81</v>
      </c>
      <c r="C8" s="470">
        <v>5.9939999999999998</v>
      </c>
      <c r="D8" s="470">
        <v>77.921999999999997</v>
      </c>
      <c r="E8" s="470">
        <v>1557.441</v>
      </c>
      <c r="F8" s="470">
        <v>16967.46</v>
      </c>
      <c r="G8" s="470">
        <v>369.74099999999999</v>
      </c>
      <c r="H8" s="470">
        <v>326.78399999999999</v>
      </c>
      <c r="I8" s="470">
        <v>49030.587</v>
      </c>
      <c r="J8" s="470">
        <v>4.9950000000000001</v>
      </c>
      <c r="K8" s="470">
        <v>11.766</v>
      </c>
      <c r="L8" s="470">
        <v>694.08299999999997</v>
      </c>
      <c r="M8" s="470">
        <v>9024.1890000000003</v>
      </c>
      <c r="N8" s="470">
        <v>357.08699999999999</v>
      </c>
      <c r="O8" s="470">
        <v>301.14299999999997</v>
      </c>
      <c r="P8" s="470">
        <v>51055.781999999999</v>
      </c>
    </row>
    <row r="9" spans="1:16" ht="14.45" customHeight="1" x14ac:dyDescent="0.2">
      <c r="A9" s="50" t="s">
        <v>82</v>
      </c>
      <c r="B9" s="51" t="s">
        <v>193</v>
      </c>
      <c r="C9" s="470">
        <v>0.88800000000000001</v>
      </c>
      <c r="D9" s="470">
        <v>70.040999999999997</v>
      </c>
      <c r="E9" s="470">
        <v>336.88499999999999</v>
      </c>
      <c r="F9" s="470">
        <v>20.978999999999999</v>
      </c>
      <c r="G9" s="470">
        <v>41.402999999999999</v>
      </c>
      <c r="H9" s="470">
        <v>35.408999999999999</v>
      </c>
      <c r="I9" s="470">
        <v>59.718000000000004</v>
      </c>
      <c r="J9" s="470">
        <v>0.55500000000000005</v>
      </c>
      <c r="K9" s="470">
        <v>9.657</v>
      </c>
      <c r="L9" s="470">
        <v>282.93900000000002</v>
      </c>
      <c r="M9" s="470">
        <v>17.538</v>
      </c>
      <c r="N9" s="470">
        <v>14.874000000000001</v>
      </c>
      <c r="O9" s="470">
        <v>11.1</v>
      </c>
      <c r="P9" s="470">
        <v>36.851999999999997</v>
      </c>
    </row>
    <row r="10" spans="1:16" ht="14.45" customHeight="1" x14ac:dyDescent="0.2">
      <c r="A10" s="50" t="s">
        <v>83</v>
      </c>
      <c r="B10" s="50" t="s">
        <v>84</v>
      </c>
      <c r="C10" s="470">
        <v>106.449</v>
      </c>
      <c r="D10" s="470">
        <v>16955.361000000001</v>
      </c>
      <c r="E10" s="470">
        <v>18413.235000000001</v>
      </c>
      <c r="F10" s="470">
        <v>1724.163</v>
      </c>
      <c r="G10" s="470">
        <v>17480.058000000001</v>
      </c>
      <c r="H10" s="470">
        <v>3226.77</v>
      </c>
      <c r="I10" s="470">
        <v>3499.83</v>
      </c>
      <c r="J10" s="470">
        <v>10.878</v>
      </c>
      <c r="K10" s="470">
        <v>2983.4580000000001</v>
      </c>
      <c r="L10" s="470">
        <v>3195.8009999999999</v>
      </c>
      <c r="M10" s="470">
        <v>820.51199999999994</v>
      </c>
      <c r="N10" s="470">
        <v>13606.713</v>
      </c>
      <c r="O10" s="470">
        <v>2316.7919999999999</v>
      </c>
      <c r="P10" s="470">
        <v>849.92700000000002</v>
      </c>
    </row>
    <row r="11" spans="1:16" ht="14.45" customHeight="1" x14ac:dyDescent="0.2">
      <c r="A11" s="50" t="s">
        <v>634</v>
      </c>
      <c r="B11" s="51" t="s">
        <v>635</v>
      </c>
      <c r="C11" s="470">
        <v>102.89700000000001</v>
      </c>
      <c r="D11" s="470">
        <v>15937.157999999999</v>
      </c>
      <c r="E11" s="470">
        <v>16486.940999999999</v>
      </c>
      <c r="F11" s="470">
        <v>728.49300000000005</v>
      </c>
      <c r="G11" s="470">
        <v>4305.0240000000003</v>
      </c>
      <c r="H11" s="470">
        <v>1245.6420000000001</v>
      </c>
      <c r="I11" s="470">
        <v>2980.1280000000002</v>
      </c>
      <c r="J11" s="470">
        <v>7.6589999999999998</v>
      </c>
      <c r="K11" s="470">
        <v>2410.8090000000002</v>
      </c>
      <c r="L11" s="470">
        <v>2326.2269999999999</v>
      </c>
      <c r="M11" s="470">
        <v>171.495</v>
      </c>
      <c r="N11" s="470">
        <v>1818.9570000000001</v>
      </c>
      <c r="O11" s="470">
        <v>440.226</v>
      </c>
      <c r="P11" s="470">
        <v>559.21799999999996</v>
      </c>
    </row>
    <row r="12" spans="1:16" ht="14.45" customHeight="1" x14ac:dyDescent="0.2">
      <c r="A12" s="50" t="s">
        <v>636</v>
      </c>
      <c r="B12" s="51" t="s">
        <v>637</v>
      </c>
      <c r="C12" s="470">
        <v>0.44400000000000001</v>
      </c>
      <c r="D12" s="470">
        <v>208.34700000000001</v>
      </c>
      <c r="E12" s="470">
        <v>398.49</v>
      </c>
      <c r="F12" s="470">
        <v>414.80700000000002</v>
      </c>
      <c r="G12" s="470">
        <v>42.957000000000001</v>
      </c>
      <c r="H12" s="470">
        <v>41.292000000000002</v>
      </c>
      <c r="I12" s="470">
        <v>74.924999999999997</v>
      </c>
      <c r="J12" s="470">
        <v>0.222</v>
      </c>
      <c r="K12" s="470">
        <v>112.887</v>
      </c>
      <c r="L12" s="470">
        <v>201.798</v>
      </c>
      <c r="M12" s="470">
        <v>205.46100000000001</v>
      </c>
      <c r="N12" s="470">
        <v>24.198</v>
      </c>
      <c r="O12" s="470">
        <v>23.199000000000002</v>
      </c>
      <c r="P12" s="470">
        <v>46.176000000000002</v>
      </c>
    </row>
    <row r="13" spans="1:16" ht="14.45" customHeight="1" x14ac:dyDescent="0.2">
      <c r="A13" s="50" t="s">
        <v>638</v>
      </c>
      <c r="B13" s="51" t="s">
        <v>639</v>
      </c>
      <c r="C13" s="470">
        <v>3.1080000000000001</v>
      </c>
      <c r="D13" s="470">
        <v>809.745</v>
      </c>
      <c r="E13" s="470">
        <v>1527.693</v>
      </c>
      <c r="F13" s="470">
        <v>580.75199999999995</v>
      </c>
      <c r="G13" s="470">
        <v>13132.188</v>
      </c>
      <c r="H13" s="470">
        <v>1939.836</v>
      </c>
      <c r="I13" s="470">
        <v>444.77699999999999</v>
      </c>
      <c r="J13" s="470">
        <v>2.9969999999999999</v>
      </c>
      <c r="K13" s="470">
        <v>459.87299999999999</v>
      </c>
      <c r="L13" s="470">
        <v>667.77599999999995</v>
      </c>
      <c r="M13" s="470">
        <v>443.55599999999998</v>
      </c>
      <c r="N13" s="470">
        <v>11763.558000000001</v>
      </c>
      <c r="O13" s="470">
        <v>1853.367</v>
      </c>
      <c r="P13" s="470">
        <v>244.53299999999999</v>
      </c>
    </row>
    <row r="14" spans="1:16" ht="14.45" customHeight="1" x14ac:dyDescent="0.2">
      <c r="A14" s="50" t="s">
        <v>85</v>
      </c>
      <c r="B14" s="50" t="s">
        <v>86</v>
      </c>
      <c r="C14" s="470">
        <v>12796.08</v>
      </c>
      <c r="D14" s="470">
        <v>195804.44399999999</v>
      </c>
      <c r="E14" s="470">
        <v>233894.31599999999</v>
      </c>
      <c r="F14" s="470">
        <v>464471.84100000001</v>
      </c>
      <c r="G14" s="470">
        <v>22695.170999999998</v>
      </c>
      <c r="H14" s="470">
        <v>15665.097</v>
      </c>
      <c r="I14" s="470">
        <v>1022233.632</v>
      </c>
      <c r="J14" s="470">
        <v>8070.6989999999996</v>
      </c>
      <c r="K14" s="470">
        <v>126648.336</v>
      </c>
      <c r="L14" s="470">
        <v>142654.092</v>
      </c>
      <c r="M14" s="470">
        <v>296809.56</v>
      </c>
      <c r="N14" s="470">
        <v>13311.453</v>
      </c>
      <c r="O14" s="470">
        <v>9273.7170000000006</v>
      </c>
      <c r="P14" s="470">
        <v>766401.49800000002</v>
      </c>
    </row>
    <row r="15" spans="1:16" ht="14.45" customHeight="1" x14ac:dyDescent="0.2">
      <c r="A15" s="50" t="s">
        <v>87</v>
      </c>
      <c r="B15" s="51" t="s">
        <v>640</v>
      </c>
      <c r="C15" s="470">
        <v>42.18</v>
      </c>
      <c r="D15" s="470">
        <v>6018.3090000000002</v>
      </c>
      <c r="E15" s="470">
        <v>14308.566000000001</v>
      </c>
      <c r="F15" s="470">
        <v>22242.956999999999</v>
      </c>
      <c r="G15" s="470">
        <v>995.67</v>
      </c>
      <c r="H15" s="470">
        <v>695.85900000000004</v>
      </c>
      <c r="I15" s="470">
        <v>4596.0659999999998</v>
      </c>
      <c r="J15" s="470">
        <v>20.091000000000001</v>
      </c>
      <c r="K15" s="470">
        <v>2233.7640000000001</v>
      </c>
      <c r="L15" s="470">
        <v>8232.6479999999992</v>
      </c>
      <c r="M15" s="470">
        <v>24812.163</v>
      </c>
      <c r="N15" s="470">
        <v>618.49199999999996</v>
      </c>
      <c r="O15" s="470">
        <v>389.61</v>
      </c>
      <c r="P15" s="470">
        <v>2749.8029999999999</v>
      </c>
    </row>
    <row r="16" spans="1:16" ht="14.45" customHeight="1" x14ac:dyDescent="0.2">
      <c r="A16" s="50" t="s">
        <v>88</v>
      </c>
      <c r="B16" s="51" t="s">
        <v>641</v>
      </c>
      <c r="C16" s="470">
        <v>6.9930000000000003</v>
      </c>
      <c r="D16" s="470">
        <v>451.21499999999997</v>
      </c>
      <c r="E16" s="470">
        <v>1850.5920000000001</v>
      </c>
      <c r="F16" s="470">
        <v>249.97200000000001</v>
      </c>
      <c r="G16" s="470">
        <v>73.260000000000005</v>
      </c>
      <c r="H16" s="470">
        <v>53.502000000000002</v>
      </c>
      <c r="I16" s="470">
        <v>609.94500000000005</v>
      </c>
      <c r="J16" s="470">
        <v>14.319000000000001</v>
      </c>
      <c r="K16" s="470">
        <v>100.788</v>
      </c>
      <c r="L16" s="470">
        <v>748.14</v>
      </c>
      <c r="M16" s="470">
        <v>158.84100000000001</v>
      </c>
      <c r="N16" s="470">
        <v>71.594999999999999</v>
      </c>
      <c r="O16" s="470">
        <v>31.635000000000002</v>
      </c>
      <c r="P16" s="470">
        <v>265.62299999999999</v>
      </c>
    </row>
    <row r="17" spans="1:16" ht="14.45" customHeight="1" x14ac:dyDescent="0.2">
      <c r="A17" s="50" t="s">
        <v>89</v>
      </c>
      <c r="B17" s="51" t="s">
        <v>642</v>
      </c>
      <c r="C17" s="470">
        <v>26.751000000000001</v>
      </c>
      <c r="D17" s="470">
        <v>783.77099999999996</v>
      </c>
      <c r="E17" s="470">
        <v>4500.8280000000004</v>
      </c>
      <c r="F17" s="470">
        <v>7202.9009999999998</v>
      </c>
      <c r="G17" s="470">
        <v>2295.5909999999999</v>
      </c>
      <c r="H17" s="470">
        <v>1627.9259999999999</v>
      </c>
      <c r="I17" s="470">
        <v>5753.6850000000004</v>
      </c>
      <c r="J17" s="470">
        <v>87.468000000000004</v>
      </c>
      <c r="K17" s="470">
        <v>905.42700000000002</v>
      </c>
      <c r="L17" s="470">
        <v>12518.025</v>
      </c>
      <c r="M17" s="470">
        <v>7394.3760000000002</v>
      </c>
      <c r="N17" s="470">
        <v>2964.2550000000001</v>
      </c>
      <c r="O17" s="470">
        <v>2330.556</v>
      </c>
      <c r="P17" s="470">
        <v>16739.355</v>
      </c>
    </row>
    <row r="18" spans="1:16" ht="14.45" customHeight="1" x14ac:dyDescent="0.2">
      <c r="A18" s="50" t="s">
        <v>90</v>
      </c>
      <c r="B18" s="51" t="s">
        <v>643</v>
      </c>
      <c r="C18" s="470">
        <v>51.725999999999999</v>
      </c>
      <c r="D18" s="470">
        <v>7212.2250000000004</v>
      </c>
      <c r="E18" s="470">
        <v>19434.768</v>
      </c>
      <c r="F18" s="470">
        <v>4201.683</v>
      </c>
      <c r="G18" s="470">
        <v>1206.903</v>
      </c>
      <c r="H18" s="470">
        <v>999.33299999999997</v>
      </c>
      <c r="I18" s="470">
        <v>8410.0259999999998</v>
      </c>
      <c r="J18" s="470">
        <v>49.95</v>
      </c>
      <c r="K18" s="470">
        <v>2665.3319999999999</v>
      </c>
      <c r="L18" s="470">
        <v>9573.4169999999995</v>
      </c>
      <c r="M18" s="470">
        <v>4245.0839999999998</v>
      </c>
      <c r="N18" s="470">
        <v>1077.144</v>
      </c>
      <c r="O18" s="470">
        <v>841.15800000000002</v>
      </c>
      <c r="P18" s="470">
        <v>14889.429</v>
      </c>
    </row>
    <row r="19" spans="1:16" ht="14.45" customHeight="1" x14ac:dyDescent="0.2">
      <c r="A19" s="50" t="s">
        <v>91</v>
      </c>
      <c r="B19" s="51" t="s">
        <v>644</v>
      </c>
      <c r="C19" s="470">
        <v>8.9909999999999997</v>
      </c>
      <c r="D19" s="470">
        <v>139.749</v>
      </c>
      <c r="E19" s="470">
        <v>1478.742</v>
      </c>
      <c r="F19" s="470">
        <v>94366.760999999999</v>
      </c>
      <c r="G19" s="470">
        <v>64.158000000000001</v>
      </c>
      <c r="H19" s="470">
        <v>45.287999999999997</v>
      </c>
      <c r="I19" s="470">
        <v>609.83399999999995</v>
      </c>
      <c r="J19" s="470">
        <v>1.776</v>
      </c>
      <c r="K19" s="470">
        <v>13.098000000000001</v>
      </c>
      <c r="L19" s="470">
        <v>331.33499999999998</v>
      </c>
      <c r="M19" s="470">
        <v>29109.972000000002</v>
      </c>
      <c r="N19" s="470">
        <v>20.091000000000001</v>
      </c>
      <c r="O19" s="470">
        <v>10.323</v>
      </c>
      <c r="P19" s="470">
        <v>146.85300000000001</v>
      </c>
    </row>
    <row r="20" spans="1:16" ht="14.45" customHeight="1" x14ac:dyDescent="0.2">
      <c r="A20" s="50" t="s">
        <v>92</v>
      </c>
      <c r="B20" s="51" t="s">
        <v>645</v>
      </c>
      <c r="C20" s="470">
        <v>797.53499999999997</v>
      </c>
      <c r="D20" s="470">
        <v>70926.225000000006</v>
      </c>
      <c r="E20" s="470">
        <v>28963.673999999999</v>
      </c>
      <c r="F20" s="470">
        <v>8387.9369999999999</v>
      </c>
      <c r="G20" s="470">
        <v>2003.9939999999999</v>
      </c>
      <c r="H20" s="470">
        <v>1567.431</v>
      </c>
      <c r="I20" s="470">
        <v>9966.357</v>
      </c>
      <c r="J20" s="470">
        <v>607.16999999999996</v>
      </c>
      <c r="K20" s="470">
        <v>50984.741999999998</v>
      </c>
      <c r="L20" s="470">
        <v>20631.126</v>
      </c>
      <c r="M20" s="470">
        <v>5524.0259999999998</v>
      </c>
      <c r="N20" s="470">
        <v>1075.701</v>
      </c>
      <c r="O20" s="470">
        <v>860.80499999999995</v>
      </c>
      <c r="P20" s="470">
        <v>8640.3510000000006</v>
      </c>
    </row>
    <row r="21" spans="1:16" ht="14.45" customHeight="1" x14ac:dyDescent="0.2">
      <c r="A21" s="50" t="s">
        <v>646</v>
      </c>
      <c r="B21" s="52" t="s">
        <v>647</v>
      </c>
      <c r="C21" s="470">
        <v>23.088000000000001</v>
      </c>
      <c r="D21" s="470">
        <v>3349.98</v>
      </c>
      <c r="E21" s="470">
        <v>5026.7460000000001</v>
      </c>
      <c r="F21" s="470">
        <v>851.03700000000003</v>
      </c>
      <c r="G21" s="470">
        <v>158.06399999999999</v>
      </c>
      <c r="H21" s="470">
        <v>64.046999999999997</v>
      </c>
      <c r="I21" s="470">
        <v>7066.8149999999996</v>
      </c>
      <c r="J21" s="470">
        <v>16.206</v>
      </c>
      <c r="K21" s="470">
        <v>2371.1819999999998</v>
      </c>
      <c r="L21" s="470">
        <v>4209.12</v>
      </c>
      <c r="M21" s="470">
        <v>810.52200000000005</v>
      </c>
      <c r="N21" s="470">
        <v>132.64500000000001</v>
      </c>
      <c r="O21" s="470">
        <v>114.996</v>
      </c>
      <c r="P21" s="470">
        <v>6366.2939999999999</v>
      </c>
    </row>
    <row r="22" spans="1:16" ht="14.45" customHeight="1" x14ac:dyDescent="0.2">
      <c r="A22" s="50" t="s">
        <v>648</v>
      </c>
      <c r="B22" s="52" t="s">
        <v>649</v>
      </c>
      <c r="C22" s="470">
        <v>774.55799999999999</v>
      </c>
      <c r="D22" s="470">
        <v>67576.356</v>
      </c>
      <c r="E22" s="470">
        <v>23936.928</v>
      </c>
      <c r="F22" s="470">
        <v>7536.9</v>
      </c>
      <c r="G22" s="470">
        <v>1845.93</v>
      </c>
      <c r="H22" s="470">
        <v>1503.384</v>
      </c>
      <c r="I22" s="470">
        <v>2899.431</v>
      </c>
      <c r="J22" s="470">
        <v>590.96400000000006</v>
      </c>
      <c r="K22" s="470">
        <v>48613.56</v>
      </c>
      <c r="L22" s="470">
        <v>16421.895</v>
      </c>
      <c r="M22" s="470">
        <v>4713.5039999999999</v>
      </c>
      <c r="N22" s="470">
        <v>943.05600000000004</v>
      </c>
      <c r="O22" s="470">
        <v>745.80899999999997</v>
      </c>
      <c r="P22" s="470">
        <v>2274.1680000000001</v>
      </c>
    </row>
    <row r="23" spans="1:16" ht="14.45" customHeight="1" x14ac:dyDescent="0.2">
      <c r="A23" s="50" t="s">
        <v>93</v>
      </c>
      <c r="B23" s="51" t="s">
        <v>650</v>
      </c>
      <c r="C23" s="470">
        <v>8486.1720000000005</v>
      </c>
      <c r="D23" s="470">
        <v>35704.26</v>
      </c>
      <c r="E23" s="470">
        <v>43870.419000000002</v>
      </c>
      <c r="F23" s="470">
        <v>37323.972000000002</v>
      </c>
      <c r="G23" s="470">
        <v>900.32100000000003</v>
      </c>
      <c r="H23" s="470">
        <v>682.31700000000001</v>
      </c>
      <c r="I23" s="470">
        <v>31745.223000000002</v>
      </c>
      <c r="J23" s="470">
        <v>5176.4849999999997</v>
      </c>
      <c r="K23" s="470">
        <v>14247.294</v>
      </c>
      <c r="L23" s="470">
        <v>22220.423999999999</v>
      </c>
      <c r="M23" s="470">
        <v>32001.855</v>
      </c>
      <c r="N23" s="470">
        <v>660.11699999999996</v>
      </c>
      <c r="O23" s="470">
        <v>487.95600000000002</v>
      </c>
      <c r="P23" s="470">
        <v>18809.394</v>
      </c>
    </row>
    <row r="24" spans="1:16" ht="14.45" customHeight="1" x14ac:dyDescent="0.2">
      <c r="A24" s="50" t="s">
        <v>94</v>
      </c>
      <c r="B24" s="51" t="s">
        <v>651</v>
      </c>
      <c r="C24" s="470">
        <v>5.883</v>
      </c>
      <c r="D24" s="470">
        <v>257.964</v>
      </c>
      <c r="E24" s="470">
        <v>1424.796</v>
      </c>
      <c r="F24" s="470">
        <v>1779.441</v>
      </c>
      <c r="G24" s="470">
        <v>90.465000000000003</v>
      </c>
      <c r="H24" s="470">
        <v>79.364999999999995</v>
      </c>
      <c r="I24" s="470">
        <v>529.24800000000005</v>
      </c>
      <c r="J24" s="470">
        <v>7.1040000000000001</v>
      </c>
      <c r="K24" s="470">
        <v>48.063000000000002</v>
      </c>
      <c r="L24" s="470">
        <v>706.29300000000001</v>
      </c>
      <c r="M24" s="470">
        <v>964.81200000000001</v>
      </c>
      <c r="N24" s="470">
        <v>24.864000000000001</v>
      </c>
      <c r="O24" s="470">
        <v>19.425000000000001</v>
      </c>
      <c r="P24" s="470">
        <v>245.08799999999999</v>
      </c>
    </row>
    <row r="25" spans="1:16" ht="14.45" customHeight="1" x14ac:dyDescent="0.2">
      <c r="A25" s="50" t="s">
        <v>95</v>
      </c>
      <c r="B25" s="51" t="s">
        <v>652</v>
      </c>
      <c r="C25" s="470">
        <v>11.1</v>
      </c>
      <c r="D25" s="470">
        <v>413.25299999999999</v>
      </c>
      <c r="E25" s="470">
        <v>3036.5160000000001</v>
      </c>
      <c r="F25" s="470">
        <v>15891.093000000001</v>
      </c>
      <c r="G25" s="470">
        <v>139.749</v>
      </c>
      <c r="H25" s="470">
        <v>102.56399999999999</v>
      </c>
      <c r="I25" s="470">
        <v>1190.808</v>
      </c>
      <c r="J25" s="470">
        <v>6.9930000000000003</v>
      </c>
      <c r="K25" s="470">
        <v>91.02</v>
      </c>
      <c r="L25" s="470">
        <v>1456.9860000000001</v>
      </c>
      <c r="M25" s="470">
        <v>17482.056</v>
      </c>
      <c r="N25" s="470">
        <v>54.945</v>
      </c>
      <c r="O25" s="470">
        <v>35.963999999999999</v>
      </c>
      <c r="P25" s="470">
        <v>566.76599999999996</v>
      </c>
    </row>
    <row r="26" spans="1:16" ht="14.45" customHeight="1" x14ac:dyDescent="0.2">
      <c r="A26" s="50" t="s">
        <v>96</v>
      </c>
      <c r="B26" s="51" t="s">
        <v>653</v>
      </c>
      <c r="C26" s="470">
        <v>3011.8739999999998</v>
      </c>
      <c r="D26" s="470">
        <v>21987.101999999999</v>
      </c>
      <c r="E26" s="470">
        <v>52452.716999999997</v>
      </c>
      <c r="F26" s="470">
        <v>5421.6840000000002</v>
      </c>
      <c r="G26" s="470">
        <v>4444.5510000000004</v>
      </c>
      <c r="H26" s="470">
        <v>2885.1120000000001</v>
      </c>
      <c r="I26" s="470">
        <v>18792.966</v>
      </c>
      <c r="J26" s="470">
        <v>1792.2059999999999</v>
      </c>
      <c r="K26" s="470">
        <v>16561.866000000002</v>
      </c>
      <c r="L26" s="470">
        <v>27548.757000000001</v>
      </c>
      <c r="M26" s="470">
        <v>4536.7920000000004</v>
      </c>
      <c r="N26" s="470">
        <v>1647.3510000000001</v>
      </c>
      <c r="O26" s="470">
        <v>1143.3</v>
      </c>
      <c r="P26" s="470">
        <v>12255.620999999999</v>
      </c>
    </row>
    <row r="27" spans="1:16" ht="14.45" customHeight="1" x14ac:dyDescent="0.2">
      <c r="A27" s="50" t="s">
        <v>654</v>
      </c>
      <c r="B27" s="52" t="s">
        <v>655</v>
      </c>
      <c r="C27" s="470">
        <v>493.839</v>
      </c>
      <c r="D27" s="470">
        <v>8863.9050000000007</v>
      </c>
      <c r="E27" s="470">
        <v>14770.77</v>
      </c>
      <c r="F27" s="470">
        <v>1488.3989999999999</v>
      </c>
      <c r="G27" s="470">
        <v>133.422</v>
      </c>
      <c r="H27" s="470">
        <v>82.584000000000003</v>
      </c>
      <c r="I27" s="470">
        <v>1643.6880000000001</v>
      </c>
      <c r="J27" s="470">
        <v>372.738</v>
      </c>
      <c r="K27" s="470">
        <v>6115.7669999999998</v>
      </c>
      <c r="L27" s="470">
        <v>9245.0789999999997</v>
      </c>
      <c r="M27" s="470">
        <v>1684.758</v>
      </c>
      <c r="N27" s="470">
        <v>67.932000000000002</v>
      </c>
      <c r="O27" s="470">
        <v>40.515000000000001</v>
      </c>
      <c r="P27" s="470">
        <v>447.99599999999998</v>
      </c>
    </row>
    <row r="28" spans="1:16" ht="14.45" customHeight="1" x14ac:dyDescent="0.2">
      <c r="A28" s="50" t="s">
        <v>656</v>
      </c>
      <c r="B28" s="52" t="s">
        <v>657</v>
      </c>
      <c r="C28" s="470">
        <v>2518.0349999999999</v>
      </c>
      <c r="D28" s="470">
        <v>13123.197</v>
      </c>
      <c r="E28" s="470">
        <v>37681.836000000003</v>
      </c>
      <c r="F28" s="470">
        <v>3933.174</v>
      </c>
      <c r="G28" s="470">
        <v>4311.1289999999999</v>
      </c>
      <c r="H28" s="470">
        <v>2802.4169999999999</v>
      </c>
      <c r="I28" s="470">
        <v>17149.277999999998</v>
      </c>
      <c r="J28" s="470">
        <v>1419.357</v>
      </c>
      <c r="K28" s="470">
        <v>10446.099</v>
      </c>
      <c r="L28" s="470">
        <v>18303.678</v>
      </c>
      <c r="M28" s="470">
        <v>2852.0340000000001</v>
      </c>
      <c r="N28" s="470">
        <v>1579.4190000000001</v>
      </c>
      <c r="O28" s="470">
        <v>1102.896</v>
      </c>
      <c r="P28" s="470">
        <v>11807.625</v>
      </c>
    </row>
    <row r="29" spans="1:16" ht="14.45" customHeight="1" x14ac:dyDescent="0.2">
      <c r="A29" s="50" t="s">
        <v>97</v>
      </c>
      <c r="B29" s="51" t="s">
        <v>658</v>
      </c>
      <c r="C29" s="470">
        <v>211.78800000000001</v>
      </c>
      <c r="D29" s="470">
        <v>49346.936999999998</v>
      </c>
      <c r="E29" s="470">
        <v>37411.218000000001</v>
      </c>
      <c r="F29" s="470">
        <v>9095.7839999999997</v>
      </c>
      <c r="G29" s="470">
        <v>9195.4619999999995</v>
      </c>
      <c r="H29" s="470">
        <v>5927.2889999999998</v>
      </c>
      <c r="I29" s="470">
        <v>925978.76100000006</v>
      </c>
      <c r="J29" s="470">
        <v>201.35400000000001</v>
      </c>
      <c r="K29" s="470">
        <v>36191.328000000001</v>
      </c>
      <c r="L29" s="470">
        <v>25540.878000000001</v>
      </c>
      <c r="M29" s="470">
        <v>7066.26</v>
      </c>
      <c r="N29" s="470">
        <v>4047.5039999999999</v>
      </c>
      <c r="O29" s="470">
        <v>2376.6210000000001</v>
      </c>
      <c r="P29" s="470">
        <v>678540.78</v>
      </c>
    </row>
    <row r="30" spans="1:16" ht="14.45" customHeight="1" x14ac:dyDescent="0.2">
      <c r="A30" s="50" t="s">
        <v>659</v>
      </c>
      <c r="B30" s="52" t="s">
        <v>660</v>
      </c>
      <c r="C30" s="470">
        <v>107.44799999999999</v>
      </c>
      <c r="D30" s="470">
        <v>37890.737999999998</v>
      </c>
      <c r="E30" s="470">
        <v>31850.34</v>
      </c>
      <c r="F30" s="470">
        <v>6072.6989999999996</v>
      </c>
      <c r="G30" s="470">
        <v>8040.0630000000001</v>
      </c>
      <c r="H30" s="470">
        <v>5102.3370000000004</v>
      </c>
      <c r="I30" s="470">
        <v>863178.51300000004</v>
      </c>
      <c r="J30" s="470">
        <v>125.652</v>
      </c>
      <c r="K30" s="470">
        <v>29841.462</v>
      </c>
      <c r="L30" s="470">
        <v>22653.101999999999</v>
      </c>
      <c r="M30" s="470">
        <v>4845.3720000000003</v>
      </c>
      <c r="N30" s="470">
        <v>3701.0729999999999</v>
      </c>
      <c r="O30" s="470">
        <v>2113.7730000000001</v>
      </c>
      <c r="P30" s="470">
        <v>655365.64500000002</v>
      </c>
    </row>
    <row r="31" spans="1:16" ht="14.45" customHeight="1" x14ac:dyDescent="0.2">
      <c r="A31" s="50" t="s">
        <v>661</v>
      </c>
      <c r="B31" s="52" t="s">
        <v>662</v>
      </c>
      <c r="C31" s="470">
        <v>11.988</v>
      </c>
      <c r="D31" s="470">
        <v>8743.9140000000007</v>
      </c>
      <c r="E31" s="470">
        <v>3130.6439999999998</v>
      </c>
      <c r="F31" s="470">
        <v>1221.444</v>
      </c>
      <c r="G31" s="470">
        <v>515.81700000000001</v>
      </c>
      <c r="H31" s="470">
        <v>420.80099999999999</v>
      </c>
      <c r="I31" s="470">
        <v>62347.478999999999</v>
      </c>
      <c r="J31" s="470">
        <v>14.097</v>
      </c>
      <c r="K31" s="470">
        <v>4833.4949999999999</v>
      </c>
      <c r="L31" s="470">
        <v>1493.838</v>
      </c>
      <c r="M31" s="470">
        <v>963.36900000000003</v>
      </c>
      <c r="N31" s="470">
        <v>221.44499999999999</v>
      </c>
      <c r="O31" s="470">
        <v>181.929</v>
      </c>
      <c r="P31" s="470">
        <v>22958.019</v>
      </c>
    </row>
    <row r="32" spans="1:16" ht="14.45" customHeight="1" x14ac:dyDescent="0.2">
      <c r="A32" s="50" t="s">
        <v>663</v>
      </c>
      <c r="B32" s="52" t="s">
        <v>664</v>
      </c>
      <c r="C32" s="470">
        <v>92.352000000000004</v>
      </c>
      <c r="D32" s="470">
        <v>2712.3960000000002</v>
      </c>
      <c r="E32" s="470">
        <v>2430.2339999999999</v>
      </c>
      <c r="F32" s="470">
        <v>1801.6410000000001</v>
      </c>
      <c r="G32" s="470">
        <v>639.58199999999999</v>
      </c>
      <c r="H32" s="470">
        <v>404.15100000000001</v>
      </c>
      <c r="I32" s="470">
        <v>452.76900000000001</v>
      </c>
      <c r="J32" s="470">
        <v>61.604999999999997</v>
      </c>
      <c r="K32" s="470">
        <v>1516.482</v>
      </c>
      <c r="L32" s="470">
        <v>1393.9380000000001</v>
      </c>
      <c r="M32" s="470">
        <v>1257.6300000000001</v>
      </c>
      <c r="N32" s="470">
        <v>125.09699999999999</v>
      </c>
      <c r="O32" s="470">
        <v>81.03</v>
      </c>
      <c r="P32" s="470">
        <v>217.11600000000001</v>
      </c>
    </row>
    <row r="33" spans="1:18" ht="14.45" customHeight="1" x14ac:dyDescent="0.2">
      <c r="A33" s="50" t="s">
        <v>98</v>
      </c>
      <c r="B33" s="51" t="s">
        <v>665</v>
      </c>
      <c r="C33" s="470">
        <v>28.748999999999999</v>
      </c>
      <c r="D33" s="470">
        <v>560.88300000000004</v>
      </c>
      <c r="E33" s="470">
        <v>5626.4790000000003</v>
      </c>
      <c r="F33" s="470">
        <v>158102.18400000001</v>
      </c>
      <c r="G33" s="470">
        <v>270.95100000000002</v>
      </c>
      <c r="H33" s="470">
        <v>195.91499999999999</v>
      </c>
      <c r="I33" s="470">
        <v>2363.8560000000002</v>
      </c>
      <c r="J33" s="470">
        <v>13.763999999999999</v>
      </c>
      <c r="K33" s="470">
        <v>142.857</v>
      </c>
      <c r="L33" s="470">
        <v>2366.4090000000001</v>
      </c>
      <c r="M33" s="470">
        <v>95412.491999999998</v>
      </c>
      <c r="N33" s="470">
        <v>119.547</v>
      </c>
      <c r="O33" s="470">
        <v>75.257999999999996</v>
      </c>
      <c r="P33" s="470">
        <v>924.85199999999998</v>
      </c>
    </row>
    <row r="34" spans="1:18" ht="14.45" customHeight="1" x14ac:dyDescent="0.2">
      <c r="A34" s="50" t="s">
        <v>99</v>
      </c>
      <c r="B34" s="51" t="s">
        <v>666</v>
      </c>
      <c r="C34" s="470">
        <v>10.323</v>
      </c>
      <c r="D34" s="470">
        <v>91.796999999999997</v>
      </c>
      <c r="E34" s="470">
        <v>1496.835</v>
      </c>
      <c r="F34" s="470">
        <v>23409.455999999998</v>
      </c>
      <c r="G34" s="470">
        <v>86.358000000000004</v>
      </c>
      <c r="H34" s="470">
        <v>67.599000000000004</v>
      </c>
      <c r="I34" s="470">
        <v>872.34900000000005</v>
      </c>
      <c r="J34" s="470">
        <v>5.883</v>
      </c>
      <c r="K34" s="470">
        <v>39.848999999999997</v>
      </c>
      <c r="L34" s="470">
        <v>604.83900000000006</v>
      </c>
      <c r="M34" s="470">
        <v>19780.532999999999</v>
      </c>
      <c r="N34" s="470">
        <v>39.515999999999998</v>
      </c>
      <c r="O34" s="470">
        <v>24.641999999999999</v>
      </c>
      <c r="P34" s="470">
        <v>349.53899999999999</v>
      </c>
    </row>
    <row r="35" spans="1:18" ht="14.45" customHeight="1" x14ac:dyDescent="0.2">
      <c r="A35" s="50" t="s">
        <v>100</v>
      </c>
      <c r="B35" s="51" t="s">
        <v>667</v>
      </c>
      <c r="C35" s="470">
        <v>14.097</v>
      </c>
      <c r="D35" s="470">
        <v>316.90499999999997</v>
      </c>
      <c r="E35" s="470">
        <v>2506.2689999999998</v>
      </c>
      <c r="F35" s="470">
        <v>1215.2280000000001</v>
      </c>
      <c r="G35" s="470">
        <v>121.878</v>
      </c>
      <c r="H35" s="470">
        <v>101.01</v>
      </c>
      <c r="I35" s="470">
        <v>1343.655</v>
      </c>
      <c r="J35" s="470">
        <v>8.1029999999999998</v>
      </c>
      <c r="K35" s="470">
        <v>55.389000000000003</v>
      </c>
      <c r="L35" s="470">
        <v>863.02499999999998</v>
      </c>
      <c r="M35" s="470">
        <v>885.11400000000003</v>
      </c>
      <c r="N35" s="470">
        <v>50.171999999999997</v>
      </c>
      <c r="O35" s="470">
        <v>31.968</v>
      </c>
      <c r="P35" s="470">
        <v>477.74400000000003</v>
      </c>
    </row>
    <row r="36" spans="1:18" ht="14.45" customHeight="1" x14ac:dyDescent="0.2">
      <c r="A36" s="50" t="s">
        <v>101</v>
      </c>
      <c r="B36" s="51" t="s">
        <v>102</v>
      </c>
      <c r="C36" s="470">
        <v>30.414000000000001</v>
      </c>
      <c r="D36" s="470">
        <v>552.78</v>
      </c>
      <c r="E36" s="470">
        <v>6616.9319999999998</v>
      </c>
      <c r="F36" s="470">
        <v>3055.7190000000001</v>
      </c>
      <c r="G36" s="470">
        <v>268.17599999999999</v>
      </c>
      <c r="H36" s="470">
        <v>218.78100000000001</v>
      </c>
      <c r="I36" s="470">
        <v>3092.2379999999998</v>
      </c>
      <c r="J36" s="470">
        <v>17.649000000000001</v>
      </c>
      <c r="K36" s="470">
        <v>211.233</v>
      </c>
      <c r="L36" s="470">
        <v>2202.2399999999998</v>
      </c>
      <c r="M36" s="470">
        <v>2264.2890000000002</v>
      </c>
      <c r="N36" s="470">
        <v>111.88800000000001</v>
      </c>
      <c r="O36" s="470">
        <v>74.037000000000006</v>
      </c>
      <c r="P36" s="470">
        <v>1066.0440000000001</v>
      </c>
    </row>
    <row r="37" spans="1:18" ht="14.45" customHeight="1" x14ac:dyDescent="0.2">
      <c r="A37" s="50" t="s">
        <v>103</v>
      </c>
      <c r="B37" s="51" t="s">
        <v>668</v>
      </c>
      <c r="C37" s="470">
        <v>21.867000000000001</v>
      </c>
      <c r="D37" s="470">
        <v>416.13900000000001</v>
      </c>
      <c r="E37" s="470">
        <v>5153.6189999999997</v>
      </c>
      <c r="F37" s="470">
        <v>17043.828000000001</v>
      </c>
      <c r="G37" s="470">
        <v>191.03100000000001</v>
      </c>
      <c r="H37" s="470">
        <v>164.16900000000001</v>
      </c>
      <c r="I37" s="470">
        <v>2368.962</v>
      </c>
      <c r="J37" s="470">
        <v>35.520000000000003</v>
      </c>
      <c r="K37" s="470">
        <v>1922.076</v>
      </c>
      <c r="L37" s="470">
        <v>4338.768</v>
      </c>
      <c r="M37" s="470">
        <v>12090.897000000001</v>
      </c>
      <c r="N37" s="470">
        <v>166.72200000000001</v>
      </c>
      <c r="O37" s="470">
        <v>116.661</v>
      </c>
      <c r="P37" s="470">
        <v>2310.576</v>
      </c>
    </row>
    <row r="38" spans="1:18" ht="14.45" customHeight="1" x14ac:dyDescent="0.2">
      <c r="A38" s="50" t="s">
        <v>104</v>
      </c>
      <c r="B38" s="51" t="s">
        <v>669</v>
      </c>
      <c r="C38" s="470">
        <v>3.1080000000000001</v>
      </c>
      <c r="D38" s="470">
        <v>146.631</v>
      </c>
      <c r="E38" s="470">
        <v>817.07100000000003</v>
      </c>
      <c r="F38" s="470">
        <v>12718.602000000001</v>
      </c>
      <c r="G38" s="470">
        <v>28.416</v>
      </c>
      <c r="H38" s="470">
        <v>24.087</v>
      </c>
      <c r="I38" s="470">
        <v>328.005</v>
      </c>
      <c r="J38" s="470">
        <v>5.883</v>
      </c>
      <c r="K38" s="470">
        <v>49.395000000000003</v>
      </c>
      <c r="L38" s="470">
        <v>331.44600000000003</v>
      </c>
      <c r="M38" s="470">
        <v>7579.08</v>
      </c>
      <c r="N38" s="470">
        <v>21.533999999999999</v>
      </c>
      <c r="O38" s="470">
        <v>13.430999999999999</v>
      </c>
      <c r="P38" s="470">
        <v>282.16199999999998</v>
      </c>
    </row>
    <row r="39" spans="1:18" s="53" customFormat="1" ht="14.45" customHeight="1" x14ac:dyDescent="0.2">
      <c r="A39" s="50" t="s">
        <v>105</v>
      </c>
      <c r="B39" s="51" t="s">
        <v>670</v>
      </c>
      <c r="C39" s="470">
        <v>20.091000000000001</v>
      </c>
      <c r="D39" s="470">
        <v>446.88600000000002</v>
      </c>
      <c r="E39" s="470">
        <v>2254.6320000000001</v>
      </c>
      <c r="F39" s="470">
        <v>41508.449999999997</v>
      </c>
      <c r="G39" s="470">
        <v>267.84300000000002</v>
      </c>
      <c r="H39" s="470">
        <v>189.255</v>
      </c>
      <c r="I39" s="470">
        <v>3204.9029999999998</v>
      </c>
      <c r="J39" s="470">
        <v>15.207000000000001</v>
      </c>
      <c r="K39" s="470">
        <v>152.51400000000001</v>
      </c>
      <c r="L39" s="470">
        <v>2022.9749999999999</v>
      </c>
      <c r="M39" s="470">
        <v>24503.694</v>
      </c>
      <c r="N39" s="470">
        <v>509.82299999999998</v>
      </c>
      <c r="O39" s="470">
        <v>392.60700000000003</v>
      </c>
      <c r="P39" s="470">
        <v>6904.9769999999999</v>
      </c>
      <c r="R39" s="49"/>
    </row>
    <row r="40" spans="1:18" s="53" customFormat="1" ht="14.45" customHeight="1" x14ac:dyDescent="0.2">
      <c r="A40" s="50" t="s">
        <v>106</v>
      </c>
      <c r="B40" s="51" t="s">
        <v>671</v>
      </c>
      <c r="C40" s="470">
        <v>6.4379999999999997</v>
      </c>
      <c r="D40" s="470">
        <v>31.302</v>
      </c>
      <c r="E40" s="470">
        <v>689.64300000000003</v>
      </c>
      <c r="F40" s="470">
        <v>1254.3</v>
      </c>
      <c r="G40" s="470">
        <v>50.283000000000001</v>
      </c>
      <c r="H40" s="470">
        <v>38.517000000000003</v>
      </c>
      <c r="I40" s="470">
        <v>476.745</v>
      </c>
      <c r="J40" s="470">
        <v>3.996</v>
      </c>
      <c r="K40" s="470">
        <v>32.19</v>
      </c>
      <c r="L40" s="470">
        <v>416.47199999999998</v>
      </c>
      <c r="M40" s="470">
        <v>997.11300000000006</v>
      </c>
      <c r="N40" s="470">
        <v>30.414000000000001</v>
      </c>
      <c r="O40" s="470">
        <v>17.760000000000002</v>
      </c>
      <c r="P40" s="470">
        <v>236.43</v>
      </c>
      <c r="R40" s="49"/>
    </row>
    <row r="41" spans="1:18" s="53" customFormat="1" ht="14.45" customHeight="1" x14ac:dyDescent="0.2">
      <c r="A41" s="50" t="s">
        <v>672</v>
      </c>
      <c r="B41" s="50" t="s">
        <v>108</v>
      </c>
      <c r="C41" s="470">
        <v>772.89300000000003</v>
      </c>
      <c r="D41" s="470">
        <v>184223.03700000001</v>
      </c>
      <c r="E41" s="470">
        <v>259378.14</v>
      </c>
      <c r="F41" s="470">
        <v>13648.004999999999</v>
      </c>
      <c r="G41" s="470">
        <v>10298.691000000001</v>
      </c>
      <c r="H41" s="470">
        <v>9125.5319999999992</v>
      </c>
      <c r="I41" s="470">
        <v>101838.948</v>
      </c>
      <c r="J41" s="470">
        <v>594.62699999999995</v>
      </c>
      <c r="K41" s="470">
        <v>69124.695000000007</v>
      </c>
      <c r="L41" s="470">
        <v>169737.204</v>
      </c>
      <c r="M41" s="470">
        <v>7477.4040000000005</v>
      </c>
      <c r="N41" s="470">
        <v>3554.3310000000001</v>
      </c>
      <c r="O41" s="470">
        <v>3227.547</v>
      </c>
      <c r="P41" s="470">
        <v>83203.38</v>
      </c>
      <c r="R41" s="49"/>
    </row>
    <row r="42" spans="1:18" s="53" customFormat="1" ht="14.45" customHeight="1" x14ac:dyDescent="0.2">
      <c r="A42" s="50" t="s">
        <v>673</v>
      </c>
      <c r="B42" s="51" t="s">
        <v>674</v>
      </c>
      <c r="C42" s="470">
        <v>771.11699999999996</v>
      </c>
      <c r="D42" s="470">
        <v>184208.274</v>
      </c>
      <c r="E42" s="470">
        <v>258942.79800000001</v>
      </c>
      <c r="F42" s="470">
        <v>11019.636</v>
      </c>
      <c r="G42" s="470">
        <v>10271.495999999999</v>
      </c>
      <c r="H42" s="470">
        <v>9105.2189999999991</v>
      </c>
      <c r="I42" s="470">
        <v>101624.829</v>
      </c>
      <c r="J42" s="470">
        <v>593.07299999999998</v>
      </c>
      <c r="K42" s="470">
        <v>69098.277000000002</v>
      </c>
      <c r="L42" s="470">
        <v>169542.177</v>
      </c>
      <c r="M42" s="470">
        <v>7245.9690000000001</v>
      </c>
      <c r="N42" s="470">
        <v>3533.6849999999999</v>
      </c>
      <c r="O42" s="470">
        <v>3217.002</v>
      </c>
      <c r="P42" s="470">
        <v>83032.994999999995</v>
      </c>
      <c r="R42" s="49"/>
    </row>
    <row r="43" spans="1:18" s="53" customFormat="1" ht="14.45" customHeight="1" x14ac:dyDescent="0.2">
      <c r="A43" s="50" t="s">
        <v>675</v>
      </c>
      <c r="B43" s="51" t="s">
        <v>676</v>
      </c>
      <c r="C43" s="470">
        <v>1.887</v>
      </c>
      <c r="D43" s="470">
        <v>14.874000000000001</v>
      </c>
      <c r="E43" s="470">
        <v>435.34199999999998</v>
      </c>
      <c r="F43" s="470">
        <v>2628.3690000000001</v>
      </c>
      <c r="G43" s="470">
        <v>27.306000000000001</v>
      </c>
      <c r="H43" s="470">
        <v>20.312999999999999</v>
      </c>
      <c r="I43" s="470">
        <v>214.119</v>
      </c>
      <c r="J43" s="470">
        <v>1.4430000000000001</v>
      </c>
      <c r="K43" s="470">
        <v>26.417999999999999</v>
      </c>
      <c r="L43" s="470">
        <v>195.02699999999999</v>
      </c>
      <c r="M43" s="470">
        <v>231.54599999999999</v>
      </c>
      <c r="N43" s="470">
        <v>20.535</v>
      </c>
      <c r="O43" s="470">
        <v>10.545</v>
      </c>
      <c r="P43" s="470">
        <v>170.38499999999999</v>
      </c>
      <c r="R43" s="49"/>
    </row>
    <row r="44" spans="1:18" s="54" customFormat="1" ht="14.45" customHeight="1" x14ac:dyDescent="0.2">
      <c r="A44" s="50" t="s">
        <v>109</v>
      </c>
      <c r="B44" s="50" t="s">
        <v>677</v>
      </c>
      <c r="C44" s="470">
        <v>2772.6689999999999</v>
      </c>
      <c r="D44" s="470">
        <v>636.58500000000004</v>
      </c>
      <c r="E44" s="470">
        <v>5615.0460000000003</v>
      </c>
      <c r="F44" s="470">
        <v>7941.6059999999998</v>
      </c>
      <c r="G44" s="470">
        <v>719.39099999999996</v>
      </c>
      <c r="H44" s="470">
        <v>434.78699999999998</v>
      </c>
      <c r="I44" s="470">
        <v>6637.8</v>
      </c>
      <c r="J44" s="470">
        <v>3918.1889999999999</v>
      </c>
      <c r="K44" s="470">
        <v>1649.682</v>
      </c>
      <c r="L44" s="470">
        <v>14771.547</v>
      </c>
      <c r="M44" s="470">
        <v>2817.2910000000002</v>
      </c>
      <c r="N44" s="470">
        <v>1739.8140000000001</v>
      </c>
      <c r="O44" s="470">
        <v>1173.492</v>
      </c>
      <c r="P44" s="470">
        <v>20982.219000000001</v>
      </c>
      <c r="R44" s="49"/>
    </row>
    <row r="45" spans="1:18" s="53" customFormat="1" ht="14.45" customHeight="1" x14ac:dyDescent="0.2">
      <c r="A45" s="50" t="s">
        <v>110</v>
      </c>
      <c r="B45" s="51" t="s">
        <v>111</v>
      </c>
      <c r="C45" s="470">
        <v>5.883</v>
      </c>
      <c r="D45" s="470">
        <v>86.802000000000007</v>
      </c>
      <c r="E45" s="470">
        <v>316.017</v>
      </c>
      <c r="F45" s="470">
        <v>165.39</v>
      </c>
      <c r="G45" s="470">
        <v>94.905000000000001</v>
      </c>
      <c r="H45" s="470">
        <v>41.514000000000003</v>
      </c>
      <c r="I45" s="470">
        <v>218.559</v>
      </c>
      <c r="J45" s="470">
        <v>1.887</v>
      </c>
      <c r="K45" s="470">
        <v>0.66600000000000004</v>
      </c>
      <c r="L45" s="470">
        <v>191.58600000000001</v>
      </c>
      <c r="M45" s="470">
        <v>119.76900000000001</v>
      </c>
      <c r="N45" s="470">
        <v>67.043999999999997</v>
      </c>
      <c r="O45" s="470">
        <v>26.751000000000001</v>
      </c>
      <c r="P45" s="470">
        <v>114.774</v>
      </c>
      <c r="R45" s="49"/>
    </row>
    <row r="46" spans="1:18" ht="14.45" customHeight="1" x14ac:dyDescent="0.2">
      <c r="A46" s="50" t="s">
        <v>112</v>
      </c>
      <c r="B46" s="51" t="s">
        <v>678</v>
      </c>
      <c r="C46" s="470">
        <v>2766.7860000000001</v>
      </c>
      <c r="D46" s="470">
        <v>549.78300000000002</v>
      </c>
      <c r="E46" s="470">
        <v>5298.9179999999997</v>
      </c>
      <c r="F46" s="470">
        <v>7776.2160000000003</v>
      </c>
      <c r="G46" s="470">
        <v>624.48599999999999</v>
      </c>
      <c r="H46" s="470">
        <v>393.27300000000002</v>
      </c>
      <c r="I46" s="470">
        <v>6419.241</v>
      </c>
      <c r="J46" s="470">
        <v>3916.3020000000001</v>
      </c>
      <c r="K46" s="470">
        <v>1649.0160000000001</v>
      </c>
      <c r="L46" s="470">
        <v>14580.072</v>
      </c>
      <c r="M46" s="470">
        <v>2697.4110000000001</v>
      </c>
      <c r="N46" s="470">
        <v>1672.77</v>
      </c>
      <c r="O46" s="470">
        <v>1146.6300000000001</v>
      </c>
      <c r="P46" s="470">
        <v>20867.445</v>
      </c>
    </row>
    <row r="47" spans="1:18" ht="14.45" customHeight="1" x14ac:dyDescent="0.2">
      <c r="A47" s="50" t="s">
        <v>679</v>
      </c>
      <c r="B47" s="52" t="s">
        <v>680</v>
      </c>
      <c r="C47" s="470">
        <v>6.2160000000000002</v>
      </c>
      <c r="D47" s="470">
        <v>344.988</v>
      </c>
      <c r="E47" s="470">
        <v>1078.2539999999999</v>
      </c>
      <c r="F47" s="470">
        <v>233.988</v>
      </c>
      <c r="G47" s="470">
        <v>180.48599999999999</v>
      </c>
      <c r="H47" s="470">
        <v>81.03</v>
      </c>
      <c r="I47" s="470">
        <v>827.505</v>
      </c>
      <c r="J47" s="470">
        <v>7.2149999999999999</v>
      </c>
      <c r="K47" s="470">
        <v>1347.4290000000001</v>
      </c>
      <c r="L47" s="470">
        <v>4749.0240000000003</v>
      </c>
      <c r="M47" s="470">
        <v>383.06099999999998</v>
      </c>
      <c r="N47" s="470">
        <v>250.63800000000001</v>
      </c>
      <c r="O47" s="470">
        <v>154.512</v>
      </c>
      <c r="P47" s="470">
        <v>4360.4129999999996</v>
      </c>
    </row>
    <row r="48" spans="1:18" ht="14.45" customHeight="1" x14ac:dyDescent="0.2">
      <c r="A48" s="50" t="s">
        <v>681</v>
      </c>
      <c r="B48" s="52" t="s">
        <v>682</v>
      </c>
      <c r="C48" s="470">
        <v>2760.57</v>
      </c>
      <c r="D48" s="470">
        <v>204.79499999999999</v>
      </c>
      <c r="E48" s="470">
        <v>4220.7749999999996</v>
      </c>
      <c r="F48" s="470">
        <v>7542.2280000000001</v>
      </c>
      <c r="G48" s="470">
        <v>443.88900000000001</v>
      </c>
      <c r="H48" s="470">
        <v>312.24299999999999</v>
      </c>
      <c r="I48" s="470">
        <v>5591.7359999999999</v>
      </c>
      <c r="J48" s="470">
        <v>3909.1979999999999</v>
      </c>
      <c r="K48" s="470">
        <v>301.58699999999999</v>
      </c>
      <c r="L48" s="470">
        <v>9831.0480000000007</v>
      </c>
      <c r="M48" s="470">
        <v>2314.35</v>
      </c>
      <c r="N48" s="470">
        <v>1422.1320000000001</v>
      </c>
      <c r="O48" s="470">
        <v>992.22900000000004</v>
      </c>
      <c r="P48" s="470">
        <v>16506.920999999998</v>
      </c>
    </row>
    <row r="49" spans="1:16" ht="14.45" customHeight="1" x14ac:dyDescent="0.2">
      <c r="A49" s="50" t="s">
        <v>113</v>
      </c>
      <c r="B49" s="50" t="s">
        <v>114</v>
      </c>
      <c r="C49" s="470">
        <v>145.52099999999999</v>
      </c>
      <c r="D49" s="470">
        <v>1421.6880000000001</v>
      </c>
      <c r="E49" s="470">
        <v>35384.58</v>
      </c>
      <c r="F49" s="470">
        <v>138545.20499999999</v>
      </c>
      <c r="G49" s="470">
        <v>14654.886</v>
      </c>
      <c r="H49" s="470">
        <v>3399.819</v>
      </c>
      <c r="I49" s="470">
        <v>160203.52499999999</v>
      </c>
      <c r="J49" s="470">
        <v>121.989</v>
      </c>
      <c r="K49" s="470">
        <v>63.158999999999999</v>
      </c>
      <c r="L49" s="470">
        <v>16432.773000000001</v>
      </c>
      <c r="M49" s="470">
        <v>54698.58</v>
      </c>
      <c r="N49" s="470">
        <v>14334.096</v>
      </c>
      <c r="O49" s="470">
        <v>2235.2069999999999</v>
      </c>
      <c r="P49" s="470">
        <v>186655.60200000001</v>
      </c>
    </row>
    <row r="50" spans="1:16" ht="14.45" customHeight="1" x14ac:dyDescent="0.2">
      <c r="A50" s="50" t="s">
        <v>683</v>
      </c>
      <c r="B50" s="51" t="s">
        <v>684</v>
      </c>
      <c r="C50" s="470">
        <v>41.957999999999998</v>
      </c>
      <c r="D50" s="470">
        <v>404.70600000000002</v>
      </c>
      <c r="E50" s="470">
        <v>12410.466</v>
      </c>
      <c r="F50" s="470">
        <v>85763.150999999998</v>
      </c>
      <c r="G50" s="470">
        <v>12919.956</v>
      </c>
      <c r="H50" s="470">
        <v>2007.546</v>
      </c>
      <c r="I50" s="470">
        <v>77524.842000000004</v>
      </c>
      <c r="J50" s="470">
        <v>33.189</v>
      </c>
      <c r="K50" s="470">
        <v>19.091999999999999</v>
      </c>
      <c r="L50" s="470">
        <v>5553.8850000000002</v>
      </c>
      <c r="M50" s="470">
        <v>34228.071000000004</v>
      </c>
      <c r="N50" s="470">
        <v>13339.98</v>
      </c>
      <c r="O50" s="470">
        <v>1615.2719999999999</v>
      </c>
      <c r="P50" s="470">
        <v>91881.804000000004</v>
      </c>
    </row>
    <row r="51" spans="1:16" ht="14.45" customHeight="1" x14ac:dyDescent="0.2">
      <c r="A51" s="50" t="s">
        <v>685</v>
      </c>
      <c r="B51" s="51" t="s">
        <v>686</v>
      </c>
      <c r="C51" s="470">
        <v>103.67400000000001</v>
      </c>
      <c r="D51" s="470">
        <v>1016.982</v>
      </c>
      <c r="E51" s="470">
        <v>22974.114000000001</v>
      </c>
      <c r="F51" s="470">
        <v>52781.942999999999</v>
      </c>
      <c r="G51" s="470">
        <v>1734.93</v>
      </c>
      <c r="H51" s="470">
        <v>1392.162</v>
      </c>
      <c r="I51" s="470">
        <v>82678.683000000005</v>
      </c>
      <c r="J51" s="470">
        <v>88.8</v>
      </c>
      <c r="K51" s="470">
        <v>43.956000000000003</v>
      </c>
      <c r="L51" s="470">
        <v>10878.888000000001</v>
      </c>
      <c r="M51" s="470">
        <v>20470.398000000001</v>
      </c>
      <c r="N51" s="470">
        <v>994.005</v>
      </c>
      <c r="O51" s="470">
        <v>620.04600000000005</v>
      </c>
      <c r="P51" s="470">
        <v>94773.797999999995</v>
      </c>
    </row>
    <row r="52" spans="1:16" ht="14.45" customHeight="1" x14ac:dyDescent="0.2">
      <c r="A52" s="50" t="s">
        <v>115</v>
      </c>
      <c r="B52" s="50" t="s">
        <v>687</v>
      </c>
      <c r="C52" s="470">
        <v>516.92700000000002</v>
      </c>
      <c r="D52" s="470">
        <v>3781.6590000000001</v>
      </c>
      <c r="E52" s="470">
        <v>75359.120999999999</v>
      </c>
      <c r="F52" s="470">
        <v>79734.740999999995</v>
      </c>
      <c r="G52" s="470">
        <v>5591.625</v>
      </c>
      <c r="H52" s="470">
        <v>3931.3980000000001</v>
      </c>
      <c r="I52" s="470">
        <v>65208.614999999998</v>
      </c>
      <c r="J52" s="470">
        <v>243.53399999999999</v>
      </c>
      <c r="K52" s="470">
        <v>309.69</v>
      </c>
      <c r="L52" s="470">
        <v>17699.838</v>
      </c>
      <c r="M52" s="470">
        <v>52967.091</v>
      </c>
      <c r="N52" s="470">
        <v>2313.9059999999999</v>
      </c>
      <c r="O52" s="470">
        <v>1223.442</v>
      </c>
      <c r="P52" s="470">
        <v>17504.477999999999</v>
      </c>
    </row>
    <row r="53" spans="1:16" ht="14.45" customHeight="1" x14ac:dyDescent="0.2">
      <c r="A53" s="50" t="s">
        <v>116</v>
      </c>
      <c r="B53" s="51" t="s">
        <v>688</v>
      </c>
      <c r="C53" s="470">
        <v>26.64</v>
      </c>
      <c r="D53" s="470">
        <v>420.024</v>
      </c>
      <c r="E53" s="470">
        <v>1641.0239999999999</v>
      </c>
      <c r="F53" s="470">
        <v>51102.069000000003</v>
      </c>
      <c r="G53" s="470">
        <v>255.96600000000001</v>
      </c>
      <c r="H53" s="470">
        <v>120.324</v>
      </c>
      <c r="I53" s="470">
        <v>717.726</v>
      </c>
      <c r="J53" s="470">
        <v>16.539000000000001</v>
      </c>
      <c r="K53" s="470">
        <v>11.433</v>
      </c>
      <c r="L53" s="470">
        <v>768.89700000000005</v>
      </c>
      <c r="M53" s="470">
        <v>36707.811000000002</v>
      </c>
      <c r="N53" s="470">
        <v>176.268</v>
      </c>
      <c r="O53" s="470">
        <v>77.367000000000004</v>
      </c>
      <c r="P53" s="470">
        <v>693.75</v>
      </c>
    </row>
    <row r="54" spans="1:16" ht="14.45" customHeight="1" x14ac:dyDescent="0.2">
      <c r="A54" s="50" t="s">
        <v>117</v>
      </c>
      <c r="B54" s="51" t="s">
        <v>118</v>
      </c>
      <c r="C54" s="470">
        <v>200.79900000000001</v>
      </c>
      <c r="D54" s="470">
        <v>1627.9259999999999</v>
      </c>
      <c r="E54" s="470">
        <v>35078.997000000003</v>
      </c>
      <c r="F54" s="470">
        <v>4597.2870000000003</v>
      </c>
      <c r="G54" s="470">
        <v>2196.1350000000002</v>
      </c>
      <c r="H54" s="470">
        <v>1584.9690000000001</v>
      </c>
      <c r="I54" s="470">
        <v>26792.181</v>
      </c>
      <c r="J54" s="470">
        <v>99.344999999999999</v>
      </c>
      <c r="K54" s="470">
        <v>144.52199999999999</v>
      </c>
      <c r="L54" s="470">
        <v>7111.77</v>
      </c>
      <c r="M54" s="470">
        <v>1321.2329999999999</v>
      </c>
      <c r="N54" s="470">
        <v>885.89099999999996</v>
      </c>
      <c r="O54" s="470">
        <v>481.96199999999999</v>
      </c>
      <c r="P54" s="470">
        <v>7025.19</v>
      </c>
    </row>
    <row r="55" spans="1:16" ht="14.45" customHeight="1" x14ac:dyDescent="0.2">
      <c r="A55" s="50" t="s">
        <v>119</v>
      </c>
      <c r="B55" s="51" t="s">
        <v>120</v>
      </c>
      <c r="C55" s="470">
        <v>289.488</v>
      </c>
      <c r="D55" s="470">
        <v>1733.598</v>
      </c>
      <c r="E55" s="470">
        <v>38639.1</v>
      </c>
      <c r="F55" s="470">
        <v>24035.495999999999</v>
      </c>
      <c r="G55" s="470">
        <v>3139.413</v>
      </c>
      <c r="H55" s="470">
        <v>2226.105</v>
      </c>
      <c r="I55" s="470">
        <v>37698.707999999999</v>
      </c>
      <c r="J55" s="470">
        <v>127.761</v>
      </c>
      <c r="K55" s="470">
        <v>153.624</v>
      </c>
      <c r="L55" s="470">
        <v>9819.2819999999992</v>
      </c>
      <c r="M55" s="470">
        <v>14938.047</v>
      </c>
      <c r="N55" s="470">
        <v>1251.8579999999999</v>
      </c>
      <c r="O55" s="470">
        <v>664.11300000000006</v>
      </c>
      <c r="P55" s="470">
        <v>9785.5380000000005</v>
      </c>
    </row>
    <row r="56" spans="1:16" ht="14.45" customHeight="1" x14ac:dyDescent="0.2">
      <c r="A56" s="50" t="s">
        <v>121</v>
      </c>
      <c r="B56" s="50" t="s">
        <v>122</v>
      </c>
      <c r="C56" s="470">
        <v>1912.53</v>
      </c>
      <c r="D56" s="470">
        <v>142349.397</v>
      </c>
      <c r="E56" s="470">
        <v>720392.99699999997</v>
      </c>
      <c r="F56" s="470">
        <v>83994.588000000003</v>
      </c>
      <c r="G56" s="470">
        <v>115235.427</v>
      </c>
      <c r="H56" s="470">
        <v>79479.107999999993</v>
      </c>
      <c r="I56" s="470">
        <v>154034.81099999999</v>
      </c>
      <c r="J56" s="470">
        <v>1898.877</v>
      </c>
      <c r="K56" s="470">
        <v>11620.700999999999</v>
      </c>
      <c r="L56" s="470">
        <v>336680.98200000002</v>
      </c>
      <c r="M56" s="470">
        <v>41294.108999999997</v>
      </c>
      <c r="N56" s="470">
        <v>61077.305999999997</v>
      </c>
      <c r="O56" s="470">
        <v>27423.437999999998</v>
      </c>
      <c r="P56" s="470">
        <v>63483.453000000001</v>
      </c>
    </row>
    <row r="57" spans="1:16" ht="14.45" customHeight="1" x14ac:dyDescent="0.2">
      <c r="A57" s="50" t="s">
        <v>689</v>
      </c>
      <c r="B57" s="51" t="s">
        <v>690</v>
      </c>
      <c r="C57" s="470">
        <v>5.2169999999999996</v>
      </c>
      <c r="D57" s="470">
        <v>16.539000000000001</v>
      </c>
      <c r="E57" s="470">
        <v>7541.6729999999998</v>
      </c>
      <c r="F57" s="470">
        <v>507.15899999999999</v>
      </c>
      <c r="G57" s="470">
        <v>1909.422</v>
      </c>
      <c r="H57" s="470">
        <v>1027.749</v>
      </c>
      <c r="I57" s="470">
        <v>1183.9259999999999</v>
      </c>
      <c r="J57" s="470">
        <v>6.8819999999999997</v>
      </c>
      <c r="K57" s="470">
        <v>2.7749999999999999</v>
      </c>
      <c r="L57" s="470">
        <v>1844.7090000000001</v>
      </c>
      <c r="M57" s="470">
        <v>160.39500000000001</v>
      </c>
      <c r="N57" s="470">
        <v>1652.79</v>
      </c>
      <c r="O57" s="470">
        <v>833.49900000000002</v>
      </c>
      <c r="P57" s="470">
        <v>408.036</v>
      </c>
    </row>
    <row r="58" spans="1:16" ht="14.45" customHeight="1" x14ac:dyDescent="0.2">
      <c r="A58" s="50" t="s">
        <v>691</v>
      </c>
      <c r="B58" s="51" t="s">
        <v>692</v>
      </c>
      <c r="C58" s="470">
        <v>164.28</v>
      </c>
      <c r="D58" s="470">
        <v>556.77599999999995</v>
      </c>
      <c r="E58" s="470">
        <v>216511.272</v>
      </c>
      <c r="F58" s="470">
        <v>24407.567999999999</v>
      </c>
      <c r="G58" s="470">
        <v>9897.759</v>
      </c>
      <c r="H58" s="470">
        <v>7774.3289999999997</v>
      </c>
      <c r="I58" s="470">
        <v>50116.389000000003</v>
      </c>
      <c r="J58" s="470">
        <v>166.833</v>
      </c>
      <c r="K58" s="470">
        <v>269.84100000000001</v>
      </c>
      <c r="L58" s="470">
        <v>22439.315999999999</v>
      </c>
      <c r="M58" s="470">
        <v>10198.125</v>
      </c>
      <c r="N58" s="470">
        <v>2897.9879999999998</v>
      </c>
      <c r="O58" s="470">
        <v>1659.2280000000001</v>
      </c>
      <c r="P58" s="470">
        <v>7292.7</v>
      </c>
    </row>
    <row r="59" spans="1:16" ht="14.45" customHeight="1" x14ac:dyDescent="0.2">
      <c r="A59" s="50" t="s">
        <v>123</v>
      </c>
      <c r="B59" s="51" t="s">
        <v>124</v>
      </c>
      <c r="C59" s="470">
        <v>66.710999999999999</v>
      </c>
      <c r="D59" s="470">
        <v>133775.31299999999</v>
      </c>
      <c r="E59" s="470">
        <v>308040.87300000002</v>
      </c>
      <c r="F59" s="470">
        <v>20606.484</v>
      </c>
      <c r="G59" s="470">
        <v>66518.97</v>
      </c>
      <c r="H59" s="470">
        <v>60540.288</v>
      </c>
      <c r="I59" s="470">
        <v>38343.506999999998</v>
      </c>
      <c r="J59" s="470">
        <v>39.183</v>
      </c>
      <c r="K59" s="470">
        <v>4225.7700000000004</v>
      </c>
      <c r="L59" s="470">
        <v>155694.59400000001</v>
      </c>
      <c r="M59" s="470">
        <v>15217.878000000001</v>
      </c>
      <c r="N59" s="470">
        <v>16344.084000000001</v>
      </c>
      <c r="O59" s="470">
        <v>14959.248</v>
      </c>
      <c r="P59" s="470">
        <v>20435.210999999999</v>
      </c>
    </row>
    <row r="60" spans="1:16" ht="14.45" customHeight="1" x14ac:dyDescent="0.2">
      <c r="A60" s="50" t="s">
        <v>125</v>
      </c>
      <c r="B60" s="51" t="s">
        <v>126</v>
      </c>
      <c r="C60" s="470">
        <v>1551.78</v>
      </c>
      <c r="D60" s="470">
        <v>7691.3010000000004</v>
      </c>
      <c r="E60" s="470">
        <v>132979.22099999999</v>
      </c>
      <c r="F60" s="470">
        <v>25350.291000000001</v>
      </c>
      <c r="G60" s="470">
        <v>1675.8779999999999</v>
      </c>
      <c r="H60" s="470">
        <v>1648.461</v>
      </c>
      <c r="I60" s="470">
        <v>47075.322</v>
      </c>
      <c r="J60" s="470">
        <v>1425.462</v>
      </c>
      <c r="K60" s="470">
        <v>7034.07</v>
      </c>
      <c r="L60" s="470">
        <v>133969.23000000001</v>
      </c>
      <c r="M60" s="470">
        <v>6125.2020000000002</v>
      </c>
      <c r="N60" s="470">
        <v>1329.6690000000001</v>
      </c>
      <c r="O60" s="470">
        <v>1318.2360000000001</v>
      </c>
      <c r="P60" s="470">
        <v>26355.84</v>
      </c>
    </row>
    <row r="61" spans="1:16" ht="14.45" customHeight="1" x14ac:dyDescent="0.2">
      <c r="A61" s="50" t="s">
        <v>127</v>
      </c>
      <c r="B61" s="51" t="s">
        <v>693</v>
      </c>
      <c r="C61" s="470">
        <v>70.484999999999999</v>
      </c>
      <c r="D61" s="470">
        <v>57.831000000000003</v>
      </c>
      <c r="E61" s="470">
        <v>36454.953000000001</v>
      </c>
      <c r="F61" s="470">
        <v>12026.295</v>
      </c>
      <c r="G61" s="470">
        <v>34275.135000000002</v>
      </c>
      <c r="H61" s="470">
        <v>7703.067</v>
      </c>
      <c r="I61" s="470">
        <v>10802.852999999999</v>
      </c>
      <c r="J61" s="470">
        <v>177.489</v>
      </c>
      <c r="K61" s="470">
        <v>59.718000000000004</v>
      </c>
      <c r="L61" s="470">
        <v>15000.651</v>
      </c>
      <c r="M61" s="470">
        <v>9343.0920000000006</v>
      </c>
      <c r="N61" s="470">
        <v>38164.908000000003</v>
      </c>
      <c r="O61" s="470">
        <v>8233.5360000000001</v>
      </c>
      <c r="P61" s="470">
        <v>5961.1440000000002</v>
      </c>
    </row>
    <row r="62" spans="1:16" ht="14.45" customHeight="1" x14ac:dyDescent="0.2">
      <c r="A62" s="50" t="s">
        <v>128</v>
      </c>
      <c r="B62" s="117" t="s">
        <v>129</v>
      </c>
      <c r="C62" s="470">
        <v>54.057000000000002</v>
      </c>
      <c r="D62" s="470">
        <v>251.637</v>
      </c>
      <c r="E62" s="470">
        <v>18864.894</v>
      </c>
      <c r="F62" s="470">
        <v>1096.902</v>
      </c>
      <c r="G62" s="470">
        <v>958.26300000000003</v>
      </c>
      <c r="H62" s="470">
        <v>785.21400000000006</v>
      </c>
      <c r="I62" s="470">
        <v>6512.8140000000003</v>
      </c>
      <c r="J62" s="470">
        <v>83.028000000000006</v>
      </c>
      <c r="K62" s="470">
        <v>28.416</v>
      </c>
      <c r="L62" s="470">
        <v>7732.3710000000001</v>
      </c>
      <c r="M62" s="470">
        <v>249.417</v>
      </c>
      <c r="N62" s="470">
        <v>687.86699999999996</v>
      </c>
      <c r="O62" s="470">
        <v>419.58</v>
      </c>
      <c r="P62" s="470">
        <v>3030.6329999999998</v>
      </c>
    </row>
    <row r="63" spans="1:16" ht="14.45" customHeight="1" x14ac:dyDescent="0.2">
      <c r="A63" s="50" t="s">
        <v>130</v>
      </c>
      <c r="B63" s="32" t="s">
        <v>131</v>
      </c>
      <c r="C63" s="470">
        <v>91.242000000000004</v>
      </c>
      <c r="D63" s="470">
        <v>1720.278</v>
      </c>
      <c r="E63" s="470">
        <v>3730.377</v>
      </c>
      <c r="F63" s="470">
        <v>491.39699999999999</v>
      </c>
      <c r="G63" s="470">
        <v>1166.277</v>
      </c>
      <c r="H63" s="470">
        <v>474.52499999999998</v>
      </c>
      <c r="I63" s="470">
        <v>7894.9859999999999</v>
      </c>
      <c r="J63" s="470">
        <v>36.518999999999998</v>
      </c>
      <c r="K63" s="470">
        <v>187.59</v>
      </c>
      <c r="L63" s="470">
        <v>1964.2560000000001</v>
      </c>
      <c r="M63" s="470">
        <v>271.39499999999998</v>
      </c>
      <c r="N63" s="470">
        <v>822.95399999999995</v>
      </c>
      <c r="O63" s="470">
        <v>294.483</v>
      </c>
      <c r="P63" s="470">
        <v>2395.2689999999998</v>
      </c>
    </row>
    <row r="64" spans="1:16" ht="14.45" customHeight="1" x14ac:dyDescent="0.2">
      <c r="A64" s="50" t="s">
        <v>132</v>
      </c>
      <c r="B64" s="32" t="s">
        <v>133</v>
      </c>
      <c r="C64" s="470">
        <v>72.150000000000006</v>
      </c>
      <c r="D64" s="470">
        <v>482.07299999999998</v>
      </c>
      <c r="E64" s="470">
        <v>8301.9120000000003</v>
      </c>
      <c r="F64" s="470">
        <v>903.31799999999998</v>
      </c>
      <c r="G64" s="470">
        <v>921.63300000000004</v>
      </c>
      <c r="H64" s="470">
        <v>549.11699999999996</v>
      </c>
      <c r="I64" s="470">
        <v>4945.6049999999996</v>
      </c>
      <c r="J64" s="470">
        <v>42.845999999999997</v>
      </c>
      <c r="K64" s="470">
        <v>13.32</v>
      </c>
      <c r="L64" s="470">
        <v>2161.7249999999999</v>
      </c>
      <c r="M64" s="470">
        <v>359.41800000000001</v>
      </c>
      <c r="N64" s="470">
        <v>769.11900000000003</v>
      </c>
      <c r="O64" s="470">
        <v>310.245</v>
      </c>
      <c r="P64" s="470">
        <v>2130.645</v>
      </c>
    </row>
    <row r="65" spans="1:18" ht="14.45" customHeight="1" x14ac:dyDescent="0.2">
      <c r="A65" s="50" t="s">
        <v>134</v>
      </c>
      <c r="B65" s="32" t="s">
        <v>694</v>
      </c>
      <c r="C65" s="470">
        <v>88.8</v>
      </c>
      <c r="D65" s="470">
        <v>599.4</v>
      </c>
      <c r="E65" s="470">
        <v>8352.0840000000007</v>
      </c>
      <c r="F65" s="470">
        <v>933.399</v>
      </c>
      <c r="G65" s="470">
        <v>654.23400000000004</v>
      </c>
      <c r="H65" s="470">
        <v>461.09399999999999</v>
      </c>
      <c r="I65" s="470">
        <v>5608.9409999999998</v>
      </c>
      <c r="J65" s="470">
        <v>38.073</v>
      </c>
      <c r="K65" s="470">
        <v>19.536000000000001</v>
      </c>
      <c r="L65" s="470">
        <v>1364.7449999999999</v>
      </c>
      <c r="M65" s="470">
        <v>308.69099999999997</v>
      </c>
      <c r="N65" s="470">
        <v>182.928</v>
      </c>
      <c r="O65" s="470">
        <v>97.125</v>
      </c>
      <c r="P65" s="470">
        <v>1683.6479999999999</v>
      </c>
    </row>
    <row r="66" spans="1:18" ht="14.45" customHeight="1" x14ac:dyDescent="0.2">
      <c r="A66" s="50" t="s">
        <v>135</v>
      </c>
      <c r="B66" s="32" t="s">
        <v>695</v>
      </c>
      <c r="C66" s="470">
        <v>24.42</v>
      </c>
      <c r="D66" s="470">
        <v>243.20099999999999</v>
      </c>
      <c r="E66" s="470">
        <v>2213.5619999999999</v>
      </c>
      <c r="F66" s="470">
        <v>491.73</v>
      </c>
      <c r="G66" s="470">
        <v>514.81799999999998</v>
      </c>
      <c r="H66" s="470">
        <v>344.1</v>
      </c>
      <c r="I66" s="470">
        <v>1303.473</v>
      </c>
      <c r="J66" s="470">
        <v>20.091000000000001</v>
      </c>
      <c r="K66" s="470">
        <v>8.6579999999999995</v>
      </c>
      <c r="L66" s="470">
        <v>925.74</v>
      </c>
      <c r="M66" s="470">
        <v>349.53899999999999</v>
      </c>
      <c r="N66" s="470">
        <v>457.43099999999998</v>
      </c>
      <c r="O66" s="470">
        <v>314.13</v>
      </c>
      <c r="P66" s="470">
        <v>1170.2729999999999</v>
      </c>
    </row>
    <row r="67" spans="1:18" ht="14.45" customHeight="1" x14ac:dyDescent="0.2">
      <c r="A67" s="50" t="s">
        <v>136</v>
      </c>
      <c r="B67" s="32" t="s">
        <v>137</v>
      </c>
      <c r="C67" s="470">
        <v>460.20600000000002</v>
      </c>
      <c r="D67" s="470">
        <v>1174.6020000000001</v>
      </c>
      <c r="E67" s="470">
        <v>25311.884999999998</v>
      </c>
      <c r="F67" s="470">
        <v>24395.246999999999</v>
      </c>
      <c r="G67" s="470">
        <v>2036.0730000000001</v>
      </c>
      <c r="H67" s="470">
        <v>1482.7380000000001</v>
      </c>
      <c r="I67" s="470">
        <v>25344.296999999999</v>
      </c>
      <c r="J67" s="470">
        <v>361.86</v>
      </c>
      <c r="K67" s="470">
        <v>72.372</v>
      </c>
      <c r="L67" s="470">
        <v>9046.0560000000005</v>
      </c>
      <c r="M67" s="470">
        <v>5696.4089999999997</v>
      </c>
      <c r="N67" s="470">
        <v>1265.8440000000001</v>
      </c>
      <c r="O67" s="470">
        <v>647.68499999999995</v>
      </c>
      <c r="P67" s="470">
        <v>17043.050999999999</v>
      </c>
    </row>
    <row r="68" spans="1:18" ht="14.45" customHeight="1" x14ac:dyDescent="0.2">
      <c r="A68" s="50" t="s">
        <v>191</v>
      </c>
      <c r="B68" s="32" t="s">
        <v>696</v>
      </c>
      <c r="C68" s="470">
        <v>316.12799999999999</v>
      </c>
      <c r="D68" s="470">
        <v>1695.8579999999999</v>
      </c>
      <c r="E68" s="470">
        <v>29092.100999999999</v>
      </c>
      <c r="F68" s="470">
        <v>2875.5659999999998</v>
      </c>
      <c r="G68" s="470">
        <v>2241.7559999999999</v>
      </c>
      <c r="H68" s="470">
        <v>1606.5029999999999</v>
      </c>
      <c r="I68" s="470">
        <v>19321.77</v>
      </c>
      <c r="J68" s="470">
        <v>138.084</v>
      </c>
      <c r="K68" s="470">
        <v>67.043999999999997</v>
      </c>
      <c r="L68" s="470">
        <v>7487.9489999999996</v>
      </c>
      <c r="M68" s="470">
        <v>758.35199999999998</v>
      </c>
      <c r="N68" s="470">
        <v>1054.5</v>
      </c>
      <c r="O68" s="470">
        <v>541.67999999999995</v>
      </c>
      <c r="P68" s="470">
        <v>6753.6840000000002</v>
      </c>
    </row>
    <row r="69" spans="1:18" ht="14.45" customHeight="1" x14ac:dyDescent="0.2">
      <c r="A69" s="50" t="s">
        <v>138</v>
      </c>
      <c r="B69" s="32" t="s">
        <v>697</v>
      </c>
      <c r="C69" s="470">
        <v>240.87</v>
      </c>
      <c r="D69" s="470">
        <v>1458.4290000000001</v>
      </c>
      <c r="E69" s="470">
        <v>34055.133000000002</v>
      </c>
      <c r="F69" s="470">
        <v>7001.6580000000004</v>
      </c>
      <c r="G69" s="470">
        <v>4023.9720000000002</v>
      </c>
      <c r="H69" s="470">
        <v>3170.4929999999999</v>
      </c>
      <c r="I69" s="470">
        <v>66638.517000000007</v>
      </c>
      <c r="J69" s="470">
        <v>110.001</v>
      </c>
      <c r="K69" s="470">
        <v>108.114</v>
      </c>
      <c r="L69" s="470">
        <v>10080.687</v>
      </c>
      <c r="M69" s="470">
        <v>2577.6419999999998</v>
      </c>
      <c r="N69" s="470">
        <v>2342.877</v>
      </c>
      <c r="O69" s="470">
        <v>1782.8820000000001</v>
      </c>
      <c r="P69" s="470">
        <v>33366.822</v>
      </c>
    </row>
    <row r="70" spans="1:18" ht="14.45" customHeight="1" x14ac:dyDescent="0.2">
      <c r="A70" s="50" t="s">
        <v>139</v>
      </c>
      <c r="B70" s="32" t="s">
        <v>698</v>
      </c>
      <c r="C70" s="470">
        <v>66.599999999999994</v>
      </c>
      <c r="D70" s="470">
        <v>472.63799999999998</v>
      </c>
      <c r="E70" s="470">
        <v>7425.9</v>
      </c>
      <c r="F70" s="470">
        <v>753.24599999999998</v>
      </c>
      <c r="G70" s="470">
        <v>882.00599999999997</v>
      </c>
      <c r="H70" s="470">
        <v>480.07499999999999</v>
      </c>
      <c r="I70" s="470">
        <v>4378.5060000000003</v>
      </c>
      <c r="J70" s="470">
        <v>52.058999999999997</v>
      </c>
      <c r="K70" s="470">
        <v>68.709000000000003</v>
      </c>
      <c r="L70" s="470">
        <v>2837.049</v>
      </c>
      <c r="M70" s="470">
        <v>324.89699999999999</v>
      </c>
      <c r="N70" s="470">
        <v>693.63900000000001</v>
      </c>
      <c r="O70" s="470">
        <v>277.94400000000002</v>
      </c>
      <c r="P70" s="470">
        <v>2010.5429999999999</v>
      </c>
    </row>
    <row r="71" spans="1:18" ht="14.45" customHeight="1" x14ac:dyDescent="0.2">
      <c r="A71" s="50" t="s">
        <v>140</v>
      </c>
      <c r="B71" s="32" t="s">
        <v>141</v>
      </c>
      <c r="C71" s="470">
        <v>289.37700000000001</v>
      </c>
      <c r="D71" s="470">
        <v>2018.424</v>
      </c>
      <c r="E71" s="470">
        <v>26681.402999999998</v>
      </c>
      <c r="F71" s="470">
        <v>2695.7460000000001</v>
      </c>
      <c r="G71" s="470">
        <v>2476.299</v>
      </c>
      <c r="H71" s="470">
        <v>1574.0909999999999</v>
      </c>
      <c r="I71" s="470">
        <v>18074.906999999999</v>
      </c>
      <c r="J71" s="470">
        <v>183.03899999999999</v>
      </c>
      <c r="K71" s="470">
        <v>119.76900000000001</v>
      </c>
      <c r="L71" s="470">
        <v>8945.9339999999993</v>
      </c>
      <c r="M71" s="470">
        <v>1060.827</v>
      </c>
      <c r="N71" s="470">
        <v>1380.6179999999999</v>
      </c>
      <c r="O71" s="470">
        <v>660.67200000000003</v>
      </c>
      <c r="P71" s="470">
        <v>9348.6419999999998</v>
      </c>
    </row>
    <row r="72" spans="1:18" ht="14.45" customHeight="1" x14ac:dyDescent="0.2">
      <c r="A72" s="50" t="s">
        <v>142</v>
      </c>
      <c r="B72" s="32" t="s">
        <v>699</v>
      </c>
      <c r="C72" s="470">
        <v>81.474000000000004</v>
      </c>
      <c r="D72" s="470">
        <v>1118.547</v>
      </c>
      <c r="E72" s="470">
        <v>10817.504999999999</v>
      </c>
      <c r="F72" s="470">
        <v>2063.3789999999999</v>
      </c>
      <c r="G72" s="470">
        <v>1804.3050000000001</v>
      </c>
      <c r="H72" s="470">
        <v>1250.415</v>
      </c>
      <c r="I72" s="470">
        <v>4345.5389999999998</v>
      </c>
      <c r="J72" s="470">
        <v>37.406999999999996</v>
      </c>
      <c r="K72" s="470">
        <v>157.62</v>
      </c>
      <c r="L72" s="470">
        <v>3094.3470000000002</v>
      </c>
      <c r="M72" s="470">
        <v>1493.5050000000001</v>
      </c>
      <c r="N72" s="470">
        <v>646.13099999999997</v>
      </c>
      <c r="O72" s="470">
        <v>394.27199999999999</v>
      </c>
      <c r="P72" s="470">
        <v>1718.6130000000001</v>
      </c>
    </row>
    <row r="73" spans="1:18" s="56" customFormat="1" ht="14.45" customHeight="1" x14ac:dyDescent="0.2">
      <c r="A73" s="50" t="s">
        <v>700</v>
      </c>
      <c r="B73" s="55" t="s">
        <v>701</v>
      </c>
      <c r="C73" s="470">
        <v>669175.15500000003</v>
      </c>
      <c r="D73" s="470">
        <v>558357.19499999995</v>
      </c>
      <c r="E73" s="470">
        <v>1691597.82</v>
      </c>
      <c r="F73" s="470">
        <v>1207702.6440000001</v>
      </c>
      <c r="G73" s="470">
        <v>250366.82699999999</v>
      </c>
      <c r="H73" s="470">
        <v>142564.29300000001</v>
      </c>
      <c r="I73" s="470">
        <v>1782875.2290000001</v>
      </c>
      <c r="J73" s="470">
        <v>542919.98100000003</v>
      </c>
      <c r="K73" s="470">
        <v>215326.34700000001</v>
      </c>
      <c r="L73" s="470">
        <v>890535.68400000001</v>
      </c>
      <c r="M73" s="470">
        <v>789438.77099999995</v>
      </c>
      <c r="N73" s="470">
        <v>160256.69399999999</v>
      </c>
      <c r="O73" s="470">
        <v>62049.999000000003</v>
      </c>
      <c r="P73" s="470">
        <v>1306305.165</v>
      </c>
      <c r="R73" s="49"/>
    </row>
    <row r="74" spans="1:18" ht="14.45" customHeight="1" x14ac:dyDescent="0.2">
      <c r="A74" s="50" t="s">
        <v>702</v>
      </c>
      <c r="B74" s="57" t="s">
        <v>703</v>
      </c>
      <c r="C74" s="470">
        <v>41306.207999999999</v>
      </c>
      <c r="D74" s="470">
        <v>49956.881999999998</v>
      </c>
      <c r="E74" s="470">
        <v>372674.28600000002</v>
      </c>
      <c r="F74" s="470">
        <v>322769.46299999999</v>
      </c>
      <c r="G74" s="470">
        <v>55169.108999999997</v>
      </c>
      <c r="H74" s="470">
        <v>48612.561000000002</v>
      </c>
      <c r="I74" s="470">
        <v>2155389.6749999998</v>
      </c>
      <c r="J74" s="470">
        <v>27992.202000000001</v>
      </c>
      <c r="K74" s="470">
        <v>11688.855</v>
      </c>
      <c r="L74" s="470">
        <v>229897.42800000001</v>
      </c>
      <c r="M74" s="470">
        <v>205629.054</v>
      </c>
      <c r="N74" s="470">
        <v>35017.502999999997</v>
      </c>
      <c r="O74" s="470">
        <v>29331.972000000002</v>
      </c>
      <c r="P74" s="470">
        <v>1190621.1869999999</v>
      </c>
    </row>
    <row r="75" spans="1:18" s="56" customFormat="1" ht="14.45" customHeight="1" x14ac:dyDescent="0.2">
      <c r="A75" s="50" t="s">
        <v>704</v>
      </c>
      <c r="B75" s="58" t="s">
        <v>705</v>
      </c>
      <c r="C75" s="470">
        <v>710481.36300000001</v>
      </c>
      <c r="D75" s="470">
        <v>608314.07700000005</v>
      </c>
      <c r="E75" s="470">
        <v>2064271.9950000001</v>
      </c>
      <c r="F75" s="470">
        <v>1530472.1070000001</v>
      </c>
      <c r="G75" s="470">
        <v>305535.93599999999</v>
      </c>
      <c r="H75" s="470">
        <v>191176.85399999999</v>
      </c>
      <c r="I75" s="470">
        <v>3938264.9040000001</v>
      </c>
      <c r="J75" s="470">
        <v>570912.18299999996</v>
      </c>
      <c r="K75" s="470">
        <v>227015.20199999999</v>
      </c>
      <c r="L75" s="470">
        <v>1120433.0009999999</v>
      </c>
      <c r="M75" s="470">
        <v>995067.82499999995</v>
      </c>
      <c r="N75" s="470">
        <v>195274.19699999999</v>
      </c>
      <c r="O75" s="470">
        <v>91382.081999999995</v>
      </c>
      <c r="P75" s="470">
        <v>2496926.352</v>
      </c>
      <c r="R75" s="49"/>
    </row>
    <row r="76" spans="1:18" ht="14.45" customHeight="1" x14ac:dyDescent="0.2">
      <c r="A76" s="108" t="s">
        <v>706</v>
      </c>
      <c r="B76" s="57" t="s">
        <v>2729</v>
      </c>
      <c r="C76" s="470">
        <v>1811.298</v>
      </c>
      <c r="D76" s="470">
        <v>129195.675</v>
      </c>
      <c r="E76" s="470">
        <v>380449.39199999999</v>
      </c>
      <c r="F76" s="470">
        <v>23590.164000000001</v>
      </c>
      <c r="G76" s="470">
        <v>63561.485999999997</v>
      </c>
      <c r="H76" s="470">
        <v>57892.05</v>
      </c>
      <c r="I76" s="470">
        <v>88613.964000000007</v>
      </c>
      <c r="J76" s="470">
        <v>1457.874</v>
      </c>
      <c r="K76" s="470">
        <v>9492.0540000000001</v>
      </c>
      <c r="L76" s="470">
        <v>261270.69</v>
      </c>
      <c r="M76" s="470">
        <v>17638.565999999999</v>
      </c>
      <c r="N76" s="470">
        <v>16982.001</v>
      </c>
      <c r="O76" s="470">
        <v>15548.657999999999</v>
      </c>
      <c r="P76" s="470">
        <v>55861.86</v>
      </c>
    </row>
    <row r="77" spans="1:18" ht="14.45" customHeight="1" x14ac:dyDescent="0.2">
      <c r="A77" s="108" t="s">
        <v>707</v>
      </c>
      <c r="B77" s="57" t="s">
        <v>2728</v>
      </c>
      <c r="C77" s="470">
        <v>1285.3800000000001</v>
      </c>
      <c r="D77" s="470">
        <v>60956.315999999999</v>
      </c>
      <c r="E77" s="470">
        <v>292610.31900000002</v>
      </c>
      <c r="F77" s="470">
        <v>21895.082999999999</v>
      </c>
      <c r="G77" s="470">
        <v>35397.678</v>
      </c>
      <c r="H77" s="470">
        <v>32043.147000000001</v>
      </c>
      <c r="I77" s="470">
        <v>113084.802</v>
      </c>
      <c r="J77" s="470">
        <v>870.46199999999999</v>
      </c>
      <c r="K77" s="470">
        <v>3518.8110000000001</v>
      </c>
      <c r="L77" s="470">
        <v>120805.07399999999</v>
      </c>
      <c r="M77" s="470">
        <v>10793.529</v>
      </c>
      <c r="N77" s="470">
        <v>9133.6350000000002</v>
      </c>
      <c r="O77" s="470">
        <v>7793.1989999999996</v>
      </c>
      <c r="P77" s="470">
        <v>53511.434999999998</v>
      </c>
    </row>
    <row r="78" spans="1:18" s="56" customFormat="1" ht="14.45" customHeight="1" x14ac:dyDescent="0.2">
      <c r="A78" s="50" t="s">
        <v>708</v>
      </c>
      <c r="B78" s="58" t="s">
        <v>2727</v>
      </c>
      <c r="C78" s="470">
        <v>709955.44499999995</v>
      </c>
      <c r="D78" s="470">
        <v>540074.71799999999</v>
      </c>
      <c r="E78" s="470">
        <v>1976432.922</v>
      </c>
      <c r="F78" s="470">
        <v>1528777.0260000001</v>
      </c>
      <c r="G78" s="470">
        <v>277372.12800000003</v>
      </c>
      <c r="H78" s="470">
        <v>165327.951</v>
      </c>
      <c r="I78" s="470">
        <v>3962735.7420000001</v>
      </c>
      <c r="J78" s="470">
        <v>570324.77099999995</v>
      </c>
      <c r="K78" s="470">
        <v>221042.07</v>
      </c>
      <c r="L78" s="470">
        <v>979967.49600000004</v>
      </c>
      <c r="M78" s="470">
        <v>988222.78799999994</v>
      </c>
      <c r="N78" s="470">
        <v>187425.94200000001</v>
      </c>
      <c r="O78" s="470">
        <v>83626.623000000007</v>
      </c>
      <c r="P78" s="470">
        <v>2494575.9270000001</v>
      </c>
      <c r="R78" s="49"/>
    </row>
    <row r="79" spans="1:18" ht="14.45" customHeight="1" x14ac:dyDescent="0.2">
      <c r="A79" s="50" t="s">
        <v>626</v>
      </c>
      <c r="B79" s="57" t="s">
        <v>799</v>
      </c>
      <c r="C79" s="470">
        <v>-2227.1039999999998</v>
      </c>
      <c r="D79" s="470">
        <v>-68641.512000000002</v>
      </c>
      <c r="E79" s="470">
        <v>-303455.90700000001</v>
      </c>
      <c r="F79" s="470">
        <v>-25658.649000000001</v>
      </c>
      <c r="G79" s="470">
        <v>-36590.150999999998</v>
      </c>
      <c r="H79" s="470">
        <v>-33644.766000000003</v>
      </c>
      <c r="I79" s="470">
        <v>-148862.766</v>
      </c>
      <c r="J79" s="470">
        <v>-1321.788</v>
      </c>
      <c r="K79" s="470">
        <v>-4425.6809999999996</v>
      </c>
      <c r="L79" s="470">
        <v>-135089.77499999999</v>
      </c>
      <c r="M79" s="470">
        <v>-13403.694</v>
      </c>
      <c r="N79" s="470">
        <v>-5875.0079999999998</v>
      </c>
      <c r="O79" s="470">
        <v>-6154.3950000000004</v>
      </c>
      <c r="P79" s="470">
        <v>-85232.570999999996</v>
      </c>
    </row>
    <row r="80" spans="1:18" s="191" customFormat="1" ht="33.6" customHeight="1" x14ac:dyDescent="0.25">
      <c r="A80" s="193" t="s">
        <v>627</v>
      </c>
      <c r="B80" s="190" t="s">
        <v>709</v>
      </c>
      <c r="C80" s="470">
        <v>707728.34100000001</v>
      </c>
      <c r="D80" s="470">
        <v>471433.20600000001</v>
      </c>
      <c r="E80" s="470">
        <v>1672977.1259999999</v>
      </c>
      <c r="F80" s="470">
        <v>1503118.3770000001</v>
      </c>
      <c r="G80" s="470">
        <v>240781.86600000001</v>
      </c>
      <c r="H80" s="470">
        <v>131683.185</v>
      </c>
      <c r="I80" s="470">
        <v>3813872.8650000002</v>
      </c>
      <c r="J80" s="470">
        <v>569002.98300000001</v>
      </c>
      <c r="K80" s="470">
        <v>216616.389</v>
      </c>
      <c r="L80" s="470">
        <v>844877.72100000002</v>
      </c>
      <c r="M80" s="470">
        <v>974819.20499999996</v>
      </c>
      <c r="N80" s="470">
        <v>181550.93400000001</v>
      </c>
      <c r="O80" s="470">
        <v>77472.228000000003</v>
      </c>
      <c r="P80" s="470">
        <v>2409343.3560000001</v>
      </c>
      <c r="R80" s="192"/>
    </row>
    <row r="81" spans="1:16" ht="33.6" customHeight="1" x14ac:dyDescent="0.2">
      <c r="A81" s="62" t="s">
        <v>711</v>
      </c>
      <c r="B81" s="59"/>
      <c r="C81" s="59"/>
      <c r="D81" s="59"/>
      <c r="E81" s="59"/>
      <c r="F81" s="59"/>
      <c r="G81" s="59"/>
      <c r="H81" s="59"/>
      <c r="I81" s="59"/>
      <c r="J81" s="59"/>
      <c r="K81" s="59"/>
      <c r="L81" s="59"/>
      <c r="M81" s="59"/>
      <c r="N81" s="59"/>
      <c r="O81" s="59"/>
      <c r="P81" s="59"/>
    </row>
    <row r="82" spans="1:16" ht="14.45" customHeight="1" x14ac:dyDescent="0.2">
      <c r="A82" s="408" t="s">
        <v>1840</v>
      </c>
    </row>
  </sheetData>
  <mergeCells count="4">
    <mergeCell ref="J4:P4"/>
    <mergeCell ref="A4:A5"/>
    <mergeCell ref="B4:B5"/>
    <mergeCell ref="C4:I4"/>
  </mergeCells>
  <hyperlinks>
    <hyperlink ref="A1:B1" location="Inhaltsübersicht!A1" display="zur Inhaltsübersicht" xr:uid="{8A8A2C25-1E25-49F5-98B9-D98A68D04152}"/>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9"/>
  <dimension ref="A1:O86"/>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12.7109375" style="49" customWidth="1"/>
    <col min="2" max="2" width="60.7109375" style="63" customWidth="1"/>
    <col min="3" max="12" width="17.28515625" style="49" customWidth="1"/>
    <col min="13" max="16384" width="11.42578125" style="49"/>
  </cols>
  <sheetData>
    <row r="1" spans="1:13" s="196" customFormat="1" ht="20.25" customHeight="1" x14ac:dyDescent="0.25">
      <c r="A1" s="195" t="s">
        <v>45</v>
      </c>
      <c r="B1" s="195"/>
    </row>
    <row r="2" spans="1:13" s="96" customFormat="1" ht="40.5" customHeight="1" x14ac:dyDescent="0.2">
      <c r="A2" s="188" t="s">
        <v>2947</v>
      </c>
      <c r="B2" s="188"/>
    </row>
    <row r="3" spans="1:13" s="32" customFormat="1" ht="14.45" customHeight="1" x14ac:dyDescent="0.2">
      <c r="A3" s="389" t="s">
        <v>2730</v>
      </c>
      <c r="B3" s="389"/>
    </row>
    <row r="4" spans="1:13" ht="14.45" customHeight="1" x14ac:dyDescent="0.2">
      <c r="A4" s="531" t="s">
        <v>610</v>
      </c>
      <c r="B4" s="531" t="s">
        <v>611</v>
      </c>
      <c r="C4" s="528">
        <v>2006</v>
      </c>
      <c r="D4" s="529"/>
      <c r="E4" s="529"/>
      <c r="F4" s="529"/>
      <c r="G4" s="530"/>
      <c r="H4" s="528">
        <v>2023</v>
      </c>
      <c r="I4" s="529"/>
      <c r="J4" s="529"/>
      <c r="K4" s="529"/>
      <c r="L4" s="530"/>
    </row>
    <row r="5" spans="1:13" ht="14.45" customHeight="1" x14ac:dyDescent="0.2">
      <c r="A5" s="532"/>
      <c r="B5" s="532"/>
      <c r="C5" s="172" t="s">
        <v>712</v>
      </c>
      <c r="D5" s="172" t="s">
        <v>713</v>
      </c>
      <c r="E5" s="172" t="s">
        <v>714</v>
      </c>
      <c r="F5" s="172" t="s">
        <v>715</v>
      </c>
      <c r="G5" s="172" t="s">
        <v>76</v>
      </c>
      <c r="H5" s="172" t="s">
        <v>716</v>
      </c>
      <c r="I5" s="172" t="s">
        <v>713</v>
      </c>
      <c r="J5" s="172" t="s">
        <v>714</v>
      </c>
      <c r="K5" s="172" t="s">
        <v>715</v>
      </c>
      <c r="L5" s="172" t="s">
        <v>76</v>
      </c>
    </row>
    <row r="6" spans="1:13" ht="14.45" customHeight="1" x14ac:dyDescent="0.2">
      <c r="A6" s="50" t="s">
        <v>77</v>
      </c>
      <c r="B6" s="50" t="s">
        <v>78</v>
      </c>
      <c r="C6" s="471">
        <v>12344568.518999999</v>
      </c>
      <c r="D6" s="471">
        <v>36069402.270000003</v>
      </c>
      <c r="E6" s="471">
        <v>21201024.087000001</v>
      </c>
      <c r="F6" s="471">
        <v>83738.066999999995</v>
      </c>
      <c r="G6" s="471">
        <v>69698732.943000004</v>
      </c>
      <c r="H6" s="471">
        <v>14596365.801000001</v>
      </c>
      <c r="I6" s="471">
        <v>34267993.593000002</v>
      </c>
      <c r="J6" s="471">
        <v>18375254.907000002</v>
      </c>
      <c r="K6" s="471">
        <v>142689.057</v>
      </c>
      <c r="L6" s="471">
        <v>67382303.357999995</v>
      </c>
      <c r="M6" s="64"/>
    </row>
    <row r="7" spans="1:13" ht="14.45" customHeight="1" x14ac:dyDescent="0.2">
      <c r="A7" s="50" t="s">
        <v>79</v>
      </c>
      <c r="B7" s="51" t="s">
        <v>633</v>
      </c>
      <c r="C7" s="471">
        <v>11778649.892999999</v>
      </c>
      <c r="D7" s="471">
        <v>36032262.225000001</v>
      </c>
      <c r="E7" s="471">
        <v>21198972.140999999</v>
      </c>
      <c r="F7" s="471">
        <v>83149.212</v>
      </c>
      <c r="G7" s="471">
        <v>69093033.359999999</v>
      </c>
      <c r="H7" s="471">
        <v>13875264.402000001</v>
      </c>
      <c r="I7" s="471">
        <v>34244696.468999997</v>
      </c>
      <c r="J7" s="471">
        <v>18372000.942000002</v>
      </c>
      <c r="K7" s="471">
        <v>141688.83600000001</v>
      </c>
      <c r="L7" s="471">
        <v>66633650.759999998</v>
      </c>
      <c r="M7" s="64"/>
    </row>
    <row r="8" spans="1:13" ht="14.45" customHeight="1" x14ac:dyDescent="0.2">
      <c r="A8" s="50" t="s">
        <v>80</v>
      </c>
      <c r="B8" s="51" t="s">
        <v>81</v>
      </c>
      <c r="C8" s="471">
        <v>517260.66600000003</v>
      </c>
      <c r="D8" s="471">
        <v>36922.040999999997</v>
      </c>
      <c r="E8" s="471">
        <v>1765.011</v>
      </c>
      <c r="F8" s="471">
        <v>483.96</v>
      </c>
      <c r="G8" s="471">
        <v>556431.67799999996</v>
      </c>
      <c r="H8" s="471">
        <v>672347.75699999998</v>
      </c>
      <c r="I8" s="471">
        <v>22888.089</v>
      </c>
      <c r="J8" s="471">
        <v>2939.6129999999998</v>
      </c>
      <c r="K8" s="471">
        <v>821.4</v>
      </c>
      <c r="L8" s="471">
        <v>698996.85900000005</v>
      </c>
      <c r="M8" s="64"/>
    </row>
    <row r="9" spans="1:13" ht="14.45" customHeight="1" x14ac:dyDescent="0.2">
      <c r="A9" s="50" t="s">
        <v>82</v>
      </c>
      <c r="B9" s="51" t="s">
        <v>193</v>
      </c>
      <c r="C9" s="471">
        <v>48658.071000000004</v>
      </c>
      <c r="D9" s="471">
        <v>218.00399999999999</v>
      </c>
      <c r="E9" s="471">
        <v>286.935</v>
      </c>
      <c r="F9" s="471">
        <v>104.895</v>
      </c>
      <c r="G9" s="471">
        <v>49267.904999999999</v>
      </c>
      <c r="H9" s="471">
        <v>48753.642</v>
      </c>
      <c r="I9" s="471">
        <v>409.03500000000003</v>
      </c>
      <c r="J9" s="471">
        <v>314.35199999999998</v>
      </c>
      <c r="K9" s="471">
        <v>178.71</v>
      </c>
      <c r="L9" s="471">
        <v>49655.85</v>
      </c>
      <c r="M9" s="64"/>
    </row>
    <row r="10" spans="1:13" ht="14.45" customHeight="1" x14ac:dyDescent="0.2">
      <c r="A10" s="50" t="s">
        <v>83</v>
      </c>
      <c r="B10" s="50" t="s">
        <v>84</v>
      </c>
      <c r="C10" s="471">
        <v>19824056.765999999</v>
      </c>
      <c r="D10" s="471">
        <v>6675250.6229999997</v>
      </c>
      <c r="E10" s="471">
        <v>182768.16</v>
      </c>
      <c r="F10" s="471">
        <v>1850.703</v>
      </c>
      <c r="G10" s="471">
        <v>26683926.252</v>
      </c>
      <c r="H10" s="471">
        <v>4710504.1140000001</v>
      </c>
      <c r="I10" s="471">
        <v>98861.816999999995</v>
      </c>
      <c r="J10" s="471">
        <v>99107.126999999993</v>
      </c>
      <c r="K10" s="471">
        <v>3044.73</v>
      </c>
      <c r="L10" s="471">
        <v>4911517.6770000001</v>
      </c>
      <c r="M10" s="64"/>
    </row>
    <row r="11" spans="1:13" ht="14.45" customHeight="1" x14ac:dyDescent="0.2">
      <c r="A11" s="50" t="s">
        <v>634</v>
      </c>
      <c r="B11" s="51" t="s">
        <v>635</v>
      </c>
      <c r="C11" s="471">
        <v>18588184.653000001</v>
      </c>
      <c r="D11" s="471">
        <v>6575552.3099999996</v>
      </c>
      <c r="E11" s="471">
        <v>175927.23</v>
      </c>
      <c r="F11" s="471">
        <v>1269.174</v>
      </c>
      <c r="G11" s="471">
        <v>25340933.366999999</v>
      </c>
      <c r="H11" s="471">
        <v>3884094.906</v>
      </c>
      <c r="I11" s="471">
        <v>91098.365999999995</v>
      </c>
      <c r="J11" s="471">
        <v>92907.111000000004</v>
      </c>
      <c r="K11" s="471">
        <v>1736.4839999999999</v>
      </c>
      <c r="L11" s="471">
        <v>4069836.8670000001</v>
      </c>
      <c r="M11" s="64"/>
    </row>
    <row r="12" spans="1:13" ht="14.45" customHeight="1" x14ac:dyDescent="0.2">
      <c r="A12" s="50" t="s">
        <v>636</v>
      </c>
      <c r="B12" s="51" t="s">
        <v>637</v>
      </c>
      <c r="C12" s="471">
        <v>375904.71899999998</v>
      </c>
      <c r="D12" s="471">
        <v>98086.038</v>
      </c>
      <c r="E12" s="471">
        <v>1331.8889999999999</v>
      </c>
      <c r="F12" s="471">
        <v>57.72</v>
      </c>
      <c r="G12" s="471">
        <v>475380.36599999998</v>
      </c>
      <c r="H12" s="471">
        <v>256695.492</v>
      </c>
      <c r="I12" s="471">
        <v>6690.3029999999999</v>
      </c>
      <c r="J12" s="471">
        <v>1011.21</v>
      </c>
      <c r="K12" s="471">
        <v>99.344999999999999</v>
      </c>
      <c r="L12" s="471">
        <v>264496.34999999998</v>
      </c>
      <c r="M12" s="64"/>
    </row>
    <row r="13" spans="1:13" ht="14.45" customHeight="1" x14ac:dyDescent="0.2">
      <c r="A13" s="50" t="s">
        <v>638</v>
      </c>
      <c r="B13" s="51" t="s">
        <v>639</v>
      </c>
      <c r="C13" s="471">
        <v>859967.28300000005</v>
      </c>
      <c r="D13" s="471">
        <v>1612.2750000000001</v>
      </c>
      <c r="E13" s="471">
        <v>5508.93</v>
      </c>
      <c r="F13" s="471">
        <v>523.91999999999996</v>
      </c>
      <c r="G13" s="471">
        <v>867612.51899999997</v>
      </c>
      <c r="H13" s="471">
        <v>569713.82700000005</v>
      </c>
      <c r="I13" s="471">
        <v>1073.1479999999999</v>
      </c>
      <c r="J13" s="471">
        <v>5188.6949999999997</v>
      </c>
      <c r="K13" s="471">
        <v>1208.79</v>
      </c>
      <c r="L13" s="471">
        <v>577184.46</v>
      </c>
      <c r="M13" s="64"/>
    </row>
    <row r="14" spans="1:13" ht="14.45" customHeight="1" x14ac:dyDescent="0.2">
      <c r="A14" s="50" t="s">
        <v>85</v>
      </c>
      <c r="B14" s="65" t="s">
        <v>86</v>
      </c>
      <c r="C14" s="471">
        <v>210757094.82600001</v>
      </c>
      <c r="D14" s="471">
        <v>992815.19099999999</v>
      </c>
      <c r="E14" s="471">
        <v>7699241.3849999998</v>
      </c>
      <c r="F14" s="471">
        <v>3697044.699</v>
      </c>
      <c r="G14" s="471">
        <v>223146195.99000001</v>
      </c>
      <c r="H14" s="471">
        <v>188084483.24399999</v>
      </c>
      <c r="I14" s="471">
        <v>783779.54700000002</v>
      </c>
      <c r="J14" s="471">
        <v>954652.28099999996</v>
      </c>
      <c r="K14" s="471">
        <v>1984548.132</v>
      </c>
      <c r="L14" s="471">
        <v>191807463.204</v>
      </c>
      <c r="M14" s="64"/>
    </row>
    <row r="15" spans="1:13" ht="14.45" customHeight="1" x14ac:dyDescent="0.2">
      <c r="A15" s="50" t="s">
        <v>87</v>
      </c>
      <c r="B15" s="51" t="s">
        <v>640</v>
      </c>
      <c r="C15" s="471">
        <v>11547268.284</v>
      </c>
      <c r="D15" s="471">
        <v>31215.309000000001</v>
      </c>
      <c r="E15" s="471">
        <v>56427.627</v>
      </c>
      <c r="F15" s="471">
        <v>688984.21499999997</v>
      </c>
      <c r="G15" s="471">
        <v>12323895.435000001</v>
      </c>
      <c r="H15" s="471">
        <v>9992507.6009999998</v>
      </c>
      <c r="I15" s="471">
        <v>33230.180999999997</v>
      </c>
      <c r="J15" s="471">
        <v>52489.68</v>
      </c>
      <c r="K15" s="471">
        <v>956911.46400000004</v>
      </c>
      <c r="L15" s="471">
        <v>11035138.926000001</v>
      </c>
      <c r="M15" s="64"/>
    </row>
    <row r="16" spans="1:13" ht="14.45" customHeight="1" x14ac:dyDescent="0.2">
      <c r="A16" s="50" t="s">
        <v>88</v>
      </c>
      <c r="B16" s="51" t="s">
        <v>641</v>
      </c>
      <c r="C16" s="471">
        <v>1404322.3829999999</v>
      </c>
      <c r="D16" s="471">
        <v>5737.8119999999999</v>
      </c>
      <c r="E16" s="471">
        <v>6342.7619999999997</v>
      </c>
      <c r="F16" s="471">
        <v>218367.41399999999</v>
      </c>
      <c r="G16" s="471">
        <v>1634770.4820000001</v>
      </c>
      <c r="H16" s="471">
        <v>1107108.3389999999</v>
      </c>
      <c r="I16" s="471">
        <v>6570.5339999999997</v>
      </c>
      <c r="J16" s="471">
        <v>3862.8</v>
      </c>
      <c r="K16" s="471">
        <v>34190.442000000003</v>
      </c>
      <c r="L16" s="471">
        <v>1151732.226</v>
      </c>
      <c r="M16" s="64"/>
    </row>
    <row r="17" spans="1:13" ht="14.45" customHeight="1" x14ac:dyDescent="0.2">
      <c r="A17" s="50" t="s">
        <v>89</v>
      </c>
      <c r="B17" s="51" t="s">
        <v>642</v>
      </c>
      <c r="C17" s="471">
        <v>3734803.9019999998</v>
      </c>
      <c r="D17" s="471">
        <v>13104.105</v>
      </c>
      <c r="E17" s="471">
        <v>23740.013999999999</v>
      </c>
      <c r="F17" s="471">
        <v>991.11900000000003</v>
      </c>
      <c r="G17" s="471">
        <v>3772639.0290000001</v>
      </c>
      <c r="H17" s="471">
        <v>10049005.935000001</v>
      </c>
      <c r="I17" s="471">
        <v>39378.137999999999</v>
      </c>
      <c r="J17" s="471">
        <v>69427.392000000007</v>
      </c>
      <c r="K17" s="471">
        <v>1214.1179999999999</v>
      </c>
      <c r="L17" s="471">
        <v>10159025.471999999</v>
      </c>
      <c r="M17" s="64"/>
    </row>
    <row r="18" spans="1:13" ht="14.45" customHeight="1" x14ac:dyDescent="0.2">
      <c r="A18" s="50" t="s">
        <v>90</v>
      </c>
      <c r="B18" s="51" t="s">
        <v>643</v>
      </c>
      <c r="C18" s="471">
        <v>16282623.855</v>
      </c>
      <c r="D18" s="471">
        <v>42866.201999999997</v>
      </c>
      <c r="E18" s="471">
        <v>100543.13400000001</v>
      </c>
      <c r="F18" s="471">
        <v>9577.1910000000007</v>
      </c>
      <c r="G18" s="471">
        <v>16435610.271</v>
      </c>
      <c r="H18" s="471">
        <v>12312783.335999999</v>
      </c>
      <c r="I18" s="471">
        <v>44045.688000000002</v>
      </c>
      <c r="J18" s="471">
        <v>55933.898999999998</v>
      </c>
      <c r="K18" s="471">
        <v>22162.814999999999</v>
      </c>
      <c r="L18" s="471">
        <v>12434925.738</v>
      </c>
      <c r="M18" s="64"/>
    </row>
    <row r="19" spans="1:13" ht="14.45" customHeight="1" x14ac:dyDescent="0.2">
      <c r="A19" s="50" t="s">
        <v>91</v>
      </c>
      <c r="B19" s="51" t="s">
        <v>644</v>
      </c>
      <c r="C19" s="471">
        <v>1178306.9580000001</v>
      </c>
      <c r="D19" s="471">
        <v>3036.8490000000002</v>
      </c>
      <c r="E19" s="471">
        <v>3777.2190000000001</v>
      </c>
      <c r="F19" s="471">
        <v>1293.7049999999999</v>
      </c>
      <c r="G19" s="471">
        <v>1186414.7309999999</v>
      </c>
      <c r="H19" s="471">
        <v>435501.61800000002</v>
      </c>
      <c r="I19" s="471">
        <v>1509.1559999999999</v>
      </c>
      <c r="J19" s="471">
        <v>2058.4949999999999</v>
      </c>
      <c r="K19" s="471">
        <v>889.66499999999996</v>
      </c>
      <c r="L19" s="471">
        <v>439958.82299999997</v>
      </c>
      <c r="M19" s="64"/>
    </row>
    <row r="20" spans="1:13" ht="14.45" customHeight="1" x14ac:dyDescent="0.2">
      <c r="A20" s="50" t="s">
        <v>92</v>
      </c>
      <c r="B20" s="51" t="s">
        <v>645</v>
      </c>
      <c r="C20" s="471">
        <v>32411430.348000001</v>
      </c>
      <c r="D20" s="471">
        <v>47437.182000000001</v>
      </c>
      <c r="E20" s="471">
        <v>76162.760999999999</v>
      </c>
      <c r="F20" s="471">
        <v>119.658</v>
      </c>
      <c r="G20" s="471">
        <v>32535149.838</v>
      </c>
      <c r="H20" s="471">
        <v>26940584.337000001</v>
      </c>
      <c r="I20" s="471">
        <v>31353.504000000001</v>
      </c>
      <c r="J20" s="471">
        <v>69481.892999999996</v>
      </c>
      <c r="K20" s="471">
        <v>456.54300000000001</v>
      </c>
      <c r="L20" s="471">
        <v>27041876.166000001</v>
      </c>
      <c r="M20" s="64"/>
    </row>
    <row r="21" spans="1:13" ht="14.45" customHeight="1" x14ac:dyDescent="0.2">
      <c r="A21" s="50" t="s">
        <v>646</v>
      </c>
      <c r="B21" s="52" t="s">
        <v>647</v>
      </c>
      <c r="C21" s="471">
        <v>4566833.2620000001</v>
      </c>
      <c r="D21" s="471">
        <v>12274.934999999999</v>
      </c>
      <c r="E21" s="471">
        <v>5745.1379999999999</v>
      </c>
      <c r="F21" s="471">
        <v>2.2200000000000002</v>
      </c>
      <c r="G21" s="471">
        <v>4584855.6660000002</v>
      </c>
      <c r="H21" s="471">
        <v>4738034.0010000002</v>
      </c>
      <c r="I21" s="471">
        <v>11535.674999999999</v>
      </c>
      <c r="J21" s="471">
        <v>5320.7849999999999</v>
      </c>
      <c r="K21" s="471" t="s">
        <v>4</v>
      </c>
      <c r="L21" s="471">
        <v>4754890.3499999996</v>
      </c>
      <c r="M21" s="64"/>
    </row>
    <row r="22" spans="1:13" ht="14.45" customHeight="1" x14ac:dyDescent="0.2">
      <c r="A22" s="50" t="s">
        <v>648</v>
      </c>
      <c r="B22" s="52" t="s">
        <v>649</v>
      </c>
      <c r="C22" s="471">
        <v>27844597.085999999</v>
      </c>
      <c r="D22" s="471">
        <v>35162.247000000003</v>
      </c>
      <c r="E22" s="471">
        <v>70417.623000000007</v>
      </c>
      <c r="F22" s="471">
        <v>117.327</v>
      </c>
      <c r="G22" s="471">
        <v>27950294.283</v>
      </c>
      <c r="H22" s="471">
        <v>22202550.335999999</v>
      </c>
      <c r="I22" s="471">
        <v>19817.829000000002</v>
      </c>
      <c r="J22" s="471">
        <v>64161.108</v>
      </c>
      <c r="K22" s="471">
        <v>456.54300000000001</v>
      </c>
      <c r="L22" s="471">
        <v>22286985.816</v>
      </c>
      <c r="M22" s="64"/>
    </row>
    <row r="23" spans="1:13" ht="14.45" customHeight="1" x14ac:dyDescent="0.2">
      <c r="A23" s="50" t="s">
        <v>93</v>
      </c>
      <c r="B23" s="51" t="s">
        <v>650</v>
      </c>
      <c r="C23" s="471">
        <v>28107917.169</v>
      </c>
      <c r="D23" s="471">
        <v>683083.34400000004</v>
      </c>
      <c r="E23" s="471">
        <v>7070784.4709999999</v>
      </c>
      <c r="F23" s="471">
        <v>545371.86</v>
      </c>
      <c r="G23" s="471">
        <v>36407156.954999998</v>
      </c>
      <c r="H23" s="471">
        <v>26694957.875999998</v>
      </c>
      <c r="I23" s="471">
        <v>478027.05</v>
      </c>
      <c r="J23" s="471">
        <v>332681.09700000001</v>
      </c>
      <c r="K23" s="471">
        <v>86149.763999999996</v>
      </c>
      <c r="L23" s="471">
        <v>27591815.787</v>
      </c>
      <c r="M23" s="64"/>
    </row>
    <row r="24" spans="1:13" ht="14.45" customHeight="1" x14ac:dyDescent="0.2">
      <c r="A24" s="50" t="s">
        <v>94</v>
      </c>
      <c r="B24" s="51" t="s">
        <v>651</v>
      </c>
      <c r="C24" s="471">
        <v>875521.71299999999</v>
      </c>
      <c r="D24" s="471">
        <v>2535.462</v>
      </c>
      <c r="E24" s="471">
        <v>4751.1329999999998</v>
      </c>
      <c r="F24" s="471">
        <v>910.2</v>
      </c>
      <c r="G24" s="471">
        <v>883718.50800000003</v>
      </c>
      <c r="H24" s="471">
        <v>826747.98</v>
      </c>
      <c r="I24" s="471">
        <v>2299.3649999999998</v>
      </c>
      <c r="J24" s="471">
        <v>4648.2359999999999</v>
      </c>
      <c r="K24" s="471">
        <v>1185.5909999999999</v>
      </c>
      <c r="L24" s="471">
        <v>834881.28300000005</v>
      </c>
      <c r="M24" s="64"/>
    </row>
    <row r="25" spans="1:13" ht="14.45" customHeight="1" x14ac:dyDescent="0.2">
      <c r="A25" s="50" t="s">
        <v>95</v>
      </c>
      <c r="B25" s="51" t="s">
        <v>652</v>
      </c>
      <c r="C25" s="471">
        <v>2148941.574</v>
      </c>
      <c r="D25" s="471">
        <v>4677.9840000000004</v>
      </c>
      <c r="E25" s="471">
        <v>8450.2080000000005</v>
      </c>
      <c r="F25" s="471">
        <v>139816.04399999999</v>
      </c>
      <c r="G25" s="471">
        <v>2301885.81</v>
      </c>
      <c r="H25" s="471">
        <v>1685435.3219999999</v>
      </c>
      <c r="I25" s="471">
        <v>4631.4750000000004</v>
      </c>
      <c r="J25" s="471">
        <v>8570.7540000000008</v>
      </c>
      <c r="K25" s="471">
        <v>246663.09</v>
      </c>
      <c r="L25" s="471">
        <v>1945300.6410000001</v>
      </c>
      <c r="M25" s="64"/>
    </row>
    <row r="26" spans="1:13" ht="14.45" customHeight="1" x14ac:dyDescent="0.2">
      <c r="A26" s="50" t="s">
        <v>96</v>
      </c>
      <c r="B26" s="51" t="s">
        <v>653</v>
      </c>
      <c r="C26" s="471">
        <v>39905957.873999998</v>
      </c>
      <c r="D26" s="471">
        <v>26832.03</v>
      </c>
      <c r="E26" s="471">
        <v>133116.19500000001</v>
      </c>
      <c r="F26" s="471">
        <v>100962.048</v>
      </c>
      <c r="G26" s="471">
        <v>40166868.035999998</v>
      </c>
      <c r="H26" s="471">
        <v>30952420.706999999</v>
      </c>
      <c r="I26" s="471">
        <v>19507.473000000002</v>
      </c>
      <c r="J26" s="471">
        <v>103516.713</v>
      </c>
      <c r="K26" s="471">
        <v>11461.194</v>
      </c>
      <c r="L26" s="471">
        <v>31086906.087000001</v>
      </c>
      <c r="M26" s="64"/>
    </row>
    <row r="27" spans="1:13" ht="14.45" customHeight="1" x14ac:dyDescent="0.2">
      <c r="A27" s="50" t="s">
        <v>654</v>
      </c>
      <c r="B27" s="52" t="s">
        <v>655</v>
      </c>
      <c r="C27" s="471">
        <v>4217016.7620000001</v>
      </c>
      <c r="D27" s="471">
        <v>4527.8010000000004</v>
      </c>
      <c r="E27" s="471">
        <v>18608.484</v>
      </c>
      <c r="F27" s="471">
        <v>97422.923999999999</v>
      </c>
      <c r="G27" s="471">
        <v>4337575.9709999999</v>
      </c>
      <c r="H27" s="471">
        <v>3590511.1170000001</v>
      </c>
      <c r="I27" s="471">
        <v>3683.9789999999998</v>
      </c>
      <c r="J27" s="471">
        <v>13088.675999999999</v>
      </c>
      <c r="K27" s="471">
        <v>4322.34</v>
      </c>
      <c r="L27" s="471">
        <v>3611606.1120000002</v>
      </c>
      <c r="M27" s="64"/>
    </row>
    <row r="28" spans="1:13" ht="14.45" customHeight="1" x14ac:dyDescent="0.2">
      <c r="A28" s="50" t="s">
        <v>656</v>
      </c>
      <c r="B28" s="52" t="s">
        <v>657</v>
      </c>
      <c r="C28" s="471">
        <v>35688941.112000003</v>
      </c>
      <c r="D28" s="471">
        <v>22304.228999999999</v>
      </c>
      <c r="E28" s="471">
        <v>114507.711</v>
      </c>
      <c r="F28" s="471">
        <v>3539.1239999999998</v>
      </c>
      <c r="G28" s="471">
        <v>35829292.064999998</v>
      </c>
      <c r="H28" s="471">
        <v>27361909.59</v>
      </c>
      <c r="I28" s="471">
        <v>15823.494000000001</v>
      </c>
      <c r="J28" s="471">
        <v>90428.036999999997</v>
      </c>
      <c r="K28" s="471">
        <v>7138.8540000000003</v>
      </c>
      <c r="L28" s="471">
        <v>27475299.975000001</v>
      </c>
      <c r="M28" s="64"/>
    </row>
    <row r="29" spans="1:13" ht="14.45" customHeight="1" x14ac:dyDescent="0.2">
      <c r="A29" s="50" t="s">
        <v>97</v>
      </c>
      <c r="B29" s="51" t="s">
        <v>658</v>
      </c>
      <c r="C29" s="471">
        <v>58364573.336999997</v>
      </c>
      <c r="D29" s="471">
        <v>88504.962</v>
      </c>
      <c r="E29" s="471">
        <v>146086.54500000001</v>
      </c>
      <c r="F29" s="471">
        <v>828887.28300000005</v>
      </c>
      <c r="G29" s="471">
        <v>59428052.126999997</v>
      </c>
      <c r="H29" s="471">
        <v>52686712.880999997</v>
      </c>
      <c r="I29" s="471">
        <v>78798.012000000002</v>
      </c>
      <c r="J29" s="471">
        <v>122182.69500000001</v>
      </c>
      <c r="K29" s="471">
        <v>122590.287</v>
      </c>
      <c r="L29" s="471">
        <v>53010283.875</v>
      </c>
      <c r="M29" s="64"/>
    </row>
    <row r="30" spans="1:13" ht="14.45" customHeight="1" x14ac:dyDescent="0.2">
      <c r="A30" s="50" t="s">
        <v>659</v>
      </c>
      <c r="B30" s="52" t="s">
        <v>660</v>
      </c>
      <c r="C30" s="471">
        <v>52928954.174999997</v>
      </c>
      <c r="D30" s="471">
        <v>81659.036999999997</v>
      </c>
      <c r="E30" s="471">
        <v>125526.126</v>
      </c>
      <c r="F30" s="471">
        <v>2469.0839999999998</v>
      </c>
      <c r="G30" s="471">
        <v>53138608.533</v>
      </c>
      <c r="H30" s="471">
        <v>49593413.277000003</v>
      </c>
      <c r="I30" s="471">
        <v>73902.578999999998</v>
      </c>
      <c r="J30" s="471">
        <v>106916.643</v>
      </c>
      <c r="K30" s="471">
        <v>4797.9750000000004</v>
      </c>
      <c r="L30" s="471">
        <v>49779030.585000001</v>
      </c>
      <c r="M30" s="64"/>
    </row>
    <row r="31" spans="1:13" ht="14.45" customHeight="1" x14ac:dyDescent="0.2">
      <c r="A31" s="50" t="s">
        <v>661</v>
      </c>
      <c r="B31" s="52" t="s">
        <v>662</v>
      </c>
      <c r="C31" s="471">
        <v>4156025.37</v>
      </c>
      <c r="D31" s="471">
        <v>3460.0920000000001</v>
      </c>
      <c r="E31" s="471">
        <v>13574.522999999999</v>
      </c>
      <c r="F31" s="471">
        <v>825887.61899999995</v>
      </c>
      <c r="G31" s="471">
        <v>4998947.4929999998</v>
      </c>
      <c r="H31" s="471">
        <v>2160855.0929999999</v>
      </c>
      <c r="I31" s="471">
        <v>2316.681</v>
      </c>
      <c r="J31" s="471">
        <v>10190.244000000001</v>
      </c>
      <c r="K31" s="471">
        <v>117252.63</v>
      </c>
      <c r="L31" s="471">
        <v>2290614.648</v>
      </c>
      <c r="M31" s="64"/>
    </row>
    <row r="32" spans="1:13" ht="14.45" customHeight="1" x14ac:dyDescent="0.2">
      <c r="A32" s="50" t="s">
        <v>663</v>
      </c>
      <c r="B32" s="52" t="s">
        <v>664</v>
      </c>
      <c r="C32" s="471">
        <v>1279593.7919999999</v>
      </c>
      <c r="D32" s="471">
        <v>3385.8330000000001</v>
      </c>
      <c r="E32" s="471">
        <v>6985.8959999999997</v>
      </c>
      <c r="F32" s="471">
        <v>530.58000000000004</v>
      </c>
      <c r="G32" s="471">
        <v>1290496.2120000001</v>
      </c>
      <c r="H32" s="471">
        <v>932444.4</v>
      </c>
      <c r="I32" s="471">
        <v>2578.752</v>
      </c>
      <c r="J32" s="471">
        <v>5075.808</v>
      </c>
      <c r="K32" s="471">
        <v>539.68200000000002</v>
      </c>
      <c r="L32" s="471">
        <v>940638.64199999999</v>
      </c>
      <c r="M32" s="64"/>
    </row>
    <row r="33" spans="1:13" ht="14.45" customHeight="1" x14ac:dyDescent="0.2">
      <c r="A33" s="50" t="s">
        <v>98</v>
      </c>
      <c r="B33" s="51" t="s">
        <v>665</v>
      </c>
      <c r="C33" s="471">
        <v>4064169.0959999999</v>
      </c>
      <c r="D33" s="471">
        <v>10827.050999999999</v>
      </c>
      <c r="E33" s="471">
        <v>13674.755999999999</v>
      </c>
      <c r="F33" s="471">
        <v>237638.90100000001</v>
      </c>
      <c r="G33" s="471">
        <v>4326309.693</v>
      </c>
      <c r="H33" s="471">
        <v>2915585.6069999998</v>
      </c>
      <c r="I33" s="471">
        <v>7986.7830000000004</v>
      </c>
      <c r="J33" s="471">
        <v>13187.466</v>
      </c>
      <c r="K33" s="471">
        <v>76762.383000000002</v>
      </c>
      <c r="L33" s="471">
        <v>3013522.128</v>
      </c>
      <c r="M33" s="64"/>
    </row>
    <row r="34" spans="1:13" ht="14.45" customHeight="1" x14ac:dyDescent="0.2">
      <c r="A34" s="50" t="s">
        <v>99</v>
      </c>
      <c r="B34" s="51" t="s">
        <v>666</v>
      </c>
      <c r="C34" s="471">
        <v>642487.42500000005</v>
      </c>
      <c r="D34" s="471">
        <v>1640.3579999999999</v>
      </c>
      <c r="E34" s="471">
        <v>13795.968000000001</v>
      </c>
      <c r="F34" s="471">
        <v>389476.467</v>
      </c>
      <c r="G34" s="471">
        <v>1047400.107</v>
      </c>
      <c r="H34" s="471">
        <v>566703.39599999995</v>
      </c>
      <c r="I34" s="471">
        <v>1503.384</v>
      </c>
      <c r="J34" s="471">
        <v>38194.544999999998</v>
      </c>
      <c r="K34" s="471">
        <v>240006.30900000001</v>
      </c>
      <c r="L34" s="471">
        <v>846407.63399999996</v>
      </c>
      <c r="M34" s="64"/>
    </row>
    <row r="35" spans="1:13" ht="14.45" customHeight="1" x14ac:dyDescent="0.2">
      <c r="A35" s="50" t="s">
        <v>100</v>
      </c>
      <c r="B35" s="51" t="s">
        <v>667</v>
      </c>
      <c r="C35" s="471">
        <v>1133746.452</v>
      </c>
      <c r="D35" s="471">
        <v>2679.3180000000002</v>
      </c>
      <c r="E35" s="471">
        <v>4672.5450000000001</v>
      </c>
      <c r="F35" s="471">
        <v>431472.54</v>
      </c>
      <c r="G35" s="471">
        <v>1572570.855</v>
      </c>
      <c r="H35" s="471">
        <v>778076.92200000002</v>
      </c>
      <c r="I35" s="471">
        <v>1900.32</v>
      </c>
      <c r="J35" s="471">
        <v>5367.183</v>
      </c>
      <c r="K35" s="471">
        <v>66253.902000000002</v>
      </c>
      <c r="L35" s="471">
        <v>851598.21600000001</v>
      </c>
      <c r="M35" s="64"/>
    </row>
    <row r="36" spans="1:13" ht="14.45" customHeight="1" x14ac:dyDescent="0.2">
      <c r="A36" s="50" t="s">
        <v>101</v>
      </c>
      <c r="B36" s="51" t="s">
        <v>102</v>
      </c>
      <c r="C36" s="471">
        <v>3646304.8229999999</v>
      </c>
      <c r="D36" s="471">
        <v>13374.39</v>
      </c>
      <c r="E36" s="471">
        <v>15183.800999999999</v>
      </c>
      <c r="F36" s="471">
        <v>79438.038</v>
      </c>
      <c r="G36" s="471">
        <v>3754301.1630000002</v>
      </c>
      <c r="H36" s="471">
        <v>2168492.4479999999</v>
      </c>
      <c r="I36" s="471">
        <v>5429.3429999999998</v>
      </c>
      <c r="J36" s="471">
        <v>12730.700999999999</v>
      </c>
      <c r="K36" s="471">
        <v>66414.297000000006</v>
      </c>
      <c r="L36" s="471">
        <v>2253066.9</v>
      </c>
      <c r="M36" s="64"/>
    </row>
    <row r="37" spans="1:13" ht="14.45" customHeight="1" x14ac:dyDescent="0.2">
      <c r="A37" s="50" t="s">
        <v>103</v>
      </c>
      <c r="B37" s="51" t="s">
        <v>668</v>
      </c>
      <c r="C37" s="471">
        <v>2856618.6329999999</v>
      </c>
      <c r="D37" s="471">
        <v>7105.7759999999998</v>
      </c>
      <c r="E37" s="471">
        <v>11528.793</v>
      </c>
      <c r="F37" s="471">
        <v>18995.097000000002</v>
      </c>
      <c r="G37" s="471">
        <v>2894248.41</v>
      </c>
      <c r="H37" s="471">
        <v>5099464.2089999998</v>
      </c>
      <c r="I37" s="471">
        <v>13243.188</v>
      </c>
      <c r="J37" s="471">
        <v>45081.873</v>
      </c>
      <c r="K37" s="471">
        <v>44185.77</v>
      </c>
      <c r="L37" s="471">
        <v>5201974.9289999995</v>
      </c>
      <c r="M37" s="64"/>
    </row>
    <row r="38" spans="1:13" ht="14.45" customHeight="1" x14ac:dyDescent="0.2">
      <c r="A38" s="50" t="s">
        <v>104</v>
      </c>
      <c r="B38" s="51" t="s">
        <v>669</v>
      </c>
      <c r="C38" s="471">
        <v>588772.41599999997</v>
      </c>
      <c r="D38" s="471">
        <v>1181.595</v>
      </c>
      <c r="E38" s="471">
        <v>2162.2800000000002</v>
      </c>
      <c r="F38" s="471">
        <v>779.44200000000001</v>
      </c>
      <c r="G38" s="471">
        <v>592895.73300000001</v>
      </c>
      <c r="H38" s="471">
        <v>461311.11599999998</v>
      </c>
      <c r="I38" s="471">
        <v>1537.5719999999999</v>
      </c>
      <c r="J38" s="471">
        <v>2798.4209999999998</v>
      </c>
      <c r="K38" s="471">
        <v>2003.55</v>
      </c>
      <c r="L38" s="471">
        <v>467650.65899999999</v>
      </c>
      <c r="M38" s="64"/>
    </row>
    <row r="39" spans="1:13" s="53" customFormat="1" ht="14.45" customHeight="1" x14ac:dyDescent="0.2">
      <c r="A39" s="50" t="s">
        <v>105</v>
      </c>
      <c r="B39" s="51" t="s">
        <v>670</v>
      </c>
      <c r="C39" s="471">
        <v>1692487.4850000001</v>
      </c>
      <c r="D39" s="471">
        <v>6466.527</v>
      </c>
      <c r="E39" s="471">
        <v>7454.8710000000001</v>
      </c>
      <c r="F39" s="471">
        <v>2565.3209999999999</v>
      </c>
      <c r="G39" s="471">
        <v>1708974.3149999999</v>
      </c>
      <c r="H39" s="471">
        <v>2031029.0490000001</v>
      </c>
      <c r="I39" s="471">
        <v>11587.956</v>
      </c>
      <c r="J39" s="471">
        <v>9807.5159999999996</v>
      </c>
      <c r="K39" s="471">
        <v>3040.1790000000001</v>
      </c>
      <c r="L39" s="471">
        <v>2055464.7</v>
      </c>
      <c r="M39" s="64"/>
    </row>
    <row r="40" spans="1:13" s="53" customFormat="1" ht="14.45" customHeight="1" x14ac:dyDescent="0.2">
      <c r="A40" s="50" t="s">
        <v>106</v>
      </c>
      <c r="B40" s="51" t="s">
        <v>671</v>
      </c>
      <c r="C40" s="471">
        <v>170841.21</v>
      </c>
      <c r="D40" s="471">
        <v>508.71300000000002</v>
      </c>
      <c r="E40" s="471">
        <v>586.19100000000003</v>
      </c>
      <c r="F40" s="471">
        <v>1398.2670000000001</v>
      </c>
      <c r="G40" s="471">
        <v>173334.27</v>
      </c>
      <c r="H40" s="471">
        <v>380054.67599999998</v>
      </c>
      <c r="I40" s="471">
        <v>1240.425</v>
      </c>
      <c r="J40" s="471">
        <v>2631.0329999999999</v>
      </c>
      <c r="K40" s="471">
        <v>2006.769</v>
      </c>
      <c r="L40" s="471">
        <v>385932.90299999999</v>
      </c>
      <c r="M40" s="64"/>
    </row>
    <row r="41" spans="1:13" s="53" customFormat="1" ht="14.45" customHeight="1" x14ac:dyDescent="0.2">
      <c r="A41" s="50" t="s">
        <v>672</v>
      </c>
      <c r="B41" s="50" t="s">
        <v>108</v>
      </c>
      <c r="C41" s="471">
        <v>358701025.13700002</v>
      </c>
      <c r="D41" s="471">
        <v>3138034.1579999998</v>
      </c>
      <c r="E41" s="471">
        <v>2164241.8139999998</v>
      </c>
      <c r="F41" s="471">
        <v>204510.84</v>
      </c>
      <c r="G41" s="471">
        <v>364207812.06</v>
      </c>
      <c r="H41" s="471">
        <v>209152377.26100001</v>
      </c>
      <c r="I41" s="471">
        <v>2665574.5350000001</v>
      </c>
      <c r="J41" s="471">
        <v>1325901.105</v>
      </c>
      <c r="K41" s="471">
        <v>187552.149</v>
      </c>
      <c r="L41" s="471">
        <v>213331404.93900001</v>
      </c>
      <c r="M41" s="64"/>
    </row>
    <row r="42" spans="1:13" s="53" customFormat="1" ht="14.45" customHeight="1" x14ac:dyDescent="0.2">
      <c r="A42" s="50" t="s">
        <v>673</v>
      </c>
      <c r="B42" s="51" t="s">
        <v>674</v>
      </c>
      <c r="C42" s="471">
        <v>358602734.74800003</v>
      </c>
      <c r="D42" s="471">
        <v>1059397.098</v>
      </c>
      <c r="E42" s="471">
        <v>2163994.0619999999</v>
      </c>
      <c r="F42" s="471">
        <v>204141.09899999999</v>
      </c>
      <c r="G42" s="471">
        <v>362030267.00700003</v>
      </c>
      <c r="H42" s="471">
        <v>209004748.14899999</v>
      </c>
      <c r="I42" s="471">
        <v>2607467.4780000001</v>
      </c>
      <c r="J42" s="471">
        <v>1325239.9890000001</v>
      </c>
      <c r="K42" s="471">
        <v>186753.948</v>
      </c>
      <c r="L42" s="471">
        <v>213124209.45300001</v>
      </c>
      <c r="M42" s="64"/>
    </row>
    <row r="43" spans="1:13" s="53" customFormat="1" ht="14.45" customHeight="1" x14ac:dyDescent="0.2">
      <c r="A43" s="50" t="s">
        <v>675</v>
      </c>
      <c r="B43" s="51" t="s">
        <v>676</v>
      </c>
      <c r="C43" s="471">
        <v>98290.388999999996</v>
      </c>
      <c r="D43" s="471">
        <v>2078637.06</v>
      </c>
      <c r="E43" s="471">
        <v>247.863</v>
      </c>
      <c r="F43" s="471">
        <v>369.74099999999999</v>
      </c>
      <c r="G43" s="471">
        <v>2177544.9419999998</v>
      </c>
      <c r="H43" s="471">
        <v>147629.11199999999</v>
      </c>
      <c r="I43" s="471">
        <v>58107.167999999998</v>
      </c>
      <c r="J43" s="471">
        <v>661.005</v>
      </c>
      <c r="K43" s="471">
        <v>798.20100000000002</v>
      </c>
      <c r="L43" s="471">
        <v>207195.486</v>
      </c>
      <c r="M43" s="64"/>
    </row>
    <row r="44" spans="1:13" s="54" customFormat="1" ht="14.45" customHeight="1" x14ac:dyDescent="0.2">
      <c r="A44" s="50" t="s">
        <v>109</v>
      </c>
      <c r="B44" s="50" t="s">
        <v>677</v>
      </c>
      <c r="C44" s="471">
        <v>4248112.6349999998</v>
      </c>
      <c r="D44" s="471">
        <v>16482096.294</v>
      </c>
      <c r="E44" s="471">
        <v>1332863.9129999999</v>
      </c>
      <c r="F44" s="471">
        <v>1666060.827</v>
      </c>
      <c r="G44" s="471">
        <v>23729133.669</v>
      </c>
      <c r="H44" s="471">
        <v>9393161.1030000001</v>
      </c>
      <c r="I44" s="471">
        <v>4268784.8310000002</v>
      </c>
      <c r="J44" s="471">
        <v>1457432.22</v>
      </c>
      <c r="K44" s="471">
        <v>2334947.6039999998</v>
      </c>
      <c r="L44" s="471">
        <v>17454325.868999999</v>
      </c>
      <c r="M44" s="64"/>
    </row>
    <row r="45" spans="1:13" s="53" customFormat="1" ht="14.45" customHeight="1" x14ac:dyDescent="0.2">
      <c r="A45" s="50" t="s">
        <v>110</v>
      </c>
      <c r="B45" s="51" t="s">
        <v>111</v>
      </c>
      <c r="C45" s="471">
        <v>184953.861</v>
      </c>
      <c r="D45" s="471">
        <v>662.226</v>
      </c>
      <c r="E45" s="471">
        <v>434.34300000000002</v>
      </c>
      <c r="F45" s="471">
        <v>470.97300000000001</v>
      </c>
      <c r="G45" s="471">
        <v>186521.514</v>
      </c>
      <c r="H45" s="471">
        <v>113571.75900000001</v>
      </c>
      <c r="I45" s="471">
        <v>463.42500000000001</v>
      </c>
      <c r="J45" s="471">
        <v>1279.941</v>
      </c>
      <c r="K45" s="471">
        <v>926.07299999999998</v>
      </c>
      <c r="L45" s="471">
        <v>116241.198</v>
      </c>
      <c r="M45" s="64"/>
    </row>
    <row r="46" spans="1:13" ht="14.45" customHeight="1" x14ac:dyDescent="0.2">
      <c r="A46" s="50" t="s">
        <v>112</v>
      </c>
      <c r="B46" s="51" t="s">
        <v>678</v>
      </c>
      <c r="C46" s="471">
        <v>4063158.6630000002</v>
      </c>
      <c r="D46" s="471">
        <v>16481434.068</v>
      </c>
      <c r="E46" s="471">
        <v>1332429.57</v>
      </c>
      <c r="F46" s="471">
        <v>1665589.8540000001</v>
      </c>
      <c r="G46" s="471">
        <v>23542612.155000001</v>
      </c>
      <c r="H46" s="471">
        <v>9279589.3440000005</v>
      </c>
      <c r="I46" s="471">
        <v>4268321.517</v>
      </c>
      <c r="J46" s="471">
        <v>1456152.2790000001</v>
      </c>
      <c r="K46" s="471">
        <v>2334021.531</v>
      </c>
      <c r="L46" s="471">
        <v>17338084.671</v>
      </c>
      <c r="M46" s="64"/>
    </row>
    <row r="47" spans="1:13" ht="14.45" customHeight="1" x14ac:dyDescent="0.2">
      <c r="A47" s="50" t="s">
        <v>679</v>
      </c>
      <c r="B47" s="52" t="s">
        <v>680</v>
      </c>
      <c r="C47" s="471">
        <v>1075359.2309999999</v>
      </c>
      <c r="D47" s="471">
        <v>1398424.176</v>
      </c>
      <c r="E47" s="471">
        <v>1135287.132</v>
      </c>
      <c r="F47" s="471">
        <v>376.06799999999998</v>
      </c>
      <c r="G47" s="471">
        <v>3609446.6069999998</v>
      </c>
      <c r="H47" s="471">
        <v>2156863.4219999998</v>
      </c>
      <c r="I47" s="471">
        <v>1098244.4339999999</v>
      </c>
      <c r="J47" s="471">
        <v>1170535.2930000001</v>
      </c>
      <c r="K47" s="471">
        <v>1354.644</v>
      </c>
      <c r="L47" s="471">
        <v>4426997.7929999996</v>
      </c>
      <c r="M47" s="64"/>
    </row>
    <row r="48" spans="1:13" ht="14.45" customHeight="1" x14ac:dyDescent="0.2">
      <c r="A48" s="50" t="s">
        <v>681</v>
      </c>
      <c r="B48" s="52" t="s">
        <v>682</v>
      </c>
      <c r="C48" s="471">
        <v>2987799.432</v>
      </c>
      <c r="D48" s="471">
        <v>15083009.892000001</v>
      </c>
      <c r="E48" s="471">
        <v>197142.43799999999</v>
      </c>
      <c r="F48" s="471">
        <v>1665213.7860000001</v>
      </c>
      <c r="G48" s="471">
        <v>19933165.548</v>
      </c>
      <c r="H48" s="471">
        <v>7122725.9220000003</v>
      </c>
      <c r="I48" s="471">
        <v>3170077.0830000001</v>
      </c>
      <c r="J48" s="471">
        <v>285616.98599999998</v>
      </c>
      <c r="K48" s="471">
        <v>2332666.8870000001</v>
      </c>
      <c r="L48" s="471">
        <v>12911086.878</v>
      </c>
      <c r="M48" s="64"/>
    </row>
    <row r="49" spans="1:13" ht="14.45" customHeight="1" x14ac:dyDescent="0.2">
      <c r="A49" s="50" t="s">
        <v>113</v>
      </c>
      <c r="B49" s="50" t="s">
        <v>114</v>
      </c>
      <c r="C49" s="471">
        <v>7612465.5810000002</v>
      </c>
      <c r="D49" s="471">
        <v>25492.482</v>
      </c>
      <c r="E49" s="471">
        <v>30289.013999999999</v>
      </c>
      <c r="F49" s="471">
        <v>1113855.696</v>
      </c>
      <c r="G49" s="471">
        <v>8782102.8839999996</v>
      </c>
      <c r="H49" s="471">
        <v>7826311.5209999997</v>
      </c>
      <c r="I49" s="471">
        <v>21020.957999999999</v>
      </c>
      <c r="J49" s="471">
        <v>79160.982000000004</v>
      </c>
      <c r="K49" s="471">
        <v>112845.708</v>
      </c>
      <c r="L49" s="471">
        <v>8039339.1689999998</v>
      </c>
      <c r="M49" s="64"/>
    </row>
    <row r="50" spans="1:13" ht="14.45" customHeight="1" x14ac:dyDescent="0.2">
      <c r="A50" s="50" t="s">
        <v>683</v>
      </c>
      <c r="B50" s="51" t="s">
        <v>684</v>
      </c>
      <c r="C50" s="471">
        <v>2570110.2059999998</v>
      </c>
      <c r="D50" s="471">
        <v>7932.6149999999998</v>
      </c>
      <c r="E50" s="471">
        <v>11508.147000000001</v>
      </c>
      <c r="F50" s="471">
        <v>1096897.7819999999</v>
      </c>
      <c r="G50" s="471">
        <v>3686448.75</v>
      </c>
      <c r="H50" s="471">
        <v>2595889.29</v>
      </c>
      <c r="I50" s="471">
        <v>6323.8919999999998</v>
      </c>
      <c r="J50" s="471">
        <v>25503.804</v>
      </c>
      <c r="K50" s="471">
        <v>66693.240000000005</v>
      </c>
      <c r="L50" s="471">
        <v>2694410.2259999998</v>
      </c>
      <c r="M50" s="64"/>
    </row>
    <row r="51" spans="1:13" ht="14.45" customHeight="1" x14ac:dyDescent="0.2">
      <c r="A51" s="50" t="s">
        <v>685</v>
      </c>
      <c r="B51" s="51" t="s">
        <v>686</v>
      </c>
      <c r="C51" s="471">
        <v>5042355.4859999996</v>
      </c>
      <c r="D51" s="471">
        <v>17559.756000000001</v>
      </c>
      <c r="E51" s="471">
        <v>18780.866999999998</v>
      </c>
      <c r="F51" s="471">
        <v>16957.914000000001</v>
      </c>
      <c r="G51" s="471">
        <v>5095654.023</v>
      </c>
      <c r="H51" s="471">
        <v>5230422.2309999997</v>
      </c>
      <c r="I51" s="471">
        <v>14697.066000000001</v>
      </c>
      <c r="J51" s="471">
        <v>53657.178</v>
      </c>
      <c r="K51" s="471">
        <v>46152.468000000001</v>
      </c>
      <c r="L51" s="471">
        <v>5344928.943</v>
      </c>
      <c r="M51" s="64"/>
    </row>
    <row r="52" spans="1:13" ht="14.45" customHeight="1" x14ac:dyDescent="0.2">
      <c r="A52" s="50" t="s">
        <v>115</v>
      </c>
      <c r="B52" s="50" t="s">
        <v>687</v>
      </c>
      <c r="C52" s="471">
        <v>18604629.969000001</v>
      </c>
      <c r="D52" s="471">
        <v>131261.94</v>
      </c>
      <c r="E52" s="471">
        <v>53386.559999999998</v>
      </c>
      <c r="F52" s="471">
        <v>2005205.3430000001</v>
      </c>
      <c r="G52" s="471">
        <v>20794483.701000001</v>
      </c>
      <c r="H52" s="471">
        <v>12835076.409</v>
      </c>
      <c r="I52" s="471">
        <v>72106.043999999994</v>
      </c>
      <c r="J52" s="471">
        <v>122594.283</v>
      </c>
      <c r="K52" s="471">
        <v>695114.30099999998</v>
      </c>
      <c r="L52" s="471">
        <v>13724891.148</v>
      </c>
      <c r="M52" s="64"/>
    </row>
    <row r="53" spans="1:13" ht="14.45" customHeight="1" x14ac:dyDescent="0.2">
      <c r="A53" s="50" t="s">
        <v>116</v>
      </c>
      <c r="B53" s="51" t="s">
        <v>688</v>
      </c>
      <c r="C53" s="471">
        <v>1458971.2350000001</v>
      </c>
      <c r="D53" s="471">
        <v>15977.007</v>
      </c>
      <c r="E53" s="471">
        <v>2886.2220000000002</v>
      </c>
      <c r="F53" s="471">
        <v>3680.8710000000001</v>
      </c>
      <c r="G53" s="471">
        <v>1481515.335</v>
      </c>
      <c r="H53" s="471">
        <v>989939.40300000005</v>
      </c>
      <c r="I53" s="471">
        <v>9804.0750000000007</v>
      </c>
      <c r="J53" s="471">
        <v>5907.7529999999997</v>
      </c>
      <c r="K53" s="471">
        <v>10646.675999999999</v>
      </c>
      <c r="L53" s="471">
        <v>1016297.907</v>
      </c>
      <c r="M53" s="64"/>
    </row>
    <row r="54" spans="1:13" ht="14.45" customHeight="1" x14ac:dyDescent="0.2">
      <c r="A54" s="50" t="s">
        <v>117</v>
      </c>
      <c r="B54" s="51" t="s">
        <v>118</v>
      </c>
      <c r="C54" s="471">
        <v>7014076.7910000002</v>
      </c>
      <c r="D54" s="471">
        <v>30525.776999999998</v>
      </c>
      <c r="E54" s="471">
        <v>20512.133999999998</v>
      </c>
      <c r="F54" s="471">
        <v>102794.88</v>
      </c>
      <c r="G54" s="471">
        <v>7167909.5820000004</v>
      </c>
      <c r="H54" s="471">
        <v>4904214.7649999997</v>
      </c>
      <c r="I54" s="471">
        <v>15127.968000000001</v>
      </c>
      <c r="J54" s="471">
        <v>55685.813999999998</v>
      </c>
      <c r="K54" s="471">
        <v>86360.108999999997</v>
      </c>
      <c r="L54" s="471">
        <v>5061388.5449999999</v>
      </c>
      <c r="M54" s="64"/>
    </row>
    <row r="55" spans="1:13" ht="14.45" customHeight="1" x14ac:dyDescent="0.2">
      <c r="A55" s="50" t="s">
        <v>119</v>
      </c>
      <c r="B55" s="51" t="s">
        <v>120</v>
      </c>
      <c r="C55" s="471">
        <v>10131581.943</v>
      </c>
      <c r="D55" s="471">
        <v>84759.156000000003</v>
      </c>
      <c r="E55" s="471">
        <v>29988.204000000002</v>
      </c>
      <c r="F55" s="471">
        <v>1898729.5919999999</v>
      </c>
      <c r="G55" s="471">
        <v>12145058.784</v>
      </c>
      <c r="H55" s="471">
        <v>6940922.2410000004</v>
      </c>
      <c r="I55" s="471">
        <v>47174.000999999997</v>
      </c>
      <c r="J55" s="471">
        <v>61000.716</v>
      </c>
      <c r="K55" s="471">
        <v>598107.62699999998</v>
      </c>
      <c r="L55" s="471">
        <v>7647204.585</v>
      </c>
      <c r="M55" s="64"/>
    </row>
    <row r="56" spans="1:13" ht="14.45" customHeight="1" x14ac:dyDescent="0.2">
      <c r="A56" s="50" t="s">
        <v>121</v>
      </c>
      <c r="B56" s="50" t="s">
        <v>122</v>
      </c>
      <c r="C56" s="471">
        <v>79309912.920000002</v>
      </c>
      <c r="D56" s="471">
        <v>2795931.7140000002</v>
      </c>
      <c r="E56" s="471">
        <v>536892.12600000005</v>
      </c>
      <c r="F56" s="471">
        <v>769448.22600000002</v>
      </c>
      <c r="G56" s="471">
        <v>83412184.986000001</v>
      </c>
      <c r="H56" s="471">
        <v>62200765.305</v>
      </c>
      <c r="I56" s="471">
        <v>633411.62100000004</v>
      </c>
      <c r="J56" s="471">
        <v>651394.06499999994</v>
      </c>
      <c r="K56" s="471">
        <v>655624.82999999996</v>
      </c>
      <c r="L56" s="471">
        <v>64141195.821000002</v>
      </c>
      <c r="M56" s="64"/>
    </row>
    <row r="57" spans="1:13" ht="14.45" customHeight="1" x14ac:dyDescent="0.2">
      <c r="A57" s="50" t="s">
        <v>689</v>
      </c>
      <c r="B57" s="51" t="s">
        <v>690</v>
      </c>
      <c r="C57" s="471">
        <v>770729.16599999997</v>
      </c>
      <c r="D57" s="471">
        <v>5402.1480000000001</v>
      </c>
      <c r="E57" s="471">
        <v>1607.7239999999999</v>
      </c>
      <c r="F57" s="471">
        <v>17807.952000000001</v>
      </c>
      <c r="G57" s="471">
        <v>795546.87899999996</v>
      </c>
      <c r="H57" s="471">
        <v>500333.83199999999</v>
      </c>
      <c r="I57" s="471">
        <v>3798.7530000000002</v>
      </c>
      <c r="J57" s="471">
        <v>2540.0129999999999</v>
      </c>
      <c r="K57" s="471">
        <v>30039.375</v>
      </c>
      <c r="L57" s="471">
        <v>536711.973</v>
      </c>
      <c r="M57" s="64"/>
    </row>
    <row r="58" spans="1:13" ht="14.45" customHeight="1" x14ac:dyDescent="0.2">
      <c r="A58" s="50" t="s">
        <v>691</v>
      </c>
      <c r="B58" s="51" t="s">
        <v>692</v>
      </c>
      <c r="C58" s="471">
        <v>26796246.486000001</v>
      </c>
      <c r="D58" s="471">
        <v>2680329.0989999999</v>
      </c>
      <c r="E58" s="471">
        <v>90048.861000000004</v>
      </c>
      <c r="F58" s="471">
        <v>387196.527</v>
      </c>
      <c r="G58" s="471">
        <v>29953820.973000001</v>
      </c>
      <c r="H58" s="471">
        <v>11048209.509</v>
      </c>
      <c r="I58" s="471">
        <v>524574.23400000005</v>
      </c>
      <c r="J58" s="471">
        <v>122258.508</v>
      </c>
      <c r="K58" s="471">
        <v>418229.01899999997</v>
      </c>
      <c r="L58" s="471">
        <v>12113271.27</v>
      </c>
      <c r="M58" s="64"/>
    </row>
    <row r="59" spans="1:13" ht="14.45" customHeight="1" x14ac:dyDescent="0.2">
      <c r="A59" s="50" t="s">
        <v>123</v>
      </c>
      <c r="B59" s="51" t="s">
        <v>124</v>
      </c>
      <c r="C59" s="471">
        <v>15295235.898</v>
      </c>
      <c r="D59" s="471">
        <v>11442.99</v>
      </c>
      <c r="E59" s="471">
        <v>175157.223</v>
      </c>
      <c r="F59" s="471">
        <v>21619.580999999998</v>
      </c>
      <c r="G59" s="471">
        <v>15503455.692</v>
      </c>
      <c r="H59" s="471">
        <v>9449945.2620000001</v>
      </c>
      <c r="I59" s="471">
        <v>8752.0169999999998</v>
      </c>
      <c r="J59" s="471">
        <v>96018.551999999996</v>
      </c>
      <c r="K59" s="471">
        <v>20856.678</v>
      </c>
      <c r="L59" s="471">
        <v>9575572.5089999996</v>
      </c>
      <c r="M59" s="64"/>
    </row>
    <row r="60" spans="1:13" ht="14.45" customHeight="1" x14ac:dyDescent="0.2">
      <c r="A60" s="50" t="s">
        <v>125</v>
      </c>
      <c r="B60" s="51" t="s">
        <v>126</v>
      </c>
      <c r="C60" s="471">
        <v>29068742.936999999</v>
      </c>
      <c r="D60" s="471">
        <v>11391.597</v>
      </c>
      <c r="E60" s="471">
        <v>243741.12599999999</v>
      </c>
      <c r="F60" s="471">
        <v>3447.549</v>
      </c>
      <c r="G60" s="471">
        <v>29327323.208999999</v>
      </c>
      <c r="H60" s="471">
        <v>26391885.695999999</v>
      </c>
      <c r="I60" s="471">
        <v>5853.1409999999996</v>
      </c>
      <c r="J60" s="471">
        <v>222698.63399999999</v>
      </c>
      <c r="K60" s="471">
        <v>1562.325</v>
      </c>
      <c r="L60" s="471">
        <v>26621999.907000002</v>
      </c>
      <c r="M60" s="64"/>
    </row>
    <row r="61" spans="1:13" ht="14.45" customHeight="1" x14ac:dyDescent="0.2">
      <c r="A61" s="50" t="s">
        <v>127</v>
      </c>
      <c r="B61" s="51" t="s">
        <v>693</v>
      </c>
      <c r="C61" s="471">
        <v>4532621.6189999999</v>
      </c>
      <c r="D61" s="471">
        <v>80159.649000000005</v>
      </c>
      <c r="E61" s="471">
        <v>17267.271000000001</v>
      </c>
      <c r="F61" s="471">
        <v>312966.71999999997</v>
      </c>
      <c r="G61" s="471">
        <v>4943015.2589999996</v>
      </c>
      <c r="H61" s="471">
        <v>10458902.960999999</v>
      </c>
      <c r="I61" s="471">
        <v>83396.964000000007</v>
      </c>
      <c r="J61" s="471">
        <v>154390.788</v>
      </c>
      <c r="K61" s="471">
        <v>135850.68</v>
      </c>
      <c r="L61" s="471">
        <v>10832541.392999999</v>
      </c>
      <c r="M61" s="64"/>
    </row>
    <row r="62" spans="1:13" ht="14.45" customHeight="1" x14ac:dyDescent="0.2">
      <c r="A62" s="50" t="s">
        <v>128</v>
      </c>
      <c r="B62" s="117" t="s">
        <v>129</v>
      </c>
      <c r="C62" s="471">
        <v>2846336.9249999998</v>
      </c>
      <c r="D62" s="471">
        <v>7206.12</v>
      </c>
      <c r="E62" s="471">
        <v>9069.9210000000003</v>
      </c>
      <c r="F62" s="471">
        <v>26410.008000000002</v>
      </c>
      <c r="G62" s="471">
        <v>2889022.9739999999</v>
      </c>
      <c r="H62" s="471">
        <v>4351487.9340000004</v>
      </c>
      <c r="I62" s="471">
        <v>7036.6229999999996</v>
      </c>
      <c r="J62" s="471">
        <v>53487.680999999997</v>
      </c>
      <c r="K62" s="471">
        <v>49086.531000000003</v>
      </c>
      <c r="L62" s="471">
        <v>4461098.7690000003</v>
      </c>
      <c r="M62" s="64"/>
    </row>
    <row r="63" spans="1:13" ht="14.45" customHeight="1" x14ac:dyDescent="0.2">
      <c r="A63" s="50" t="s">
        <v>130</v>
      </c>
      <c r="B63" s="32" t="s">
        <v>131</v>
      </c>
      <c r="C63" s="471">
        <v>5655729.2759999996</v>
      </c>
      <c r="D63" s="471">
        <v>100264.746</v>
      </c>
      <c r="E63" s="471">
        <v>11312.675999999999</v>
      </c>
      <c r="F63" s="471">
        <v>53410.091999999997</v>
      </c>
      <c r="G63" s="471">
        <v>5820716.9009999996</v>
      </c>
      <c r="H63" s="471">
        <v>3731523.63</v>
      </c>
      <c r="I63" s="471">
        <v>67452.035999999993</v>
      </c>
      <c r="J63" s="471">
        <v>8323.89</v>
      </c>
      <c r="K63" s="471">
        <v>86090.712</v>
      </c>
      <c r="L63" s="471">
        <v>3893390.2680000002</v>
      </c>
      <c r="M63" s="64"/>
    </row>
    <row r="64" spans="1:13" ht="14.45" customHeight="1" x14ac:dyDescent="0.2">
      <c r="A64" s="50" t="s">
        <v>132</v>
      </c>
      <c r="B64" s="32" t="s">
        <v>133</v>
      </c>
      <c r="C64" s="471">
        <v>2583481.4879999999</v>
      </c>
      <c r="D64" s="471">
        <v>21768.764999999999</v>
      </c>
      <c r="E64" s="471">
        <v>7444.5479999999998</v>
      </c>
      <c r="F64" s="471">
        <v>143709.924</v>
      </c>
      <c r="G64" s="471">
        <v>2756404.7250000001</v>
      </c>
      <c r="H64" s="471">
        <v>1724882.835</v>
      </c>
      <c r="I64" s="471">
        <v>12644.675999999999</v>
      </c>
      <c r="J64" s="471">
        <v>14247.072</v>
      </c>
      <c r="K64" s="471">
        <v>340097.451</v>
      </c>
      <c r="L64" s="471">
        <v>2091872.034</v>
      </c>
      <c r="M64" s="64"/>
    </row>
    <row r="65" spans="1:15" ht="14.45" customHeight="1" x14ac:dyDescent="0.2">
      <c r="A65" s="50" t="s">
        <v>134</v>
      </c>
      <c r="B65" s="32" t="s">
        <v>694</v>
      </c>
      <c r="C65" s="471">
        <v>2363298.2250000001</v>
      </c>
      <c r="D65" s="471">
        <v>10485.837</v>
      </c>
      <c r="E65" s="471">
        <v>7291.8119999999999</v>
      </c>
      <c r="F65" s="471">
        <v>22176.024000000001</v>
      </c>
      <c r="G65" s="471">
        <v>2403251.787</v>
      </c>
      <c r="H65" s="471">
        <v>1153226.3970000001</v>
      </c>
      <c r="I65" s="471">
        <v>5451.5429999999997</v>
      </c>
      <c r="J65" s="471">
        <v>9373.1730000000007</v>
      </c>
      <c r="K65" s="471">
        <v>30762.317999999999</v>
      </c>
      <c r="L65" s="471">
        <v>1198813.5419999999</v>
      </c>
      <c r="M65" s="64"/>
    </row>
    <row r="66" spans="1:15" ht="14.45" customHeight="1" x14ac:dyDescent="0.2">
      <c r="A66" s="50" t="s">
        <v>135</v>
      </c>
      <c r="B66" s="32" t="s">
        <v>695</v>
      </c>
      <c r="C66" s="471">
        <v>989177.16599999997</v>
      </c>
      <c r="D66" s="471">
        <v>10097.558999999999</v>
      </c>
      <c r="E66" s="471">
        <v>2453.877</v>
      </c>
      <c r="F66" s="471">
        <v>462960.02100000001</v>
      </c>
      <c r="G66" s="471">
        <v>1464688.6229999999</v>
      </c>
      <c r="H66" s="471">
        <v>718821.90300000005</v>
      </c>
      <c r="I66" s="471">
        <v>4785.3209999999999</v>
      </c>
      <c r="J66" s="471">
        <v>5449.1009999999997</v>
      </c>
      <c r="K66" s="471">
        <v>69552.489000000001</v>
      </c>
      <c r="L66" s="471">
        <v>798608.70299999998</v>
      </c>
      <c r="M66" s="64"/>
    </row>
    <row r="67" spans="1:15" ht="14.45" customHeight="1" x14ac:dyDescent="0.2">
      <c r="A67" s="50" t="s">
        <v>136</v>
      </c>
      <c r="B67" s="32" t="s">
        <v>137</v>
      </c>
      <c r="C67" s="471">
        <v>7840321.8300000001</v>
      </c>
      <c r="D67" s="471">
        <v>48354.707999999999</v>
      </c>
      <c r="E67" s="471">
        <v>30354.281999999999</v>
      </c>
      <c r="F67" s="471">
        <v>234338.98199999999</v>
      </c>
      <c r="G67" s="471">
        <v>8153369.8020000001</v>
      </c>
      <c r="H67" s="471">
        <v>8066889.7019999996</v>
      </c>
      <c r="I67" s="471">
        <v>35255.597999999998</v>
      </c>
      <c r="J67" s="471">
        <v>68105.16</v>
      </c>
      <c r="K67" s="471">
        <v>365356.72200000001</v>
      </c>
      <c r="L67" s="471">
        <v>8535607.182</v>
      </c>
      <c r="M67" s="64"/>
    </row>
    <row r="68" spans="1:15" ht="14.45" customHeight="1" x14ac:dyDescent="0.2">
      <c r="A68" s="50" t="s">
        <v>191</v>
      </c>
      <c r="B68" s="32" t="s">
        <v>696</v>
      </c>
      <c r="C68" s="471">
        <v>8643053.6280000005</v>
      </c>
      <c r="D68" s="471">
        <v>57830.112000000001</v>
      </c>
      <c r="E68" s="471">
        <v>27352.508999999998</v>
      </c>
      <c r="F68" s="471">
        <v>60710.006999999998</v>
      </c>
      <c r="G68" s="471">
        <v>8788946.2559999991</v>
      </c>
      <c r="H68" s="471">
        <v>5571513.3540000003</v>
      </c>
      <c r="I68" s="471">
        <v>32484.815999999999</v>
      </c>
      <c r="J68" s="471">
        <v>48180.66</v>
      </c>
      <c r="K68" s="471">
        <v>63882.387000000002</v>
      </c>
      <c r="L68" s="471">
        <v>5716061.2170000002</v>
      </c>
      <c r="M68" s="64"/>
    </row>
    <row r="69" spans="1:15" ht="14.45" customHeight="1" x14ac:dyDescent="0.2">
      <c r="A69" s="50" t="s">
        <v>138</v>
      </c>
      <c r="B69" s="32" t="s">
        <v>697</v>
      </c>
      <c r="C69" s="471">
        <v>8316562.557</v>
      </c>
      <c r="D69" s="471">
        <v>70668.482999999993</v>
      </c>
      <c r="E69" s="471">
        <v>25540.989000000001</v>
      </c>
      <c r="F69" s="471">
        <v>38474.042999999998</v>
      </c>
      <c r="G69" s="471">
        <v>8451245.9609999992</v>
      </c>
      <c r="H69" s="471">
        <v>4773633.477</v>
      </c>
      <c r="I69" s="471">
        <v>34033.599000000002</v>
      </c>
      <c r="J69" s="471">
        <v>36399.341999999997</v>
      </c>
      <c r="K69" s="471">
        <v>54889.5</v>
      </c>
      <c r="L69" s="471">
        <v>4898955.807</v>
      </c>
      <c r="M69" s="64"/>
    </row>
    <row r="70" spans="1:15" ht="14.45" customHeight="1" x14ac:dyDescent="0.2">
      <c r="A70" s="50" t="s">
        <v>139</v>
      </c>
      <c r="B70" s="32" t="s">
        <v>698</v>
      </c>
      <c r="C70" s="471">
        <v>3763713.1860000002</v>
      </c>
      <c r="D70" s="471">
        <v>59203.514999999999</v>
      </c>
      <c r="E70" s="471">
        <v>8951.4840000000004</v>
      </c>
      <c r="F70" s="471">
        <v>17443.095000000001</v>
      </c>
      <c r="G70" s="471">
        <v>3849311.28</v>
      </c>
      <c r="H70" s="471">
        <v>4046371.3560000001</v>
      </c>
      <c r="I70" s="471">
        <v>57786.377999999997</v>
      </c>
      <c r="J70" s="471">
        <v>16835.481</v>
      </c>
      <c r="K70" s="471">
        <v>35766.974999999999</v>
      </c>
      <c r="L70" s="471">
        <v>4156760.301</v>
      </c>
      <c r="M70" s="64"/>
    </row>
    <row r="71" spans="1:15" ht="14.45" customHeight="1" x14ac:dyDescent="0.2">
      <c r="A71" s="50" t="s">
        <v>140</v>
      </c>
      <c r="B71" s="32" t="s">
        <v>141</v>
      </c>
      <c r="C71" s="471">
        <v>9173415.5130000003</v>
      </c>
      <c r="D71" s="471">
        <v>76145.555999999997</v>
      </c>
      <c r="E71" s="471">
        <v>394412.97</v>
      </c>
      <c r="F71" s="471">
        <v>55713.008999999998</v>
      </c>
      <c r="G71" s="471">
        <v>9699686.9370000008</v>
      </c>
      <c r="H71" s="471">
        <v>7608058.8810000001</v>
      </c>
      <c r="I71" s="471">
        <v>64406.196000000004</v>
      </c>
      <c r="J71" s="471">
        <v>116660.556</v>
      </c>
      <c r="K71" s="471">
        <v>102328.569</v>
      </c>
      <c r="L71" s="471">
        <v>7891454.2019999996</v>
      </c>
      <c r="M71" s="64"/>
    </row>
    <row r="72" spans="1:15" ht="14.45" customHeight="1" x14ac:dyDescent="0.2">
      <c r="A72" s="50" t="s">
        <v>142</v>
      </c>
      <c r="B72" s="32" t="s">
        <v>699</v>
      </c>
      <c r="C72" s="471">
        <v>3848184.7409999999</v>
      </c>
      <c r="D72" s="471">
        <v>29686.95</v>
      </c>
      <c r="E72" s="471">
        <v>10004.874</v>
      </c>
      <c r="F72" s="471">
        <v>19063.917000000001</v>
      </c>
      <c r="G72" s="471">
        <v>3906940.5929999999</v>
      </c>
      <c r="H72" s="471">
        <v>1884154.182</v>
      </c>
      <c r="I72" s="471">
        <v>14537.892</v>
      </c>
      <c r="J72" s="471">
        <v>13464.189</v>
      </c>
      <c r="K72" s="471">
        <v>38286.563999999998</v>
      </c>
      <c r="L72" s="471">
        <v>1950442.827</v>
      </c>
      <c r="M72" s="64"/>
    </row>
    <row r="73" spans="1:15" s="56" customFormat="1" ht="14.45" customHeight="1" x14ac:dyDescent="0.2">
      <c r="A73" s="50" t="s">
        <v>700</v>
      </c>
      <c r="B73" s="55" t="s">
        <v>701</v>
      </c>
      <c r="C73" s="471">
        <v>764578803.852</v>
      </c>
      <c r="D73" s="471">
        <v>66794790.681000002</v>
      </c>
      <c r="E73" s="471">
        <v>33725827.191</v>
      </c>
      <c r="F73" s="471">
        <v>10649713.403999999</v>
      </c>
      <c r="G73" s="471">
        <v>875749135.23899996</v>
      </c>
      <c r="H73" s="471">
        <v>548078120.36399996</v>
      </c>
      <c r="I73" s="471">
        <v>43140371.001000002</v>
      </c>
      <c r="J73" s="471">
        <v>23402535.594000001</v>
      </c>
      <c r="K73" s="471">
        <v>7303380.0870000003</v>
      </c>
      <c r="L73" s="471">
        <v>621924407.15699995</v>
      </c>
      <c r="M73" s="64"/>
    </row>
    <row r="74" spans="1:15" ht="14.45" customHeight="1" x14ac:dyDescent="0.2">
      <c r="A74" s="50" t="s">
        <v>702</v>
      </c>
      <c r="B74" s="57" t="s">
        <v>703</v>
      </c>
      <c r="C74" s="471">
        <v>233841023.01300001</v>
      </c>
      <c r="D74" s="471">
        <v>2317678.557</v>
      </c>
      <c r="E74" s="471">
        <v>939997.28399999999</v>
      </c>
      <c r="F74" s="471">
        <v>2842269.9959999998</v>
      </c>
      <c r="G74" s="471">
        <v>239940968.73899999</v>
      </c>
      <c r="H74" s="471">
        <v>190597171.37400001</v>
      </c>
      <c r="I74" s="471">
        <v>1809738.45</v>
      </c>
      <c r="J74" s="471">
        <v>840810.348</v>
      </c>
      <c r="K74" s="471">
        <v>2091554.0190000001</v>
      </c>
      <c r="L74" s="471">
        <v>195339274.30199999</v>
      </c>
      <c r="M74" s="64"/>
    </row>
    <row r="75" spans="1:15" s="56" customFormat="1" ht="14.45" customHeight="1" x14ac:dyDescent="0.2">
      <c r="A75" s="50" t="s">
        <v>704</v>
      </c>
      <c r="B75" s="58" t="s">
        <v>705</v>
      </c>
      <c r="C75" s="471">
        <v>998419826.97599995</v>
      </c>
      <c r="D75" s="471">
        <v>69112469.127000004</v>
      </c>
      <c r="E75" s="471">
        <v>34665824.475000001</v>
      </c>
      <c r="F75" s="471">
        <v>13491983.4</v>
      </c>
      <c r="G75" s="471">
        <v>1115690103.9779999</v>
      </c>
      <c r="H75" s="471">
        <v>738675291.84899998</v>
      </c>
      <c r="I75" s="471">
        <v>44950109.450999998</v>
      </c>
      <c r="J75" s="471">
        <v>24243345.942000002</v>
      </c>
      <c r="K75" s="471">
        <v>9394934.2170000002</v>
      </c>
      <c r="L75" s="471">
        <v>817263681.45899999</v>
      </c>
      <c r="M75" s="64"/>
    </row>
    <row r="76" spans="1:15" ht="14.45" customHeight="1" x14ac:dyDescent="0.2">
      <c r="A76" s="108" t="s">
        <v>706</v>
      </c>
      <c r="B76" s="57" t="s">
        <v>2729</v>
      </c>
      <c r="C76" s="471">
        <v>36894021.270000003</v>
      </c>
      <c r="D76" s="471">
        <v>22207.659</v>
      </c>
      <c r="E76" s="471">
        <v>338912.52600000001</v>
      </c>
      <c r="F76" s="471" t="s">
        <v>226</v>
      </c>
      <c r="G76" s="471">
        <v>37255141.343999997</v>
      </c>
      <c r="H76" s="471">
        <v>34163553.693000004</v>
      </c>
      <c r="I76" s="471">
        <v>18349.298999999999</v>
      </c>
      <c r="J76" s="471">
        <v>300746.06400000001</v>
      </c>
      <c r="K76" s="471" t="s">
        <v>226</v>
      </c>
      <c r="L76" s="471">
        <v>34482649.056000002</v>
      </c>
      <c r="M76" s="64"/>
    </row>
    <row r="77" spans="1:15" ht="14.45" customHeight="1" x14ac:dyDescent="0.2">
      <c r="A77" s="108" t="s">
        <v>707</v>
      </c>
      <c r="B77" s="57" t="s">
        <v>2728</v>
      </c>
      <c r="C77" s="471">
        <v>28616282.850000001</v>
      </c>
      <c r="D77" s="471">
        <v>24083.892</v>
      </c>
      <c r="E77" s="471">
        <v>185758.27799999999</v>
      </c>
      <c r="F77" s="471" t="s">
        <v>226</v>
      </c>
      <c r="G77" s="471">
        <v>28826125.131000001</v>
      </c>
      <c r="H77" s="471">
        <v>25775627.460000001</v>
      </c>
      <c r="I77" s="471">
        <v>18418.118999999999</v>
      </c>
      <c r="J77" s="471">
        <v>296803.23300000001</v>
      </c>
      <c r="K77" s="471" t="s">
        <v>226</v>
      </c>
      <c r="L77" s="471">
        <v>26090848.811999999</v>
      </c>
      <c r="M77" s="64"/>
    </row>
    <row r="78" spans="1:15" s="56" customFormat="1" ht="14.45" customHeight="1" x14ac:dyDescent="0.2">
      <c r="A78" s="50" t="s">
        <v>708</v>
      </c>
      <c r="B78" s="58" t="s">
        <v>2727</v>
      </c>
      <c r="C78" s="471">
        <v>990142088.55599999</v>
      </c>
      <c r="D78" s="471">
        <v>69114345.471000001</v>
      </c>
      <c r="E78" s="471">
        <v>34512670.226999998</v>
      </c>
      <c r="F78" s="471">
        <v>13491983.4</v>
      </c>
      <c r="G78" s="471">
        <v>1107261087.654</v>
      </c>
      <c r="H78" s="471">
        <v>730287365.61600006</v>
      </c>
      <c r="I78" s="471">
        <v>44950178.270999998</v>
      </c>
      <c r="J78" s="471">
        <v>24239403.111000001</v>
      </c>
      <c r="K78" s="471">
        <v>9394934.2170000002</v>
      </c>
      <c r="L78" s="471">
        <v>808871881.21500003</v>
      </c>
      <c r="M78" s="64"/>
    </row>
    <row r="79" spans="1:15" ht="14.45" customHeight="1" x14ac:dyDescent="0.2">
      <c r="A79" s="108" t="s">
        <v>1414</v>
      </c>
      <c r="B79" s="57" t="s">
        <v>1449</v>
      </c>
      <c r="C79" s="471">
        <v>4327909.6469999999</v>
      </c>
      <c r="D79" s="471">
        <v>6643865.7060000002</v>
      </c>
      <c r="E79" s="471">
        <v>956970.96</v>
      </c>
      <c r="F79" s="471" t="s">
        <v>4</v>
      </c>
      <c r="G79" s="471">
        <v>11928746.424000001</v>
      </c>
      <c r="H79" s="471">
        <v>59894567.921999998</v>
      </c>
      <c r="I79" s="471">
        <v>7749686.8890000004</v>
      </c>
      <c r="J79" s="471">
        <v>1008550.329</v>
      </c>
      <c r="K79" s="471" t="s">
        <v>4</v>
      </c>
      <c r="L79" s="471">
        <v>68652805.140000001</v>
      </c>
      <c r="M79" s="64"/>
      <c r="N79" s="64"/>
      <c r="O79" s="64"/>
    </row>
    <row r="80" spans="1:15" ht="14.45" customHeight="1" x14ac:dyDescent="0.2">
      <c r="A80" s="50" t="s">
        <v>626</v>
      </c>
      <c r="B80" s="57" t="s">
        <v>799</v>
      </c>
      <c r="C80" s="471">
        <v>-33982384.155000001</v>
      </c>
      <c r="D80" s="471">
        <v>-31884.972000000002</v>
      </c>
      <c r="E80" s="471">
        <v>-254031.82500000001</v>
      </c>
      <c r="F80" s="471" t="s">
        <v>4</v>
      </c>
      <c r="G80" s="471">
        <v>-34268300.952</v>
      </c>
      <c r="H80" s="471">
        <v>-30243740.651999999</v>
      </c>
      <c r="I80" s="471">
        <v>-16665.873</v>
      </c>
      <c r="J80" s="471">
        <v>-313541.14500000002</v>
      </c>
      <c r="K80" s="471" t="s">
        <v>4</v>
      </c>
      <c r="L80" s="471">
        <v>-30573947.670000002</v>
      </c>
      <c r="M80" s="64"/>
    </row>
    <row r="81" spans="1:13" s="191" customFormat="1" ht="33.6" customHeight="1" x14ac:dyDescent="0.25">
      <c r="A81" s="193" t="s">
        <v>627</v>
      </c>
      <c r="B81" s="199" t="s">
        <v>709</v>
      </c>
      <c r="C81" s="471">
        <v>960487614.04799998</v>
      </c>
      <c r="D81" s="471">
        <v>75726326.204999998</v>
      </c>
      <c r="E81" s="471">
        <v>35215609.472999997</v>
      </c>
      <c r="F81" s="471">
        <v>13491983.4</v>
      </c>
      <c r="G81" s="471">
        <v>1084921533.1259999</v>
      </c>
      <c r="H81" s="471">
        <v>759938192.99699998</v>
      </c>
      <c r="I81" s="471">
        <v>52683199.287</v>
      </c>
      <c r="J81" s="471">
        <v>24934412.184</v>
      </c>
      <c r="K81" s="471">
        <v>9394934.2170000002</v>
      </c>
      <c r="L81" s="471">
        <v>846950738.68499994</v>
      </c>
      <c r="M81" s="197"/>
    </row>
    <row r="82" spans="1:13" ht="14.45" customHeight="1" x14ac:dyDescent="0.2">
      <c r="A82" s="61" t="s">
        <v>710</v>
      </c>
      <c r="B82" s="198"/>
      <c r="C82" s="59"/>
      <c r="D82" s="59"/>
      <c r="E82" s="59"/>
      <c r="F82" s="59"/>
      <c r="G82" s="66"/>
      <c r="H82" s="59"/>
      <c r="I82" s="59"/>
      <c r="J82" s="59"/>
      <c r="K82" s="59"/>
      <c r="L82" s="66"/>
    </row>
    <row r="83" spans="1:13" ht="14.45" customHeight="1" x14ac:dyDescent="0.2">
      <c r="A83" s="61" t="s">
        <v>1434</v>
      </c>
      <c r="B83" s="59"/>
      <c r="C83" s="59"/>
      <c r="D83" s="59"/>
      <c r="E83" s="59"/>
      <c r="F83" s="59"/>
      <c r="G83" s="59"/>
      <c r="H83" s="59"/>
      <c r="I83" s="59"/>
      <c r="J83" s="59"/>
      <c r="K83" s="59"/>
      <c r="L83" s="59"/>
    </row>
    <row r="84" spans="1:13" ht="33.6" customHeight="1" x14ac:dyDescent="0.2">
      <c r="A84" s="61" t="s">
        <v>2731</v>
      </c>
      <c r="B84" s="59"/>
      <c r="C84" s="59"/>
      <c r="D84" s="59"/>
      <c r="E84" s="59"/>
      <c r="F84" s="59"/>
      <c r="G84" s="59"/>
      <c r="H84" s="59"/>
      <c r="I84" s="59"/>
      <c r="J84" s="59"/>
      <c r="K84" s="59"/>
      <c r="L84" s="59"/>
    </row>
    <row r="85" spans="1:13" ht="33.6" customHeight="1" x14ac:dyDescent="0.2">
      <c r="A85" s="62" t="s">
        <v>711</v>
      </c>
      <c r="B85" s="59"/>
      <c r="C85" s="59"/>
      <c r="D85" s="59"/>
      <c r="E85" s="59"/>
      <c r="F85" s="59"/>
      <c r="G85" s="59"/>
      <c r="H85" s="59"/>
      <c r="I85" s="59"/>
      <c r="J85" s="59"/>
      <c r="K85" s="59"/>
      <c r="L85" s="59"/>
    </row>
    <row r="86" spans="1:13" ht="14.45" customHeight="1" x14ac:dyDescent="0.2">
      <c r="A86" s="408" t="s">
        <v>1840</v>
      </c>
    </row>
  </sheetData>
  <mergeCells count="4">
    <mergeCell ref="H4:L4"/>
    <mergeCell ref="A4:A5"/>
    <mergeCell ref="B4:B5"/>
    <mergeCell ref="C4:G4"/>
  </mergeCells>
  <hyperlinks>
    <hyperlink ref="A1:B1" location="Inhaltsübersicht!A1" display="zur Inhaltsübersicht" xr:uid="{F1065880-881C-4D73-B214-1781C7A917FF}"/>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N86"/>
  <sheetViews>
    <sheetView workbookViewId="0">
      <pane xSplit="2" ySplit="5" topLeftCell="C6" activePane="bottomRight" state="frozen"/>
      <selection pane="topRight"/>
      <selection pane="bottomLeft"/>
      <selection pane="bottomRight" activeCell="C6" sqref="C6"/>
    </sheetView>
  </sheetViews>
  <sheetFormatPr baseColWidth="10" defaultColWidth="11.42578125" defaultRowHeight="12.75" x14ac:dyDescent="0.2"/>
  <cols>
    <col min="1" max="1" width="12.7109375" style="49" customWidth="1"/>
    <col min="2" max="2" width="60.7109375" style="63" customWidth="1"/>
    <col min="3" max="10" width="17.28515625" style="49" customWidth="1"/>
    <col min="11" max="16384" width="11.42578125" style="49"/>
  </cols>
  <sheetData>
    <row r="1" spans="1:14" s="32" customFormat="1" ht="20.25" customHeight="1" x14ac:dyDescent="0.2">
      <c r="A1" s="195" t="s">
        <v>45</v>
      </c>
      <c r="B1" s="189"/>
    </row>
    <row r="2" spans="1:14" s="32" customFormat="1" ht="40.5" customHeight="1" x14ac:dyDescent="0.2">
      <c r="A2" s="188" t="s">
        <v>2948</v>
      </c>
      <c r="B2" s="188"/>
    </row>
    <row r="3" spans="1:14" s="32" customFormat="1" ht="14.45" customHeight="1" x14ac:dyDescent="0.2">
      <c r="A3" s="389" t="s">
        <v>2730</v>
      </c>
      <c r="B3" s="389"/>
    </row>
    <row r="4" spans="1:14" ht="14.45" customHeight="1" x14ac:dyDescent="0.2">
      <c r="A4" s="531" t="s">
        <v>610</v>
      </c>
      <c r="B4" s="531" t="s">
        <v>611</v>
      </c>
      <c r="C4" s="528">
        <v>2006</v>
      </c>
      <c r="D4" s="529"/>
      <c r="E4" s="529"/>
      <c r="F4" s="530"/>
      <c r="G4" s="528">
        <v>2023</v>
      </c>
      <c r="H4" s="529"/>
      <c r="I4" s="529"/>
      <c r="J4" s="530"/>
    </row>
    <row r="5" spans="1:14" ht="14.45" customHeight="1" x14ac:dyDescent="0.2">
      <c r="A5" s="532"/>
      <c r="B5" s="532"/>
      <c r="C5" s="172" t="s">
        <v>717</v>
      </c>
      <c r="D5" s="172" t="s">
        <v>718</v>
      </c>
      <c r="E5" s="172" t="s">
        <v>1447</v>
      </c>
      <c r="F5" s="172" t="s">
        <v>76</v>
      </c>
      <c r="G5" s="172" t="s">
        <v>717</v>
      </c>
      <c r="H5" s="172" t="s">
        <v>718</v>
      </c>
      <c r="I5" s="172" t="s">
        <v>1447</v>
      </c>
      <c r="J5" s="172" t="s">
        <v>76</v>
      </c>
    </row>
    <row r="6" spans="1:14" ht="14.45" customHeight="1" x14ac:dyDescent="0.2">
      <c r="A6" s="50" t="s">
        <v>77</v>
      </c>
      <c r="B6" s="50" t="s">
        <v>78</v>
      </c>
      <c r="C6" s="471">
        <v>9532616.9519999996</v>
      </c>
      <c r="D6" s="471">
        <v>553421.57999999996</v>
      </c>
      <c r="E6" s="471">
        <v>59612694.410999998</v>
      </c>
      <c r="F6" s="471">
        <v>69698732.943000004</v>
      </c>
      <c r="G6" s="471">
        <v>11881418.799000001</v>
      </c>
      <c r="H6" s="471">
        <v>536702.87100000004</v>
      </c>
      <c r="I6" s="471">
        <v>54964181.688000001</v>
      </c>
      <c r="J6" s="471">
        <v>67382303.357999995</v>
      </c>
    </row>
    <row r="7" spans="1:14" ht="14.45" customHeight="1" x14ac:dyDescent="0.2">
      <c r="A7" s="50" t="s">
        <v>79</v>
      </c>
      <c r="B7" s="51" t="s">
        <v>633</v>
      </c>
      <c r="C7" s="471">
        <v>8979608.7359999996</v>
      </c>
      <c r="D7" s="471">
        <v>503064.43199999997</v>
      </c>
      <c r="E7" s="471">
        <v>59610360.081</v>
      </c>
      <c r="F7" s="471">
        <v>69093033.359999999</v>
      </c>
      <c r="G7" s="471">
        <v>11192916.879000001</v>
      </c>
      <c r="H7" s="471">
        <v>482208.864</v>
      </c>
      <c r="I7" s="471">
        <v>54958525.016999997</v>
      </c>
      <c r="J7" s="471">
        <v>66633650.759999998</v>
      </c>
    </row>
    <row r="8" spans="1:14" ht="14.45" customHeight="1" x14ac:dyDescent="0.2">
      <c r="A8" s="50" t="s">
        <v>80</v>
      </c>
      <c r="B8" s="51" t="s">
        <v>81</v>
      </c>
      <c r="C8" s="471">
        <v>510526.40700000001</v>
      </c>
      <c r="D8" s="471">
        <v>43891.841999999997</v>
      </c>
      <c r="E8" s="471">
        <v>2013.54</v>
      </c>
      <c r="F8" s="471">
        <v>556431.67799999996</v>
      </c>
      <c r="G8" s="471">
        <v>644428.81499999994</v>
      </c>
      <c r="H8" s="471">
        <v>49512.993000000002</v>
      </c>
      <c r="I8" s="471">
        <v>5055.0510000000004</v>
      </c>
      <c r="J8" s="471">
        <v>698996.85900000005</v>
      </c>
    </row>
    <row r="9" spans="1:14" ht="14.45" customHeight="1" x14ac:dyDescent="0.2">
      <c r="A9" s="50" t="s">
        <v>82</v>
      </c>
      <c r="B9" s="51" t="s">
        <v>193</v>
      </c>
      <c r="C9" s="471">
        <v>42481.809000000001</v>
      </c>
      <c r="D9" s="471">
        <v>6465.3059999999996</v>
      </c>
      <c r="E9" s="471">
        <v>320.79000000000002</v>
      </c>
      <c r="F9" s="471">
        <v>49267.904999999999</v>
      </c>
      <c r="G9" s="471">
        <v>44073.105000000003</v>
      </c>
      <c r="H9" s="471">
        <v>4981.0140000000001</v>
      </c>
      <c r="I9" s="471">
        <v>601.73099999999999</v>
      </c>
      <c r="J9" s="471">
        <v>49655.85</v>
      </c>
    </row>
    <row r="10" spans="1:14" ht="14.45" customHeight="1" x14ac:dyDescent="0.2">
      <c r="A10" s="50" t="s">
        <v>83</v>
      </c>
      <c r="B10" s="50" t="s">
        <v>84</v>
      </c>
      <c r="C10" s="471">
        <v>19750712.627999999</v>
      </c>
      <c r="D10" s="471">
        <v>206447.679</v>
      </c>
      <c r="E10" s="471">
        <v>6726765.9450000003</v>
      </c>
      <c r="F10" s="471">
        <v>26683926.252</v>
      </c>
      <c r="G10" s="471">
        <v>4585745.7750000004</v>
      </c>
      <c r="H10" s="471">
        <v>179896.47899999999</v>
      </c>
      <c r="I10" s="471">
        <v>145875.42300000001</v>
      </c>
      <c r="J10" s="471">
        <v>4911517.6770000001</v>
      </c>
    </row>
    <row r="11" spans="1:14" ht="14.45" customHeight="1" x14ac:dyDescent="0.2">
      <c r="A11" s="50" t="s">
        <v>634</v>
      </c>
      <c r="B11" s="67" t="s">
        <v>635</v>
      </c>
      <c r="C11" s="471">
        <v>18675983.877</v>
      </c>
      <c r="D11" s="471">
        <v>109657.23299999999</v>
      </c>
      <c r="E11" s="471">
        <v>6555292.1459999997</v>
      </c>
      <c r="F11" s="471">
        <v>25340933.366999999</v>
      </c>
      <c r="G11" s="471">
        <v>3950812.233</v>
      </c>
      <c r="H11" s="471">
        <v>26665.308000000001</v>
      </c>
      <c r="I11" s="471">
        <v>92359.326000000001</v>
      </c>
      <c r="J11" s="471">
        <v>4069836.8670000001</v>
      </c>
    </row>
    <row r="12" spans="1:14" ht="14.45" customHeight="1" x14ac:dyDescent="0.2">
      <c r="A12" s="50" t="s">
        <v>636</v>
      </c>
      <c r="B12" s="67" t="s">
        <v>637</v>
      </c>
      <c r="C12" s="471">
        <v>298681.68599999999</v>
      </c>
      <c r="D12" s="471">
        <v>9603.9419999999991</v>
      </c>
      <c r="E12" s="471">
        <v>167094.84899999999</v>
      </c>
      <c r="F12" s="471">
        <v>475380.36599999998</v>
      </c>
      <c r="G12" s="471">
        <v>204620.508</v>
      </c>
      <c r="H12" s="471">
        <v>11640.236999999999</v>
      </c>
      <c r="I12" s="471">
        <v>48235.605000000003</v>
      </c>
      <c r="J12" s="471">
        <v>264496.34999999998</v>
      </c>
    </row>
    <row r="13" spans="1:14" ht="14.45" customHeight="1" x14ac:dyDescent="0.2">
      <c r="A13" s="50" t="s">
        <v>638</v>
      </c>
      <c r="B13" s="67" t="s">
        <v>639</v>
      </c>
      <c r="C13" s="471">
        <v>776047.06499999994</v>
      </c>
      <c r="D13" s="471">
        <v>87186.392999999996</v>
      </c>
      <c r="E13" s="471">
        <v>4379.0609999999997</v>
      </c>
      <c r="F13" s="471">
        <v>867612.51899999997</v>
      </c>
      <c r="G13" s="471">
        <v>430313.03399999999</v>
      </c>
      <c r="H13" s="471">
        <v>141591.04500000001</v>
      </c>
      <c r="I13" s="471">
        <v>5280.4920000000002</v>
      </c>
      <c r="J13" s="471">
        <v>577184.46</v>
      </c>
    </row>
    <row r="14" spans="1:14" ht="14.45" customHeight="1" x14ac:dyDescent="0.2">
      <c r="A14" s="50" t="s">
        <v>85</v>
      </c>
      <c r="B14" s="65" t="s">
        <v>86</v>
      </c>
      <c r="C14" s="471">
        <v>154969649.00400001</v>
      </c>
      <c r="D14" s="471">
        <v>3648055.6260000002</v>
      </c>
      <c r="E14" s="471">
        <v>64528491.471000001</v>
      </c>
      <c r="F14" s="471">
        <v>223146195.99000001</v>
      </c>
      <c r="G14" s="471">
        <v>147723954.84</v>
      </c>
      <c r="H14" s="471">
        <v>4067710.44</v>
      </c>
      <c r="I14" s="471">
        <v>40015797.924000002</v>
      </c>
      <c r="J14" s="471">
        <v>191807463.204</v>
      </c>
      <c r="K14" s="68"/>
      <c r="L14" s="68"/>
      <c r="M14" s="68"/>
      <c r="N14" s="68"/>
    </row>
    <row r="15" spans="1:14" ht="14.45" customHeight="1" x14ac:dyDescent="0.2">
      <c r="A15" s="50" t="s">
        <v>87</v>
      </c>
      <c r="B15" s="67" t="s">
        <v>640</v>
      </c>
      <c r="C15" s="471">
        <v>11167016.139</v>
      </c>
      <c r="D15" s="471">
        <v>442541.46</v>
      </c>
      <c r="E15" s="471">
        <v>714337.94700000004</v>
      </c>
      <c r="F15" s="471">
        <v>12323895.435000001</v>
      </c>
      <c r="G15" s="471">
        <v>9556954.9230000004</v>
      </c>
      <c r="H15" s="471">
        <v>496718.11800000002</v>
      </c>
      <c r="I15" s="471">
        <v>981465.88500000001</v>
      </c>
      <c r="J15" s="471">
        <v>11035138.926000001</v>
      </c>
    </row>
    <row r="16" spans="1:14" ht="14.45" customHeight="1" x14ac:dyDescent="0.2">
      <c r="A16" s="50" t="s">
        <v>88</v>
      </c>
      <c r="B16" s="67" t="s">
        <v>641</v>
      </c>
      <c r="C16" s="471">
        <v>1322541.246</v>
      </c>
      <c r="D16" s="471">
        <v>89985.146999999997</v>
      </c>
      <c r="E16" s="471">
        <v>222244.08900000001</v>
      </c>
      <c r="F16" s="471">
        <v>1634770.4820000001</v>
      </c>
      <c r="G16" s="471">
        <v>1049363.142</v>
      </c>
      <c r="H16" s="471">
        <v>61887.938999999998</v>
      </c>
      <c r="I16" s="471">
        <v>40481.144999999997</v>
      </c>
      <c r="J16" s="471">
        <v>1151732.226</v>
      </c>
    </row>
    <row r="17" spans="1:14" ht="14.45" customHeight="1" x14ac:dyDescent="0.2">
      <c r="A17" s="50" t="s">
        <v>89</v>
      </c>
      <c r="B17" s="67" t="s">
        <v>642</v>
      </c>
      <c r="C17" s="471">
        <v>3702082.9890000001</v>
      </c>
      <c r="D17" s="471">
        <v>67088.732999999993</v>
      </c>
      <c r="E17" s="471">
        <v>3467.4180000000001</v>
      </c>
      <c r="F17" s="471">
        <v>3772639.0290000001</v>
      </c>
      <c r="G17" s="471">
        <v>10089636.486</v>
      </c>
      <c r="H17" s="471">
        <v>66035.009999999995</v>
      </c>
      <c r="I17" s="471">
        <v>3353.9760000000001</v>
      </c>
      <c r="J17" s="471">
        <v>10159025.471999999</v>
      </c>
    </row>
    <row r="18" spans="1:14" ht="14.45" customHeight="1" x14ac:dyDescent="0.2">
      <c r="A18" s="50" t="s">
        <v>90</v>
      </c>
      <c r="B18" s="67" t="s">
        <v>643</v>
      </c>
      <c r="C18" s="471">
        <v>16343014.847999999</v>
      </c>
      <c r="D18" s="471">
        <v>77347.353000000003</v>
      </c>
      <c r="E18" s="471">
        <v>15248.07</v>
      </c>
      <c r="F18" s="471">
        <v>16435610.271</v>
      </c>
      <c r="G18" s="471">
        <v>12337767.771</v>
      </c>
      <c r="H18" s="471">
        <v>69451.701000000001</v>
      </c>
      <c r="I18" s="471">
        <v>27706.266</v>
      </c>
      <c r="J18" s="471">
        <v>12434925.738</v>
      </c>
    </row>
    <row r="19" spans="1:14" ht="14.45" customHeight="1" x14ac:dyDescent="0.2">
      <c r="A19" s="50" t="s">
        <v>91</v>
      </c>
      <c r="B19" s="67" t="s">
        <v>644</v>
      </c>
      <c r="C19" s="471">
        <v>878247.87300000002</v>
      </c>
      <c r="D19" s="471">
        <v>97276.736999999994</v>
      </c>
      <c r="E19" s="471">
        <v>210890.12100000001</v>
      </c>
      <c r="F19" s="471">
        <v>1186414.7309999999</v>
      </c>
      <c r="G19" s="471">
        <v>314962.83299999998</v>
      </c>
      <c r="H19" s="471">
        <v>57963.644999999997</v>
      </c>
      <c r="I19" s="471">
        <v>67032.456000000006</v>
      </c>
      <c r="J19" s="471">
        <v>439958.82299999997</v>
      </c>
    </row>
    <row r="20" spans="1:14" ht="14.45" customHeight="1" x14ac:dyDescent="0.2">
      <c r="A20" s="50" t="s">
        <v>92</v>
      </c>
      <c r="B20" s="67" t="s">
        <v>645</v>
      </c>
      <c r="C20" s="471">
        <v>29485881.048</v>
      </c>
      <c r="D20" s="471">
        <v>8717.3850000000002</v>
      </c>
      <c r="E20" s="471">
        <v>3040551.4049999998</v>
      </c>
      <c r="F20" s="471">
        <v>32535149.838</v>
      </c>
      <c r="G20" s="471">
        <v>25303285.719000001</v>
      </c>
      <c r="H20" s="471">
        <v>53577.701999999997</v>
      </c>
      <c r="I20" s="471">
        <v>1685012.7450000001</v>
      </c>
      <c r="J20" s="471">
        <v>27041876.166000001</v>
      </c>
    </row>
    <row r="21" spans="1:14" ht="14.45" customHeight="1" x14ac:dyDescent="0.2">
      <c r="A21" s="50" t="s">
        <v>646</v>
      </c>
      <c r="B21" s="69" t="s">
        <v>647</v>
      </c>
      <c r="C21" s="471">
        <v>3752045.5320000001</v>
      </c>
      <c r="D21" s="471">
        <v>174.381</v>
      </c>
      <c r="E21" s="471">
        <v>832635.75300000003</v>
      </c>
      <c r="F21" s="471">
        <v>4584855.6660000002</v>
      </c>
      <c r="G21" s="471">
        <v>4051562.9369999999</v>
      </c>
      <c r="H21" s="471" t="s">
        <v>4</v>
      </c>
      <c r="I21" s="471">
        <v>703327.41299999994</v>
      </c>
      <c r="J21" s="471">
        <v>4754890.3499999996</v>
      </c>
    </row>
    <row r="22" spans="1:14" ht="14.45" customHeight="1" x14ac:dyDescent="0.2">
      <c r="A22" s="50" t="s">
        <v>648</v>
      </c>
      <c r="B22" s="69" t="s">
        <v>649</v>
      </c>
      <c r="C22" s="471">
        <v>25733835.515999999</v>
      </c>
      <c r="D22" s="471">
        <v>8543.1149999999998</v>
      </c>
      <c r="E22" s="471">
        <v>2207915.7629999998</v>
      </c>
      <c r="F22" s="471">
        <v>27950294.283</v>
      </c>
      <c r="G22" s="471">
        <v>21251722.782000002</v>
      </c>
      <c r="H22" s="471">
        <v>53577.701999999997</v>
      </c>
      <c r="I22" s="471">
        <v>981685.33200000005</v>
      </c>
      <c r="J22" s="471">
        <v>22286985.816</v>
      </c>
    </row>
    <row r="23" spans="1:14" ht="14.45" customHeight="1" x14ac:dyDescent="0.2">
      <c r="A23" s="50" t="s">
        <v>93</v>
      </c>
      <c r="B23" s="67" t="s">
        <v>650</v>
      </c>
      <c r="C23" s="471">
        <v>19749897.555</v>
      </c>
      <c r="D23" s="471">
        <v>174483.67499999999</v>
      </c>
      <c r="E23" s="471">
        <v>16482775.614</v>
      </c>
      <c r="F23" s="471">
        <v>36407156.954999998</v>
      </c>
      <c r="G23" s="471">
        <v>22590598.011</v>
      </c>
      <c r="H23" s="471">
        <v>163883.17499999999</v>
      </c>
      <c r="I23" s="471">
        <v>4837334.6009999998</v>
      </c>
      <c r="J23" s="471">
        <v>27591815.787</v>
      </c>
      <c r="K23" s="68"/>
      <c r="L23" s="68"/>
      <c r="M23" s="68"/>
      <c r="N23" s="68"/>
    </row>
    <row r="24" spans="1:14" ht="14.45" customHeight="1" x14ac:dyDescent="0.2">
      <c r="A24" s="50" t="s">
        <v>94</v>
      </c>
      <c r="B24" s="67" t="s">
        <v>651</v>
      </c>
      <c r="C24" s="471">
        <v>810282.35100000002</v>
      </c>
      <c r="D24" s="471">
        <v>66460.805999999997</v>
      </c>
      <c r="E24" s="471">
        <v>6975.3509999999997</v>
      </c>
      <c r="F24" s="471">
        <v>883718.50800000003</v>
      </c>
      <c r="G24" s="471">
        <v>762627.49800000002</v>
      </c>
      <c r="H24" s="471">
        <v>66398.979000000007</v>
      </c>
      <c r="I24" s="471">
        <v>5854.8059999999996</v>
      </c>
      <c r="J24" s="471">
        <v>834881.28300000005</v>
      </c>
    </row>
    <row r="25" spans="1:14" ht="14.45" customHeight="1" x14ac:dyDescent="0.2">
      <c r="A25" s="50" t="s">
        <v>95</v>
      </c>
      <c r="B25" s="67" t="s">
        <v>652</v>
      </c>
      <c r="C25" s="471">
        <v>1918427.0970000001</v>
      </c>
      <c r="D25" s="471">
        <v>203834.18400000001</v>
      </c>
      <c r="E25" s="471">
        <v>179624.52900000001</v>
      </c>
      <c r="F25" s="471">
        <v>2301885.81</v>
      </c>
      <c r="G25" s="471">
        <v>1433317.0260000001</v>
      </c>
      <c r="H25" s="471">
        <v>220793.43</v>
      </c>
      <c r="I25" s="471">
        <v>291190.07400000002</v>
      </c>
      <c r="J25" s="471">
        <v>1945300.6410000001</v>
      </c>
    </row>
    <row r="26" spans="1:14" ht="14.45" customHeight="1" x14ac:dyDescent="0.2">
      <c r="A26" s="50" t="s">
        <v>96</v>
      </c>
      <c r="B26" s="67" t="s">
        <v>653</v>
      </c>
      <c r="C26" s="471">
        <v>19206846.149999999</v>
      </c>
      <c r="D26" s="471">
        <v>120926.064</v>
      </c>
      <c r="E26" s="471">
        <v>20839095.822000001</v>
      </c>
      <c r="F26" s="471">
        <v>40166868.035999998</v>
      </c>
      <c r="G26" s="471">
        <v>14866559.67</v>
      </c>
      <c r="H26" s="471">
        <v>121946.598</v>
      </c>
      <c r="I26" s="471">
        <v>16098399.819</v>
      </c>
      <c r="J26" s="471">
        <v>31086906.087000001</v>
      </c>
    </row>
    <row r="27" spans="1:14" ht="14.45" customHeight="1" x14ac:dyDescent="0.2">
      <c r="A27" s="50" t="s">
        <v>654</v>
      </c>
      <c r="B27" s="69" t="s">
        <v>655</v>
      </c>
      <c r="C27" s="471">
        <v>3456951.1439999999</v>
      </c>
      <c r="D27" s="471">
        <v>31692.609</v>
      </c>
      <c r="E27" s="471">
        <v>848932.21799999999</v>
      </c>
      <c r="F27" s="471">
        <v>4337575.9709999999</v>
      </c>
      <c r="G27" s="471">
        <v>2854756.0529999998</v>
      </c>
      <c r="H27" s="471">
        <v>31699.269</v>
      </c>
      <c r="I27" s="471">
        <v>725150.79</v>
      </c>
      <c r="J27" s="471">
        <v>3611606.1120000002</v>
      </c>
    </row>
    <row r="28" spans="1:14" ht="14.45" customHeight="1" x14ac:dyDescent="0.2">
      <c r="A28" s="50" t="s">
        <v>656</v>
      </c>
      <c r="B28" s="69" t="s">
        <v>657</v>
      </c>
      <c r="C28" s="471">
        <v>15749895.117000001</v>
      </c>
      <c r="D28" s="471">
        <v>89233.343999999997</v>
      </c>
      <c r="E28" s="471">
        <v>19990163.603999998</v>
      </c>
      <c r="F28" s="471">
        <v>35829292.064999998</v>
      </c>
      <c r="G28" s="471">
        <v>12011803.617000001</v>
      </c>
      <c r="H28" s="471">
        <v>90247.328999999998</v>
      </c>
      <c r="I28" s="471">
        <v>15373249.028999999</v>
      </c>
      <c r="J28" s="471">
        <v>27475299.975000001</v>
      </c>
    </row>
    <row r="29" spans="1:14" ht="14.45" customHeight="1" x14ac:dyDescent="0.2">
      <c r="A29" s="50" t="s">
        <v>97</v>
      </c>
      <c r="B29" s="51" t="s">
        <v>658</v>
      </c>
      <c r="C29" s="471">
        <v>38278177.728</v>
      </c>
      <c r="D29" s="471">
        <v>140498.80499999999</v>
      </c>
      <c r="E29" s="471">
        <v>21009375.594000001</v>
      </c>
      <c r="F29" s="471">
        <v>59428052.126999997</v>
      </c>
      <c r="G29" s="471">
        <v>37881404.343000002</v>
      </c>
      <c r="H29" s="471">
        <v>114631.698</v>
      </c>
      <c r="I29" s="471">
        <v>15014247.834000001</v>
      </c>
      <c r="J29" s="471">
        <v>53010283.875</v>
      </c>
    </row>
    <row r="30" spans="1:14" ht="14.45" customHeight="1" x14ac:dyDescent="0.2">
      <c r="A30" s="50" t="s">
        <v>659</v>
      </c>
      <c r="B30" s="52" t="s">
        <v>660</v>
      </c>
      <c r="C30" s="471">
        <v>34262879.490000002</v>
      </c>
      <c r="D30" s="471">
        <v>67859.850000000006</v>
      </c>
      <c r="E30" s="471">
        <v>18807869.081999999</v>
      </c>
      <c r="F30" s="471">
        <v>53138608.533</v>
      </c>
      <c r="G30" s="471">
        <v>35162371.431000002</v>
      </c>
      <c r="H30" s="471">
        <v>54793.707000000002</v>
      </c>
      <c r="I30" s="471">
        <v>14561865.335999999</v>
      </c>
      <c r="J30" s="471">
        <v>49779030.585000001</v>
      </c>
    </row>
    <row r="31" spans="1:14" ht="14.45" customHeight="1" x14ac:dyDescent="0.2">
      <c r="A31" s="50" t="s">
        <v>661</v>
      </c>
      <c r="B31" s="52" t="s">
        <v>662</v>
      </c>
      <c r="C31" s="471">
        <v>2768013.66</v>
      </c>
      <c r="D31" s="471">
        <v>33346.508999999998</v>
      </c>
      <c r="E31" s="471">
        <v>2197587.324</v>
      </c>
      <c r="F31" s="471">
        <v>4998947.4929999998</v>
      </c>
      <c r="G31" s="471">
        <v>1812713.25</v>
      </c>
      <c r="H31" s="471">
        <v>29102.867999999999</v>
      </c>
      <c r="I31" s="471">
        <v>448798.641</v>
      </c>
      <c r="J31" s="471">
        <v>2290614.648</v>
      </c>
    </row>
    <row r="32" spans="1:14" ht="14.45" customHeight="1" x14ac:dyDescent="0.2">
      <c r="A32" s="50" t="s">
        <v>663</v>
      </c>
      <c r="B32" s="52" t="s">
        <v>664</v>
      </c>
      <c r="C32" s="471">
        <v>1247284.578</v>
      </c>
      <c r="D32" s="471">
        <v>39292.334999999999</v>
      </c>
      <c r="E32" s="471">
        <v>3919.1880000000001</v>
      </c>
      <c r="F32" s="471">
        <v>1290496.2120000001</v>
      </c>
      <c r="G32" s="471">
        <v>906319.66200000001</v>
      </c>
      <c r="H32" s="471">
        <v>30735.234</v>
      </c>
      <c r="I32" s="471">
        <v>3583.857</v>
      </c>
      <c r="J32" s="471">
        <v>940638.64199999999</v>
      </c>
    </row>
    <row r="33" spans="1:10" ht="14.45" customHeight="1" x14ac:dyDescent="0.2">
      <c r="A33" s="50" t="s">
        <v>98</v>
      </c>
      <c r="B33" s="51" t="s">
        <v>665</v>
      </c>
      <c r="C33" s="471">
        <v>3312742.3859999999</v>
      </c>
      <c r="D33" s="471">
        <v>410282.86200000002</v>
      </c>
      <c r="E33" s="471">
        <v>603284.44499999995</v>
      </c>
      <c r="F33" s="471">
        <v>4326309.693</v>
      </c>
      <c r="G33" s="471">
        <v>2325633.15</v>
      </c>
      <c r="H33" s="471">
        <v>382626.21299999999</v>
      </c>
      <c r="I33" s="471">
        <v>305262.87599999999</v>
      </c>
      <c r="J33" s="471">
        <v>3013522.128</v>
      </c>
    </row>
    <row r="34" spans="1:10" ht="14.45" customHeight="1" x14ac:dyDescent="0.2">
      <c r="A34" s="50" t="s">
        <v>99</v>
      </c>
      <c r="B34" s="51" t="s">
        <v>666</v>
      </c>
      <c r="C34" s="471">
        <v>414606.09</v>
      </c>
      <c r="D34" s="471">
        <v>176722.212</v>
      </c>
      <c r="E34" s="471">
        <v>456071.91600000003</v>
      </c>
      <c r="F34" s="471">
        <v>1047400.107</v>
      </c>
      <c r="G34" s="471">
        <v>324818.19</v>
      </c>
      <c r="H34" s="471">
        <v>199577.11199999999</v>
      </c>
      <c r="I34" s="471">
        <v>322012.44300000003</v>
      </c>
      <c r="J34" s="471">
        <v>846407.63399999996</v>
      </c>
    </row>
    <row r="35" spans="1:10" ht="14.45" customHeight="1" x14ac:dyDescent="0.2">
      <c r="A35" s="50" t="s">
        <v>100</v>
      </c>
      <c r="B35" s="51" t="s">
        <v>667</v>
      </c>
      <c r="C35" s="471">
        <v>873838.62</v>
      </c>
      <c r="D35" s="471">
        <v>260691.27</v>
      </c>
      <c r="E35" s="471">
        <v>438040.96500000003</v>
      </c>
      <c r="F35" s="471">
        <v>1572570.855</v>
      </c>
      <c r="G35" s="471">
        <v>503916.24599999998</v>
      </c>
      <c r="H35" s="471">
        <v>274540.51799999998</v>
      </c>
      <c r="I35" s="471">
        <v>73141.452000000005</v>
      </c>
      <c r="J35" s="471">
        <v>851598.21600000001</v>
      </c>
    </row>
    <row r="36" spans="1:10" ht="14.45" customHeight="1" x14ac:dyDescent="0.2">
      <c r="A36" s="50" t="s">
        <v>101</v>
      </c>
      <c r="B36" s="51" t="s">
        <v>102</v>
      </c>
      <c r="C36" s="471">
        <v>3119258.1749999998</v>
      </c>
      <c r="D36" s="471">
        <v>538640.37600000005</v>
      </c>
      <c r="E36" s="471">
        <v>96402.611999999994</v>
      </c>
      <c r="F36" s="471">
        <v>3754301.1630000002</v>
      </c>
      <c r="G36" s="471">
        <v>1638657.8130000001</v>
      </c>
      <c r="H36" s="471">
        <v>530849.397</v>
      </c>
      <c r="I36" s="471">
        <v>83559.69</v>
      </c>
      <c r="J36" s="471">
        <v>2253066.9</v>
      </c>
    </row>
    <row r="37" spans="1:10" ht="14.45" customHeight="1" x14ac:dyDescent="0.2">
      <c r="A37" s="50" t="s">
        <v>103</v>
      </c>
      <c r="B37" s="51" t="s">
        <v>668</v>
      </c>
      <c r="C37" s="471">
        <v>2397310.6230000001</v>
      </c>
      <c r="D37" s="471">
        <v>426260.64600000001</v>
      </c>
      <c r="E37" s="471">
        <v>70677.03</v>
      </c>
      <c r="F37" s="471">
        <v>2894248.41</v>
      </c>
      <c r="G37" s="471">
        <v>4383471.585</v>
      </c>
      <c r="H37" s="471">
        <v>731461.36199999996</v>
      </c>
      <c r="I37" s="471">
        <v>87041.982000000004</v>
      </c>
      <c r="J37" s="471">
        <v>5201974.9289999995</v>
      </c>
    </row>
    <row r="38" spans="1:10" ht="14.45" customHeight="1" x14ac:dyDescent="0.2">
      <c r="A38" s="50" t="s">
        <v>104</v>
      </c>
      <c r="B38" s="51" t="s">
        <v>669</v>
      </c>
      <c r="C38" s="471">
        <v>505968.96899999998</v>
      </c>
      <c r="D38" s="471">
        <v>56258.241000000002</v>
      </c>
      <c r="E38" s="471">
        <v>30668.523000000001</v>
      </c>
      <c r="F38" s="471">
        <v>592895.73300000001</v>
      </c>
      <c r="G38" s="471">
        <v>320134.87800000003</v>
      </c>
      <c r="H38" s="471">
        <v>126538.33500000001</v>
      </c>
      <c r="I38" s="471">
        <v>20977.446</v>
      </c>
      <c r="J38" s="471">
        <v>467650.65899999999</v>
      </c>
    </row>
    <row r="39" spans="1:10" s="53" customFormat="1" ht="14.45" customHeight="1" x14ac:dyDescent="0.2">
      <c r="A39" s="50" t="s">
        <v>105</v>
      </c>
      <c r="B39" s="51" t="s">
        <v>670</v>
      </c>
      <c r="C39" s="471">
        <v>1420645.155</v>
      </c>
      <c r="D39" s="471">
        <v>188500.42199999999</v>
      </c>
      <c r="E39" s="471">
        <v>99828.737999999998</v>
      </c>
      <c r="F39" s="471">
        <v>1708974.3149999999</v>
      </c>
      <c r="G39" s="471">
        <v>1795194.8970000001</v>
      </c>
      <c r="H39" s="471">
        <v>198083.71799999999</v>
      </c>
      <c r="I39" s="471">
        <v>62186.084999999999</v>
      </c>
      <c r="J39" s="471">
        <v>2055464.7</v>
      </c>
    </row>
    <row r="40" spans="1:10" s="53" customFormat="1" ht="14.45" customHeight="1" x14ac:dyDescent="0.2">
      <c r="A40" s="50" t="s">
        <v>106</v>
      </c>
      <c r="B40" s="51" t="s">
        <v>671</v>
      </c>
      <c r="C40" s="471">
        <v>62863.962</v>
      </c>
      <c r="D40" s="471">
        <v>101539.137</v>
      </c>
      <c r="E40" s="471">
        <v>8931.1710000000003</v>
      </c>
      <c r="F40" s="471">
        <v>173334.27</v>
      </c>
      <c r="G40" s="471">
        <v>245650.77</v>
      </c>
      <c r="H40" s="471">
        <v>130745.679</v>
      </c>
      <c r="I40" s="471">
        <v>9536.4539999999997</v>
      </c>
      <c r="J40" s="471">
        <v>385932.90299999999</v>
      </c>
    </row>
    <row r="41" spans="1:10" s="53" customFormat="1" ht="14.45" customHeight="1" x14ac:dyDescent="0.2">
      <c r="A41" s="50" t="s">
        <v>672</v>
      </c>
      <c r="B41" s="50" t="s">
        <v>108</v>
      </c>
      <c r="C41" s="471">
        <v>361262245.13099998</v>
      </c>
      <c r="D41" s="471">
        <v>645982.14899999998</v>
      </c>
      <c r="E41" s="471">
        <v>2299584.7799999998</v>
      </c>
      <c r="F41" s="471">
        <v>364207812.06</v>
      </c>
      <c r="G41" s="471">
        <v>212555990.574</v>
      </c>
      <c r="H41" s="471">
        <v>518838.75300000003</v>
      </c>
      <c r="I41" s="471">
        <v>256575.723</v>
      </c>
      <c r="J41" s="471">
        <v>213331404.93900001</v>
      </c>
    </row>
    <row r="42" spans="1:10" s="53" customFormat="1" ht="14.45" customHeight="1" x14ac:dyDescent="0.2">
      <c r="A42" s="50" t="s">
        <v>673</v>
      </c>
      <c r="B42" s="51" t="s">
        <v>674</v>
      </c>
      <c r="C42" s="471">
        <v>361214941.815</v>
      </c>
      <c r="D42" s="471">
        <v>596369.478</v>
      </c>
      <c r="E42" s="471">
        <v>218955.71400000001</v>
      </c>
      <c r="F42" s="471">
        <v>362030267.00700003</v>
      </c>
      <c r="G42" s="471">
        <v>212447745.92699999</v>
      </c>
      <c r="H42" s="471">
        <v>477527.32799999998</v>
      </c>
      <c r="I42" s="471">
        <v>198936.30900000001</v>
      </c>
      <c r="J42" s="471">
        <v>213124209.45300001</v>
      </c>
    </row>
    <row r="43" spans="1:10" s="53" customFormat="1" ht="14.45" customHeight="1" x14ac:dyDescent="0.2">
      <c r="A43" s="50" t="s">
        <v>675</v>
      </c>
      <c r="B43" s="51" t="s">
        <v>676</v>
      </c>
      <c r="C43" s="471">
        <v>47303.205000000002</v>
      </c>
      <c r="D43" s="471">
        <v>49612.781999999999</v>
      </c>
      <c r="E43" s="471">
        <v>2080628.9550000001</v>
      </c>
      <c r="F43" s="471">
        <v>2177544.9419999998</v>
      </c>
      <c r="G43" s="471">
        <v>108244.647</v>
      </c>
      <c r="H43" s="471">
        <v>41311.313999999998</v>
      </c>
      <c r="I43" s="471">
        <v>57639.525000000001</v>
      </c>
      <c r="J43" s="471">
        <v>207195.486</v>
      </c>
    </row>
    <row r="44" spans="1:10" s="54" customFormat="1" ht="14.45" customHeight="1" x14ac:dyDescent="0.2">
      <c r="A44" s="50" t="s">
        <v>109</v>
      </c>
      <c r="B44" s="50" t="s">
        <v>677</v>
      </c>
      <c r="C44" s="471">
        <v>3958294.077</v>
      </c>
      <c r="D44" s="471">
        <v>339450.321</v>
      </c>
      <c r="E44" s="471">
        <v>19431389.381999999</v>
      </c>
      <c r="F44" s="471">
        <v>23729133.669</v>
      </c>
      <c r="G44" s="471">
        <v>6024698.2709999997</v>
      </c>
      <c r="H44" s="471">
        <v>3588338.8470000001</v>
      </c>
      <c r="I44" s="471">
        <v>7841288.7510000002</v>
      </c>
      <c r="J44" s="471">
        <v>17454325.868999999</v>
      </c>
    </row>
    <row r="45" spans="1:10" s="53" customFormat="1" ht="14.45" customHeight="1" x14ac:dyDescent="0.2">
      <c r="A45" s="50" t="s">
        <v>110</v>
      </c>
      <c r="B45" s="51" t="s">
        <v>111</v>
      </c>
      <c r="C45" s="471">
        <v>149278.79399999999</v>
      </c>
      <c r="D45" s="471">
        <v>35315.648999999998</v>
      </c>
      <c r="E45" s="471">
        <v>1926.96</v>
      </c>
      <c r="F45" s="471">
        <v>186521.514</v>
      </c>
      <c r="G45" s="471">
        <v>21546.098999999998</v>
      </c>
      <c r="H45" s="471">
        <v>92257.539000000004</v>
      </c>
      <c r="I45" s="471">
        <v>2437.56</v>
      </c>
      <c r="J45" s="471">
        <v>116241.198</v>
      </c>
    </row>
    <row r="46" spans="1:10" ht="14.45" customHeight="1" x14ac:dyDescent="0.2">
      <c r="A46" s="50" t="s">
        <v>112</v>
      </c>
      <c r="B46" s="51" t="s">
        <v>678</v>
      </c>
      <c r="C46" s="471">
        <v>3809015.1719999998</v>
      </c>
      <c r="D46" s="471">
        <v>304134.67200000002</v>
      </c>
      <c r="E46" s="471">
        <v>19429462.311000001</v>
      </c>
      <c r="F46" s="471">
        <v>23542612.155000001</v>
      </c>
      <c r="G46" s="471">
        <v>6003152.1720000003</v>
      </c>
      <c r="H46" s="471">
        <v>3496081.3080000002</v>
      </c>
      <c r="I46" s="471">
        <v>7838851.0800000001</v>
      </c>
      <c r="J46" s="471">
        <v>17338084.671</v>
      </c>
    </row>
    <row r="47" spans="1:10" ht="14.45" customHeight="1" x14ac:dyDescent="0.2">
      <c r="A47" s="50" t="s">
        <v>679</v>
      </c>
      <c r="B47" s="52" t="s">
        <v>680</v>
      </c>
      <c r="C47" s="471">
        <v>1071539.4990000001</v>
      </c>
      <c r="D47" s="471">
        <v>27036.27</v>
      </c>
      <c r="E47" s="471">
        <v>2510870.949</v>
      </c>
      <c r="F47" s="471">
        <v>3609446.6069999998</v>
      </c>
      <c r="G47" s="471">
        <v>2158047.6809999999</v>
      </c>
      <c r="H47" s="471">
        <v>134951.136</v>
      </c>
      <c r="I47" s="471">
        <v>2133998.9759999998</v>
      </c>
      <c r="J47" s="471">
        <v>4426997.7929999996</v>
      </c>
    </row>
    <row r="48" spans="1:10" ht="14.45" customHeight="1" x14ac:dyDescent="0.2">
      <c r="A48" s="50" t="s">
        <v>681</v>
      </c>
      <c r="B48" s="52" t="s">
        <v>682</v>
      </c>
      <c r="C48" s="471">
        <v>2737475.673</v>
      </c>
      <c r="D48" s="471">
        <v>277098.402</v>
      </c>
      <c r="E48" s="471">
        <v>16918591.362</v>
      </c>
      <c r="F48" s="471">
        <v>19933165.548</v>
      </c>
      <c r="G48" s="471">
        <v>3845104.4909999999</v>
      </c>
      <c r="H48" s="471">
        <v>3361130.1719999998</v>
      </c>
      <c r="I48" s="471">
        <v>5704852.2149999999</v>
      </c>
      <c r="J48" s="471">
        <v>12911086.878</v>
      </c>
    </row>
    <row r="49" spans="1:10" ht="14.45" customHeight="1" x14ac:dyDescent="0.2">
      <c r="A49" s="50" t="s">
        <v>113</v>
      </c>
      <c r="B49" s="50" t="s">
        <v>114</v>
      </c>
      <c r="C49" s="471">
        <v>4264535.4179999996</v>
      </c>
      <c r="D49" s="471">
        <v>3090061.8450000002</v>
      </c>
      <c r="E49" s="471">
        <v>1427505.621</v>
      </c>
      <c r="F49" s="471">
        <v>8782102.8839999996</v>
      </c>
      <c r="G49" s="471">
        <v>3025770.09</v>
      </c>
      <c r="H49" s="471">
        <v>4759455.0029999996</v>
      </c>
      <c r="I49" s="471">
        <v>254114.18700000001</v>
      </c>
      <c r="J49" s="471">
        <v>8039339.1689999998</v>
      </c>
    </row>
    <row r="50" spans="1:10" ht="14.45" customHeight="1" x14ac:dyDescent="0.2">
      <c r="A50" s="50" t="s">
        <v>683</v>
      </c>
      <c r="B50" s="51" t="s">
        <v>684</v>
      </c>
      <c r="C50" s="471">
        <v>1524032.997</v>
      </c>
      <c r="D50" s="471">
        <v>876342.66899999999</v>
      </c>
      <c r="E50" s="471">
        <v>1286073.084</v>
      </c>
      <c r="F50" s="471">
        <v>3686448.75</v>
      </c>
      <c r="G50" s="471">
        <v>1292747.2919999999</v>
      </c>
      <c r="H50" s="471">
        <v>1256286.2339999999</v>
      </c>
      <c r="I50" s="471">
        <v>145376.70000000001</v>
      </c>
      <c r="J50" s="471">
        <v>2694410.2259999998</v>
      </c>
    </row>
    <row r="51" spans="1:10" ht="14.45" customHeight="1" x14ac:dyDescent="0.2">
      <c r="A51" s="50" t="s">
        <v>685</v>
      </c>
      <c r="B51" s="51" t="s">
        <v>686</v>
      </c>
      <c r="C51" s="471">
        <v>2740502.4210000001</v>
      </c>
      <c r="D51" s="471">
        <v>2213719.0649999999</v>
      </c>
      <c r="E51" s="471">
        <v>141432.64799999999</v>
      </c>
      <c r="F51" s="471">
        <v>5095654.023</v>
      </c>
      <c r="G51" s="471">
        <v>1733022.6869999999</v>
      </c>
      <c r="H51" s="471">
        <v>3503168.7689999999</v>
      </c>
      <c r="I51" s="471">
        <v>108737.48699999999</v>
      </c>
      <c r="J51" s="471">
        <v>5344928.943</v>
      </c>
    </row>
    <row r="52" spans="1:10" ht="14.45" customHeight="1" x14ac:dyDescent="0.2">
      <c r="A52" s="50" t="s">
        <v>115</v>
      </c>
      <c r="B52" s="50" t="s">
        <v>687</v>
      </c>
      <c r="C52" s="471">
        <v>9086307.1530000009</v>
      </c>
      <c r="D52" s="471">
        <v>9474280.9020000007</v>
      </c>
      <c r="E52" s="471">
        <v>2233895.6460000002</v>
      </c>
      <c r="F52" s="471">
        <v>20794483.701000001</v>
      </c>
      <c r="G52" s="471">
        <v>3896256.8429999999</v>
      </c>
      <c r="H52" s="471">
        <v>8957170.5299999993</v>
      </c>
      <c r="I52" s="471">
        <v>871463.66399999999</v>
      </c>
      <c r="J52" s="471">
        <v>13724891.148</v>
      </c>
    </row>
    <row r="53" spans="1:10" ht="14.45" customHeight="1" x14ac:dyDescent="0.2">
      <c r="A53" s="50" t="s">
        <v>116</v>
      </c>
      <c r="B53" s="51" t="s">
        <v>688</v>
      </c>
      <c r="C53" s="471">
        <v>1213035.4169999999</v>
      </c>
      <c r="D53" s="471">
        <v>136616.913</v>
      </c>
      <c r="E53" s="471">
        <v>131863.005</v>
      </c>
      <c r="F53" s="471">
        <v>1481515.335</v>
      </c>
      <c r="G53" s="471">
        <v>510935.55300000001</v>
      </c>
      <c r="H53" s="471">
        <v>403200.39600000001</v>
      </c>
      <c r="I53" s="471">
        <v>102162.069</v>
      </c>
      <c r="J53" s="471">
        <v>1016297.907</v>
      </c>
    </row>
    <row r="54" spans="1:10" ht="14.45" customHeight="1" x14ac:dyDescent="0.2">
      <c r="A54" s="50" t="s">
        <v>117</v>
      </c>
      <c r="B54" s="51" t="s">
        <v>118</v>
      </c>
      <c r="C54" s="471">
        <v>2850526.0649999999</v>
      </c>
      <c r="D54" s="471">
        <v>4190622.2940000002</v>
      </c>
      <c r="E54" s="471">
        <v>126761.223</v>
      </c>
      <c r="F54" s="471">
        <v>7167909.5820000004</v>
      </c>
      <c r="G54" s="471">
        <v>986410.04700000002</v>
      </c>
      <c r="H54" s="471">
        <v>3962139.5610000002</v>
      </c>
      <c r="I54" s="471">
        <v>112839.048</v>
      </c>
      <c r="J54" s="471">
        <v>5061388.5449999999</v>
      </c>
    </row>
    <row r="55" spans="1:10" ht="14.45" customHeight="1" x14ac:dyDescent="0.2">
      <c r="A55" s="50" t="s">
        <v>119</v>
      </c>
      <c r="B55" s="51" t="s">
        <v>120</v>
      </c>
      <c r="C55" s="471">
        <v>5022745.6710000001</v>
      </c>
      <c r="D55" s="471">
        <v>5147041.6950000003</v>
      </c>
      <c r="E55" s="471">
        <v>1975271.5290000001</v>
      </c>
      <c r="F55" s="471">
        <v>12145058.784</v>
      </c>
      <c r="G55" s="471">
        <v>2398911.3539999998</v>
      </c>
      <c r="H55" s="471">
        <v>4591830.6840000004</v>
      </c>
      <c r="I55" s="471">
        <v>656462.54700000002</v>
      </c>
      <c r="J55" s="471">
        <v>7647204.585</v>
      </c>
    </row>
    <row r="56" spans="1:10" ht="14.45" customHeight="1" x14ac:dyDescent="0.2">
      <c r="A56" s="50" t="s">
        <v>121</v>
      </c>
      <c r="B56" s="50" t="s">
        <v>122</v>
      </c>
      <c r="C56" s="471">
        <v>51499522.259999998</v>
      </c>
      <c r="D56" s="471">
        <v>28339462.280999999</v>
      </c>
      <c r="E56" s="471">
        <v>3573200.4449999998</v>
      </c>
      <c r="F56" s="471">
        <v>83412184.986000001</v>
      </c>
      <c r="G56" s="471">
        <v>40561955.331</v>
      </c>
      <c r="H56" s="471">
        <v>22240192.101</v>
      </c>
      <c r="I56" s="471">
        <v>1339048.389</v>
      </c>
      <c r="J56" s="471">
        <v>64141195.821000002</v>
      </c>
    </row>
    <row r="57" spans="1:10" ht="14.45" customHeight="1" x14ac:dyDescent="0.2">
      <c r="A57" s="50" t="s">
        <v>689</v>
      </c>
      <c r="B57" s="51" t="s">
        <v>690</v>
      </c>
      <c r="C57" s="471">
        <v>675567.53399999999</v>
      </c>
      <c r="D57" s="471">
        <v>96844.502999999997</v>
      </c>
      <c r="E57" s="471">
        <v>23134.842000000001</v>
      </c>
      <c r="F57" s="471">
        <v>795546.87899999996</v>
      </c>
      <c r="G57" s="471">
        <v>344837.15100000001</v>
      </c>
      <c r="H57" s="471">
        <v>157546.185</v>
      </c>
      <c r="I57" s="471">
        <v>34328.637000000002</v>
      </c>
      <c r="J57" s="471">
        <v>536711.973</v>
      </c>
    </row>
    <row r="58" spans="1:10" ht="14.45" customHeight="1" x14ac:dyDescent="0.2">
      <c r="A58" s="50" t="s">
        <v>691</v>
      </c>
      <c r="B58" s="51" t="s">
        <v>692</v>
      </c>
      <c r="C58" s="471">
        <v>4404032.3370000003</v>
      </c>
      <c r="D58" s="471">
        <v>22496761.164000001</v>
      </c>
      <c r="E58" s="471">
        <v>3053027.5830000001</v>
      </c>
      <c r="F58" s="471">
        <v>29953820.973000001</v>
      </c>
      <c r="G58" s="471">
        <v>2920262.2590000001</v>
      </c>
      <c r="H58" s="471">
        <v>8232207.5520000001</v>
      </c>
      <c r="I58" s="471">
        <v>960801.45900000003</v>
      </c>
      <c r="J58" s="471">
        <v>12113271.27</v>
      </c>
    </row>
    <row r="59" spans="1:10" ht="14.45" customHeight="1" x14ac:dyDescent="0.2">
      <c r="A59" s="50" t="s">
        <v>123</v>
      </c>
      <c r="B59" s="51" t="s">
        <v>124</v>
      </c>
      <c r="C59" s="471">
        <v>15341221.422</v>
      </c>
      <c r="D59" s="471">
        <v>139614.35699999999</v>
      </c>
      <c r="E59" s="471">
        <v>22619.913</v>
      </c>
      <c r="F59" s="471">
        <v>15503455.692</v>
      </c>
      <c r="G59" s="471">
        <v>9527232.4529999997</v>
      </c>
      <c r="H59" s="471">
        <v>27046.593000000001</v>
      </c>
      <c r="I59" s="471">
        <v>21293.574000000001</v>
      </c>
      <c r="J59" s="471">
        <v>9575572.5089999996</v>
      </c>
    </row>
    <row r="60" spans="1:10" ht="14.45" customHeight="1" x14ac:dyDescent="0.2">
      <c r="A60" s="50" t="s">
        <v>125</v>
      </c>
      <c r="B60" s="51" t="s">
        <v>126</v>
      </c>
      <c r="C60" s="471">
        <v>28962258.638999999</v>
      </c>
      <c r="D60" s="471">
        <v>313923.20699999999</v>
      </c>
      <c r="E60" s="471">
        <v>51141.252</v>
      </c>
      <c r="F60" s="471">
        <v>29327323.208999999</v>
      </c>
      <c r="G60" s="471">
        <v>26525894.886</v>
      </c>
      <c r="H60" s="471">
        <v>85483.430999999997</v>
      </c>
      <c r="I60" s="471">
        <v>10621.478999999999</v>
      </c>
      <c r="J60" s="471">
        <v>26621999.907000002</v>
      </c>
    </row>
    <row r="61" spans="1:10" ht="14.45" customHeight="1" x14ac:dyDescent="0.2">
      <c r="A61" s="50" t="s">
        <v>127</v>
      </c>
      <c r="B61" s="51" t="s">
        <v>693</v>
      </c>
      <c r="C61" s="471">
        <v>1548010.3289999999</v>
      </c>
      <c r="D61" s="471">
        <v>3004333.8810000001</v>
      </c>
      <c r="E61" s="471">
        <v>390671.049</v>
      </c>
      <c r="F61" s="471">
        <v>4943015.2589999996</v>
      </c>
      <c r="G61" s="471">
        <v>998720.50199999998</v>
      </c>
      <c r="H61" s="471">
        <v>9587997.6270000003</v>
      </c>
      <c r="I61" s="471">
        <v>245823.264</v>
      </c>
      <c r="J61" s="471">
        <v>10832541.392999999</v>
      </c>
    </row>
    <row r="62" spans="1:10" ht="14.45" customHeight="1" x14ac:dyDescent="0.2">
      <c r="A62" s="50" t="s">
        <v>128</v>
      </c>
      <c r="B62" s="117" t="s">
        <v>129</v>
      </c>
      <c r="C62" s="471">
        <v>568431.99899999995</v>
      </c>
      <c r="D62" s="471">
        <v>2287985.2799999998</v>
      </c>
      <c r="E62" s="471">
        <v>32605.806</v>
      </c>
      <c r="F62" s="471">
        <v>2889022.9739999999</v>
      </c>
      <c r="G62" s="471">
        <v>245008.08</v>
      </c>
      <c r="H62" s="471">
        <v>4149910.713</v>
      </c>
      <c r="I62" s="471">
        <v>66179.975999999995</v>
      </c>
      <c r="J62" s="471">
        <v>4461098.7690000003</v>
      </c>
    </row>
    <row r="63" spans="1:10" ht="14.45" customHeight="1" x14ac:dyDescent="0.2">
      <c r="A63" s="50" t="s">
        <v>130</v>
      </c>
      <c r="B63" s="32" t="s">
        <v>131</v>
      </c>
      <c r="C63" s="471">
        <v>5511273.3210000005</v>
      </c>
      <c r="D63" s="471">
        <v>163225.389</v>
      </c>
      <c r="E63" s="471">
        <v>146218.19099999999</v>
      </c>
      <c r="F63" s="471">
        <v>5820716.9009999996</v>
      </c>
      <c r="G63" s="471">
        <v>3508314.84</v>
      </c>
      <c r="H63" s="471">
        <v>232047.054</v>
      </c>
      <c r="I63" s="471">
        <v>153028.37400000001</v>
      </c>
      <c r="J63" s="471">
        <v>3893390.2680000002</v>
      </c>
    </row>
    <row r="64" spans="1:10" ht="14.45" customHeight="1" x14ac:dyDescent="0.2">
      <c r="A64" s="50" t="s">
        <v>132</v>
      </c>
      <c r="B64" s="32" t="s">
        <v>133</v>
      </c>
      <c r="C64" s="471">
        <v>1491496.7879999999</v>
      </c>
      <c r="D64" s="471">
        <v>1098951.3929999999</v>
      </c>
      <c r="E64" s="471">
        <v>165956.54399999999</v>
      </c>
      <c r="F64" s="471">
        <v>2756404.7250000001</v>
      </c>
      <c r="G64" s="471">
        <v>587189.11199999996</v>
      </c>
      <c r="H64" s="471">
        <v>1148525.8799999999</v>
      </c>
      <c r="I64" s="471">
        <v>356157.04200000002</v>
      </c>
      <c r="J64" s="471">
        <v>2091872.034</v>
      </c>
    </row>
    <row r="65" spans="1:14" ht="14.45" customHeight="1" x14ac:dyDescent="0.2">
      <c r="A65" s="50" t="s">
        <v>134</v>
      </c>
      <c r="B65" s="32" t="s">
        <v>694</v>
      </c>
      <c r="C65" s="471">
        <v>1222855.5870000001</v>
      </c>
      <c r="D65" s="471">
        <v>1147608.132</v>
      </c>
      <c r="E65" s="471">
        <v>32788.067999999999</v>
      </c>
      <c r="F65" s="471">
        <v>2403251.787</v>
      </c>
      <c r="G65" s="471">
        <v>351562.75199999998</v>
      </c>
      <c r="H65" s="471">
        <v>808676.40300000005</v>
      </c>
      <c r="I65" s="471">
        <v>38574.387000000002</v>
      </c>
      <c r="J65" s="471">
        <v>1198813.5419999999</v>
      </c>
    </row>
    <row r="66" spans="1:14" ht="14.45" customHeight="1" x14ac:dyDescent="0.2">
      <c r="A66" s="50" t="s">
        <v>135</v>
      </c>
      <c r="B66" s="32" t="s">
        <v>695</v>
      </c>
      <c r="C66" s="471">
        <v>729028.02</v>
      </c>
      <c r="D66" s="471">
        <v>260971.212</v>
      </c>
      <c r="E66" s="471">
        <v>474689.391</v>
      </c>
      <c r="F66" s="471">
        <v>1464688.6229999999</v>
      </c>
      <c r="G66" s="471">
        <v>251183.67600000001</v>
      </c>
      <c r="H66" s="471">
        <v>470535.10499999998</v>
      </c>
      <c r="I66" s="471">
        <v>76889.811000000002</v>
      </c>
      <c r="J66" s="471">
        <v>798608.70299999998</v>
      </c>
    </row>
    <row r="67" spans="1:14" ht="14.45" customHeight="1" x14ac:dyDescent="0.2">
      <c r="A67" s="50" t="s">
        <v>136</v>
      </c>
      <c r="B67" s="32" t="s">
        <v>137</v>
      </c>
      <c r="C67" s="471">
        <v>3324478.0830000001</v>
      </c>
      <c r="D67" s="471">
        <v>4503398.76</v>
      </c>
      <c r="E67" s="471">
        <v>325492.95899999997</v>
      </c>
      <c r="F67" s="471">
        <v>8153369.8020000001</v>
      </c>
      <c r="G67" s="471">
        <v>1570746.237</v>
      </c>
      <c r="H67" s="471">
        <v>6547475.3039999995</v>
      </c>
      <c r="I67" s="471">
        <v>417385.53</v>
      </c>
      <c r="J67" s="471">
        <v>8535607.182</v>
      </c>
    </row>
    <row r="68" spans="1:14" ht="14.45" customHeight="1" x14ac:dyDescent="0.2">
      <c r="A68" s="50" t="s">
        <v>191</v>
      </c>
      <c r="B68" s="32" t="s">
        <v>696</v>
      </c>
      <c r="C68" s="471">
        <v>4504085.6279999996</v>
      </c>
      <c r="D68" s="471">
        <v>4168381.335</v>
      </c>
      <c r="E68" s="471">
        <v>116479.29300000001</v>
      </c>
      <c r="F68" s="471">
        <v>8788946.2559999991</v>
      </c>
      <c r="G68" s="471">
        <v>1755872.2590000001</v>
      </c>
      <c r="H68" s="471">
        <v>3854391.639</v>
      </c>
      <c r="I68" s="471">
        <v>105797.319</v>
      </c>
      <c r="J68" s="471">
        <v>5716061.2170000002</v>
      </c>
    </row>
    <row r="69" spans="1:14" ht="14.45" customHeight="1" x14ac:dyDescent="0.2">
      <c r="A69" s="50" t="s">
        <v>138</v>
      </c>
      <c r="B69" s="32" t="s">
        <v>697</v>
      </c>
      <c r="C69" s="471">
        <v>5037473.04</v>
      </c>
      <c r="D69" s="471">
        <v>3308548.0290000001</v>
      </c>
      <c r="E69" s="471">
        <v>105225.003</v>
      </c>
      <c r="F69" s="471">
        <v>8451245.9609999992</v>
      </c>
      <c r="G69" s="471">
        <v>2100948.1710000001</v>
      </c>
      <c r="H69" s="471">
        <v>2705024.1570000001</v>
      </c>
      <c r="I69" s="471">
        <v>92983.479000000007</v>
      </c>
      <c r="J69" s="471">
        <v>4898955.807</v>
      </c>
    </row>
    <row r="70" spans="1:14" ht="14.45" customHeight="1" x14ac:dyDescent="0.2">
      <c r="A70" s="50" t="s">
        <v>139</v>
      </c>
      <c r="B70" s="32" t="s">
        <v>698</v>
      </c>
      <c r="C70" s="471">
        <v>2920392.7949999999</v>
      </c>
      <c r="D70" s="471">
        <v>852218.92799999996</v>
      </c>
      <c r="E70" s="471">
        <v>76699.557000000001</v>
      </c>
      <c r="F70" s="471">
        <v>3849311.28</v>
      </c>
      <c r="G70" s="471">
        <v>3125058.9240000001</v>
      </c>
      <c r="H70" s="471">
        <v>935490.01800000004</v>
      </c>
      <c r="I70" s="471">
        <v>96211.248000000007</v>
      </c>
      <c r="J70" s="471">
        <v>4156760.301</v>
      </c>
    </row>
    <row r="71" spans="1:14" ht="14.45" customHeight="1" x14ac:dyDescent="0.2">
      <c r="A71" s="50" t="s">
        <v>140</v>
      </c>
      <c r="B71" s="32" t="s">
        <v>141</v>
      </c>
      <c r="C71" s="471">
        <v>5697147.7050000001</v>
      </c>
      <c r="D71" s="471">
        <v>3503301.5249999999</v>
      </c>
      <c r="E71" s="471">
        <v>499237.70699999999</v>
      </c>
      <c r="F71" s="471">
        <v>9699686.9370000008</v>
      </c>
      <c r="G71" s="471">
        <v>3510436.4939999999</v>
      </c>
      <c r="H71" s="471">
        <v>4140942.912</v>
      </c>
      <c r="I71" s="471">
        <v>240074.796</v>
      </c>
      <c r="J71" s="471">
        <v>7891454.2019999996</v>
      </c>
    </row>
    <row r="72" spans="1:14" ht="14.45" customHeight="1" x14ac:dyDescent="0.2">
      <c r="A72" s="50" t="s">
        <v>142</v>
      </c>
      <c r="B72" s="32" t="s">
        <v>699</v>
      </c>
      <c r="C72" s="471">
        <v>2614019.5860000001</v>
      </c>
      <c r="D72" s="471">
        <v>1241480.277</v>
      </c>
      <c r="E72" s="471">
        <v>51440.73</v>
      </c>
      <c r="F72" s="471">
        <v>3906940.5929999999</v>
      </c>
      <c r="G72" s="471">
        <v>920735.34299999999</v>
      </c>
      <c r="H72" s="471">
        <v>972847.73400000005</v>
      </c>
      <c r="I72" s="471">
        <v>56859.75</v>
      </c>
      <c r="J72" s="471">
        <v>1950442.827</v>
      </c>
    </row>
    <row r="73" spans="1:14" s="56" customFormat="1" ht="14.45" customHeight="1" x14ac:dyDescent="0.2">
      <c r="A73" s="50" t="s">
        <v>700</v>
      </c>
      <c r="B73" s="55" t="s">
        <v>701</v>
      </c>
      <c r="C73" s="471">
        <v>647376133.06500006</v>
      </c>
      <c r="D73" s="471">
        <v>66545247.141000003</v>
      </c>
      <c r="E73" s="471">
        <v>161827755.03299999</v>
      </c>
      <c r="F73" s="471">
        <v>875749135.23899996</v>
      </c>
      <c r="G73" s="471">
        <v>447937838.33099997</v>
      </c>
      <c r="H73" s="471">
        <v>66664261.452</v>
      </c>
      <c r="I73" s="471">
        <v>107322307.485</v>
      </c>
      <c r="J73" s="471">
        <v>621924407.15699995</v>
      </c>
      <c r="K73" s="68"/>
      <c r="L73" s="68"/>
      <c r="M73" s="68"/>
      <c r="N73" s="70"/>
    </row>
    <row r="74" spans="1:14" ht="14.45" customHeight="1" x14ac:dyDescent="0.2">
      <c r="A74" s="50" t="s">
        <v>702</v>
      </c>
      <c r="B74" s="57" t="s">
        <v>703</v>
      </c>
      <c r="C74" s="471">
        <v>133886093.88600001</v>
      </c>
      <c r="D74" s="471">
        <v>101315639.16599999</v>
      </c>
      <c r="E74" s="471">
        <v>4739235.7980000004</v>
      </c>
      <c r="F74" s="471">
        <v>239940968.73899999</v>
      </c>
      <c r="G74" s="471">
        <v>102046045.58400001</v>
      </c>
      <c r="H74" s="471">
        <v>89606495.474999994</v>
      </c>
      <c r="I74" s="471">
        <v>3686733.1320000002</v>
      </c>
      <c r="J74" s="471">
        <v>195339274.30199999</v>
      </c>
      <c r="K74" s="68"/>
      <c r="L74" s="68"/>
      <c r="M74" s="68"/>
      <c r="N74" s="68"/>
    </row>
    <row r="75" spans="1:14" s="56" customFormat="1" ht="14.45" customHeight="1" x14ac:dyDescent="0.2">
      <c r="A75" s="50" t="s">
        <v>704</v>
      </c>
      <c r="B75" s="58" t="s">
        <v>705</v>
      </c>
      <c r="C75" s="471">
        <v>781262226.95099998</v>
      </c>
      <c r="D75" s="471">
        <v>167860886.19600001</v>
      </c>
      <c r="E75" s="471">
        <v>166566990.831</v>
      </c>
      <c r="F75" s="471">
        <v>1115690103.9779999</v>
      </c>
      <c r="G75" s="471">
        <v>549983883.91499996</v>
      </c>
      <c r="H75" s="471">
        <v>156270756.92699999</v>
      </c>
      <c r="I75" s="471">
        <v>111009040.617</v>
      </c>
      <c r="J75" s="471">
        <v>817263681.45899999</v>
      </c>
      <c r="K75" s="68"/>
      <c r="L75" s="68"/>
      <c r="M75" s="68"/>
      <c r="N75" s="70"/>
    </row>
    <row r="76" spans="1:14" ht="14.45" customHeight="1" x14ac:dyDescent="0.2">
      <c r="A76" s="108" t="s">
        <v>706</v>
      </c>
      <c r="B76" s="57" t="s">
        <v>2729</v>
      </c>
      <c r="C76" s="471">
        <v>32222173.682999998</v>
      </c>
      <c r="D76" s="471">
        <v>5032967.6610000003</v>
      </c>
      <c r="E76" s="471" t="s">
        <v>226</v>
      </c>
      <c r="F76" s="471">
        <v>37255141.343999997</v>
      </c>
      <c r="G76" s="471">
        <v>29574365.585999999</v>
      </c>
      <c r="H76" s="471">
        <v>4908283.47</v>
      </c>
      <c r="I76" s="471" t="s">
        <v>226</v>
      </c>
      <c r="J76" s="471">
        <v>34482649.056000002</v>
      </c>
    </row>
    <row r="77" spans="1:14" ht="14.45" customHeight="1" x14ac:dyDescent="0.2">
      <c r="A77" s="108" t="s">
        <v>707</v>
      </c>
      <c r="B77" s="57" t="s">
        <v>2728</v>
      </c>
      <c r="C77" s="471">
        <v>12675247.509</v>
      </c>
      <c r="D77" s="471">
        <v>16150877.511</v>
      </c>
      <c r="E77" s="471" t="s">
        <v>226</v>
      </c>
      <c r="F77" s="471">
        <v>28826125.131000001</v>
      </c>
      <c r="G77" s="471">
        <v>9590461.0500000007</v>
      </c>
      <c r="H77" s="471">
        <v>16500387.762</v>
      </c>
      <c r="I77" s="471" t="s">
        <v>226</v>
      </c>
      <c r="J77" s="471">
        <v>26090848.811999999</v>
      </c>
    </row>
    <row r="78" spans="1:14" s="56" customFormat="1" ht="14.45" customHeight="1" x14ac:dyDescent="0.2">
      <c r="A78" s="50" t="s">
        <v>708</v>
      </c>
      <c r="B78" s="58" t="s">
        <v>2727</v>
      </c>
      <c r="C78" s="471">
        <v>761715300.66600001</v>
      </c>
      <c r="D78" s="471">
        <v>178978796.15700001</v>
      </c>
      <c r="E78" s="471">
        <v>166566990.831</v>
      </c>
      <c r="F78" s="471">
        <v>1107261087.654</v>
      </c>
      <c r="G78" s="471">
        <v>529999979.37900001</v>
      </c>
      <c r="H78" s="471">
        <v>167862861.33000001</v>
      </c>
      <c r="I78" s="471">
        <v>111009040.617</v>
      </c>
      <c r="J78" s="471">
        <v>808871881.21500003</v>
      </c>
      <c r="K78" s="68"/>
      <c r="L78" s="68"/>
      <c r="M78" s="68"/>
      <c r="N78" s="70"/>
    </row>
    <row r="79" spans="1:14" ht="14.45" customHeight="1" x14ac:dyDescent="0.2">
      <c r="A79" s="108" t="s">
        <v>1414</v>
      </c>
      <c r="B79" s="57" t="s">
        <v>1446</v>
      </c>
      <c r="C79" s="471" t="s">
        <v>226</v>
      </c>
      <c r="D79" s="471" t="s">
        <v>226</v>
      </c>
      <c r="E79" s="471" t="s">
        <v>226</v>
      </c>
      <c r="F79" s="471">
        <v>11928746.424000001</v>
      </c>
      <c r="G79" s="471" t="s">
        <v>226</v>
      </c>
      <c r="H79" s="471" t="s">
        <v>226</v>
      </c>
      <c r="I79" s="471" t="s">
        <v>226</v>
      </c>
      <c r="J79" s="471">
        <v>68652805.140000001</v>
      </c>
    </row>
    <row r="80" spans="1:14" ht="14.45" customHeight="1" x14ac:dyDescent="0.2">
      <c r="A80" s="50" t="s">
        <v>626</v>
      </c>
      <c r="B80" s="57" t="s">
        <v>799</v>
      </c>
      <c r="C80" s="471">
        <v>-19994231.532000002</v>
      </c>
      <c r="D80" s="471">
        <v>-14274069.42</v>
      </c>
      <c r="E80" s="471" t="s">
        <v>4</v>
      </c>
      <c r="F80" s="471">
        <v>-34268300.952</v>
      </c>
      <c r="G80" s="471">
        <v>-13483475.805</v>
      </c>
      <c r="H80" s="471">
        <v>-17090471.754000001</v>
      </c>
      <c r="I80" s="471" t="s">
        <v>4</v>
      </c>
      <c r="J80" s="471">
        <v>-30573947.670000002</v>
      </c>
    </row>
    <row r="81" spans="1:10" s="191" customFormat="1" ht="33.6" customHeight="1" x14ac:dyDescent="0.25">
      <c r="A81" s="193" t="s">
        <v>627</v>
      </c>
      <c r="B81" s="190" t="s">
        <v>709</v>
      </c>
      <c r="C81" s="471">
        <v>741721069.13399994</v>
      </c>
      <c r="D81" s="471">
        <v>164704726.73699999</v>
      </c>
      <c r="E81" s="471">
        <v>166566990.831</v>
      </c>
      <c r="F81" s="471">
        <v>1084921533.1259999</v>
      </c>
      <c r="G81" s="471">
        <v>516516503.463</v>
      </c>
      <c r="H81" s="471">
        <v>150772389.465</v>
      </c>
      <c r="I81" s="471">
        <v>111009040.617</v>
      </c>
      <c r="J81" s="471">
        <v>846950738.68499994</v>
      </c>
    </row>
    <row r="82" spans="1:10" ht="14.45" customHeight="1" x14ac:dyDescent="0.2">
      <c r="A82" s="61" t="s">
        <v>1448</v>
      </c>
      <c r="B82" s="59"/>
      <c r="C82" s="59"/>
      <c r="D82" s="59"/>
      <c r="E82" s="59"/>
      <c r="F82" s="59"/>
      <c r="G82" s="59"/>
      <c r="H82" s="59"/>
      <c r="I82" s="59"/>
      <c r="J82" s="59"/>
    </row>
    <row r="83" spans="1:10" ht="33.6" customHeight="1" x14ac:dyDescent="0.2">
      <c r="A83" s="61" t="s">
        <v>2732</v>
      </c>
      <c r="B83" s="59"/>
      <c r="C83" s="59"/>
      <c r="D83" s="59"/>
      <c r="E83" s="59"/>
      <c r="F83" s="59"/>
      <c r="G83" s="59"/>
      <c r="H83" s="59"/>
      <c r="I83" s="59"/>
      <c r="J83" s="59"/>
    </row>
    <row r="84" spans="1:10" ht="33.6" customHeight="1" x14ac:dyDescent="0.2">
      <c r="A84" s="62" t="s">
        <v>711</v>
      </c>
      <c r="B84" s="59"/>
      <c r="C84" s="59"/>
      <c r="D84" s="59"/>
      <c r="E84" s="59"/>
      <c r="F84" s="59"/>
      <c r="G84" s="59"/>
      <c r="H84" s="59"/>
      <c r="I84" s="59"/>
      <c r="J84" s="59"/>
    </row>
    <row r="85" spans="1:10" ht="14.45" customHeight="1" x14ac:dyDescent="0.2">
      <c r="A85" s="408" t="s">
        <v>1840</v>
      </c>
    </row>
    <row r="86" spans="1:10" x14ac:dyDescent="0.2">
      <c r="C86" s="59"/>
      <c r="D86" s="59"/>
      <c r="E86" s="59"/>
    </row>
  </sheetData>
  <mergeCells count="4">
    <mergeCell ref="G4:J4"/>
    <mergeCell ref="A4:A5"/>
    <mergeCell ref="B4:B5"/>
    <mergeCell ref="C4:F4"/>
  </mergeCells>
  <hyperlinks>
    <hyperlink ref="A1:B1" location="Inhaltsübersicht!A1" display="zur Inhaltsübersicht" xr:uid="{61BA439A-14B5-4717-9FF8-C58D8625A2B4}"/>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5AA8C-8CD2-4844-B6AA-9D0AD5CB8AC1}">
  <sheetPr codeName="Tabelle71"/>
  <dimension ref="A1:W25"/>
  <sheetViews>
    <sheetView workbookViewId="0">
      <pane xSplit="2" ySplit="4" topLeftCell="C5" activePane="bottomRight" state="frozen"/>
      <selection pane="topRight"/>
      <selection pane="bottomLeft"/>
      <selection pane="bottomRight" activeCell="C5" sqref="C5"/>
    </sheetView>
  </sheetViews>
  <sheetFormatPr baseColWidth="10" defaultColWidth="11.42578125" defaultRowHeight="12.75" x14ac:dyDescent="0.2"/>
  <cols>
    <col min="1" max="1" width="2.7109375" style="49" customWidth="1"/>
    <col min="2" max="2" width="70.7109375" style="63" customWidth="1"/>
    <col min="3" max="14" width="14.7109375" style="49" customWidth="1"/>
    <col min="15" max="16384" width="11.42578125" style="49"/>
  </cols>
  <sheetData>
    <row r="1" spans="1:23" s="32" customFormat="1" ht="20.25" customHeight="1" x14ac:dyDescent="0.2">
      <c r="A1" s="195" t="s">
        <v>45</v>
      </c>
      <c r="B1" s="201"/>
    </row>
    <row r="2" spans="1:23" s="32" customFormat="1" ht="40.5" customHeight="1" x14ac:dyDescent="0.2">
      <c r="A2" s="200" t="s">
        <v>1979</v>
      </c>
      <c r="B2" s="200"/>
    </row>
    <row r="3" spans="1:23" s="142" customFormat="1" ht="14.45" customHeight="1" x14ac:dyDescent="0.25">
      <c r="A3" s="285" t="s">
        <v>1953</v>
      </c>
      <c r="B3" s="285"/>
    </row>
    <row r="4" spans="1:23" ht="14.45" customHeight="1" x14ac:dyDescent="0.2">
      <c r="A4" s="286"/>
      <c r="B4" s="286" t="s">
        <v>719</v>
      </c>
      <c r="C4" s="172">
        <v>2010</v>
      </c>
      <c r="D4" s="172">
        <v>2011</v>
      </c>
      <c r="E4" s="172">
        <v>2012</v>
      </c>
      <c r="F4" s="172">
        <v>2013</v>
      </c>
      <c r="G4" s="172">
        <v>2014</v>
      </c>
      <c r="H4" s="172">
        <v>2015</v>
      </c>
      <c r="I4" s="172">
        <v>2016</v>
      </c>
      <c r="J4" s="172">
        <v>2017</v>
      </c>
      <c r="K4" s="172">
        <v>2018</v>
      </c>
      <c r="L4" s="172">
        <v>2019</v>
      </c>
      <c r="M4" s="172">
        <v>2020</v>
      </c>
      <c r="N4" s="172">
        <v>2021</v>
      </c>
    </row>
    <row r="5" spans="1:23" s="32" customFormat="1" ht="33.6" customHeight="1" x14ac:dyDescent="0.2">
      <c r="A5" s="202" t="s">
        <v>1954</v>
      </c>
      <c r="B5" s="292"/>
      <c r="C5" s="202"/>
      <c r="D5" s="202"/>
      <c r="E5" s="202"/>
      <c r="F5" s="202"/>
      <c r="G5" s="202"/>
      <c r="H5" s="202"/>
      <c r="I5" s="202"/>
      <c r="J5" s="202"/>
      <c r="K5" s="71"/>
      <c r="L5" s="71"/>
      <c r="M5" s="71"/>
      <c r="N5" s="71"/>
      <c r="O5" s="71"/>
      <c r="P5" s="71"/>
      <c r="Q5" s="71"/>
      <c r="R5" s="71"/>
      <c r="S5" s="71"/>
      <c r="T5" s="71"/>
      <c r="U5" s="71"/>
      <c r="V5" s="71"/>
      <c r="W5" s="71"/>
    </row>
    <row r="6" spans="1:23" ht="14.45" customHeight="1" x14ac:dyDescent="0.2">
      <c r="A6" s="50"/>
      <c r="B6" s="281" t="s">
        <v>1955</v>
      </c>
      <c r="C6" s="257">
        <v>726998.98</v>
      </c>
      <c r="D6" s="257">
        <v>710486.01500000001</v>
      </c>
      <c r="E6" s="257">
        <v>739007.75199999998</v>
      </c>
      <c r="F6" s="257">
        <v>739879.245</v>
      </c>
      <c r="G6" s="257">
        <v>702807.69</v>
      </c>
      <c r="H6" s="257">
        <v>713866.82299999997</v>
      </c>
      <c r="I6" s="257">
        <v>705018.55700000003</v>
      </c>
      <c r="J6" s="257">
        <v>696719.228</v>
      </c>
      <c r="K6" s="257">
        <v>674932.86100000003</v>
      </c>
      <c r="L6" s="257">
        <v>617701.21400000004</v>
      </c>
      <c r="M6" s="257">
        <v>552023.43099999998</v>
      </c>
      <c r="N6" s="257">
        <v>599642.05500000005</v>
      </c>
    </row>
    <row r="7" spans="1:23" ht="14.45" customHeight="1" x14ac:dyDescent="0.2">
      <c r="A7" s="50" t="s">
        <v>720</v>
      </c>
      <c r="B7" s="281" t="s">
        <v>1956</v>
      </c>
      <c r="C7" s="257">
        <v>523060.72700000001</v>
      </c>
      <c r="D7" s="257">
        <v>550946.30599999998</v>
      </c>
      <c r="E7" s="257">
        <v>518220.02500000002</v>
      </c>
      <c r="F7" s="257">
        <v>529876.61800000002</v>
      </c>
      <c r="G7" s="257">
        <v>532903.43000000005</v>
      </c>
      <c r="H7" s="257">
        <v>581188.74899999995</v>
      </c>
      <c r="I7" s="257">
        <v>582140.50399999996</v>
      </c>
      <c r="J7" s="257">
        <v>602366.91700000002</v>
      </c>
      <c r="K7" s="257">
        <v>615959.36100000003</v>
      </c>
      <c r="L7" s="257">
        <v>588890.12800000003</v>
      </c>
      <c r="M7" s="257">
        <v>526838.25399999996</v>
      </c>
      <c r="N7" s="257">
        <v>583958.02500000002</v>
      </c>
    </row>
    <row r="8" spans="1:23" ht="14.45" customHeight="1" x14ac:dyDescent="0.2">
      <c r="A8" s="50"/>
      <c r="B8" s="51" t="s">
        <v>1957</v>
      </c>
      <c r="C8" s="257">
        <v>335262.35700000002</v>
      </c>
      <c r="D8" s="257">
        <v>355294.84100000001</v>
      </c>
      <c r="E8" s="257">
        <v>332157.19900000002</v>
      </c>
      <c r="F8" s="257">
        <v>335758.984</v>
      </c>
      <c r="G8" s="257">
        <v>338242.17700000003</v>
      </c>
      <c r="H8" s="257">
        <v>359440.66100000002</v>
      </c>
      <c r="I8" s="257">
        <v>358453.234</v>
      </c>
      <c r="J8" s="257">
        <v>376329.45699999999</v>
      </c>
      <c r="K8" s="257">
        <v>375828.21799999999</v>
      </c>
      <c r="L8" s="257">
        <v>353237.95899999997</v>
      </c>
      <c r="M8" s="257">
        <v>306655.40999999997</v>
      </c>
      <c r="N8" s="257">
        <v>341395.92599999998</v>
      </c>
    </row>
    <row r="9" spans="1:23" ht="14.45" customHeight="1" x14ac:dyDescent="0.2">
      <c r="A9" s="50"/>
      <c r="B9" s="51" t="s">
        <v>1958</v>
      </c>
      <c r="C9" s="257">
        <v>187798.37100000001</v>
      </c>
      <c r="D9" s="257">
        <v>195651.465</v>
      </c>
      <c r="E9" s="257">
        <v>186062.826</v>
      </c>
      <c r="F9" s="257">
        <v>194117.63399999999</v>
      </c>
      <c r="G9" s="257">
        <v>194661.253</v>
      </c>
      <c r="H9" s="257">
        <v>221748.08799999999</v>
      </c>
      <c r="I9" s="257">
        <v>223687.27</v>
      </c>
      <c r="J9" s="257">
        <v>226037.46</v>
      </c>
      <c r="K9" s="257">
        <v>240131.14300000001</v>
      </c>
      <c r="L9" s="257">
        <v>235652.16899999999</v>
      </c>
      <c r="M9" s="257">
        <v>220182.84400000001</v>
      </c>
      <c r="N9" s="257">
        <v>242562.09899999999</v>
      </c>
    </row>
    <row r="10" spans="1:23" ht="14.45" customHeight="1" x14ac:dyDescent="0.2">
      <c r="A10" s="72" t="s">
        <v>721</v>
      </c>
      <c r="B10" s="287" t="s">
        <v>1959</v>
      </c>
      <c r="C10" s="257">
        <v>1250059.7069999999</v>
      </c>
      <c r="D10" s="257">
        <v>1261432.321</v>
      </c>
      <c r="E10" s="257">
        <v>1257227.777</v>
      </c>
      <c r="F10" s="257">
        <v>1269755.8640000001</v>
      </c>
      <c r="G10" s="257">
        <v>1235711.1200000001</v>
      </c>
      <c r="H10" s="257">
        <v>1295055.5730000001</v>
      </c>
      <c r="I10" s="257">
        <v>1287159.061</v>
      </c>
      <c r="J10" s="257">
        <v>1299086.145</v>
      </c>
      <c r="K10" s="257">
        <v>1290892.2220000001</v>
      </c>
      <c r="L10" s="257">
        <v>1206591.341</v>
      </c>
      <c r="M10" s="257">
        <v>1078861.6850000001</v>
      </c>
      <c r="N10" s="257">
        <v>1183600.08</v>
      </c>
    </row>
    <row r="11" spans="1:23" ht="14.45" customHeight="1" x14ac:dyDescent="0.2">
      <c r="A11" s="50" t="s">
        <v>4</v>
      </c>
      <c r="B11" s="326" t="s">
        <v>1960</v>
      </c>
      <c r="C11" s="257">
        <v>611386.56799999997</v>
      </c>
      <c r="D11" s="257">
        <v>629740.97600000002</v>
      </c>
      <c r="E11" s="257">
        <v>634161.22900000005</v>
      </c>
      <c r="F11" s="257">
        <v>645103.58600000001</v>
      </c>
      <c r="G11" s="257">
        <v>645172.30799999996</v>
      </c>
      <c r="H11" s="257">
        <v>693328.65500000003</v>
      </c>
      <c r="I11" s="257">
        <v>695437.40599999996</v>
      </c>
      <c r="J11" s="257">
        <v>705474.28200000001</v>
      </c>
      <c r="K11" s="257">
        <v>713812.53300000005</v>
      </c>
      <c r="L11" s="257">
        <v>668788.82499999995</v>
      </c>
      <c r="M11" s="257">
        <v>585085.52300000004</v>
      </c>
      <c r="N11" s="257">
        <v>640523.51699999999</v>
      </c>
    </row>
    <row r="12" spans="1:23" ht="14.45" customHeight="1" x14ac:dyDescent="0.2">
      <c r="A12" s="72" t="s">
        <v>721</v>
      </c>
      <c r="B12" s="287" t="s">
        <v>723</v>
      </c>
      <c r="C12" s="257">
        <v>638673.13899999997</v>
      </c>
      <c r="D12" s="257">
        <v>631691.34499999997</v>
      </c>
      <c r="E12" s="257">
        <v>623066.54799999995</v>
      </c>
      <c r="F12" s="257">
        <v>624652.27800000005</v>
      </c>
      <c r="G12" s="257">
        <v>590538.81200000003</v>
      </c>
      <c r="H12" s="257">
        <v>601726.91700000002</v>
      </c>
      <c r="I12" s="257">
        <v>591721.65500000003</v>
      </c>
      <c r="J12" s="257">
        <v>593611.86300000001</v>
      </c>
      <c r="K12" s="257">
        <v>577079.68900000001</v>
      </c>
      <c r="L12" s="257">
        <v>537802.51599999995</v>
      </c>
      <c r="M12" s="257">
        <v>493776.163</v>
      </c>
      <c r="N12" s="257">
        <v>543076.56200000003</v>
      </c>
    </row>
    <row r="13" spans="1:23" ht="14.45" customHeight="1" x14ac:dyDescent="0.2">
      <c r="A13" s="50"/>
      <c r="B13" s="51" t="s">
        <v>801</v>
      </c>
      <c r="C13" s="257">
        <v>414944.69900000002</v>
      </c>
      <c r="D13" s="257">
        <v>405410.87300000002</v>
      </c>
      <c r="E13" s="257">
        <v>414931.804</v>
      </c>
      <c r="F13" s="257">
        <v>412074.859</v>
      </c>
      <c r="G13" s="257">
        <v>389778.08799999999</v>
      </c>
      <c r="H13" s="257">
        <v>384091.93599999999</v>
      </c>
      <c r="I13" s="257">
        <v>397796.85100000002</v>
      </c>
      <c r="J13" s="257">
        <v>380409.16700000002</v>
      </c>
      <c r="K13" s="257">
        <v>371934.70600000001</v>
      </c>
      <c r="L13" s="257">
        <v>353007.05800000002</v>
      </c>
      <c r="M13" s="257">
        <v>320750.22899999999</v>
      </c>
      <c r="N13" s="257">
        <v>328506.38099999999</v>
      </c>
    </row>
    <row r="14" spans="1:23" ht="14.45" customHeight="1" x14ac:dyDescent="0.2">
      <c r="A14" s="50"/>
      <c r="B14" s="51" t="s">
        <v>1961</v>
      </c>
      <c r="C14" s="257">
        <v>77545.182000000001</v>
      </c>
      <c r="D14" s="257">
        <v>71478.044999999998</v>
      </c>
      <c r="E14" s="257">
        <v>74121.37</v>
      </c>
      <c r="F14" s="257">
        <v>75343.357000000004</v>
      </c>
      <c r="G14" s="257">
        <v>69795.081999999995</v>
      </c>
      <c r="H14" s="257">
        <v>72434.740000000005</v>
      </c>
      <c r="I14" s="257">
        <v>75076.573000000004</v>
      </c>
      <c r="J14" s="257">
        <v>70325.687999999995</v>
      </c>
      <c r="K14" s="257">
        <v>69399.485000000001</v>
      </c>
      <c r="L14" s="257">
        <v>66816.873000000007</v>
      </c>
      <c r="M14" s="257">
        <v>68813.331000000006</v>
      </c>
      <c r="N14" s="257">
        <v>74528.87</v>
      </c>
    </row>
    <row r="15" spans="1:23" ht="14.45" customHeight="1" x14ac:dyDescent="0.2">
      <c r="A15" s="50"/>
      <c r="B15" s="51" t="s">
        <v>1962</v>
      </c>
      <c r="C15" s="257">
        <v>70477.403000000006</v>
      </c>
      <c r="D15" s="257">
        <v>71060.672999999995</v>
      </c>
      <c r="E15" s="257">
        <v>64919.781000000003</v>
      </c>
      <c r="F15" s="257">
        <v>64766.837</v>
      </c>
      <c r="G15" s="257">
        <v>63435.368000000002</v>
      </c>
      <c r="H15" s="257">
        <v>67981.157999999996</v>
      </c>
      <c r="I15" s="257">
        <v>69904.413</v>
      </c>
      <c r="J15" s="257">
        <v>71245.440000000002</v>
      </c>
      <c r="K15" s="257">
        <v>69724.433999999994</v>
      </c>
      <c r="L15" s="257">
        <v>66515.277000000002</v>
      </c>
      <c r="M15" s="257">
        <v>55219.593000000001</v>
      </c>
      <c r="N15" s="257">
        <v>57351.152000000002</v>
      </c>
    </row>
    <row r="16" spans="1:23" ht="14.45" customHeight="1" x14ac:dyDescent="0.2">
      <c r="A16" s="50"/>
      <c r="B16" s="51" t="s">
        <v>1963</v>
      </c>
      <c r="C16" s="257">
        <v>75658.070000000007</v>
      </c>
      <c r="D16" s="257">
        <v>78573.016000000003</v>
      </c>
      <c r="E16" s="257">
        <v>80378.45</v>
      </c>
      <c r="F16" s="257">
        <v>77981.153999999995</v>
      </c>
      <c r="G16" s="257">
        <v>77685.051999999996</v>
      </c>
      <c r="H16" s="257">
        <v>76562.538</v>
      </c>
      <c r="I16" s="257">
        <v>79265.873999999996</v>
      </c>
      <c r="J16" s="257">
        <v>81208.538</v>
      </c>
      <c r="K16" s="257">
        <v>81141.876000000004</v>
      </c>
      <c r="L16" s="257">
        <v>81145.364000000001</v>
      </c>
      <c r="M16" s="257">
        <v>81675.502999999997</v>
      </c>
      <c r="N16" s="257">
        <v>82449.697</v>
      </c>
    </row>
    <row r="17" spans="1:23" ht="14.45" customHeight="1" x14ac:dyDescent="0.2">
      <c r="A17" s="50"/>
      <c r="B17" s="51" t="s">
        <v>724</v>
      </c>
      <c r="C17" s="257">
        <v>47.783999999999999</v>
      </c>
      <c r="D17" s="257">
        <v>5168.7389999999996</v>
      </c>
      <c r="E17" s="257">
        <v>-11284.856</v>
      </c>
      <c r="F17" s="257">
        <v>-5513.9290000000001</v>
      </c>
      <c r="G17" s="257">
        <v>-10154.778</v>
      </c>
      <c r="H17" s="257">
        <v>656.54499999999996</v>
      </c>
      <c r="I17" s="257">
        <v>-30322.056</v>
      </c>
      <c r="J17" s="257">
        <v>-9576.9699999999993</v>
      </c>
      <c r="K17" s="257">
        <v>-15120.813</v>
      </c>
      <c r="L17" s="257">
        <v>-29682.056</v>
      </c>
      <c r="M17" s="257">
        <v>-32682.492999999999</v>
      </c>
      <c r="N17" s="257">
        <v>240.46199999999999</v>
      </c>
    </row>
    <row r="18" spans="1:23" s="32" customFormat="1" ht="33.6" customHeight="1" x14ac:dyDescent="0.2">
      <c r="A18" s="203" t="s">
        <v>1964</v>
      </c>
      <c r="B18" s="203"/>
      <c r="C18" s="257"/>
      <c r="D18" s="257"/>
      <c r="E18" s="257"/>
      <c r="F18" s="257"/>
      <c r="G18" s="257"/>
      <c r="H18" s="257"/>
      <c r="I18" s="257"/>
      <c r="J18" s="257"/>
      <c r="K18" s="257"/>
      <c r="L18" s="257"/>
      <c r="M18" s="257"/>
      <c r="N18" s="257"/>
      <c r="O18" s="71"/>
      <c r="P18" s="71"/>
      <c r="Q18" s="71"/>
      <c r="R18" s="71"/>
      <c r="S18" s="71"/>
      <c r="T18" s="71"/>
      <c r="U18" s="71"/>
      <c r="V18" s="71"/>
      <c r="W18" s="71"/>
    </row>
    <row r="19" spans="1:23" ht="14.45" customHeight="1" x14ac:dyDescent="0.2">
      <c r="A19" s="50"/>
      <c r="B19" s="50" t="s">
        <v>1965</v>
      </c>
      <c r="C19" s="257">
        <v>649326.90300000005</v>
      </c>
      <c r="D19" s="257">
        <v>620971.63</v>
      </c>
      <c r="E19" s="257">
        <v>638819.47699999996</v>
      </c>
      <c r="F19" s="257">
        <v>642934.15800000005</v>
      </c>
      <c r="G19" s="257">
        <v>604345.16</v>
      </c>
      <c r="H19" s="257">
        <v>603689.27399999998</v>
      </c>
      <c r="I19" s="257">
        <v>619979.88600000006</v>
      </c>
      <c r="J19" s="257">
        <v>602315.69099999999</v>
      </c>
      <c r="K19" s="257">
        <v>592956.696</v>
      </c>
      <c r="L19" s="257">
        <v>580320.24100000004</v>
      </c>
      <c r="M19" s="257">
        <v>533240.77399999998</v>
      </c>
      <c r="N19" s="257">
        <v>539846.06299999997</v>
      </c>
    </row>
    <row r="20" spans="1:23" ht="14.45" customHeight="1" x14ac:dyDescent="0.2">
      <c r="A20" s="50"/>
      <c r="B20" s="51" t="s">
        <v>1966</v>
      </c>
      <c r="C20" s="257">
        <v>234382.204</v>
      </c>
      <c r="D20" s="257">
        <v>215560.75700000001</v>
      </c>
      <c r="E20" s="257">
        <v>223887.67300000001</v>
      </c>
      <c r="F20" s="257">
        <v>230859.299</v>
      </c>
      <c r="G20" s="257">
        <v>214567.073</v>
      </c>
      <c r="H20" s="257">
        <v>219597.33799999999</v>
      </c>
      <c r="I20" s="257">
        <v>222183.035</v>
      </c>
      <c r="J20" s="257">
        <v>221906.524</v>
      </c>
      <c r="K20" s="257">
        <v>221021.99</v>
      </c>
      <c r="L20" s="257">
        <v>227313.182</v>
      </c>
      <c r="M20" s="257">
        <v>212490.54399999999</v>
      </c>
      <c r="N20" s="257">
        <v>211339.682</v>
      </c>
    </row>
    <row r="21" spans="1:23" ht="14.45" customHeight="1" x14ac:dyDescent="0.2">
      <c r="A21" s="50"/>
      <c r="B21" s="51" t="s">
        <v>1967</v>
      </c>
      <c r="C21" s="257">
        <v>414944.69900000002</v>
      </c>
      <c r="D21" s="257">
        <v>405410.87300000002</v>
      </c>
      <c r="E21" s="257">
        <v>414931.804</v>
      </c>
      <c r="F21" s="257">
        <v>412074.859</v>
      </c>
      <c r="G21" s="257">
        <v>389778.08799999999</v>
      </c>
      <c r="H21" s="257">
        <v>384091.93599999999</v>
      </c>
      <c r="I21" s="257">
        <v>397796.85100000002</v>
      </c>
      <c r="J21" s="257">
        <v>380409.16700000002</v>
      </c>
      <c r="K21" s="257">
        <v>371934.70600000001</v>
      </c>
      <c r="L21" s="257">
        <v>353007.05800000002</v>
      </c>
      <c r="M21" s="257">
        <v>320750.22899999999</v>
      </c>
      <c r="N21" s="257">
        <v>328506.38099999999</v>
      </c>
    </row>
    <row r="22" spans="1:23" ht="33.6" customHeight="1" x14ac:dyDescent="0.2">
      <c r="A22" s="204"/>
      <c r="B22" s="288" t="s">
        <v>1968</v>
      </c>
      <c r="C22" s="257">
        <v>138532.258</v>
      </c>
      <c r="D22" s="257">
        <v>140054.32</v>
      </c>
      <c r="E22" s="257">
        <v>138756.75399999999</v>
      </c>
      <c r="F22" s="257">
        <v>136447.54300000001</v>
      </c>
      <c r="G22" s="257">
        <v>133494.465</v>
      </c>
      <c r="H22" s="257">
        <v>139094.93799999999</v>
      </c>
      <c r="I22" s="257">
        <v>146164.329</v>
      </c>
      <c r="J22" s="257">
        <v>143701.902</v>
      </c>
      <c r="K22" s="257">
        <v>144061.81599999999</v>
      </c>
      <c r="L22" s="257">
        <v>140469.97899999999</v>
      </c>
      <c r="M22" s="257">
        <v>130104.277</v>
      </c>
      <c r="N22" s="257">
        <v>128357.90300000001</v>
      </c>
    </row>
    <row r="23" spans="1:23" ht="33.6" customHeight="1" x14ac:dyDescent="0.2">
      <c r="A23" s="61" t="s">
        <v>1969</v>
      </c>
      <c r="B23" s="108"/>
      <c r="C23" s="59"/>
      <c r="D23" s="59"/>
      <c r="E23" s="59"/>
      <c r="F23" s="59"/>
      <c r="G23" s="59"/>
      <c r="H23" s="59"/>
      <c r="I23" s="59"/>
      <c r="J23" s="59"/>
    </row>
    <row r="24" spans="1:23" ht="33.6" customHeight="1" x14ac:dyDescent="0.2">
      <c r="A24" s="62" t="s">
        <v>711</v>
      </c>
      <c r="B24" s="108"/>
      <c r="C24" s="59"/>
      <c r="D24" s="59"/>
      <c r="E24" s="59"/>
      <c r="F24" s="59"/>
      <c r="G24" s="59"/>
      <c r="H24" s="59"/>
      <c r="I24" s="59"/>
      <c r="J24" s="59"/>
    </row>
    <row r="25" spans="1:23" ht="14.45" customHeight="1" x14ac:dyDescent="0.2">
      <c r="A25" s="408" t="s">
        <v>1840</v>
      </c>
    </row>
  </sheetData>
  <hyperlinks>
    <hyperlink ref="A1:B1" location="Inhaltsübersicht!A1" display="zur Inhaltsübersicht" xr:uid="{2FEBF049-480B-4F62-A6DE-1C9A50959ED3}"/>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328B2-EEC7-4534-866D-CF6B699EA7F7}">
  <dimension ref="A1:T63"/>
  <sheetViews>
    <sheetView workbookViewId="0">
      <pane xSplit="2" ySplit="4" topLeftCell="C5" activePane="bottomRight" state="frozen"/>
      <selection pane="topRight"/>
      <selection pane="bottomLeft"/>
      <selection pane="bottomRight" activeCell="C5" sqref="C5"/>
    </sheetView>
  </sheetViews>
  <sheetFormatPr baseColWidth="10" defaultRowHeight="15" x14ac:dyDescent="0.25"/>
  <cols>
    <col min="1" max="1" width="2.7109375" customWidth="1"/>
    <col min="2" max="2" width="65.7109375" customWidth="1"/>
    <col min="3" max="20" width="14.7109375" customWidth="1"/>
  </cols>
  <sheetData>
    <row r="1" spans="1:20" ht="20.25" customHeight="1" x14ac:dyDescent="0.25">
      <c r="A1" s="207" t="s">
        <v>45</v>
      </c>
      <c r="B1" s="206"/>
      <c r="C1" s="206"/>
      <c r="D1" s="206"/>
      <c r="E1" s="206"/>
      <c r="F1" s="206"/>
      <c r="G1" s="73"/>
      <c r="H1" s="73"/>
      <c r="I1" s="73"/>
      <c r="J1" s="73"/>
      <c r="K1" s="73"/>
      <c r="L1" s="73"/>
      <c r="M1" s="73"/>
      <c r="N1" s="73"/>
      <c r="O1" s="73"/>
      <c r="P1" s="73"/>
      <c r="Q1" s="73"/>
      <c r="R1" s="74"/>
      <c r="S1" s="74"/>
      <c r="T1" s="74"/>
    </row>
    <row r="2" spans="1:20" ht="40.5" customHeight="1" x14ac:dyDescent="0.25">
      <c r="A2" s="215" t="s">
        <v>2698</v>
      </c>
      <c r="B2" s="200"/>
      <c r="C2" s="200"/>
      <c r="D2" s="200"/>
      <c r="E2" s="200"/>
      <c r="F2" s="200"/>
      <c r="G2" s="75"/>
      <c r="H2" s="73"/>
      <c r="I2" s="73"/>
      <c r="J2" s="73"/>
      <c r="K2" s="73"/>
      <c r="L2" s="73"/>
      <c r="M2" s="73"/>
      <c r="N2" s="73"/>
      <c r="O2" s="73"/>
      <c r="P2" s="73"/>
      <c r="Q2" s="73"/>
      <c r="R2" s="74"/>
      <c r="S2" s="74"/>
      <c r="T2" s="74"/>
    </row>
    <row r="3" spans="1:20" ht="14.45" customHeight="1" x14ac:dyDescent="0.25">
      <c r="A3" s="131" t="s">
        <v>2699</v>
      </c>
      <c r="B3" s="77"/>
      <c r="C3" s="285"/>
      <c r="D3" s="285"/>
      <c r="E3" s="285"/>
      <c r="F3" s="285"/>
      <c r="G3" s="142"/>
      <c r="H3" s="142"/>
      <c r="I3" s="142"/>
      <c r="J3" s="142"/>
      <c r="K3" s="142"/>
      <c r="L3" s="142"/>
      <c r="M3" s="142"/>
      <c r="N3" s="142"/>
      <c r="O3" s="142"/>
      <c r="P3" s="142"/>
      <c r="Q3" s="142"/>
      <c r="R3" s="142"/>
      <c r="S3" s="142"/>
      <c r="T3" s="142"/>
    </row>
    <row r="4" spans="1:20" ht="14.45" customHeight="1" x14ac:dyDescent="0.25">
      <c r="A4" s="172"/>
      <c r="B4" s="172" t="s">
        <v>719</v>
      </c>
      <c r="C4" s="172">
        <v>2006</v>
      </c>
      <c r="D4" s="172">
        <v>2007</v>
      </c>
      <c r="E4" s="172">
        <v>2008</v>
      </c>
      <c r="F4" s="172">
        <v>2009</v>
      </c>
      <c r="G4" s="172">
        <v>2010</v>
      </c>
      <c r="H4" s="172">
        <v>2011</v>
      </c>
      <c r="I4" s="172">
        <v>2012</v>
      </c>
      <c r="J4" s="172">
        <v>2013</v>
      </c>
      <c r="K4" s="172">
        <v>2014</v>
      </c>
      <c r="L4" s="172">
        <v>2015</v>
      </c>
      <c r="M4" s="172">
        <v>2016</v>
      </c>
      <c r="N4" s="172">
        <v>2017</v>
      </c>
      <c r="O4" s="172">
        <v>2018</v>
      </c>
      <c r="P4" s="172">
        <v>2019</v>
      </c>
      <c r="Q4" s="172">
        <v>2020</v>
      </c>
      <c r="R4" s="172">
        <v>2021</v>
      </c>
      <c r="S4" s="172">
        <v>2022</v>
      </c>
      <c r="T4" s="172">
        <v>2023</v>
      </c>
    </row>
    <row r="5" spans="1:20" ht="14.45" customHeight="1" x14ac:dyDescent="0.25">
      <c r="A5" s="209"/>
      <c r="B5" s="293" t="s">
        <v>1450</v>
      </c>
      <c r="C5" s="468">
        <v>4070779.5430000001</v>
      </c>
      <c r="D5" s="468">
        <v>4275234.5070000002</v>
      </c>
      <c r="E5" s="468">
        <v>4086197.906</v>
      </c>
      <c r="F5" s="468">
        <v>3948346.5040000002</v>
      </c>
      <c r="G5" s="468">
        <v>4024673.9109999998</v>
      </c>
      <c r="H5" s="468">
        <v>4121514.9380000001</v>
      </c>
      <c r="I5" s="468">
        <v>4237945.9630000005</v>
      </c>
      <c r="J5" s="468">
        <v>4138349.693</v>
      </c>
      <c r="K5" s="468">
        <v>4033977.5890000002</v>
      </c>
      <c r="L5" s="468">
        <v>4058888.0090000001</v>
      </c>
      <c r="M5" s="468">
        <v>3929298.7119999998</v>
      </c>
      <c r="N5" s="468">
        <v>4003159.966</v>
      </c>
      <c r="O5" s="468">
        <v>3915347.781</v>
      </c>
      <c r="P5" s="468">
        <v>3607384.611</v>
      </c>
      <c r="Q5" s="468">
        <v>3383174.1919999998</v>
      </c>
      <c r="R5" s="468">
        <v>3570003.4360000002</v>
      </c>
      <c r="S5" s="468">
        <v>3680656.88</v>
      </c>
      <c r="T5" s="468">
        <v>3414261.4569999999</v>
      </c>
    </row>
    <row r="6" spans="1:20" ht="14.45" customHeight="1" x14ac:dyDescent="0.25">
      <c r="A6" s="208"/>
      <c r="B6" s="311" t="s">
        <v>725</v>
      </c>
      <c r="C6" s="468">
        <v>2231876</v>
      </c>
      <c r="D6" s="468">
        <v>2278209</v>
      </c>
      <c r="E6" s="468">
        <v>2097416</v>
      </c>
      <c r="F6" s="468">
        <v>1943290</v>
      </c>
      <c r="G6" s="468">
        <v>1921662</v>
      </c>
      <c r="H6" s="468">
        <v>1956537</v>
      </c>
      <c r="I6" s="468">
        <v>2000143</v>
      </c>
      <c r="J6" s="468">
        <v>1889122</v>
      </c>
      <c r="K6" s="468">
        <v>1847442</v>
      </c>
      <c r="L6" s="468">
        <v>1792474</v>
      </c>
      <c r="M6" s="468">
        <v>1659500</v>
      </c>
      <c r="N6" s="468">
        <v>1647766</v>
      </c>
      <c r="O6" s="468">
        <v>1581804</v>
      </c>
      <c r="P6" s="468">
        <v>1189900</v>
      </c>
      <c r="Q6" s="468">
        <v>979200</v>
      </c>
      <c r="R6" s="468">
        <v>1153200</v>
      </c>
      <c r="S6" s="468">
        <v>1192838.42</v>
      </c>
      <c r="T6" s="468">
        <v>916128.60199999996</v>
      </c>
    </row>
    <row r="7" spans="1:20" ht="14.45" customHeight="1" x14ac:dyDescent="0.25">
      <c r="A7" s="209"/>
      <c r="B7" s="311" t="s">
        <v>726</v>
      </c>
      <c r="C7" s="468">
        <v>149683.704</v>
      </c>
      <c r="D7" s="468">
        <v>145385.28899999999</v>
      </c>
      <c r="E7" s="468">
        <v>130010.96799999999</v>
      </c>
      <c r="F7" s="468">
        <v>119169.65700000001</v>
      </c>
      <c r="G7" s="468">
        <v>107067.49</v>
      </c>
      <c r="H7" s="468">
        <v>114271.19</v>
      </c>
      <c r="I7" s="468">
        <v>111577.14200000001</v>
      </c>
      <c r="J7" s="468">
        <v>112217.656</v>
      </c>
      <c r="K7" s="468">
        <v>103726.21400000001</v>
      </c>
      <c r="L7" s="468">
        <v>102651.72900000001</v>
      </c>
      <c r="M7" s="468">
        <v>100238.30899999999</v>
      </c>
      <c r="N7" s="468">
        <v>94296.930999999997</v>
      </c>
      <c r="O7" s="468">
        <v>88023.001999999993</v>
      </c>
      <c r="P7" s="468">
        <v>81934.384999999995</v>
      </c>
      <c r="Q7" s="468">
        <v>81074.989000000001</v>
      </c>
      <c r="R7" s="468">
        <v>76729.198000000004</v>
      </c>
      <c r="S7" s="468">
        <v>72455.63</v>
      </c>
      <c r="T7" s="468">
        <v>69569.573999999993</v>
      </c>
    </row>
    <row r="8" spans="1:20" ht="14.45" customHeight="1" x14ac:dyDescent="0.25">
      <c r="A8" s="209"/>
      <c r="B8" s="311" t="s">
        <v>727</v>
      </c>
      <c r="C8" s="468">
        <v>632855.23499999999</v>
      </c>
      <c r="D8" s="468">
        <v>623351.24800000002</v>
      </c>
      <c r="E8" s="468">
        <v>550779.35400000005</v>
      </c>
      <c r="F8" s="468">
        <v>546357.49800000002</v>
      </c>
      <c r="G8" s="468">
        <v>463674.10100000002</v>
      </c>
      <c r="H8" s="468">
        <v>459203.32799999998</v>
      </c>
      <c r="I8" s="468">
        <v>404540.38900000002</v>
      </c>
      <c r="J8" s="468">
        <v>388994.58399999997</v>
      </c>
      <c r="K8" s="468">
        <v>311505.565</v>
      </c>
      <c r="L8" s="468">
        <v>290260.783</v>
      </c>
      <c r="M8" s="468">
        <v>277520.06900000002</v>
      </c>
      <c r="N8" s="468">
        <v>254503.78700000001</v>
      </c>
      <c r="O8" s="468">
        <v>208360.628</v>
      </c>
      <c r="P8" s="468">
        <v>200401.72099999999</v>
      </c>
      <c r="Q8" s="468">
        <v>172090.93599999999</v>
      </c>
      <c r="R8" s="468">
        <v>171970.23499999999</v>
      </c>
      <c r="S8" s="468">
        <v>159253.32</v>
      </c>
      <c r="T8" s="468">
        <v>140816.42800000001</v>
      </c>
    </row>
    <row r="9" spans="1:20" ht="14.45" customHeight="1" x14ac:dyDescent="0.25">
      <c r="A9" s="209"/>
      <c r="B9" s="311" t="s">
        <v>728</v>
      </c>
      <c r="C9" s="468">
        <v>916892</v>
      </c>
      <c r="D9" s="468">
        <v>1070309</v>
      </c>
      <c r="E9" s="468">
        <v>1119852</v>
      </c>
      <c r="F9" s="468">
        <v>1120318</v>
      </c>
      <c r="G9" s="468">
        <v>1293285</v>
      </c>
      <c r="H9" s="468">
        <v>1347760</v>
      </c>
      <c r="I9" s="468">
        <v>1496587</v>
      </c>
      <c r="J9" s="468">
        <v>1546761</v>
      </c>
      <c r="K9" s="468">
        <v>1558095</v>
      </c>
      <c r="L9" s="468">
        <v>1663776</v>
      </c>
      <c r="M9" s="468">
        <v>1669329</v>
      </c>
      <c r="N9" s="468">
        <v>1784826</v>
      </c>
      <c r="O9" s="468">
        <v>1823053</v>
      </c>
      <c r="P9" s="468">
        <v>1918918</v>
      </c>
      <c r="Q9" s="468">
        <v>1946613</v>
      </c>
      <c r="R9" s="468">
        <v>1952725</v>
      </c>
      <c r="S9" s="468">
        <v>2044254</v>
      </c>
      <c r="T9" s="468">
        <v>2084714</v>
      </c>
    </row>
    <row r="10" spans="1:20" ht="14.45" customHeight="1" x14ac:dyDescent="0.25">
      <c r="A10" s="209"/>
      <c r="B10" s="311" t="s">
        <v>729</v>
      </c>
      <c r="C10" s="468">
        <v>139472.60399999999</v>
      </c>
      <c r="D10" s="468">
        <v>157979.97</v>
      </c>
      <c r="E10" s="468">
        <v>188139.584</v>
      </c>
      <c r="F10" s="468">
        <v>219211.34899999999</v>
      </c>
      <c r="G10" s="468">
        <v>238985.32</v>
      </c>
      <c r="H10" s="468">
        <v>243743.42</v>
      </c>
      <c r="I10" s="468">
        <v>225098.432</v>
      </c>
      <c r="J10" s="468">
        <v>201254.45300000001</v>
      </c>
      <c r="K10" s="468">
        <v>213208.81</v>
      </c>
      <c r="L10" s="468">
        <v>209725.497</v>
      </c>
      <c r="M10" s="468">
        <v>222711.334</v>
      </c>
      <c r="N10" s="468">
        <v>221767.24799999999</v>
      </c>
      <c r="O10" s="468">
        <v>214107.15100000001</v>
      </c>
      <c r="P10" s="468">
        <v>216230.505</v>
      </c>
      <c r="Q10" s="468">
        <v>204195.26699999999</v>
      </c>
      <c r="R10" s="468">
        <v>215379.003</v>
      </c>
      <c r="S10" s="468">
        <v>211855.51</v>
      </c>
      <c r="T10" s="468">
        <v>203032.853</v>
      </c>
    </row>
    <row r="11" spans="1:20" ht="14.45" customHeight="1" x14ac:dyDescent="0.25">
      <c r="A11" s="208" t="s">
        <v>720</v>
      </c>
      <c r="B11" s="293" t="s">
        <v>1451</v>
      </c>
      <c r="C11" s="468">
        <v>8941686.5209999997</v>
      </c>
      <c r="D11" s="468">
        <v>8791307.4710000008</v>
      </c>
      <c r="E11" s="468">
        <v>8640261.4350000005</v>
      </c>
      <c r="F11" s="468">
        <v>8009685.9579999996</v>
      </c>
      <c r="G11" s="468">
        <v>8055527.165</v>
      </c>
      <c r="H11" s="468">
        <v>7875470.608</v>
      </c>
      <c r="I11" s="468">
        <v>7999499.0109999999</v>
      </c>
      <c r="J11" s="468">
        <v>7880315.0060000001</v>
      </c>
      <c r="K11" s="468">
        <v>7749563.8140000002</v>
      </c>
      <c r="L11" s="468">
        <v>7983901.3229999999</v>
      </c>
      <c r="M11" s="468">
        <v>8028618.773</v>
      </c>
      <c r="N11" s="468">
        <v>8102507.7659999998</v>
      </c>
      <c r="O11" s="468">
        <v>7821625.5860000001</v>
      </c>
      <c r="P11" s="468">
        <v>7721815.3880000003</v>
      </c>
      <c r="Q11" s="468">
        <v>7282872.4500000002</v>
      </c>
      <c r="R11" s="468">
        <v>7443494.6809999999</v>
      </c>
      <c r="S11" s="468">
        <v>7595843.3200000003</v>
      </c>
      <c r="T11" s="468">
        <v>6889018.9709999999</v>
      </c>
    </row>
    <row r="12" spans="1:20" ht="14.45" customHeight="1" x14ac:dyDescent="0.25">
      <c r="A12" s="208"/>
      <c r="B12" s="311" t="s">
        <v>730</v>
      </c>
      <c r="C12" s="468">
        <v>382006.78399999999</v>
      </c>
      <c r="D12" s="468">
        <v>377054.95600000001</v>
      </c>
      <c r="E12" s="468">
        <v>379502</v>
      </c>
      <c r="F12" s="468">
        <v>330706</v>
      </c>
      <c r="G12" s="468">
        <v>384380</v>
      </c>
      <c r="H12" s="468">
        <v>416900</v>
      </c>
      <c r="I12" s="468">
        <v>424448</v>
      </c>
      <c r="J12" s="468">
        <v>387363</v>
      </c>
      <c r="K12" s="468">
        <v>399564.86</v>
      </c>
      <c r="L12" s="468">
        <v>408631.75</v>
      </c>
      <c r="M12" s="468">
        <v>408545</v>
      </c>
      <c r="N12" s="468">
        <v>412430</v>
      </c>
      <c r="O12" s="468">
        <v>409603</v>
      </c>
      <c r="P12" s="468">
        <v>380028.14600000001</v>
      </c>
      <c r="Q12" s="468">
        <v>336956.65299999999</v>
      </c>
      <c r="R12" s="468">
        <v>353633.69400000002</v>
      </c>
      <c r="S12" s="468">
        <v>351146.23999999999</v>
      </c>
      <c r="T12" s="468">
        <v>325541.68599999999</v>
      </c>
    </row>
    <row r="13" spans="1:20" ht="14.45" customHeight="1" x14ac:dyDescent="0.25">
      <c r="A13" s="209"/>
      <c r="B13" s="311" t="s">
        <v>731</v>
      </c>
      <c r="C13" s="468">
        <v>5525033.9139999999</v>
      </c>
      <c r="D13" s="468">
        <v>5371059.9380000001</v>
      </c>
      <c r="E13" s="468">
        <v>5220465.1449999996</v>
      </c>
      <c r="F13" s="468">
        <v>4879686.0480000004</v>
      </c>
      <c r="G13" s="468">
        <v>4625779.9230000004</v>
      </c>
      <c r="H13" s="468">
        <v>4541681.6540000001</v>
      </c>
      <c r="I13" s="468">
        <v>4588415.5870000003</v>
      </c>
      <c r="J13" s="468">
        <v>4462763.2589999996</v>
      </c>
      <c r="K13" s="468">
        <v>4406314.46</v>
      </c>
      <c r="L13" s="468">
        <v>4533601.6890000002</v>
      </c>
      <c r="M13" s="468">
        <v>4561004.7819999997</v>
      </c>
      <c r="N13" s="468">
        <v>4620276.8140000002</v>
      </c>
      <c r="O13" s="468">
        <v>4393575.5750000002</v>
      </c>
      <c r="P13" s="468">
        <v>4465253.9349999996</v>
      </c>
      <c r="Q13" s="468">
        <v>4250731.1459999997</v>
      </c>
      <c r="R13" s="468">
        <v>4261685.4560000002</v>
      </c>
      <c r="S13" s="468">
        <v>4528198.54</v>
      </c>
      <c r="T13" s="468">
        <v>4089504.085</v>
      </c>
    </row>
    <row r="14" spans="1:20" ht="14.45" customHeight="1" x14ac:dyDescent="0.25">
      <c r="A14" s="209"/>
      <c r="B14" s="311" t="s">
        <v>732</v>
      </c>
      <c r="C14" s="468">
        <v>242786.06400000001</v>
      </c>
      <c r="D14" s="468">
        <v>267826.93599999999</v>
      </c>
      <c r="E14" s="468">
        <v>254465.954</v>
      </c>
      <c r="F14" s="468">
        <v>184776.95300000001</v>
      </c>
      <c r="G14" s="468">
        <v>251941.79500000001</v>
      </c>
      <c r="H14" s="468">
        <v>243064.94899999999</v>
      </c>
      <c r="I14" s="468">
        <v>241372.29300000001</v>
      </c>
      <c r="J14" s="468">
        <v>246257.345</v>
      </c>
      <c r="K14" s="468">
        <v>249647.43299999999</v>
      </c>
      <c r="L14" s="468">
        <v>254858.628</v>
      </c>
      <c r="M14" s="468">
        <v>252794.10399999999</v>
      </c>
      <c r="N14" s="468">
        <v>251597.89300000001</v>
      </c>
      <c r="O14" s="468">
        <v>240459.13</v>
      </c>
      <c r="P14" s="468">
        <v>229164.85699999999</v>
      </c>
      <c r="Q14" s="468">
        <v>200570.06099999999</v>
      </c>
      <c r="R14" s="468">
        <v>218648.38</v>
      </c>
      <c r="S14" s="468">
        <v>205222.53</v>
      </c>
      <c r="T14" s="468">
        <v>218093.13699999999</v>
      </c>
    </row>
    <row r="15" spans="1:20" ht="14.45" customHeight="1" x14ac:dyDescent="0.25">
      <c r="A15" s="209"/>
      <c r="B15" s="311" t="s">
        <v>733</v>
      </c>
      <c r="C15" s="468">
        <v>2302878.7590000001</v>
      </c>
      <c r="D15" s="468">
        <v>2307056.6409999998</v>
      </c>
      <c r="E15" s="468">
        <v>2307170.3360000001</v>
      </c>
      <c r="F15" s="468">
        <v>2145019.9569999999</v>
      </c>
      <c r="G15" s="468">
        <v>2278121.4470000002</v>
      </c>
      <c r="H15" s="468">
        <v>2206580.0049999999</v>
      </c>
      <c r="I15" s="468">
        <v>2264412.1310000001</v>
      </c>
      <c r="J15" s="468">
        <v>2295602.4019999998</v>
      </c>
      <c r="K15" s="468">
        <v>2255697.0610000002</v>
      </c>
      <c r="L15" s="468">
        <v>2329218.2560000001</v>
      </c>
      <c r="M15" s="468">
        <v>2337015.8870000001</v>
      </c>
      <c r="N15" s="468">
        <v>2348398.0589999999</v>
      </c>
      <c r="O15" s="468">
        <v>2309129.8810000001</v>
      </c>
      <c r="P15" s="468">
        <v>2189582.4500000002</v>
      </c>
      <c r="Q15" s="468">
        <v>2068794.59</v>
      </c>
      <c r="R15" s="468">
        <v>2113511.1510000001</v>
      </c>
      <c r="S15" s="468">
        <v>2080270.01</v>
      </c>
      <c r="T15" s="468">
        <v>1840610.0630000001</v>
      </c>
    </row>
    <row r="16" spans="1:20" ht="14.45" customHeight="1" x14ac:dyDescent="0.25">
      <c r="A16" s="209"/>
      <c r="B16" s="313" t="s">
        <v>734</v>
      </c>
      <c r="C16" s="468">
        <v>193031</v>
      </c>
      <c r="D16" s="468">
        <v>233329</v>
      </c>
      <c r="E16" s="468">
        <v>238810</v>
      </c>
      <c r="F16" s="468">
        <v>234599</v>
      </c>
      <c r="G16" s="468">
        <v>257271</v>
      </c>
      <c r="H16" s="468">
        <v>315066</v>
      </c>
      <c r="I16" s="468">
        <v>360646</v>
      </c>
      <c r="J16" s="468">
        <v>382881</v>
      </c>
      <c r="K16" s="468">
        <v>408716</v>
      </c>
      <c r="L16" s="468">
        <v>495641</v>
      </c>
      <c r="M16" s="468">
        <v>496896</v>
      </c>
      <c r="N16" s="468">
        <v>592577</v>
      </c>
      <c r="O16" s="468">
        <v>620527</v>
      </c>
      <c r="P16" s="468">
        <v>688500</v>
      </c>
      <c r="Q16" s="468">
        <v>721149</v>
      </c>
      <c r="R16" s="468">
        <v>661120</v>
      </c>
      <c r="S16" s="468">
        <v>729879</v>
      </c>
      <c r="T16" s="468">
        <v>811912</v>
      </c>
    </row>
    <row r="17" spans="1:20" ht="14.45" customHeight="1" x14ac:dyDescent="0.25">
      <c r="A17" s="208"/>
      <c r="B17" s="311" t="s">
        <v>735</v>
      </c>
      <c r="C17" s="468">
        <v>488981</v>
      </c>
      <c r="D17" s="468">
        <v>468309</v>
      </c>
      <c r="E17" s="468">
        <v>478658</v>
      </c>
      <c r="F17" s="468">
        <v>469497</v>
      </c>
      <c r="G17" s="468">
        <v>515304</v>
      </c>
      <c r="H17" s="468">
        <v>467244</v>
      </c>
      <c r="I17" s="468">
        <v>480851</v>
      </c>
      <c r="J17" s="468">
        <v>488329</v>
      </c>
      <c r="K17" s="468">
        <v>438340</v>
      </c>
      <c r="L17" s="468">
        <v>457591</v>
      </c>
      <c r="M17" s="468">
        <v>469259</v>
      </c>
      <c r="N17" s="468">
        <v>469805</v>
      </c>
      <c r="O17" s="468">
        <v>468858</v>
      </c>
      <c r="P17" s="468">
        <v>457786</v>
      </c>
      <c r="Q17" s="468">
        <v>425820</v>
      </c>
      <c r="R17" s="468">
        <v>496016</v>
      </c>
      <c r="S17" s="468">
        <v>431006</v>
      </c>
      <c r="T17" s="468">
        <v>415270</v>
      </c>
    </row>
    <row r="18" spans="1:20" ht="14.45" customHeight="1" x14ac:dyDescent="0.25">
      <c r="A18" s="208" t="s">
        <v>721</v>
      </c>
      <c r="B18" s="293" t="s">
        <v>736</v>
      </c>
      <c r="C18" s="468">
        <v>13012466.063999999</v>
      </c>
      <c r="D18" s="468">
        <v>13066541.978</v>
      </c>
      <c r="E18" s="468">
        <v>12726459.341</v>
      </c>
      <c r="F18" s="468">
        <v>11958032.461999999</v>
      </c>
      <c r="G18" s="468">
        <v>12080201.075999999</v>
      </c>
      <c r="H18" s="468">
        <v>11996985.546</v>
      </c>
      <c r="I18" s="468">
        <v>12237444.973999999</v>
      </c>
      <c r="J18" s="468">
        <v>12018664.698999999</v>
      </c>
      <c r="K18" s="468">
        <v>11783541.403000001</v>
      </c>
      <c r="L18" s="468">
        <v>12042789.332</v>
      </c>
      <c r="M18" s="468">
        <v>11957917.484999999</v>
      </c>
      <c r="N18" s="468">
        <v>12105667.732000001</v>
      </c>
      <c r="O18" s="468">
        <v>11736973.367000001</v>
      </c>
      <c r="P18" s="468">
        <v>11329199.999</v>
      </c>
      <c r="Q18" s="468">
        <v>10666046.642000001</v>
      </c>
      <c r="R18" s="468">
        <v>11013498.117000001</v>
      </c>
      <c r="S18" s="468">
        <v>11276500.199999999</v>
      </c>
      <c r="T18" s="468">
        <v>10303280.427999999</v>
      </c>
    </row>
    <row r="19" spans="1:20" ht="14.45" customHeight="1" x14ac:dyDescent="0.25">
      <c r="A19" s="208" t="s">
        <v>720</v>
      </c>
      <c r="B19" s="293" t="s">
        <v>737</v>
      </c>
      <c r="C19" s="468">
        <v>12959971.196</v>
      </c>
      <c r="D19" s="468">
        <v>12005457.426999999</v>
      </c>
      <c r="E19" s="468">
        <v>12368468.864</v>
      </c>
      <c r="F19" s="468">
        <v>11469334.140000001</v>
      </c>
      <c r="G19" s="468">
        <v>11955832.438999999</v>
      </c>
      <c r="H19" s="468">
        <v>11287625.005000001</v>
      </c>
      <c r="I19" s="468">
        <v>11258614.681</v>
      </c>
      <c r="J19" s="468">
        <v>11826476.444</v>
      </c>
      <c r="K19" s="468">
        <v>11430784.549000001</v>
      </c>
      <c r="L19" s="468">
        <v>11892502.302999999</v>
      </c>
      <c r="M19" s="468">
        <v>11886676.861</v>
      </c>
      <c r="N19" s="468">
        <v>12078404.164000001</v>
      </c>
      <c r="O19" s="468">
        <v>13450673.946</v>
      </c>
      <c r="P19" s="468">
        <v>13265641.791999999</v>
      </c>
      <c r="Q19" s="468">
        <v>12372582.392999999</v>
      </c>
      <c r="R19" s="468">
        <v>12654469.343</v>
      </c>
      <c r="S19" s="468">
        <v>11906071.279999999</v>
      </c>
      <c r="T19" s="468">
        <v>9399792.4869999997</v>
      </c>
    </row>
    <row r="20" spans="1:20" ht="14.45" customHeight="1" x14ac:dyDescent="0.25">
      <c r="A20" s="208"/>
      <c r="B20" s="294" t="s">
        <v>738</v>
      </c>
      <c r="C20" s="468"/>
      <c r="D20" s="468"/>
      <c r="E20" s="468"/>
      <c r="F20" s="468"/>
      <c r="G20" s="468"/>
      <c r="H20" s="468"/>
      <c r="I20" s="468"/>
      <c r="J20" s="468"/>
      <c r="K20" s="468"/>
      <c r="L20" s="468"/>
      <c r="M20" s="468"/>
      <c r="N20" s="468"/>
      <c r="O20" s="468"/>
      <c r="P20" s="468"/>
      <c r="Q20" s="468"/>
      <c r="R20" s="468"/>
      <c r="S20" s="468"/>
      <c r="T20" s="468"/>
    </row>
    <row r="21" spans="1:20" ht="14.45" customHeight="1" x14ac:dyDescent="0.25">
      <c r="A21" s="209"/>
      <c r="B21" s="311" t="s">
        <v>739</v>
      </c>
      <c r="C21" s="468">
        <v>1186815</v>
      </c>
      <c r="D21" s="468">
        <v>1230910</v>
      </c>
      <c r="E21" s="468">
        <v>1200499</v>
      </c>
      <c r="F21" s="468">
        <v>1013162</v>
      </c>
      <c r="G21" s="468">
        <v>1204076</v>
      </c>
      <c r="H21" s="468">
        <v>1281385</v>
      </c>
      <c r="I21" s="468">
        <v>1313278</v>
      </c>
      <c r="J21" s="468">
        <v>1508550</v>
      </c>
      <c r="K21" s="468">
        <v>1450980</v>
      </c>
      <c r="L21" s="468">
        <v>1455983</v>
      </c>
      <c r="M21" s="468">
        <v>1561058</v>
      </c>
      <c r="N21" s="468">
        <v>1341345</v>
      </c>
      <c r="O21" s="468">
        <v>1222256</v>
      </c>
      <c r="P21" s="468">
        <v>1122184</v>
      </c>
      <c r="Q21" s="468">
        <v>820491.12300000002</v>
      </c>
      <c r="R21" s="468">
        <v>1061840.419</v>
      </c>
      <c r="S21" s="468">
        <v>1156001.28</v>
      </c>
      <c r="T21" s="468">
        <v>837265.96400000004</v>
      </c>
    </row>
    <row r="22" spans="1:20" ht="14.45" customHeight="1" x14ac:dyDescent="0.25">
      <c r="A22" s="209"/>
      <c r="B22" s="311" t="s">
        <v>740</v>
      </c>
      <c r="C22" s="468">
        <v>4669959.5619999999</v>
      </c>
      <c r="D22" s="468">
        <v>4556616.0240000002</v>
      </c>
      <c r="E22" s="468">
        <v>4495159.8540000003</v>
      </c>
      <c r="F22" s="468">
        <v>4177658.355</v>
      </c>
      <c r="G22" s="468">
        <v>3973803.2039999999</v>
      </c>
      <c r="H22" s="468">
        <v>3858662.0279999999</v>
      </c>
      <c r="I22" s="468">
        <v>3983657.8339999998</v>
      </c>
      <c r="J22" s="468">
        <v>3870788.3429999999</v>
      </c>
      <c r="K22" s="468">
        <v>3831610.2820000001</v>
      </c>
      <c r="L22" s="468">
        <v>3918113.18</v>
      </c>
      <c r="M22" s="468">
        <v>3900710.5759999999</v>
      </c>
      <c r="N22" s="468">
        <v>3880184.5419999999</v>
      </c>
      <c r="O22" s="468">
        <v>3626362.105</v>
      </c>
      <c r="P22" s="468">
        <v>3660865.5729999999</v>
      </c>
      <c r="Q22" s="468">
        <v>3517769.8280000002</v>
      </c>
      <c r="R22" s="468">
        <v>3458323.764</v>
      </c>
      <c r="S22" s="468">
        <v>3753289.19</v>
      </c>
      <c r="T22" s="468">
        <v>3296132.6839999999</v>
      </c>
    </row>
    <row r="23" spans="1:20" ht="14.45" customHeight="1" x14ac:dyDescent="0.25">
      <c r="A23" s="295"/>
      <c r="B23" s="311" t="s">
        <v>741</v>
      </c>
      <c r="C23" s="468">
        <v>3272260</v>
      </c>
      <c r="D23" s="468">
        <v>3045655</v>
      </c>
      <c r="E23" s="468">
        <v>3191899</v>
      </c>
      <c r="F23" s="468">
        <v>3082804</v>
      </c>
      <c r="G23" s="468">
        <v>3306808</v>
      </c>
      <c r="H23" s="468">
        <v>3153894.335</v>
      </c>
      <c r="I23" s="468">
        <v>3110134.9959999998</v>
      </c>
      <c r="J23" s="468">
        <v>3440003.3560000001</v>
      </c>
      <c r="K23" s="468">
        <v>3162804</v>
      </c>
      <c r="L23" s="468">
        <v>3606850</v>
      </c>
      <c r="M23" s="468">
        <v>3596588</v>
      </c>
      <c r="N23" s="468">
        <v>4019182</v>
      </c>
      <c r="O23" s="468">
        <v>5760573.7230000002</v>
      </c>
      <c r="P23" s="468">
        <v>5570533.8339999998</v>
      </c>
      <c r="Q23" s="468">
        <v>5473678.3169999998</v>
      </c>
      <c r="R23" s="468">
        <v>5436152.7110000001</v>
      </c>
      <c r="S23" s="468">
        <v>4736596.88</v>
      </c>
      <c r="T23" s="468">
        <v>3212850.585</v>
      </c>
    </row>
    <row r="24" spans="1:20" ht="14.45" customHeight="1" x14ac:dyDescent="0.25">
      <c r="A24" s="208" t="s">
        <v>720</v>
      </c>
      <c r="B24" s="293" t="s">
        <v>742</v>
      </c>
      <c r="C24" s="468">
        <v>494525.33899999998</v>
      </c>
      <c r="D24" s="468">
        <v>551655.00699999998</v>
      </c>
      <c r="E24" s="468">
        <v>646619.1</v>
      </c>
      <c r="F24" s="468">
        <v>607084.93299999996</v>
      </c>
      <c r="G24" s="468">
        <v>616261.04200000002</v>
      </c>
      <c r="H24" s="468">
        <v>552707.92000000004</v>
      </c>
      <c r="I24" s="468">
        <v>637460.701</v>
      </c>
      <c r="J24" s="468">
        <v>647337.28700000001</v>
      </c>
      <c r="K24" s="468">
        <v>623090.59199999995</v>
      </c>
      <c r="L24" s="468">
        <v>709696.08200000005</v>
      </c>
      <c r="M24" s="468">
        <v>679443.79</v>
      </c>
      <c r="N24" s="468">
        <v>740625.473</v>
      </c>
      <c r="O24" s="468">
        <v>505950.98499999999</v>
      </c>
      <c r="P24" s="468">
        <v>501133.99099999998</v>
      </c>
      <c r="Q24" s="468">
        <v>312918.63299999997</v>
      </c>
      <c r="R24" s="468">
        <v>364243.68400000001</v>
      </c>
      <c r="S24" s="468">
        <v>454407.86700000003</v>
      </c>
      <c r="T24" s="468">
        <v>462869.76799999998</v>
      </c>
    </row>
    <row r="25" spans="1:20" ht="14.45" customHeight="1" x14ac:dyDescent="0.25">
      <c r="A25" s="208" t="s">
        <v>721</v>
      </c>
      <c r="B25" s="293" t="s">
        <v>743</v>
      </c>
      <c r="C25" s="468">
        <v>26466962.598999999</v>
      </c>
      <c r="D25" s="468">
        <v>25623654.412</v>
      </c>
      <c r="E25" s="468">
        <v>25741547.305</v>
      </c>
      <c r="F25" s="468">
        <v>24034451.535</v>
      </c>
      <c r="G25" s="468">
        <v>24652294.557</v>
      </c>
      <c r="H25" s="468">
        <v>23837318.471000001</v>
      </c>
      <c r="I25" s="468">
        <v>24133520.355999999</v>
      </c>
      <c r="J25" s="468">
        <v>24492478.43</v>
      </c>
      <c r="K25" s="468">
        <v>23837416.544</v>
      </c>
      <c r="L25" s="468">
        <v>24644987.717</v>
      </c>
      <c r="M25" s="468">
        <v>24524038.136</v>
      </c>
      <c r="N25" s="468">
        <v>24924697.368999999</v>
      </c>
      <c r="O25" s="468">
        <v>25693598.298</v>
      </c>
      <c r="P25" s="468">
        <v>25095975.782000002</v>
      </c>
      <c r="Q25" s="468">
        <v>23351547.668000001</v>
      </c>
      <c r="R25" s="468">
        <v>24032211.144000001</v>
      </c>
      <c r="S25" s="468">
        <v>23636979.346999999</v>
      </c>
      <c r="T25" s="468">
        <v>20165942.682999998</v>
      </c>
    </row>
    <row r="26" spans="1:20" ht="14.45" customHeight="1" x14ac:dyDescent="0.25">
      <c r="A26" s="209" t="s">
        <v>4</v>
      </c>
      <c r="B26" s="209" t="s">
        <v>744</v>
      </c>
      <c r="C26" s="468">
        <v>184966.478</v>
      </c>
      <c r="D26" s="468">
        <v>191096.94399999999</v>
      </c>
      <c r="E26" s="468">
        <v>181805.875</v>
      </c>
      <c r="F26" s="468">
        <v>156523.96</v>
      </c>
      <c r="G26" s="468">
        <v>159454.61600000001</v>
      </c>
      <c r="H26" s="468">
        <v>153845.04</v>
      </c>
      <c r="I26" s="468">
        <v>158029.24</v>
      </c>
      <c r="J26" s="468">
        <v>160159.965</v>
      </c>
      <c r="K26" s="468">
        <v>164827.19899999999</v>
      </c>
      <c r="L26" s="468">
        <v>171825.193</v>
      </c>
      <c r="M26" s="468">
        <v>169124.29699999999</v>
      </c>
      <c r="N26" s="468">
        <v>179609.52</v>
      </c>
      <c r="O26" s="468">
        <v>168393.72399999999</v>
      </c>
      <c r="P26" s="468">
        <v>169236.69399999999</v>
      </c>
      <c r="Q26" s="468">
        <v>150843.098</v>
      </c>
      <c r="R26" s="468">
        <v>160939.924</v>
      </c>
      <c r="S26" s="468">
        <v>169516.7</v>
      </c>
      <c r="T26" s="468">
        <v>153358.84099999999</v>
      </c>
    </row>
    <row r="27" spans="1:20" ht="14.45" customHeight="1" x14ac:dyDescent="0.25">
      <c r="A27" s="208" t="s">
        <v>4</v>
      </c>
      <c r="B27" s="209" t="s">
        <v>745</v>
      </c>
      <c r="C27" s="468">
        <v>13973.849</v>
      </c>
      <c r="D27" s="468">
        <v>-144291.443</v>
      </c>
      <c r="E27" s="468">
        <v>-454.358</v>
      </c>
      <c r="F27" s="468">
        <v>93641.194000000003</v>
      </c>
      <c r="G27" s="468">
        <v>-137306.88</v>
      </c>
      <c r="H27" s="468">
        <v>54108.821000000004</v>
      </c>
      <c r="I27" s="468">
        <v>-19132.008000000002</v>
      </c>
      <c r="J27" s="468">
        <v>-28484.557000000001</v>
      </c>
      <c r="K27" s="468">
        <v>41979.402000000002</v>
      </c>
      <c r="L27" s="468">
        <v>-56852.495000000003</v>
      </c>
      <c r="M27" s="468">
        <v>17161.025000000001</v>
      </c>
      <c r="N27" s="468">
        <v>-74369.762000000002</v>
      </c>
      <c r="O27" s="468">
        <v>-83457.436000000002</v>
      </c>
      <c r="P27" s="468">
        <v>255180.53700000001</v>
      </c>
      <c r="Q27" s="468">
        <v>-225190.97</v>
      </c>
      <c r="R27" s="468">
        <v>-282361.80499999999</v>
      </c>
      <c r="S27" s="468">
        <v>394957.7</v>
      </c>
      <c r="T27" s="468">
        <v>-27921.434000000001</v>
      </c>
    </row>
    <row r="28" spans="1:20" ht="14.45" customHeight="1" x14ac:dyDescent="0.25">
      <c r="A28" s="208" t="s">
        <v>4</v>
      </c>
      <c r="B28" s="209" t="s">
        <v>746</v>
      </c>
      <c r="C28" s="468">
        <v>2063063.57</v>
      </c>
      <c r="D28" s="468">
        <v>2107578.693</v>
      </c>
      <c r="E28" s="468">
        <v>1960259.9480000001</v>
      </c>
      <c r="F28" s="468">
        <v>1709658.415</v>
      </c>
      <c r="G28" s="468">
        <v>1874743.061</v>
      </c>
      <c r="H28" s="468">
        <v>1727237.0630000001</v>
      </c>
      <c r="I28" s="468">
        <v>1794812.659</v>
      </c>
      <c r="J28" s="468">
        <v>2000476.4539999999</v>
      </c>
      <c r="K28" s="468">
        <v>2094388.798</v>
      </c>
      <c r="L28" s="468">
        <v>2539103.2880000002</v>
      </c>
      <c r="M28" s="468">
        <v>2187114.0580000002</v>
      </c>
      <c r="N28" s="468">
        <v>2544365.071</v>
      </c>
      <c r="O28" s="468">
        <v>4201314.2209999999</v>
      </c>
      <c r="P28" s="468">
        <v>3752861.6740000001</v>
      </c>
      <c r="Q28" s="468">
        <v>4039312.1510000001</v>
      </c>
      <c r="R28" s="468">
        <v>4005787.25</v>
      </c>
      <c r="S28" s="468">
        <v>3455704.72</v>
      </c>
      <c r="T28" s="468">
        <v>2136143.87</v>
      </c>
    </row>
    <row r="29" spans="1:20" ht="14.45" customHeight="1" x14ac:dyDescent="0.25">
      <c r="A29" s="208" t="s">
        <v>4</v>
      </c>
      <c r="B29" s="209" t="s">
        <v>747</v>
      </c>
      <c r="C29" s="468">
        <v>385424.56900000002</v>
      </c>
      <c r="D29" s="468">
        <v>418614.68400000001</v>
      </c>
      <c r="E29" s="468">
        <v>416431.62199999997</v>
      </c>
      <c r="F29" s="468">
        <v>388475.43099999998</v>
      </c>
      <c r="G29" s="468">
        <v>373226.141</v>
      </c>
      <c r="H29" s="468">
        <v>373258.15600000002</v>
      </c>
      <c r="I29" s="468">
        <v>373132.46</v>
      </c>
      <c r="J29" s="468">
        <v>379065.185</v>
      </c>
      <c r="K29" s="468">
        <v>377049.14299999998</v>
      </c>
      <c r="L29" s="468">
        <v>380150.511</v>
      </c>
      <c r="M29" s="468">
        <v>400155.734</v>
      </c>
      <c r="N29" s="468">
        <v>393333.48499999999</v>
      </c>
      <c r="O29" s="468">
        <v>396560.64199999999</v>
      </c>
      <c r="P29" s="468">
        <v>393380.48599999998</v>
      </c>
      <c r="Q29" s="468">
        <v>329995.62400000001</v>
      </c>
      <c r="R29" s="468">
        <v>342998.42700000003</v>
      </c>
      <c r="S29" s="468">
        <v>363477.69799999997</v>
      </c>
      <c r="T29" s="468">
        <v>350382.39600000001</v>
      </c>
    </row>
    <row r="30" spans="1:20" ht="14.45" customHeight="1" x14ac:dyDescent="0.25">
      <c r="A30" s="208" t="s">
        <v>4</v>
      </c>
      <c r="B30" s="209" t="s">
        <v>1429</v>
      </c>
      <c r="C30" s="468">
        <v>-41113.156999999999</v>
      </c>
      <c r="D30" s="468">
        <v>-134940.633</v>
      </c>
      <c r="E30" s="468">
        <v>-68768.97</v>
      </c>
      <c r="F30" s="468">
        <v>-111454.41</v>
      </c>
      <c r="G30" s="468">
        <v>-135856.25599999999</v>
      </c>
      <c r="H30" s="468">
        <v>-141341.98800000001</v>
      </c>
      <c r="I30" s="468">
        <v>-119895.40700000001</v>
      </c>
      <c r="J30" s="468">
        <v>-76042.97</v>
      </c>
      <c r="K30" s="468">
        <v>-127310.573</v>
      </c>
      <c r="L30" s="468">
        <v>-61705.546000000002</v>
      </c>
      <c r="M30" s="468">
        <v>-49352.785000000003</v>
      </c>
      <c r="N30" s="468">
        <v>-35157.038999999997</v>
      </c>
      <c r="O30" s="468">
        <v>-37799.498</v>
      </c>
      <c r="P30" s="468">
        <v>-68691.089000000007</v>
      </c>
      <c r="Q30" s="468">
        <v>-100381.463</v>
      </c>
      <c r="R30" s="468">
        <v>-125391.03</v>
      </c>
      <c r="S30" s="468">
        <v>-2615.73</v>
      </c>
      <c r="T30" s="468">
        <v>3464.4609999999998</v>
      </c>
    </row>
    <row r="31" spans="1:20" ht="14.45" customHeight="1" x14ac:dyDescent="0.25">
      <c r="A31" s="208" t="s">
        <v>4</v>
      </c>
      <c r="B31" s="209" t="s">
        <v>748</v>
      </c>
      <c r="C31" s="468">
        <v>175670.55499999999</v>
      </c>
      <c r="D31" s="468">
        <v>228110.47700000001</v>
      </c>
      <c r="E31" s="468">
        <v>55430.499000000003</v>
      </c>
      <c r="F31" s="468">
        <v>92485.201000000001</v>
      </c>
      <c r="G31" s="468">
        <v>-61736.516000000003</v>
      </c>
      <c r="H31" s="468">
        <v>-39388.754999999997</v>
      </c>
      <c r="I31" s="468">
        <v>30120.760999999999</v>
      </c>
      <c r="J31" s="468">
        <v>71831.154999999999</v>
      </c>
      <c r="K31" s="468">
        <v>-39823.987999999998</v>
      </c>
      <c r="L31" s="468">
        <v>-44657.991000000002</v>
      </c>
      <c r="M31" s="468">
        <v>36972.11</v>
      </c>
      <c r="N31" s="468">
        <v>119554.379</v>
      </c>
      <c r="O31" s="468">
        <v>64719.709000000003</v>
      </c>
      <c r="P31" s="468">
        <v>25370.841</v>
      </c>
      <c r="Q31" s="468">
        <v>-468.65499999999997</v>
      </c>
      <c r="R31" s="468">
        <v>24988.713</v>
      </c>
      <c r="S31" s="468">
        <v>-122170.78</v>
      </c>
      <c r="T31" s="468">
        <v>-39061.129000000001</v>
      </c>
    </row>
    <row r="32" spans="1:20" ht="14.45" customHeight="1" x14ac:dyDescent="0.25">
      <c r="A32" s="208" t="s">
        <v>721</v>
      </c>
      <c r="B32" s="293" t="s">
        <v>749</v>
      </c>
      <c r="C32" s="468">
        <v>23684976.734999999</v>
      </c>
      <c r="D32" s="468">
        <v>22957485.690000001</v>
      </c>
      <c r="E32" s="468">
        <v>23196842.688000001</v>
      </c>
      <c r="F32" s="468">
        <v>21705121.743000001</v>
      </c>
      <c r="G32" s="468">
        <v>22579770.390000001</v>
      </c>
      <c r="H32" s="468">
        <v>21709600.134</v>
      </c>
      <c r="I32" s="468">
        <v>21916452.651000001</v>
      </c>
      <c r="J32" s="468">
        <v>21985473.197999999</v>
      </c>
      <c r="K32" s="468">
        <v>21326306.563000001</v>
      </c>
      <c r="L32" s="468">
        <v>21717124.756000001</v>
      </c>
      <c r="M32" s="468">
        <v>21762863.697000001</v>
      </c>
      <c r="N32" s="468">
        <v>21797361.715</v>
      </c>
      <c r="O32" s="468">
        <v>20983866.936000001</v>
      </c>
      <c r="P32" s="468">
        <v>20568636.638</v>
      </c>
      <c r="Q32" s="468">
        <v>19157437.883000001</v>
      </c>
      <c r="R32" s="468">
        <v>19905249.664999999</v>
      </c>
      <c r="S32" s="468">
        <v>19378109.039000001</v>
      </c>
      <c r="T32" s="468">
        <v>17589575.677000001</v>
      </c>
    </row>
    <row r="33" spans="1:20" ht="14.45" customHeight="1" x14ac:dyDescent="0.25">
      <c r="A33" s="208" t="s">
        <v>4</v>
      </c>
      <c r="B33" s="209" t="s">
        <v>1430</v>
      </c>
      <c r="C33" s="468">
        <v>8941686.5209999997</v>
      </c>
      <c r="D33" s="468">
        <v>8791307.4710000008</v>
      </c>
      <c r="E33" s="468">
        <v>8640261.4350000005</v>
      </c>
      <c r="F33" s="468">
        <v>8009685.9579999996</v>
      </c>
      <c r="G33" s="468">
        <v>8055527.165</v>
      </c>
      <c r="H33" s="468">
        <v>7875470.608</v>
      </c>
      <c r="I33" s="468">
        <v>7999499.0109999999</v>
      </c>
      <c r="J33" s="468">
        <v>7880315.0060000001</v>
      </c>
      <c r="K33" s="468">
        <v>7749563.8140000002</v>
      </c>
      <c r="L33" s="468">
        <v>7983901.3229999999</v>
      </c>
      <c r="M33" s="468">
        <v>8028618.773</v>
      </c>
      <c r="N33" s="468">
        <v>8102507.7659999998</v>
      </c>
      <c r="O33" s="468">
        <v>7821625.5860000001</v>
      </c>
      <c r="P33" s="468">
        <v>7721815.3880000003</v>
      </c>
      <c r="Q33" s="468">
        <v>7282872.4500000002</v>
      </c>
      <c r="R33" s="468">
        <v>7443494.6809999999</v>
      </c>
      <c r="S33" s="468">
        <v>7595843.3200000003</v>
      </c>
      <c r="T33" s="468">
        <v>6889018.9709999999</v>
      </c>
    </row>
    <row r="34" spans="1:20" ht="14.45" customHeight="1" x14ac:dyDescent="0.25">
      <c r="A34" s="208" t="s">
        <v>721</v>
      </c>
      <c r="B34" s="293" t="s">
        <v>750</v>
      </c>
      <c r="C34" s="468">
        <v>14743290.214</v>
      </c>
      <c r="D34" s="468">
        <v>14166178.219000001</v>
      </c>
      <c r="E34" s="468">
        <v>14556581.253</v>
      </c>
      <c r="F34" s="468">
        <v>13695435.785</v>
      </c>
      <c r="G34" s="468">
        <v>14524243.225</v>
      </c>
      <c r="H34" s="468">
        <v>13834129.526000001</v>
      </c>
      <c r="I34" s="468">
        <v>13916953.640000001</v>
      </c>
      <c r="J34" s="468">
        <v>14105158.192</v>
      </c>
      <c r="K34" s="468">
        <v>13576742.749</v>
      </c>
      <c r="L34" s="468">
        <v>13733223.433</v>
      </c>
      <c r="M34" s="468">
        <v>13734244.924000001</v>
      </c>
      <c r="N34" s="468">
        <v>13694853.948999999</v>
      </c>
      <c r="O34" s="468">
        <v>13162241.35</v>
      </c>
      <c r="P34" s="468">
        <v>12846821.25</v>
      </c>
      <c r="Q34" s="468">
        <v>11874565.433</v>
      </c>
      <c r="R34" s="468">
        <v>12461754.983999999</v>
      </c>
      <c r="S34" s="468">
        <v>11782265.719000001</v>
      </c>
      <c r="T34" s="468">
        <v>10700556.706</v>
      </c>
    </row>
    <row r="35" spans="1:20" ht="14.45" customHeight="1" x14ac:dyDescent="0.25">
      <c r="A35" s="295"/>
      <c r="B35" s="209" t="s">
        <v>751</v>
      </c>
      <c r="C35" s="468">
        <v>10710848.182</v>
      </c>
      <c r="D35" s="468">
        <v>10496033.359999999</v>
      </c>
      <c r="E35" s="468">
        <v>10573749.540999999</v>
      </c>
      <c r="F35" s="468">
        <v>9813211.6140000001</v>
      </c>
      <c r="G35" s="468">
        <v>10457374.186000001</v>
      </c>
      <c r="H35" s="468">
        <v>10093934.647</v>
      </c>
      <c r="I35" s="468">
        <v>10027003.927999999</v>
      </c>
      <c r="J35" s="468">
        <v>10108948.413000001</v>
      </c>
      <c r="K35" s="468">
        <v>9940113.1620000005</v>
      </c>
      <c r="L35" s="468">
        <v>9991847.9969999995</v>
      </c>
      <c r="M35" s="468">
        <v>9921328.0099999998</v>
      </c>
      <c r="N35" s="468">
        <v>9878194.7469999995</v>
      </c>
      <c r="O35" s="468">
        <v>9356908.9159999993</v>
      </c>
      <c r="P35" s="468">
        <v>8946935.5170000009</v>
      </c>
      <c r="Q35" s="468">
        <v>8186980.7790000001</v>
      </c>
      <c r="R35" s="468">
        <v>8662598.2310000006</v>
      </c>
      <c r="S35" s="468">
        <v>8138146.1409999998</v>
      </c>
      <c r="T35" s="468">
        <v>7199845.659</v>
      </c>
    </row>
    <row r="36" spans="1:20" ht="14.45" customHeight="1" x14ac:dyDescent="0.25">
      <c r="A36" s="209"/>
      <c r="B36" s="311" t="s">
        <v>1382</v>
      </c>
      <c r="C36" s="468">
        <v>144494.28200000001</v>
      </c>
      <c r="D36" s="468">
        <v>138757.45000000001</v>
      </c>
      <c r="E36" s="468">
        <v>150079.92000000001</v>
      </c>
      <c r="F36" s="468">
        <v>149916.94099999999</v>
      </c>
      <c r="G36" s="468">
        <v>155105.20000000001</v>
      </c>
      <c r="H36" s="468">
        <v>164700.09099999999</v>
      </c>
      <c r="I36" s="468">
        <v>163131.57999999999</v>
      </c>
      <c r="J36" s="468">
        <v>166352.152</v>
      </c>
      <c r="K36" s="468">
        <v>191556.35399999999</v>
      </c>
      <c r="L36" s="468">
        <v>199489.08199999999</v>
      </c>
      <c r="M36" s="468">
        <v>185553.82399999999</v>
      </c>
      <c r="N36" s="468">
        <v>181480.77600000001</v>
      </c>
      <c r="O36" s="468">
        <v>173811.31599999999</v>
      </c>
      <c r="P36" s="468">
        <v>171327.66200000001</v>
      </c>
      <c r="Q36" s="468">
        <v>177590.80300000001</v>
      </c>
      <c r="R36" s="468">
        <v>176760.68400000001</v>
      </c>
      <c r="S36" s="468">
        <v>176245.19099999999</v>
      </c>
      <c r="T36" s="468">
        <v>172082.359</v>
      </c>
    </row>
    <row r="37" spans="1:20" ht="14.45" customHeight="1" x14ac:dyDescent="0.25">
      <c r="A37" s="209"/>
      <c r="B37" s="311" t="s">
        <v>1383</v>
      </c>
      <c r="C37" s="468">
        <v>192093.027</v>
      </c>
      <c r="D37" s="468">
        <v>161927.11799999999</v>
      </c>
      <c r="E37" s="468">
        <v>149648.62299999999</v>
      </c>
      <c r="F37" s="468">
        <v>122268.243</v>
      </c>
      <c r="G37" s="468">
        <v>135557.99600000001</v>
      </c>
      <c r="H37" s="468">
        <v>116157.25199999999</v>
      </c>
      <c r="I37" s="468">
        <v>81994.320000000007</v>
      </c>
      <c r="J37" s="468">
        <v>79662.362999999998</v>
      </c>
      <c r="K37" s="468">
        <v>75480.596999999994</v>
      </c>
      <c r="L37" s="468">
        <v>80142.718999999997</v>
      </c>
      <c r="M37" s="468">
        <v>76408.807000000001</v>
      </c>
      <c r="N37" s="468">
        <v>74729.797999999995</v>
      </c>
      <c r="O37" s="468">
        <v>72970.137000000002</v>
      </c>
      <c r="P37" s="468">
        <v>65713.222999999998</v>
      </c>
      <c r="Q37" s="468">
        <v>58225.328999999998</v>
      </c>
      <c r="R37" s="468">
        <v>58959.974999999999</v>
      </c>
      <c r="S37" s="468">
        <v>56594.527999999998</v>
      </c>
      <c r="T37" s="468">
        <v>52151.069000000003</v>
      </c>
    </row>
    <row r="38" spans="1:20" ht="14.45" customHeight="1" x14ac:dyDescent="0.25">
      <c r="A38" s="209"/>
      <c r="B38" s="311" t="s">
        <v>1384</v>
      </c>
      <c r="C38" s="468">
        <v>233442.448</v>
      </c>
      <c r="D38" s="468">
        <v>230870.198</v>
      </c>
      <c r="E38" s="468">
        <v>227402.571</v>
      </c>
      <c r="F38" s="468">
        <v>225451.69099999999</v>
      </c>
      <c r="G38" s="468">
        <v>239001.69500000001</v>
      </c>
      <c r="H38" s="468">
        <v>237632.226</v>
      </c>
      <c r="I38" s="468">
        <v>237213.20199999999</v>
      </c>
      <c r="J38" s="468">
        <v>232683.70199999999</v>
      </c>
      <c r="K38" s="468">
        <v>233028.182</v>
      </c>
      <c r="L38" s="468">
        <v>228065.28200000001</v>
      </c>
      <c r="M38" s="468">
        <v>235248.99</v>
      </c>
      <c r="N38" s="468">
        <v>237904.45</v>
      </c>
      <c r="O38" s="468">
        <v>241661.88699999999</v>
      </c>
      <c r="P38" s="468">
        <v>235972.891</v>
      </c>
      <c r="Q38" s="468">
        <v>235689.37100000001</v>
      </c>
      <c r="R38" s="468">
        <v>239729.48</v>
      </c>
      <c r="S38" s="468">
        <v>233443.834</v>
      </c>
      <c r="T38" s="468">
        <v>223168.99400000001</v>
      </c>
    </row>
    <row r="39" spans="1:20" ht="14.45" customHeight="1" x14ac:dyDescent="0.25">
      <c r="A39" s="209"/>
      <c r="B39" s="311" t="s">
        <v>1385</v>
      </c>
      <c r="C39" s="468">
        <v>34949.315000000002</v>
      </c>
      <c r="D39" s="468">
        <v>34954.83</v>
      </c>
      <c r="E39" s="468">
        <v>32721.212</v>
      </c>
      <c r="F39" s="468">
        <v>29190.423999999999</v>
      </c>
      <c r="G39" s="468">
        <v>33035.976999999999</v>
      </c>
      <c r="H39" s="468">
        <v>32550.830999999998</v>
      </c>
      <c r="I39" s="468">
        <v>32596.348000000002</v>
      </c>
      <c r="J39" s="468">
        <v>30944.6</v>
      </c>
      <c r="K39" s="468">
        <v>41295.275999999998</v>
      </c>
      <c r="L39" s="468">
        <v>42644.673999999999</v>
      </c>
      <c r="M39" s="468">
        <v>35314.038</v>
      </c>
      <c r="N39" s="468">
        <v>35569.434999999998</v>
      </c>
      <c r="O39" s="468">
        <v>31552.398000000001</v>
      </c>
      <c r="P39" s="468">
        <v>28395.749</v>
      </c>
      <c r="Q39" s="468">
        <v>25541.874</v>
      </c>
      <c r="R39" s="468">
        <v>25466.258999999998</v>
      </c>
      <c r="S39" s="468">
        <v>24504.780999999999</v>
      </c>
      <c r="T39" s="468">
        <v>21715.865000000002</v>
      </c>
    </row>
    <row r="40" spans="1:20" ht="14.45" customHeight="1" x14ac:dyDescent="0.25">
      <c r="A40" s="217"/>
      <c r="B40" s="311" t="s">
        <v>1386</v>
      </c>
      <c r="C40" s="468">
        <v>75800.501999999993</v>
      </c>
      <c r="D40" s="468">
        <v>77383.040999999997</v>
      </c>
      <c r="E40" s="468">
        <v>95129.957999999999</v>
      </c>
      <c r="F40" s="468">
        <v>92743.794999999998</v>
      </c>
      <c r="G40" s="468">
        <v>109363.632</v>
      </c>
      <c r="H40" s="468">
        <v>113474.788</v>
      </c>
      <c r="I40" s="468">
        <v>115813.91499999999</v>
      </c>
      <c r="J40" s="468">
        <v>114848.098</v>
      </c>
      <c r="K40" s="468">
        <v>106854.289</v>
      </c>
      <c r="L40" s="468">
        <v>105589.96799999999</v>
      </c>
      <c r="M40" s="468">
        <v>111127.93799999999</v>
      </c>
      <c r="N40" s="468">
        <v>106807.001</v>
      </c>
      <c r="O40" s="468">
        <v>103345.47199999999</v>
      </c>
      <c r="P40" s="468">
        <v>101958.14200000001</v>
      </c>
      <c r="Q40" s="468">
        <v>102267.399</v>
      </c>
      <c r="R40" s="468">
        <v>113210.605</v>
      </c>
      <c r="S40" s="468">
        <v>107791.39599999999</v>
      </c>
      <c r="T40" s="468">
        <v>108298.01</v>
      </c>
    </row>
    <row r="41" spans="1:20" ht="14.45" customHeight="1" x14ac:dyDescent="0.25">
      <c r="A41" s="208"/>
      <c r="B41" s="311" t="s">
        <v>1387</v>
      </c>
      <c r="C41" s="468">
        <v>273557.52</v>
      </c>
      <c r="D41" s="468">
        <v>295595.94099999999</v>
      </c>
      <c r="E41" s="468">
        <v>270719.473</v>
      </c>
      <c r="F41" s="468">
        <v>268907.86700000003</v>
      </c>
      <c r="G41" s="468">
        <v>289837.79800000001</v>
      </c>
      <c r="H41" s="468">
        <v>275108.99300000002</v>
      </c>
      <c r="I41" s="468">
        <v>266959.90000000002</v>
      </c>
      <c r="J41" s="468">
        <v>271499.43099999998</v>
      </c>
      <c r="K41" s="468">
        <v>268108.42599999998</v>
      </c>
      <c r="L41" s="468">
        <v>265966.45400000003</v>
      </c>
      <c r="M41" s="468">
        <v>262493.90600000002</v>
      </c>
      <c r="N41" s="468">
        <v>269958.08500000002</v>
      </c>
      <c r="O41" s="468">
        <v>258885.152</v>
      </c>
      <c r="P41" s="468">
        <v>255842.75700000001</v>
      </c>
      <c r="Q41" s="468">
        <v>251596.285</v>
      </c>
      <c r="R41" s="468">
        <v>262611.66700000002</v>
      </c>
      <c r="S41" s="468">
        <v>246453.337</v>
      </c>
      <c r="T41" s="468">
        <v>227331.23199999999</v>
      </c>
    </row>
    <row r="42" spans="1:20" ht="14.45" customHeight="1" x14ac:dyDescent="0.25">
      <c r="A42" s="208"/>
      <c r="B42" s="312" t="s">
        <v>1388</v>
      </c>
      <c r="C42" s="468">
        <v>32145.575000000001</v>
      </c>
      <c r="D42" s="468">
        <v>28179.555</v>
      </c>
      <c r="E42" s="468">
        <v>23292.687000000002</v>
      </c>
      <c r="F42" s="468">
        <v>22413.526000000002</v>
      </c>
      <c r="G42" s="468">
        <v>21923.368999999999</v>
      </c>
      <c r="H42" s="468">
        <v>20150.057000000001</v>
      </c>
      <c r="I42" s="468">
        <v>23789.036</v>
      </c>
      <c r="J42" s="468">
        <v>20969.580000000002</v>
      </c>
      <c r="K42" s="468">
        <v>19661.095000000001</v>
      </c>
      <c r="L42" s="468">
        <v>19583.537</v>
      </c>
      <c r="M42" s="468">
        <v>20349.900000000001</v>
      </c>
      <c r="N42" s="468">
        <v>20094.509999999998</v>
      </c>
      <c r="O42" s="468">
        <v>19231.589</v>
      </c>
      <c r="P42" s="468">
        <v>17468.212</v>
      </c>
      <c r="Q42" s="468">
        <v>15905.727999999999</v>
      </c>
      <c r="R42" s="468">
        <v>14305.54</v>
      </c>
      <c r="S42" s="468">
        <v>13134.106</v>
      </c>
      <c r="T42" s="468">
        <v>11582.985000000001</v>
      </c>
    </row>
    <row r="43" spans="1:20" ht="14.45" customHeight="1" x14ac:dyDescent="0.25">
      <c r="A43" s="208"/>
      <c r="B43" s="311" t="s">
        <v>1389</v>
      </c>
      <c r="C43" s="468">
        <v>279256.74699999997</v>
      </c>
      <c r="D43" s="468">
        <v>340088.48800000001</v>
      </c>
      <c r="E43" s="468">
        <v>344062.136</v>
      </c>
      <c r="F43" s="468">
        <v>345635.49300000002</v>
      </c>
      <c r="G43" s="468">
        <v>369355.49300000002</v>
      </c>
      <c r="H43" s="468">
        <v>368795.71399999998</v>
      </c>
      <c r="I43" s="468">
        <v>337454.87</v>
      </c>
      <c r="J43" s="468">
        <v>404649.61900000001</v>
      </c>
      <c r="K43" s="468">
        <v>411222.217</v>
      </c>
      <c r="L43" s="468">
        <v>441292.95799999998</v>
      </c>
      <c r="M43" s="468">
        <v>419591.98300000001</v>
      </c>
      <c r="N43" s="468">
        <v>411447.16499999998</v>
      </c>
      <c r="O43" s="468">
        <v>380372.57699999999</v>
      </c>
      <c r="P43" s="468">
        <v>363716.62199999997</v>
      </c>
      <c r="Q43" s="468">
        <v>353972.50099999999</v>
      </c>
      <c r="R43" s="468">
        <v>366739.799</v>
      </c>
      <c r="S43" s="468">
        <v>345606.45400000003</v>
      </c>
      <c r="T43" s="468">
        <v>317672.26799999998</v>
      </c>
    </row>
    <row r="44" spans="1:20" ht="14.45" customHeight="1" x14ac:dyDescent="0.25">
      <c r="A44" s="208"/>
      <c r="B44" s="311" t="s">
        <v>1390</v>
      </c>
      <c r="C44" s="468">
        <v>1403747.18</v>
      </c>
      <c r="D44" s="468">
        <v>1452537.7930000001</v>
      </c>
      <c r="E44" s="468">
        <v>1440491.254</v>
      </c>
      <c r="F44" s="468">
        <v>1370134.804</v>
      </c>
      <c r="G44" s="468">
        <v>1516582.554</v>
      </c>
      <c r="H44" s="468">
        <v>1531022.676</v>
      </c>
      <c r="I44" s="468">
        <v>1500877.7320000001</v>
      </c>
      <c r="J44" s="468">
        <v>1482450.0630000001</v>
      </c>
      <c r="K44" s="468">
        <v>1489548.6089999999</v>
      </c>
      <c r="L44" s="468">
        <v>1445399.246</v>
      </c>
      <c r="M44" s="468">
        <v>1458428.17</v>
      </c>
      <c r="N44" s="468">
        <v>1574584.578</v>
      </c>
      <c r="O44" s="468">
        <v>1497391.861</v>
      </c>
      <c r="P44" s="468">
        <v>1460767.2209999999</v>
      </c>
      <c r="Q44" s="468">
        <v>1485269.037</v>
      </c>
      <c r="R44" s="468">
        <v>1559115.2609999999</v>
      </c>
      <c r="S44" s="468">
        <v>1344624.0859999999</v>
      </c>
      <c r="T44" s="468">
        <v>1159125.953</v>
      </c>
    </row>
    <row r="45" spans="1:20" ht="14.45" customHeight="1" x14ac:dyDescent="0.25">
      <c r="A45" s="208"/>
      <c r="B45" s="311" t="s">
        <v>1391</v>
      </c>
      <c r="C45" s="468">
        <v>26402.224999999999</v>
      </c>
      <c r="D45" s="468">
        <v>27390.9</v>
      </c>
      <c r="E45" s="468">
        <v>24991.059000000001</v>
      </c>
      <c r="F45" s="468">
        <v>26573.300999999999</v>
      </c>
      <c r="G45" s="468">
        <v>28414.314999999999</v>
      </c>
      <c r="H45" s="468">
        <v>26569.563999999998</v>
      </c>
      <c r="I45" s="468">
        <v>26996.526999999998</v>
      </c>
      <c r="J45" s="468">
        <v>26201.03</v>
      </c>
      <c r="K45" s="468">
        <v>25913.001</v>
      </c>
      <c r="L45" s="468">
        <v>27570.6</v>
      </c>
      <c r="M45" s="468">
        <v>34063.195</v>
      </c>
      <c r="N45" s="468">
        <v>26630.177</v>
      </c>
      <c r="O45" s="468">
        <v>26574.046999999999</v>
      </c>
      <c r="P45" s="468">
        <v>25051.001</v>
      </c>
      <c r="Q45" s="468">
        <v>25000.645</v>
      </c>
      <c r="R45" s="468">
        <v>25987.026999999998</v>
      </c>
      <c r="S45" s="468">
        <v>24916.571</v>
      </c>
      <c r="T45" s="468">
        <v>23839.99</v>
      </c>
    </row>
    <row r="46" spans="1:20" ht="14.45" customHeight="1" x14ac:dyDescent="0.25">
      <c r="A46" s="208"/>
      <c r="B46" s="311" t="s">
        <v>1392</v>
      </c>
      <c r="C46" s="468">
        <v>89656.592999999993</v>
      </c>
      <c r="D46" s="468">
        <v>92360.298999999999</v>
      </c>
      <c r="E46" s="468">
        <v>93511.528999999995</v>
      </c>
      <c r="F46" s="468">
        <v>84493.17</v>
      </c>
      <c r="G46" s="468">
        <v>95746.39</v>
      </c>
      <c r="H46" s="468">
        <v>90325.456999999995</v>
      </c>
      <c r="I46" s="468">
        <v>89825.592999999993</v>
      </c>
      <c r="J46" s="468">
        <v>90115.744999999995</v>
      </c>
      <c r="K46" s="468">
        <v>85584.744999999995</v>
      </c>
      <c r="L46" s="468">
        <v>89696.087</v>
      </c>
      <c r="M46" s="468">
        <v>92128.854000000007</v>
      </c>
      <c r="N46" s="468">
        <v>92065.036999999997</v>
      </c>
      <c r="O46" s="468">
        <v>89845.452000000005</v>
      </c>
      <c r="P46" s="468">
        <v>87600.201000000001</v>
      </c>
      <c r="Q46" s="468">
        <v>82135.72</v>
      </c>
      <c r="R46" s="468">
        <v>85345.762000000002</v>
      </c>
      <c r="S46" s="468">
        <v>79872.52</v>
      </c>
      <c r="T46" s="468">
        <v>72543.887000000002</v>
      </c>
    </row>
    <row r="47" spans="1:20" ht="14.45" customHeight="1" x14ac:dyDescent="0.25">
      <c r="A47" s="208"/>
      <c r="B47" s="311" t="s">
        <v>1393</v>
      </c>
      <c r="C47" s="468">
        <v>297064.46600000001</v>
      </c>
      <c r="D47" s="468">
        <v>318462.337</v>
      </c>
      <c r="E47" s="468">
        <v>299204.47499999998</v>
      </c>
      <c r="F47" s="468">
        <v>272560.17200000002</v>
      </c>
      <c r="G47" s="468">
        <v>278947.93599999999</v>
      </c>
      <c r="H47" s="468">
        <v>290456.96100000001</v>
      </c>
      <c r="I47" s="468">
        <v>278622.50300000003</v>
      </c>
      <c r="J47" s="468">
        <v>276684.33199999999</v>
      </c>
      <c r="K47" s="468">
        <v>277836.41200000001</v>
      </c>
      <c r="L47" s="468">
        <v>277803.84899999999</v>
      </c>
      <c r="M47" s="468">
        <v>275884.60200000001</v>
      </c>
      <c r="N47" s="468">
        <v>287474.48700000002</v>
      </c>
      <c r="O47" s="468">
        <v>290672.58799999999</v>
      </c>
      <c r="P47" s="468">
        <v>284016.83500000002</v>
      </c>
      <c r="Q47" s="468">
        <v>304630.951</v>
      </c>
      <c r="R47" s="468">
        <v>289231.94400000002</v>
      </c>
      <c r="S47" s="468">
        <v>274873.06800000003</v>
      </c>
      <c r="T47" s="468">
        <v>236636.68400000001</v>
      </c>
    </row>
    <row r="48" spans="1:20" ht="14.45" customHeight="1" x14ac:dyDescent="0.25">
      <c r="A48" s="208"/>
      <c r="B48" s="311" t="s">
        <v>1394</v>
      </c>
      <c r="C48" s="468">
        <v>772792.44400000002</v>
      </c>
      <c r="D48" s="468">
        <v>752722.20700000005</v>
      </c>
      <c r="E48" s="468">
        <v>733098.89300000004</v>
      </c>
      <c r="F48" s="468">
        <v>557167.82299999997</v>
      </c>
      <c r="G48" s="468">
        <v>684646.48300000001</v>
      </c>
      <c r="H48" s="468">
        <v>721535.60600000003</v>
      </c>
      <c r="I48" s="468">
        <v>698510.87800000003</v>
      </c>
      <c r="J48" s="468">
        <v>698212.78899999999</v>
      </c>
      <c r="K48" s="468">
        <v>691098.93099999998</v>
      </c>
      <c r="L48" s="468">
        <v>730193.14</v>
      </c>
      <c r="M48" s="468">
        <v>749060.60699999996</v>
      </c>
      <c r="N48" s="468">
        <v>740247.07</v>
      </c>
      <c r="O48" s="468">
        <v>751568.20700000005</v>
      </c>
      <c r="P48" s="468">
        <v>711087.049</v>
      </c>
      <c r="Q48" s="468">
        <v>616332.86600000004</v>
      </c>
      <c r="R48" s="468">
        <v>742854.22699999996</v>
      </c>
      <c r="S48" s="468">
        <v>654217.06099999999</v>
      </c>
      <c r="T48" s="468">
        <v>626914.16700000002</v>
      </c>
    </row>
    <row r="49" spans="1:20" ht="14.45" customHeight="1" x14ac:dyDescent="0.25">
      <c r="A49" s="208"/>
      <c r="B49" s="311" t="s">
        <v>1395</v>
      </c>
      <c r="C49" s="468">
        <v>108401</v>
      </c>
      <c r="D49" s="468">
        <v>105192.071</v>
      </c>
      <c r="E49" s="468">
        <v>107093.36900000001</v>
      </c>
      <c r="F49" s="468">
        <v>102557.042</v>
      </c>
      <c r="G49" s="468">
        <v>109350.97500000001</v>
      </c>
      <c r="H49" s="468">
        <v>109363.76300000001</v>
      </c>
      <c r="I49" s="468">
        <v>107915.864</v>
      </c>
      <c r="J49" s="468">
        <v>113732.014</v>
      </c>
      <c r="K49" s="468">
        <v>107206.455</v>
      </c>
      <c r="L49" s="468">
        <v>101193.82799999999</v>
      </c>
      <c r="M49" s="468">
        <v>100481.126</v>
      </c>
      <c r="N49" s="468">
        <v>102527.287</v>
      </c>
      <c r="O49" s="468">
        <v>102105.988</v>
      </c>
      <c r="P49" s="468">
        <v>99252.79</v>
      </c>
      <c r="Q49" s="468">
        <v>89111.717000000004</v>
      </c>
      <c r="R49" s="468">
        <v>94769.335999999996</v>
      </c>
      <c r="S49" s="468">
        <v>90172.076000000001</v>
      </c>
      <c r="T49" s="468">
        <v>84851.214000000007</v>
      </c>
    </row>
    <row r="50" spans="1:20" ht="14.45" customHeight="1" x14ac:dyDescent="0.25">
      <c r="A50" s="208"/>
      <c r="B50" s="311" t="s">
        <v>1396</v>
      </c>
      <c r="C50" s="468">
        <v>31685.084999999999</v>
      </c>
      <c r="D50" s="468">
        <v>38235.209000000003</v>
      </c>
      <c r="E50" s="468">
        <v>39082.046000000002</v>
      </c>
      <c r="F50" s="468">
        <v>26453.833999999999</v>
      </c>
      <c r="G50" s="468">
        <v>27175.178</v>
      </c>
      <c r="H50" s="468">
        <v>32060.116000000002</v>
      </c>
      <c r="I50" s="468">
        <v>32395.565999999999</v>
      </c>
      <c r="J50" s="468">
        <v>31862.341</v>
      </c>
      <c r="K50" s="468">
        <v>30332.592000000001</v>
      </c>
      <c r="L50" s="468">
        <v>31662.617999999999</v>
      </c>
      <c r="M50" s="468">
        <v>31949.481</v>
      </c>
      <c r="N50" s="468">
        <v>32342.054</v>
      </c>
      <c r="O50" s="468">
        <v>31782.523000000001</v>
      </c>
      <c r="P50" s="468">
        <v>31723.962</v>
      </c>
      <c r="Q50" s="468">
        <v>31245.559000000001</v>
      </c>
      <c r="R50" s="468">
        <v>33373.563000000002</v>
      </c>
      <c r="S50" s="468">
        <v>27597.79</v>
      </c>
      <c r="T50" s="468">
        <v>27136.965</v>
      </c>
    </row>
    <row r="51" spans="1:20" ht="14.45" customHeight="1" x14ac:dyDescent="0.25">
      <c r="A51" s="208"/>
      <c r="B51" s="311" t="s">
        <v>1397</v>
      </c>
      <c r="C51" s="468">
        <v>45187.868999999999</v>
      </c>
      <c r="D51" s="468">
        <v>44099.228000000003</v>
      </c>
      <c r="E51" s="468">
        <v>38469.983</v>
      </c>
      <c r="F51" s="468">
        <v>34836.101999999999</v>
      </c>
      <c r="G51" s="468">
        <v>38856.381999999998</v>
      </c>
      <c r="H51" s="468">
        <v>41029.446000000004</v>
      </c>
      <c r="I51" s="468">
        <v>40204.697999999997</v>
      </c>
      <c r="J51" s="468">
        <v>40292.982000000004</v>
      </c>
      <c r="K51" s="468">
        <v>44563.866999999998</v>
      </c>
      <c r="L51" s="468">
        <v>33410.582000000002</v>
      </c>
      <c r="M51" s="468">
        <v>33377.173000000003</v>
      </c>
      <c r="N51" s="468">
        <v>33205.877</v>
      </c>
      <c r="O51" s="468">
        <v>33070.974000000002</v>
      </c>
      <c r="P51" s="468">
        <v>31973.945</v>
      </c>
      <c r="Q51" s="468">
        <v>28842.378000000001</v>
      </c>
      <c r="R51" s="468">
        <v>30665.537</v>
      </c>
      <c r="S51" s="468">
        <v>30065.115000000002</v>
      </c>
      <c r="T51" s="468">
        <v>28366.111000000001</v>
      </c>
    </row>
    <row r="52" spans="1:20" ht="14.45" customHeight="1" x14ac:dyDescent="0.25">
      <c r="A52" s="208"/>
      <c r="B52" s="311" t="s">
        <v>1398</v>
      </c>
      <c r="C52" s="468">
        <v>98309.536999999997</v>
      </c>
      <c r="D52" s="468">
        <v>99156.182000000001</v>
      </c>
      <c r="E52" s="468">
        <v>97898.063999999998</v>
      </c>
      <c r="F52" s="468">
        <v>85946.764999999999</v>
      </c>
      <c r="G52" s="468">
        <v>92731.63</v>
      </c>
      <c r="H52" s="468">
        <v>90153.790999999997</v>
      </c>
      <c r="I52" s="468">
        <v>91550.942999999999</v>
      </c>
      <c r="J52" s="468">
        <v>89768.207999999999</v>
      </c>
      <c r="K52" s="468">
        <v>83536.436000000002</v>
      </c>
      <c r="L52" s="468">
        <v>81408.413</v>
      </c>
      <c r="M52" s="468">
        <v>81858.357999999993</v>
      </c>
      <c r="N52" s="468">
        <v>85292.676000000007</v>
      </c>
      <c r="O52" s="468">
        <v>85672.07</v>
      </c>
      <c r="P52" s="468">
        <v>84478.8</v>
      </c>
      <c r="Q52" s="468">
        <v>78016.955000000002</v>
      </c>
      <c r="R52" s="468">
        <v>80933.998000000007</v>
      </c>
      <c r="S52" s="468">
        <v>76093.361999999994</v>
      </c>
      <c r="T52" s="468">
        <v>68268.457999999999</v>
      </c>
    </row>
    <row r="53" spans="1:20" ht="14.45" customHeight="1" x14ac:dyDescent="0.25">
      <c r="A53" s="208"/>
      <c r="B53" s="311" t="s">
        <v>1399</v>
      </c>
      <c r="C53" s="468">
        <v>128919.573</v>
      </c>
      <c r="D53" s="468">
        <v>129327.113</v>
      </c>
      <c r="E53" s="468">
        <v>123883.618</v>
      </c>
      <c r="F53" s="468">
        <v>106216.609</v>
      </c>
      <c r="G53" s="468">
        <v>120915.96799999999</v>
      </c>
      <c r="H53" s="468">
        <v>120658.925</v>
      </c>
      <c r="I53" s="468">
        <v>124821.283</v>
      </c>
      <c r="J53" s="468">
        <v>129368.79399999999</v>
      </c>
      <c r="K53" s="468">
        <v>126760.34</v>
      </c>
      <c r="L53" s="468">
        <v>127323.951</v>
      </c>
      <c r="M53" s="468">
        <v>146410.66800000001</v>
      </c>
      <c r="N53" s="468">
        <v>146467.448</v>
      </c>
      <c r="O53" s="468">
        <v>143161.01199999999</v>
      </c>
      <c r="P53" s="468">
        <v>142645.44200000001</v>
      </c>
      <c r="Q53" s="468">
        <v>133193.761</v>
      </c>
      <c r="R53" s="468">
        <v>135169.78700000001</v>
      </c>
      <c r="S53" s="468">
        <v>123643.694</v>
      </c>
      <c r="T53" s="468">
        <v>113644.07399999999</v>
      </c>
    </row>
    <row r="54" spans="1:20" ht="14.45" customHeight="1" x14ac:dyDescent="0.25">
      <c r="A54" s="208"/>
      <c r="B54" s="311" t="s">
        <v>1400</v>
      </c>
      <c r="C54" s="468">
        <v>16245.532999999999</v>
      </c>
      <c r="D54" s="468">
        <v>13708.919</v>
      </c>
      <c r="E54" s="468">
        <v>11722.859</v>
      </c>
      <c r="F54" s="468">
        <v>11702.689</v>
      </c>
      <c r="G54" s="468">
        <v>14138.508</v>
      </c>
      <c r="H54" s="468">
        <v>12534.225</v>
      </c>
      <c r="I54" s="468">
        <v>12949.298000000001</v>
      </c>
      <c r="J54" s="468">
        <v>13597.311</v>
      </c>
      <c r="K54" s="468">
        <v>12894.451999999999</v>
      </c>
      <c r="L54" s="468">
        <v>13171.606</v>
      </c>
      <c r="M54" s="468">
        <v>13239.870999999999</v>
      </c>
      <c r="N54" s="468">
        <v>12406.43</v>
      </c>
      <c r="O54" s="468">
        <v>13839.217000000001</v>
      </c>
      <c r="P54" s="468">
        <v>13934.168</v>
      </c>
      <c r="Q54" s="468">
        <v>13980.868</v>
      </c>
      <c r="R54" s="468">
        <v>13742.277</v>
      </c>
      <c r="S54" s="468">
        <v>13149.7</v>
      </c>
      <c r="T54" s="468">
        <v>12037.615</v>
      </c>
    </row>
    <row r="55" spans="1:20" ht="14.45" customHeight="1" x14ac:dyDescent="0.25">
      <c r="A55" s="208"/>
      <c r="B55" s="311" t="s">
        <v>1401</v>
      </c>
      <c r="C55" s="468">
        <v>35652.35</v>
      </c>
      <c r="D55" s="468">
        <v>38953.896999999997</v>
      </c>
      <c r="E55" s="468">
        <v>46656.28</v>
      </c>
      <c r="F55" s="468">
        <v>37436.093000000001</v>
      </c>
      <c r="G55" s="468">
        <v>40888.423000000003</v>
      </c>
      <c r="H55" s="468">
        <v>37746.321000000004</v>
      </c>
      <c r="I55" s="468">
        <v>38279.796999999999</v>
      </c>
      <c r="J55" s="468">
        <v>38980.372000000003</v>
      </c>
      <c r="K55" s="468">
        <v>33724.480000000003</v>
      </c>
      <c r="L55" s="468">
        <v>35748.851999999999</v>
      </c>
      <c r="M55" s="468">
        <v>35454.561000000002</v>
      </c>
      <c r="N55" s="468">
        <v>35865.987000000001</v>
      </c>
      <c r="O55" s="468">
        <v>35820.347000000002</v>
      </c>
      <c r="P55" s="468">
        <v>36150.417000000001</v>
      </c>
      <c r="Q55" s="468">
        <v>34755.847000000002</v>
      </c>
      <c r="R55" s="468">
        <v>36755.868999999999</v>
      </c>
      <c r="S55" s="468">
        <v>34332.754999999997</v>
      </c>
      <c r="T55" s="468">
        <v>33903.216</v>
      </c>
    </row>
    <row r="56" spans="1:20" ht="14.45" customHeight="1" x14ac:dyDescent="0.25">
      <c r="A56" s="208"/>
      <c r="B56" s="311" t="s">
        <v>1402</v>
      </c>
      <c r="C56" s="468">
        <v>5400.8180000000002</v>
      </c>
      <c r="D56" s="468">
        <v>4833.4279999999999</v>
      </c>
      <c r="E56" s="468">
        <v>12270.556</v>
      </c>
      <c r="F56" s="468">
        <v>12414.027</v>
      </c>
      <c r="G56" s="468">
        <v>14245.855</v>
      </c>
      <c r="H56" s="468">
        <v>13128.839</v>
      </c>
      <c r="I56" s="468">
        <v>14238.847</v>
      </c>
      <c r="J56" s="468">
        <v>13602.986999999999</v>
      </c>
      <c r="K56" s="468">
        <v>13055.133</v>
      </c>
      <c r="L56" s="468">
        <v>13248.108</v>
      </c>
      <c r="M56" s="468">
        <v>13860.546</v>
      </c>
      <c r="N56" s="468">
        <v>12990.334999999999</v>
      </c>
      <c r="O56" s="468">
        <v>12338.758</v>
      </c>
      <c r="P56" s="468">
        <v>11505.656999999999</v>
      </c>
      <c r="Q56" s="468">
        <v>11421.411</v>
      </c>
      <c r="R56" s="468">
        <v>11766.003000000001</v>
      </c>
      <c r="S56" s="468">
        <v>10858.599</v>
      </c>
      <c r="T56" s="468">
        <v>9896.0130000000008</v>
      </c>
    </row>
    <row r="57" spans="1:20" ht="14.45" customHeight="1" x14ac:dyDescent="0.25">
      <c r="A57" s="208"/>
      <c r="B57" s="311" t="s">
        <v>1403</v>
      </c>
      <c r="C57" s="468">
        <v>3321004.2009999999</v>
      </c>
      <c r="D57" s="468">
        <v>3200964.4959999998</v>
      </c>
      <c r="E57" s="468">
        <v>3168837.5980000002</v>
      </c>
      <c r="F57" s="468">
        <v>2953919.9709999999</v>
      </c>
      <c r="G57" s="468">
        <v>3051911.7030000002</v>
      </c>
      <c r="H57" s="468">
        <v>2808271.0150000001</v>
      </c>
      <c r="I57" s="468">
        <v>2855237.3939999999</v>
      </c>
      <c r="J57" s="468">
        <v>2841613.0660000001</v>
      </c>
      <c r="K57" s="468">
        <v>2758563.4530000002</v>
      </c>
      <c r="L57" s="468">
        <v>2639301.1630000002</v>
      </c>
      <c r="M57" s="468">
        <v>2567271.6910000001</v>
      </c>
      <c r="N57" s="468">
        <v>2378661.6179999998</v>
      </c>
      <c r="O57" s="468">
        <v>2263775.7919999999</v>
      </c>
      <c r="P57" s="468">
        <v>1981435.4350000001</v>
      </c>
      <c r="Q57" s="468">
        <v>1725810.2679999999</v>
      </c>
      <c r="R57" s="468">
        <v>1859311.2279999999</v>
      </c>
      <c r="S57" s="468">
        <v>1687997.5449999999</v>
      </c>
      <c r="T57" s="468">
        <v>1199659.625</v>
      </c>
    </row>
    <row r="58" spans="1:20" ht="14.45" customHeight="1" x14ac:dyDescent="0.25">
      <c r="A58" s="208"/>
      <c r="B58" s="311" t="s">
        <v>1404</v>
      </c>
      <c r="C58" s="468">
        <v>61254.665999999997</v>
      </c>
      <c r="D58" s="468">
        <v>62568.462</v>
      </c>
      <c r="E58" s="468">
        <v>72426.593999999997</v>
      </c>
      <c r="F58" s="468">
        <v>74343.653999999995</v>
      </c>
      <c r="G58" s="468">
        <v>83993.349000000002</v>
      </c>
      <c r="H58" s="468">
        <v>80338.046000000002</v>
      </c>
      <c r="I58" s="468">
        <v>86971.835999999996</v>
      </c>
      <c r="J58" s="468">
        <v>88865.907000000007</v>
      </c>
      <c r="K58" s="468">
        <v>121059.227</v>
      </c>
      <c r="L58" s="468">
        <v>122561.603</v>
      </c>
      <c r="M58" s="468">
        <v>123071.613</v>
      </c>
      <c r="N58" s="468">
        <v>125008.443</v>
      </c>
      <c r="O58" s="468">
        <v>123375.065</v>
      </c>
      <c r="P58" s="468">
        <v>123881.768</v>
      </c>
      <c r="Q58" s="468">
        <v>123736.352</v>
      </c>
      <c r="R58" s="468">
        <v>125319.701</v>
      </c>
      <c r="S58" s="468">
        <v>120324.704</v>
      </c>
      <c r="T58" s="468">
        <v>118267.947</v>
      </c>
    </row>
    <row r="59" spans="1:20" ht="14.45" customHeight="1" x14ac:dyDescent="0.25">
      <c r="A59" s="208"/>
      <c r="B59" s="311" t="s">
        <v>1405</v>
      </c>
      <c r="C59" s="468">
        <v>220290.264</v>
      </c>
      <c r="D59" s="468">
        <v>197045.82199999999</v>
      </c>
      <c r="E59" s="468">
        <v>200573.198</v>
      </c>
      <c r="F59" s="468">
        <v>203657.65700000001</v>
      </c>
      <c r="G59" s="468">
        <v>204440.90599999999</v>
      </c>
      <c r="H59" s="468">
        <v>225233.236</v>
      </c>
      <c r="I59" s="468">
        <v>203665.965</v>
      </c>
      <c r="J59" s="468">
        <v>200389.429</v>
      </c>
      <c r="K59" s="468">
        <v>198096.27900000001</v>
      </c>
      <c r="L59" s="468">
        <v>197171.91800000001</v>
      </c>
      <c r="M59" s="468">
        <v>241476.21299999999</v>
      </c>
      <c r="N59" s="468">
        <v>204884.109</v>
      </c>
      <c r="O59" s="468">
        <v>198141.87599999999</v>
      </c>
      <c r="P59" s="468">
        <v>198174.09599999999</v>
      </c>
      <c r="Q59" s="468">
        <v>198552.47399999999</v>
      </c>
      <c r="R59" s="468">
        <v>200143.03200000001</v>
      </c>
      <c r="S59" s="468">
        <v>198045.976</v>
      </c>
      <c r="T59" s="468">
        <v>187989.394</v>
      </c>
    </row>
    <row r="60" spans="1:20" ht="14.45" customHeight="1" x14ac:dyDescent="0.25">
      <c r="A60" s="208"/>
      <c r="B60" s="311" t="s">
        <v>1406</v>
      </c>
      <c r="C60" s="468">
        <v>2783094.9619999998</v>
      </c>
      <c r="D60" s="468">
        <v>2610718.3769999999</v>
      </c>
      <c r="E60" s="468">
        <v>2770481.5869999998</v>
      </c>
      <c r="F60" s="468">
        <v>2596269.9180000001</v>
      </c>
      <c r="G60" s="468">
        <v>2701206.4730000002</v>
      </c>
      <c r="H60" s="468">
        <v>2534936.7069999999</v>
      </c>
      <c r="I60" s="468">
        <v>2564986.034</v>
      </c>
      <c r="J60" s="468">
        <v>2611601.497</v>
      </c>
      <c r="K60" s="468">
        <v>2493132.3149999999</v>
      </c>
      <c r="L60" s="468">
        <v>2642207.7609999999</v>
      </c>
      <c r="M60" s="468">
        <v>2577221.8939999999</v>
      </c>
      <c r="N60" s="468">
        <v>2649549.915</v>
      </c>
      <c r="O60" s="468">
        <v>2375942.6120000002</v>
      </c>
      <c r="P60" s="468">
        <v>2382861.4739999999</v>
      </c>
      <c r="Q60" s="468">
        <v>1984154.68</v>
      </c>
      <c r="R60" s="468">
        <v>2080329.672</v>
      </c>
      <c r="S60" s="468">
        <v>2143587.892</v>
      </c>
      <c r="T60" s="468">
        <v>2062761.5630000001</v>
      </c>
    </row>
    <row r="61" spans="1:20" ht="33.6" customHeight="1" x14ac:dyDescent="0.25">
      <c r="A61" s="473"/>
      <c r="B61" s="474" t="s">
        <v>1407</v>
      </c>
      <c r="C61" s="468">
        <v>4032442.0320000001</v>
      </c>
      <c r="D61" s="468">
        <v>3670144.8590000002</v>
      </c>
      <c r="E61" s="468">
        <v>3982831.713</v>
      </c>
      <c r="F61" s="468">
        <v>3882224.1710000001</v>
      </c>
      <c r="G61" s="468">
        <v>4066869.0389999999</v>
      </c>
      <c r="H61" s="468">
        <v>3740194.8790000002</v>
      </c>
      <c r="I61" s="468">
        <v>3889949.7119999998</v>
      </c>
      <c r="J61" s="468">
        <v>3996209.78</v>
      </c>
      <c r="K61" s="468">
        <v>3636629.5869999998</v>
      </c>
      <c r="L61" s="468">
        <v>3741375.4369999999</v>
      </c>
      <c r="M61" s="468">
        <v>3812916.9139999999</v>
      </c>
      <c r="N61" s="468">
        <v>3816659.202</v>
      </c>
      <c r="O61" s="468">
        <v>3805332.4330000002</v>
      </c>
      <c r="P61" s="468">
        <v>3899885.733</v>
      </c>
      <c r="Q61" s="468">
        <v>3687584.6540000001</v>
      </c>
      <c r="R61" s="468">
        <v>3799156.753</v>
      </c>
      <c r="S61" s="468">
        <v>3644119.5780000002</v>
      </c>
      <c r="T61" s="468">
        <v>3500711.0469999998</v>
      </c>
    </row>
    <row r="62" spans="1:20" ht="33.6" customHeight="1" x14ac:dyDescent="0.25">
      <c r="A62" s="62" t="s">
        <v>711</v>
      </c>
      <c r="B62" s="110"/>
      <c r="C62" s="110"/>
      <c r="D62" s="110"/>
      <c r="E62" s="110"/>
      <c r="F62" s="110"/>
      <c r="G62" s="110"/>
      <c r="H62" s="110"/>
      <c r="I62" s="110"/>
      <c r="J62" s="110"/>
      <c r="K62" s="110"/>
      <c r="L62" s="110"/>
      <c r="M62" s="110"/>
      <c r="N62" s="110"/>
      <c r="O62" s="110"/>
      <c r="P62" s="110"/>
      <c r="Q62" s="110"/>
      <c r="R62" s="110"/>
      <c r="S62" s="110"/>
      <c r="T62" s="110"/>
    </row>
    <row r="63" spans="1:20" ht="14.45" customHeight="1" x14ac:dyDescent="0.25">
      <c r="A63" s="408" t="s">
        <v>1840</v>
      </c>
      <c r="B63" s="63"/>
      <c r="C63" s="63"/>
      <c r="D63" s="63"/>
      <c r="E63" s="63"/>
      <c r="F63" s="63"/>
      <c r="G63" s="49"/>
      <c r="H63" s="49"/>
      <c r="I63" s="49"/>
      <c r="J63" s="49"/>
      <c r="K63" s="49"/>
      <c r="L63" s="49"/>
      <c r="M63" s="49"/>
      <c r="N63" s="49"/>
      <c r="O63" s="49"/>
      <c r="P63" s="49"/>
      <c r="Q63" s="49"/>
      <c r="R63" s="49"/>
      <c r="S63" s="49"/>
      <c r="T63" s="49"/>
    </row>
  </sheetData>
  <hyperlinks>
    <hyperlink ref="A1" location="Inhaltsübersicht!A1" display="zur Inhaltsübersicht" xr:uid="{7AF1BD22-03F0-4EA2-BEE6-9CB775EC4F75}"/>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B8824-5E47-4192-A543-39C67AE0373A}">
  <dimension ref="A1:BZ33"/>
  <sheetViews>
    <sheetView workbookViewId="0">
      <pane xSplit="1" ySplit="6" topLeftCell="B7" activePane="bottomRight" state="frozen"/>
      <selection pane="topRight"/>
      <selection pane="bottomLeft"/>
      <selection pane="bottomRight" activeCell="B7" sqref="B7"/>
    </sheetView>
  </sheetViews>
  <sheetFormatPr baseColWidth="10" defaultColWidth="11.42578125" defaultRowHeight="12.75" x14ac:dyDescent="0.2"/>
  <cols>
    <col min="1" max="1" width="50.7109375" style="63" customWidth="1" collapsed="1"/>
    <col min="2" max="74" width="21.7109375" style="49" customWidth="1" collapsed="1"/>
    <col min="75" max="16384" width="11.42578125" style="49" collapsed="1"/>
  </cols>
  <sheetData>
    <row r="1" spans="1:78" s="32" customFormat="1" ht="20.25" customHeight="1" x14ac:dyDescent="0.2">
      <c r="A1" s="195" t="s">
        <v>45</v>
      </c>
      <c r="B1" s="130"/>
    </row>
    <row r="2" spans="1:78" s="74" customFormat="1" ht="40.5" customHeight="1" x14ac:dyDescent="0.2">
      <c r="A2" s="215" t="s">
        <v>2700</v>
      </c>
      <c r="B2" s="75"/>
      <c r="C2" s="75"/>
      <c r="D2" s="73"/>
      <c r="E2" s="73"/>
      <c r="F2" s="73"/>
      <c r="G2" s="73"/>
      <c r="H2" s="73"/>
      <c r="I2" s="73"/>
      <c r="J2" s="73"/>
      <c r="K2" s="73"/>
      <c r="L2" s="73"/>
      <c r="M2" s="73"/>
    </row>
    <row r="3" spans="1:78" s="142" customFormat="1" ht="14.45" customHeight="1" x14ac:dyDescent="0.25">
      <c r="A3" s="131" t="s">
        <v>2699</v>
      </c>
      <c r="B3" s="78"/>
    </row>
    <row r="4" spans="1:78" ht="14.45" customHeight="1" x14ac:dyDescent="0.2">
      <c r="A4" s="531" t="s">
        <v>753</v>
      </c>
      <c r="B4" s="528" t="s">
        <v>754</v>
      </c>
      <c r="C4" s="529"/>
      <c r="D4" s="529"/>
      <c r="E4" s="529"/>
      <c r="F4" s="529"/>
      <c r="G4" s="529"/>
      <c r="H4" s="529"/>
      <c r="I4" s="529"/>
      <c r="J4" s="529"/>
      <c r="K4" s="529"/>
      <c r="L4" s="529"/>
      <c r="M4" s="529"/>
      <c r="N4" s="529"/>
      <c r="O4" s="529"/>
      <c r="P4" s="529"/>
      <c r="Q4" s="529"/>
      <c r="R4" s="529"/>
      <c r="S4" s="529"/>
      <c r="T4" s="529"/>
      <c r="U4" s="529"/>
      <c r="V4" s="529"/>
      <c r="W4" s="529"/>
      <c r="X4" s="529"/>
      <c r="Y4" s="529"/>
      <c r="Z4" s="529"/>
      <c r="AA4" s="529"/>
      <c r="AB4" s="529"/>
      <c r="AC4" s="529"/>
      <c r="AD4" s="529"/>
      <c r="AE4" s="529"/>
      <c r="AF4" s="529"/>
      <c r="AG4" s="529"/>
      <c r="AH4" s="529"/>
      <c r="AI4" s="529"/>
      <c r="AJ4" s="529"/>
      <c r="AK4" s="529"/>
      <c r="AL4" s="529"/>
      <c r="AM4" s="529"/>
      <c r="AN4" s="529"/>
      <c r="AO4" s="529"/>
      <c r="AP4" s="529"/>
      <c r="AQ4" s="529"/>
      <c r="AR4" s="529"/>
      <c r="AS4" s="529"/>
      <c r="AT4" s="529"/>
      <c r="AU4" s="529"/>
      <c r="AV4" s="529"/>
      <c r="AW4" s="529"/>
      <c r="AX4" s="529"/>
      <c r="AY4" s="529"/>
      <c r="AZ4" s="529"/>
      <c r="BA4" s="529"/>
      <c r="BB4" s="529"/>
      <c r="BC4" s="529"/>
      <c r="BD4" s="529"/>
      <c r="BE4" s="529"/>
      <c r="BF4" s="529"/>
      <c r="BG4" s="529"/>
      <c r="BH4" s="529"/>
      <c r="BI4" s="529"/>
      <c r="BJ4" s="529"/>
      <c r="BK4" s="529"/>
      <c r="BL4" s="529"/>
      <c r="BM4" s="529"/>
      <c r="BN4" s="529"/>
      <c r="BO4" s="529"/>
      <c r="BP4" s="529"/>
      <c r="BQ4" s="529"/>
      <c r="BR4" s="529"/>
      <c r="BS4" s="529"/>
      <c r="BT4" s="529"/>
      <c r="BU4" s="529"/>
      <c r="BV4" s="530"/>
    </row>
    <row r="5" spans="1:78" ht="14.45" customHeight="1" x14ac:dyDescent="0.2">
      <c r="A5" s="533"/>
      <c r="B5" s="172" t="s">
        <v>77</v>
      </c>
      <c r="C5" s="172" t="s">
        <v>79</v>
      </c>
      <c r="D5" s="172" t="s">
        <v>80</v>
      </c>
      <c r="E5" s="172" t="s">
        <v>82</v>
      </c>
      <c r="F5" s="172" t="s">
        <v>83</v>
      </c>
      <c r="G5" s="172" t="s">
        <v>634</v>
      </c>
      <c r="H5" s="172" t="s">
        <v>636</v>
      </c>
      <c r="I5" s="172" t="s">
        <v>638</v>
      </c>
      <c r="J5" s="172" t="s">
        <v>85</v>
      </c>
      <c r="K5" s="172" t="s">
        <v>87</v>
      </c>
      <c r="L5" s="172" t="s">
        <v>88</v>
      </c>
      <c r="M5" s="172" t="s">
        <v>89</v>
      </c>
      <c r="N5" s="172" t="s">
        <v>90</v>
      </c>
      <c r="O5" s="172" t="s">
        <v>91</v>
      </c>
      <c r="P5" s="172" t="s">
        <v>92</v>
      </c>
      <c r="Q5" s="172" t="s">
        <v>646</v>
      </c>
      <c r="R5" s="172" t="s">
        <v>648</v>
      </c>
      <c r="S5" s="172" t="s">
        <v>93</v>
      </c>
      <c r="T5" s="172" t="s">
        <v>94</v>
      </c>
      <c r="U5" s="172" t="s">
        <v>95</v>
      </c>
      <c r="V5" s="172" t="s">
        <v>96</v>
      </c>
      <c r="W5" s="172" t="s">
        <v>654</v>
      </c>
      <c r="X5" s="172" t="s">
        <v>656</v>
      </c>
      <c r="Y5" s="172" t="s">
        <v>97</v>
      </c>
      <c r="Z5" s="172" t="s">
        <v>659</v>
      </c>
      <c r="AA5" s="172" t="s">
        <v>661</v>
      </c>
      <c r="AB5" s="172" t="s">
        <v>663</v>
      </c>
      <c r="AC5" s="172" t="s">
        <v>98</v>
      </c>
      <c r="AD5" s="172" t="s">
        <v>99</v>
      </c>
      <c r="AE5" s="172" t="s">
        <v>100</v>
      </c>
      <c r="AF5" s="172" t="s">
        <v>101</v>
      </c>
      <c r="AG5" s="172" t="s">
        <v>103</v>
      </c>
      <c r="AH5" s="172" t="s">
        <v>104</v>
      </c>
      <c r="AI5" s="172" t="s">
        <v>105</v>
      </c>
      <c r="AJ5" s="172" t="s">
        <v>106</v>
      </c>
      <c r="AK5" s="172" t="s">
        <v>672</v>
      </c>
      <c r="AL5" s="172" t="s">
        <v>673</v>
      </c>
      <c r="AM5" s="172" t="s">
        <v>675</v>
      </c>
      <c r="AN5" s="172" t="s">
        <v>109</v>
      </c>
      <c r="AO5" s="172" t="s">
        <v>110</v>
      </c>
      <c r="AP5" s="172" t="s">
        <v>112</v>
      </c>
      <c r="AQ5" s="172" t="s">
        <v>679</v>
      </c>
      <c r="AR5" s="172" t="s">
        <v>681</v>
      </c>
      <c r="AS5" s="172" t="s">
        <v>113</v>
      </c>
      <c r="AT5" s="172" t="s">
        <v>683</v>
      </c>
      <c r="AU5" s="172" t="s">
        <v>685</v>
      </c>
      <c r="AV5" s="172" t="s">
        <v>115</v>
      </c>
      <c r="AW5" s="172" t="s">
        <v>116</v>
      </c>
      <c r="AX5" s="172" t="s">
        <v>117</v>
      </c>
      <c r="AY5" s="172" t="s">
        <v>119</v>
      </c>
      <c r="AZ5" s="172" t="s">
        <v>121</v>
      </c>
      <c r="BA5" s="172" t="s">
        <v>689</v>
      </c>
      <c r="BB5" s="172" t="s">
        <v>691</v>
      </c>
      <c r="BC5" s="172" t="s">
        <v>123</v>
      </c>
      <c r="BD5" s="172" t="s">
        <v>125</v>
      </c>
      <c r="BE5" s="172" t="s">
        <v>127</v>
      </c>
      <c r="BF5" s="172" t="s">
        <v>128</v>
      </c>
      <c r="BG5" s="172" t="s">
        <v>130</v>
      </c>
      <c r="BH5" s="172" t="s">
        <v>132</v>
      </c>
      <c r="BI5" s="172" t="s">
        <v>134</v>
      </c>
      <c r="BJ5" s="172" t="s">
        <v>135</v>
      </c>
      <c r="BK5" s="172" t="s">
        <v>136</v>
      </c>
      <c r="BL5" s="172" t="s">
        <v>191</v>
      </c>
      <c r="BM5" s="172" t="s">
        <v>138</v>
      </c>
      <c r="BN5" s="172" t="s">
        <v>139</v>
      </c>
      <c r="BO5" s="172" t="s">
        <v>140</v>
      </c>
      <c r="BP5" s="172" t="s">
        <v>142</v>
      </c>
      <c r="BQ5" s="172" t="s">
        <v>700</v>
      </c>
      <c r="BR5" s="172" t="s">
        <v>702</v>
      </c>
      <c r="BS5" s="172" t="s">
        <v>755</v>
      </c>
      <c r="BT5" s="172" t="s">
        <v>756</v>
      </c>
      <c r="BU5" s="172" t="s">
        <v>757</v>
      </c>
      <c r="BV5" s="172" t="s">
        <v>758</v>
      </c>
      <c r="BW5" s="79"/>
      <c r="BX5" s="79"/>
    </row>
    <row r="6" spans="1:78" s="81" customFormat="1" ht="43.15" customHeight="1" x14ac:dyDescent="0.2">
      <c r="A6" s="532"/>
      <c r="B6" s="172" t="s">
        <v>78</v>
      </c>
      <c r="C6" s="172" t="s">
        <v>633</v>
      </c>
      <c r="D6" s="172" t="s">
        <v>81</v>
      </c>
      <c r="E6" s="172" t="s">
        <v>193</v>
      </c>
      <c r="F6" s="172" t="s">
        <v>84</v>
      </c>
      <c r="G6" s="172" t="s">
        <v>635</v>
      </c>
      <c r="H6" s="172" t="s">
        <v>637</v>
      </c>
      <c r="I6" s="172" t="s">
        <v>639</v>
      </c>
      <c r="J6" s="172" t="s">
        <v>86</v>
      </c>
      <c r="K6" s="172" t="s">
        <v>640</v>
      </c>
      <c r="L6" s="172" t="s">
        <v>641</v>
      </c>
      <c r="M6" s="172" t="s">
        <v>642</v>
      </c>
      <c r="N6" s="172" t="s">
        <v>643</v>
      </c>
      <c r="O6" s="172" t="s">
        <v>644</v>
      </c>
      <c r="P6" s="172" t="s">
        <v>645</v>
      </c>
      <c r="Q6" s="172" t="s">
        <v>647</v>
      </c>
      <c r="R6" s="172" t="s">
        <v>649</v>
      </c>
      <c r="S6" s="172" t="s">
        <v>650</v>
      </c>
      <c r="T6" s="172" t="s">
        <v>651</v>
      </c>
      <c r="U6" s="172" t="s">
        <v>652</v>
      </c>
      <c r="V6" s="172" t="s">
        <v>653</v>
      </c>
      <c r="W6" s="172" t="s">
        <v>655</v>
      </c>
      <c r="X6" s="172" t="s">
        <v>657</v>
      </c>
      <c r="Y6" s="172" t="s">
        <v>658</v>
      </c>
      <c r="Z6" s="172" t="s">
        <v>660</v>
      </c>
      <c r="AA6" s="172" t="s">
        <v>662</v>
      </c>
      <c r="AB6" s="172" t="s">
        <v>664</v>
      </c>
      <c r="AC6" s="172" t="s">
        <v>665</v>
      </c>
      <c r="AD6" s="172" t="s">
        <v>666</v>
      </c>
      <c r="AE6" s="172" t="s">
        <v>667</v>
      </c>
      <c r="AF6" s="172" t="s">
        <v>102</v>
      </c>
      <c r="AG6" s="172" t="s">
        <v>668</v>
      </c>
      <c r="AH6" s="172" t="s">
        <v>669</v>
      </c>
      <c r="AI6" s="172" t="s">
        <v>670</v>
      </c>
      <c r="AJ6" s="172" t="s">
        <v>671</v>
      </c>
      <c r="AK6" s="172" t="s">
        <v>108</v>
      </c>
      <c r="AL6" s="172" t="s">
        <v>674</v>
      </c>
      <c r="AM6" s="172" t="s">
        <v>676</v>
      </c>
      <c r="AN6" s="172" t="s">
        <v>677</v>
      </c>
      <c r="AO6" s="172" t="s">
        <v>111</v>
      </c>
      <c r="AP6" s="172" t="s">
        <v>678</v>
      </c>
      <c r="AQ6" s="172" t="s">
        <v>680</v>
      </c>
      <c r="AR6" s="172" t="s">
        <v>682</v>
      </c>
      <c r="AS6" s="172" t="s">
        <v>114</v>
      </c>
      <c r="AT6" s="172" t="s">
        <v>684</v>
      </c>
      <c r="AU6" s="172" t="s">
        <v>686</v>
      </c>
      <c r="AV6" s="172" t="s">
        <v>687</v>
      </c>
      <c r="AW6" s="172" t="s">
        <v>688</v>
      </c>
      <c r="AX6" s="172" t="s">
        <v>118</v>
      </c>
      <c r="AY6" s="172" t="s">
        <v>120</v>
      </c>
      <c r="AZ6" s="172" t="s">
        <v>122</v>
      </c>
      <c r="BA6" s="172" t="s">
        <v>690</v>
      </c>
      <c r="BB6" s="172" t="s">
        <v>692</v>
      </c>
      <c r="BC6" s="172" t="s">
        <v>124</v>
      </c>
      <c r="BD6" s="172" t="s">
        <v>126</v>
      </c>
      <c r="BE6" s="172" t="s">
        <v>693</v>
      </c>
      <c r="BF6" s="172" t="s">
        <v>129</v>
      </c>
      <c r="BG6" s="172" t="s">
        <v>131</v>
      </c>
      <c r="BH6" s="172" t="s">
        <v>133</v>
      </c>
      <c r="BI6" s="172" t="s">
        <v>694</v>
      </c>
      <c r="BJ6" s="172" t="s">
        <v>695</v>
      </c>
      <c r="BK6" s="172" t="s">
        <v>137</v>
      </c>
      <c r="BL6" s="172" t="s">
        <v>696</v>
      </c>
      <c r="BM6" s="172" t="s">
        <v>697</v>
      </c>
      <c r="BN6" s="172" t="s">
        <v>698</v>
      </c>
      <c r="BO6" s="172" t="s">
        <v>141</v>
      </c>
      <c r="BP6" s="172" t="s">
        <v>699</v>
      </c>
      <c r="BQ6" s="172" t="s">
        <v>701</v>
      </c>
      <c r="BR6" s="172" t="s">
        <v>703</v>
      </c>
      <c r="BS6" s="212" t="s">
        <v>759</v>
      </c>
      <c r="BT6" s="172" t="s">
        <v>760</v>
      </c>
      <c r="BU6" s="172" t="s">
        <v>761</v>
      </c>
      <c r="BV6" s="212" t="s">
        <v>762</v>
      </c>
      <c r="BW6" s="80"/>
      <c r="BX6" s="80"/>
    </row>
    <row r="7" spans="1:78" ht="14.45" customHeight="1" x14ac:dyDescent="0.2">
      <c r="A7" s="472" t="s">
        <v>763</v>
      </c>
      <c r="B7" s="257" t="s">
        <v>4</v>
      </c>
      <c r="C7" s="257" t="s">
        <v>4</v>
      </c>
      <c r="D7" s="257" t="s">
        <v>4</v>
      </c>
      <c r="E7" s="257" t="s">
        <v>4</v>
      </c>
      <c r="F7" s="257" t="s">
        <v>4</v>
      </c>
      <c r="G7" s="257" t="s">
        <v>4</v>
      </c>
      <c r="H7" s="257" t="s">
        <v>4</v>
      </c>
      <c r="I7" s="257" t="s">
        <v>4</v>
      </c>
      <c r="J7" s="257" t="s">
        <v>4</v>
      </c>
      <c r="K7" s="257" t="s">
        <v>4</v>
      </c>
      <c r="L7" s="257" t="s">
        <v>4</v>
      </c>
      <c r="M7" s="257" t="s">
        <v>4</v>
      </c>
      <c r="N7" s="257" t="s">
        <v>4</v>
      </c>
      <c r="O7" s="257" t="s">
        <v>4</v>
      </c>
      <c r="P7" s="257" t="s">
        <v>4</v>
      </c>
      <c r="Q7" s="257" t="s">
        <v>4</v>
      </c>
      <c r="R7" s="257" t="s">
        <v>4</v>
      </c>
      <c r="S7" s="257" t="s">
        <v>4</v>
      </c>
      <c r="T7" s="257" t="s">
        <v>4</v>
      </c>
      <c r="U7" s="257" t="s">
        <v>4</v>
      </c>
      <c r="V7" s="257" t="s">
        <v>4</v>
      </c>
      <c r="W7" s="257" t="s">
        <v>4</v>
      </c>
      <c r="X7" s="257" t="s">
        <v>4</v>
      </c>
      <c r="Y7" s="257" t="s">
        <v>4</v>
      </c>
      <c r="Z7" s="257" t="s">
        <v>4</v>
      </c>
      <c r="AA7" s="257" t="s">
        <v>4</v>
      </c>
      <c r="AB7" s="257" t="s">
        <v>4</v>
      </c>
      <c r="AC7" s="257" t="s">
        <v>4</v>
      </c>
      <c r="AD7" s="257" t="s">
        <v>4</v>
      </c>
      <c r="AE7" s="257" t="s">
        <v>4</v>
      </c>
      <c r="AF7" s="257" t="s">
        <v>4</v>
      </c>
      <c r="AG7" s="257" t="s">
        <v>4</v>
      </c>
      <c r="AH7" s="257" t="s">
        <v>4</v>
      </c>
      <c r="AI7" s="257" t="s">
        <v>4</v>
      </c>
      <c r="AJ7" s="257" t="s">
        <v>4</v>
      </c>
      <c r="AK7" s="257" t="s">
        <v>4</v>
      </c>
      <c r="AL7" s="257" t="s">
        <v>4</v>
      </c>
      <c r="AM7" s="257" t="s">
        <v>4</v>
      </c>
      <c r="AN7" s="257" t="s">
        <v>4</v>
      </c>
      <c r="AO7" s="257" t="s">
        <v>4</v>
      </c>
      <c r="AP7" s="257" t="s">
        <v>4</v>
      </c>
      <c r="AQ7" s="257" t="s">
        <v>4</v>
      </c>
      <c r="AR7" s="257" t="s">
        <v>4</v>
      </c>
      <c r="AS7" s="257" t="s">
        <v>4</v>
      </c>
      <c r="AT7" s="257" t="s">
        <v>4</v>
      </c>
      <c r="AU7" s="257" t="s">
        <v>4</v>
      </c>
      <c r="AV7" s="257" t="s">
        <v>4</v>
      </c>
      <c r="AW7" s="257" t="s">
        <v>4</v>
      </c>
      <c r="AX7" s="257" t="s">
        <v>4</v>
      </c>
      <c r="AY7" s="257" t="s">
        <v>4</v>
      </c>
      <c r="AZ7" s="257" t="s">
        <v>4</v>
      </c>
      <c r="BA7" s="257" t="s">
        <v>4</v>
      </c>
      <c r="BB7" s="257" t="s">
        <v>4</v>
      </c>
      <c r="BC7" s="257" t="s">
        <v>4</v>
      </c>
      <c r="BD7" s="257" t="s">
        <v>4</v>
      </c>
      <c r="BE7" s="257" t="s">
        <v>4</v>
      </c>
      <c r="BF7" s="257" t="s">
        <v>4</v>
      </c>
      <c r="BG7" s="257" t="s">
        <v>4</v>
      </c>
      <c r="BH7" s="257" t="s">
        <v>4</v>
      </c>
      <c r="BI7" s="257" t="s">
        <v>4</v>
      </c>
      <c r="BJ7" s="257" t="s">
        <v>4</v>
      </c>
      <c r="BK7" s="257" t="s">
        <v>4</v>
      </c>
      <c r="BL7" s="257" t="s">
        <v>4</v>
      </c>
      <c r="BM7" s="257" t="s">
        <v>4</v>
      </c>
      <c r="BN7" s="257" t="s">
        <v>4</v>
      </c>
      <c r="BO7" s="257" t="s">
        <v>4</v>
      </c>
      <c r="BP7" s="257" t="s">
        <v>4</v>
      </c>
      <c r="BQ7" s="257" t="s">
        <v>4</v>
      </c>
      <c r="BR7" s="257" t="s">
        <v>4</v>
      </c>
      <c r="BS7" s="257" t="s">
        <v>4</v>
      </c>
      <c r="BT7" s="257">
        <v>837265.96400000004</v>
      </c>
      <c r="BU7" s="257" t="s">
        <v>4</v>
      </c>
      <c r="BV7" s="257">
        <v>837265.96400000004</v>
      </c>
      <c r="BW7" s="47"/>
      <c r="BX7" s="47"/>
      <c r="BY7" s="47"/>
      <c r="BZ7" s="47"/>
    </row>
    <row r="8" spans="1:78" ht="14.45" customHeight="1" x14ac:dyDescent="0.2">
      <c r="A8" s="472" t="s">
        <v>764</v>
      </c>
      <c r="B8" s="257" t="s">
        <v>4</v>
      </c>
      <c r="C8" s="257" t="s">
        <v>4</v>
      </c>
      <c r="D8" s="257" t="s">
        <v>4</v>
      </c>
      <c r="E8" s="257" t="s">
        <v>4</v>
      </c>
      <c r="F8" s="257">
        <v>916128.60199999996</v>
      </c>
      <c r="G8" s="257">
        <v>916128.60199999996</v>
      </c>
      <c r="H8" s="257" t="s">
        <v>4</v>
      </c>
      <c r="I8" s="257" t="s">
        <v>4</v>
      </c>
      <c r="J8" s="257" t="s">
        <v>4</v>
      </c>
      <c r="K8" s="257" t="s">
        <v>4</v>
      </c>
      <c r="L8" s="257" t="s">
        <v>4</v>
      </c>
      <c r="M8" s="257" t="s">
        <v>4</v>
      </c>
      <c r="N8" s="257" t="s">
        <v>4</v>
      </c>
      <c r="O8" s="257" t="s">
        <v>4</v>
      </c>
      <c r="P8" s="257" t="s">
        <v>4</v>
      </c>
      <c r="Q8" s="257" t="s">
        <v>4</v>
      </c>
      <c r="R8" s="257" t="s">
        <v>4</v>
      </c>
      <c r="S8" s="257" t="s">
        <v>4</v>
      </c>
      <c r="T8" s="257" t="s">
        <v>4</v>
      </c>
      <c r="U8" s="257" t="s">
        <v>4</v>
      </c>
      <c r="V8" s="257" t="s">
        <v>4</v>
      </c>
      <c r="W8" s="257" t="s">
        <v>4</v>
      </c>
      <c r="X8" s="257" t="s">
        <v>4</v>
      </c>
      <c r="Y8" s="257" t="s">
        <v>4</v>
      </c>
      <c r="Z8" s="257" t="s">
        <v>4</v>
      </c>
      <c r="AA8" s="257" t="s">
        <v>4</v>
      </c>
      <c r="AB8" s="257" t="s">
        <v>4</v>
      </c>
      <c r="AC8" s="257" t="s">
        <v>4</v>
      </c>
      <c r="AD8" s="257" t="s">
        <v>4</v>
      </c>
      <c r="AE8" s="257" t="s">
        <v>4</v>
      </c>
      <c r="AF8" s="257" t="s">
        <v>4</v>
      </c>
      <c r="AG8" s="257" t="s">
        <v>4</v>
      </c>
      <c r="AH8" s="257" t="s">
        <v>4</v>
      </c>
      <c r="AI8" s="257" t="s">
        <v>4</v>
      </c>
      <c r="AJ8" s="257" t="s">
        <v>4</v>
      </c>
      <c r="AK8" s="257" t="s">
        <v>4</v>
      </c>
      <c r="AL8" s="257" t="s">
        <v>4</v>
      </c>
      <c r="AM8" s="257" t="s">
        <v>4</v>
      </c>
      <c r="AN8" s="257" t="s">
        <v>4</v>
      </c>
      <c r="AO8" s="257" t="s">
        <v>4</v>
      </c>
      <c r="AP8" s="257" t="s">
        <v>4</v>
      </c>
      <c r="AQ8" s="257" t="s">
        <v>4</v>
      </c>
      <c r="AR8" s="257" t="s">
        <v>4</v>
      </c>
      <c r="AS8" s="257" t="s">
        <v>4</v>
      </c>
      <c r="AT8" s="257" t="s">
        <v>4</v>
      </c>
      <c r="AU8" s="257" t="s">
        <v>4</v>
      </c>
      <c r="AV8" s="257" t="s">
        <v>4</v>
      </c>
      <c r="AW8" s="257" t="s">
        <v>4</v>
      </c>
      <c r="AX8" s="257" t="s">
        <v>4</v>
      </c>
      <c r="AY8" s="257" t="s">
        <v>4</v>
      </c>
      <c r="AZ8" s="257" t="s">
        <v>4</v>
      </c>
      <c r="BA8" s="257" t="s">
        <v>4</v>
      </c>
      <c r="BB8" s="257" t="s">
        <v>4</v>
      </c>
      <c r="BC8" s="257" t="s">
        <v>4</v>
      </c>
      <c r="BD8" s="257" t="s">
        <v>4</v>
      </c>
      <c r="BE8" s="257" t="s">
        <v>4</v>
      </c>
      <c r="BF8" s="257" t="s">
        <v>4</v>
      </c>
      <c r="BG8" s="257" t="s">
        <v>4</v>
      </c>
      <c r="BH8" s="257" t="s">
        <v>4</v>
      </c>
      <c r="BI8" s="257" t="s">
        <v>4</v>
      </c>
      <c r="BJ8" s="257" t="s">
        <v>4</v>
      </c>
      <c r="BK8" s="257" t="s">
        <v>4</v>
      </c>
      <c r="BL8" s="257" t="s">
        <v>4</v>
      </c>
      <c r="BM8" s="257" t="s">
        <v>4</v>
      </c>
      <c r="BN8" s="257" t="s">
        <v>4</v>
      </c>
      <c r="BO8" s="257" t="s">
        <v>4</v>
      </c>
      <c r="BP8" s="257" t="s">
        <v>4</v>
      </c>
      <c r="BQ8" s="257">
        <v>916128.60199999996</v>
      </c>
      <c r="BR8" s="257" t="s">
        <v>4</v>
      </c>
      <c r="BS8" s="257">
        <v>916128.60199999996</v>
      </c>
      <c r="BT8" s="257">
        <v>495.44600000000003</v>
      </c>
      <c r="BU8" s="257" t="s">
        <v>4</v>
      </c>
      <c r="BV8" s="257">
        <v>916624.04799999995</v>
      </c>
      <c r="BW8" s="47"/>
      <c r="BX8" s="47"/>
      <c r="BY8" s="47"/>
      <c r="BZ8" s="47"/>
    </row>
    <row r="9" spans="1:78" ht="14.45" customHeight="1" x14ac:dyDescent="0.2">
      <c r="A9" s="472" t="s">
        <v>765</v>
      </c>
      <c r="B9" s="257" t="s">
        <v>4</v>
      </c>
      <c r="C9" s="257" t="s">
        <v>4</v>
      </c>
      <c r="D9" s="257" t="s">
        <v>4</v>
      </c>
      <c r="E9" s="257" t="s">
        <v>4</v>
      </c>
      <c r="F9" s="257" t="s">
        <v>4</v>
      </c>
      <c r="G9" s="257" t="s">
        <v>4</v>
      </c>
      <c r="H9" s="257" t="s">
        <v>4</v>
      </c>
      <c r="I9" s="257" t="s">
        <v>4</v>
      </c>
      <c r="J9" s="257">
        <v>218093.13699999999</v>
      </c>
      <c r="K9" s="257" t="s">
        <v>4</v>
      </c>
      <c r="L9" s="257" t="s">
        <v>4</v>
      </c>
      <c r="M9" s="257" t="s">
        <v>4</v>
      </c>
      <c r="N9" s="257" t="s">
        <v>4</v>
      </c>
      <c r="O9" s="257" t="s">
        <v>4</v>
      </c>
      <c r="P9" s="257">
        <v>60957.517</v>
      </c>
      <c r="Q9" s="257">
        <v>60957.517</v>
      </c>
      <c r="R9" s="257" t="s">
        <v>4</v>
      </c>
      <c r="S9" s="257" t="s">
        <v>4</v>
      </c>
      <c r="T9" s="257" t="s">
        <v>4</v>
      </c>
      <c r="U9" s="257" t="s">
        <v>4</v>
      </c>
      <c r="V9" s="257" t="s">
        <v>4</v>
      </c>
      <c r="W9" s="257" t="s">
        <v>4</v>
      </c>
      <c r="X9" s="257" t="s">
        <v>4</v>
      </c>
      <c r="Y9" s="257">
        <v>157135.62</v>
      </c>
      <c r="Z9" s="257">
        <v>157135.62</v>
      </c>
      <c r="AA9" s="257" t="s">
        <v>4</v>
      </c>
      <c r="AB9" s="257" t="s">
        <v>4</v>
      </c>
      <c r="AC9" s="257" t="s">
        <v>4</v>
      </c>
      <c r="AD9" s="257" t="s">
        <v>4</v>
      </c>
      <c r="AE9" s="257" t="s">
        <v>4</v>
      </c>
      <c r="AF9" s="257" t="s">
        <v>4</v>
      </c>
      <c r="AG9" s="257" t="s">
        <v>4</v>
      </c>
      <c r="AH9" s="257" t="s">
        <v>4</v>
      </c>
      <c r="AI9" s="257" t="s">
        <v>4</v>
      </c>
      <c r="AJ9" s="257" t="s">
        <v>4</v>
      </c>
      <c r="AK9" s="257" t="s">
        <v>4</v>
      </c>
      <c r="AL9" s="257" t="s">
        <v>4</v>
      </c>
      <c r="AM9" s="257" t="s">
        <v>4</v>
      </c>
      <c r="AN9" s="257" t="s">
        <v>4</v>
      </c>
      <c r="AO9" s="257" t="s">
        <v>4</v>
      </c>
      <c r="AP9" s="257" t="s">
        <v>4</v>
      </c>
      <c r="AQ9" s="257" t="s">
        <v>4</v>
      </c>
      <c r="AR9" s="257" t="s">
        <v>4</v>
      </c>
      <c r="AS9" s="257" t="s">
        <v>4</v>
      </c>
      <c r="AT9" s="257" t="s">
        <v>4</v>
      </c>
      <c r="AU9" s="257" t="s">
        <v>4</v>
      </c>
      <c r="AV9" s="257" t="s">
        <v>4</v>
      </c>
      <c r="AW9" s="257" t="s">
        <v>4</v>
      </c>
      <c r="AX9" s="257" t="s">
        <v>4</v>
      </c>
      <c r="AY9" s="257" t="s">
        <v>4</v>
      </c>
      <c r="AZ9" s="257" t="s">
        <v>4</v>
      </c>
      <c r="BA9" s="257" t="s">
        <v>4</v>
      </c>
      <c r="BB9" s="257" t="s">
        <v>4</v>
      </c>
      <c r="BC9" s="257" t="s">
        <v>4</v>
      </c>
      <c r="BD9" s="257" t="s">
        <v>4</v>
      </c>
      <c r="BE9" s="257" t="s">
        <v>4</v>
      </c>
      <c r="BF9" s="257" t="s">
        <v>4</v>
      </c>
      <c r="BG9" s="257" t="s">
        <v>4</v>
      </c>
      <c r="BH9" s="257" t="s">
        <v>4</v>
      </c>
      <c r="BI9" s="257" t="s">
        <v>4</v>
      </c>
      <c r="BJ9" s="257" t="s">
        <v>4</v>
      </c>
      <c r="BK9" s="257" t="s">
        <v>4</v>
      </c>
      <c r="BL9" s="257" t="s">
        <v>4</v>
      </c>
      <c r="BM9" s="257" t="s">
        <v>4</v>
      </c>
      <c r="BN9" s="257" t="s">
        <v>4</v>
      </c>
      <c r="BO9" s="257" t="s">
        <v>4</v>
      </c>
      <c r="BP9" s="257" t="s">
        <v>4</v>
      </c>
      <c r="BQ9" s="257">
        <v>218093.13699999999</v>
      </c>
      <c r="BR9" s="257" t="s">
        <v>4</v>
      </c>
      <c r="BS9" s="257">
        <v>218093.13699999999</v>
      </c>
      <c r="BT9" s="257" t="s">
        <v>4</v>
      </c>
      <c r="BU9" s="257" t="s">
        <v>4</v>
      </c>
      <c r="BV9" s="257">
        <v>218093.13699999999</v>
      </c>
      <c r="BW9" s="47"/>
      <c r="BX9" s="47"/>
      <c r="BY9" s="47"/>
      <c r="BZ9" s="47"/>
    </row>
    <row r="10" spans="1:78" ht="14.45" customHeight="1" x14ac:dyDescent="0.2">
      <c r="A10" s="472" t="s">
        <v>766</v>
      </c>
      <c r="B10" s="257" t="s">
        <v>4</v>
      </c>
      <c r="C10" s="257" t="s">
        <v>4</v>
      </c>
      <c r="D10" s="257" t="s">
        <v>4</v>
      </c>
      <c r="E10" s="257" t="s">
        <v>4</v>
      </c>
      <c r="F10" s="257" t="s">
        <v>4</v>
      </c>
      <c r="G10" s="257" t="s">
        <v>4</v>
      </c>
      <c r="H10" s="257" t="s">
        <v>4</v>
      </c>
      <c r="I10" s="257" t="s">
        <v>4</v>
      </c>
      <c r="J10" s="257">
        <v>325541.68599999999</v>
      </c>
      <c r="K10" s="257" t="s">
        <v>4</v>
      </c>
      <c r="L10" s="257" t="s">
        <v>4</v>
      </c>
      <c r="M10" s="257" t="s">
        <v>4</v>
      </c>
      <c r="N10" s="257" t="s">
        <v>4</v>
      </c>
      <c r="O10" s="257" t="s">
        <v>4</v>
      </c>
      <c r="P10" s="257">
        <v>325541.68599999999</v>
      </c>
      <c r="Q10" s="257">
        <v>235550.853</v>
      </c>
      <c r="R10" s="257">
        <v>89990.832999999999</v>
      </c>
      <c r="S10" s="257" t="s">
        <v>4</v>
      </c>
      <c r="T10" s="257" t="s">
        <v>4</v>
      </c>
      <c r="U10" s="257" t="s">
        <v>4</v>
      </c>
      <c r="V10" s="257" t="s">
        <v>4</v>
      </c>
      <c r="W10" s="257" t="s">
        <v>4</v>
      </c>
      <c r="X10" s="257" t="s">
        <v>4</v>
      </c>
      <c r="Y10" s="257" t="s">
        <v>4</v>
      </c>
      <c r="Z10" s="257" t="s">
        <v>4</v>
      </c>
      <c r="AA10" s="257" t="s">
        <v>4</v>
      </c>
      <c r="AB10" s="257" t="s">
        <v>4</v>
      </c>
      <c r="AC10" s="257" t="s">
        <v>4</v>
      </c>
      <c r="AD10" s="257" t="s">
        <v>4</v>
      </c>
      <c r="AE10" s="257" t="s">
        <v>4</v>
      </c>
      <c r="AF10" s="257" t="s">
        <v>4</v>
      </c>
      <c r="AG10" s="257" t="s">
        <v>4</v>
      </c>
      <c r="AH10" s="257" t="s">
        <v>4</v>
      </c>
      <c r="AI10" s="257" t="s">
        <v>4</v>
      </c>
      <c r="AJ10" s="257" t="s">
        <v>4</v>
      </c>
      <c r="AK10" s="257" t="s">
        <v>4</v>
      </c>
      <c r="AL10" s="257" t="s">
        <v>4</v>
      </c>
      <c r="AM10" s="257" t="s">
        <v>4</v>
      </c>
      <c r="AN10" s="257" t="s">
        <v>4</v>
      </c>
      <c r="AO10" s="257" t="s">
        <v>4</v>
      </c>
      <c r="AP10" s="257" t="s">
        <v>4</v>
      </c>
      <c r="AQ10" s="257" t="s">
        <v>4</v>
      </c>
      <c r="AR10" s="257" t="s">
        <v>4</v>
      </c>
      <c r="AS10" s="257" t="s">
        <v>4</v>
      </c>
      <c r="AT10" s="257" t="s">
        <v>4</v>
      </c>
      <c r="AU10" s="257" t="s">
        <v>4</v>
      </c>
      <c r="AV10" s="257" t="s">
        <v>4</v>
      </c>
      <c r="AW10" s="257" t="s">
        <v>4</v>
      </c>
      <c r="AX10" s="257" t="s">
        <v>4</v>
      </c>
      <c r="AY10" s="257" t="s">
        <v>4</v>
      </c>
      <c r="AZ10" s="257" t="s">
        <v>4</v>
      </c>
      <c r="BA10" s="257" t="s">
        <v>4</v>
      </c>
      <c r="BB10" s="257" t="s">
        <v>4</v>
      </c>
      <c r="BC10" s="257" t="s">
        <v>4</v>
      </c>
      <c r="BD10" s="257" t="s">
        <v>4</v>
      </c>
      <c r="BE10" s="257" t="s">
        <v>4</v>
      </c>
      <c r="BF10" s="257" t="s">
        <v>4</v>
      </c>
      <c r="BG10" s="257" t="s">
        <v>4</v>
      </c>
      <c r="BH10" s="257" t="s">
        <v>4</v>
      </c>
      <c r="BI10" s="257" t="s">
        <v>4</v>
      </c>
      <c r="BJ10" s="257" t="s">
        <v>4</v>
      </c>
      <c r="BK10" s="257" t="s">
        <v>4</v>
      </c>
      <c r="BL10" s="257" t="s">
        <v>4</v>
      </c>
      <c r="BM10" s="257" t="s">
        <v>4</v>
      </c>
      <c r="BN10" s="257" t="s">
        <v>4</v>
      </c>
      <c r="BO10" s="257" t="s">
        <v>4</v>
      </c>
      <c r="BP10" s="257" t="s">
        <v>4</v>
      </c>
      <c r="BQ10" s="257">
        <v>325541.68599999999</v>
      </c>
      <c r="BR10" s="257" t="s">
        <v>4</v>
      </c>
      <c r="BS10" s="257">
        <v>325541.68599999999</v>
      </c>
      <c r="BT10" s="257">
        <v>75218.372000000003</v>
      </c>
      <c r="BU10" s="257" t="s">
        <v>4</v>
      </c>
      <c r="BV10" s="257">
        <v>400760.05800000002</v>
      </c>
      <c r="BW10" s="47"/>
      <c r="BX10" s="47"/>
      <c r="BY10" s="47"/>
      <c r="BZ10" s="47"/>
    </row>
    <row r="11" spans="1:78" ht="14.45" customHeight="1" x14ac:dyDescent="0.2">
      <c r="A11" s="472" t="s">
        <v>767</v>
      </c>
      <c r="B11" s="257" t="s">
        <v>4</v>
      </c>
      <c r="C11" s="257" t="s">
        <v>4</v>
      </c>
      <c r="D11" s="257" t="s">
        <v>4</v>
      </c>
      <c r="E11" s="257" t="s">
        <v>4</v>
      </c>
      <c r="F11" s="257">
        <v>69569.573999999993</v>
      </c>
      <c r="G11" s="257" t="s">
        <v>4</v>
      </c>
      <c r="H11" s="257">
        <v>69569.573999999993</v>
      </c>
      <c r="I11" s="257" t="s">
        <v>4</v>
      </c>
      <c r="J11" s="257" t="s">
        <v>4</v>
      </c>
      <c r="K11" s="257" t="s">
        <v>4</v>
      </c>
      <c r="L11" s="257" t="s">
        <v>4</v>
      </c>
      <c r="M11" s="257" t="s">
        <v>4</v>
      </c>
      <c r="N11" s="257" t="s">
        <v>4</v>
      </c>
      <c r="O11" s="257" t="s">
        <v>4</v>
      </c>
      <c r="P11" s="257" t="s">
        <v>4</v>
      </c>
      <c r="Q11" s="257" t="s">
        <v>4</v>
      </c>
      <c r="R11" s="257" t="s">
        <v>4</v>
      </c>
      <c r="S11" s="257" t="s">
        <v>4</v>
      </c>
      <c r="T11" s="257" t="s">
        <v>4</v>
      </c>
      <c r="U11" s="257" t="s">
        <v>4</v>
      </c>
      <c r="V11" s="257" t="s">
        <v>4</v>
      </c>
      <c r="W11" s="257" t="s">
        <v>4</v>
      </c>
      <c r="X11" s="257" t="s">
        <v>4</v>
      </c>
      <c r="Y11" s="257" t="s">
        <v>4</v>
      </c>
      <c r="Z11" s="257" t="s">
        <v>4</v>
      </c>
      <c r="AA11" s="257" t="s">
        <v>4</v>
      </c>
      <c r="AB11" s="257" t="s">
        <v>4</v>
      </c>
      <c r="AC11" s="257" t="s">
        <v>4</v>
      </c>
      <c r="AD11" s="257" t="s">
        <v>4</v>
      </c>
      <c r="AE11" s="257" t="s">
        <v>4</v>
      </c>
      <c r="AF11" s="257" t="s">
        <v>4</v>
      </c>
      <c r="AG11" s="257" t="s">
        <v>4</v>
      </c>
      <c r="AH11" s="257" t="s">
        <v>4</v>
      </c>
      <c r="AI11" s="257" t="s">
        <v>4</v>
      </c>
      <c r="AJ11" s="257" t="s">
        <v>4</v>
      </c>
      <c r="AK11" s="257" t="s">
        <v>4</v>
      </c>
      <c r="AL11" s="257" t="s">
        <v>4</v>
      </c>
      <c r="AM11" s="257" t="s">
        <v>4</v>
      </c>
      <c r="AN11" s="257" t="s">
        <v>4</v>
      </c>
      <c r="AO11" s="257" t="s">
        <v>4</v>
      </c>
      <c r="AP11" s="257" t="s">
        <v>4</v>
      </c>
      <c r="AQ11" s="257" t="s">
        <v>4</v>
      </c>
      <c r="AR11" s="257" t="s">
        <v>4</v>
      </c>
      <c r="AS11" s="257" t="s">
        <v>4</v>
      </c>
      <c r="AT11" s="257" t="s">
        <v>4</v>
      </c>
      <c r="AU11" s="257" t="s">
        <v>4</v>
      </c>
      <c r="AV11" s="257" t="s">
        <v>4</v>
      </c>
      <c r="AW11" s="257" t="s">
        <v>4</v>
      </c>
      <c r="AX11" s="257" t="s">
        <v>4</v>
      </c>
      <c r="AY11" s="257" t="s">
        <v>4</v>
      </c>
      <c r="AZ11" s="257" t="s">
        <v>4</v>
      </c>
      <c r="BA11" s="257" t="s">
        <v>4</v>
      </c>
      <c r="BB11" s="257" t="s">
        <v>4</v>
      </c>
      <c r="BC11" s="257" t="s">
        <v>4</v>
      </c>
      <c r="BD11" s="257" t="s">
        <v>4</v>
      </c>
      <c r="BE11" s="257" t="s">
        <v>4</v>
      </c>
      <c r="BF11" s="257" t="s">
        <v>4</v>
      </c>
      <c r="BG11" s="257" t="s">
        <v>4</v>
      </c>
      <c r="BH11" s="257" t="s">
        <v>4</v>
      </c>
      <c r="BI11" s="257" t="s">
        <v>4</v>
      </c>
      <c r="BJ11" s="257" t="s">
        <v>4</v>
      </c>
      <c r="BK11" s="257" t="s">
        <v>4</v>
      </c>
      <c r="BL11" s="257" t="s">
        <v>4</v>
      </c>
      <c r="BM11" s="257" t="s">
        <v>4</v>
      </c>
      <c r="BN11" s="257" t="s">
        <v>4</v>
      </c>
      <c r="BO11" s="257" t="s">
        <v>4</v>
      </c>
      <c r="BP11" s="257" t="s">
        <v>4</v>
      </c>
      <c r="BQ11" s="257">
        <v>69569.573999999993</v>
      </c>
      <c r="BR11" s="257" t="s">
        <v>4</v>
      </c>
      <c r="BS11" s="257">
        <v>69569.573999999993</v>
      </c>
      <c r="BT11" s="257">
        <v>3296132.6839999999</v>
      </c>
      <c r="BU11" s="257" t="s">
        <v>4</v>
      </c>
      <c r="BV11" s="257">
        <v>3365702.2579999999</v>
      </c>
      <c r="BW11" s="47"/>
      <c r="BX11" s="47"/>
      <c r="BY11" s="47"/>
      <c r="BZ11" s="47"/>
    </row>
    <row r="12" spans="1:78" ht="14.45" customHeight="1" x14ac:dyDescent="0.2">
      <c r="A12" s="472" t="s">
        <v>768</v>
      </c>
      <c r="B12" s="257" t="s">
        <v>4</v>
      </c>
      <c r="C12" s="257" t="s">
        <v>4</v>
      </c>
      <c r="D12" s="257" t="s">
        <v>4</v>
      </c>
      <c r="E12" s="257" t="s">
        <v>4</v>
      </c>
      <c r="F12" s="257">
        <v>135284.484</v>
      </c>
      <c r="G12" s="257" t="s">
        <v>4</v>
      </c>
      <c r="H12" s="257">
        <v>135284.484</v>
      </c>
      <c r="I12" s="257" t="s">
        <v>4</v>
      </c>
      <c r="J12" s="257" t="s">
        <v>4</v>
      </c>
      <c r="K12" s="257" t="s">
        <v>4</v>
      </c>
      <c r="L12" s="257" t="s">
        <v>4</v>
      </c>
      <c r="M12" s="257" t="s">
        <v>4</v>
      </c>
      <c r="N12" s="257" t="s">
        <v>4</v>
      </c>
      <c r="O12" s="257" t="s">
        <v>4</v>
      </c>
      <c r="P12" s="257" t="s">
        <v>4</v>
      </c>
      <c r="Q12" s="257" t="s">
        <v>4</v>
      </c>
      <c r="R12" s="257" t="s">
        <v>4</v>
      </c>
      <c r="S12" s="257" t="s">
        <v>4</v>
      </c>
      <c r="T12" s="257" t="s">
        <v>4</v>
      </c>
      <c r="U12" s="257" t="s">
        <v>4</v>
      </c>
      <c r="V12" s="257" t="s">
        <v>4</v>
      </c>
      <c r="W12" s="257" t="s">
        <v>4</v>
      </c>
      <c r="X12" s="257" t="s">
        <v>4</v>
      </c>
      <c r="Y12" s="257" t="s">
        <v>4</v>
      </c>
      <c r="Z12" s="257" t="s">
        <v>4</v>
      </c>
      <c r="AA12" s="257" t="s">
        <v>4</v>
      </c>
      <c r="AB12" s="257" t="s">
        <v>4</v>
      </c>
      <c r="AC12" s="257" t="s">
        <v>4</v>
      </c>
      <c r="AD12" s="257" t="s">
        <v>4</v>
      </c>
      <c r="AE12" s="257" t="s">
        <v>4</v>
      </c>
      <c r="AF12" s="257" t="s">
        <v>4</v>
      </c>
      <c r="AG12" s="257" t="s">
        <v>4</v>
      </c>
      <c r="AH12" s="257" t="s">
        <v>4</v>
      </c>
      <c r="AI12" s="257" t="s">
        <v>4</v>
      </c>
      <c r="AJ12" s="257" t="s">
        <v>4</v>
      </c>
      <c r="AK12" s="257">
        <v>5531.9440000000004</v>
      </c>
      <c r="AL12" s="257">
        <v>5531.9440000000004</v>
      </c>
      <c r="AM12" s="257" t="s">
        <v>4</v>
      </c>
      <c r="AN12" s="257" t="s">
        <v>4</v>
      </c>
      <c r="AO12" s="257" t="s">
        <v>4</v>
      </c>
      <c r="AP12" s="257" t="s">
        <v>4</v>
      </c>
      <c r="AQ12" s="257" t="s">
        <v>4</v>
      </c>
      <c r="AR12" s="257" t="s">
        <v>4</v>
      </c>
      <c r="AS12" s="257" t="s">
        <v>4</v>
      </c>
      <c r="AT12" s="257" t="s">
        <v>4</v>
      </c>
      <c r="AU12" s="257" t="s">
        <v>4</v>
      </c>
      <c r="AV12" s="257" t="s">
        <v>4</v>
      </c>
      <c r="AW12" s="257" t="s">
        <v>4</v>
      </c>
      <c r="AX12" s="257" t="s">
        <v>4</v>
      </c>
      <c r="AY12" s="257" t="s">
        <v>4</v>
      </c>
      <c r="AZ12" s="257" t="s">
        <v>4</v>
      </c>
      <c r="BA12" s="257" t="s">
        <v>4</v>
      </c>
      <c r="BB12" s="257" t="s">
        <v>4</v>
      </c>
      <c r="BC12" s="257" t="s">
        <v>4</v>
      </c>
      <c r="BD12" s="257" t="s">
        <v>4</v>
      </c>
      <c r="BE12" s="257" t="s">
        <v>4</v>
      </c>
      <c r="BF12" s="257" t="s">
        <v>4</v>
      </c>
      <c r="BG12" s="257" t="s">
        <v>4</v>
      </c>
      <c r="BH12" s="257" t="s">
        <v>4</v>
      </c>
      <c r="BI12" s="257" t="s">
        <v>4</v>
      </c>
      <c r="BJ12" s="257" t="s">
        <v>4</v>
      </c>
      <c r="BK12" s="257" t="s">
        <v>4</v>
      </c>
      <c r="BL12" s="257" t="s">
        <v>4</v>
      </c>
      <c r="BM12" s="257" t="s">
        <v>4</v>
      </c>
      <c r="BN12" s="257" t="s">
        <v>4</v>
      </c>
      <c r="BO12" s="257" t="s">
        <v>4</v>
      </c>
      <c r="BP12" s="257" t="s">
        <v>4</v>
      </c>
      <c r="BQ12" s="257">
        <v>140816.42800000001</v>
      </c>
      <c r="BR12" s="257" t="s">
        <v>4</v>
      </c>
      <c r="BS12" s="257">
        <v>140816.42800000001</v>
      </c>
      <c r="BT12" s="257">
        <v>3212850.585</v>
      </c>
      <c r="BU12" s="257">
        <v>250.256</v>
      </c>
      <c r="BV12" s="257">
        <v>3353917.2689999999</v>
      </c>
      <c r="BW12" s="47"/>
      <c r="BX12" s="47"/>
      <c r="BY12" s="47"/>
      <c r="BZ12" s="47"/>
    </row>
    <row r="13" spans="1:78" ht="14.45" customHeight="1" x14ac:dyDescent="0.2">
      <c r="A13" s="472" t="s">
        <v>769</v>
      </c>
      <c r="B13" s="257" t="s">
        <v>4</v>
      </c>
      <c r="C13" s="257" t="s">
        <v>4</v>
      </c>
      <c r="D13" s="257" t="s">
        <v>4</v>
      </c>
      <c r="E13" s="257" t="s">
        <v>4</v>
      </c>
      <c r="F13" s="257" t="s">
        <v>4</v>
      </c>
      <c r="G13" s="257" t="s">
        <v>4</v>
      </c>
      <c r="H13" s="257" t="s">
        <v>4</v>
      </c>
      <c r="I13" s="257" t="s">
        <v>4</v>
      </c>
      <c r="J13" s="257">
        <v>971711.73899999994</v>
      </c>
      <c r="K13" s="257" t="s">
        <v>4</v>
      </c>
      <c r="L13" s="257" t="s">
        <v>4</v>
      </c>
      <c r="M13" s="257" t="s">
        <v>4</v>
      </c>
      <c r="N13" s="257" t="s">
        <v>4</v>
      </c>
      <c r="O13" s="257" t="s">
        <v>4</v>
      </c>
      <c r="P13" s="257">
        <v>971711.73899999994</v>
      </c>
      <c r="Q13" s="257" t="s">
        <v>4</v>
      </c>
      <c r="R13" s="257">
        <v>971711.73899999994</v>
      </c>
      <c r="S13" s="257" t="s">
        <v>4</v>
      </c>
      <c r="T13" s="257" t="s">
        <v>4</v>
      </c>
      <c r="U13" s="257" t="s">
        <v>4</v>
      </c>
      <c r="V13" s="257" t="s">
        <v>4</v>
      </c>
      <c r="W13" s="257" t="s">
        <v>4</v>
      </c>
      <c r="X13" s="257" t="s">
        <v>4</v>
      </c>
      <c r="Y13" s="257" t="s">
        <v>4</v>
      </c>
      <c r="Z13" s="257" t="s">
        <v>4</v>
      </c>
      <c r="AA13" s="257" t="s">
        <v>4</v>
      </c>
      <c r="AB13" s="257" t="s">
        <v>4</v>
      </c>
      <c r="AC13" s="257" t="s">
        <v>4</v>
      </c>
      <c r="AD13" s="257" t="s">
        <v>4</v>
      </c>
      <c r="AE13" s="257" t="s">
        <v>4</v>
      </c>
      <c r="AF13" s="257" t="s">
        <v>4</v>
      </c>
      <c r="AG13" s="257" t="s">
        <v>4</v>
      </c>
      <c r="AH13" s="257" t="s">
        <v>4</v>
      </c>
      <c r="AI13" s="257" t="s">
        <v>4</v>
      </c>
      <c r="AJ13" s="257" t="s">
        <v>4</v>
      </c>
      <c r="AK13" s="257" t="s">
        <v>4</v>
      </c>
      <c r="AL13" s="257" t="s">
        <v>4</v>
      </c>
      <c r="AM13" s="257" t="s">
        <v>4</v>
      </c>
      <c r="AN13" s="257" t="s">
        <v>4</v>
      </c>
      <c r="AO13" s="257" t="s">
        <v>4</v>
      </c>
      <c r="AP13" s="257" t="s">
        <v>4</v>
      </c>
      <c r="AQ13" s="257" t="s">
        <v>4</v>
      </c>
      <c r="AR13" s="257" t="s">
        <v>4</v>
      </c>
      <c r="AS13" s="257" t="s">
        <v>4</v>
      </c>
      <c r="AT13" s="257" t="s">
        <v>4</v>
      </c>
      <c r="AU13" s="257" t="s">
        <v>4</v>
      </c>
      <c r="AV13" s="257" t="s">
        <v>4</v>
      </c>
      <c r="AW13" s="257" t="s">
        <v>4</v>
      </c>
      <c r="AX13" s="257" t="s">
        <v>4</v>
      </c>
      <c r="AY13" s="257" t="s">
        <v>4</v>
      </c>
      <c r="AZ13" s="257" t="s">
        <v>4</v>
      </c>
      <c r="BA13" s="257" t="s">
        <v>4</v>
      </c>
      <c r="BB13" s="257" t="s">
        <v>4</v>
      </c>
      <c r="BC13" s="257" t="s">
        <v>4</v>
      </c>
      <c r="BD13" s="257" t="s">
        <v>4</v>
      </c>
      <c r="BE13" s="257" t="s">
        <v>4</v>
      </c>
      <c r="BF13" s="257" t="s">
        <v>4</v>
      </c>
      <c r="BG13" s="257" t="s">
        <v>4</v>
      </c>
      <c r="BH13" s="257" t="s">
        <v>4</v>
      </c>
      <c r="BI13" s="257" t="s">
        <v>4</v>
      </c>
      <c r="BJ13" s="257" t="s">
        <v>4</v>
      </c>
      <c r="BK13" s="257" t="s">
        <v>4</v>
      </c>
      <c r="BL13" s="257" t="s">
        <v>4</v>
      </c>
      <c r="BM13" s="257" t="s">
        <v>4</v>
      </c>
      <c r="BN13" s="257" t="s">
        <v>4</v>
      </c>
      <c r="BO13" s="257" t="s">
        <v>4</v>
      </c>
      <c r="BP13" s="257" t="s">
        <v>4</v>
      </c>
      <c r="BQ13" s="257">
        <v>971711.73899999994</v>
      </c>
      <c r="BR13" s="257" t="s">
        <v>4</v>
      </c>
      <c r="BS13" s="257">
        <v>971711.73899999994</v>
      </c>
      <c r="BT13" s="257">
        <v>150414.63399999999</v>
      </c>
      <c r="BU13" s="257">
        <v>21448.343000000001</v>
      </c>
      <c r="BV13" s="257">
        <v>1143574.716</v>
      </c>
      <c r="BW13" s="47"/>
      <c r="BX13" s="47"/>
      <c r="BY13" s="47"/>
      <c r="BZ13" s="47"/>
    </row>
    <row r="14" spans="1:78" ht="14.45" customHeight="1" x14ac:dyDescent="0.2">
      <c r="A14" s="472" t="s">
        <v>770</v>
      </c>
      <c r="B14" s="257" t="s">
        <v>4</v>
      </c>
      <c r="C14" s="257" t="s">
        <v>4</v>
      </c>
      <c r="D14" s="257" t="s">
        <v>4</v>
      </c>
      <c r="E14" s="257" t="s">
        <v>4</v>
      </c>
      <c r="F14" s="257" t="s">
        <v>4</v>
      </c>
      <c r="G14" s="257" t="s">
        <v>4</v>
      </c>
      <c r="H14" s="257" t="s">
        <v>4</v>
      </c>
      <c r="I14" s="257" t="s">
        <v>4</v>
      </c>
      <c r="J14" s="257">
        <v>191576.09599999999</v>
      </c>
      <c r="K14" s="257" t="s">
        <v>4</v>
      </c>
      <c r="L14" s="257" t="s">
        <v>4</v>
      </c>
      <c r="M14" s="257" t="s">
        <v>4</v>
      </c>
      <c r="N14" s="257" t="s">
        <v>4</v>
      </c>
      <c r="O14" s="257" t="s">
        <v>4</v>
      </c>
      <c r="P14" s="257">
        <v>191576.09599999999</v>
      </c>
      <c r="Q14" s="257" t="s">
        <v>4</v>
      </c>
      <c r="R14" s="257">
        <v>191576.09599999999</v>
      </c>
      <c r="S14" s="257" t="s">
        <v>4</v>
      </c>
      <c r="T14" s="257" t="s">
        <v>4</v>
      </c>
      <c r="U14" s="257" t="s">
        <v>4</v>
      </c>
      <c r="V14" s="257" t="s">
        <v>4</v>
      </c>
      <c r="W14" s="257" t="s">
        <v>4</v>
      </c>
      <c r="X14" s="257" t="s">
        <v>4</v>
      </c>
      <c r="Y14" s="257" t="s">
        <v>4</v>
      </c>
      <c r="Z14" s="257" t="s">
        <v>4</v>
      </c>
      <c r="AA14" s="257" t="s">
        <v>4</v>
      </c>
      <c r="AB14" s="257" t="s">
        <v>4</v>
      </c>
      <c r="AC14" s="257" t="s">
        <v>4</v>
      </c>
      <c r="AD14" s="257" t="s">
        <v>4</v>
      </c>
      <c r="AE14" s="257" t="s">
        <v>4</v>
      </c>
      <c r="AF14" s="257" t="s">
        <v>4</v>
      </c>
      <c r="AG14" s="257" t="s">
        <v>4</v>
      </c>
      <c r="AH14" s="257" t="s">
        <v>4</v>
      </c>
      <c r="AI14" s="257" t="s">
        <v>4</v>
      </c>
      <c r="AJ14" s="257" t="s">
        <v>4</v>
      </c>
      <c r="AK14" s="257" t="s">
        <v>4</v>
      </c>
      <c r="AL14" s="257" t="s">
        <v>4</v>
      </c>
      <c r="AM14" s="257" t="s">
        <v>4</v>
      </c>
      <c r="AN14" s="257" t="s">
        <v>4</v>
      </c>
      <c r="AO14" s="257" t="s">
        <v>4</v>
      </c>
      <c r="AP14" s="257" t="s">
        <v>4</v>
      </c>
      <c r="AQ14" s="257" t="s">
        <v>4</v>
      </c>
      <c r="AR14" s="257" t="s">
        <v>4</v>
      </c>
      <c r="AS14" s="257" t="s">
        <v>4</v>
      </c>
      <c r="AT14" s="257" t="s">
        <v>4</v>
      </c>
      <c r="AU14" s="257" t="s">
        <v>4</v>
      </c>
      <c r="AV14" s="257" t="s">
        <v>4</v>
      </c>
      <c r="AW14" s="257" t="s">
        <v>4</v>
      </c>
      <c r="AX14" s="257" t="s">
        <v>4</v>
      </c>
      <c r="AY14" s="257" t="s">
        <v>4</v>
      </c>
      <c r="AZ14" s="257" t="s">
        <v>4</v>
      </c>
      <c r="BA14" s="257" t="s">
        <v>4</v>
      </c>
      <c r="BB14" s="257" t="s">
        <v>4</v>
      </c>
      <c r="BC14" s="257" t="s">
        <v>4</v>
      </c>
      <c r="BD14" s="257" t="s">
        <v>4</v>
      </c>
      <c r="BE14" s="257" t="s">
        <v>4</v>
      </c>
      <c r="BF14" s="257" t="s">
        <v>4</v>
      </c>
      <c r="BG14" s="257" t="s">
        <v>4</v>
      </c>
      <c r="BH14" s="257" t="s">
        <v>4</v>
      </c>
      <c r="BI14" s="257" t="s">
        <v>4</v>
      </c>
      <c r="BJ14" s="257" t="s">
        <v>4</v>
      </c>
      <c r="BK14" s="257" t="s">
        <v>4</v>
      </c>
      <c r="BL14" s="257" t="s">
        <v>4</v>
      </c>
      <c r="BM14" s="257" t="s">
        <v>4</v>
      </c>
      <c r="BN14" s="257" t="s">
        <v>4</v>
      </c>
      <c r="BO14" s="257" t="s">
        <v>4</v>
      </c>
      <c r="BP14" s="257" t="s">
        <v>4</v>
      </c>
      <c r="BQ14" s="257">
        <v>191576.09599999999</v>
      </c>
      <c r="BR14" s="257" t="s">
        <v>4</v>
      </c>
      <c r="BS14" s="257">
        <v>191576.09599999999</v>
      </c>
      <c r="BT14" s="257">
        <v>282304.39199999999</v>
      </c>
      <c r="BU14" s="257">
        <v>281826.48800000001</v>
      </c>
      <c r="BV14" s="257">
        <v>755706.97600000002</v>
      </c>
      <c r="BW14" s="47"/>
      <c r="BX14" s="47"/>
      <c r="BY14" s="47"/>
      <c r="BZ14" s="47"/>
    </row>
    <row r="15" spans="1:78" ht="14.45" customHeight="1" x14ac:dyDescent="0.2">
      <c r="A15" s="472" t="s">
        <v>771</v>
      </c>
      <c r="B15" s="257" t="s">
        <v>4</v>
      </c>
      <c r="C15" s="257" t="s">
        <v>4</v>
      </c>
      <c r="D15" s="257" t="s">
        <v>4</v>
      </c>
      <c r="E15" s="257" t="s">
        <v>4</v>
      </c>
      <c r="F15" s="257" t="s">
        <v>4</v>
      </c>
      <c r="G15" s="257" t="s">
        <v>4</v>
      </c>
      <c r="H15" s="257" t="s">
        <v>4</v>
      </c>
      <c r="I15" s="257" t="s">
        <v>4</v>
      </c>
      <c r="J15" s="257">
        <v>366990.18400000001</v>
      </c>
      <c r="K15" s="257" t="s">
        <v>4</v>
      </c>
      <c r="L15" s="257" t="s">
        <v>4</v>
      </c>
      <c r="M15" s="257" t="s">
        <v>4</v>
      </c>
      <c r="N15" s="257" t="s">
        <v>4</v>
      </c>
      <c r="O15" s="257" t="s">
        <v>4</v>
      </c>
      <c r="P15" s="257">
        <v>366990.18400000001</v>
      </c>
      <c r="Q15" s="257" t="s">
        <v>4</v>
      </c>
      <c r="R15" s="257">
        <v>366990.18400000001</v>
      </c>
      <c r="S15" s="257" t="s">
        <v>4</v>
      </c>
      <c r="T15" s="257" t="s">
        <v>4</v>
      </c>
      <c r="U15" s="257" t="s">
        <v>4</v>
      </c>
      <c r="V15" s="257" t="s">
        <v>4</v>
      </c>
      <c r="W15" s="257" t="s">
        <v>4</v>
      </c>
      <c r="X15" s="257" t="s">
        <v>4</v>
      </c>
      <c r="Y15" s="257" t="s">
        <v>4</v>
      </c>
      <c r="Z15" s="257" t="s">
        <v>4</v>
      </c>
      <c r="AA15" s="257" t="s">
        <v>4</v>
      </c>
      <c r="AB15" s="257" t="s">
        <v>4</v>
      </c>
      <c r="AC15" s="257" t="s">
        <v>4</v>
      </c>
      <c r="AD15" s="257" t="s">
        <v>4</v>
      </c>
      <c r="AE15" s="257" t="s">
        <v>4</v>
      </c>
      <c r="AF15" s="257" t="s">
        <v>4</v>
      </c>
      <c r="AG15" s="257" t="s">
        <v>4</v>
      </c>
      <c r="AH15" s="257" t="s">
        <v>4</v>
      </c>
      <c r="AI15" s="257" t="s">
        <v>4</v>
      </c>
      <c r="AJ15" s="257" t="s">
        <v>4</v>
      </c>
      <c r="AK15" s="257" t="s">
        <v>4</v>
      </c>
      <c r="AL15" s="257" t="s">
        <v>4</v>
      </c>
      <c r="AM15" s="257" t="s">
        <v>4</v>
      </c>
      <c r="AN15" s="257" t="s">
        <v>4</v>
      </c>
      <c r="AO15" s="257" t="s">
        <v>4</v>
      </c>
      <c r="AP15" s="257" t="s">
        <v>4</v>
      </c>
      <c r="AQ15" s="257" t="s">
        <v>4</v>
      </c>
      <c r="AR15" s="257" t="s">
        <v>4</v>
      </c>
      <c r="AS15" s="257" t="s">
        <v>4</v>
      </c>
      <c r="AT15" s="257" t="s">
        <v>4</v>
      </c>
      <c r="AU15" s="257" t="s">
        <v>4</v>
      </c>
      <c r="AV15" s="257" t="s">
        <v>4</v>
      </c>
      <c r="AW15" s="257" t="s">
        <v>4</v>
      </c>
      <c r="AX15" s="257" t="s">
        <v>4</v>
      </c>
      <c r="AY15" s="257" t="s">
        <v>4</v>
      </c>
      <c r="AZ15" s="257" t="s">
        <v>4</v>
      </c>
      <c r="BA15" s="257" t="s">
        <v>4</v>
      </c>
      <c r="BB15" s="257" t="s">
        <v>4</v>
      </c>
      <c r="BC15" s="257" t="s">
        <v>4</v>
      </c>
      <c r="BD15" s="257" t="s">
        <v>4</v>
      </c>
      <c r="BE15" s="257" t="s">
        <v>4</v>
      </c>
      <c r="BF15" s="257" t="s">
        <v>4</v>
      </c>
      <c r="BG15" s="257" t="s">
        <v>4</v>
      </c>
      <c r="BH15" s="257" t="s">
        <v>4</v>
      </c>
      <c r="BI15" s="257" t="s">
        <v>4</v>
      </c>
      <c r="BJ15" s="257" t="s">
        <v>4</v>
      </c>
      <c r="BK15" s="257" t="s">
        <v>4</v>
      </c>
      <c r="BL15" s="257" t="s">
        <v>4</v>
      </c>
      <c r="BM15" s="257" t="s">
        <v>4</v>
      </c>
      <c r="BN15" s="257" t="s">
        <v>4</v>
      </c>
      <c r="BO15" s="257" t="s">
        <v>4</v>
      </c>
      <c r="BP15" s="257" t="s">
        <v>4</v>
      </c>
      <c r="BQ15" s="257">
        <v>366990.18400000001</v>
      </c>
      <c r="BR15" s="257" t="s">
        <v>4</v>
      </c>
      <c r="BS15" s="257">
        <v>366990.18400000001</v>
      </c>
      <c r="BT15" s="257">
        <v>211176.372</v>
      </c>
      <c r="BU15" s="257" t="s">
        <v>4</v>
      </c>
      <c r="BV15" s="257">
        <v>578166.55599999998</v>
      </c>
      <c r="BW15" s="47"/>
      <c r="BX15" s="47"/>
      <c r="BY15" s="47"/>
      <c r="BZ15" s="47"/>
    </row>
    <row r="16" spans="1:78" ht="14.45" customHeight="1" x14ac:dyDescent="0.2">
      <c r="A16" s="472" t="s">
        <v>772</v>
      </c>
      <c r="B16" s="257" t="s">
        <v>4</v>
      </c>
      <c r="C16" s="257" t="s">
        <v>4</v>
      </c>
      <c r="D16" s="257" t="s">
        <v>4</v>
      </c>
      <c r="E16" s="257" t="s">
        <v>4</v>
      </c>
      <c r="F16" s="257" t="s">
        <v>4</v>
      </c>
      <c r="G16" s="257" t="s">
        <v>4</v>
      </c>
      <c r="H16" s="257" t="s">
        <v>4</v>
      </c>
      <c r="I16" s="257" t="s">
        <v>4</v>
      </c>
      <c r="J16" s="257">
        <v>1032714.471</v>
      </c>
      <c r="K16" s="257" t="s">
        <v>4</v>
      </c>
      <c r="L16" s="257" t="s">
        <v>4</v>
      </c>
      <c r="M16" s="257" t="s">
        <v>4</v>
      </c>
      <c r="N16" s="257" t="s">
        <v>4</v>
      </c>
      <c r="O16" s="257" t="s">
        <v>4</v>
      </c>
      <c r="P16" s="257">
        <v>1032714.471</v>
      </c>
      <c r="Q16" s="257" t="s">
        <v>4</v>
      </c>
      <c r="R16" s="257">
        <v>1032714.471</v>
      </c>
      <c r="S16" s="257" t="s">
        <v>4</v>
      </c>
      <c r="T16" s="257" t="s">
        <v>4</v>
      </c>
      <c r="U16" s="257" t="s">
        <v>4</v>
      </c>
      <c r="V16" s="257" t="s">
        <v>4</v>
      </c>
      <c r="W16" s="257" t="s">
        <v>4</v>
      </c>
      <c r="X16" s="257" t="s">
        <v>4</v>
      </c>
      <c r="Y16" s="257" t="s">
        <v>4</v>
      </c>
      <c r="Z16" s="257" t="s">
        <v>4</v>
      </c>
      <c r="AA16" s="257" t="s">
        <v>4</v>
      </c>
      <c r="AB16" s="257" t="s">
        <v>4</v>
      </c>
      <c r="AC16" s="257" t="s">
        <v>4</v>
      </c>
      <c r="AD16" s="257" t="s">
        <v>4</v>
      </c>
      <c r="AE16" s="257" t="s">
        <v>4</v>
      </c>
      <c r="AF16" s="257" t="s">
        <v>4</v>
      </c>
      <c r="AG16" s="257" t="s">
        <v>4</v>
      </c>
      <c r="AH16" s="257" t="s">
        <v>4</v>
      </c>
      <c r="AI16" s="257" t="s">
        <v>4</v>
      </c>
      <c r="AJ16" s="257" t="s">
        <v>4</v>
      </c>
      <c r="AK16" s="257" t="s">
        <v>4</v>
      </c>
      <c r="AL16" s="257" t="s">
        <v>4</v>
      </c>
      <c r="AM16" s="257" t="s">
        <v>4</v>
      </c>
      <c r="AN16" s="257" t="s">
        <v>4</v>
      </c>
      <c r="AO16" s="257" t="s">
        <v>4</v>
      </c>
      <c r="AP16" s="257" t="s">
        <v>4</v>
      </c>
      <c r="AQ16" s="257" t="s">
        <v>4</v>
      </c>
      <c r="AR16" s="257" t="s">
        <v>4</v>
      </c>
      <c r="AS16" s="257" t="s">
        <v>4</v>
      </c>
      <c r="AT16" s="257" t="s">
        <v>4</v>
      </c>
      <c r="AU16" s="257" t="s">
        <v>4</v>
      </c>
      <c r="AV16" s="257" t="s">
        <v>4</v>
      </c>
      <c r="AW16" s="257" t="s">
        <v>4</v>
      </c>
      <c r="AX16" s="257" t="s">
        <v>4</v>
      </c>
      <c r="AY16" s="257" t="s">
        <v>4</v>
      </c>
      <c r="AZ16" s="257" t="s">
        <v>4</v>
      </c>
      <c r="BA16" s="257" t="s">
        <v>4</v>
      </c>
      <c r="BB16" s="257" t="s">
        <v>4</v>
      </c>
      <c r="BC16" s="257" t="s">
        <v>4</v>
      </c>
      <c r="BD16" s="257" t="s">
        <v>4</v>
      </c>
      <c r="BE16" s="257" t="s">
        <v>4</v>
      </c>
      <c r="BF16" s="257" t="s">
        <v>4</v>
      </c>
      <c r="BG16" s="257" t="s">
        <v>4</v>
      </c>
      <c r="BH16" s="257" t="s">
        <v>4</v>
      </c>
      <c r="BI16" s="257" t="s">
        <v>4</v>
      </c>
      <c r="BJ16" s="257" t="s">
        <v>4</v>
      </c>
      <c r="BK16" s="257" t="s">
        <v>4</v>
      </c>
      <c r="BL16" s="257" t="s">
        <v>4</v>
      </c>
      <c r="BM16" s="257" t="s">
        <v>4</v>
      </c>
      <c r="BN16" s="257" t="s">
        <v>4</v>
      </c>
      <c r="BO16" s="257" t="s">
        <v>4</v>
      </c>
      <c r="BP16" s="257" t="s">
        <v>4</v>
      </c>
      <c r="BQ16" s="257">
        <v>1032714.471</v>
      </c>
      <c r="BR16" s="257" t="s">
        <v>4</v>
      </c>
      <c r="BS16" s="257">
        <v>1032714.471</v>
      </c>
      <c r="BT16" s="257">
        <v>617048.41399999999</v>
      </c>
      <c r="BU16" s="257">
        <v>61578.542999999998</v>
      </c>
      <c r="BV16" s="257">
        <v>1711341.4280000001</v>
      </c>
      <c r="BW16" s="47"/>
      <c r="BX16" s="47"/>
      <c r="BY16" s="47"/>
      <c r="BZ16" s="47"/>
    </row>
    <row r="17" spans="1:78" ht="14.45" customHeight="1" x14ac:dyDescent="0.2">
      <c r="A17" s="472" t="s">
        <v>773</v>
      </c>
      <c r="B17" s="257" t="s">
        <v>4</v>
      </c>
      <c r="C17" s="257" t="s">
        <v>4</v>
      </c>
      <c r="D17" s="257" t="s">
        <v>4</v>
      </c>
      <c r="E17" s="257" t="s">
        <v>4</v>
      </c>
      <c r="F17" s="257" t="s">
        <v>4</v>
      </c>
      <c r="G17" s="257" t="s">
        <v>4</v>
      </c>
      <c r="H17" s="257" t="s">
        <v>4</v>
      </c>
      <c r="I17" s="257" t="s">
        <v>4</v>
      </c>
      <c r="J17" s="257">
        <v>557257.00300000003</v>
      </c>
      <c r="K17" s="257" t="s">
        <v>4</v>
      </c>
      <c r="L17" s="257" t="s">
        <v>4</v>
      </c>
      <c r="M17" s="257" t="s">
        <v>4</v>
      </c>
      <c r="N17" s="257" t="s">
        <v>4</v>
      </c>
      <c r="O17" s="257" t="s">
        <v>4</v>
      </c>
      <c r="P17" s="257">
        <v>557257.00300000003</v>
      </c>
      <c r="Q17" s="257" t="s">
        <v>4</v>
      </c>
      <c r="R17" s="257">
        <v>557257.00300000003</v>
      </c>
      <c r="S17" s="257" t="s">
        <v>4</v>
      </c>
      <c r="T17" s="257" t="s">
        <v>4</v>
      </c>
      <c r="U17" s="257" t="s">
        <v>4</v>
      </c>
      <c r="V17" s="257" t="s">
        <v>4</v>
      </c>
      <c r="W17" s="257" t="s">
        <v>4</v>
      </c>
      <c r="X17" s="257" t="s">
        <v>4</v>
      </c>
      <c r="Y17" s="257" t="s">
        <v>4</v>
      </c>
      <c r="Z17" s="257" t="s">
        <v>4</v>
      </c>
      <c r="AA17" s="257" t="s">
        <v>4</v>
      </c>
      <c r="AB17" s="257" t="s">
        <v>4</v>
      </c>
      <c r="AC17" s="257" t="s">
        <v>4</v>
      </c>
      <c r="AD17" s="257" t="s">
        <v>4</v>
      </c>
      <c r="AE17" s="257" t="s">
        <v>4</v>
      </c>
      <c r="AF17" s="257" t="s">
        <v>4</v>
      </c>
      <c r="AG17" s="257" t="s">
        <v>4</v>
      </c>
      <c r="AH17" s="257" t="s">
        <v>4</v>
      </c>
      <c r="AI17" s="257" t="s">
        <v>4</v>
      </c>
      <c r="AJ17" s="257" t="s">
        <v>4</v>
      </c>
      <c r="AK17" s="257" t="s">
        <v>4</v>
      </c>
      <c r="AL17" s="257" t="s">
        <v>4</v>
      </c>
      <c r="AM17" s="257" t="s">
        <v>4</v>
      </c>
      <c r="AN17" s="257" t="s">
        <v>4</v>
      </c>
      <c r="AO17" s="257" t="s">
        <v>4</v>
      </c>
      <c r="AP17" s="257" t="s">
        <v>4</v>
      </c>
      <c r="AQ17" s="257" t="s">
        <v>4</v>
      </c>
      <c r="AR17" s="257" t="s">
        <v>4</v>
      </c>
      <c r="AS17" s="257" t="s">
        <v>4</v>
      </c>
      <c r="AT17" s="257" t="s">
        <v>4</v>
      </c>
      <c r="AU17" s="257" t="s">
        <v>4</v>
      </c>
      <c r="AV17" s="257" t="s">
        <v>4</v>
      </c>
      <c r="AW17" s="257" t="s">
        <v>4</v>
      </c>
      <c r="AX17" s="257" t="s">
        <v>4</v>
      </c>
      <c r="AY17" s="257" t="s">
        <v>4</v>
      </c>
      <c r="AZ17" s="257" t="s">
        <v>4</v>
      </c>
      <c r="BA17" s="257" t="s">
        <v>4</v>
      </c>
      <c r="BB17" s="257" t="s">
        <v>4</v>
      </c>
      <c r="BC17" s="257" t="s">
        <v>4</v>
      </c>
      <c r="BD17" s="257" t="s">
        <v>4</v>
      </c>
      <c r="BE17" s="257" t="s">
        <v>4</v>
      </c>
      <c r="BF17" s="257" t="s">
        <v>4</v>
      </c>
      <c r="BG17" s="257" t="s">
        <v>4</v>
      </c>
      <c r="BH17" s="257" t="s">
        <v>4</v>
      </c>
      <c r="BI17" s="257" t="s">
        <v>4</v>
      </c>
      <c r="BJ17" s="257" t="s">
        <v>4</v>
      </c>
      <c r="BK17" s="257" t="s">
        <v>4</v>
      </c>
      <c r="BL17" s="257" t="s">
        <v>4</v>
      </c>
      <c r="BM17" s="257" t="s">
        <v>4</v>
      </c>
      <c r="BN17" s="257" t="s">
        <v>4</v>
      </c>
      <c r="BO17" s="257" t="s">
        <v>4</v>
      </c>
      <c r="BP17" s="257" t="s">
        <v>4</v>
      </c>
      <c r="BQ17" s="257">
        <v>557257.00300000003</v>
      </c>
      <c r="BR17" s="257" t="s">
        <v>4</v>
      </c>
      <c r="BS17" s="257">
        <v>557257.00300000003</v>
      </c>
      <c r="BT17" s="257">
        <v>100996.946</v>
      </c>
      <c r="BU17" s="257">
        <v>25756.673999999999</v>
      </c>
      <c r="BV17" s="257">
        <v>684010.62300000002</v>
      </c>
      <c r="BW17" s="47"/>
      <c r="BX17" s="47"/>
      <c r="BY17" s="47"/>
      <c r="BZ17" s="47"/>
    </row>
    <row r="18" spans="1:78" ht="14.45" customHeight="1" x14ac:dyDescent="0.2">
      <c r="A18" s="472" t="s">
        <v>774</v>
      </c>
      <c r="B18" s="257" t="s">
        <v>4</v>
      </c>
      <c r="C18" s="257" t="s">
        <v>4</v>
      </c>
      <c r="D18" s="257" t="s">
        <v>4</v>
      </c>
      <c r="E18" s="257" t="s">
        <v>4</v>
      </c>
      <c r="F18" s="257" t="s">
        <v>4</v>
      </c>
      <c r="G18" s="257" t="s">
        <v>4</v>
      </c>
      <c r="H18" s="257" t="s">
        <v>4</v>
      </c>
      <c r="I18" s="257" t="s">
        <v>4</v>
      </c>
      <c r="J18" s="257">
        <v>259277.94200000001</v>
      </c>
      <c r="K18" s="257" t="s">
        <v>4</v>
      </c>
      <c r="L18" s="257" t="s">
        <v>4</v>
      </c>
      <c r="M18" s="257" t="s">
        <v>4</v>
      </c>
      <c r="N18" s="257" t="s">
        <v>4</v>
      </c>
      <c r="O18" s="257" t="s">
        <v>4</v>
      </c>
      <c r="P18" s="257">
        <v>259277.94200000001</v>
      </c>
      <c r="Q18" s="257" t="s">
        <v>4</v>
      </c>
      <c r="R18" s="257">
        <v>259277.94200000001</v>
      </c>
      <c r="S18" s="257" t="s">
        <v>4</v>
      </c>
      <c r="T18" s="257" t="s">
        <v>4</v>
      </c>
      <c r="U18" s="257" t="s">
        <v>4</v>
      </c>
      <c r="V18" s="257" t="s">
        <v>4</v>
      </c>
      <c r="W18" s="257" t="s">
        <v>4</v>
      </c>
      <c r="X18" s="257" t="s">
        <v>4</v>
      </c>
      <c r="Y18" s="257" t="s">
        <v>4</v>
      </c>
      <c r="Z18" s="257" t="s">
        <v>4</v>
      </c>
      <c r="AA18" s="257" t="s">
        <v>4</v>
      </c>
      <c r="AB18" s="257" t="s">
        <v>4</v>
      </c>
      <c r="AC18" s="257" t="s">
        <v>4</v>
      </c>
      <c r="AD18" s="257" t="s">
        <v>4</v>
      </c>
      <c r="AE18" s="257" t="s">
        <v>4</v>
      </c>
      <c r="AF18" s="257" t="s">
        <v>4</v>
      </c>
      <c r="AG18" s="257" t="s">
        <v>4</v>
      </c>
      <c r="AH18" s="257" t="s">
        <v>4</v>
      </c>
      <c r="AI18" s="257" t="s">
        <v>4</v>
      </c>
      <c r="AJ18" s="257" t="s">
        <v>4</v>
      </c>
      <c r="AK18" s="257" t="s">
        <v>4</v>
      </c>
      <c r="AL18" s="257" t="s">
        <v>4</v>
      </c>
      <c r="AM18" s="257" t="s">
        <v>4</v>
      </c>
      <c r="AN18" s="257" t="s">
        <v>4</v>
      </c>
      <c r="AO18" s="257" t="s">
        <v>4</v>
      </c>
      <c r="AP18" s="257" t="s">
        <v>4</v>
      </c>
      <c r="AQ18" s="257" t="s">
        <v>4</v>
      </c>
      <c r="AR18" s="257" t="s">
        <v>4</v>
      </c>
      <c r="AS18" s="257" t="s">
        <v>4</v>
      </c>
      <c r="AT18" s="257" t="s">
        <v>4</v>
      </c>
      <c r="AU18" s="257" t="s">
        <v>4</v>
      </c>
      <c r="AV18" s="257" t="s">
        <v>4</v>
      </c>
      <c r="AW18" s="257" t="s">
        <v>4</v>
      </c>
      <c r="AX18" s="257" t="s">
        <v>4</v>
      </c>
      <c r="AY18" s="257" t="s">
        <v>4</v>
      </c>
      <c r="AZ18" s="257" t="s">
        <v>4</v>
      </c>
      <c r="BA18" s="257" t="s">
        <v>4</v>
      </c>
      <c r="BB18" s="257" t="s">
        <v>4</v>
      </c>
      <c r="BC18" s="257" t="s">
        <v>4</v>
      </c>
      <c r="BD18" s="257" t="s">
        <v>4</v>
      </c>
      <c r="BE18" s="257" t="s">
        <v>4</v>
      </c>
      <c r="BF18" s="257" t="s">
        <v>4</v>
      </c>
      <c r="BG18" s="257" t="s">
        <v>4</v>
      </c>
      <c r="BH18" s="257" t="s">
        <v>4</v>
      </c>
      <c r="BI18" s="257" t="s">
        <v>4</v>
      </c>
      <c r="BJ18" s="257" t="s">
        <v>4</v>
      </c>
      <c r="BK18" s="257" t="s">
        <v>4</v>
      </c>
      <c r="BL18" s="257" t="s">
        <v>4</v>
      </c>
      <c r="BM18" s="257" t="s">
        <v>4</v>
      </c>
      <c r="BN18" s="257" t="s">
        <v>4</v>
      </c>
      <c r="BO18" s="257" t="s">
        <v>4</v>
      </c>
      <c r="BP18" s="257" t="s">
        <v>4</v>
      </c>
      <c r="BQ18" s="257">
        <v>259277.94200000001</v>
      </c>
      <c r="BR18" s="257" t="s">
        <v>4</v>
      </c>
      <c r="BS18" s="257">
        <v>259277.94200000001</v>
      </c>
      <c r="BT18" s="257">
        <v>49897.79</v>
      </c>
      <c r="BU18" s="257">
        <v>62872.997000000003</v>
      </c>
      <c r="BV18" s="257">
        <v>372048.72899999999</v>
      </c>
      <c r="BW18" s="47"/>
      <c r="BX18" s="47"/>
      <c r="BY18" s="47"/>
      <c r="BZ18" s="47"/>
    </row>
    <row r="19" spans="1:78" ht="14.45" customHeight="1" x14ac:dyDescent="0.2">
      <c r="A19" s="472" t="s">
        <v>775</v>
      </c>
      <c r="B19" s="257" t="s">
        <v>4</v>
      </c>
      <c r="C19" s="257" t="s">
        <v>4</v>
      </c>
      <c r="D19" s="257" t="s">
        <v>4</v>
      </c>
      <c r="E19" s="257" t="s">
        <v>4</v>
      </c>
      <c r="F19" s="257" t="s">
        <v>4</v>
      </c>
      <c r="G19" s="257" t="s">
        <v>4</v>
      </c>
      <c r="H19" s="257" t="s">
        <v>4</v>
      </c>
      <c r="I19" s="257" t="s">
        <v>4</v>
      </c>
      <c r="J19" s="257">
        <v>286470.58799999999</v>
      </c>
      <c r="K19" s="257" t="s">
        <v>4</v>
      </c>
      <c r="L19" s="257" t="s">
        <v>4</v>
      </c>
      <c r="M19" s="257" t="s">
        <v>4</v>
      </c>
      <c r="N19" s="257" t="s">
        <v>4</v>
      </c>
      <c r="O19" s="257" t="s">
        <v>4</v>
      </c>
      <c r="P19" s="257">
        <v>286470.58799999999</v>
      </c>
      <c r="Q19" s="257" t="s">
        <v>4</v>
      </c>
      <c r="R19" s="257">
        <v>286470.58799999999</v>
      </c>
      <c r="S19" s="257" t="s">
        <v>4</v>
      </c>
      <c r="T19" s="257" t="s">
        <v>4</v>
      </c>
      <c r="U19" s="257" t="s">
        <v>4</v>
      </c>
      <c r="V19" s="257" t="s">
        <v>4</v>
      </c>
      <c r="W19" s="257" t="s">
        <v>4</v>
      </c>
      <c r="X19" s="257" t="s">
        <v>4</v>
      </c>
      <c r="Y19" s="257" t="s">
        <v>4</v>
      </c>
      <c r="Z19" s="257" t="s">
        <v>4</v>
      </c>
      <c r="AA19" s="257" t="s">
        <v>4</v>
      </c>
      <c r="AB19" s="257" t="s">
        <v>4</v>
      </c>
      <c r="AC19" s="257" t="s">
        <v>4</v>
      </c>
      <c r="AD19" s="257" t="s">
        <v>4</v>
      </c>
      <c r="AE19" s="257" t="s">
        <v>4</v>
      </c>
      <c r="AF19" s="257" t="s">
        <v>4</v>
      </c>
      <c r="AG19" s="257" t="s">
        <v>4</v>
      </c>
      <c r="AH19" s="257" t="s">
        <v>4</v>
      </c>
      <c r="AI19" s="257" t="s">
        <v>4</v>
      </c>
      <c r="AJ19" s="257" t="s">
        <v>4</v>
      </c>
      <c r="AK19" s="257" t="s">
        <v>4</v>
      </c>
      <c r="AL19" s="257" t="s">
        <v>4</v>
      </c>
      <c r="AM19" s="257" t="s">
        <v>4</v>
      </c>
      <c r="AN19" s="257" t="s">
        <v>4</v>
      </c>
      <c r="AO19" s="257" t="s">
        <v>4</v>
      </c>
      <c r="AP19" s="257" t="s">
        <v>4</v>
      </c>
      <c r="AQ19" s="257" t="s">
        <v>4</v>
      </c>
      <c r="AR19" s="257" t="s">
        <v>4</v>
      </c>
      <c r="AS19" s="257" t="s">
        <v>4</v>
      </c>
      <c r="AT19" s="257" t="s">
        <v>4</v>
      </c>
      <c r="AU19" s="257" t="s">
        <v>4</v>
      </c>
      <c r="AV19" s="257" t="s">
        <v>4</v>
      </c>
      <c r="AW19" s="257" t="s">
        <v>4</v>
      </c>
      <c r="AX19" s="257" t="s">
        <v>4</v>
      </c>
      <c r="AY19" s="257" t="s">
        <v>4</v>
      </c>
      <c r="AZ19" s="257" t="s">
        <v>4</v>
      </c>
      <c r="BA19" s="257" t="s">
        <v>4</v>
      </c>
      <c r="BB19" s="257" t="s">
        <v>4</v>
      </c>
      <c r="BC19" s="257" t="s">
        <v>4</v>
      </c>
      <c r="BD19" s="257" t="s">
        <v>4</v>
      </c>
      <c r="BE19" s="257" t="s">
        <v>4</v>
      </c>
      <c r="BF19" s="257" t="s">
        <v>4</v>
      </c>
      <c r="BG19" s="257" t="s">
        <v>4</v>
      </c>
      <c r="BH19" s="257" t="s">
        <v>4</v>
      </c>
      <c r="BI19" s="257" t="s">
        <v>4</v>
      </c>
      <c r="BJ19" s="257" t="s">
        <v>4</v>
      </c>
      <c r="BK19" s="257" t="s">
        <v>4</v>
      </c>
      <c r="BL19" s="257" t="s">
        <v>4</v>
      </c>
      <c r="BM19" s="257" t="s">
        <v>4</v>
      </c>
      <c r="BN19" s="257" t="s">
        <v>4</v>
      </c>
      <c r="BO19" s="257" t="s">
        <v>4</v>
      </c>
      <c r="BP19" s="257" t="s">
        <v>4</v>
      </c>
      <c r="BQ19" s="257">
        <v>286470.58799999999</v>
      </c>
      <c r="BR19" s="257" t="s">
        <v>4</v>
      </c>
      <c r="BS19" s="257">
        <v>286470.58799999999</v>
      </c>
      <c r="BT19" s="257">
        <v>56525.292999999998</v>
      </c>
      <c r="BU19" s="257">
        <v>332.089</v>
      </c>
      <c r="BV19" s="257">
        <v>343327.97</v>
      </c>
      <c r="BW19" s="47"/>
      <c r="BX19" s="47"/>
      <c r="BY19" s="47"/>
      <c r="BZ19" s="47"/>
    </row>
    <row r="20" spans="1:78" ht="14.45" customHeight="1" x14ac:dyDescent="0.2">
      <c r="A20" s="472" t="s">
        <v>776</v>
      </c>
      <c r="B20" s="257" t="s">
        <v>4</v>
      </c>
      <c r="C20" s="257" t="s">
        <v>4</v>
      </c>
      <c r="D20" s="257" t="s">
        <v>4</v>
      </c>
      <c r="E20" s="257" t="s">
        <v>4</v>
      </c>
      <c r="F20" s="257" t="s">
        <v>4</v>
      </c>
      <c r="G20" s="257" t="s">
        <v>4</v>
      </c>
      <c r="H20" s="257" t="s">
        <v>4</v>
      </c>
      <c r="I20" s="257" t="s">
        <v>4</v>
      </c>
      <c r="J20" s="257">
        <v>423506.06199999998</v>
      </c>
      <c r="K20" s="257" t="s">
        <v>4</v>
      </c>
      <c r="L20" s="257" t="s">
        <v>4</v>
      </c>
      <c r="M20" s="257" t="s">
        <v>4</v>
      </c>
      <c r="N20" s="257" t="s">
        <v>4</v>
      </c>
      <c r="O20" s="257" t="s">
        <v>4</v>
      </c>
      <c r="P20" s="257">
        <v>423506.06199999998</v>
      </c>
      <c r="Q20" s="257" t="s">
        <v>4</v>
      </c>
      <c r="R20" s="257">
        <v>423506.06199999998</v>
      </c>
      <c r="S20" s="257" t="s">
        <v>4</v>
      </c>
      <c r="T20" s="257" t="s">
        <v>4</v>
      </c>
      <c r="U20" s="257" t="s">
        <v>4</v>
      </c>
      <c r="V20" s="257" t="s">
        <v>4</v>
      </c>
      <c r="W20" s="257" t="s">
        <v>4</v>
      </c>
      <c r="X20" s="257" t="s">
        <v>4</v>
      </c>
      <c r="Y20" s="257" t="s">
        <v>4</v>
      </c>
      <c r="Z20" s="257" t="s">
        <v>4</v>
      </c>
      <c r="AA20" s="257" t="s">
        <v>4</v>
      </c>
      <c r="AB20" s="257" t="s">
        <v>4</v>
      </c>
      <c r="AC20" s="257" t="s">
        <v>4</v>
      </c>
      <c r="AD20" s="257" t="s">
        <v>4</v>
      </c>
      <c r="AE20" s="257" t="s">
        <v>4</v>
      </c>
      <c r="AF20" s="257" t="s">
        <v>4</v>
      </c>
      <c r="AG20" s="257" t="s">
        <v>4</v>
      </c>
      <c r="AH20" s="257" t="s">
        <v>4</v>
      </c>
      <c r="AI20" s="257" t="s">
        <v>4</v>
      </c>
      <c r="AJ20" s="257" t="s">
        <v>4</v>
      </c>
      <c r="AK20" s="257" t="s">
        <v>4</v>
      </c>
      <c r="AL20" s="257" t="s">
        <v>4</v>
      </c>
      <c r="AM20" s="257" t="s">
        <v>4</v>
      </c>
      <c r="AN20" s="257" t="s">
        <v>4</v>
      </c>
      <c r="AO20" s="257" t="s">
        <v>4</v>
      </c>
      <c r="AP20" s="257" t="s">
        <v>4</v>
      </c>
      <c r="AQ20" s="257" t="s">
        <v>4</v>
      </c>
      <c r="AR20" s="257" t="s">
        <v>4</v>
      </c>
      <c r="AS20" s="257" t="s">
        <v>4</v>
      </c>
      <c r="AT20" s="257" t="s">
        <v>4</v>
      </c>
      <c r="AU20" s="257" t="s">
        <v>4</v>
      </c>
      <c r="AV20" s="257" t="s">
        <v>4</v>
      </c>
      <c r="AW20" s="257" t="s">
        <v>4</v>
      </c>
      <c r="AX20" s="257" t="s">
        <v>4</v>
      </c>
      <c r="AY20" s="257" t="s">
        <v>4</v>
      </c>
      <c r="AZ20" s="257" t="s">
        <v>4</v>
      </c>
      <c r="BA20" s="257" t="s">
        <v>4</v>
      </c>
      <c r="BB20" s="257" t="s">
        <v>4</v>
      </c>
      <c r="BC20" s="257" t="s">
        <v>4</v>
      </c>
      <c r="BD20" s="257" t="s">
        <v>4</v>
      </c>
      <c r="BE20" s="257" t="s">
        <v>4</v>
      </c>
      <c r="BF20" s="257" t="s">
        <v>4</v>
      </c>
      <c r="BG20" s="257" t="s">
        <v>4</v>
      </c>
      <c r="BH20" s="257" t="s">
        <v>4</v>
      </c>
      <c r="BI20" s="257" t="s">
        <v>4</v>
      </c>
      <c r="BJ20" s="257" t="s">
        <v>4</v>
      </c>
      <c r="BK20" s="257" t="s">
        <v>4</v>
      </c>
      <c r="BL20" s="257" t="s">
        <v>4</v>
      </c>
      <c r="BM20" s="257" t="s">
        <v>4</v>
      </c>
      <c r="BN20" s="257" t="s">
        <v>4</v>
      </c>
      <c r="BO20" s="257" t="s">
        <v>4</v>
      </c>
      <c r="BP20" s="257" t="s">
        <v>4</v>
      </c>
      <c r="BQ20" s="257">
        <v>423506.06199999998</v>
      </c>
      <c r="BR20" s="257" t="s">
        <v>4</v>
      </c>
      <c r="BS20" s="257">
        <v>423506.06199999998</v>
      </c>
      <c r="BT20" s="257">
        <v>75000.678</v>
      </c>
      <c r="BU20" s="257" t="s">
        <v>4</v>
      </c>
      <c r="BV20" s="257">
        <v>498506.74</v>
      </c>
      <c r="BW20" s="47"/>
      <c r="BX20" s="47"/>
      <c r="BY20" s="47"/>
      <c r="BZ20" s="47"/>
    </row>
    <row r="21" spans="1:78" ht="14.45" customHeight="1" x14ac:dyDescent="0.2">
      <c r="A21" s="472" t="s">
        <v>777</v>
      </c>
      <c r="B21" s="257" t="s">
        <v>4</v>
      </c>
      <c r="C21" s="257" t="s">
        <v>4</v>
      </c>
      <c r="D21" s="257" t="s">
        <v>4</v>
      </c>
      <c r="E21" s="257" t="s">
        <v>4</v>
      </c>
      <c r="F21" s="257" t="s">
        <v>4</v>
      </c>
      <c r="G21" s="257" t="s">
        <v>4</v>
      </c>
      <c r="H21" s="257" t="s">
        <v>4</v>
      </c>
      <c r="I21" s="257" t="s">
        <v>4</v>
      </c>
      <c r="J21" s="257" t="s">
        <v>4</v>
      </c>
      <c r="K21" s="257" t="s">
        <v>4</v>
      </c>
      <c r="L21" s="257" t="s">
        <v>4</v>
      </c>
      <c r="M21" s="257" t="s">
        <v>4</v>
      </c>
      <c r="N21" s="257" t="s">
        <v>4</v>
      </c>
      <c r="O21" s="257" t="s">
        <v>4</v>
      </c>
      <c r="P21" s="257" t="s">
        <v>4</v>
      </c>
      <c r="Q21" s="257" t="s">
        <v>4</v>
      </c>
      <c r="R21" s="257" t="s">
        <v>4</v>
      </c>
      <c r="S21" s="257" t="s">
        <v>4</v>
      </c>
      <c r="T21" s="257" t="s">
        <v>4</v>
      </c>
      <c r="U21" s="257" t="s">
        <v>4</v>
      </c>
      <c r="V21" s="257" t="s">
        <v>4</v>
      </c>
      <c r="W21" s="257" t="s">
        <v>4</v>
      </c>
      <c r="X21" s="257" t="s">
        <v>4</v>
      </c>
      <c r="Y21" s="257" t="s">
        <v>4</v>
      </c>
      <c r="Z21" s="257" t="s">
        <v>4</v>
      </c>
      <c r="AA21" s="257" t="s">
        <v>4</v>
      </c>
      <c r="AB21" s="257" t="s">
        <v>4</v>
      </c>
      <c r="AC21" s="257" t="s">
        <v>4</v>
      </c>
      <c r="AD21" s="257" t="s">
        <v>4</v>
      </c>
      <c r="AE21" s="257" t="s">
        <v>4</v>
      </c>
      <c r="AF21" s="257" t="s">
        <v>4</v>
      </c>
      <c r="AG21" s="257" t="s">
        <v>4</v>
      </c>
      <c r="AH21" s="257" t="s">
        <v>4</v>
      </c>
      <c r="AI21" s="257" t="s">
        <v>4</v>
      </c>
      <c r="AJ21" s="257" t="s">
        <v>4</v>
      </c>
      <c r="AK21" s="257" t="s">
        <v>4</v>
      </c>
      <c r="AL21" s="257" t="s">
        <v>4</v>
      </c>
      <c r="AM21" s="257" t="s">
        <v>4</v>
      </c>
      <c r="AN21" s="257" t="s">
        <v>4</v>
      </c>
      <c r="AO21" s="257" t="s">
        <v>4</v>
      </c>
      <c r="AP21" s="257" t="s">
        <v>4</v>
      </c>
      <c r="AQ21" s="257" t="s">
        <v>4</v>
      </c>
      <c r="AR21" s="257" t="s">
        <v>4</v>
      </c>
      <c r="AS21" s="257" t="s">
        <v>4</v>
      </c>
      <c r="AT21" s="257" t="s">
        <v>4</v>
      </c>
      <c r="AU21" s="257" t="s">
        <v>4</v>
      </c>
      <c r="AV21" s="257" t="s">
        <v>4</v>
      </c>
      <c r="AW21" s="257" t="s">
        <v>4</v>
      </c>
      <c r="AX21" s="257" t="s">
        <v>4</v>
      </c>
      <c r="AY21" s="257" t="s">
        <v>4</v>
      </c>
      <c r="AZ21" s="257" t="s">
        <v>4</v>
      </c>
      <c r="BA21" s="257" t="s">
        <v>4</v>
      </c>
      <c r="BB21" s="257" t="s">
        <v>4</v>
      </c>
      <c r="BC21" s="257" t="s">
        <v>4</v>
      </c>
      <c r="BD21" s="257" t="s">
        <v>4</v>
      </c>
      <c r="BE21" s="257" t="s">
        <v>4</v>
      </c>
      <c r="BF21" s="257" t="s">
        <v>4</v>
      </c>
      <c r="BG21" s="257" t="s">
        <v>4</v>
      </c>
      <c r="BH21" s="257" t="s">
        <v>4</v>
      </c>
      <c r="BI21" s="257" t="s">
        <v>4</v>
      </c>
      <c r="BJ21" s="257" t="s">
        <v>4</v>
      </c>
      <c r="BK21" s="257" t="s">
        <v>4</v>
      </c>
      <c r="BL21" s="257" t="s">
        <v>4</v>
      </c>
      <c r="BM21" s="257" t="s">
        <v>4</v>
      </c>
      <c r="BN21" s="257" t="s">
        <v>4</v>
      </c>
      <c r="BO21" s="257" t="s">
        <v>4</v>
      </c>
      <c r="BP21" s="257" t="s">
        <v>4</v>
      </c>
      <c r="BQ21" s="257" t="s">
        <v>4</v>
      </c>
      <c r="BR21" s="257" t="s">
        <v>4</v>
      </c>
      <c r="BS21" s="257" t="s">
        <v>4</v>
      </c>
      <c r="BT21" s="257">
        <v>78716.028999999995</v>
      </c>
      <c r="BU21" s="257" t="s">
        <v>4</v>
      </c>
      <c r="BV21" s="257">
        <v>78716.028999999995</v>
      </c>
      <c r="BW21" s="47"/>
      <c r="BX21" s="47"/>
      <c r="BY21" s="47"/>
      <c r="BZ21" s="47"/>
    </row>
    <row r="22" spans="1:78" ht="14.45" customHeight="1" x14ac:dyDescent="0.2">
      <c r="A22" s="472" t="s">
        <v>778</v>
      </c>
      <c r="B22" s="257">
        <v>536065</v>
      </c>
      <c r="C22" s="257" t="s">
        <v>4</v>
      </c>
      <c r="D22" s="257">
        <v>536065</v>
      </c>
      <c r="E22" s="257" t="s">
        <v>4</v>
      </c>
      <c r="F22" s="257" t="s">
        <v>4</v>
      </c>
      <c r="G22" s="257" t="s">
        <v>4</v>
      </c>
      <c r="H22" s="257" t="s">
        <v>4</v>
      </c>
      <c r="I22" s="257" t="s">
        <v>4</v>
      </c>
      <c r="J22" s="257" t="s">
        <v>4</v>
      </c>
      <c r="K22" s="257" t="s">
        <v>4</v>
      </c>
      <c r="L22" s="257" t="s">
        <v>4</v>
      </c>
      <c r="M22" s="257" t="s">
        <v>4</v>
      </c>
      <c r="N22" s="257" t="s">
        <v>4</v>
      </c>
      <c r="O22" s="257" t="s">
        <v>4</v>
      </c>
      <c r="P22" s="257" t="s">
        <v>4</v>
      </c>
      <c r="Q22" s="257" t="s">
        <v>4</v>
      </c>
      <c r="R22" s="257" t="s">
        <v>4</v>
      </c>
      <c r="S22" s="257" t="s">
        <v>4</v>
      </c>
      <c r="T22" s="257" t="s">
        <v>4</v>
      </c>
      <c r="U22" s="257" t="s">
        <v>4</v>
      </c>
      <c r="V22" s="257" t="s">
        <v>4</v>
      </c>
      <c r="W22" s="257" t="s">
        <v>4</v>
      </c>
      <c r="X22" s="257" t="s">
        <v>4</v>
      </c>
      <c r="Y22" s="257" t="s">
        <v>4</v>
      </c>
      <c r="Z22" s="257" t="s">
        <v>4</v>
      </c>
      <c r="AA22" s="257" t="s">
        <v>4</v>
      </c>
      <c r="AB22" s="257" t="s">
        <v>4</v>
      </c>
      <c r="AC22" s="257" t="s">
        <v>4</v>
      </c>
      <c r="AD22" s="257" t="s">
        <v>4</v>
      </c>
      <c r="AE22" s="257" t="s">
        <v>4</v>
      </c>
      <c r="AF22" s="257" t="s">
        <v>4</v>
      </c>
      <c r="AG22" s="257" t="s">
        <v>4</v>
      </c>
      <c r="AH22" s="257" t="s">
        <v>4</v>
      </c>
      <c r="AI22" s="257" t="s">
        <v>4</v>
      </c>
      <c r="AJ22" s="257" t="s">
        <v>4</v>
      </c>
      <c r="AK22" s="257" t="s">
        <v>4</v>
      </c>
      <c r="AL22" s="257" t="s">
        <v>4</v>
      </c>
      <c r="AM22" s="257" t="s">
        <v>4</v>
      </c>
      <c r="AN22" s="257" t="s">
        <v>4</v>
      </c>
      <c r="AO22" s="257" t="s">
        <v>4</v>
      </c>
      <c r="AP22" s="257" t="s">
        <v>4</v>
      </c>
      <c r="AQ22" s="257" t="s">
        <v>4</v>
      </c>
      <c r="AR22" s="257" t="s">
        <v>4</v>
      </c>
      <c r="AS22" s="257" t="s">
        <v>4</v>
      </c>
      <c r="AT22" s="257" t="s">
        <v>4</v>
      </c>
      <c r="AU22" s="257" t="s">
        <v>4</v>
      </c>
      <c r="AV22" s="257" t="s">
        <v>4</v>
      </c>
      <c r="AW22" s="257" t="s">
        <v>4</v>
      </c>
      <c r="AX22" s="257" t="s">
        <v>4</v>
      </c>
      <c r="AY22" s="257" t="s">
        <v>4</v>
      </c>
      <c r="AZ22" s="257" t="s">
        <v>4</v>
      </c>
      <c r="BA22" s="257" t="s">
        <v>4</v>
      </c>
      <c r="BB22" s="257" t="s">
        <v>4</v>
      </c>
      <c r="BC22" s="257" t="s">
        <v>4</v>
      </c>
      <c r="BD22" s="257" t="s">
        <v>4</v>
      </c>
      <c r="BE22" s="257" t="s">
        <v>4</v>
      </c>
      <c r="BF22" s="257" t="s">
        <v>4</v>
      </c>
      <c r="BG22" s="257" t="s">
        <v>4</v>
      </c>
      <c r="BH22" s="257" t="s">
        <v>4</v>
      </c>
      <c r="BI22" s="257" t="s">
        <v>4</v>
      </c>
      <c r="BJ22" s="257" t="s">
        <v>4</v>
      </c>
      <c r="BK22" s="257" t="s">
        <v>4</v>
      </c>
      <c r="BL22" s="257" t="s">
        <v>4</v>
      </c>
      <c r="BM22" s="257" t="s">
        <v>4</v>
      </c>
      <c r="BN22" s="257" t="s">
        <v>4</v>
      </c>
      <c r="BO22" s="257" t="s">
        <v>4</v>
      </c>
      <c r="BP22" s="257" t="s">
        <v>4</v>
      </c>
      <c r="BQ22" s="257">
        <v>536065</v>
      </c>
      <c r="BR22" s="257" t="s">
        <v>4</v>
      </c>
      <c r="BS22" s="257">
        <v>536065</v>
      </c>
      <c r="BT22" s="257">
        <v>37938</v>
      </c>
      <c r="BU22" s="257" t="s">
        <v>4</v>
      </c>
      <c r="BV22" s="257">
        <v>574003</v>
      </c>
      <c r="BW22" s="47"/>
      <c r="BX22" s="47"/>
      <c r="BY22" s="47"/>
      <c r="BZ22" s="47"/>
    </row>
    <row r="23" spans="1:78" ht="14.45" customHeight="1" x14ac:dyDescent="0.2">
      <c r="A23" s="472" t="s">
        <v>779</v>
      </c>
      <c r="B23" s="257" t="s">
        <v>4</v>
      </c>
      <c r="C23" s="257" t="s">
        <v>4</v>
      </c>
      <c r="D23" s="257" t="s">
        <v>4</v>
      </c>
      <c r="E23" s="257" t="s">
        <v>4</v>
      </c>
      <c r="F23" s="257" t="s">
        <v>4</v>
      </c>
      <c r="G23" s="257" t="s">
        <v>4</v>
      </c>
      <c r="H23" s="257" t="s">
        <v>4</v>
      </c>
      <c r="I23" s="257" t="s">
        <v>4</v>
      </c>
      <c r="J23" s="257">
        <v>147638</v>
      </c>
      <c r="K23" s="257" t="s">
        <v>4</v>
      </c>
      <c r="L23" s="257" t="s">
        <v>4</v>
      </c>
      <c r="M23" s="257" t="s">
        <v>4</v>
      </c>
      <c r="N23" s="257" t="s">
        <v>4</v>
      </c>
      <c r="O23" s="257" t="s">
        <v>4</v>
      </c>
      <c r="P23" s="257" t="s">
        <v>4</v>
      </c>
      <c r="Q23" s="257" t="s">
        <v>4</v>
      </c>
      <c r="R23" s="257" t="s">
        <v>4</v>
      </c>
      <c r="S23" s="257">
        <v>147638</v>
      </c>
      <c r="T23" s="257" t="s">
        <v>4</v>
      </c>
      <c r="U23" s="257" t="s">
        <v>4</v>
      </c>
      <c r="V23" s="257" t="s">
        <v>4</v>
      </c>
      <c r="W23" s="257" t="s">
        <v>4</v>
      </c>
      <c r="X23" s="257" t="s">
        <v>4</v>
      </c>
      <c r="Y23" s="257" t="s">
        <v>4</v>
      </c>
      <c r="Z23" s="257" t="s">
        <v>4</v>
      </c>
      <c r="AA23" s="257" t="s">
        <v>4</v>
      </c>
      <c r="AB23" s="257" t="s">
        <v>4</v>
      </c>
      <c r="AC23" s="257" t="s">
        <v>4</v>
      </c>
      <c r="AD23" s="257" t="s">
        <v>4</v>
      </c>
      <c r="AE23" s="257" t="s">
        <v>4</v>
      </c>
      <c r="AF23" s="257" t="s">
        <v>4</v>
      </c>
      <c r="AG23" s="257" t="s">
        <v>4</v>
      </c>
      <c r="AH23" s="257" t="s">
        <v>4</v>
      </c>
      <c r="AI23" s="257" t="s">
        <v>4</v>
      </c>
      <c r="AJ23" s="257" t="s">
        <v>4</v>
      </c>
      <c r="AK23" s="257" t="s">
        <v>4</v>
      </c>
      <c r="AL23" s="257" t="s">
        <v>4</v>
      </c>
      <c r="AM23" s="257" t="s">
        <v>4</v>
      </c>
      <c r="AN23" s="257" t="s">
        <v>4</v>
      </c>
      <c r="AO23" s="257" t="s">
        <v>4</v>
      </c>
      <c r="AP23" s="257" t="s">
        <v>4</v>
      </c>
      <c r="AQ23" s="257" t="s">
        <v>4</v>
      </c>
      <c r="AR23" s="257" t="s">
        <v>4</v>
      </c>
      <c r="AS23" s="257" t="s">
        <v>4</v>
      </c>
      <c r="AT23" s="257" t="s">
        <v>4</v>
      </c>
      <c r="AU23" s="257" t="s">
        <v>4</v>
      </c>
      <c r="AV23" s="257" t="s">
        <v>4</v>
      </c>
      <c r="AW23" s="257" t="s">
        <v>4</v>
      </c>
      <c r="AX23" s="257" t="s">
        <v>4</v>
      </c>
      <c r="AY23" s="257" t="s">
        <v>4</v>
      </c>
      <c r="AZ23" s="257" t="s">
        <v>4</v>
      </c>
      <c r="BA23" s="257" t="s">
        <v>4</v>
      </c>
      <c r="BB23" s="257" t="s">
        <v>4</v>
      </c>
      <c r="BC23" s="257" t="s">
        <v>4</v>
      </c>
      <c r="BD23" s="257" t="s">
        <v>4</v>
      </c>
      <c r="BE23" s="257" t="s">
        <v>4</v>
      </c>
      <c r="BF23" s="257" t="s">
        <v>4</v>
      </c>
      <c r="BG23" s="257" t="s">
        <v>4</v>
      </c>
      <c r="BH23" s="257" t="s">
        <v>4</v>
      </c>
      <c r="BI23" s="257" t="s">
        <v>4</v>
      </c>
      <c r="BJ23" s="257" t="s">
        <v>4</v>
      </c>
      <c r="BK23" s="257" t="s">
        <v>4</v>
      </c>
      <c r="BL23" s="257" t="s">
        <v>4</v>
      </c>
      <c r="BM23" s="257" t="s">
        <v>4</v>
      </c>
      <c r="BN23" s="257" t="s">
        <v>4</v>
      </c>
      <c r="BO23" s="257" t="s">
        <v>4</v>
      </c>
      <c r="BP23" s="257" t="s">
        <v>4</v>
      </c>
      <c r="BQ23" s="257">
        <v>147638</v>
      </c>
      <c r="BR23" s="257" t="s">
        <v>4</v>
      </c>
      <c r="BS23" s="257">
        <v>147638</v>
      </c>
      <c r="BT23" s="257">
        <v>68309</v>
      </c>
      <c r="BU23" s="257">
        <v>8160.1149999999998</v>
      </c>
      <c r="BV23" s="257">
        <v>224107.11499999999</v>
      </c>
      <c r="BW23" s="47"/>
      <c r="BX23" s="47"/>
      <c r="BY23" s="47"/>
      <c r="BZ23" s="47"/>
    </row>
    <row r="24" spans="1:78" ht="14.45" customHeight="1" x14ac:dyDescent="0.2">
      <c r="A24" s="472" t="s">
        <v>780</v>
      </c>
      <c r="B24" s="257">
        <v>323646</v>
      </c>
      <c r="C24" s="257">
        <v>323646</v>
      </c>
      <c r="D24" s="257" t="s">
        <v>4</v>
      </c>
      <c r="E24" s="257" t="s">
        <v>4</v>
      </c>
      <c r="F24" s="257" t="s">
        <v>4</v>
      </c>
      <c r="G24" s="257" t="s">
        <v>4</v>
      </c>
      <c r="H24" s="257" t="s">
        <v>4</v>
      </c>
      <c r="I24" s="257" t="s">
        <v>4</v>
      </c>
      <c r="J24" s="257" t="s">
        <v>4</v>
      </c>
      <c r="K24" s="257" t="s">
        <v>4</v>
      </c>
      <c r="L24" s="257" t="s">
        <v>4</v>
      </c>
      <c r="M24" s="257" t="s">
        <v>4</v>
      </c>
      <c r="N24" s="257" t="s">
        <v>4</v>
      </c>
      <c r="O24" s="257" t="s">
        <v>4</v>
      </c>
      <c r="P24" s="257" t="s">
        <v>4</v>
      </c>
      <c r="Q24" s="257" t="s">
        <v>4</v>
      </c>
      <c r="R24" s="257" t="s">
        <v>4</v>
      </c>
      <c r="S24" s="257" t="s">
        <v>4</v>
      </c>
      <c r="T24" s="257" t="s">
        <v>4</v>
      </c>
      <c r="U24" s="257" t="s">
        <v>4</v>
      </c>
      <c r="V24" s="257" t="s">
        <v>4</v>
      </c>
      <c r="W24" s="257" t="s">
        <v>4</v>
      </c>
      <c r="X24" s="257" t="s">
        <v>4</v>
      </c>
      <c r="Y24" s="257" t="s">
        <v>4</v>
      </c>
      <c r="Z24" s="257" t="s">
        <v>4</v>
      </c>
      <c r="AA24" s="257" t="s">
        <v>4</v>
      </c>
      <c r="AB24" s="257" t="s">
        <v>4</v>
      </c>
      <c r="AC24" s="257" t="s">
        <v>4</v>
      </c>
      <c r="AD24" s="257" t="s">
        <v>4</v>
      </c>
      <c r="AE24" s="257" t="s">
        <v>4</v>
      </c>
      <c r="AF24" s="257" t="s">
        <v>4</v>
      </c>
      <c r="AG24" s="257" t="s">
        <v>4</v>
      </c>
      <c r="AH24" s="257" t="s">
        <v>4</v>
      </c>
      <c r="AI24" s="257" t="s">
        <v>4</v>
      </c>
      <c r="AJ24" s="257" t="s">
        <v>4</v>
      </c>
      <c r="AK24" s="257" t="s">
        <v>4</v>
      </c>
      <c r="AL24" s="257" t="s">
        <v>4</v>
      </c>
      <c r="AM24" s="257" t="s">
        <v>4</v>
      </c>
      <c r="AN24" s="257" t="s">
        <v>4</v>
      </c>
      <c r="AO24" s="257" t="s">
        <v>4</v>
      </c>
      <c r="AP24" s="257" t="s">
        <v>4</v>
      </c>
      <c r="AQ24" s="257" t="s">
        <v>4</v>
      </c>
      <c r="AR24" s="257" t="s">
        <v>4</v>
      </c>
      <c r="AS24" s="257" t="s">
        <v>4</v>
      </c>
      <c r="AT24" s="257" t="s">
        <v>4</v>
      </c>
      <c r="AU24" s="257" t="s">
        <v>4</v>
      </c>
      <c r="AV24" s="257" t="s">
        <v>4</v>
      </c>
      <c r="AW24" s="257" t="s">
        <v>4</v>
      </c>
      <c r="AX24" s="257" t="s">
        <v>4</v>
      </c>
      <c r="AY24" s="257" t="s">
        <v>4</v>
      </c>
      <c r="AZ24" s="257" t="s">
        <v>4</v>
      </c>
      <c r="BA24" s="257" t="s">
        <v>4</v>
      </c>
      <c r="BB24" s="257" t="s">
        <v>4</v>
      </c>
      <c r="BC24" s="257" t="s">
        <v>4</v>
      </c>
      <c r="BD24" s="257" t="s">
        <v>4</v>
      </c>
      <c r="BE24" s="257" t="s">
        <v>4</v>
      </c>
      <c r="BF24" s="257" t="s">
        <v>4</v>
      </c>
      <c r="BG24" s="257" t="s">
        <v>4</v>
      </c>
      <c r="BH24" s="257" t="s">
        <v>4</v>
      </c>
      <c r="BI24" s="257" t="s">
        <v>4</v>
      </c>
      <c r="BJ24" s="257" t="s">
        <v>4</v>
      </c>
      <c r="BK24" s="257" t="s">
        <v>4</v>
      </c>
      <c r="BL24" s="257" t="s">
        <v>4</v>
      </c>
      <c r="BM24" s="257" t="s">
        <v>4</v>
      </c>
      <c r="BN24" s="257" t="s">
        <v>4</v>
      </c>
      <c r="BO24" s="257" t="s">
        <v>4</v>
      </c>
      <c r="BP24" s="257" t="s">
        <v>4</v>
      </c>
      <c r="BQ24" s="257">
        <v>323646</v>
      </c>
      <c r="BR24" s="257" t="s">
        <v>4</v>
      </c>
      <c r="BS24" s="257">
        <v>323646</v>
      </c>
      <c r="BT24" s="257" t="s">
        <v>4</v>
      </c>
      <c r="BU24" s="257">
        <v>189.637</v>
      </c>
      <c r="BV24" s="257">
        <v>323835.63699999999</v>
      </c>
      <c r="BW24" s="47"/>
      <c r="BX24" s="47"/>
      <c r="BY24" s="47"/>
      <c r="BZ24" s="47"/>
    </row>
    <row r="25" spans="1:78" ht="14.45" customHeight="1" x14ac:dyDescent="0.2">
      <c r="A25" s="472" t="s">
        <v>781</v>
      </c>
      <c r="B25" s="257" t="s">
        <v>4</v>
      </c>
      <c r="C25" s="257" t="s">
        <v>4</v>
      </c>
      <c r="D25" s="257" t="s">
        <v>4</v>
      </c>
      <c r="E25" s="257" t="s">
        <v>4</v>
      </c>
      <c r="F25" s="257">
        <v>4796.1390000000001</v>
      </c>
      <c r="G25" s="257">
        <v>3929.1970000000001</v>
      </c>
      <c r="H25" s="257">
        <v>539.32500000000005</v>
      </c>
      <c r="I25" s="257">
        <v>327.61599999999999</v>
      </c>
      <c r="J25" s="257">
        <v>157003.277</v>
      </c>
      <c r="K25" s="257">
        <v>12756.151</v>
      </c>
      <c r="L25" s="257">
        <v>148.80000000000001</v>
      </c>
      <c r="M25" s="257">
        <v>6537.3140000000003</v>
      </c>
      <c r="N25" s="257">
        <v>18408.883999999998</v>
      </c>
      <c r="O25" s="257">
        <v>732.28</v>
      </c>
      <c r="P25" s="257">
        <v>21055.191999999999</v>
      </c>
      <c r="Q25" s="257" t="s">
        <v>4</v>
      </c>
      <c r="R25" s="257">
        <v>21055.191999999999</v>
      </c>
      <c r="S25" s="257">
        <v>44263.934999999998</v>
      </c>
      <c r="T25" s="257">
        <v>1086.8699999999999</v>
      </c>
      <c r="U25" s="257">
        <v>1374.482</v>
      </c>
      <c r="V25" s="257">
        <v>518.88900000000001</v>
      </c>
      <c r="W25" s="257">
        <v>186.89500000000001</v>
      </c>
      <c r="X25" s="257">
        <v>331.995</v>
      </c>
      <c r="Y25" s="257">
        <v>29540.886999999999</v>
      </c>
      <c r="Z25" s="257">
        <v>28893.949000000001</v>
      </c>
      <c r="AA25" s="257">
        <v>524.67499999999995</v>
      </c>
      <c r="AB25" s="257">
        <v>122.26300000000001</v>
      </c>
      <c r="AC25" s="257">
        <v>315.63499999999999</v>
      </c>
      <c r="AD25" s="257">
        <v>339.24799999999999</v>
      </c>
      <c r="AE25" s="257">
        <v>336.35300000000001</v>
      </c>
      <c r="AF25" s="257">
        <v>820.88900000000001</v>
      </c>
      <c r="AG25" s="257">
        <v>17749.414000000001</v>
      </c>
      <c r="AH25" s="257">
        <v>470.11900000000003</v>
      </c>
      <c r="AI25" s="257">
        <v>69.769000000000005</v>
      </c>
      <c r="AJ25" s="257">
        <v>478.16300000000001</v>
      </c>
      <c r="AK25" s="257">
        <v>1678810.648</v>
      </c>
      <c r="AL25" s="257">
        <v>1678810.648</v>
      </c>
      <c r="AM25" s="257" t="s">
        <v>4</v>
      </c>
      <c r="AN25" s="257" t="s">
        <v>4</v>
      </c>
      <c r="AO25" s="257" t="s">
        <v>4</v>
      </c>
      <c r="AP25" s="257" t="s">
        <v>4</v>
      </c>
      <c r="AQ25" s="257" t="s">
        <v>4</v>
      </c>
      <c r="AR25" s="257" t="s">
        <v>4</v>
      </c>
      <c r="AS25" s="257" t="s">
        <v>4</v>
      </c>
      <c r="AT25" s="257" t="s">
        <v>4</v>
      </c>
      <c r="AU25" s="257" t="s">
        <v>4</v>
      </c>
      <c r="AV25" s="257" t="s">
        <v>4</v>
      </c>
      <c r="AW25" s="257" t="s">
        <v>4</v>
      </c>
      <c r="AX25" s="257" t="s">
        <v>4</v>
      </c>
      <c r="AY25" s="257" t="s">
        <v>4</v>
      </c>
      <c r="AZ25" s="257" t="s">
        <v>4</v>
      </c>
      <c r="BA25" s="257" t="s">
        <v>4</v>
      </c>
      <c r="BB25" s="257" t="s">
        <v>4</v>
      </c>
      <c r="BC25" s="257" t="s">
        <v>4</v>
      </c>
      <c r="BD25" s="257" t="s">
        <v>4</v>
      </c>
      <c r="BE25" s="257" t="s">
        <v>4</v>
      </c>
      <c r="BF25" s="257" t="s">
        <v>4</v>
      </c>
      <c r="BG25" s="257" t="s">
        <v>4</v>
      </c>
      <c r="BH25" s="257" t="s">
        <v>4</v>
      </c>
      <c r="BI25" s="257" t="s">
        <v>4</v>
      </c>
      <c r="BJ25" s="257" t="s">
        <v>4</v>
      </c>
      <c r="BK25" s="257" t="s">
        <v>4</v>
      </c>
      <c r="BL25" s="257" t="s">
        <v>4</v>
      </c>
      <c r="BM25" s="257" t="s">
        <v>4</v>
      </c>
      <c r="BN25" s="257" t="s">
        <v>4</v>
      </c>
      <c r="BO25" s="257" t="s">
        <v>4</v>
      </c>
      <c r="BP25" s="257" t="s">
        <v>4</v>
      </c>
      <c r="BQ25" s="257">
        <v>1840610.0630000001</v>
      </c>
      <c r="BR25" s="257" t="s">
        <v>4</v>
      </c>
      <c r="BS25" s="257">
        <v>1840610.0630000001</v>
      </c>
      <c r="BT25" s="257">
        <v>249501.88800000001</v>
      </c>
      <c r="BU25" s="257">
        <v>454.62599999999998</v>
      </c>
      <c r="BV25" s="257">
        <v>2090566.577</v>
      </c>
      <c r="BW25" s="47"/>
      <c r="BX25" s="47"/>
      <c r="BY25" s="47"/>
      <c r="BZ25" s="47"/>
    </row>
    <row r="26" spans="1:78" ht="14.45" customHeight="1" x14ac:dyDescent="0.2">
      <c r="A26" s="472" t="s">
        <v>782</v>
      </c>
      <c r="B26" s="257" t="s">
        <v>4</v>
      </c>
      <c r="C26" s="257" t="s">
        <v>4</v>
      </c>
      <c r="D26" s="257" t="s">
        <v>4</v>
      </c>
      <c r="E26" s="257" t="s">
        <v>4</v>
      </c>
      <c r="F26" s="257" t="s">
        <v>4</v>
      </c>
      <c r="G26" s="257" t="s">
        <v>4</v>
      </c>
      <c r="H26" s="257" t="s">
        <v>4</v>
      </c>
      <c r="I26" s="257" t="s">
        <v>4</v>
      </c>
      <c r="J26" s="257" t="s">
        <v>4</v>
      </c>
      <c r="K26" s="257" t="s">
        <v>4</v>
      </c>
      <c r="L26" s="257" t="s">
        <v>4</v>
      </c>
      <c r="M26" s="257" t="s">
        <v>4</v>
      </c>
      <c r="N26" s="257" t="s">
        <v>4</v>
      </c>
      <c r="O26" s="257" t="s">
        <v>4</v>
      </c>
      <c r="P26" s="257" t="s">
        <v>4</v>
      </c>
      <c r="Q26" s="257" t="s">
        <v>4</v>
      </c>
      <c r="R26" s="257" t="s">
        <v>4</v>
      </c>
      <c r="S26" s="257" t="s">
        <v>4</v>
      </c>
      <c r="T26" s="257" t="s">
        <v>4</v>
      </c>
      <c r="U26" s="257" t="s">
        <v>4</v>
      </c>
      <c r="V26" s="257" t="s">
        <v>4</v>
      </c>
      <c r="W26" s="257" t="s">
        <v>4</v>
      </c>
      <c r="X26" s="257" t="s">
        <v>4</v>
      </c>
      <c r="Y26" s="257" t="s">
        <v>4</v>
      </c>
      <c r="Z26" s="257" t="s">
        <v>4</v>
      </c>
      <c r="AA26" s="257" t="s">
        <v>4</v>
      </c>
      <c r="AB26" s="257" t="s">
        <v>4</v>
      </c>
      <c r="AC26" s="257" t="s">
        <v>4</v>
      </c>
      <c r="AD26" s="257" t="s">
        <v>4</v>
      </c>
      <c r="AE26" s="257" t="s">
        <v>4</v>
      </c>
      <c r="AF26" s="257" t="s">
        <v>4</v>
      </c>
      <c r="AG26" s="257" t="s">
        <v>4</v>
      </c>
      <c r="AH26" s="257" t="s">
        <v>4</v>
      </c>
      <c r="AI26" s="257" t="s">
        <v>4</v>
      </c>
      <c r="AJ26" s="257" t="s">
        <v>4</v>
      </c>
      <c r="AK26" s="257">
        <v>415270</v>
      </c>
      <c r="AL26" s="257">
        <v>415270</v>
      </c>
      <c r="AM26" s="257" t="s">
        <v>4</v>
      </c>
      <c r="AN26" s="257" t="s">
        <v>4</v>
      </c>
      <c r="AO26" s="257" t="s">
        <v>4</v>
      </c>
      <c r="AP26" s="257" t="s">
        <v>4</v>
      </c>
      <c r="AQ26" s="257" t="s">
        <v>4</v>
      </c>
      <c r="AR26" s="257" t="s">
        <v>4</v>
      </c>
      <c r="AS26" s="257" t="s">
        <v>4</v>
      </c>
      <c r="AT26" s="257" t="s">
        <v>4</v>
      </c>
      <c r="AU26" s="257" t="s">
        <v>4</v>
      </c>
      <c r="AV26" s="257" t="s">
        <v>4</v>
      </c>
      <c r="AW26" s="257" t="s">
        <v>4</v>
      </c>
      <c r="AX26" s="257" t="s">
        <v>4</v>
      </c>
      <c r="AY26" s="257" t="s">
        <v>4</v>
      </c>
      <c r="AZ26" s="257" t="s">
        <v>4</v>
      </c>
      <c r="BA26" s="257" t="s">
        <v>4</v>
      </c>
      <c r="BB26" s="257" t="s">
        <v>4</v>
      </c>
      <c r="BC26" s="257" t="s">
        <v>4</v>
      </c>
      <c r="BD26" s="257" t="s">
        <v>4</v>
      </c>
      <c r="BE26" s="257" t="s">
        <v>4</v>
      </c>
      <c r="BF26" s="257" t="s">
        <v>4</v>
      </c>
      <c r="BG26" s="257" t="s">
        <v>4</v>
      </c>
      <c r="BH26" s="257" t="s">
        <v>4</v>
      </c>
      <c r="BI26" s="257" t="s">
        <v>4</v>
      </c>
      <c r="BJ26" s="257" t="s">
        <v>4</v>
      </c>
      <c r="BK26" s="257" t="s">
        <v>4</v>
      </c>
      <c r="BL26" s="257" t="s">
        <v>4</v>
      </c>
      <c r="BM26" s="257" t="s">
        <v>4</v>
      </c>
      <c r="BN26" s="257" t="s">
        <v>4</v>
      </c>
      <c r="BO26" s="257" t="s">
        <v>4</v>
      </c>
      <c r="BP26" s="257" t="s">
        <v>4</v>
      </c>
      <c r="BQ26" s="257">
        <v>415270</v>
      </c>
      <c r="BR26" s="257" t="s">
        <v>4</v>
      </c>
      <c r="BS26" s="257">
        <v>415270</v>
      </c>
      <c r="BT26" s="257" t="s">
        <v>4</v>
      </c>
      <c r="BU26" s="257" t="s">
        <v>4</v>
      </c>
      <c r="BV26" s="257">
        <v>415270</v>
      </c>
      <c r="BW26" s="47"/>
      <c r="BX26" s="47"/>
      <c r="BY26" s="47"/>
      <c r="BZ26" s="47"/>
    </row>
    <row r="27" spans="1:78" ht="14.45" customHeight="1" x14ac:dyDescent="0.2">
      <c r="A27" s="472" t="s">
        <v>783</v>
      </c>
      <c r="B27" s="257" t="s">
        <v>4</v>
      </c>
      <c r="C27" s="257" t="s">
        <v>4</v>
      </c>
      <c r="D27" s="257" t="s">
        <v>4</v>
      </c>
      <c r="E27" s="257" t="s">
        <v>4</v>
      </c>
      <c r="F27" s="257" t="s">
        <v>4</v>
      </c>
      <c r="G27" s="257" t="s">
        <v>4</v>
      </c>
      <c r="H27" s="257" t="s">
        <v>4</v>
      </c>
      <c r="I27" s="257" t="s">
        <v>4</v>
      </c>
      <c r="J27" s="257">
        <v>368.20400000000001</v>
      </c>
      <c r="K27" s="257" t="s">
        <v>4</v>
      </c>
      <c r="L27" s="257" t="s">
        <v>4</v>
      </c>
      <c r="M27" s="257" t="s">
        <v>4</v>
      </c>
      <c r="N27" s="257">
        <v>184.102</v>
      </c>
      <c r="O27" s="257" t="s">
        <v>4</v>
      </c>
      <c r="P27" s="257" t="s">
        <v>4</v>
      </c>
      <c r="Q27" s="257" t="s">
        <v>4</v>
      </c>
      <c r="R27" s="257" t="s">
        <v>4</v>
      </c>
      <c r="S27" s="257">
        <v>184.102</v>
      </c>
      <c r="T27" s="257" t="s">
        <v>4</v>
      </c>
      <c r="U27" s="257" t="s">
        <v>4</v>
      </c>
      <c r="V27" s="257" t="s">
        <v>4</v>
      </c>
      <c r="W27" s="257" t="s">
        <v>4</v>
      </c>
      <c r="X27" s="257" t="s">
        <v>4</v>
      </c>
      <c r="Y27" s="257" t="s">
        <v>4</v>
      </c>
      <c r="Z27" s="257" t="s">
        <v>4</v>
      </c>
      <c r="AA27" s="257" t="s">
        <v>4</v>
      </c>
      <c r="AB27" s="257" t="s">
        <v>4</v>
      </c>
      <c r="AC27" s="257" t="s">
        <v>4</v>
      </c>
      <c r="AD27" s="257" t="s">
        <v>4</v>
      </c>
      <c r="AE27" s="257" t="s">
        <v>4</v>
      </c>
      <c r="AF27" s="257" t="s">
        <v>4</v>
      </c>
      <c r="AG27" s="257" t="s">
        <v>4</v>
      </c>
      <c r="AH27" s="257" t="s">
        <v>4</v>
      </c>
      <c r="AI27" s="257" t="s">
        <v>4</v>
      </c>
      <c r="AJ27" s="257" t="s">
        <v>4</v>
      </c>
      <c r="AK27" s="257">
        <v>811543.79599999997</v>
      </c>
      <c r="AL27" s="257">
        <v>811543.79599999997</v>
      </c>
      <c r="AM27" s="257" t="s">
        <v>4</v>
      </c>
      <c r="AN27" s="257" t="s">
        <v>4</v>
      </c>
      <c r="AO27" s="257" t="s">
        <v>4</v>
      </c>
      <c r="AP27" s="257" t="s">
        <v>4</v>
      </c>
      <c r="AQ27" s="257" t="s">
        <v>4</v>
      </c>
      <c r="AR27" s="257" t="s">
        <v>4</v>
      </c>
      <c r="AS27" s="257" t="s">
        <v>4</v>
      </c>
      <c r="AT27" s="257" t="s">
        <v>4</v>
      </c>
      <c r="AU27" s="257" t="s">
        <v>4</v>
      </c>
      <c r="AV27" s="257" t="s">
        <v>4</v>
      </c>
      <c r="AW27" s="257" t="s">
        <v>4</v>
      </c>
      <c r="AX27" s="257" t="s">
        <v>4</v>
      </c>
      <c r="AY27" s="257" t="s">
        <v>4</v>
      </c>
      <c r="AZ27" s="257" t="s">
        <v>4</v>
      </c>
      <c r="BA27" s="257" t="s">
        <v>4</v>
      </c>
      <c r="BB27" s="257" t="s">
        <v>4</v>
      </c>
      <c r="BC27" s="257" t="s">
        <v>4</v>
      </c>
      <c r="BD27" s="257" t="s">
        <v>4</v>
      </c>
      <c r="BE27" s="257" t="s">
        <v>4</v>
      </c>
      <c r="BF27" s="257" t="s">
        <v>4</v>
      </c>
      <c r="BG27" s="257" t="s">
        <v>4</v>
      </c>
      <c r="BH27" s="257" t="s">
        <v>4</v>
      </c>
      <c r="BI27" s="257" t="s">
        <v>4</v>
      </c>
      <c r="BJ27" s="257" t="s">
        <v>4</v>
      </c>
      <c r="BK27" s="257" t="s">
        <v>4</v>
      </c>
      <c r="BL27" s="257" t="s">
        <v>4</v>
      </c>
      <c r="BM27" s="257" t="s">
        <v>4</v>
      </c>
      <c r="BN27" s="257" t="s">
        <v>4</v>
      </c>
      <c r="BO27" s="257" t="s">
        <v>4</v>
      </c>
      <c r="BP27" s="257" t="s">
        <v>4</v>
      </c>
      <c r="BQ27" s="257">
        <v>811912</v>
      </c>
      <c r="BR27" s="257" t="s">
        <v>4</v>
      </c>
      <c r="BS27" s="257">
        <v>811912</v>
      </c>
      <c r="BT27" s="257" t="s">
        <v>4</v>
      </c>
      <c r="BU27" s="257" t="s">
        <v>4</v>
      </c>
      <c r="BV27" s="257">
        <v>811912</v>
      </c>
      <c r="BW27" s="47"/>
      <c r="BX27" s="47"/>
      <c r="BY27" s="47"/>
      <c r="BZ27" s="47"/>
    </row>
    <row r="28" spans="1:78" ht="14.45" customHeight="1" x14ac:dyDescent="0.2">
      <c r="A28" s="472" t="s">
        <v>784</v>
      </c>
      <c r="B28" s="257">
        <v>3796.3380000000002</v>
      </c>
      <c r="C28" s="257">
        <v>3796.3380000000002</v>
      </c>
      <c r="D28" s="257" t="s">
        <v>4</v>
      </c>
      <c r="E28" s="257" t="s">
        <v>4</v>
      </c>
      <c r="F28" s="257" t="s">
        <v>4</v>
      </c>
      <c r="G28" s="257" t="s">
        <v>4</v>
      </c>
      <c r="H28" s="257" t="s">
        <v>4</v>
      </c>
      <c r="I28" s="257" t="s">
        <v>4</v>
      </c>
      <c r="J28" s="257">
        <v>559</v>
      </c>
      <c r="K28" s="257">
        <v>14</v>
      </c>
      <c r="L28" s="257">
        <v>238.23599999999999</v>
      </c>
      <c r="M28" s="257">
        <v>0.46899999999999997</v>
      </c>
      <c r="N28" s="257">
        <v>4</v>
      </c>
      <c r="O28" s="257">
        <v>0.90800000000000003</v>
      </c>
      <c r="P28" s="257" t="s">
        <v>4</v>
      </c>
      <c r="Q28" s="257" t="s">
        <v>4</v>
      </c>
      <c r="R28" s="257" t="s">
        <v>4</v>
      </c>
      <c r="S28" s="257" t="s">
        <v>4</v>
      </c>
      <c r="T28" s="257">
        <v>15</v>
      </c>
      <c r="U28" s="257">
        <v>22</v>
      </c>
      <c r="V28" s="257">
        <v>5</v>
      </c>
      <c r="W28" s="257" t="s">
        <v>4</v>
      </c>
      <c r="X28" s="257">
        <v>5</v>
      </c>
      <c r="Y28" s="257">
        <v>0.16600000000000001</v>
      </c>
      <c r="Z28" s="257">
        <v>0.16600000000000001</v>
      </c>
      <c r="AA28" s="257" t="s">
        <v>4</v>
      </c>
      <c r="AB28" s="257" t="s">
        <v>4</v>
      </c>
      <c r="AC28" s="257">
        <v>20.834</v>
      </c>
      <c r="AD28" s="257">
        <v>118.974</v>
      </c>
      <c r="AE28" s="257">
        <v>20.140999999999998</v>
      </c>
      <c r="AF28" s="257">
        <v>66</v>
      </c>
      <c r="AG28" s="257">
        <v>9.8770000000000007</v>
      </c>
      <c r="AH28" s="257">
        <v>4.1230000000000002</v>
      </c>
      <c r="AI28" s="257">
        <v>6.0339999999999998</v>
      </c>
      <c r="AJ28" s="257">
        <v>13.238</v>
      </c>
      <c r="AK28" s="257">
        <v>14448.713</v>
      </c>
      <c r="AL28" s="257">
        <v>14448.713</v>
      </c>
      <c r="AM28" s="257" t="s">
        <v>4</v>
      </c>
      <c r="AN28" s="257" t="s">
        <v>4</v>
      </c>
      <c r="AO28" s="257" t="s">
        <v>4</v>
      </c>
      <c r="AP28" s="257" t="s">
        <v>4</v>
      </c>
      <c r="AQ28" s="257" t="s">
        <v>4</v>
      </c>
      <c r="AR28" s="257" t="s">
        <v>4</v>
      </c>
      <c r="AS28" s="257" t="s">
        <v>4</v>
      </c>
      <c r="AT28" s="257" t="s">
        <v>4</v>
      </c>
      <c r="AU28" s="257" t="s">
        <v>4</v>
      </c>
      <c r="AV28" s="257" t="s">
        <v>4</v>
      </c>
      <c r="AW28" s="257" t="s">
        <v>4</v>
      </c>
      <c r="AX28" s="257" t="s">
        <v>4</v>
      </c>
      <c r="AY28" s="257" t="s">
        <v>4</v>
      </c>
      <c r="AZ28" s="257" t="s">
        <v>4</v>
      </c>
      <c r="BA28" s="257" t="s">
        <v>4</v>
      </c>
      <c r="BB28" s="257" t="s">
        <v>4</v>
      </c>
      <c r="BC28" s="257" t="s">
        <v>4</v>
      </c>
      <c r="BD28" s="257" t="s">
        <v>4</v>
      </c>
      <c r="BE28" s="257" t="s">
        <v>4</v>
      </c>
      <c r="BF28" s="257" t="s">
        <v>4</v>
      </c>
      <c r="BG28" s="257" t="s">
        <v>4</v>
      </c>
      <c r="BH28" s="257" t="s">
        <v>4</v>
      </c>
      <c r="BI28" s="257" t="s">
        <v>4</v>
      </c>
      <c r="BJ28" s="257" t="s">
        <v>4</v>
      </c>
      <c r="BK28" s="257" t="s">
        <v>4</v>
      </c>
      <c r="BL28" s="257" t="s">
        <v>4</v>
      </c>
      <c r="BM28" s="257">
        <v>858.9</v>
      </c>
      <c r="BN28" s="257">
        <v>558.28499999999997</v>
      </c>
      <c r="BO28" s="257">
        <v>944.79</v>
      </c>
      <c r="BP28" s="257">
        <v>3312.9740000000002</v>
      </c>
      <c r="BQ28" s="257">
        <v>24479</v>
      </c>
      <c r="BR28" s="257">
        <v>110913</v>
      </c>
      <c r="BS28" s="257">
        <v>135392</v>
      </c>
      <c r="BT28" s="257" t="s">
        <v>4</v>
      </c>
      <c r="BU28" s="257" t="s">
        <v>4</v>
      </c>
      <c r="BV28" s="257">
        <v>135392</v>
      </c>
      <c r="BW28" s="47"/>
      <c r="BX28" s="47"/>
      <c r="BY28" s="47"/>
      <c r="BZ28" s="47"/>
    </row>
    <row r="29" spans="1:78" ht="14.45" customHeight="1" x14ac:dyDescent="0.2">
      <c r="A29" s="472" t="s">
        <v>785</v>
      </c>
      <c r="B29" s="257" t="s">
        <v>4</v>
      </c>
      <c r="C29" s="257" t="s">
        <v>4</v>
      </c>
      <c r="D29" s="257" t="s">
        <v>4</v>
      </c>
      <c r="E29" s="257" t="s">
        <v>4</v>
      </c>
      <c r="F29" s="257" t="s">
        <v>4</v>
      </c>
      <c r="G29" s="257" t="s">
        <v>4</v>
      </c>
      <c r="H29" s="257" t="s">
        <v>4</v>
      </c>
      <c r="I29" s="257" t="s">
        <v>4</v>
      </c>
      <c r="J29" s="257" t="s">
        <v>4</v>
      </c>
      <c r="K29" s="257" t="s">
        <v>4</v>
      </c>
      <c r="L29" s="257" t="s">
        <v>4</v>
      </c>
      <c r="M29" s="257" t="s">
        <v>4</v>
      </c>
      <c r="N29" s="257" t="s">
        <v>4</v>
      </c>
      <c r="O29" s="257" t="s">
        <v>4</v>
      </c>
      <c r="P29" s="257" t="s">
        <v>4</v>
      </c>
      <c r="Q29" s="257" t="s">
        <v>4</v>
      </c>
      <c r="R29" s="257" t="s">
        <v>4</v>
      </c>
      <c r="S29" s="257" t="s">
        <v>4</v>
      </c>
      <c r="T29" s="257" t="s">
        <v>4</v>
      </c>
      <c r="U29" s="257" t="s">
        <v>4</v>
      </c>
      <c r="V29" s="257" t="s">
        <v>4</v>
      </c>
      <c r="W29" s="257" t="s">
        <v>4</v>
      </c>
      <c r="X29" s="257" t="s">
        <v>4</v>
      </c>
      <c r="Y29" s="257" t="s">
        <v>4</v>
      </c>
      <c r="Z29" s="257" t="s">
        <v>4</v>
      </c>
      <c r="AA29" s="257" t="s">
        <v>4</v>
      </c>
      <c r="AB29" s="257" t="s">
        <v>4</v>
      </c>
      <c r="AC29" s="257" t="s">
        <v>4</v>
      </c>
      <c r="AD29" s="257" t="s">
        <v>4</v>
      </c>
      <c r="AE29" s="257" t="s">
        <v>4</v>
      </c>
      <c r="AF29" s="257" t="s">
        <v>4</v>
      </c>
      <c r="AG29" s="257" t="s">
        <v>4</v>
      </c>
      <c r="AH29" s="257" t="s">
        <v>4</v>
      </c>
      <c r="AI29" s="257" t="s">
        <v>4</v>
      </c>
      <c r="AJ29" s="257" t="s">
        <v>4</v>
      </c>
      <c r="AK29" s="257" t="s">
        <v>4</v>
      </c>
      <c r="AL29" s="257" t="s">
        <v>4</v>
      </c>
      <c r="AM29" s="257" t="s">
        <v>4</v>
      </c>
      <c r="AN29" s="257">
        <v>130061</v>
      </c>
      <c r="AO29" s="257" t="s">
        <v>4</v>
      </c>
      <c r="AP29" s="257">
        <v>130061</v>
      </c>
      <c r="AQ29" s="257" t="s">
        <v>4</v>
      </c>
      <c r="AR29" s="257">
        <v>130061</v>
      </c>
      <c r="AS29" s="257" t="s">
        <v>4</v>
      </c>
      <c r="AT29" s="257" t="s">
        <v>4</v>
      </c>
      <c r="AU29" s="257" t="s">
        <v>4</v>
      </c>
      <c r="AV29" s="257" t="s">
        <v>4</v>
      </c>
      <c r="AW29" s="257" t="s">
        <v>4</v>
      </c>
      <c r="AX29" s="257" t="s">
        <v>4</v>
      </c>
      <c r="AY29" s="257" t="s">
        <v>4</v>
      </c>
      <c r="AZ29" s="257" t="s">
        <v>4</v>
      </c>
      <c r="BA29" s="257" t="s">
        <v>4</v>
      </c>
      <c r="BB29" s="257" t="s">
        <v>4</v>
      </c>
      <c r="BC29" s="257" t="s">
        <v>4</v>
      </c>
      <c r="BD29" s="257" t="s">
        <v>4</v>
      </c>
      <c r="BE29" s="257" t="s">
        <v>4</v>
      </c>
      <c r="BF29" s="257" t="s">
        <v>4</v>
      </c>
      <c r="BG29" s="257" t="s">
        <v>4</v>
      </c>
      <c r="BH29" s="257" t="s">
        <v>4</v>
      </c>
      <c r="BI29" s="257" t="s">
        <v>4</v>
      </c>
      <c r="BJ29" s="257" t="s">
        <v>4</v>
      </c>
      <c r="BK29" s="257" t="s">
        <v>4</v>
      </c>
      <c r="BL29" s="257" t="s">
        <v>4</v>
      </c>
      <c r="BM29" s="257" t="s">
        <v>4</v>
      </c>
      <c r="BN29" s="257" t="s">
        <v>4</v>
      </c>
      <c r="BO29" s="257" t="s">
        <v>4</v>
      </c>
      <c r="BP29" s="257" t="s">
        <v>4</v>
      </c>
      <c r="BQ29" s="257">
        <v>130061</v>
      </c>
      <c r="BR29" s="257" t="s">
        <v>4</v>
      </c>
      <c r="BS29" s="257">
        <v>130061</v>
      </c>
      <c r="BT29" s="257" t="s">
        <v>4</v>
      </c>
      <c r="BU29" s="257" t="s">
        <v>4</v>
      </c>
      <c r="BV29" s="257">
        <v>130061</v>
      </c>
      <c r="BW29" s="47"/>
      <c r="BX29" s="47"/>
      <c r="BY29" s="47"/>
      <c r="BZ29" s="47"/>
    </row>
    <row r="30" spans="1:78" ht="14.45" customHeight="1" x14ac:dyDescent="0.2">
      <c r="A30" s="472" t="s">
        <v>786</v>
      </c>
      <c r="B30" s="257" t="s">
        <v>4</v>
      </c>
      <c r="C30" s="257" t="s">
        <v>4</v>
      </c>
      <c r="D30" s="257" t="s">
        <v>4</v>
      </c>
      <c r="E30" s="257" t="s">
        <v>4</v>
      </c>
      <c r="F30" s="257" t="s">
        <v>4</v>
      </c>
      <c r="G30" s="257" t="s">
        <v>4</v>
      </c>
      <c r="H30" s="257" t="s">
        <v>4</v>
      </c>
      <c r="I30" s="257" t="s">
        <v>4</v>
      </c>
      <c r="J30" s="257" t="s">
        <v>4</v>
      </c>
      <c r="K30" s="257" t="s">
        <v>4</v>
      </c>
      <c r="L30" s="257" t="s">
        <v>4</v>
      </c>
      <c r="M30" s="257" t="s">
        <v>4</v>
      </c>
      <c r="N30" s="257" t="s">
        <v>4</v>
      </c>
      <c r="O30" s="257" t="s">
        <v>4</v>
      </c>
      <c r="P30" s="257" t="s">
        <v>4</v>
      </c>
      <c r="Q30" s="257" t="s">
        <v>4</v>
      </c>
      <c r="R30" s="257" t="s">
        <v>4</v>
      </c>
      <c r="S30" s="257" t="s">
        <v>4</v>
      </c>
      <c r="T30" s="257" t="s">
        <v>4</v>
      </c>
      <c r="U30" s="257" t="s">
        <v>4</v>
      </c>
      <c r="V30" s="257" t="s">
        <v>4</v>
      </c>
      <c r="W30" s="257" t="s">
        <v>4</v>
      </c>
      <c r="X30" s="257" t="s">
        <v>4</v>
      </c>
      <c r="Y30" s="257" t="s">
        <v>4</v>
      </c>
      <c r="Z30" s="257" t="s">
        <v>4</v>
      </c>
      <c r="AA30" s="257" t="s">
        <v>4</v>
      </c>
      <c r="AB30" s="257" t="s">
        <v>4</v>
      </c>
      <c r="AC30" s="257" t="s">
        <v>4</v>
      </c>
      <c r="AD30" s="257" t="s">
        <v>4</v>
      </c>
      <c r="AE30" s="257" t="s">
        <v>4</v>
      </c>
      <c r="AF30" s="257" t="s">
        <v>4</v>
      </c>
      <c r="AG30" s="257" t="s">
        <v>4</v>
      </c>
      <c r="AH30" s="257" t="s">
        <v>4</v>
      </c>
      <c r="AI30" s="257" t="s">
        <v>4</v>
      </c>
      <c r="AJ30" s="257" t="s">
        <v>4</v>
      </c>
      <c r="AK30" s="257" t="s">
        <v>4</v>
      </c>
      <c r="AL30" s="257" t="s">
        <v>4</v>
      </c>
      <c r="AM30" s="257" t="s">
        <v>4</v>
      </c>
      <c r="AN30" s="257">
        <v>203032.853</v>
      </c>
      <c r="AO30" s="257" t="s">
        <v>4</v>
      </c>
      <c r="AP30" s="257">
        <v>203032.853</v>
      </c>
      <c r="AQ30" s="257" t="s">
        <v>4</v>
      </c>
      <c r="AR30" s="257">
        <v>203032.853</v>
      </c>
      <c r="AS30" s="257" t="s">
        <v>4</v>
      </c>
      <c r="AT30" s="257" t="s">
        <v>4</v>
      </c>
      <c r="AU30" s="257" t="s">
        <v>4</v>
      </c>
      <c r="AV30" s="257" t="s">
        <v>4</v>
      </c>
      <c r="AW30" s="257" t="s">
        <v>4</v>
      </c>
      <c r="AX30" s="257" t="s">
        <v>4</v>
      </c>
      <c r="AY30" s="257" t="s">
        <v>4</v>
      </c>
      <c r="AZ30" s="257" t="s">
        <v>4</v>
      </c>
      <c r="BA30" s="257" t="s">
        <v>4</v>
      </c>
      <c r="BB30" s="257" t="s">
        <v>4</v>
      </c>
      <c r="BC30" s="257" t="s">
        <v>4</v>
      </c>
      <c r="BD30" s="257" t="s">
        <v>4</v>
      </c>
      <c r="BE30" s="257" t="s">
        <v>4</v>
      </c>
      <c r="BF30" s="257" t="s">
        <v>4</v>
      </c>
      <c r="BG30" s="257" t="s">
        <v>4</v>
      </c>
      <c r="BH30" s="257" t="s">
        <v>4</v>
      </c>
      <c r="BI30" s="257" t="s">
        <v>4</v>
      </c>
      <c r="BJ30" s="257" t="s">
        <v>4</v>
      </c>
      <c r="BK30" s="257" t="s">
        <v>4</v>
      </c>
      <c r="BL30" s="257" t="s">
        <v>4</v>
      </c>
      <c r="BM30" s="257" t="s">
        <v>4</v>
      </c>
      <c r="BN30" s="257" t="s">
        <v>4</v>
      </c>
      <c r="BO30" s="257" t="s">
        <v>4</v>
      </c>
      <c r="BP30" s="257" t="s">
        <v>4</v>
      </c>
      <c r="BQ30" s="257">
        <v>203032.853</v>
      </c>
      <c r="BR30" s="257" t="s">
        <v>4</v>
      </c>
      <c r="BS30" s="257">
        <v>203032.853</v>
      </c>
      <c r="BT30" s="257" t="s">
        <v>4</v>
      </c>
      <c r="BU30" s="257" t="s">
        <v>4</v>
      </c>
      <c r="BV30" s="257">
        <v>203032.853</v>
      </c>
      <c r="BW30" s="47"/>
      <c r="BX30" s="47"/>
      <c r="BY30" s="47"/>
      <c r="BZ30" s="47"/>
    </row>
    <row r="31" spans="1:78" ht="33.6" customHeight="1" x14ac:dyDescent="0.2">
      <c r="A31" s="211" t="s">
        <v>787</v>
      </c>
      <c r="B31" s="257">
        <v>863507.33799999999</v>
      </c>
      <c r="C31" s="257">
        <v>327442.33799999999</v>
      </c>
      <c r="D31" s="257">
        <v>536065</v>
      </c>
      <c r="E31" s="257" t="s">
        <v>4</v>
      </c>
      <c r="F31" s="257">
        <v>1125778.7990000001</v>
      </c>
      <c r="G31" s="257">
        <v>920057.799</v>
      </c>
      <c r="H31" s="257">
        <v>205393.383</v>
      </c>
      <c r="I31" s="257">
        <v>327.61599999999999</v>
      </c>
      <c r="J31" s="257">
        <v>4938707.3890000004</v>
      </c>
      <c r="K31" s="257">
        <v>12770.151</v>
      </c>
      <c r="L31" s="257">
        <v>387.036</v>
      </c>
      <c r="M31" s="257">
        <v>6537.7830000000004</v>
      </c>
      <c r="N31" s="257">
        <v>18596.987000000001</v>
      </c>
      <c r="O31" s="257">
        <v>733.18799999999999</v>
      </c>
      <c r="P31" s="257">
        <v>4497058.4800000004</v>
      </c>
      <c r="Q31" s="257">
        <v>296508.37</v>
      </c>
      <c r="R31" s="257">
        <v>4200550.1100000003</v>
      </c>
      <c r="S31" s="257">
        <v>192086.03700000001</v>
      </c>
      <c r="T31" s="257">
        <v>1101.8699999999999</v>
      </c>
      <c r="U31" s="257">
        <v>1396.482</v>
      </c>
      <c r="V31" s="257">
        <v>523.88900000000001</v>
      </c>
      <c r="W31" s="257">
        <v>186.89500000000001</v>
      </c>
      <c r="X31" s="257">
        <v>336.995</v>
      </c>
      <c r="Y31" s="257">
        <v>186676.67300000001</v>
      </c>
      <c r="Z31" s="257">
        <v>186029.73499999999</v>
      </c>
      <c r="AA31" s="257">
        <v>524.67499999999995</v>
      </c>
      <c r="AB31" s="257">
        <v>122.26300000000001</v>
      </c>
      <c r="AC31" s="257">
        <v>336.46899999999999</v>
      </c>
      <c r="AD31" s="257">
        <v>458.22199999999998</v>
      </c>
      <c r="AE31" s="257">
        <v>356.49400000000003</v>
      </c>
      <c r="AF31" s="257">
        <v>886.88900000000001</v>
      </c>
      <c r="AG31" s="257">
        <v>17759.291000000001</v>
      </c>
      <c r="AH31" s="257">
        <v>474.24200000000002</v>
      </c>
      <c r="AI31" s="257">
        <v>75.804000000000002</v>
      </c>
      <c r="AJ31" s="257">
        <v>491.40100000000001</v>
      </c>
      <c r="AK31" s="257">
        <v>2925605.1</v>
      </c>
      <c r="AL31" s="257">
        <v>2925605.1</v>
      </c>
      <c r="AM31" s="257" t="s">
        <v>4</v>
      </c>
      <c r="AN31" s="257">
        <v>333093.853</v>
      </c>
      <c r="AO31" s="257" t="s">
        <v>4</v>
      </c>
      <c r="AP31" s="257">
        <v>333093.853</v>
      </c>
      <c r="AQ31" s="257" t="s">
        <v>4</v>
      </c>
      <c r="AR31" s="257">
        <v>333093.853</v>
      </c>
      <c r="AS31" s="257" t="s">
        <v>4</v>
      </c>
      <c r="AT31" s="257" t="s">
        <v>4</v>
      </c>
      <c r="AU31" s="257" t="s">
        <v>4</v>
      </c>
      <c r="AV31" s="257" t="s">
        <v>4</v>
      </c>
      <c r="AW31" s="257" t="s">
        <v>4</v>
      </c>
      <c r="AX31" s="257" t="s">
        <v>4</v>
      </c>
      <c r="AY31" s="257" t="s">
        <v>4</v>
      </c>
      <c r="AZ31" s="257" t="s">
        <v>4</v>
      </c>
      <c r="BA31" s="257" t="s">
        <v>4</v>
      </c>
      <c r="BB31" s="257" t="s">
        <v>4</v>
      </c>
      <c r="BC31" s="257" t="s">
        <v>4</v>
      </c>
      <c r="BD31" s="257" t="s">
        <v>4</v>
      </c>
      <c r="BE31" s="257" t="s">
        <v>4</v>
      </c>
      <c r="BF31" s="257" t="s">
        <v>4</v>
      </c>
      <c r="BG31" s="257" t="s">
        <v>4</v>
      </c>
      <c r="BH31" s="257" t="s">
        <v>4</v>
      </c>
      <c r="BI31" s="257" t="s">
        <v>4</v>
      </c>
      <c r="BJ31" s="257" t="s">
        <v>4</v>
      </c>
      <c r="BK31" s="257" t="s">
        <v>4</v>
      </c>
      <c r="BL31" s="257" t="s">
        <v>4</v>
      </c>
      <c r="BM31" s="257">
        <v>858.9</v>
      </c>
      <c r="BN31" s="257">
        <v>558.28499999999997</v>
      </c>
      <c r="BO31" s="257">
        <v>944.79</v>
      </c>
      <c r="BP31" s="257">
        <v>3312.9740000000002</v>
      </c>
      <c r="BQ31" s="257">
        <v>10192367.427999999</v>
      </c>
      <c r="BR31" s="257">
        <v>110913</v>
      </c>
      <c r="BS31" s="257">
        <v>10303280.427999999</v>
      </c>
      <c r="BT31" s="257">
        <v>9399792.4869999997</v>
      </c>
      <c r="BU31" s="257">
        <v>462869.76799999998</v>
      </c>
      <c r="BV31" s="257">
        <v>20165942.682999998</v>
      </c>
      <c r="BW31" s="47"/>
      <c r="BX31" s="47"/>
      <c r="BY31" s="47"/>
      <c r="BZ31" s="47"/>
    </row>
    <row r="32" spans="1:78" ht="33.6" customHeight="1" x14ac:dyDescent="0.2">
      <c r="A32" s="62" t="s">
        <v>711</v>
      </c>
      <c r="B32" s="59"/>
      <c r="C32" s="59"/>
      <c r="D32" s="59"/>
      <c r="E32" s="59"/>
      <c r="F32" s="59"/>
      <c r="G32" s="59"/>
      <c r="H32" s="59"/>
      <c r="I32" s="59"/>
      <c r="J32" s="59"/>
      <c r="K32" s="59"/>
      <c r="L32" s="59"/>
      <c r="M32" s="59"/>
    </row>
    <row r="33" spans="1:2" ht="14.45" customHeight="1" x14ac:dyDescent="0.2">
      <c r="A33" s="408" t="s">
        <v>1840</v>
      </c>
      <c r="B33" s="63"/>
    </row>
  </sheetData>
  <mergeCells count="2">
    <mergeCell ref="A4:A6"/>
    <mergeCell ref="B4:BV4"/>
  </mergeCells>
  <hyperlinks>
    <hyperlink ref="A1" location="Inhaltsübersicht!A1" display="zur Inhaltsübersicht" xr:uid="{8BE4D449-1C07-4007-9304-DAA158D386F9}"/>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FCA3FA-32B6-464F-97C1-3C853CF9BD8D}">
  <dimension ref="A1:CD33"/>
  <sheetViews>
    <sheetView workbookViewId="0">
      <pane xSplit="1" ySplit="6" topLeftCell="B7" activePane="bottomRight" state="frozen"/>
      <selection pane="topRight"/>
      <selection pane="bottomLeft"/>
      <selection pane="bottomRight" activeCell="B7" sqref="B7"/>
    </sheetView>
  </sheetViews>
  <sheetFormatPr baseColWidth="10" defaultColWidth="11.42578125" defaultRowHeight="12.75" x14ac:dyDescent="0.2"/>
  <cols>
    <col min="1" max="1" width="50.7109375" style="63" customWidth="1" collapsed="1"/>
    <col min="2" max="78" width="21.7109375" style="49" customWidth="1" collapsed="1"/>
    <col min="79" max="16384" width="11.42578125" style="49" collapsed="1"/>
  </cols>
  <sheetData>
    <row r="1" spans="1:82" s="32" customFormat="1" ht="20.25" customHeight="1" x14ac:dyDescent="0.2">
      <c r="A1" s="195" t="s">
        <v>45</v>
      </c>
      <c r="B1" s="130"/>
    </row>
    <row r="2" spans="1:82" s="32" customFormat="1" ht="40.5" customHeight="1" x14ac:dyDescent="0.2">
      <c r="A2" s="215" t="s">
        <v>2701</v>
      </c>
    </row>
    <row r="3" spans="1:82" s="142" customFormat="1" ht="14.45" customHeight="1" x14ac:dyDescent="0.25">
      <c r="A3" s="131" t="s">
        <v>2699</v>
      </c>
      <c r="B3" s="78"/>
    </row>
    <row r="4" spans="1:82" ht="14.45" customHeight="1" x14ac:dyDescent="0.2">
      <c r="A4" s="531" t="s">
        <v>753</v>
      </c>
      <c r="B4" s="528" t="s">
        <v>622</v>
      </c>
      <c r="C4" s="529"/>
      <c r="D4" s="529"/>
      <c r="E4" s="529"/>
      <c r="F4" s="529"/>
      <c r="G4" s="529"/>
      <c r="H4" s="529"/>
      <c r="I4" s="529"/>
      <c r="J4" s="529"/>
      <c r="K4" s="529"/>
      <c r="L4" s="529"/>
      <c r="M4" s="529"/>
      <c r="N4" s="529"/>
      <c r="O4" s="529"/>
      <c r="P4" s="529"/>
      <c r="Q4" s="529"/>
      <c r="R4" s="529"/>
      <c r="S4" s="529"/>
      <c r="T4" s="529"/>
      <c r="U4" s="529"/>
      <c r="V4" s="529"/>
      <c r="W4" s="529"/>
      <c r="X4" s="529"/>
      <c r="Y4" s="529"/>
      <c r="Z4" s="529"/>
      <c r="AA4" s="529"/>
      <c r="AB4" s="529"/>
      <c r="AC4" s="529"/>
      <c r="AD4" s="529"/>
      <c r="AE4" s="529"/>
      <c r="AF4" s="529"/>
      <c r="AG4" s="529"/>
      <c r="AH4" s="529"/>
      <c r="AI4" s="529"/>
      <c r="AJ4" s="529"/>
      <c r="AK4" s="529"/>
      <c r="AL4" s="529"/>
      <c r="AM4" s="529"/>
      <c r="AN4" s="529"/>
      <c r="AO4" s="529"/>
      <c r="AP4" s="529"/>
      <c r="AQ4" s="529"/>
      <c r="AR4" s="529"/>
      <c r="AS4" s="529"/>
      <c r="AT4" s="529"/>
      <c r="AU4" s="529"/>
      <c r="AV4" s="529"/>
      <c r="AW4" s="529"/>
      <c r="AX4" s="529"/>
      <c r="AY4" s="529"/>
      <c r="AZ4" s="529"/>
      <c r="BA4" s="529"/>
      <c r="BB4" s="529"/>
      <c r="BC4" s="529"/>
      <c r="BD4" s="529"/>
      <c r="BE4" s="529"/>
      <c r="BF4" s="529"/>
      <c r="BG4" s="529"/>
      <c r="BH4" s="529"/>
      <c r="BI4" s="529"/>
      <c r="BJ4" s="529"/>
      <c r="BK4" s="529"/>
      <c r="BL4" s="529"/>
      <c r="BM4" s="529"/>
      <c r="BN4" s="529"/>
      <c r="BO4" s="529"/>
      <c r="BP4" s="529"/>
      <c r="BQ4" s="529"/>
      <c r="BR4" s="529"/>
      <c r="BS4" s="529"/>
      <c r="BT4" s="529"/>
      <c r="BU4" s="529"/>
      <c r="BV4" s="529"/>
      <c r="BW4" s="529"/>
      <c r="BX4" s="529"/>
      <c r="BY4" s="529"/>
      <c r="BZ4" s="530"/>
    </row>
    <row r="5" spans="1:82" ht="14.45" customHeight="1" x14ac:dyDescent="0.2">
      <c r="A5" s="533"/>
      <c r="B5" s="172" t="s">
        <v>77</v>
      </c>
      <c r="C5" s="172" t="s">
        <v>79</v>
      </c>
      <c r="D5" s="172" t="s">
        <v>80</v>
      </c>
      <c r="E5" s="172" t="s">
        <v>82</v>
      </c>
      <c r="F5" s="172" t="s">
        <v>83</v>
      </c>
      <c r="G5" s="172" t="s">
        <v>634</v>
      </c>
      <c r="H5" s="172" t="s">
        <v>636</v>
      </c>
      <c r="I5" s="172" t="s">
        <v>638</v>
      </c>
      <c r="J5" s="172" t="s">
        <v>85</v>
      </c>
      <c r="K5" s="172" t="s">
        <v>87</v>
      </c>
      <c r="L5" s="172" t="s">
        <v>88</v>
      </c>
      <c r="M5" s="172" t="s">
        <v>89</v>
      </c>
      <c r="N5" s="172" t="s">
        <v>90</v>
      </c>
      <c r="O5" s="172" t="s">
        <v>91</v>
      </c>
      <c r="P5" s="172" t="s">
        <v>92</v>
      </c>
      <c r="Q5" s="172" t="s">
        <v>646</v>
      </c>
      <c r="R5" s="172" t="s">
        <v>648</v>
      </c>
      <c r="S5" s="172" t="s">
        <v>93</v>
      </c>
      <c r="T5" s="172" t="s">
        <v>94</v>
      </c>
      <c r="U5" s="172" t="s">
        <v>95</v>
      </c>
      <c r="V5" s="172" t="s">
        <v>96</v>
      </c>
      <c r="W5" s="172" t="s">
        <v>654</v>
      </c>
      <c r="X5" s="172" t="s">
        <v>656</v>
      </c>
      <c r="Y5" s="172" t="s">
        <v>97</v>
      </c>
      <c r="Z5" s="172" t="s">
        <v>659</v>
      </c>
      <c r="AA5" s="172" t="s">
        <v>661</v>
      </c>
      <c r="AB5" s="172" t="s">
        <v>663</v>
      </c>
      <c r="AC5" s="172" t="s">
        <v>98</v>
      </c>
      <c r="AD5" s="172" t="s">
        <v>99</v>
      </c>
      <c r="AE5" s="172" t="s">
        <v>100</v>
      </c>
      <c r="AF5" s="172" t="s">
        <v>101</v>
      </c>
      <c r="AG5" s="172" t="s">
        <v>103</v>
      </c>
      <c r="AH5" s="172" t="s">
        <v>104</v>
      </c>
      <c r="AI5" s="172" t="s">
        <v>105</v>
      </c>
      <c r="AJ5" s="172" t="s">
        <v>106</v>
      </c>
      <c r="AK5" s="172" t="s">
        <v>672</v>
      </c>
      <c r="AL5" s="172" t="s">
        <v>673</v>
      </c>
      <c r="AM5" s="172" t="s">
        <v>675</v>
      </c>
      <c r="AN5" s="172" t="s">
        <v>109</v>
      </c>
      <c r="AO5" s="172" t="s">
        <v>110</v>
      </c>
      <c r="AP5" s="172" t="s">
        <v>112</v>
      </c>
      <c r="AQ5" s="172" t="s">
        <v>679</v>
      </c>
      <c r="AR5" s="172" t="s">
        <v>681</v>
      </c>
      <c r="AS5" s="172" t="s">
        <v>113</v>
      </c>
      <c r="AT5" s="172" t="s">
        <v>683</v>
      </c>
      <c r="AU5" s="172" t="s">
        <v>685</v>
      </c>
      <c r="AV5" s="172" t="s">
        <v>115</v>
      </c>
      <c r="AW5" s="172" t="s">
        <v>116</v>
      </c>
      <c r="AX5" s="172" t="s">
        <v>117</v>
      </c>
      <c r="AY5" s="172" t="s">
        <v>119</v>
      </c>
      <c r="AZ5" s="172" t="s">
        <v>121</v>
      </c>
      <c r="BA5" s="172" t="s">
        <v>689</v>
      </c>
      <c r="BB5" s="172" t="s">
        <v>691</v>
      </c>
      <c r="BC5" s="172" t="s">
        <v>123</v>
      </c>
      <c r="BD5" s="172" t="s">
        <v>125</v>
      </c>
      <c r="BE5" s="172" t="s">
        <v>127</v>
      </c>
      <c r="BF5" s="172" t="s">
        <v>128</v>
      </c>
      <c r="BG5" s="172" t="s">
        <v>130</v>
      </c>
      <c r="BH5" s="172" t="s">
        <v>132</v>
      </c>
      <c r="BI5" s="172" t="s">
        <v>134</v>
      </c>
      <c r="BJ5" s="172" t="s">
        <v>135</v>
      </c>
      <c r="BK5" s="172" t="s">
        <v>136</v>
      </c>
      <c r="BL5" s="172" t="s">
        <v>191</v>
      </c>
      <c r="BM5" s="172" t="s">
        <v>138</v>
      </c>
      <c r="BN5" s="172" t="s">
        <v>139</v>
      </c>
      <c r="BO5" s="172" t="s">
        <v>140</v>
      </c>
      <c r="BP5" s="172" t="s">
        <v>142</v>
      </c>
      <c r="BQ5" s="172" t="s">
        <v>700</v>
      </c>
      <c r="BR5" s="172" t="s">
        <v>702</v>
      </c>
      <c r="BS5" s="172" t="s">
        <v>788</v>
      </c>
      <c r="BT5" s="172" t="s">
        <v>789</v>
      </c>
      <c r="BU5" s="172" t="s">
        <v>790</v>
      </c>
      <c r="BV5" s="172" t="s">
        <v>791</v>
      </c>
      <c r="BW5" s="172" t="s">
        <v>792</v>
      </c>
      <c r="BX5" s="172" t="s">
        <v>793</v>
      </c>
      <c r="BY5" s="172" t="s">
        <v>626</v>
      </c>
      <c r="BZ5" s="172" t="s">
        <v>758</v>
      </c>
      <c r="CA5" s="79"/>
      <c r="CB5" s="79"/>
    </row>
    <row r="6" spans="1:82" s="81" customFormat="1" ht="43.15" customHeight="1" x14ac:dyDescent="0.2">
      <c r="A6" s="532"/>
      <c r="B6" s="172" t="s">
        <v>78</v>
      </c>
      <c r="C6" s="172" t="s">
        <v>633</v>
      </c>
      <c r="D6" s="172" t="s">
        <v>81</v>
      </c>
      <c r="E6" s="172" t="s">
        <v>193</v>
      </c>
      <c r="F6" s="172" t="s">
        <v>84</v>
      </c>
      <c r="G6" s="172" t="s">
        <v>635</v>
      </c>
      <c r="H6" s="172" t="s">
        <v>637</v>
      </c>
      <c r="I6" s="172" t="s">
        <v>639</v>
      </c>
      <c r="J6" s="172" t="s">
        <v>86</v>
      </c>
      <c r="K6" s="172" t="s">
        <v>640</v>
      </c>
      <c r="L6" s="172" t="s">
        <v>641</v>
      </c>
      <c r="M6" s="172" t="s">
        <v>642</v>
      </c>
      <c r="N6" s="172" t="s">
        <v>643</v>
      </c>
      <c r="O6" s="172" t="s">
        <v>644</v>
      </c>
      <c r="P6" s="172" t="s">
        <v>645</v>
      </c>
      <c r="Q6" s="172" t="s">
        <v>647</v>
      </c>
      <c r="R6" s="172" t="s">
        <v>649</v>
      </c>
      <c r="S6" s="172" t="s">
        <v>650</v>
      </c>
      <c r="T6" s="172" t="s">
        <v>651</v>
      </c>
      <c r="U6" s="172" t="s">
        <v>652</v>
      </c>
      <c r="V6" s="172" t="s">
        <v>653</v>
      </c>
      <c r="W6" s="172" t="s">
        <v>655</v>
      </c>
      <c r="X6" s="172" t="s">
        <v>657</v>
      </c>
      <c r="Y6" s="172" t="s">
        <v>658</v>
      </c>
      <c r="Z6" s="172" t="s">
        <v>660</v>
      </c>
      <c r="AA6" s="172" t="s">
        <v>662</v>
      </c>
      <c r="AB6" s="172" t="s">
        <v>664</v>
      </c>
      <c r="AC6" s="172" t="s">
        <v>665</v>
      </c>
      <c r="AD6" s="172" t="s">
        <v>666</v>
      </c>
      <c r="AE6" s="172" t="s">
        <v>667</v>
      </c>
      <c r="AF6" s="172" t="s">
        <v>102</v>
      </c>
      <c r="AG6" s="172" t="s">
        <v>668</v>
      </c>
      <c r="AH6" s="172" t="s">
        <v>669</v>
      </c>
      <c r="AI6" s="172" t="s">
        <v>670</v>
      </c>
      <c r="AJ6" s="172" t="s">
        <v>671</v>
      </c>
      <c r="AK6" s="172" t="s">
        <v>108</v>
      </c>
      <c r="AL6" s="172" t="s">
        <v>674</v>
      </c>
      <c r="AM6" s="172" t="s">
        <v>676</v>
      </c>
      <c r="AN6" s="172" t="s">
        <v>677</v>
      </c>
      <c r="AO6" s="172" t="s">
        <v>111</v>
      </c>
      <c r="AP6" s="172" t="s">
        <v>678</v>
      </c>
      <c r="AQ6" s="172" t="s">
        <v>680</v>
      </c>
      <c r="AR6" s="172" t="s">
        <v>682</v>
      </c>
      <c r="AS6" s="172" t="s">
        <v>114</v>
      </c>
      <c r="AT6" s="172" t="s">
        <v>684</v>
      </c>
      <c r="AU6" s="172" t="s">
        <v>686</v>
      </c>
      <c r="AV6" s="172" t="s">
        <v>687</v>
      </c>
      <c r="AW6" s="172" t="s">
        <v>688</v>
      </c>
      <c r="AX6" s="172" t="s">
        <v>118</v>
      </c>
      <c r="AY6" s="172" t="s">
        <v>120</v>
      </c>
      <c r="AZ6" s="172" t="s">
        <v>122</v>
      </c>
      <c r="BA6" s="172" t="s">
        <v>690</v>
      </c>
      <c r="BB6" s="172" t="s">
        <v>692</v>
      </c>
      <c r="BC6" s="172" t="s">
        <v>124</v>
      </c>
      <c r="BD6" s="172" t="s">
        <v>126</v>
      </c>
      <c r="BE6" s="172" t="s">
        <v>693</v>
      </c>
      <c r="BF6" s="172" t="s">
        <v>129</v>
      </c>
      <c r="BG6" s="172" t="s">
        <v>131</v>
      </c>
      <c r="BH6" s="172" t="s">
        <v>133</v>
      </c>
      <c r="BI6" s="172" t="s">
        <v>694</v>
      </c>
      <c r="BJ6" s="172" t="s">
        <v>695</v>
      </c>
      <c r="BK6" s="172" t="s">
        <v>137</v>
      </c>
      <c r="BL6" s="172" t="s">
        <v>696</v>
      </c>
      <c r="BM6" s="172" t="s">
        <v>697</v>
      </c>
      <c r="BN6" s="172" t="s">
        <v>698</v>
      </c>
      <c r="BO6" s="172" t="s">
        <v>141</v>
      </c>
      <c r="BP6" s="172" t="s">
        <v>699</v>
      </c>
      <c r="BQ6" s="172" t="s">
        <v>701</v>
      </c>
      <c r="BR6" s="172" t="s">
        <v>703</v>
      </c>
      <c r="BS6" s="212" t="s">
        <v>794</v>
      </c>
      <c r="BT6" s="172" t="s">
        <v>795</v>
      </c>
      <c r="BU6" s="172" t="s">
        <v>796</v>
      </c>
      <c r="BV6" s="172" t="s">
        <v>797</v>
      </c>
      <c r="BW6" s="172" t="s">
        <v>798</v>
      </c>
      <c r="BX6" s="172" t="s">
        <v>1413</v>
      </c>
      <c r="BY6" s="172" t="s">
        <v>799</v>
      </c>
      <c r="BZ6" s="212" t="s">
        <v>800</v>
      </c>
      <c r="CA6" s="80"/>
      <c r="CB6" s="80"/>
    </row>
    <row r="7" spans="1:82" ht="14.45" customHeight="1" x14ac:dyDescent="0.2">
      <c r="A7" s="472" t="s">
        <v>763</v>
      </c>
      <c r="B7" s="257" t="s">
        <v>4</v>
      </c>
      <c r="C7" s="257" t="s">
        <v>4</v>
      </c>
      <c r="D7" s="257" t="s">
        <v>4</v>
      </c>
      <c r="E7" s="257" t="s">
        <v>4</v>
      </c>
      <c r="F7" s="257" t="s">
        <v>4</v>
      </c>
      <c r="G7" s="257" t="s">
        <v>4</v>
      </c>
      <c r="H7" s="257" t="s">
        <v>4</v>
      </c>
      <c r="I7" s="257" t="s">
        <v>4</v>
      </c>
      <c r="J7" s="257">
        <v>479614.91899999999</v>
      </c>
      <c r="K7" s="257">
        <v>1965.663</v>
      </c>
      <c r="L7" s="257">
        <v>190.19</v>
      </c>
      <c r="M7" s="257" t="s">
        <v>4</v>
      </c>
      <c r="N7" s="257">
        <v>4258.9579999999996</v>
      </c>
      <c r="O7" s="257" t="s">
        <v>4</v>
      </c>
      <c r="P7" s="257">
        <v>302904.42</v>
      </c>
      <c r="Q7" s="257">
        <v>302904.42</v>
      </c>
      <c r="R7" s="257" t="s">
        <v>4</v>
      </c>
      <c r="S7" s="257">
        <v>8473.7960000000003</v>
      </c>
      <c r="T7" s="257" t="s">
        <v>4</v>
      </c>
      <c r="U7" s="257" t="s">
        <v>4</v>
      </c>
      <c r="V7" s="257">
        <v>3376.319</v>
      </c>
      <c r="W7" s="257" t="s">
        <v>4</v>
      </c>
      <c r="X7" s="257">
        <v>3376.319</v>
      </c>
      <c r="Y7" s="257">
        <v>145206.86300000001</v>
      </c>
      <c r="Z7" s="257">
        <v>144500.06200000001</v>
      </c>
      <c r="AA7" s="257">
        <v>706.80100000000004</v>
      </c>
      <c r="AB7" s="257" t="s">
        <v>4</v>
      </c>
      <c r="AC7" s="257">
        <v>1.3939999999999999</v>
      </c>
      <c r="AD7" s="257" t="s">
        <v>4</v>
      </c>
      <c r="AE7" s="257" t="s">
        <v>4</v>
      </c>
      <c r="AF7" s="257">
        <v>0.57399999999999995</v>
      </c>
      <c r="AG7" s="257">
        <v>13234.355</v>
      </c>
      <c r="AH7" s="257" t="s">
        <v>4</v>
      </c>
      <c r="AI7" s="257" t="s">
        <v>4</v>
      </c>
      <c r="AJ7" s="257">
        <v>2.3889999999999998</v>
      </c>
      <c r="AK7" s="257">
        <v>360524.03399999999</v>
      </c>
      <c r="AL7" s="257">
        <v>360524.03399999999</v>
      </c>
      <c r="AM7" s="257" t="s">
        <v>4</v>
      </c>
      <c r="AN7" s="257" t="s">
        <v>4</v>
      </c>
      <c r="AO7" s="257" t="s">
        <v>4</v>
      </c>
      <c r="AP7" s="257" t="s">
        <v>4</v>
      </c>
      <c r="AQ7" s="257" t="s">
        <v>4</v>
      </c>
      <c r="AR7" s="257" t="s">
        <v>4</v>
      </c>
      <c r="AS7" s="257" t="s">
        <v>4</v>
      </c>
      <c r="AT7" s="257" t="s">
        <v>4</v>
      </c>
      <c r="AU7" s="257" t="s">
        <v>4</v>
      </c>
      <c r="AV7" s="257">
        <v>461.25900000000001</v>
      </c>
      <c r="AW7" s="257" t="s">
        <v>4</v>
      </c>
      <c r="AX7" s="257">
        <v>230.63</v>
      </c>
      <c r="AY7" s="257">
        <v>230.63</v>
      </c>
      <c r="AZ7" s="257" t="s">
        <v>4</v>
      </c>
      <c r="BA7" s="257" t="s">
        <v>4</v>
      </c>
      <c r="BB7" s="257" t="s">
        <v>4</v>
      </c>
      <c r="BC7" s="257" t="s">
        <v>4</v>
      </c>
      <c r="BD7" s="257" t="s">
        <v>4</v>
      </c>
      <c r="BE7" s="257" t="s">
        <v>4</v>
      </c>
      <c r="BF7" s="257" t="s">
        <v>4</v>
      </c>
      <c r="BG7" s="257">
        <v>358.75700000000001</v>
      </c>
      <c r="BH7" s="257" t="s">
        <v>4</v>
      </c>
      <c r="BI7" s="257" t="s">
        <v>4</v>
      </c>
      <c r="BJ7" s="257" t="s">
        <v>4</v>
      </c>
      <c r="BK7" s="257" t="s">
        <v>4</v>
      </c>
      <c r="BL7" s="257" t="s">
        <v>4</v>
      </c>
      <c r="BM7" s="257" t="s">
        <v>4</v>
      </c>
      <c r="BN7" s="257" t="s">
        <v>4</v>
      </c>
      <c r="BO7" s="257" t="s">
        <v>4</v>
      </c>
      <c r="BP7" s="257" t="s">
        <v>4</v>
      </c>
      <c r="BQ7" s="257">
        <v>840958.97</v>
      </c>
      <c r="BR7" s="257">
        <v>1376.2919999999999</v>
      </c>
      <c r="BS7" s="257">
        <v>842335.26199999999</v>
      </c>
      <c r="BT7" s="257" t="s">
        <v>4</v>
      </c>
      <c r="BU7" s="257">
        <v>13797.137000000001</v>
      </c>
      <c r="BV7" s="257">
        <v>21732.563999999998</v>
      </c>
      <c r="BW7" s="257" t="s">
        <v>4</v>
      </c>
      <c r="BX7" s="257" t="s">
        <v>4</v>
      </c>
      <c r="BY7" s="257">
        <v>-40598.999000000003</v>
      </c>
      <c r="BZ7" s="257">
        <v>837265.96400000004</v>
      </c>
      <c r="CA7" s="47"/>
      <c r="CB7" s="47"/>
      <c r="CC7" s="47"/>
      <c r="CD7" s="47"/>
    </row>
    <row r="8" spans="1:82" ht="14.45" customHeight="1" x14ac:dyDescent="0.2">
      <c r="A8" s="472" t="s">
        <v>764</v>
      </c>
      <c r="B8" s="257" t="s">
        <v>4</v>
      </c>
      <c r="C8" s="257" t="s">
        <v>4</v>
      </c>
      <c r="D8" s="257" t="s">
        <v>4</v>
      </c>
      <c r="E8" s="257" t="s">
        <v>4</v>
      </c>
      <c r="F8" s="257">
        <v>11835.603999999999</v>
      </c>
      <c r="G8" s="257">
        <v>11835.603999999999</v>
      </c>
      <c r="H8" s="257" t="s">
        <v>4</v>
      </c>
      <c r="I8" s="257" t="s">
        <v>4</v>
      </c>
      <c r="J8" s="257">
        <v>112616.234</v>
      </c>
      <c r="K8" s="257">
        <v>2123.864</v>
      </c>
      <c r="L8" s="257" t="s">
        <v>4</v>
      </c>
      <c r="M8" s="257" t="s">
        <v>4</v>
      </c>
      <c r="N8" s="257" t="s">
        <v>4</v>
      </c>
      <c r="O8" s="257" t="s">
        <v>4</v>
      </c>
      <c r="P8" s="257">
        <v>104292.147</v>
      </c>
      <c r="Q8" s="257">
        <v>5087.5200000000004</v>
      </c>
      <c r="R8" s="257">
        <v>99204.626999999993</v>
      </c>
      <c r="S8" s="257">
        <v>6200.2240000000002</v>
      </c>
      <c r="T8" s="257" t="s">
        <v>4</v>
      </c>
      <c r="U8" s="257" t="s">
        <v>4</v>
      </c>
      <c r="V8" s="257" t="s">
        <v>4</v>
      </c>
      <c r="W8" s="257" t="s">
        <v>4</v>
      </c>
      <c r="X8" s="257" t="s">
        <v>4</v>
      </c>
      <c r="Y8" s="257" t="s">
        <v>4</v>
      </c>
      <c r="Z8" s="257" t="s">
        <v>4</v>
      </c>
      <c r="AA8" s="257" t="s">
        <v>4</v>
      </c>
      <c r="AB8" s="257" t="s">
        <v>4</v>
      </c>
      <c r="AC8" s="257" t="s">
        <v>4</v>
      </c>
      <c r="AD8" s="257" t="s">
        <v>4</v>
      </c>
      <c r="AE8" s="257" t="s">
        <v>4</v>
      </c>
      <c r="AF8" s="257" t="s">
        <v>4</v>
      </c>
      <c r="AG8" s="257" t="s">
        <v>4</v>
      </c>
      <c r="AH8" s="257" t="s">
        <v>4</v>
      </c>
      <c r="AI8" s="257" t="s">
        <v>4</v>
      </c>
      <c r="AJ8" s="257" t="s">
        <v>4</v>
      </c>
      <c r="AK8" s="257">
        <v>790515.32200000004</v>
      </c>
      <c r="AL8" s="257">
        <v>790515.32200000004</v>
      </c>
      <c r="AM8" s="257" t="s">
        <v>4</v>
      </c>
      <c r="AN8" s="257" t="s">
        <v>4</v>
      </c>
      <c r="AO8" s="257" t="s">
        <v>4</v>
      </c>
      <c r="AP8" s="257" t="s">
        <v>4</v>
      </c>
      <c r="AQ8" s="257" t="s">
        <v>4</v>
      </c>
      <c r="AR8" s="257" t="s">
        <v>4</v>
      </c>
      <c r="AS8" s="257" t="s">
        <v>4</v>
      </c>
      <c r="AT8" s="257" t="s">
        <v>4</v>
      </c>
      <c r="AU8" s="257" t="s">
        <v>4</v>
      </c>
      <c r="AV8" s="257" t="s">
        <v>4</v>
      </c>
      <c r="AW8" s="257" t="s">
        <v>4</v>
      </c>
      <c r="AX8" s="257" t="s">
        <v>4</v>
      </c>
      <c r="AY8" s="257" t="s">
        <v>4</v>
      </c>
      <c r="AZ8" s="257" t="s">
        <v>4</v>
      </c>
      <c r="BA8" s="257" t="s">
        <v>4</v>
      </c>
      <c r="BB8" s="257" t="s">
        <v>4</v>
      </c>
      <c r="BC8" s="257" t="s">
        <v>4</v>
      </c>
      <c r="BD8" s="257" t="s">
        <v>4</v>
      </c>
      <c r="BE8" s="257" t="s">
        <v>4</v>
      </c>
      <c r="BF8" s="257" t="s">
        <v>4</v>
      </c>
      <c r="BG8" s="257" t="s">
        <v>4</v>
      </c>
      <c r="BH8" s="257" t="s">
        <v>4</v>
      </c>
      <c r="BI8" s="257" t="s">
        <v>4</v>
      </c>
      <c r="BJ8" s="257" t="s">
        <v>4</v>
      </c>
      <c r="BK8" s="257" t="s">
        <v>4</v>
      </c>
      <c r="BL8" s="257" t="s">
        <v>4</v>
      </c>
      <c r="BM8" s="257" t="s">
        <v>4</v>
      </c>
      <c r="BN8" s="257" t="s">
        <v>4</v>
      </c>
      <c r="BO8" s="257" t="s">
        <v>4</v>
      </c>
      <c r="BP8" s="257" t="s">
        <v>4</v>
      </c>
      <c r="BQ8" s="257">
        <v>914967.16</v>
      </c>
      <c r="BR8" s="257" t="s">
        <v>4</v>
      </c>
      <c r="BS8" s="257">
        <v>914967.16</v>
      </c>
      <c r="BT8" s="257" t="s">
        <v>4</v>
      </c>
      <c r="BU8" s="257">
        <v>1496.8889999999999</v>
      </c>
      <c r="BV8" s="257">
        <v>0.26100000000000001</v>
      </c>
      <c r="BW8" s="257" t="s">
        <v>4</v>
      </c>
      <c r="BX8" s="257" t="s">
        <v>4</v>
      </c>
      <c r="BY8" s="257">
        <v>159.738</v>
      </c>
      <c r="BZ8" s="257">
        <v>916624.04799999995</v>
      </c>
      <c r="CA8" s="47"/>
      <c r="CB8" s="47"/>
      <c r="CC8" s="47"/>
      <c r="CD8" s="47"/>
    </row>
    <row r="9" spans="1:82" ht="14.45" customHeight="1" x14ac:dyDescent="0.2">
      <c r="A9" s="472" t="s">
        <v>765</v>
      </c>
      <c r="B9" s="257" t="s">
        <v>4</v>
      </c>
      <c r="C9" s="257" t="s">
        <v>4</v>
      </c>
      <c r="D9" s="257" t="s">
        <v>4</v>
      </c>
      <c r="E9" s="257" t="s">
        <v>4</v>
      </c>
      <c r="F9" s="257" t="s">
        <v>4</v>
      </c>
      <c r="G9" s="257" t="s">
        <v>4</v>
      </c>
      <c r="H9" s="257" t="s">
        <v>4</v>
      </c>
      <c r="I9" s="257" t="s">
        <v>4</v>
      </c>
      <c r="J9" s="257">
        <v>209161.432</v>
      </c>
      <c r="K9" s="257" t="s">
        <v>4</v>
      </c>
      <c r="L9" s="257" t="s">
        <v>4</v>
      </c>
      <c r="M9" s="257" t="s">
        <v>4</v>
      </c>
      <c r="N9" s="257" t="s">
        <v>4</v>
      </c>
      <c r="O9" s="257" t="s">
        <v>4</v>
      </c>
      <c r="P9" s="257">
        <v>23447.960999999999</v>
      </c>
      <c r="Q9" s="257">
        <v>22558.690999999999</v>
      </c>
      <c r="R9" s="257">
        <v>889.27</v>
      </c>
      <c r="S9" s="257">
        <v>2780.8020000000001</v>
      </c>
      <c r="T9" s="257">
        <v>9.4139999999999997</v>
      </c>
      <c r="U9" s="257" t="s">
        <v>4</v>
      </c>
      <c r="V9" s="257" t="s">
        <v>4</v>
      </c>
      <c r="W9" s="257" t="s">
        <v>4</v>
      </c>
      <c r="X9" s="257" t="s">
        <v>4</v>
      </c>
      <c r="Y9" s="257">
        <v>182446.81099999999</v>
      </c>
      <c r="Z9" s="257">
        <v>182446.81099999999</v>
      </c>
      <c r="AA9" s="257" t="s">
        <v>4</v>
      </c>
      <c r="AB9" s="257" t="s">
        <v>4</v>
      </c>
      <c r="AC9" s="257">
        <v>467.43099999999998</v>
      </c>
      <c r="AD9" s="257" t="s">
        <v>4</v>
      </c>
      <c r="AE9" s="257" t="s">
        <v>4</v>
      </c>
      <c r="AF9" s="257" t="s">
        <v>4</v>
      </c>
      <c r="AG9" s="257" t="s">
        <v>4</v>
      </c>
      <c r="AH9" s="257" t="s">
        <v>4</v>
      </c>
      <c r="AI9" s="257" t="s">
        <v>4</v>
      </c>
      <c r="AJ9" s="257">
        <v>9.0129999999999999</v>
      </c>
      <c r="AK9" s="257" t="s">
        <v>4</v>
      </c>
      <c r="AL9" s="257" t="s">
        <v>4</v>
      </c>
      <c r="AM9" s="257" t="s">
        <v>4</v>
      </c>
      <c r="AN9" s="257" t="s">
        <v>4</v>
      </c>
      <c r="AO9" s="257" t="s">
        <v>4</v>
      </c>
      <c r="AP9" s="257" t="s">
        <v>4</v>
      </c>
      <c r="AQ9" s="257" t="s">
        <v>4</v>
      </c>
      <c r="AR9" s="257" t="s">
        <v>4</v>
      </c>
      <c r="AS9" s="257" t="s">
        <v>4</v>
      </c>
      <c r="AT9" s="257" t="s">
        <v>4</v>
      </c>
      <c r="AU9" s="257" t="s">
        <v>4</v>
      </c>
      <c r="AV9" s="257" t="s">
        <v>4</v>
      </c>
      <c r="AW9" s="257" t="s">
        <v>4</v>
      </c>
      <c r="AX9" s="257" t="s">
        <v>4</v>
      </c>
      <c r="AY9" s="257" t="s">
        <v>4</v>
      </c>
      <c r="AZ9" s="257" t="s">
        <v>4</v>
      </c>
      <c r="BA9" s="257" t="s">
        <v>4</v>
      </c>
      <c r="BB9" s="257" t="s">
        <v>4</v>
      </c>
      <c r="BC9" s="257" t="s">
        <v>4</v>
      </c>
      <c r="BD9" s="257" t="s">
        <v>4</v>
      </c>
      <c r="BE9" s="257" t="s">
        <v>4</v>
      </c>
      <c r="BF9" s="257" t="s">
        <v>4</v>
      </c>
      <c r="BG9" s="257" t="s">
        <v>4</v>
      </c>
      <c r="BH9" s="257" t="s">
        <v>4</v>
      </c>
      <c r="BI9" s="257" t="s">
        <v>4</v>
      </c>
      <c r="BJ9" s="257" t="s">
        <v>4</v>
      </c>
      <c r="BK9" s="257" t="s">
        <v>4</v>
      </c>
      <c r="BL9" s="257" t="s">
        <v>4</v>
      </c>
      <c r="BM9" s="257" t="s">
        <v>4</v>
      </c>
      <c r="BN9" s="257" t="s">
        <v>4</v>
      </c>
      <c r="BO9" s="257" t="s">
        <v>4</v>
      </c>
      <c r="BP9" s="257" t="s">
        <v>4</v>
      </c>
      <c r="BQ9" s="257">
        <v>209161.432</v>
      </c>
      <c r="BR9" s="257" t="s">
        <v>4</v>
      </c>
      <c r="BS9" s="257">
        <v>209161.432</v>
      </c>
      <c r="BT9" s="257">
        <v>8931.7049999999999</v>
      </c>
      <c r="BU9" s="257" t="s">
        <v>4</v>
      </c>
      <c r="BV9" s="257" t="s">
        <v>4</v>
      </c>
      <c r="BW9" s="257" t="s">
        <v>4</v>
      </c>
      <c r="BX9" s="257" t="s">
        <v>4</v>
      </c>
      <c r="BY9" s="257" t="s">
        <v>4</v>
      </c>
      <c r="BZ9" s="257">
        <v>218093.13699999999</v>
      </c>
      <c r="CA9" s="47"/>
      <c r="CB9" s="47"/>
      <c r="CC9" s="47"/>
      <c r="CD9" s="47"/>
    </row>
    <row r="10" spans="1:82" ht="14.45" customHeight="1" x14ac:dyDescent="0.2">
      <c r="A10" s="472" t="s">
        <v>766</v>
      </c>
      <c r="B10" s="257" t="s">
        <v>4</v>
      </c>
      <c r="C10" s="257" t="s">
        <v>4</v>
      </c>
      <c r="D10" s="257" t="s">
        <v>4</v>
      </c>
      <c r="E10" s="257" t="s">
        <v>4</v>
      </c>
      <c r="F10" s="257">
        <v>1153.261</v>
      </c>
      <c r="G10" s="257">
        <v>95.853999999999999</v>
      </c>
      <c r="H10" s="257" t="s">
        <v>4</v>
      </c>
      <c r="I10" s="257">
        <v>1057.4069999999999</v>
      </c>
      <c r="J10" s="257">
        <v>324944.98800000001</v>
      </c>
      <c r="K10" s="257">
        <v>2222.569</v>
      </c>
      <c r="L10" s="257" t="s">
        <v>4</v>
      </c>
      <c r="M10" s="257">
        <v>0.105</v>
      </c>
      <c r="N10" s="257">
        <v>2098.3510000000001</v>
      </c>
      <c r="O10" s="257" t="s">
        <v>4</v>
      </c>
      <c r="P10" s="257">
        <v>847.11400000000003</v>
      </c>
      <c r="Q10" s="257">
        <v>36</v>
      </c>
      <c r="R10" s="257">
        <v>811.11400000000003</v>
      </c>
      <c r="S10" s="257">
        <v>16447.587</v>
      </c>
      <c r="T10" s="257" t="s">
        <v>4</v>
      </c>
      <c r="U10" s="257" t="s">
        <v>4</v>
      </c>
      <c r="V10" s="257">
        <v>41212.953000000001</v>
      </c>
      <c r="W10" s="257" t="s">
        <v>4</v>
      </c>
      <c r="X10" s="257">
        <v>41212.953000000001</v>
      </c>
      <c r="Y10" s="257">
        <v>261901.052</v>
      </c>
      <c r="Z10" s="257">
        <v>253736.359</v>
      </c>
      <c r="AA10" s="257">
        <v>143.661</v>
      </c>
      <c r="AB10" s="257">
        <v>8021.0320000000002</v>
      </c>
      <c r="AC10" s="257">
        <v>33.152000000000001</v>
      </c>
      <c r="AD10" s="257">
        <v>58.462000000000003</v>
      </c>
      <c r="AE10" s="257">
        <v>33.412999999999997</v>
      </c>
      <c r="AF10" s="257">
        <v>90.125</v>
      </c>
      <c r="AG10" s="257" t="s">
        <v>4</v>
      </c>
      <c r="AH10" s="257" t="s">
        <v>4</v>
      </c>
      <c r="AI10" s="257" t="s">
        <v>4</v>
      </c>
      <c r="AJ10" s="257">
        <v>0.105</v>
      </c>
      <c r="AK10" s="257">
        <v>6221.5590000000002</v>
      </c>
      <c r="AL10" s="257">
        <v>6221.5590000000002</v>
      </c>
      <c r="AM10" s="257" t="s">
        <v>4</v>
      </c>
      <c r="AN10" s="257" t="s">
        <v>4</v>
      </c>
      <c r="AO10" s="257" t="s">
        <v>4</v>
      </c>
      <c r="AP10" s="257" t="s">
        <v>4</v>
      </c>
      <c r="AQ10" s="257" t="s">
        <v>4</v>
      </c>
      <c r="AR10" s="257" t="s">
        <v>4</v>
      </c>
      <c r="AS10" s="257" t="s">
        <v>4</v>
      </c>
      <c r="AT10" s="257" t="s">
        <v>4</v>
      </c>
      <c r="AU10" s="257" t="s">
        <v>4</v>
      </c>
      <c r="AV10" s="257" t="s">
        <v>4</v>
      </c>
      <c r="AW10" s="257" t="s">
        <v>4</v>
      </c>
      <c r="AX10" s="257" t="s">
        <v>4</v>
      </c>
      <c r="AY10" s="257" t="s">
        <v>4</v>
      </c>
      <c r="AZ10" s="257" t="s">
        <v>4</v>
      </c>
      <c r="BA10" s="257" t="s">
        <v>4</v>
      </c>
      <c r="BB10" s="257" t="s">
        <v>4</v>
      </c>
      <c r="BC10" s="257" t="s">
        <v>4</v>
      </c>
      <c r="BD10" s="257" t="s">
        <v>4</v>
      </c>
      <c r="BE10" s="257" t="s">
        <v>4</v>
      </c>
      <c r="BF10" s="257" t="s">
        <v>4</v>
      </c>
      <c r="BG10" s="257" t="s">
        <v>4</v>
      </c>
      <c r="BH10" s="257" t="s">
        <v>4</v>
      </c>
      <c r="BI10" s="257" t="s">
        <v>4</v>
      </c>
      <c r="BJ10" s="257" t="s">
        <v>4</v>
      </c>
      <c r="BK10" s="257" t="s">
        <v>4</v>
      </c>
      <c r="BL10" s="257" t="s">
        <v>4</v>
      </c>
      <c r="BM10" s="257" t="s">
        <v>4</v>
      </c>
      <c r="BN10" s="257" t="s">
        <v>4</v>
      </c>
      <c r="BO10" s="257" t="s">
        <v>4</v>
      </c>
      <c r="BP10" s="257" t="s">
        <v>4</v>
      </c>
      <c r="BQ10" s="257">
        <v>332319.80800000002</v>
      </c>
      <c r="BR10" s="257">
        <v>10323.706</v>
      </c>
      <c r="BS10" s="257">
        <v>342643.51400000002</v>
      </c>
      <c r="BT10" s="257" t="s">
        <v>4</v>
      </c>
      <c r="BU10" s="257">
        <v>-237.31</v>
      </c>
      <c r="BV10" s="257">
        <v>37597.082999999999</v>
      </c>
      <c r="BW10" s="257" t="s">
        <v>4</v>
      </c>
      <c r="BX10" s="257" t="s">
        <v>4</v>
      </c>
      <c r="BY10" s="257">
        <v>20756.771000000001</v>
      </c>
      <c r="BZ10" s="257">
        <v>400760.05800000002</v>
      </c>
      <c r="CA10" s="47"/>
      <c r="CB10" s="47"/>
      <c r="CC10" s="47"/>
      <c r="CD10" s="47"/>
    </row>
    <row r="11" spans="1:82" ht="14.45" customHeight="1" x14ac:dyDescent="0.2">
      <c r="A11" s="472" t="s">
        <v>767</v>
      </c>
      <c r="B11" s="257" t="s">
        <v>4</v>
      </c>
      <c r="C11" s="257" t="s">
        <v>4</v>
      </c>
      <c r="D11" s="257" t="s">
        <v>4</v>
      </c>
      <c r="E11" s="257" t="s">
        <v>4</v>
      </c>
      <c r="F11" s="257" t="s">
        <v>4</v>
      </c>
      <c r="G11" s="257" t="s">
        <v>4</v>
      </c>
      <c r="H11" s="257" t="s">
        <v>4</v>
      </c>
      <c r="I11" s="257" t="s">
        <v>4</v>
      </c>
      <c r="J11" s="257">
        <v>3375880.4440000001</v>
      </c>
      <c r="K11" s="257" t="s">
        <v>4</v>
      </c>
      <c r="L11" s="257" t="s">
        <v>4</v>
      </c>
      <c r="M11" s="257" t="s">
        <v>4</v>
      </c>
      <c r="N11" s="257" t="s">
        <v>4</v>
      </c>
      <c r="O11" s="257" t="s">
        <v>4</v>
      </c>
      <c r="P11" s="257">
        <v>3375880.4440000001</v>
      </c>
      <c r="Q11" s="257" t="s">
        <v>4</v>
      </c>
      <c r="R11" s="257">
        <v>3375880.4440000001</v>
      </c>
      <c r="S11" s="257" t="s">
        <v>4</v>
      </c>
      <c r="T11" s="257" t="s">
        <v>4</v>
      </c>
      <c r="U11" s="257" t="s">
        <v>4</v>
      </c>
      <c r="V11" s="257" t="s">
        <v>4</v>
      </c>
      <c r="W11" s="257" t="s">
        <v>4</v>
      </c>
      <c r="X11" s="257" t="s">
        <v>4</v>
      </c>
      <c r="Y11" s="257" t="s">
        <v>4</v>
      </c>
      <c r="Z11" s="257" t="s">
        <v>4</v>
      </c>
      <c r="AA11" s="257" t="s">
        <v>4</v>
      </c>
      <c r="AB11" s="257" t="s">
        <v>4</v>
      </c>
      <c r="AC11" s="257" t="s">
        <v>4</v>
      </c>
      <c r="AD11" s="257" t="s">
        <v>4</v>
      </c>
      <c r="AE11" s="257" t="s">
        <v>4</v>
      </c>
      <c r="AF11" s="257" t="s">
        <v>4</v>
      </c>
      <c r="AG11" s="257" t="s">
        <v>4</v>
      </c>
      <c r="AH11" s="257" t="s">
        <v>4</v>
      </c>
      <c r="AI11" s="257" t="s">
        <v>4</v>
      </c>
      <c r="AJ11" s="257" t="s">
        <v>4</v>
      </c>
      <c r="AK11" s="257" t="s">
        <v>4</v>
      </c>
      <c r="AL11" s="257" t="s">
        <v>4</v>
      </c>
      <c r="AM11" s="257" t="s">
        <v>4</v>
      </c>
      <c r="AN11" s="257" t="s">
        <v>4</v>
      </c>
      <c r="AO11" s="257" t="s">
        <v>4</v>
      </c>
      <c r="AP11" s="257" t="s">
        <v>4</v>
      </c>
      <c r="AQ11" s="257" t="s">
        <v>4</v>
      </c>
      <c r="AR11" s="257" t="s">
        <v>4</v>
      </c>
      <c r="AS11" s="257" t="s">
        <v>4</v>
      </c>
      <c r="AT11" s="257" t="s">
        <v>4</v>
      </c>
      <c r="AU11" s="257" t="s">
        <v>4</v>
      </c>
      <c r="AV11" s="257" t="s">
        <v>4</v>
      </c>
      <c r="AW11" s="257" t="s">
        <v>4</v>
      </c>
      <c r="AX11" s="257" t="s">
        <v>4</v>
      </c>
      <c r="AY11" s="257" t="s">
        <v>4</v>
      </c>
      <c r="AZ11" s="257" t="s">
        <v>4</v>
      </c>
      <c r="BA11" s="257" t="s">
        <v>4</v>
      </c>
      <c r="BB11" s="257" t="s">
        <v>4</v>
      </c>
      <c r="BC11" s="257" t="s">
        <v>4</v>
      </c>
      <c r="BD11" s="257" t="s">
        <v>4</v>
      </c>
      <c r="BE11" s="257" t="s">
        <v>4</v>
      </c>
      <c r="BF11" s="257" t="s">
        <v>4</v>
      </c>
      <c r="BG11" s="257" t="s">
        <v>4</v>
      </c>
      <c r="BH11" s="257" t="s">
        <v>4</v>
      </c>
      <c r="BI11" s="257" t="s">
        <v>4</v>
      </c>
      <c r="BJ11" s="257" t="s">
        <v>4</v>
      </c>
      <c r="BK11" s="257" t="s">
        <v>4</v>
      </c>
      <c r="BL11" s="257" t="s">
        <v>4</v>
      </c>
      <c r="BM11" s="257" t="s">
        <v>4</v>
      </c>
      <c r="BN11" s="257" t="s">
        <v>4</v>
      </c>
      <c r="BO11" s="257" t="s">
        <v>4</v>
      </c>
      <c r="BP11" s="257" t="s">
        <v>4</v>
      </c>
      <c r="BQ11" s="257">
        <v>3375880.4440000001</v>
      </c>
      <c r="BR11" s="257" t="s">
        <v>4</v>
      </c>
      <c r="BS11" s="257">
        <v>3375880.4440000001</v>
      </c>
      <c r="BT11" s="257">
        <v>5691.5469999999996</v>
      </c>
      <c r="BU11" s="257">
        <v>-17847.705000000002</v>
      </c>
      <c r="BV11" s="257">
        <v>1977.972</v>
      </c>
      <c r="BW11" s="257" t="s">
        <v>4</v>
      </c>
      <c r="BX11" s="257" t="s">
        <v>4</v>
      </c>
      <c r="BY11" s="257" t="s">
        <v>4</v>
      </c>
      <c r="BZ11" s="257">
        <v>3365702.2579999999</v>
      </c>
      <c r="CA11" s="47"/>
      <c r="CB11" s="47"/>
      <c r="CC11" s="47"/>
      <c r="CD11" s="47"/>
    </row>
    <row r="12" spans="1:82" ht="14.45" customHeight="1" x14ac:dyDescent="0.2">
      <c r="A12" s="472" t="s">
        <v>768</v>
      </c>
      <c r="B12" s="257">
        <v>14147.156000000001</v>
      </c>
      <c r="C12" s="257">
        <v>10842.069</v>
      </c>
      <c r="D12" s="257">
        <v>3002.9879999999998</v>
      </c>
      <c r="E12" s="257">
        <v>302.09899999999999</v>
      </c>
      <c r="F12" s="257">
        <v>9969.7880000000005</v>
      </c>
      <c r="G12" s="257">
        <v>62.314999999999998</v>
      </c>
      <c r="H12" s="257">
        <v>6443.37</v>
      </c>
      <c r="I12" s="257">
        <v>3464.1030000000001</v>
      </c>
      <c r="J12" s="257">
        <v>924407.71100000001</v>
      </c>
      <c r="K12" s="257">
        <v>131607.76800000001</v>
      </c>
      <c r="L12" s="257">
        <v>10785.242</v>
      </c>
      <c r="M12" s="257">
        <v>3777.2809999999999</v>
      </c>
      <c r="N12" s="257">
        <v>80101.517000000007</v>
      </c>
      <c r="O12" s="257">
        <v>4993.3789999999999</v>
      </c>
      <c r="P12" s="257">
        <v>35032.995999999999</v>
      </c>
      <c r="Q12" s="257">
        <v>7.5110000000000001</v>
      </c>
      <c r="R12" s="257">
        <v>35025.485000000001</v>
      </c>
      <c r="S12" s="257">
        <v>318901.16600000003</v>
      </c>
      <c r="T12" s="257">
        <v>9464.2090000000007</v>
      </c>
      <c r="U12" s="257">
        <v>21122.769</v>
      </c>
      <c r="V12" s="257">
        <v>83530.118000000002</v>
      </c>
      <c r="W12" s="257">
        <v>43908.65</v>
      </c>
      <c r="X12" s="257">
        <v>39621.468000000001</v>
      </c>
      <c r="Y12" s="257">
        <v>101858.8</v>
      </c>
      <c r="Z12" s="257">
        <v>66258.149999999994</v>
      </c>
      <c r="AA12" s="257">
        <v>24620.268</v>
      </c>
      <c r="AB12" s="257">
        <v>10980.383</v>
      </c>
      <c r="AC12" s="257">
        <v>30743.121999999999</v>
      </c>
      <c r="AD12" s="257">
        <v>4710.18</v>
      </c>
      <c r="AE12" s="257">
        <v>7306.0829999999996</v>
      </c>
      <c r="AF12" s="257">
        <v>20779.922999999999</v>
      </c>
      <c r="AG12" s="257">
        <v>45958.544000000002</v>
      </c>
      <c r="AH12" s="257">
        <v>4582.1210000000001</v>
      </c>
      <c r="AI12" s="257">
        <v>5818.2079999999996</v>
      </c>
      <c r="AJ12" s="257">
        <v>3334.2869999999998</v>
      </c>
      <c r="AK12" s="257">
        <v>526845.23400000005</v>
      </c>
      <c r="AL12" s="257">
        <v>526651.51300000004</v>
      </c>
      <c r="AM12" s="257">
        <v>193.721</v>
      </c>
      <c r="AN12" s="257">
        <v>2594.6410000000001</v>
      </c>
      <c r="AO12" s="257">
        <v>337.27</v>
      </c>
      <c r="AP12" s="257">
        <v>2257.3710000000001</v>
      </c>
      <c r="AQ12" s="257">
        <v>493.34699999999998</v>
      </c>
      <c r="AR12" s="257">
        <v>1764.0239999999999</v>
      </c>
      <c r="AS12" s="257">
        <v>11420.297</v>
      </c>
      <c r="AT12" s="257">
        <v>3014.4490000000001</v>
      </c>
      <c r="AU12" s="257">
        <v>8405.848</v>
      </c>
      <c r="AV12" s="257">
        <v>50622.786</v>
      </c>
      <c r="AW12" s="257">
        <v>7248.0190000000002</v>
      </c>
      <c r="AX12" s="257">
        <v>10055.212</v>
      </c>
      <c r="AY12" s="257">
        <v>33319.555</v>
      </c>
      <c r="AZ12" s="257">
        <v>54793.197999999997</v>
      </c>
      <c r="BA12" s="257">
        <v>2756.1869999999999</v>
      </c>
      <c r="BB12" s="257">
        <v>41390.012000000002</v>
      </c>
      <c r="BC12" s="257">
        <v>165.35300000000001</v>
      </c>
      <c r="BD12" s="257">
        <v>522.61599999999999</v>
      </c>
      <c r="BE12" s="257">
        <v>6131.0110000000004</v>
      </c>
      <c r="BF12" s="257">
        <v>3828.018</v>
      </c>
      <c r="BG12" s="257">
        <v>50216.745999999999</v>
      </c>
      <c r="BH12" s="257">
        <v>8863.0069999999996</v>
      </c>
      <c r="BI12" s="257">
        <v>3604.7089999999998</v>
      </c>
      <c r="BJ12" s="257">
        <v>3309.2869999999998</v>
      </c>
      <c r="BK12" s="257">
        <v>20748.538</v>
      </c>
      <c r="BL12" s="257">
        <v>22573.201000000001</v>
      </c>
      <c r="BM12" s="257">
        <v>21540.331999999999</v>
      </c>
      <c r="BN12" s="257">
        <v>43371.87</v>
      </c>
      <c r="BO12" s="257">
        <v>45595.417000000001</v>
      </c>
      <c r="BP12" s="257">
        <v>9289.8850000000002</v>
      </c>
      <c r="BQ12" s="257">
        <v>1823913.8019999999</v>
      </c>
      <c r="BR12" s="257">
        <v>814294.24600000004</v>
      </c>
      <c r="BS12" s="257">
        <v>2638208.048</v>
      </c>
      <c r="BT12" s="257">
        <v>609.45500000000004</v>
      </c>
      <c r="BU12" s="257">
        <v>17314.277999999998</v>
      </c>
      <c r="BV12" s="257">
        <v>710126.28599999996</v>
      </c>
      <c r="BW12" s="257">
        <v>1437.63</v>
      </c>
      <c r="BX12" s="257">
        <v>459.45400000000001</v>
      </c>
      <c r="BY12" s="257">
        <v>-14237.882</v>
      </c>
      <c r="BZ12" s="257">
        <v>3353917.2689999999</v>
      </c>
      <c r="CA12" s="47"/>
      <c r="CB12" s="47"/>
      <c r="CC12" s="47"/>
      <c r="CD12" s="47"/>
    </row>
    <row r="13" spans="1:82" ht="14.45" customHeight="1" x14ac:dyDescent="0.2">
      <c r="A13" s="472" t="s">
        <v>769</v>
      </c>
      <c r="B13" s="257">
        <v>3200.761</v>
      </c>
      <c r="C13" s="257">
        <v>239.244</v>
      </c>
      <c r="D13" s="257">
        <v>2959.0459999999998</v>
      </c>
      <c r="E13" s="257">
        <v>2.4710000000000001</v>
      </c>
      <c r="F13" s="257">
        <v>37.554000000000002</v>
      </c>
      <c r="G13" s="257">
        <v>5.5670000000000002</v>
      </c>
      <c r="H13" s="257">
        <v>2.4300000000000002</v>
      </c>
      <c r="I13" s="257">
        <v>29.558</v>
      </c>
      <c r="J13" s="257">
        <v>194211.87299999999</v>
      </c>
      <c r="K13" s="257">
        <v>307.185</v>
      </c>
      <c r="L13" s="257">
        <v>60.155000000000001</v>
      </c>
      <c r="M13" s="257">
        <v>64.186999999999998</v>
      </c>
      <c r="N13" s="257">
        <v>67.507999999999996</v>
      </c>
      <c r="O13" s="257">
        <v>56.341000000000001</v>
      </c>
      <c r="P13" s="257">
        <v>86295.095000000001</v>
      </c>
      <c r="Q13" s="257" t="s">
        <v>4</v>
      </c>
      <c r="R13" s="257">
        <v>86295.095000000001</v>
      </c>
      <c r="S13" s="257">
        <v>102228.352</v>
      </c>
      <c r="T13" s="257">
        <v>85.674000000000007</v>
      </c>
      <c r="U13" s="257">
        <v>214.613</v>
      </c>
      <c r="V13" s="257">
        <v>118.533</v>
      </c>
      <c r="W13" s="257">
        <v>30.812000000000001</v>
      </c>
      <c r="X13" s="257">
        <v>87.721000000000004</v>
      </c>
      <c r="Y13" s="257">
        <v>127.44199999999999</v>
      </c>
      <c r="Z13" s="257">
        <v>60.917000000000002</v>
      </c>
      <c r="AA13" s="257">
        <v>32.354999999999997</v>
      </c>
      <c r="AB13" s="257">
        <v>34.17</v>
      </c>
      <c r="AC13" s="257">
        <v>425.387</v>
      </c>
      <c r="AD13" s="257">
        <v>193.99</v>
      </c>
      <c r="AE13" s="257">
        <v>266.85500000000002</v>
      </c>
      <c r="AF13" s="257">
        <v>590.17499999999995</v>
      </c>
      <c r="AG13" s="257">
        <v>2379.1750000000002</v>
      </c>
      <c r="AH13" s="257">
        <v>411.58300000000003</v>
      </c>
      <c r="AI13" s="257">
        <v>192.53899999999999</v>
      </c>
      <c r="AJ13" s="257">
        <v>127.086</v>
      </c>
      <c r="AK13" s="257">
        <v>500.73399999999998</v>
      </c>
      <c r="AL13" s="257">
        <v>460.86399999999998</v>
      </c>
      <c r="AM13" s="257">
        <v>39.869999999999997</v>
      </c>
      <c r="AN13" s="257">
        <v>188.036</v>
      </c>
      <c r="AO13" s="257">
        <v>21.61</v>
      </c>
      <c r="AP13" s="257">
        <v>166.42599999999999</v>
      </c>
      <c r="AQ13" s="257">
        <v>31.61</v>
      </c>
      <c r="AR13" s="257">
        <v>134.816</v>
      </c>
      <c r="AS13" s="257">
        <v>8035.1180000000004</v>
      </c>
      <c r="AT13" s="257">
        <v>3478.3690000000001</v>
      </c>
      <c r="AU13" s="257">
        <v>4556.7489999999998</v>
      </c>
      <c r="AV13" s="257">
        <v>5904.8639999999996</v>
      </c>
      <c r="AW13" s="257">
        <v>624.28</v>
      </c>
      <c r="AX13" s="257">
        <v>2047.5409999999999</v>
      </c>
      <c r="AY13" s="257">
        <v>3233.0419999999999</v>
      </c>
      <c r="AZ13" s="257">
        <v>4372.7209999999995</v>
      </c>
      <c r="BA13" s="257">
        <v>219.59</v>
      </c>
      <c r="BB13" s="257">
        <v>1646.0540000000001</v>
      </c>
      <c r="BC13" s="257">
        <v>94.885000000000005</v>
      </c>
      <c r="BD13" s="257">
        <v>180.81899999999999</v>
      </c>
      <c r="BE13" s="257">
        <v>1125.692</v>
      </c>
      <c r="BF13" s="257">
        <v>1105.68</v>
      </c>
      <c r="BG13" s="257">
        <v>988.49300000000005</v>
      </c>
      <c r="BH13" s="257">
        <v>1888.7080000000001</v>
      </c>
      <c r="BI13" s="257">
        <v>2078.837</v>
      </c>
      <c r="BJ13" s="257">
        <v>1066.9590000000001</v>
      </c>
      <c r="BK13" s="257">
        <v>24344.958999999999</v>
      </c>
      <c r="BL13" s="257">
        <v>5577.8280000000004</v>
      </c>
      <c r="BM13" s="257">
        <v>5100.2020000000002</v>
      </c>
      <c r="BN13" s="257">
        <v>1176.3409999999999</v>
      </c>
      <c r="BO13" s="257">
        <v>8980.7759999999998</v>
      </c>
      <c r="BP13" s="257">
        <v>783.52700000000004</v>
      </c>
      <c r="BQ13" s="257">
        <v>268438.29200000002</v>
      </c>
      <c r="BR13" s="257">
        <v>673812.41799999995</v>
      </c>
      <c r="BS13" s="257">
        <v>942250.70900000003</v>
      </c>
      <c r="BT13" s="257" t="s">
        <v>4</v>
      </c>
      <c r="BU13" s="257">
        <v>-18599.174999999999</v>
      </c>
      <c r="BV13" s="257">
        <v>245129.62899999999</v>
      </c>
      <c r="BW13" s="257">
        <v>28596.187999999998</v>
      </c>
      <c r="BX13" s="257">
        <v>-60242.296999999999</v>
      </c>
      <c r="BY13" s="257">
        <v>6439.6610000000001</v>
      </c>
      <c r="BZ13" s="257">
        <v>1143574.716</v>
      </c>
      <c r="CA13" s="47"/>
      <c r="CB13" s="47"/>
      <c r="CC13" s="47"/>
      <c r="CD13" s="47"/>
    </row>
    <row r="14" spans="1:82" ht="14.45" customHeight="1" x14ac:dyDescent="0.2">
      <c r="A14" s="472" t="s">
        <v>770</v>
      </c>
      <c r="B14" s="257" t="s">
        <v>4</v>
      </c>
      <c r="C14" s="257" t="s">
        <v>4</v>
      </c>
      <c r="D14" s="257" t="s">
        <v>4</v>
      </c>
      <c r="E14" s="257" t="s">
        <v>4</v>
      </c>
      <c r="F14" s="257" t="s">
        <v>4</v>
      </c>
      <c r="G14" s="257" t="s">
        <v>4</v>
      </c>
      <c r="H14" s="257" t="s">
        <v>4</v>
      </c>
      <c r="I14" s="257" t="s">
        <v>4</v>
      </c>
      <c r="J14" s="257">
        <v>1974.0219999999999</v>
      </c>
      <c r="K14" s="257" t="s">
        <v>4</v>
      </c>
      <c r="L14" s="257" t="s">
        <v>4</v>
      </c>
      <c r="M14" s="257" t="s">
        <v>4</v>
      </c>
      <c r="N14" s="257" t="s">
        <v>4</v>
      </c>
      <c r="O14" s="257" t="s">
        <v>4</v>
      </c>
      <c r="P14" s="257">
        <v>1974.0219999999999</v>
      </c>
      <c r="Q14" s="257" t="s">
        <v>4</v>
      </c>
      <c r="R14" s="257">
        <v>1974.0219999999999</v>
      </c>
      <c r="S14" s="257" t="s">
        <v>4</v>
      </c>
      <c r="T14" s="257" t="s">
        <v>4</v>
      </c>
      <c r="U14" s="257" t="s">
        <v>4</v>
      </c>
      <c r="V14" s="257" t="s">
        <v>4</v>
      </c>
      <c r="W14" s="257" t="s">
        <v>4</v>
      </c>
      <c r="X14" s="257" t="s">
        <v>4</v>
      </c>
      <c r="Y14" s="257" t="s">
        <v>4</v>
      </c>
      <c r="Z14" s="257" t="s">
        <v>4</v>
      </c>
      <c r="AA14" s="257" t="s">
        <v>4</v>
      </c>
      <c r="AB14" s="257" t="s">
        <v>4</v>
      </c>
      <c r="AC14" s="257" t="s">
        <v>4</v>
      </c>
      <c r="AD14" s="257" t="s">
        <v>4</v>
      </c>
      <c r="AE14" s="257" t="s">
        <v>4</v>
      </c>
      <c r="AF14" s="257" t="s">
        <v>4</v>
      </c>
      <c r="AG14" s="257" t="s">
        <v>4</v>
      </c>
      <c r="AH14" s="257" t="s">
        <v>4</v>
      </c>
      <c r="AI14" s="257" t="s">
        <v>4</v>
      </c>
      <c r="AJ14" s="257" t="s">
        <v>4</v>
      </c>
      <c r="AK14" s="257" t="s">
        <v>4</v>
      </c>
      <c r="AL14" s="257" t="s">
        <v>4</v>
      </c>
      <c r="AM14" s="257" t="s">
        <v>4</v>
      </c>
      <c r="AN14" s="257" t="s">
        <v>4</v>
      </c>
      <c r="AO14" s="257" t="s">
        <v>4</v>
      </c>
      <c r="AP14" s="257" t="s">
        <v>4</v>
      </c>
      <c r="AQ14" s="257" t="s">
        <v>4</v>
      </c>
      <c r="AR14" s="257" t="s">
        <v>4</v>
      </c>
      <c r="AS14" s="257" t="s">
        <v>4</v>
      </c>
      <c r="AT14" s="257" t="s">
        <v>4</v>
      </c>
      <c r="AU14" s="257" t="s">
        <v>4</v>
      </c>
      <c r="AV14" s="257" t="s">
        <v>4</v>
      </c>
      <c r="AW14" s="257" t="s">
        <v>4</v>
      </c>
      <c r="AX14" s="257" t="s">
        <v>4</v>
      </c>
      <c r="AY14" s="257" t="s">
        <v>4</v>
      </c>
      <c r="AZ14" s="257">
        <v>358328.17800000001</v>
      </c>
      <c r="BA14" s="257" t="s">
        <v>4</v>
      </c>
      <c r="BB14" s="257" t="s">
        <v>4</v>
      </c>
      <c r="BC14" s="257" t="s">
        <v>4</v>
      </c>
      <c r="BD14" s="257">
        <v>358328.17800000001</v>
      </c>
      <c r="BE14" s="257" t="s">
        <v>4</v>
      </c>
      <c r="BF14" s="257" t="s">
        <v>4</v>
      </c>
      <c r="BG14" s="257" t="s">
        <v>4</v>
      </c>
      <c r="BH14" s="257" t="s">
        <v>4</v>
      </c>
      <c r="BI14" s="257" t="s">
        <v>4</v>
      </c>
      <c r="BJ14" s="257" t="s">
        <v>4</v>
      </c>
      <c r="BK14" s="257" t="s">
        <v>4</v>
      </c>
      <c r="BL14" s="257" t="s">
        <v>4</v>
      </c>
      <c r="BM14" s="257">
        <v>2911.5659999999998</v>
      </c>
      <c r="BN14" s="257" t="s">
        <v>4</v>
      </c>
      <c r="BO14" s="257" t="s">
        <v>4</v>
      </c>
      <c r="BP14" s="257" t="s">
        <v>4</v>
      </c>
      <c r="BQ14" s="257">
        <v>363213.766</v>
      </c>
      <c r="BR14" s="257" t="s">
        <v>4</v>
      </c>
      <c r="BS14" s="257">
        <v>363213.766</v>
      </c>
      <c r="BT14" s="257" t="s">
        <v>4</v>
      </c>
      <c r="BU14" s="257">
        <v>-290.61200000000002</v>
      </c>
      <c r="BV14" s="257">
        <v>66446.144</v>
      </c>
      <c r="BW14" s="257">
        <v>73942.362999999998</v>
      </c>
      <c r="BX14" s="257">
        <v>248476.889</v>
      </c>
      <c r="BY14" s="257">
        <v>3918.4259999999999</v>
      </c>
      <c r="BZ14" s="257">
        <v>755706.97600000002</v>
      </c>
      <c r="CA14" s="47"/>
      <c r="CB14" s="47"/>
      <c r="CC14" s="47"/>
      <c r="CD14" s="47"/>
    </row>
    <row r="15" spans="1:82" ht="14.45" customHeight="1" x14ac:dyDescent="0.2">
      <c r="A15" s="472" t="s">
        <v>771</v>
      </c>
      <c r="B15" s="257" t="s">
        <v>4</v>
      </c>
      <c r="C15" s="257" t="s">
        <v>4</v>
      </c>
      <c r="D15" s="257" t="s">
        <v>4</v>
      </c>
      <c r="E15" s="257" t="s">
        <v>4</v>
      </c>
      <c r="F15" s="257" t="s">
        <v>4</v>
      </c>
      <c r="G15" s="257" t="s">
        <v>4</v>
      </c>
      <c r="H15" s="257" t="s">
        <v>4</v>
      </c>
      <c r="I15" s="257" t="s">
        <v>4</v>
      </c>
      <c r="J15" s="257">
        <v>545361.07999999996</v>
      </c>
      <c r="K15" s="257" t="s">
        <v>4</v>
      </c>
      <c r="L15" s="257" t="s">
        <v>4</v>
      </c>
      <c r="M15" s="257" t="s">
        <v>4</v>
      </c>
      <c r="N15" s="257" t="s">
        <v>4</v>
      </c>
      <c r="O15" s="257" t="s">
        <v>4</v>
      </c>
      <c r="P15" s="257">
        <v>343744.67599999998</v>
      </c>
      <c r="Q15" s="257" t="s">
        <v>4</v>
      </c>
      <c r="R15" s="257">
        <v>343744.67599999998</v>
      </c>
      <c r="S15" s="257">
        <v>201616.40400000001</v>
      </c>
      <c r="T15" s="257" t="s">
        <v>4</v>
      </c>
      <c r="U15" s="257" t="s">
        <v>4</v>
      </c>
      <c r="V15" s="257" t="s">
        <v>4</v>
      </c>
      <c r="W15" s="257" t="s">
        <v>4</v>
      </c>
      <c r="X15" s="257" t="s">
        <v>4</v>
      </c>
      <c r="Y15" s="257" t="s">
        <v>4</v>
      </c>
      <c r="Z15" s="257" t="s">
        <v>4</v>
      </c>
      <c r="AA15" s="257" t="s">
        <v>4</v>
      </c>
      <c r="AB15" s="257" t="s">
        <v>4</v>
      </c>
      <c r="AC15" s="257" t="s">
        <v>4</v>
      </c>
      <c r="AD15" s="257" t="s">
        <v>4</v>
      </c>
      <c r="AE15" s="257" t="s">
        <v>4</v>
      </c>
      <c r="AF15" s="257" t="s">
        <v>4</v>
      </c>
      <c r="AG15" s="257" t="s">
        <v>4</v>
      </c>
      <c r="AH15" s="257" t="s">
        <v>4</v>
      </c>
      <c r="AI15" s="257" t="s">
        <v>4</v>
      </c>
      <c r="AJ15" s="257" t="s">
        <v>4</v>
      </c>
      <c r="AK15" s="257" t="s">
        <v>4</v>
      </c>
      <c r="AL15" s="257" t="s">
        <v>4</v>
      </c>
      <c r="AM15" s="257" t="s">
        <v>4</v>
      </c>
      <c r="AN15" s="257" t="s">
        <v>4</v>
      </c>
      <c r="AO15" s="257" t="s">
        <v>4</v>
      </c>
      <c r="AP15" s="257" t="s">
        <v>4</v>
      </c>
      <c r="AQ15" s="257" t="s">
        <v>4</v>
      </c>
      <c r="AR15" s="257" t="s">
        <v>4</v>
      </c>
      <c r="AS15" s="257" t="s">
        <v>4</v>
      </c>
      <c r="AT15" s="257" t="s">
        <v>4</v>
      </c>
      <c r="AU15" s="257" t="s">
        <v>4</v>
      </c>
      <c r="AV15" s="257" t="s">
        <v>4</v>
      </c>
      <c r="AW15" s="257" t="s">
        <v>4</v>
      </c>
      <c r="AX15" s="257" t="s">
        <v>4</v>
      </c>
      <c r="AY15" s="257" t="s">
        <v>4</v>
      </c>
      <c r="AZ15" s="257" t="s">
        <v>4</v>
      </c>
      <c r="BA15" s="257" t="s">
        <v>4</v>
      </c>
      <c r="BB15" s="257" t="s">
        <v>4</v>
      </c>
      <c r="BC15" s="257" t="s">
        <v>4</v>
      </c>
      <c r="BD15" s="257" t="s">
        <v>4</v>
      </c>
      <c r="BE15" s="257" t="s">
        <v>4</v>
      </c>
      <c r="BF15" s="257" t="s">
        <v>4</v>
      </c>
      <c r="BG15" s="257" t="s">
        <v>4</v>
      </c>
      <c r="BH15" s="257" t="s">
        <v>4</v>
      </c>
      <c r="BI15" s="257" t="s">
        <v>4</v>
      </c>
      <c r="BJ15" s="257" t="s">
        <v>4</v>
      </c>
      <c r="BK15" s="257" t="s">
        <v>4</v>
      </c>
      <c r="BL15" s="257" t="s">
        <v>4</v>
      </c>
      <c r="BM15" s="257" t="s">
        <v>4</v>
      </c>
      <c r="BN15" s="257" t="s">
        <v>4</v>
      </c>
      <c r="BO15" s="257" t="s">
        <v>4</v>
      </c>
      <c r="BP15" s="257" t="s">
        <v>4</v>
      </c>
      <c r="BQ15" s="257">
        <v>545361.07999999996</v>
      </c>
      <c r="BR15" s="257" t="s">
        <v>4</v>
      </c>
      <c r="BS15" s="257">
        <v>545361.07999999996</v>
      </c>
      <c r="BT15" s="257" t="s">
        <v>4</v>
      </c>
      <c r="BU15" s="257">
        <v>-487.78399999999999</v>
      </c>
      <c r="BV15" s="257">
        <v>32447.58</v>
      </c>
      <c r="BW15" s="257" t="s">
        <v>4</v>
      </c>
      <c r="BX15" s="257" t="s">
        <v>4</v>
      </c>
      <c r="BY15" s="257">
        <v>845.68</v>
      </c>
      <c r="BZ15" s="257">
        <v>578166.55599999998</v>
      </c>
      <c r="CA15" s="47"/>
      <c r="CB15" s="47"/>
      <c r="CC15" s="47"/>
      <c r="CD15" s="47"/>
    </row>
    <row r="16" spans="1:82" ht="14.45" customHeight="1" x14ac:dyDescent="0.2">
      <c r="A16" s="472" t="s">
        <v>772</v>
      </c>
      <c r="B16" s="257">
        <v>82718.642000000007</v>
      </c>
      <c r="C16" s="257">
        <v>80376.993000000002</v>
      </c>
      <c r="D16" s="257">
        <v>2282.098</v>
      </c>
      <c r="E16" s="257">
        <v>59.552</v>
      </c>
      <c r="F16" s="257">
        <v>2325.5720000000001</v>
      </c>
      <c r="G16" s="257">
        <v>326.34100000000001</v>
      </c>
      <c r="H16" s="257">
        <v>142.155</v>
      </c>
      <c r="I16" s="257">
        <v>1857.077</v>
      </c>
      <c r="J16" s="257">
        <v>56286.474000000002</v>
      </c>
      <c r="K16" s="257">
        <v>5878.4380000000001</v>
      </c>
      <c r="L16" s="257">
        <v>711.61199999999997</v>
      </c>
      <c r="M16" s="257">
        <v>771.43700000000001</v>
      </c>
      <c r="N16" s="257">
        <v>800.50699999999995</v>
      </c>
      <c r="O16" s="257">
        <v>666.49</v>
      </c>
      <c r="P16" s="257">
        <v>11295.54</v>
      </c>
      <c r="Q16" s="257" t="s">
        <v>4</v>
      </c>
      <c r="R16" s="257">
        <v>11295.54</v>
      </c>
      <c r="S16" s="257">
        <v>1837.94</v>
      </c>
      <c r="T16" s="257">
        <v>742.27800000000002</v>
      </c>
      <c r="U16" s="257">
        <v>2539.6129999999998</v>
      </c>
      <c r="V16" s="257">
        <v>1437.402</v>
      </c>
      <c r="W16" s="257">
        <v>367.05599999999998</v>
      </c>
      <c r="X16" s="257">
        <v>1070.346</v>
      </c>
      <c r="Y16" s="257">
        <v>1312.691</v>
      </c>
      <c r="Z16" s="257">
        <v>625.48699999999997</v>
      </c>
      <c r="AA16" s="257">
        <v>337.49400000000003</v>
      </c>
      <c r="AB16" s="257">
        <v>349.71</v>
      </c>
      <c r="AC16" s="257">
        <v>4355.5429999999997</v>
      </c>
      <c r="AD16" s="257">
        <v>2314.1149999999998</v>
      </c>
      <c r="AE16" s="257">
        <v>3159.8780000000002</v>
      </c>
      <c r="AF16" s="257">
        <v>6236.259</v>
      </c>
      <c r="AG16" s="257">
        <v>7246.8969999999999</v>
      </c>
      <c r="AH16" s="257">
        <v>1184.4860000000001</v>
      </c>
      <c r="AI16" s="257">
        <v>2277.6469999999999</v>
      </c>
      <c r="AJ16" s="257">
        <v>1517.702</v>
      </c>
      <c r="AK16" s="257">
        <v>5906.9170000000004</v>
      </c>
      <c r="AL16" s="257">
        <v>5440.7359999999999</v>
      </c>
      <c r="AM16" s="257">
        <v>466.18099999999998</v>
      </c>
      <c r="AN16" s="257">
        <v>44343.803999999996</v>
      </c>
      <c r="AO16" s="257">
        <v>1116.9290000000001</v>
      </c>
      <c r="AP16" s="257">
        <v>43226.875</v>
      </c>
      <c r="AQ16" s="257">
        <v>1633.8050000000001</v>
      </c>
      <c r="AR16" s="257">
        <v>41593.07</v>
      </c>
      <c r="AS16" s="257">
        <v>77520.732000000004</v>
      </c>
      <c r="AT16" s="257">
        <v>25298.796999999999</v>
      </c>
      <c r="AU16" s="257">
        <v>52221.934999999998</v>
      </c>
      <c r="AV16" s="257">
        <v>105142.69100000001</v>
      </c>
      <c r="AW16" s="257">
        <v>4407.6019999999999</v>
      </c>
      <c r="AX16" s="257">
        <v>47085.595999999998</v>
      </c>
      <c r="AY16" s="257">
        <v>53649.493000000002</v>
      </c>
      <c r="AZ16" s="257">
        <v>307201.95199999999</v>
      </c>
      <c r="BA16" s="257">
        <v>3909.0830000000001</v>
      </c>
      <c r="BB16" s="257">
        <v>108267.01700000001</v>
      </c>
      <c r="BC16" s="257">
        <v>24585.974999999999</v>
      </c>
      <c r="BD16" s="257">
        <v>1020.152</v>
      </c>
      <c r="BE16" s="257">
        <v>119899.145</v>
      </c>
      <c r="BF16" s="257">
        <v>49520.578999999998</v>
      </c>
      <c r="BG16" s="257">
        <v>1932.52</v>
      </c>
      <c r="BH16" s="257">
        <v>12427.694</v>
      </c>
      <c r="BI16" s="257">
        <v>8046.5919999999996</v>
      </c>
      <c r="BJ16" s="257">
        <v>4823.4380000000001</v>
      </c>
      <c r="BK16" s="257">
        <v>57937.593999999997</v>
      </c>
      <c r="BL16" s="257">
        <v>42512.317999999999</v>
      </c>
      <c r="BM16" s="257">
        <v>30850.311000000002</v>
      </c>
      <c r="BN16" s="257">
        <v>10475.151</v>
      </c>
      <c r="BO16" s="257">
        <v>42756.002999999997</v>
      </c>
      <c r="BP16" s="257">
        <v>11309.512000000001</v>
      </c>
      <c r="BQ16" s="257">
        <v>904517.91599999997</v>
      </c>
      <c r="BR16" s="257">
        <v>466367.467</v>
      </c>
      <c r="BS16" s="257">
        <v>1370885.3829999999</v>
      </c>
      <c r="BT16" s="257" t="s">
        <v>4</v>
      </c>
      <c r="BU16" s="257">
        <v>-20018.418000000001</v>
      </c>
      <c r="BV16" s="257">
        <v>348587.03700000001</v>
      </c>
      <c r="BW16" s="257">
        <v>182663.19699999999</v>
      </c>
      <c r="BX16" s="257">
        <v>-170345.266</v>
      </c>
      <c r="BY16" s="257">
        <v>-430.505</v>
      </c>
      <c r="BZ16" s="257">
        <v>1711341.4280000001</v>
      </c>
      <c r="CA16" s="47"/>
      <c r="CB16" s="47"/>
      <c r="CC16" s="47"/>
      <c r="CD16" s="47"/>
    </row>
    <row r="17" spans="1:82" ht="14.45" customHeight="1" x14ac:dyDescent="0.2">
      <c r="A17" s="472" t="s">
        <v>773</v>
      </c>
      <c r="B17" s="257">
        <v>6934.1620000000003</v>
      </c>
      <c r="C17" s="257">
        <v>5893.0110000000004</v>
      </c>
      <c r="D17" s="257">
        <v>734.57399999999996</v>
      </c>
      <c r="E17" s="257">
        <v>306.577</v>
      </c>
      <c r="F17" s="257">
        <v>741.79300000000001</v>
      </c>
      <c r="G17" s="257">
        <v>116.155</v>
      </c>
      <c r="H17" s="257">
        <v>2.0720000000000001</v>
      </c>
      <c r="I17" s="257">
        <v>623.56600000000003</v>
      </c>
      <c r="J17" s="257">
        <v>127709.311</v>
      </c>
      <c r="K17" s="257">
        <v>7462.5929999999998</v>
      </c>
      <c r="L17" s="257">
        <v>3453.4720000000002</v>
      </c>
      <c r="M17" s="257">
        <v>604.56399999999996</v>
      </c>
      <c r="N17" s="257">
        <v>1538.4570000000001</v>
      </c>
      <c r="O17" s="257">
        <v>253.21199999999999</v>
      </c>
      <c r="P17" s="257">
        <v>53452.046999999999</v>
      </c>
      <c r="Q17" s="257" t="s">
        <v>4</v>
      </c>
      <c r="R17" s="257">
        <v>53452.046999999999</v>
      </c>
      <c r="S17" s="257">
        <v>42957.156000000003</v>
      </c>
      <c r="T17" s="257">
        <v>638.99199999999996</v>
      </c>
      <c r="U17" s="257">
        <v>1556.4349999999999</v>
      </c>
      <c r="V17" s="257">
        <v>4364.8490000000002</v>
      </c>
      <c r="W17" s="257">
        <v>1922.9079999999999</v>
      </c>
      <c r="X17" s="257">
        <v>2441.9409999999998</v>
      </c>
      <c r="Y17" s="257">
        <v>1115.742</v>
      </c>
      <c r="Z17" s="257">
        <v>546.005</v>
      </c>
      <c r="AA17" s="257">
        <v>241.34200000000001</v>
      </c>
      <c r="AB17" s="257">
        <v>328.39400000000001</v>
      </c>
      <c r="AC17" s="257">
        <v>2234.6680000000001</v>
      </c>
      <c r="AD17" s="257">
        <v>394.37</v>
      </c>
      <c r="AE17" s="257">
        <v>772.16300000000001</v>
      </c>
      <c r="AF17" s="257">
        <v>3591.221</v>
      </c>
      <c r="AG17" s="257">
        <v>1903.309</v>
      </c>
      <c r="AH17" s="257">
        <v>324.45499999999998</v>
      </c>
      <c r="AI17" s="257">
        <v>699.39700000000005</v>
      </c>
      <c r="AJ17" s="257">
        <v>392.21199999999999</v>
      </c>
      <c r="AK17" s="257">
        <v>13907.596</v>
      </c>
      <c r="AL17" s="257">
        <v>13881.626</v>
      </c>
      <c r="AM17" s="257">
        <v>25.97</v>
      </c>
      <c r="AN17" s="257">
        <v>277.56099999999998</v>
      </c>
      <c r="AO17" s="257">
        <v>15.048</v>
      </c>
      <c r="AP17" s="257">
        <v>262.51299999999998</v>
      </c>
      <c r="AQ17" s="257">
        <v>22.012</v>
      </c>
      <c r="AR17" s="257">
        <v>240.501</v>
      </c>
      <c r="AS17" s="257">
        <v>2158.2849999999999</v>
      </c>
      <c r="AT17" s="257">
        <v>569.69100000000003</v>
      </c>
      <c r="AU17" s="257">
        <v>1588.5940000000001</v>
      </c>
      <c r="AV17" s="257">
        <v>7302.7169999999996</v>
      </c>
      <c r="AW17" s="257">
        <v>663.70399999999995</v>
      </c>
      <c r="AX17" s="257">
        <v>3213.799</v>
      </c>
      <c r="AY17" s="257">
        <v>3425.2139999999999</v>
      </c>
      <c r="AZ17" s="257">
        <v>33136.428999999996</v>
      </c>
      <c r="BA17" s="257">
        <v>62.167000000000002</v>
      </c>
      <c r="BB17" s="257">
        <v>737.66300000000001</v>
      </c>
      <c r="BC17" s="257">
        <v>30997.440999999999</v>
      </c>
      <c r="BD17" s="257">
        <v>72.772000000000006</v>
      </c>
      <c r="BE17" s="257">
        <v>661.74900000000002</v>
      </c>
      <c r="BF17" s="257">
        <v>604.63599999999997</v>
      </c>
      <c r="BG17" s="257">
        <v>3999.0349999999999</v>
      </c>
      <c r="BH17" s="257">
        <v>500.43299999999999</v>
      </c>
      <c r="BI17" s="257">
        <v>1180.6199999999999</v>
      </c>
      <c r="BJ17" s="257">
        <v>461.35899999999998</v>
      </c>
      <c r="BK17" s="257">
        <v>2885.0540000000001</v>
      </c>
      <c r="BL17" s="257">
        <v>3517.8470000000002</v>
      </c>
      <c r="BM17" s="257">
        <v>2391.1529999999998</v>
      </c>
      <c r="BN17" s="257">
        <v>4557.59</v>
      </c>
      <c r="BO17" s="257">
        <v>6436.732</v>
      </c>
      <c r="BP17" s="257">
        <v>2614.4029999999998</v>
      </c>
      <c r="BQ17" s="257">
        <v>220712.08100000001</v>
      </c>
      <c r="BR17" s="257">
        <v>390990.353</v>
      </c>
      <c r="BS17" s="257">
        <v>611702.43400000001</v>
      </c>
      <c r="BT17" s="257" t="s">
        <v>4</v>
      </c>
      <c r="BU17" s="257">
        <v>-692.74</v>
      </c>
      <c r="BV17" s="257">
        <v>55523.582000000002</v>
      </c>
      <c r="BW17" s="257">
        <v>22218.726999999999</v>
      </c>
      <c r="BX17" s="257" t="s">
        <v>4</v>
      </c>
      <c r="BY17" s="257">
        <v>-4741.38</v>
      </c>
      <c r="BZ17" s="257">
        <v>684010.62300000002</v>
      </c>
      <c r="CA17" s="47"/>
      <c r="CB17" s="47"/>
      <c r="CC17" s="47"/>
      <c r="CD17" s="47"/>
    </row>
    <row r="18" spans="1:82" ht="14.45" customHeight="1" x14ac:dyDescent="0.2">
      <c r="A18" s="472" t="s">
        <v>774</v>
      </c>
      <c r="B18" s="257" t="s">
        <v>4</v>
      </c>
      <c r="C18" s="257" t="s">
        <v>4</v>
      </c>
      <c r="D18" s="257" t="s">
        <v>4</v>
      </c>
      <c r="E18" s="257" t="s">
        <v>4</v>
      </c>
      <c r="F18" s="257">
        <v>24.856999999999999</v>
      </c>
      <c r="G18" s="257" t="s">
        <v>4</v>
      </c>
      <c r="H18" s="257" t="s">
        <v>4</v>
      </c>
      <c r="I18" s="257">
        <v>24.856999999999999</v>
      </c>
      <c r="J18" s="257">
        <v>142270.34599999999</v>
      </c>
      <c r="K18" s="257">
        <v>1290.971</v>
      </c>
      <c r="L18" s="257" t="s">
        <v>4</v>
      </c>
      <c r="M18" s="257">
        <v>3.8220000000000001</v>
      </c>
      <c r="N18" s="257">
        <v>444.55700000000002</v>
      </c>
      <c r="O18" s="257" t="s">
        <v>4</v>
      </c>
      <c r="P18" s="257">
        <v>97398.532000000007</v>
      </c>
      <c r="Q18" s="257" t="s">
        <v>4</v>
      </c>
      <c r="R18" s="257">
        <v>97398.532000000007</v>
      </c>
      <c r="S18" s="257">
        <v>40561.061000000002</v>
      </c>
      <c r="T18" s="257" t="s">
        <v>4</v>
      </c>
      <c r="U18" s="257">
        <v>0.50900000000000001</v>
      </c>
      <c r="V18" s="257">
        <v>1101.4590000000001</v>
      </c>
      <c r="W18" s="257">
        <v>881.69600000000003</v>
      </c>
      <c r="X18" s="257">
        <v>219.76300000000001</v>
      </c>
      <c r="Y18" s="257">
        <v>1423.567</v>
      </c>
      <c r="Z18" s="257">
        <v>344.85</v>
      </c>
      <c r="AA18" s="257">
        <v>1078.7170000000001</v>
      </c>
      <c r="AB18" s="257" t="s">
        <v>4</v>
      </c>
      <c r="AC18" s="257" t="s">
        <v>4</v>
      </c>
      <c r="AD18" s="257" t="s">
        <v>4</v>
      </c>
      <c r="AE18" s="257" t="s">
        <v>4</v>
      </c>
      <c r="AF18" s="257">
        <v>5.9009999999999998</v>
      </c>
      <c r="AG18" s="257">
        <v>39.966999999999999</v>
      </c>
      <c r="AH18" s="257" t="s">
        <v>4</v>
      </c>
      <c r="AI18" s="257" t="s">
        <v>4</v>
      </c>
      <c r="AJ18" s="257" t="s">
        <v>4</v>
      </c>
      <c r="AK18" s="257">
        <v>2373.085</v>
      </c>
      <c r="AL18" s="257">
        <v>2373.085</v>
      </c>
      <c r="AM18" s="257" t="s">
        <v>4</v>
      </c>
      <c r="AN18" s="257" t="s">
        <v>4</v>
      </c>
      <c r="AO18" s="257" t="s">
        <v>4</v>
      </c>
      <c r="AP18" s="257" t="s">
        <v>4</v>
      </c>
      <c r="AQ18" s="257" t="s">
        <v>4</v>
      </c>
      <c r="AR18" s="257" t="s">
        <v>4</v>
      </c>
      <c r="AS18" s="257" t="s">
        <v>4</v>
      </c>
      <c r="AT18" s="257" t="s">
        <v>4</v>
      </c>
      <c r="AU18" s="257" t="s">
        <v>4</v>
      </c>
      <c r="AV18" s="257" t="s">
        <v>4</v>
      </c>
      <c r="AW18" s="257" t="s">
        <v>4</v>
      </c>
      <c r="AX18" s="257" t="s">
        <v>4</v>
      </c>
      <c r="AY18" s="257" t="s">
        <v>4</v>
      </c>
      <c r="AZ18" s="257">
        <v>64861.756000000001</v>
      </c>
      <c r="BA18" s="257" t="s">
        <v>4</v>
      </c>
      <c r="BB18" s="257" t="s">
        <v>4</v>
      </c>
      <c r="BC18" s="257">
        <v>64861.756000000001</v>
      </c>
      <c r="BD18" s="257" t="s">
        <v>4</v>
      </c>
      <c r="BE18" s="257" t="s">
        <v>4</v>
      </c>
      <c r="BF18" s="257" t="s">
        <v>4</v>
      </c>
      <c r="BG18" s="257" t="s">
        <v>4</v>
      </c>
      <c r="BH18" s="257" t="s">
        <v>4</v>
      </c>
      <c r="BI18" s="257" t="s">
        <v>4</v>
      </c>
      <c r="BJ18" s="257" t="s">
        <v>4</v>
      </c>
      <c r="BK18" s="257" t="s">
        <v>4</v>
      </c>
      <c r="BL18" s="257" t="s">
        <v>4</v>
      </c>
      <c r="BM18" s="257" t="s">
        <v>4</v>
      </c>
      <c r="BN18" s="257" t="s">
        <v>4</v>
      </c>
      <c r="BO18" s="257" t="s">
        <v>4</v>
      </c>
      <c r="BP18" s="257" t="s">
        <v>4</v>
      </c>
      <c r="BQ18" s="257">
        <v>209530.04399999999</v>
      </c>
      <c r="BR18" s="257" t="s">
        <v>4</v>
      </c>
      <c r="BS18" s="257">
        <v>209530.04399999999</v>
      </c>
      <c r="BT18" s="257" t="s">
        <v>4</v>
      </c>
      <c r="BU18" s="257">
        <v>1487.2660000000001</v>
      </c>
      <c r="BV18" s="257">
        <v>124422.556</v>
      </c>
      <c r="BW18" s="257">
        <v>24805.241999999998</v>
      </c>
      <c r="BX18" s="257" t="s">
        <v>4</v>
      </c>
      <c r="BY18" s="257">
        <v>11803.621999999999</v>
      </c>
      <c r="BZ18" s="257">
        <v>372048.72899999999</v>
      </c>
      <c r="CA18" s="47"/>
      <c r="CB18" s="47"/>
      <c r="CC18" s="47"/>
      <c r="CD18" s="47"/>
    </row>
    <row r="19" spans="1:82" ht="14.45" customHeight="1" x14ac:dyDescent="0.2">
      <c r="A19" s="472" t="s">
        <v>775</v>
      </c>
      <c r="B19" s="257">
        <v>6864.9120000000003</v>
      </c>
      <c r="C19" s="257">
        <v>6864.6210000000001</v>
      </c>
      <c r="D19" s="257">
        <v>0.26500000000000001</v>
      </c>
      <c r="E19" s="257">
        <v>2.7E-2</v>
      </c>
      <c r="F19" s="257">
        <v>127.333</v>
      </c>
      <c r="G19" s="257">
        <v>0.01</v>
      </c>
      <c r="H19" s="257">
        <v>5.0000000000000001E-3</v>
      </c>
      <c r="I19" s="257">
        <v>127.318</v>
      </c>
      <c r="J19" s="257">
        <v>309731.61900000001</v>
      </c>
      <c r="K19" s="257">
        <v>615.13099999999997</v>
      </c>
      <c r="L19" s="257">
        <v>43.802999999999997</v>
      </c>
      <c r="M19" s="257">
        <v>29.925000000000001</v>
      </c>
      <c r="N19" s="257">
        <v>70.805999999999997</v>
      </c>
      <c r="O19" s="257">
        <v>22.361999999999998</v>
      </c>
      <c r="P19" s="257">
        <v>177219.95300000001</v>
      </c>
      <c r="Q19" s="257">
        <v>845.83900000000006</v>
      </c>
      <c r="R19" s="257">
        <v>176374.114</v>
      </c>
      <c r="S19" s="257">
        <v>127785.299</v>
      </c>
      <c r="T19" s="257">
        <v>11.244999999999999</v>
      </c>
      <c r="U19" s="257">
        <v>279.36099999999999</v>
      </c>
      <c r="V19" s="257">
        <v>992.02499999999998</v>
      </c>
      <c r="W19" s="257">
        <v>118.38200000000001</v>
      </c>
      <c r="X19" s="257">
        <v>873.64300000000003</v>
      </c>
      <c r="Y19" s="257">
        <v>161.43199999999999</v>
      </c>
      <c r="Z19" s="257">
        <v>24.216000000000001</v>
      </c>
      <c r="AA19" s="257">
        <v>27.812000000000001</v>
      </c>
      <c r="AB19" s="257">
        <v>109.404</v>
      </c>
      <c r="AC19" s="257">
        <v>1486.5029999999999</v>
      </c>
      <c r="AD19" s="257">
        <v>25.789000000000001</v>
      </c>
      <c r="AE19" s="257">
        <v>65.786000000000001</v>
      </c>
      <c r="AF19" s="257">
        <v>550.55700000000002</v>
      </c>
      <c r="AG19" s="257">
        <v>220.40299999999999</v>
      </c>
      <c r="AH19" s="257">
        <v>15.378</v>
      </c>
      <c r="AI19" s="257">
        <v>59.947000000000003</v>
      </c>
      <c r="AJ19" s="257">
        <v>75.912999999999997</v>
      </c>
      <c r="AK19" s="257">
        <v>77.259</v>
      </c>
      <c r="AL19" s="257">
        <v>76.816999999999993</v>
      </c>
      <c r="AM19" s="257">
        <v>0.442</v>
      </c>
      <c r="AN19" s="257">
        <v>1.722</v>
      </c>
      <c r="AO19" s="257">
        <v>0.19800000000000001</v>
      </c>
      <c r="AP19" s="257">
        <v>1.524</v>
      </c>
      <c r="AQ19" s="257">
        <v>0.28899999999999998</v>
      </c>
      <c r="AR19" s="257">
        <v>1.2350000000000001</v>
      </c>
      <c r="AS19" s="257">
        <v>25.234000000000002</v>
      </c>
      <c r="AT19" s="257">
        <v>6.6609999999999996</v>
      </c>
      <c r="AU19" s="257">
        <v>18.574000000000002</v>
      </c>
      <c r="AV19" s="257">
        <v>39.287999999999997</v>
      </c>
      <c r="AW19" s="257">
        <v>5.9109999999999996</v>
      </c>
      <c r="AX19" s="257">
        <v>12.942</v>
      </c>
      <c r="AY19" s="257">
        <v>20.434999999999999</v>
      </c>
      <c r="AZ19" s="257">
        <v>6206.0159999999996</v>
      </c>
      <c r="BA19" s="257">
        <v>0.30199999999999999</v>
      </c>
      <c r="BB19" s="257">
        <v>48.793999999999997</v>
      </c>
      <c r="BC19" s="257">
        <v>2.3759999999999999</v>
      </c>
      <c r="BD19" s="257">
        <v>0.35399999999999998</v>
      </c>
      <c r="BE19" s="257">
        <v>6138.1679999999997</v>
      </c>
      <c r="BF19" s="257">
        <v>16.021999999999998</v>
      </c>
      <c r="BG19" s="257">
        <v>10.531000000000001</v>
      </c>
      <c r="BH19" s="257">
        <v>17.414000000000001</v>
      </c>
      <c r="BI19" s="257">
        <v>18.396999999999998</v>
      </c>
      <c r="BJ19" s="257">
        <v>7.2279999999999998</v>
      </c>
      <c r="BK19" s="257">
        <v>231.53700000000001</v>
      </c>
      <c r="BL19" s="257">
        <v>57.484000000000002</v>
      </c>
      <c r="BM19" s="257">
        <v>35.262</v>
      </c>
      <c r="BN19" s="257">
        <v>13.238</v>
      </c>
      <c r="BO19" s="257">
        <v>98.44</v>
      </c>
      <c r="BP19" s="257">
        <v>16.847000000000001</v>
      </c>
      <c r="BQ19" s="257">
        <v>323579.76299999998</v>
      </c>
      <c r="BR19" s="257">
        <v>43775.224000000002</v>
      </c>
      <c r="BS19" s="257">
        <v>367354.98700000002</v>
      </c>
      <c r="BT19" s="257" t="s">
        <v>4</v>
      </c>
      <c r="BU19" s="257">
        <v>316.916</v>
      </c>
      <c r="BV19" s="257">
        <v>10958.427</v>
      </c>
      <c r="BW19" s="257">
        <v>438.83699999999999</v>
      </c>
      <c r="BX19" s="257">
        <v>-3999.127</v>
      </c>
      <c r="BY19" s="257">
        <v>-31742.069</v>
      </c>
      <c r="BZ19" s="257">
        <v>343327.97</v>
      </c>
      <c r="CA19" s="47"/>
      <c r="CB19" s="47"/>
      <c r="CC19" s="47"/>
      <c r="CD19" s="47"/>
    </row>
    <row r="20" spans="1:82" ht="14.45" customHeight="1" x14ac:dyDescent="0.2">
      <c r="A20" s="472" t="s">
        <v>776</v>
      </c>
      <c r="B20" s="257" t="s">
        <v>4</v>
      </c>
      <c r="C20" s="257" t="s">
        <v>4</v>
      </c>
      <c r="D20" s="257" t="s">
        <v>4</v>
      </c>
      <c r="E20" s="257" t="s">
        <v>4</v>
      </c>
      <c r="F20" s="257">
        <v>370.81099999999998</v>
      </c>
      <c r="G20" s="257" t="s">
        <v>4</v>
      </c>
      <c r="H20" s="257" t="s">
        <v>4</v>
      </c>
      <c r="I20" s="257">
        <v>370.81099999999998</v>
      </c>
      <c r="J20" s="257">
        <v>248213.72700000001</v>
      </c>
      <c r="K20" s="257">
        <v>0.374</v>
      </c>
      <c r="L20" s="257">
        <v>40.4</v>
      </c>
      <c r="M20" s="257" t="s">
        <v>4</v>
      </c>
      <c r="N20" s="257">
        <v>46.935000000000002</v>
      </c>
      <c r="O20" s="257" t="s">
        <v>4</v>
      </c>
      <c r="P20" s="257">
        <v>174699.785</v>
      </c>
      <c r="Q20" s="257">
        <v>8816.4570000000003</v>
      </c>
      <c r="R20" s="257">
        <v>165883.32800000001</v>
      </c>
      <c r="S20" s="257">
        <v>60903.190999999999</v>
      </c>
      <c r="T20" s="257">
        <v>651.56899999999996</v>
      </c>
      <c r="U20" s="257">
        <v>26.873000000000001</v>
      </c>
      <c r="V20" s="257">
        <v>6151.6959999999999</v>
      </c>
      <c r="W20" s="257" t="s">
        <v>4</v>
      </c>
      <c r="X20" s="257">
        <v>6151.6959999999999</v>
      </c>
      <c r="Y20" s="257">
        <v>2087.4209999999998</v>
      </c>
      <c r="Z20" s="257">
        <v>1375.7349999999999</v>
      </c>
      <c r="AA20" s="257">
        <v>546.97699999999998</v>
      </c>
      <c r="AB20" s="257">
        <v>164.709</v>
      </c>
      <c r="AC20" s="257">
        <v>22.86</v>
      </c>
      <c r="AD20" s="257" t="s">
        <v>4</v>
      </c>
      <c r="AE20" s="257">
        <v>40.4</v>
      </c>
      <c r="AF20" s="257">
        <v>29.43</v>
      </c>
      <c r="AG20" s="257">
        <v>2712.7559999999999</v>
      </c>
      <c r="AH20" s="257">
        <v>108.068</v>
      </c>
      <c r="AI20" s="257" t="s">
        <v>4</v>
      </c>
      <c r="AJ20" s="257">
        <v>691.96900000000005</v>
      </c>
      <c r="AK20" s="257">
        <v>1464.758</v>
      </c>
      <c r="AL20" s="257">
        <v>1464.758</v>
      </c>
      <c r="AM20" s="257" t="s">
        <v>4</v>
      </c>
      <c r="AN20" s="257" t="s">
        <v>4</v>
      </c>
      <c r="AO20" s="257" t="s">
        <v>4</v>
      </c>
      <c r="AP20" s="257" t="s">
        <v>4</v>
      </c>
      <c r="AQ20" s="257" t="s">
        <v>4</v>
      </c>
      <c r="AR20" s="257" t="s">
        <v>4</v>
      </c>
      <c r="AS20" s="257">
        <v>67295.899999999994</v>
      </c>
      <c r="AT20" s="257">
        <v>67295.899999999994</v>
      </c>
      <c r="AU20" s="257" t="s">
        <v>4</v>
      </c>
      <c r="AV20" s="257">
        <v>15574.964</v>
      </c>
      <c r="AW20" s="257">
        <v>15566.547</v>
      </c>
      <c r="AX20" s="257">
        <v>5.8920000000000003</v>
      </c>
      <c r="AY20" s="257">
        <v>2.5249999999999999</v>
      </c>
      <c r="AZ20" s="257">
        <v>7783.2730000000001</v>
      </c>
      <c r="BA20" s="257">
        <v>1297.212</v>
      </c>
      <c r="BB20" s="257">
        <v>3891.6370000000002</v>
      </c>
      <c r="BC20" s="257">
        <v>1297.212</v>
      </c>
      <c r="BD20" s="257" t="s">
        <v>4</v>
      </c>
      <c r="BE20" s="257">
        <v>1297.212</v>
      </c>
      <c r="BF20" s="257" t="s">
        <v>4</v>
      </c>
      <c r="BG20" s="257" t="s">
        <v>4</v>
      </c>
      <c r="BH20" s="257" t="s">
        <v>4</v>
      </c>
      <c r="BI20" s="257" t="s">
        <v>4</v>
      </c>
      <c r="BJ20" s="257" t="s">
        <v>4</v>
      </c>
      <c r="BK20" s="257" t="s">
        <v>4</v>
      </c>
      <c r="BL20" s="257" t="s">
        <v>4</v>
      </c>
      <c r="BM20" s="257" t="s">
        <v>4</v>
      </c>
      <c r="BN20" s="257" t="s">
        <v>4</v>
      </c>
      <c r="BO20" s="257" t="s">
        <v>4</v>
      </c>
      <c r="BP20" s="257" t="s">
        <v>4</v>
      </c>
      <c r="BQ20" s="257">
        <v>340703.43300000002</v>
      </c>
      <c r="BR20" s="257">
        <v>2.806</v>
      </c>
      <c r="BS20" s="257">
        <v>340706.239</v>
      </c>
      <c r="BT20" s="257" t="s">
        <v>4</v>
      </c>
      <c r="BU20" s="257">
        <v>-4160.1760000000004</v>
      </c>
      <c r="BV20" s="257">
        <v>153127.709</v>
      </c>
      <c r="BW20" s="257">
        <v>67.16</v>
      </c>
      <c r="BX20" s="257" t="s">
        <v>4</v>
      </c>
      <c r="BY20" s="257">
        <v>8765.8080000000009</v>
      </c>
      <c r="BZ20" s="257">
        <v>498506.74</v>
      </c>
      <c r="CA20" s="47"/>
      <c r="CB20" s="47"/>
      <c r="CC20" s="47"/>
      <c r="CD20" s="47"/>
    </row>
    <row r="21" spans="1:82" ht="14.45" customHeight="1" x14ac:dyDescent="0.2">
      <c r="A21" s="472" t="s">
        <v>777</v>
      </c>
      <c r="B21" s="257" t="s">
        <v>4</v>
      </c>
      <c r="C21" s="257" t="s">
        <v>4</v>
      </c>
      <c r="D21" s="257" t="s">
        <v>4</v>
      </c>
      <c r="E21" s="257" t="s">
        <v>4</v>
      </c>
      <c r="F21" s="257" t="s">
        <v>4</v>
      </c>
      <c r="G21" s="257" t="s">
        <v>4</v>
      </c>
      <c r="H21" s="257" t="s">
        <v>4</v>
      </c>
      <c r="I21" s="257" t="s">
        <v>4</v>
      </c>
      <c r="J21" s="257" t="s">
        <v>4</v>
      </c>
      <c r="K21" s="257" t="s">
        <v>4</v>
      </c>
      <c r="L21" s="257" t="s">
        <v>4</v>
      </c>
      <c r="M21" s="257" t="s">
        <v>4</v>
      </c>
      <c r="N21" s="257" t="s">
        <v>4</v>
      </c>
      <c r="O21" s="257" t="s">
        <v>4</v>
      </c>
      <c r="P21" s="257" t="s">
        <v>4</v>
      </c>
      <c r="Q21" s="257" t="s">
        <v>4</v>
      </c>
      <c r="R21" s="257" t="s">
        <v>4</v>
      </c>
      <c r="S21" s="257" t="s">
        <v>4</v>
      </c>
      <c r="T21" s="257" t="s">
        <v>4</v>
      </c>
      <c r="U21" s="257" t="s">
        <v>4</v>
      </c>
      <c r="V21" s="257" t="s">
        <v>4</v>
      </c>
      <c r="W21" s="257" t="s">
        <v>4</v>
      </c>
      <c r="X21" s="257" t="s">
        <v>4</v>
      </c>
      <c r="Y21" s="257" t="s">
        <v>4</v>
      </c>
      <c r="Z21" s="257" t="s">
        <v>4</v>
      </c>
      <c r="AA21" s="257" t="s">
        <v>4</v>
      </c>
      <c r="AB21" s="257" t="s">
        <v>4</v>
      </c>
      <c r="AC21" s="257" t="s">
        <v>4</v>
      </c>
      <c r="AD21" s="257" t="s">
        <v>4</v>
      </c>
      <c r="AE21" s="257" t="s">
        <v>4</v>
      </c>
      <c r="AF21" s="257" t="s">
        <v>4</v>
      </c>
      <c r="AG21" s="257" t="s">
        <v>4</v>
      </c>
      <c r="AH21" s="257" t="s">
        <v>4</v>
      </c>
      <c r="AI21" s="257" t="s">
        <v>4</v>
      </c>
      <c r="AJ21" s="257" t="s">
        <v>4</v>
      </c>
      <c r="AK21" s="257">
        <v>78716.028999999995</v>
      </c>
      <c r="AL21" s="257">
        <v>78716.028999999995</v>
      </c>
      <c r="AM21" s="257" t="s">
        <v>4</v>
      </c>
      <c r="AN21" s="257" t="s">
        <v>4</v>
      </c>
      <c r="AO21" s="257" t="s">
        <v>4</v>
      </c>
      <c r="AP21" s="257" t="s">
        <v>4</v>
      </c>
      <c r="AQ21" s="257" t="s">
        <v>4</v>
      </c>
      <c r="AR21" s="257" t="s">
        <v>4</v>
      </c>
      <c r="AS21" s="257" t="s">
        <v>4</v>
      </c>
      <c r="AT21" s="257" t="s">
        <v>4</v>
      </c>
      <c r="AU21" s="257" t="s">
        <v>4</v>
      </c>
      <c r="AV21" s="257" t="s">
        <v>4</v>
      </c>
      <c r="AW21" s="257" t="s">
        <v>4</v>
      </c>
      <c r="AX21" s="257" t="s">
        <v>4</v>
      </c>
      <c r="AY21" s="257" t="s">
        <v>4</v>
      </c>
      <c r="AZ21" s="257" t="s">
        <v>4</v>
      </c>
      <c r="BA21" s="257" t="s">
        <v>4</v>
      </c>
      <c r="BB21" s="257" t="s">
        <v>4</v>
      </c>
      <c r="BC21" s="257" t="s">
        <v>4</v>
      </c>
      <c r="BD21" s="257" t="s">
        <v>4</v>
      </c>
      <c r="BE21" s="257" t="s">
        <v>4</v>
      </c>
      <c r="BF21" s="257" t="s">
        <v>4</v>
      </c>
      <c r="BG21" s="257" t="s">
        <v>4</v>
      </c>
      <c r="BH21" s="257" t="s">
        <v>4</v>
      </c>
      <c r="BI21" s="257" t="s">
        <v>4</v>
      </c>
      <c r="BJ21" s="257" t="s">
        <v>4</v>
      </c>
      <c r="BK21" s="257" t="s">
        <v>4</v>
      </c>
      <c r="BL21" s="257" t="s">
        <v>4</v>
      </c>
      <c r="BM21" s="257" t="s">
        <v>4</v>
      </c>
      <c r="BN21" s="257" t="s">
        <v>4</v>
      </c>
      <c r="BO21" s="257" t="s">
        <v>4</v>
      </c>
      <c r="BP21" s="257" t="s">
        <v>4</v>
      </c>
      <c r="BQ21" s="257">
        <v>78716.028999999995</v>
      </c>
      <c r="BR21" s="257" t="s">
        <v>4</v>
      </c>
      <c r="BS21" s="257">
        <v>78716.028999999995</v>
      </c>
      <c r="BT21" s="257" t="s">
        <v>4</v>
      </c>
      <c r="BU21" s="257" t="s">
        <v>4</v>
      </c>
      <c r="BV21" s="257" t="s">
        <v>4</v>
      </c>
      <c r="BW21" s="257" t="s">
        <v>4</v>
      </c>
      <c r="BX21" s="257" t="s">
        <v>4</v>
      </c>
      <c r="BY21" s="257" t="s">
        <v>4</v>
      </c>
      <c r="BZ21" s="257">
        <v>78716.028999999995</v>
      </c>
      <c r="CA21" s="47"/>
      <c r="CB21" s="47"/>
      <c r="CC21" s="47"/>
      <c r="CD21" s="47"/>
    </row>
    <row r="22" spans="1:82" ht="14.45" customHeight="1" x14ac:dyDescent="0.2">
      <c r="A22" s="472" t="s">
        <v>778</v>
      </c>
      <c r="B22" s="257">
        <v>4446.7780000000002</v>
      </c>
      <c r="C22" s="257">
        <v>4446.7780000000002</v>
      </c>
      <c r="D22" s="257" t="s">
        <v>4</v>
      </c>
      <c r="E22" s="257" t="s">
        <v>4</v>
      </c>
      <c r="F22" s="257">
        <v>589.53399999999999</v>
      </c>
      <c r="G22" s="257">
        <v>544.53399999999999</v>
      </c>
      <c r="H22" s="257" t="s">
        <v>4</v>
      </c>
      <c r="I22" s="257">
        <v>45</v>
      </c>
      <c r="J22" s="257">
        <v>177200.35500000001</v>
      </c>
      <c r="K22" s="257">
        <v>3205.16</v>
      </c>
      <c r="L22" s="257">
        <v>21.79</v>
      </c>
      <c r="M22" s="257">
        <v>91122.823000000004</v>
      </c>
      <c r="N22" s="257">
        <v>56706.048999999999</v>
      </c>
      <c r="O22" s="257">
        <v>9.7289999999999992</v>
      </c>
      <c r="P22" s="257">
        <v>186.87</v>
      </c>
      <c r="Q22" s="257" t="s">
        <v>4</v>
      </c>
      <c r="R22" s="257">
        <v>186.87</v>
      </c>
      <c r="S22" s="257">
        <v>2508.87</v>
      </c>
      <c r="T22" s="257">
        <v>752.70299999999997</v>
      </c>
      <c r="U22" s="257">
        <v>375</v>
      </c>
      <c r="V22" s="257">
        <v>6393.2529999999997</v>
      </c>
      <c r="W22" s="257">
        <v>7.1</v>
      </c>
      <c r="X22" s="257">
        <v>6386.1530000000002</v>
      </c>
      <c r="Y22" s="257">
        <v>3.427</v>
      </c>
      <c r="Z22" s="257">
        <v>1.427</v>
      </c>
      <c r="AA22" s="257" t="s">
        <v>4</v>
      </c>
      <c r="AB22" s="257">
        <v>2</v>
      </c>
      <c r="AC22" s="257">
        <v>1074.7329999999999</v>
      </c>
      <c r="AD22" s="257">
        <v>80.394999999999996</v>
      </c>
      <c r="AE22" s="257">
        <v>52.838999999999999</v>
      </c>
      <c r="AF22" s="257">
        <v>398</v>
      </c>
      <c r="AG22" s="257">
        <v>291.20100000000002</v>
      </c>
      <c r="AH22" s="257">
        <v>56.798999999999999</v>
      </c>
      <c r="AI22" s="257">
        <v>13921.632</v>
      </c>
      <c r="AJ22" s="257">
        <v>39.081000000000003</v>
      </c>
      <c r="AK22" s="257">
        <v>99973</v>
      </c>
      <c r="AL22" s="257">
        <v>99973</v>
      </c>
      <c r="AM22" s="257" t="s">
        <v>4</v>
      </c>
      <c r="AN22" s="257">
        <v>21482.356</v>
      </c>
      <c r="AO22" s="257" t="s">
        <v>4</v>
      </c>
      <c r="AP22" s="257">
        <v>21482.356</v>
      </c>
      <c r="AQ22" s="257" t="s">
        <v>4</v>
      </c>
      <c r="AR22" s="257">
        <v>21482.356</v>
      </c>
      <c r="AS22" s="257" t="s">
        <v>4</v>
      </c>
      <c r="AT22" s="257" t="s">
        <v>4</v>
      </c>
      <c r="AU22" s="257" t="s">
        <v>4</v>
      </c>
      <c r="AV22" s="257" t="s">
        <v>4</v>
      </c>
      <c r="AW22" s="257" t="s">
        <v>4</v>
      </c>
      <c r="AX22" s="257" t="s">
        <v>4</v>
      </c>
      <c r="AY22" s="257" t="s">
        <v>4</v>
      </c>
      <c r="AZ22" s="257" t="s">
        <v>4</v>
      </c>
      <c r="BA22" s="257" t="s">
        <v>4</v>
      </c>
      <c r="BB22" s="257" t="s">
        <v>4</v>
      </c>
      <c r="BC22" s="257" t="s">
        <v>4</v>
      </c>
      <c r="BD22" s="257" t="s">
        <v>4</v>
      </c>
      <c r="BE22" s="257" t="s">
        <v>4</v>
      </c>
      <c r="BF22" s="257" t="s">
        <v>4</v>
      </c>
      <c r="BG22" s="257" t="s">
        <v>4</v>
      </c>
      <c r="BH22" s="257" t="s">
        <v>4</v>
      </c>
      <c r="BI22" s="257" t="s">
        <v>4</v>
      </c>
      <c r="BJ22" s="257" t="s">
        <v>4</v>
      </c>
      <c r="BK22" s="257" t="s">
        <v>4</v>
      </c>
      <c r="BL22" s="257" t="s">
        <v>4</v>
      </c>
      <c r="BM22" s="257">
        <v>534.97699999999998</v>
      </c>
      <c r="BN22" s="257" t="s">
        <v>4</v>
      </c>
      <c r="BO22" s="257" t="s">
        <v>4</v>
      </c>
      <c r="BP22" s="257" t="s">
        <v>4</v>
      </c>
      <c r="BQ22" s="257">
        <v>304227</v>
      </c>
      <c r="BR22" s="257">
        <v>238270</v>
      </c>
      <c r="BS22" s="257">
        <v>542497</v>
      </c>
      <c r="BT22" s="257" t="s">
        <v>4</v>
      </c>
      <c r="BU22" s="257" t="s">
        <v>4</v>
      </c>
      <c r="BV22" s="257">
        <v>31506</v>
      </c>
      <c r="BW22" s="257" t="s">
        <v>4</v>
      </c>
      <c r="BX22" s="257" t="s">
        <v>4</v>
      </c>
      <c r="BY22" s="257" t="s">
        <v>4</v>
      </c>
      <c r="BZ22" s="257">
        <v>574003</v>
      </c>
      <c r="CA22" s="47"/>
      <c r="CB22" s="47"/>
      <c r="CC22" s="47"/>
      <c r="CD22" s="47"/>
    </row>
    <row r="23" spans="1:82" ht="14.45" customHeight="1" x14ac:dyDescent="0.2">
      <c r="A23" s="472" t="s">
        <v>779</v>
      </c>
      <c r="B23" s="257">
        <v>6191.6840000000002</v>
      </c>
      <c r="C23" s="257">
        <v>5892.348</v>
      </c>
      <c r="D23" s="257">
        <v>294.80500000000001</v>
      </c>
      <c r="E23" s="257">
        <v>4.53</v>
      </c>
      <c r="F23" s="257">
        <v>164.601</v>
      </c>
      <c r="G23" s="257">
        <v>24.398</v>
      </c>
      <c r="H23" s="257">
        <v>10.651</v>
      </c>
      <c r="I23" s="257">
        <v>129.553</v>
      </c>
      <c r="J23" s="257">
        <v>4160.5389999999998</v>
      </c>
      <c r="K23" s="257">
        <v>449.29700000000003</v>
      </c>
      <c r="L23" s="257">
        <v>55.582999999999998</v>
      </c>
      <c r="M23" s="257">
        <v>64.307000000000002</v>
      </c>
      <c r="N23" s="257">
        <v>188.376</v>
      </c>
      <c r="O23" s="257">
        <v>52.058</v>
      </c>
      <c r="P23" s="257">
        <v>48.807000000000002</v>
      </c>
      <c r="Q23" s="257" t="s">
        <v>4</v>
      </c>
      <c r="R23" s="257">
        <v>48.807000000000002</v>
      </c>
      <c r="S23" s="257">
        <v>381.67399999999998</v>
      </c>
      <c r="T23" s="257">
        <v>59.021000000000001</v>
      </c>
      <c r="U23" s="257">
        <v>198.29900000000001</v>
      </c>
      <c r="V23" s="257">
        <v>283.52300000000002</v>
      </c>
      <c r="W23" s="257">
        <v>28.47</v>
      </c>
      <c r="X23" s="257">
        <v>255.053</v>
      </c>
      <c r="Y23" s="257">
        <v>102.645</v>
      </c>
      <c r="Z23" s="257">
        <v>49.064</v>
      </c>
      <c r="AA23" s="257">
        <v>26.06</v>
      </c>
      <c r="AB23" s="257">
        <v>27.521000000000001</v>
      </c>
      <c r="AC23" s="257">
        <v>346.61599999999999</v>
      </c>
      <c r="AD23" s="257">
        <v>179.244</v>
      </c>
      <c r="AE23" s="257">
        <v>246.57</v>
      </c>
      <c r="AF23" s="257">
        <v>484.339</v>
      </c>
      <c r="AG23" s="257">
        <v>617.95000000000005</v>
      </c>
      <c r="AH23" s="257">
        <v>106.902</v>
      </c>
      <c r="AI23" s="257">
        <v>177.90299999999999</v>
      </c>
      <c r="AJ23" s="257">
        <v>117.425</v>
      </c>
      <c r="AK23" s="257">
        <v>1903.588</v>
      </c>
      <c r="AL23" s="257">
        <v>1867.153</v>
      </c>
      <c r="AM23" s="257">
        <v>36.433999999999997</v>
      </c>
      <c r="AN23" s="257">
        <v>3295.4290000000001</v>
      </c>
      <c r="AO23" s="257">
        <v>83.802000000000007</v>
      </c>
      <c r="AP23" s="257">
        <v>3211.627</v>
      </c>
      <c r="AQ23" s="257">
        <v>122.583</v>
      </c>
      <c r="AR23" s="257">
        <v>3089.0439999999999</v>
      </c>
      <c r="AS23" s="257">
        <v>6028.8729999999996</v>
      </c>
      <c r="AT23" s="257">
        <v>1991.261</v>
      </c>
      <c r="AU23" s="257">
        <v>4037.6120000000001</v>
      </c>
      <c r="AV23" s="257">
        <v>8071.5910000000003</v>
      </c>
      <c r="AW23" s="257">
        <v>356.15899999999999</v>
      </c>
      <c r="AX23" s="257">
        <v>3586.4740000000002</v>
      </c>
      <c r="AY23" s="257">
        <v>4128.9570000000003</v>
      </c>
      <c r="AZ23" s="257">
        <v>25968.292000000001</v>
      </c>
      <c r="BA23" s="257">
        <v>305.57400000000001</v>
      </c>
      <c r="BB23" s="257">
        <v>8121.924</v>
      </c>
      <c r="BC23" s="257">
        <v>4196.7870000000003</v>
      </c>
      <c r="BD23" s="257">
        <v>77.516000000000005</v>
      </c>
      <c r="BE23" s="257">
        <v>9544.0390000000007</v>
      </c>
      <c r="BF23" s="257">
        <v>3722.453</v>
      </c>
      <c r="BG23" s="257">
        <v>189.922</v>
      </c>
      <c r="BH23" s="257">
        <v>1010.297</v>
      </c>
      <c r="BI23" s="257">
        <v>694.572</v>
      </c>
      <c r="BJ23" s="257">
        <v>407.88900000000001</v>
      </c>
      <c r="BK23" s="257">
        <v>5444.0309999999999</v>
      </c>
      <c r="BL23" s="257">
        <v>3414.2849999999999</v>
      </c>
      <c r="BM23" s="257">
        <v>2521.02</v>
      </c>
      <c r="BN23" s="257">
        <v>831.93399999999997</v>
      </c>
      <c r="BO23" s="257">
        <v>3593.09</v>
      </c>
      <c r="BP23" s="257">
        <v>875.21699999999998</v>
      </c>
      <c r="BQ23" s="257">
        <v>74766.851999999999</v>
      </c>
      <c r="BR23" s="257">
        <v>66274.633000000002</v>
      </c>
      <c r="BS23" s="257">
        <v>141041.486</v>
      </c>
      <c r="BT23" s="257" t="s">
        <v>4</v>
      </c>
      <c r="BU23" s="257" t="s">
        <v>4</v>
      </c>
      <c r="BV23" s="257">
        <v>80144</v>
      </c>
      <c r="BW23" s="257">
        <v>14388.179</v>
      </c>
      <c r="BX23" s="257">
        <v>-11466.55</v>
      </c>
      <c r="BY23" s="257" t="s">
        <v>4</v>
      </c>
      <c r="BZ23" s="257">
        <v>224107.11499999999</v>
      </c>
      <c r="CA23" s="47"/>
      <c r="CB23" s="47"/>
      <c r="CC23" s="47"/>
      <c r="CD23" s="47"/>
    </row>
    <row r="24" spans="1:82" ht="14.45" customHeight="1" x14ac:dyDescent="0.2">
      <c r="A24" s="472" t="s">
        <v>780</v>
      </c>
      <c r="B24" s="257">
        <v>25419.368999999999</v>
      </c>
      <c r="C24" s="257">
        <v>25418.648000000001</v>
      </c>
      <c r="D24" s="257">
        <v>0.65500000000000003</v>
      </c>
      <c r="E24" s="257">
        <v>6.6000000000000003E-2</v>
      </c>
      <c r="F24" s="257">
        <v>30.189</v>
      </c>
      <c r="G24" s="257">
        <v>0.47299999999999998</v>
      </c>
      <c r="H24" s="257">
        <v>0.20599999999999999</v>
      </c>
      <c r="I24" s="257">
        <v>29.51</v>
      </c>
      <c r="J24" s="257">
        <v>6170.9780000000001</v>
      </c>
      <c r="K24" s="257">
        <v>1625.961</v>
      </c>
      <c r="L24" s="257">
        <v>31.335999999999999</v>
      </c>
      <c r="M24" s="257">
        <v>0.66100000000000003</v>
      </c>
      <c r="N24" s="257">
        <v>2309.585</v>
      </c>
      <c r="O24" s="257">
        <v>31.297000000000001</v>
      </c>
      <c r="P24" s="257">
        <v>2.6859999999999999</v>
      </c>
      <c r="Q24" s="257" t="s">
        <v>4</v>
      </c>
      <c r="R24" s="257">
        <v>2.6859999999999999</v>
      </c>
      <c r="S24" s="257">
        <v>1331.068</v>
      </c>
      <c r="T24" s="257">
        <v>1.6539999999999999</v>
      </c>
      <c r="U24" s="257">
        <v>34.21</v>
      </c>
      <c r="V24" s="257">
        <v>29.221</v>
      </c>
      <c r="W24" s="257">
        <v>0.317</v>
      </c>
      <c r="X24" s="257">
        <v>28.902999999999999</v>
      </c>
      <c r="Y24" s="257">
        <v>0.51600000000000001</v>
      </c>
      <c r="Z24" s="257">
        <v>0.247</v>
      </c>
      <c r="AA24" s="257">
        <v>0.13100000000000001</v>
      </c>
      <c r="AB24" s="257">
        <v>0.13800000000000001</v>
      </c>
      <c r="AC24" s="257">
        <v>33.722000000000001</v>
      </c>
      <c r="AD24" s="257">
        <v>32.715000000000003</v>
      </c>
      <c r="AE24" s="257">
        <v>37.880000000000003</v>
      </c>
      <c r="AF24" s="257">
        <v>24.388999999999999</v>
      </c>
      <c r="AG24" s="257">
        <v>308.233</v>
      </c>
      <c r="AH24" s="257">
        <v>301.83800000000002</v>
      </c>
      <c r="AI24" s="257">
        <v>32.700000000000003</v>
      </c>
      <c r="AJ24" s="257">
        <v>1.3089999999999999</v>
      </c>
      <c r="AK24" s="257">
        <v>242042.45300000001</v>
      </c>
      <c r="AL24" s="257">
        <v>240975.864</v>
      </c>
      <c r="AM24" s="257">
        <v>1066.5889999999999</v>
      </c>
      <c r="AN24" s="257">
        <v>26783.107</v>
      </c>
      <c r="AO24" s="257">
        <v>7.0359999999999996</v>
      </c>
      <c r="AP24" s="257">
        <v>26776.071</v>
      </c>
      <c r="AQ24" s="257">
        <v>22263.069</v>
      </c>
      <c r="AR24" s="257">
        <v>4513.0010000000002</v>
      </c>
      <c r="AS24" s="257">
        <v>19.227</v>
      </c>
      <c r="AT24" s="257">
        <v>5.0750000000000002</v>
      </c>
      <c r="AU24" s="257">
        <v>14.151999999999999</v>
      </c>
      <c r="AV24" s="257">
        <v>400.20299999999997</v>
      </c>
      <c r="AW24" s="257">
        <v>6.5270000000000001</v>
      </c>
      <c r="AX24" s="257">
        <v>126.744</v>
      </c>
      <c r="AY24" s="257">
        <v>266.93099999999998</v>
      </c>
      <c r="AZ24" s="257">
        <v>1976.307</v>
      </c>
      <c r="BA24" s="257">
        <v>3.0550000000000002</v>
      </c>
      <c r="BB24" s="257">
        <v>312.96499999999997</v>
      </c>
      <c r="BC24" s="257">
        <v>1.125</v>
      </c>
      <c r="BD24" s="257">
        <v>3.5539999999999998</v>
      </c>
      <c r="BE24" s="257">
        <v>1092.229</v>
      </c>
      <c r="BF24" s="257">
        <v>563.37900000000002</v>
      </c>
      <c r="BG24" s="257">
        <v>4.851</v>
      </c>
      <c r="BH24" s="257">
        <v>39.463000000000001</v>
      </c>
      <c r="BI24" s="257">
        <v>18.969000000000001</v>
      </c>
      <c r="BJ24" s="257">
        <v>9.6</v>
      </c>
      <c r="BK24" s="257">
        <v>101.172</v>
      </c>
      <c r="BL24" s="257">
        <v>80.209999999999994</v>
      </c>
      <c r="BM24" s="257">
        <v>1064.4459999999999</v>
      </c>
      <c r="BN24" s="257">
        <v>24.550999999999998</v>
      </c>
      <c r="BO24" s="257">
        <v>572.846</v>
      </c>
      <c r="BP24" s="257">
        <v>746.77300000000002</v>
      </c>
      <c r="BQ24" s="257">
        <v>305504.71399999998</v>
      </c>
      <c r="BR24" s="257">
        <v>14815.866</v>
      </c>
      <c r="BS24" s="257">
        <v>320320.58</v>
      </c>
      <c r="BT24" s="257">
        <v>925</v>
      </c>
      <c r="BU24" s="257" t="s">
        <v>4</v>
      </c>
      <c r="BV24" s="257" t="s">
        <v>4</v>
      </c>
      <c r="BW24" s="257">
        <v>1089.3920000000001</v>
      </c>
      <c r="BX24" s="257">
        <v>1500.664</v>
      </c>
      <c r="BY24" s="257" t="s">
        <v>4</v>
      </c>
      <c r="BZ24" s="257">
        <v>323835.63699999999</v>
      </c>
      <c r="CA24" s="47"/>
      <c r="CB24" s="47"/>
      <c r="CC24" s="47"/>
      <c r="CD24" s="47"/>
    </row>
    <row r="25" spans="1:82" ht="14.45" customHeight="1" x14ac:dyDescent="0.2">
      <c r="A25" s="472" t="s">
        <v>781</v>
      </c>
      <c r="B25" s="257">
        <v>18361.047999999999</v>
      </c>
      <c r="C25" s="257">
        <v>16110.659</v>
      </c>
      <c r="D25" s="257">
        <v>2044.694</v>
      </c>
      <c r="E25" s="257">
        <v>205.69499999999999</v>
      </c>
      <c r="F25" s="257">
        <v>19537.064999999999</v>
      </c>
      <c r="G25" s="257">
        <v>12248.838</v>
      </c>
      <c r="H25" s="257">
        <v>1571.6489999999999</v>
      </c>
      <c r="I25" s="257">
        <v>5716.5789999999997</v>
      </c>
      <c r="J25" s="257">
        <v>694829.625</v>
      </c>
      <c r="K25" s="257">
        <v>65243.101000000002</v>
      </c>
      <c r="L25" s="257">
        <v>5839.2420000000002</v>
      </c>
      <c r="M25" s="257">
        <v>16569.039000000001</v>
      </c>
      <c r="N25" s="257">
        <v>55178.463000000003</v>
      </c>
      <c r="O25" s="257">
        <v>5814.4970000000003</v>
      </c>
      <c r="P25" s="257">
        <v>20539.545999999998</v>
      </c>
      <c r="Q25" s="257">
        <v>970.23</v>
      </c>
      <c r="R25" s="257">
        <v>19569.315999999999</v>
      </c>
      <c r="S25" s="257">
        <v>150438.28899999999</v>
      </c>
      <c r="T25" s="257">
        <v>7501.1890000000003</v>
      </c>
      <c r="U25" s="257">
        <v>44079.962</v>
      </c>
      <c r="V25" s="257">
        <v>39286.945</v>
      </c>
      <c r="W25" s="257">
        <v>13721.227999999999</v>
      </c>
      <c r="X25" s="257">
        <v>25565.716</v>
      </c>
      <c r="Y25" s="257">
        <v>111843.10799999999</v>
      </c>
      <c r="Z25" s="257">
        <v>67319.047000000006</v>
      </c>
      <c r="AA25" s="257">
        <v>27194.319</v>
      </c>
      <c r="AB25" s="257">
        <v>17329.741999999998</v>
      </c>
      <c r="AC25" s="257">
        <v>42841.347000000002</v>
      </c>
      <c r="AD25" s="257">
        <v>15893.668</v>
      </c>
      <c r="AE25" s="257">
        <v>14976.978999999999</v>
      </c>
      <c r="AF25" s="257">
        <v>33249.449999999997</v>
      </c>
      <c r="AG25" s="257">
        <v>48126.864999999998</v>
      </c>
      <c r="AH25" s="257">
        <v>4605.1270000000004</v>
      </c>
      <c r="AI25" s="257">
        <v>9834.61</v>
      </c>
      <c r="AJ25" s="257">
        <v>2968.1979999999999</v>
      </c>
      <c r="AK25" s="257">
        <v>114691.40700000001</v>
      </c>
      <c r="AL25" s="257">
        <v>114406.55899999999</v>
      </c>
      <c r="AM25" s="257">
        <v>284.84899999999999</v>
      </c>
      <c r="AN25" s="257">
        <v>19171.079000000002</v>
      </c>
      <c r="AO25" s="257">
        <v>6618.9539999999997</v>
      </c>
      <c r="AP25" s="257">
        <v>12552.124</v>
      </c>
      <c r="AQ25" s="257">
        <v>9914.68</v>
      </c>
      <c r="AR25" s="257">
        <v>2637.444</v>
      </c>
      <c r="AS25" s="257">
        <v>15426.145</v>
      </c>
      <c r="AT25" s="257">
        <v>4071.8139999999999</v>
      </c>
      <c r="AU25" s="257">
        <v>11354.331</v>
      </c>
      <c r="AV25" s="257">
        <v>54089.904999999999</v>
      </c>
      <c r="AW25" s="257">
        <v>7263.6639999999998</v>
      </c>
      <c r="AX25" s="257">
        <v>19478.948</v>
      </c>
      <c r="AY25" s="257">
        <v>27347.292000000001</v>
      </c>
      <c r="AZ25" s="257">
        <v>65653.069000000003</v>
      </c>
      <c r="BA25" s="257">
        <v>25488.399000000001</v>
      </c>
      <c r="BB25" s="257">
        <v>26749.192999999999</v>
      </c>
      <c r="BC25" s="257">
        <v>282.27100000000002</v>
      </c>
      <c r="BD25" s="257">
        <v>772.28200000000004</v>
      </c>
      <c r="BE25" s="257">
        <v>6464.5129999999999</v>
      </c>
      <c r="BF25" s="257">
        <v>5896.4110000000001</v>
      </c>
      <c r="BG25" s="257">
        <v>41751.550000000003</v>
      </c>
      <c r="BH25" s="257">
        <v>69932.331000000006</v>
      </c>
      <c r="BI25" s="257">
        <v>3684.3420000000001</v>
      </c>
      <c r="BJ25" s="257">
        <v>19793.060000000001</v>
      </c>
      <c r="BK25" s="257">
        <v>33014.39</v>
      </c>
      <c r="BL25" s="257">
        <v>33355.968000000001</v>
      </c>
      <c r="BM25" s="257">
        <v>21859.516</v>
      </c>
      <c r="BN25" s="257">
        <v>22313.394</v>
      </c>
      <c r="BO25" s="257">
        <v>41766.885999999999</v>
      </c>
      <c r="BP25" s="257">
        <v>11290.41</v>
      </c>
      <c r="BQ25" s="257">
        <v>1300521.1910000001</v>
      </c>
      <c r="BR25" s="257">
        <v>481144.03600000002</v>
      </c>
      <c r="BS25" s="257">
        <v>1781665.227</v>
      </c>
      <c r="BT25" s="257">
        <v>92787.134000000005</v>
      </c>
      <c r="BU25" s="257" t="s">
        <v>4</v>
      </c>
      <c r="BV25" s="257">
        <v>216298.04</v>
      </c>
      <c r="BW25" s="257">
        <v>735.48199999999997</v>
      </c>
      <c r="BX25" s="257">
        <v>-919.30600000000004</v>
      </c>
      <c r="BY25" s="257" t="s">
        <v>4</v>
      </c>
      <c r="BZ25" s="257">
        <v>2090566.577</v>
      </c>
      <c r="CA25" s="47"/>
      <c r="CB25" s="47"/>
      <c r="CC25" s="47"/>
      <c r="CD25" s="47"/>
    </row>
    <row r="26" spans="1:82" ht="14.45" customHeight="1" x14ac:dyDescent="0.2">
      <c r="A26" s="472" t="s">
        <v>782</v>
      </c>
      <c r="B26" s="257">
        <v>1.5089999999999999</v>
      </c>
      <c r="C26" s="257">
        <v>1.323</v>
      </c>
      <c r="D26" s="257">
        <v>0.16900000000000001</v>
      </c>
      <c r="E26" s="257">
        <v>1.7000000000000001E-2</v>
      </c>
      <c r="F26" s="257">
        <v>8313.4339999999993</v>
      </c>
      <c r="G26" s="257">
        <v>8142.8270000000002</v>
      </c>
      <c r="H26" s="257">
        <v>0.40600000000000003</v>
      </c>
      <c r="I26" s="257">
        <v>170.20099999999999</v>
      </c>
      <c r="J26" s="257">
        <v>154079.92499999999</v>
      </c>
      <c r="K26" s="257">
        <v>11576.963</v>
      </c>
      <c r="L26" s="257">
        <v>393.60399999999998</v>
      </c>
      <c r="M26" s="257">
        <v>1748.7449999999999</v>
      </c>
      <c r="N26" s="257">
        <v>24693.579000000002</v>
      </c>
      <c r="O26" s="257">
        <v>414.99400000000003</v>
      </c>
      <c r="P26" s="257">
        <v>4137.0460000000003</v>
      </c>
      <c r="Q26" s="257">
        <v>1656.788</v>
      </c>
      <c r="R26" s="257">
        <v>2480.2579999999998</v>
      </c>
      <c r="S26" s="257">
        <v>80478.135999999999</v>
      </c>
      <c r="T26" s="257">
        <v>3936.88</v>
      </c>
      <c r="U26" s="257">
        <v>3468.1529999999998</v>
      </c>
      <c r="V26" s="257">
        <v>733.375</v>
      </c>
      <c r="W26" s="257">
        <v>266.827</v>
      </c>
      <c r="X26" s="257">
        <v>466.548</v>
      </c>
      <c r="Y26" s="257">
        <v>2121.4059999999999</v>
      </c>
      <c r="Z26" s="257">
        <v>1530.509</v>
      </c>
      <c r="AA26" s="257">
        <v>443.79599999999999</v>
      </c>
      <c r="AB26" s="257">
        <v>147.101</v>
      </c>
      <c r="AC26" s="257">
        <v>1077.1010000000001</v>
      </c>
      <c r="AD26" s="257">
        <v>3474.3119999999999</v>
      </c>
      <c r="AE26" s="257">
        <v>1723.4780000000001</v>
      </c>
      <c r="AF26" s="257">
        <v>2992.7350000000001</v>
      </c>
      <c r="AG26" s="257">
        <v>8343.9320000000007</v>
      </c>
      <c r="AH26" s="257">
        <v>806.82899999999995</v>
      </c>
      <c r="AI26" s="257">
        <v>874.40700000000004</v>
      </c>
      <c r="AJ26" s="257">
        <v>1084.252</v>
      </c>
      <c r="AK26" s="257">
        <v>88.876000000000005</v>
      </c>
      <c r="AL26" s="257">
        <v>81.799000000000007</v>
      </c>
      <c r="AM26" s="257">
        <v>7.077</v>
      </c>
      <c r="AN26" s="257">
        <v>85.013999999999996</v>
      </c>
      <c r="AO26" s="257">
        <v>7.91</v>
      </c>
      <c r="AP26" s="257">
        <v>77.103999999999999</v>
      </c>
      <c r="AQ26" s="257">
        <v>11.57</v>
      </c>
      <c r="AR26" s="257">
        <v>65.534000000000006</v>
      </c>
      <c r="AS26" s="257">
        <v>59.582000000000001</v>
      </c>
      <c r="AT26" s="257">
        <v>15.727</v>
      </c>
      <c r="AU26" s="257">
        <v>43.854999999999997</v>
      </c>
      <c r="AV26" s="257">
        <v>1994.288</v>
      </c>
      <c r="AW26" s="257">
        <v>223.21199999999999</v>
      </c>
      <c r="AX26" s="257">
        <v>505.70600000000002</v>
      </c>
      <c r="AY26" s="257">
        <v>1265.3699999999999</v>
      </c>
      <c r="AZ26" s="257">
        <v>1465.691</v>
      </c>
      <c r="BA26" s="257">
        <v>406.846</v>
      </c>
      <c r="BB26" s="257">
        <v>204.35400000000001</v>
      </c>
      <c r="BC26" s="257">
        <v>6.274</v>
      </c>
      <c r="BD26" s="257">
        <v>19.829999999999998</v>
      </c>
      <c r="BE26" s="257">
        <v>601.75099999999998</v>
      </c>
      <c r="BF26" s="257">
        <v>226.636</v>
      </c>
      <c r="BG26" s="257">
        <v>7249.5649999999996</v>
      </c>
      <c r="BH26" s="257">
        <v>502.30500000000001</v>
      </c>
      <c r="BI26" s="257">
        <v>98.132000000000005</v>
      </c>
      <c r="BJ26" s="257">
        <v>125.71599999999999</v>
      </c>
      <c r="BK26" s="257">
        <v>786.14700000000005</v>
      </c>
      <c r="BL26" s="257">
        <v>839.12900000000002</v>
      </c>
      <c r="BM26" s="257">
        <v>848.32500000000005</v>
      </c>
      <c r="BN26" s="257">
        <v>2468.4470000000001</v>
      </c>
      <c r="BO26" s="257">
        <v>4191.442</v>
      </c>
      <c r="BP26" s="257">
        <v>1141.4739999999999</v>
      </c>
      <c r="BQ26" s="257">
        <v>184339</v>
      </c>
      <c r="BR26" s="257">
        <v>188351</v>
      </c>
      <c r="BS26" s="257">
        <v>372690</v>
      </c>
      <c r="BT26" s="257">
        <v>42461</v>
      </c>
      <c r="BU26" s="257" t="s">
        <v>4</v>
      </c>
      <c r="BV26" s="257">
        <v>119</v>
      </c>
      <c r="BW26" s="257" t="s">
        <v>4</v>
      </c>
      <c r="BX26" s="257" t="s">
        <v>4</v>
      </c>
      <c r="BY26" s="257" t="s">
        <v>4</v>
      </c>
      <c r="BZ26" s="257">
        <v>415270</v>
      </c>
      <c r="CA26" s="47"/>
      <c r="CB26" s="47"/>
      <c r="CC26" s="47"/>
      <c r="CD26" s="47"/>
    </row>
    <row r="27" spans="1:82" ht="14.45" customHeight="1" x14ac:dyDescent="0.2">
      <c r="A27" s="472" t="s">
        <v>783</v>
      </c>
      <c r="B27" s="257" t="s">
        <v>4</v>
      </c>
      <c r="C27" s="257" t="s">
        <v>4</v>
      </c>
      <c r="D27" s="257" t="s">
        <v>4</v>
      </c>
      <c r="E27" s="257" t="s">
        <v>4</v>
      </c>
      <c r="F27" s="257" t="s">
        <v>4</v>
      </c>
      <c r="G27" s="257" t="s">
        <v>4</v>
      </c>
      <c r="H27" s="257" t="s">
        <v>4</v>
      </c>
      <c r="I27" s="257" t="s">
        <v>4</v>
      </c>
      <c r="J27" s="257">
        <v>368.20400000000001</v>
      </c>
      <c r="K27" s="257" t="s">
        <v>4</v>
      </c>
      <c r="L27" s="257" t="s">
        <v>4</v>
      </c>
      <c r="M27" s="257" t="s">
        <v>4</v>
      </c>
      <c r="N27" s="257">
        <v>184.102</v>
      </c>
      <c r="O27" s="257" t="s">
        <v>4</v>
      </c>
      <c r="P27" s="257" t="s">
        <v>4</v>
      </c>
      <c r="Q27" s="257" t="s">
        <v>4</v>
      </c>
      <c r="R27" s="257" t="s">
        <v>4</v>
      </c>
      <c r="S27" s="257">
        <v>184.102</v>
      </c>
      <c r="T27" s="257" t="s">
        <v>4</v>
      </c>
      <c r="U27" s="257" t="s">
        <v>4</v>
      </c>
      <c r="V27" s="257" t="s">
        <v>4</v>
      </c>
      <c r="W27" s="257" t="s">
        <v>4</v>
      </c>
      <c r="X27" s="257" t="s">
        <v>4</v>
      </c>
      <c r="Y27" s="257" t="s">
        <v>4</v>
      </c>
      <c r="Z27" s="257" t="s">
        <v>4</v>
      </c>
      <c r="AA27" s="257" t="s">
        <v>4</v>
      </c>
      <c r="AB27" s="257" t="s">
        <v>4</v>
      </c>
      <c r="AC27" s="257" t="s">
        <v>4</v>
      </c>
      <c r="AD27" s="257" t="s">
        <v>4</v>
      </c>
      <c r="AE27" s="257" t="s">
        <v>4</v>
      </c>
      <c r="AF27" s="257" t="s">
        <v>4</v>
      </c>
      <c r="AG27" s="257" t="s">
        <v>4</v>
      </c>
      <c r="AH27" s="257" t="s">
        <v>4</v>
      </c>
      <c r="AI27" s="257" t="s">
        <v>4</v>
      </c>
      <c r="AJ27" s="257" t="s">
        <v>4</v>
      </c>
      <c r="AK27" s="257">
        <v>811543.79599999997</v>
      </c>
      <c r="AL27" s="257">
        <v>811543.79599999997</v>
      </c>
      <c r="AM27" s="257" t="s">
        <v>4</v>
      </c>
      <c r="AN27" s="257" t="s">
        <v>4</v>
      </c>
      <c r="AO27" s="257" t="s">
        <v>4</v>
      </c>
      <c r="AP27" s="257" t="s">
        <v>4</v>
      </c>
      <c r="AQ27" s="257" t="s">
        <v>4</v>
      </c>
      <c r="AR27" s="257" t="s">
        <v>4</v>
      </c>
      <c r="AS27" s="257" t="s">
        <v>4</v>
      </c>
      <c r="AT27" s="257" t="s">
        <v>4</v>
      </c>
      <c r="AU27" s="257" t="s">
        <v>4</v>
      </c>
      <c r="AV27" s="257" t="s">
        <v>4</v>
      </c>
      <c r="AW27" s="257" t="s">
        <v>4</v>
      </c>
      <c r="AX27" s="257" t="s">
        <v>4</v>
      </c>
      <c r="AY27" s="257" t="s">
        <v>4</v>
      </c>
      <c r="AZ27" s="257" t="s">
        <v>4</v>
      </c>
      <c r="BA27" s="257" t="s">
        <v>4</v>
      </c>
      <c r="BB27" s="257" t="s">
        <v>4</v>
      </c>
      <c r="BC27" s="257" t="s">
        <v>4</v>
      </c>
      <c r="BD27" s="257" t="s">
        <v>4</v>
      </c>
      <c r="BE27" s="257" t="s">
        <v>4</v>
      </c>
      <c r="BF27" s="257" t="s">
        <v>4</v>
      </c>
      <c r="BG27" s="257" t="s">
        <v>4</v>
      </c>
      <c r="BH27" s="257" t="s">
        <v>4</v>
      </c>
      <c r="BI27" s="257" t="s">
        <v>4</v>
      </c>
      <c r="BJ27" s="257" t="s">
        <v>4</v>
      </c>
      <c r="BK27" s="257" t="s">
        <v>4</v>
      </c>
      <c r="BL27" s="257" t="s">
        <v>4</v>
      </c>
      <c r="BM27" s="257" t="s">
        <v>4</v>
      </c>
      <c r="BN27" s="257" t="s">
        <v>4</v>
      </c>
      <c r="BO27" s="257" t="s">
        <v>4</v>
      </c>
      <c r="BP27" s="257" t="s">
        <v>4</v>
      </c>
      <c r="BQ27" s="257">
        <v>811912</v>
      </c>
      <c r="BR27" s="257" t="s">
        <v>4</v>
      </c>
      <c r="BS27" s="257">
        <v>811912</v>
      </c>
      <c r="BT27" s="257" t="s">
        <v>4</v>
      </c>
      <c r="BU27" s="257" t="s">
        <v>4</v>
      </c>
      <c r="BV27" s="257" t="s">
        <v>4</v>
      </c>
      <c r="BW27" s="257" t="s">
        <v>4</v>
      </c>
      <c r="BX27" s="257" t="s">
        <v>4</v>
      </c>
      <c r="BY27" s="257" t="s">
        <v>4</v>
      </c>
      <c r="BZ27" s="257">
        <v>811912</v>
      </c>
      <c r="CA27" s="47"/>
      <c r="CB27" s="47"/>
      <c r="CC27" s="47"/>
      <c r="CD27" s="47"/>
    </row>
    <row r="28" spans="1:82" ht="14.45" customHeight="1" x14ac:dyDescent="0.2">
      <c r="A28" s="472" t="s">
        <v>784</v>
      </c>
      <c r="B28" s="257">
        <v>3796.3380000000002</v>
      </c>
      <c r="C28" s="257">
        <v>3796.3380000000002</v>
      </c>
      <c r="D28" s="257" t="s">
        <v>4</v>
      </c>
      <c r="E28" s="257" t="s">
        <v>4</v>
      </c>
      <c r="F28" s="257" t="s">
        <v>4</v>
      </c>
      <c r="G28" s="257" t="s">
        <v>4</v>
      </c>
      <c r="H28" s="257" t="s">
        <v>4</v>
      </c>
      <c r="I28" s="257" t="s">
        <v>4</v>
      </c>
      <c r="J28" s="257">
        <v>559</v>
      </c>
      <c r="K28" s="257">
        <v>14</v>
      </c>
      <c r="L28" s="257">
        <v>238.23599999999999</v>
      </c>
      <c r="M28" s="257">
        <v>0.46899999999999997</v>
      </c>
      <c r="N28" s="257">
        <v>4</v>
      </c>
      <c r="O28" s="257">
        <v>0.90800000000000003</v>
      </c>
      <c r="P28" s="257" t="s">
        <v>4</v>
      </c>
      <c r="Q28" s="257" t="s">
        <v>4</v>
      </c>
      <c r="R28" s="257" t="s">
        <v>4</v>
      </c>
      <c r="S28" s="257" t="s">
        <v>4</v>
      </c>
      <c r="T28" s="257">
        <v>15</v>
      </c>
      <c r="U28" s="257">
        <v>22</v>
      </c>
      <c r="V28" s="257">
        <v>5</v>
      </c>
      <c r="W28" s="257" t="s">
        <v>4</v>
      </c>
      <c r="X28" s="257">
        <v>5</v>
      </c>
      <c r="Y28" s="257">
        <v>0.16600000000000001</v>
      </c>
      <c r="Z28" s="257">
        <v>0.16600000000000001</v>
      </c>
      <c r="AA28" s="257" t="s">
        <v>4</v>
      </c>
      <c r="AB28" s="257" t="s">
        <v>4</v>
      </c>
      <c r="AC28" s="257">
        <v>20.834</v>
      </c>
      <c r="AD28" s="257">
        <v>118.974</v>
      </c>
      <c r="AE28" s="257">
        <v>20.140999999999998</v>
      </c>
      <c r="AF28" s="257">
        <v>66</v>
      </c>
      <c r="AG28" s="257">
        <v>9.8770000000000007</v>
      </c>
      <c r="AH28" s="257">
        <v>4.1230000000000002</v>
      </c>
      <c r="AI28" s="257">
        <v>6.0339999999999998</v>
      </c>
      <c r="AJ28" s="257">
        <v>13.238</v>
      </c>
      <c r="AK28" s="257">
        <v>14448.713</v>
      </c>
      <c r="AL28" s="257">
        <v>14448.713</v>
      </c>
      <c r="AM28" s="257" t="s">
        <v>4</v>
      </c>
      <c r="AN28" s="257" t="s">
        <v>4</v>
      </c>
      <c r="AO28" s="257" t="s">
        <v>4</v>
      </c>
      <c r="AP28" s="257" t="s">
        <v>4</v>
      </c>
      <c r="AQ28" s="257" t="s">
        <v>4</v>
      </c>
      <c r="AR28" s="257" t="s">
        <v>4</v>
      </c>
      <c r="AS28" s="257" t="s">
        <v>4</v>
      </c>
      <c r="AT28" s="257" t="s">
        <v>4</v>
      </c>
      <c r="AU28" s="257" t="s">
        <v>4</v>
      </c>
      <c r="AV28" s="257" t="s">
        <v>4</v>
      </c>
      <c r="AW28" s="257" t="s">
        <v>4</v>
      </c>
      <c r="AX28" s="257" t="s">
        <v>4</v>
      </c>
      <c r="AY28" s="257" t="s">
        <v>4</v>
      </c>
      <c r="AZ28" s="257" t="s">
        <v>4</v>
      </c>
      <c r="BA28" s="257" t="s">
        <v>4</v>
      </c>
      <c r="BB28" s="257" t="s">
        <v>4</v>
      </c>
      <c r="BC28" s="257" t="s">
        <v>4</v>
      </c>
      <c r="BD28" s="257" t="s">
        <v>4</v>
      </c>
      <c r="BE28" s="257" t="s">
        <v>4</v>
      </c>
      <c r="BF28" s="257" t="s">
        <v>4</v>
      </c>
      <c r="BG28" s="257" t="s">
        <v>4</v>
      </c>
      <c r="BH28" s="257" t="s">
        <v>4</v>
      </c>
      <c r="BI28" s="257" t="s">
        <v>4</v>
      </c>
      <c r="BJ28" s="257" t="s">
        <v>4</v>
      </c>
      <c r="BK28" s="257" t="s">
        <v>4</v>
      </c>
      <c r="BL28" s="257" t="s">
        <v>4</v>
      </c>
      <c r="BM28" s="257">
        <v>858.9</v>
      </c>
      <c r="BN28" s="257">
        <v>558.28499999999997</v>
      </c>
      <c r="BO28" s="257">
        <v>944.79</v>
      </c>
      <c r="BP28" s="257">
        <v>3312.9740000000002</v>
      </c>
      <c r="BQ28" s="257">
        <v>24479</v>
      </c>
      <c r="BR28" s="257">
        <v>110913</v>
      </c>
      <c r="BS28" s="257">
        <v>135392</v>
      </c>
      <c r="BT28" s="257" t="s">
        <v>4</v>
      </c>
      <c r="BU28" s="257" t="s">
        <v>4</v>
      </c>
      <c r="BV28" s="257" t="s">
        <v>4</v>
      </c>
      <c r="BW28" s="257" t="s">
        <v>4</v>
      </c>
      <c r="BX28" s="257" t="s">
        <v>4</v>
      </c>
      <c r="BY28" s="257" t="s">
        <v>4</v>
      </c>
      <c r="BZ28" s="257">
        <v>135392</v>
      </c>
      <c r="CA28" s="47"/>
      <c r="CB28" s="47"/>
      <c r="CC28" s="47"/>
      <c r="CD28" s="47"/>
    </row>
    <row r="29" spans="1:82" ht="14.45" customHeight="1" x14ac:dyDescent="0.2">
      <c r="A29" s="472" t="s">
        <v>785</v>
      </c>
      <c r="B29" s="257" t="s">
        <v>4</v>
      </c>
      <c r="C29" s="257" t="s">
        <v>4</v>
      </c>
      <c r="D29" s="257" t="s">
        <v>4</v>
      </c>
      <c r="E29" s="257" t="s">
        <v>4</v>
      </c>
      <c r="F29" s="257">
        <v>253.67099999999999</v>
      </c>
      <c r="G29" s="257">
        <v>251.67099999999999</v>
      </c>
      <c r="H29" s="257" t="s">
        <v>4</v>
      </c>
      <c r="I29" s="257">
        <v>2</v>
      </c>
      <c r="J29" s="257">
        <v>22279.329000000002</v>
      </c>
      <c r="K29" s="257">
        <v>162</v>
      </c>
      <c r="L29" s="257" t="s">
        <v>4</v>
      </c>
      <c r="M29" s="257">
        <v>12</v>
      </c>
      <c r="N29" s="257">
        <v>6784.7820000000002</v>
      </c>
      <c r="O29" s="257" t="s">
        <v>4</v>
      </c>
      <c r="P29" s="257">
        <v>570.90200000000004</v>
      </c>
      <c r="Q29" s="257" t="s">
        <v>4</v>
      </c>
      <c r="R29" s="257">
        <v>570.90200000000004</v>
      </c>
      <c r="S29" s="257">
        <v>1615.8389999999999</v>
      </c>
      <c r="T29" s="257" t="s">
        <v>4</v>
      </c>
      <c r="U29" s="257" t="s">
        <v>4</v>
      </c>
      <c r="V29" s="257">
        <v>13114.805</v>
      </c>
      <c r="W29" s="257" t="s">
        <v>4</v>
      </c>
      <c r="X29" s="257">
        <v>13114.805</v>
      </c>
      <c r="Y29" s="257">
        <v>7</v>
      </c>
      <c r="Z29" s="257" t="s">
        <v>4</v>
      </c>
      <c r="AA29" s="257">
        <v>7</v>
      </c>
      <c r="AB29" s="257" t="s">
        <v>4</v>
      </c>
      <c r="AC29" s="257" t="s">
        <v>4</v>
      </c>
      <c r="AD29" s="257" t="s">
        <v>4</v>
      </c>
      <c r="AE29" s="257" t="s">
        <v>4</v>
      </c>
      <c r="AF29" s="257" t="s">
        <v>4</v>
      </c>
      <c r="AG29" s="257" t="s">
        <v>4</v>
      </c>
      <c r="AH29" s="257" t="s">
        <v>4</v>
      </c>
      <c r="AI29" s="257">
        <v>12</v>
      </c>
      <c r="AJ29" s="257" t="s">
        <v>4</v>
      </c>
      <c r="AK29" s="257">
        <v>105478.95</v>
      </c>
      <c r="AL29" s="257">
        <v>105478.95</v>
      </c>
      <c r="AM29" s="257" t="s">
        <v>4</v>
      </c>
      <c r="AN29" s="257">
        <v>45.2</v>
      </c>
      <c r="AO29" s="257" t="s">
        <v>4</v>
      </c>
      <c r="AP29" s="257">
        <v>45.2</v>
      </c>
      <c r="AQ29" s="257" t="s">
        <v>4</v>
      </c>
      <c r="AR29" s="257">
        <v>45.2</v>
      </c>
      <c r="AS29" s="257" t="s">
        <v>4</v>
      </c>
      <c r="AT29" s="257" t="s">
        <v>4</v>
      </c>
      <c r="AU29" s="257" t="s">
        <v>4</v>
      </c>
      <c r="AV29" s="257" t="s">
        <v>4</v>
      </c>
      <c r="AW29" s="257" t="s">
        <v>4</v>
      </c>
      <c r="AX29" s="257" t="s">
        <v>4</v>
      </c>
      <c r="AY29" s="257" t="s">
        <v>4</v>
      </c>
      <c r="AZ29" s="257" t="s">
        <v>4</v>
      </c>
      <c r="BA29" s="257" t="s">
        <v>4</v>
      </c>
      <c r="BB29" s="257" t="s">
        <v>4</v>
      </c>
      <c r="BC29" s="257" t="s">
        <v>4</v>
      </c>
      <c r="BD29" s="257" t="s">
        <v>4</v>
      </c>
      <c r="BE29" s="257" t="s">
        <v>4</v>
      </c>
      <c r="BF29" s="257" t="s">
        <v>4</v>
      </c>
      <c r="BG29" s="257" t="s">
        <v>4</v>
      </c>
      <c r="BH29" s="257" t="s">
        <v>4</v>
      </c>
      <c r="BI29" s="257" t="s">
        <v>4</v>
      </c>
      <c r="BJ29" s="257" t="s">
        <v>4</v>
      </c>
      <c r="BK29" s="257" t="s">
        <v>4</v>
      </c>
      <c r="BL29" s="257" t="s">
        <v>4</v>
      </c>
      <c r="BM29" s="257">
        <v>50.85</v>
      </c>
      <c r="BN29" s="257" t="s">
        <v>4</v>
      </c>
      <c r="BO29" s="257" t="s">
        <v>4</v>
      </c>
      <c r="BP29" s="257" t="s">
        <v>4</v>
      </c>
      <c r="BQ29" s="257">
        <v>128108</v>
      </c>
      <c r="BR29" s="257" t="s">
        <v>4</v>
      </c>
      <c r="BS29" s="257">
        <v>128108</v>
      </c>
      <c r="BT29" s="257">
        <v>1953</v>
      </c>
      <c r="BU29" s="257" t="s">
        <v>4</v>
      </c>
      <c r="BV29" s="257" t="s">
        <v>4</v>
      </c>
      <c r="BW29" s="257" t="s">
        <v>4</v>
      </c>
      <c r="BX29" s="257" t="s">
        <v>4</v>
      </c>
      <c r="BY29" s="257" t="s">
        <v>4</v>
      </c>
      <c r="BZ29" s="257">
        <v>130061</v>
      </c>
      <c r="CA29" s="47"/>
      <c r="CB29" s="47"/>
      <c r="CC29" s="47"/>
      <c r="CD29" s="47"/>
    </row>
    <row r="30" spans="1:82" ht="14.45" customHeight="1" x14ac:dyDescent="0.2">
      <c r="A30" s="472" t="s">
        <v>786</v>
      </c>
      <c r="B30" s="257" t="s">
        <v>4</v>
      </c>
      <c r="C30" s="257" t="s">
        <v>4</v>
      </c>
      <c r="D30" s="257" t="s">
        <v>4</v>
      </c>
      <c r="E30" s="257" t="s">
        <v>4</v>
      </c>
      <c r="F30" s="257">
        <v>1472.1389999999999</v>
      </c>
      <c r="G30" s="257">
        <v>1472.1389999999999</v>
      </c>
      <c r="H30" s="257" t="s">
        <v>4</v>
      </c>
      <c r="I30" s="257" t="s">
        <v>4</v>
      </c>
      <c r="J30" s="257">
        <v>85043.75</v>
      </c>
      <c r="K30" s="257">
        <v>174.108</v>
      </c>
      <c r="L30" s="257" t="s">
        <v>4</v>
      </c>
      <c r="M30" s="257">
        <v>65.960999999999999</v>
      </c>
      <c r="N30" s="257">
        <v>10263.584000000001</v>
      </c>
      <c r="O30" s="257" t="s">
        <v>4</v>
      </c>
      <c r="P30" s="257">
        <v>760.15800000000002</v>
      </c>
      <c r="Q30" s="257" t="s">
        <v>4</v>
      </c>
      <c r="R30" s="257">
        <v>760.15800000000002</v>
      </c>
      <c r="S30" s="257">
        <v>35758.932999999997</v>
      </c>
      <c r="T30" s="257">
        <v>1057.0319999999999</v>
      </c>
      <c r="U30" s="257">
        <v>0.57399999999999995</v>
      </c>
      <c r="V30" s="257">
        <v>35024.1</v>
      </c>
      <c r="W30" s="257" t="s">
        <v>4</v>
      </c>
      <c r="X30" s="257">
        <v>35024.1</v>
      </c>
      <c r="Y30" s="257">
        <v>1870.5830000000001</v>
      </c>
      <c r="Z30" s="257">
        <v>352.36799999999999</v>
      </c>
      <c r="AA30" s="257">
        <v>1518.2149999999999</v>
      </c>
      <c r="AB30" s="257" t="s">
        <v>4</v>
      </c>
      <c r="AC30" s="257">
        <v>2.4359999999999999</v>
      </c>
      <c r="AD30" s="257" t="s">
        <v>4</v>
      </c>
      <c r="AE30" s="257" t="s">
        <v>4</v>
      </c>
      <c r="AF30" s="257">
        <v>0.26900000000000002</v>
      </c>
      <c r="AG30" s="257">
        <v>2.7E-2</v>
      </c>
      <c r="AH30" s="257">
        <v>2.7E-2</v>
      </c>
      <c r="AI30" s="257">
        <v>65.960999999999999</v>
      </c>
      <c r="AJ30" s="257" t="s">
        <v>4</v>
      </c>
      <c r="AK30" s="257">
        <v>116516.96400000001</v>
      </c>
      <c r="AL30" s="257">
        <v>116516.96400000001</v>
      </c>
      <c r="AM30" s="257" t="s">
        <v>4</v>
      </c>
      <c r="AN30" s="257" t="s">
        <v>4</v>
      </c>
      <c r="AO30" s="257" t="s">
        <v>4</v>
      </c>
      <c r="AP30" s="257" t="s">
        <v>4</v>
      </c>
      <c r="AQ30" s="257" t="s">
        <v>4</v>
      </c>
      <c r="AR30" s="257" t="s">
        <v>4</v>
      </c>
      <c r="AS30" s="257" t="s">
        <v>4</v>
      </c>
      <c r="AT30" s="257" t="s">
        <v>4</v>
      </c>
      <c r="AU30" s="257" t="s">
        <v>4</v>
      </c>
      <c r="AV30" s="257" t="s">
        <v>4</v>
      </c>
      <c r="AW30" s="257" t="s">
        <v>4</v>
      </c>
      <c r="AX30" s="257" t="s">
        <v>4</v>
      </c>
      <c r="AY30" s="257" t="s">
        <v>4</v>
      </c>
      <c r="AZ30" s="257" t="s">
        <v>4</v>
      </c>
      <c r="BA30" s="257" t="s">
        <v>4</v>
      </c>
      <c r="BB30" s="257" t="s">
        <v>4</v>
      </c>
      <c r="BC30" s="257" t="s">
        <v>4</v>
      </c>
      <c r="BD30" s="257" t="s">
        <v>4</v>
      </c>
      <c r="BE30" s="257" t="s">
        <v>4</v>
      </c>
      <c r="BF30" s="257" t="s">
        <v>4</v>
      </c>
      <c r="BG30" s="257" t="s">
        <v>4</v>
      </c>
      <c r="BH30" s="257" t="s">
        <v>4</v>
      </c>
      <c r="BI30" s="257" t="s">
        <v>4</v>
      </c>
      <c r="BJ30" s="257" t="s">
        <v>4</v>
      </c>
      <c r="BK30" s="257" t="s">
        <v>4</v>
      </c>
      <c r="BL30" s="257" t="s">
        <v>4</v>
      </c>
      <c r="BM30" s="257" t="s">
        <v>4</v>
      </c>
      <c r="BN30" s="257" t="s">
        <v>4</v>
      </c>
      <c r="BO30" s="257" t="s">
        <v>4</v>
      </c>
      <c r="BP30" s="257" t="s">
        <v>4</v>
      </c>
      <c r="BQ30" s="257">
        <v>203032.853</v>
      </c>
      <c r="BR30" s="257" t="s">
        <v>4</v>
      </c>
      <c r="BS30" s="257">
        <v>203032.853</v>
      </c>
      <c r="BT30" s="257" t="s">
        <v>4</v>
      </c>
      <c r="BU30" s="257" t="s">
        <v>4</v>
      </c>
      <c r="BV30" s="257" t="s">
        <v>4</v>
      </c>
      <c r="BW30" s="257" t="s">
        <v>4</v>
      </c>
      <c r="BX30" s="257" t="s">
        <v>4</v>
      </c>
      <c r="BY30" s="257" t="s">
        <v>4</v>
      </c>
      <c r="BZ30" s="257">
        <v>203032.853</v>
      </c>
      <c r="CA30" s="47"/>
      <c r="CB30" s="47"/>
      <c r="CC30" s="47"/>
      <c r="CD30" s="47"/>
    </row>
    <row r="31" spans="1:82" s="192" customFormat="1" ht="33.6" customHeight="1" x14ac:dyDescent="0.25">
      <c r="A31" s="211" t="s">
        <v>787</v>
      </c>
      <c r="B31" s="257">
        <v>172082.359</v>
      </c>
      <c r="C31" s="257">
        <v>159882.03200000001</v>
      </c>
      <c r="D31" s="257">
        <v>11319.293</v>
      </c>
      <c r="E31" s="257">
        <v>881.03499999999997</v>
      </c>
      <c r="F31" s="257">
        <v>56947.207999999999</v>
      </c>
      <c r="G31" s="257">
        <v>35126.726000000002</v>
      </c>
      <c r="H31" s="257">
        <v>8172.9430000000002</v>
      </c>
      <c r="I31" s="257">
        <v>13647.539000000001</v>
      </c>
      <c r="J31" s="257">
        <v>8197075.8859999999</v>
      </c>
      <c r="K31" s="257">
        <v>235925.144</v>
      </c>
      <c r="L31" s="257">
        <v>21864.665000000001</v>
      </c>
      <c r="M31" s="257">
        <v>114835.325</v>
      </c>
      <c r="N31" s="257">
        <v>245740.117</v>
      </c>
      <c r="O31" s="257">
        <v>12315.264999999999</v>
      </c>
      <c r="P31" s="257">
        <v>4814730.7479999997</v>
      </c>
      <c r="Q31" s="257">
        <v>342883.45600000001</v>
      </c>
      <c r="R31" s="257">
        <v>4471847.2920000004</v>
      </c>
      <c r="S31" s="257">
        <v>1203389.888</v>
      </c>
      <c r="T31" s="257">
        <v>24926.86</v>
      </c>
      <c r="U31" s="257">
        <v>73918.369000000006</v>
      </c>
      <c r="V31" s="257">
        <v>237155.57399999999</v>
      </c>
      <c r="W31" s="257">
        <v>61253.447</v>
      </c>
      <c r="X31" s="257">
        <v>175902.12700000001</v>
      </c>
      <c r="Y31" s="257">
        <v>813590.67299999995</v>
      </c>
      <c r="Z31" s="257">
        <v>719171.42</v>
      </c>
      <c r="AA31" s="257">
        <v>56924.947</v>
      </c>
      <c r="AB31" s="257">
        <v>37494.305999999997</v>
      </c>
      <c r="AC31" s="257">
        <v>85166.849000000002</v>
      </c>
      <c r="AD31" s="257">
        <v>27476.213</v>
      </c>
      <c r="AE31" s="257">
        <v>28702.464</v>
      </c>
      <c r="AF31" s="257">
        <v>69089.346999999994</v>
      </c>
      <c r="AG31" s="257">
        <v>131393.48800000001</v>
      </c>
      <c r="AH31" s="257">
        <v>12507.735000000001</v>
      </c>
      <c r="AI31" s="257">
        <v>33972.985000000001</v>
      </c>
      <c r="AJ31" s="257">
        <v>10374.175999999999</v>
      </c>
      <c r="AK31" s="257">
        <v>3293740.273</v>
      </c>
      <c r="AL31" s="257">
        <v>3291619.1409999998</v>
      </c>
      <c r="AM31" s="257">
        <v>2121.1320000000001</v>
      </c>
      <c r="AN31" s="257">
        <v>118267.947</v>
      </c>
      <c r="AO31" s="257">
        <v>8208.7569999999996</v>
      </c>
      <c r="AP31" s="257">
        <v>110059.19</v>
      </c>
      <c r="AQ31" s="257">
        <v>34492.966</v>
      </c>
      <c r="AR31" s="257">
        <v>75566.224000000002</v>
      </c>
      <c r="AS31" s="257">
        <v>187989.394</v>
      </c>
      <c r="AT31" s="257">
        <v>105747.745</v>
      </c>
      <c r="AU31" s="257">
        <v>82241.649000000005</v>
      </c>
      <c r="AV31" s="257">
        <v>249604.55600000001</v>
      </c>
      <c r="AW31" s="257">
        <v>36365.625</v>
      </c>
      <c r="AX31" s="257">
        <v>86349.483999999997</v>
      </c>
      <c r="AY31" s="257">
        <v>126889.446</v>
      </c>
      <c r="AZ31" s="257">
        <v>931746.88100000005</v>
      </c>
      <c r="BA31" s="257">
        <v>34448.415999999997</v>
      </c>
      <c r="BB31" s="257">
        <v>191369.61300000001</v>
      </c>
      <c r="BC31" s="257">
        <v>126491.45699999999</v>
      </c>
      <c r="BD31" s="257">
        <v>360998.07299999997</v>
      </c>
      <c r="BE31" s="257">
        <v>152955.51</v>
      </c>
      <c r="BF31" s="257">
        <v>65483.811999999998</v>
      </c>
      <c r="BG31" s="257">
        <v>106701.97</v>
      </c>
      <c r="BH31" s="257">
        <v>95181.652000000002</v>
      </c>
      <c r="BI31" s="257">
        <v>19425.169000000002</v>
      </c>
      <c r="BJ31" s="257">
        <v>30004.537</v>
      </c>
      <c r="BK31" s="257">
        <v>145493.42199999999</v>
      </c>
      <c r="BL31" s="257">
        <v>111928.269</v>
      </c>
      <c r="BM31" s="257">
        <v>90566.861999999994</v>
      </c>
      <c r="BN31" s="257">
        <v>85790.801000000007</v>
      </c>
      <c r="BO31" s="257">
        <v>154936.42300000001</v>
      </c>
      <c r="BP31" s="257">
        <v>41381.021999999997</v>
      </c>
      <c r="BQ31" s="257">
        <v>14088864.630000001</v>
      </c>
      <c r="BR31" s="257">
        <v>3500711.0469999998</v>
      </c>
      <c r="BS31" s="257">
        <v>17589575.677000001</v>
      </c>
      <c r="BT31" s="257">
        <v>153358.84099999999</v>
      </c>
      <c r="BU31" s="257">
        <v>-27921.434000000001</v>
      </c>
      <c r="BV31" s="257">
        <v>2136143.87</v>
      </c>
      <c r="BW31" s="257">
        <v>350382.39600000001</v>
      </c>
      <c r="BX31" s="257">
        <v>3464.4609999999998</v>
      </c>
      <c r="BY31" s="257">
        <v>-39061.129000000001</v>
      </c>
      <c r="BZ31" s="257">
        <v>20165942.682999998</v>
      </c>
      <c r="CA31" s="213"/>
      <c r="CB31" s="213"/>
      <c r="CC31" s="213"/>
      <c r="CD31" s="213"/>
    </row>
    <row r="32" spans="1:82" ht="33.6" customHeight="1" x14ac:dyDescent="0.2">
      <c r="A32" s="62" t="s">
        <v>711</v>
      </c>
      <c r="B32" s="59"/>
      <c r="C32" s="59"/>
      <c r="D32" s="59"/>
      <c r="E32" s="59"/>
      <c r="F32" s="59"/>
      <c r="G32" s="59"/>
      <c r="H32" s="59"/>
      <c r="I32" s="59"/>
      <c r="J32" s="59"/>
      <c r="K32" s="59"/>
      <c r="L32" s="59"/>
      <c r="M32" s="59"/>
    </row>
    <row r="33" spans="1:2" ht="14.45" customHeight="1" x14ac:dyDescent="0.2">
      <c r="A33" s="408" t="s">
        <v>1840</v>
      </c>
      <c r="B33" s="63"/>
    </row>
  </sheetData>
  <mergeCells count="2">
    <mergeCell ref="A4:A6"/>
    <mergeCell ref="B4:BZ4"/>
  </mergeCells>
  <hyperlinks>
    <hyperlink ref="A1" location="Inhaltsübersicht!A1" display="zur Inhaltsübersicht" xr:uid="{5AF423BC-BBF1-4775-80D1-4174248ACA9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E5819-6B20-4F06-A21D-EBF22110CCC4}">
  <sheetPr codeName="Tabelle11"/>
  <dimension ref="A1:W25"/>
  <sheetViews>
    <sheetView workbookViewId="0">
      <pane xSplit="2" ySplit="4" topLeftCell="C5" activePane="bottomRight" state="frozen"/>
      <selection pane="topRight"/>
      <selection pane="bottomLeft"/>
      <selection pane="bottomRight" activeCell="C5" sqref="C5"/>
    </sheetView>
  </sheetViews>
  <sheetFormatPr baseColWidth="10" defaultColWidth="11.42578125" defaultRowHeight="12.75" x14ac:dyDescent="0.2"/>
  <cols>
    <col min="1" max="1" width="2.7109375" style="49" customWidth="1"/>
    <col min="2" max="2" width="70.7109375" style="63" customWidth="1"/>
    <col min="3" max="14" width="14.7109375" style="49" customWidth="1"/>
    <col min="15" max="16384" width="11.42578125" style="49"/>
  </cols>
  <sheetData>
    <row r="1" spans="1:23" s="32" customFormat="1" ht="20.25" customHeight="1" x14ac:dyDescent="0.2">
      <c r="A1" s="207" t="s">
        <v>45</v>
      </c>
      <c r="B1" s="207"/>
    </row>
    <row r="2" spans="1:23" s="32" customFormat="1" ht="40.5" customHeight="1" x14ac:dyDescent="0.2">
      <c r="A2" s="200" t="s">
        <v>1980</v>
      </c>
      <c r="B2" s="200"/>
    </row>
    <row r="3" spans="1:23" s="142" customFormat="1" ht="14.45" customHeight="1" x14ac:dyDescent="0.25">
      <c r="A3" s="285" t="s">
        <v>1970</v>
      </c>
      <c r="B3" s="285"/>
    </row>
    <row r="4" spans="1:23" ht="14.45" customHeight="1" x14ac:dyDescent="0.2">
      <c r="A4" s="289"/>
      <c r="B4" s="286" t="s">
        <v>719</v>
      </c>
      <c r="C4" s="172">
        <v>2010</v>
      </c>
      <c r="D4" s="172">
        <v>2011</v>
      </c>
      <c r="E4" s="172">
        <v>2012</v>
      </c>
      <c r="F4" s="172">
        <v>2013</v>
      </c>
      <c r="G4" s="172">
        <v>2014</v>
      </c>
      <c r="H4" s="172">
        <v>2015</v>
      </c>
      <c r="I4" s="172">
        <v>2016</v>
      </c>
      <c r="J4" s="172">
        <v>2017</v>
      </c>
      <c r="K4" s="172">
        <v>2018</v>
      </c>
      <c r="L4" s="172">
        <v>2019</v>
      </c>
      <c r="M4" s="172">
        <v>2020</v>
      </c>
      <c r="N4" s="172">
        <v>2021</v>
      </c>
    </row>
    <row r="5" spans="1:23" s="32" customFormat="1" ht="33.6" customHeight="1" x14ac:dyDescent="0.2">
      <c r="A5" s="202" t="s">
        <v>1971</v>
      </c>
      <c r="B5" s="202"/>
      <c r="C5" s="202"/>
      <c r="D5" s="202"/>
      <c r="E5" s="202"/>
      <c r="F5" s="202"/>
      <c r="G5" s="202"/>
      <c r="H5" s="202"/>
      <c r="I5" s="202"/>
      <c r="J5" s="202"/>
      <c r="K5" s="71"/>
      <c r="L5" s="71"/>
      <c r="M5" s="71"/>
      <c r="N5" s="71"/>
      <c r="O5" s="71"/>
      <c r="P5" s="71"/>
      <c r="Q5" s="71"/>
      <c r="R5" s="71"/>
      <c r="S5" s="71"/>
      <c r="T5" s="71"/>
      <c r="U5" s="71"/>
      <c r="V5" s="71"/>
      <c r="W5" s="71"/>
    </row>
    <row r="6" spans="1:23" ht="14.45" customHeight="1" x14ac:dyDescent="0.2">
      <c r="A6" s="50"/>
      <c r="B6" s="50" t="s">
        <v>1955</v>
      </c>
      <c r="C6" s="257">
        <v>10990247.363</v>
      </c>
      <c r="D6" s="257">
        <v>10591922.105</v>
      </c>
      <c r="E6" s="257">
        <v>10571229.683</v>
      </c>
      <c r="F6" s="257">
        <v>10539848.92</v>
      </c>
      <c r="G6" s="257">
        <v>10113166.561000001</v>
      </c>
      <c r="H6" s="257">
        <v>10311554.5</v>
      </c>
      <c r="I6" s="257">
        <v>10099151.351</v>
      </c>
      <c r="J6" s="257">
        <v>10173610.073000001</v>
      </c>
      <c r="K6" s="257">
        <v>9884438.5059999991</v>
      </c>
      <c r="L6" s="257">
        <v>9447147.5830000006</v>
      </c>
      <c r="M6" s="257">
        <v>8611617.8890000004</v>
      </c>
      <c r="N6" s="257">
        <v>9278487.5089999996</v>
      </c>
    </row>
    <row r="7" spans="1:23" ht="14.45" customHeight="1" x14ac:dyDescent="0.2">
      <c r="A7" s="50" t="s">
        <v>720</v>
      </c>
      <c r="B7" s="50" t="s">
        <v>1956</v>
      </c>
      <c r="C7" s="257">
        <v>9002473.4959999993</v>
      </c>
      <c r="D7" s="257">
        <v>9465643.1429999992</v>
      </c>
      <c r="E7" s="257">
        <v>8912121.3719999995</v>
      </c>
      <c r="F7" s="257">
        <v>8867228.6779999994</v>
      </c>
      <c r="G7" s="257">
        <v>9133426.9670000002</v>
      </c>
      <c r="H7" s="257">
        <v>9799851.4360000007</v>
      </c>
      <c r="I7" s="257">
        <v>9835728.6730000004</v>
      </c>
      <c r="J7" s="257">
        <v>10326940.43</v>
      </c>
      <c r="K7" s="257">
        <v>10694044.573999999</v>
      </c>
      <c r="L7" s="257">
        <v>10559215.114</v>
      </c>
      <c r="M7" s="257">
        <v>9604878.0690000001</v>
      </c>
      <c r="N7" s="257">
        <v>10497865.739</v>
      </c>
    </row>
    <row r="8" spans="1:23" ht="14.45" customHeight="1" x14ac:dyDescent="0.2">
      <c r="A8" s="50"/>
      <c r="B8" s="51" t="s">
        <v>1957</v>
      </c>
      <c r="C8" s="257">
        <v>5839743.9979999997</v>
      </c>
      <c r="D8" s="257">
        <v>6172523.5350000001</v>
      </c>
      <c r="E8" s="257">
        <v>5782131.3779999996</v>
      </c>
      <c r="F8" s="257">
        <v>5671384.8890000004</v>
      </c>
      <c r="G8" s="257">
        <v>5852711.7750000004</v>
      </c>
      <c r="H8" s="257">
        <v>6080247.7089999998</v>
      </c>
      <c r="I8" s="257">
        <v>6065459.1030000001</v>
      </c>
      <c r="J8" s="257">
        <v>6500659.6610000003</v>
      </c>
      <c r="K8" s="257">
        <v>6540924.7369999997</v>
      </c>
      <c r="L8" s="257">
        <v>6365860.5549999997</v>
      </c>
      <c r="M8" s="257">
        <v>5611211.8660000004</v>
      </c>
      <c r="N8" s="257">
        <v>6243416.8689999999</v>
      </c>
    </row>
    <row r="9" spans="1:23" ht="14.45" customHeight="1" x14ac:dyDescent="0.2">
      <c r="A9" s="50"/>
      <c r="B9" s="51" t="s">
        <v>1958</v>
      </c>
      <c r="C9" s="257">
        <v>3162729.497</v>
      </c>
      <c r="D9" s="257">
        <v>3293119.608</v>
      </c>
      <c r="E9" s="257">
        <v>3129989.9939999999</v>
      </c>
      <c r="F9" s="257">
        <v>3195843.7880000002</v>
      </c>
      <c r="G9" s="257">
        <v>3280715.1919999998</v>
      </c>
      <c r="H9" s="257">
        <v>3719603.727</v>
      </c>
      <c r="I9" s="257">
        <v>3770269.57</v>
      </c>
      <c r="J9" s="257">
        <v>3826280.7689999999</v>
      </c>
      <c r="K9" s="257">
        <v>4153119.8360000001</v>
      </c>
      <c r="L9" s="257">
        <v>4193354.5580000002</v>
      </c>
      <c r="M9" s="257">
        <v>3993666.2030000002</v>
      </c>
      <c r="N9" s="257">
        <v>4254448.87</v>
      </c>
    </row>
    <row r="10" spans="1:23" ht="14.45" customHeight="1" x14ac:dyDescent="0.2">
      <c r="A10" s="72" t="s">
        <v>721</v>
      </c>
      <c r="B10" s="72" t="s">
        <v>1959</v>
      </c>
      <c r="C10" s="257">
        <v>19992720.859000001</v>
      </c>
      <c r="D10" s="257">
        <v>20057565.247000001</v>
      </c>
      <c r="E10" s="257">
        <v>19483351.055</v>
      </c>
      <c r="F10" s="257">
        <v>19407077.598000001</v>
      </c>
      <c r="G10" s="257">
        <v>19246593.528000001</v>
      </c>
      <c r="H10" s="257">
        <v>20111405.936000001</v>
      </c>
      <c r="I10" s="257">
        <v>19934880.024</v>
      </c>
      <c r="J10" s="257">
        <v>20500550.504000001</v>
      </c>
      <c r="K10" s="257">
        <v>20578483.079999998</v>
      </c>
      <c r="L10" s="257">
        <v>20006362.695999999</v>
      </c>
      <c r="M10" s="257">
        <v>18216495.958999999</v>
      </c>
      <c r="N10" s="257">
        <v>19776353.248</v>
      </c>
    </row>
    <row r="11" spans="1:23" ht="14.45" customHeight="1" x14ac:dyDescent="0.2">
      <c r="A11" s="50" t="s">
        <v>4</v>
      </c>
      <c r="B11" s="326" t="s">
        <v>1960</v>
      </c>
      <c r="C11" s="257">
        <v>10682596.527000001</v>
      </c>
      <c r="D11" s="257">
        <v>10910567.403000001</v>
      </c>
      <c r="E11" s="257">
        <v>10677337.233999999</v>
      </c>
      <c r="F11" s="257">
        <v>10665259.448000001</v>
      </c>
      <c r="G11" s="257">
        <v>10852826.806</v>
      </c>
      <c r="H11" s="257">
        <v>11496427.331</v>
      </c>
      <c r="I11" s="257">
        <v>11506538.677999999</v>
      </c>
      <c r="J11" s="257">
        <v>11901232.411</v>
      </c>
      <c r="K11" s="257">
        <v>12118312.391000001</v>
      </c>
      <c r="L11" s="257">
        <v>11912354.852</v>
      </c>
      <c r="M11" s="257">
        <v>10672402.558</v>
      </c>
      <c r="N11" s="257">
        <v>11785595.907</v>
      </c>
    </row>
    <row r="12" spans="1:23" ht="14.45" customHeight="1" x14ac:dyDescent="0.2">
      <c r="A12" s="72" t="s">
        <v>721</v>
      </c>
      <c r="B12" s="72" t="s">
        <v>723</v>
      </c>
      <c r="C12" s="257">
        <v>9310124.3320000004</v>
      </c>
      <c r="D12" s="257">
        <v>9146997.8440000005</v>
      </c>
      <c r="E12" s="257">
        <v>8806013.8210000005</v>
      </c>
      <c r="F12" s="257">
        <v>8741818.1500000004</v>
      </c>
      <c r="G12" s="257">
        <v>8393766.7219999991</v>
      </c>
      <c r="H12" s="257">
        <v>8614978.6050000004</v>
      </c>
      <c r="I12" s="257">
        <v>8428341.3450000007</v>
      </c>
      <c r="J12" s="257">
        <v>8599318.0930000003</v>
      </c>
      <c r="K12" s="257">
        <v>8460170.6889999993</v>
      </c>
      <c r="L12" s="257">
        <v>8094007.8449999997</v>
      </c>
      <c r="M12" s="257">
        <v>7544093.4009999996</v>
      </c>
      <c r="N12" s="257">
        <v>7990757.341</v>
      </c>
    </row>
    <row r="13" spans="1:23" ht="14.45" customHeight="1" x14ac:dyDescent="0.2">
      <c r="A13" s="50"/>
      <c r="B13" s="51" t="s">
        <v>801</v>
      </c>
      <c r="C13" s="257">
        <v>5896416.8099999996</v>
      </c>
      <c r="D13" s="257">
        <v>5671161.6399999997</v>
      </c>
      <c r="E13" s="257">
        <v>5681198.6679999996</v>
      </c>
      <c r="F13" s="257">
        <v>5579015.1339999996</v>
      </c>
      <c r="G13" s="257">
        <v>5375585.2929999996</v>
      </c>
      <c r="H13" s="257">
        <v>5280318.6880000001</v>
      </c>
      <c r="I13" s="257">
        <v>5466197.8480000002</v>
      </c>
      <c r="J13" s="257">
        <v>5307479.5870000003</v>
      </c>
      <c r="K13" s="257">
        <v>5240650.5369999995</v>
      </c>
      <c r="L13" s="257">
        <v>5161910.8430000003</v>
      </c>
      <c r="M13" s="257">
        <v>4773631.9929999998</v>
      </c>
      <c r="N13" s="257">
        <v>4716332.8090000004</v>
      </c>
    </row>
    <row r="14" spans="1:23" ht="14.45" customHeight="1" x14ac:dyDescent="0.2">
      <c r="A14" s="50"/>
      <c r="B14" s="51" t="s">
        <v>1961</v>
      </c>
      <c r="C14" s="257">
        <v>1254012.925</v>
      </c>
      <c r="D14" s="257">
        <v>1144615.264</v>
      </c>
      <c r="E14" s="257">
        <v>1178184.483</v>
      </c>
      <c r="F14" s="257">
        <v>1182386.2579999999</v>
      </c>
      <c r="G14" s="257">
        <v>1111630.9509999999</v>
      </c>
      <c r="H14" s="257">
        <v>1150944.227</v>
      </c>
      <c r="I14" s="257">
        <v>1200141.5349999999</v>
      </c>
      <c r="J14" s="257">
        <v>1126223.746</v>
      </c>
      <c r="K14" s="257">
        <v>1168735.078</v>
      </c>
      <c r="L14" s="257">
        <v>1170577.5560000001</v>
      </c>
      <c r="M14" s="257">
        <v>1242423.834</v>
      </c>
      <c r="N14" s="257">
        <v>1318270.946</v>
      </c>
    </row>
    <row r="15" spans="1:23" ht="14.45" customHeight="1" x14ac:dyDescent="0.2">
      <c r="A15" s="50"/>
      <c r="B15" s="51" t="s">
        <v>1962</v>
      </c>
      <c r="C15" s="257">
        <v>1097010.906</v>
      </c>
      <c r="D15" s="257">
        <v>1087052.703</v>
      </c>
      <c r="E15" s="257">
        <v>980150.08799999999</v>
      </c>
      <c r="F15" s="257">
        <v>964796.55200000003</v>
      </c>
      <c r="G15" s="257">
        <v>956453.28700000001</v>
      </c>
      <c r="H15" s="257">
        <v>1021126.718</v>
      </c>
      <c r="I15" s="257">
        <v>1058689.852</v>
      </c>
      <c r="J15" s="257">
        <v>1089740.594</v>
      </c>
      <c r="K15" s="257">
        <v>1064616.8</v>
      </c>
      <c r="L15" s="257">
        <v>1048920.9080000001</v>
      </c>
      <c r="M15" s="257">
        <v>886990.29500000004</v>
      </c>
      <c r="N15" s="257">
        <v>905253.19</v>
      </c>
    </row>
    <row r="16" spans="1:23" ht="14.45" customHeight="1" x14ac:dyDescent="0.2">
      <c r="A16" s="50"/>
      <c r="B16" s="51" t="s">
        <v>1963</v>
      </c>
      <c r="C16" s="257">
        <v>1085831.862</v>
      </c>
      <c r="D16" s="257">
        <v>1132048.9890000001</v>
      </c>
      <c r="E16" s="257">
        <v>1094685.9210000001</v>
      </c>
      <c r="F16" s="257">
        <v>1061883.375</v>
      </c>
      <c r="G16" s="257">
        <v>1070189.4439999999</v>
      </c>
      <c r="H16" s="257">
        <v>1053563.75</v>
      </c>
      <c r="I16" s="257">
        <v>1119180.4979999999</v>
      </c>
      <c r="J16" s="257">
        <v>1120966.723</v>
      </c>
      <c r="K16" s="257">
        <v>1118110.6740000001</v>
      </c>
      <c r="L16" s="257">
        <v>1133560.4779999999</v>
      </c>
      <c r="M16" s="257">
        <v>1141021.78</v>
      </c>
      <c r="N16" s="257">
        <v>1149882.6459999999</v>
      </c>
    </row>
    <row r="17" spans="1:23" ht="14.45" customHeight="1" x14ac:dyDescent="0.2">
      <c r="A17" s="50"/>
      <c r="B17" s="51" t="s">
        <v>724</v>
      </c>
      <c r="C17" s="257">
        <v>-23148.170999999998</v>
      </c>
      <c r="D17" s="257">
        <v>112119.249</v>
      </c>
      <c r="E17" s="257">
        <v>-128205.338</v>
      </c>
      <c r="F17" s="257">
        <v>-46263.169000000002</v>
      </c>
      <c r="G17" s="257">
        <v>-120092.253</v>
      </c>
      <c r="H17" s="257">
        <v>109025.22199999999</v>
      </c>
      <c r="I17" s="257">
        <v>-415868.38799999998</v>
      </c>
      <c r="J17" s="257">
        <v>-45092.557000000001</v>
      </c>
      <c r="K17" s="257">
        <v>-131942.39999999999</v>
      </c>
      <c r="L17" s="257">
        <v>-420961.94099999999</v>
      </c>
      <c r="M17" s="257">
        <v>-499974.50099999999</v>
      </c>
      <c r="N17" s="257">
        <v>-98982.25</v>
      </c>
    </row>
    <row r="18" spans="1:23" s="32" customFormat="1" ht="33.6" customHeight="1" x14ac:dyDescent="0.2">
      <c r="A18" s="203" t="s">
        <v>1964</v>
      </c>
      <c r="B18" s="203"/>
      <c r="C18" s="257"/>
      <c r="D18" s="257"/>
      <c r="E18" s="257"/>
      <c r="F18" s="257"/>
      <c r="G18" s="257"/>
      <c r="H18" s="257"/>
      <c r="I18" s="257"/>
      <c r="J18" s="257"/>
      <c r="K18" s="257"/>
      <c r="L18" s="257"/>
      <c r="M18" s="257"/>
      <c r="N18" s="257"/>
      <c r="O18" s="71"/>
      <c r="P18" s="71"/>
      <c r="Q18" s="71"/>
      <c r="R18" s="71"/>
      <c r="S18" s="71"/>
      <c r="T18" s="71"/>
      <c r="U18" s="71"/>
      <c r="V18" s="71"/>
      <c r="W18" s="71"/>
    </row>
    <row r="19" spans="1:23" ht="14.45" customHeight="1" x14ac:dyDescent="0.2">
      <c r="A19" s="50"/>
      <c r="B19" s="50" t="s">
        <v>1972</v>
      </c>
      <c r="C19" s="257">
        <v>9928877.9030000009</v>
      </c>
      <c r="D19" s="257">
        <v>9381160.7949999999</v>
      </c>
      <c r="E19" s="257">
        <v>9535828.1720000003</v>
      </c>
      <c r="F19" s="257">
        <v>9553007.0669999998</v>
      </c>
      <c r="G19" s="257">
        <v>9056281.4509999994</v>
      </c>
      <c r="H19" s="257">
        <v>9042587.9020000007</v>
      </c>
      <c r="I19" s="257">
        <v>9298294.5109999999</v>
      </c>
      <c r="J19" s="257">
        <v>9141954.0810000002</v>
      </c>
      <c r="K19" s="257">
        <v>9062798.8870000001</v>
      </c>
      <c r="L19" s="257">
        <v>9078665.2589999996</v>
      </c>
      <c r="M19" s="257">
        <v>8484544.9719999991</v>
      </c>
      <c r="N19" s="257">
        <v>8509399.8900000006</v>
      </c>
    </row>
    <row r="20" spans="1:23" ht="14.45" customHeight="1" x14ac:dyDescent="0.2">
      <c r="A20" s="50"/>
      <c r="B20" s="51" t="s">
        <v>1973</v>
      </c>
      <c r="C20" s="257">
        <v>4032461.0929999999</v>
      </c>
      <c r="D20" s="257">
        <v>3709999.1549999998</v>
      </c>
      <c r="E20" s="257">
        <v>3854629.5040000002</v>
      </c>
      <c r="F20" s="257">
        <v>3973991.9330000002</v>
      </c>
      <c r="G20" s="257">
        <v>3680696.1570000001</v>
      </c>
      <c r="H20" s="257">
        <v>3762269.2140000002</v>
      </c>
      <c r="I20" s="257">
        <v>3832096.6630000002</v>
      </c>
      <c r="J20" s="257">
        <v>3834474.4939999999</v>
      </c>
      <c r="K20" s="257">
        <v>3822148.3509999998</v>
      </c>
      <c r="L20" s="257">
        <v>3916754.4160000002</v>
      </c>
      <c r="M20" s="257">
        <v>3710912.9789999998</v>
      </c>
      <c r="N20" s="257">
        <v>3793067.08</v>
      </c>
    </row>
    <row r="21" spans="1:23" ht="14.45" customHeight="1" x14ac:dyDescent="0.2">
      <c r="A21" s="50"/>
      <c r="B21" s="51" t="s">
        <v>1974</v>
      </c>
      <c r="C21" s="257">
        <v>5896416.8099999996</v>
      </c>
      <c r="D21" s="257">
        <v>5671161.6399999997</v>
      </c>
      <c r="E21" s="257">
        <v>5681198.6679999996</v>
      </c>
      <c r="F21" s="257">
        <v>5579015.1339999996</v>
      </c>
      <c r="G21" s="257">
        <v>5375585.2929999996</v>
      </c>
      <c r="H21" s="257">
        <v>5280318.6880000001</v>
      </c>
      <c r="I21" s="257">
        <v>5466197.8480000002</v>
      </c>
      <c r="J21" s="257">
        <v>5307479.5870000003</v>
      </c>
      <c r="K21" s="257">
        <v>5240650.5369999995</v>
      </c>
      <c r="L21" s="257">
        <v>5161910.8430000003</v>
      </c>
      <c r="M21" s="257">
        <v>4773631.9929999998</v>
      </c>
      <c r="N21" s="257">
        <v>4716332.8090000004</v>
      </c>
    </row>
    <row r="22" spans="1:23" ht="33.6" customHeight="1" x14ac:dyDescent="0.2">
      <c r="A22" s="204"/>
      <c r="B22" s="288" t="s">
        <v>1968</v>
      </c>
      <c r="C22" s="257">
        <v>2374405.6540000001</v>
      </c>
      <c r="D22" s="257">
        <v>2392597.59</v>
      </c>
      <c r="E22" s="257">
        <v>2347003.5389999999</v>
      </c>
      <c r="F22" s="257">
        <v>2264776.023</v>
      </c>
      <c r="G22" s="257">
        <v>2267590.6579999998</v>
      </c>
      <c r="H22" s="257">
        <v>2319326.5789999999</v>
      </c>
      <c r="I22" s="257">
        <v>2440277.56</v>
      </c>
      <c r="J22" s="257">
        <v>2437458.3119999999</v>
      </c>
      <c r="K22" s="257">
        <v>2444320.8560000001</v>
      </c>
      <c r="L22" s="257">
        <v>2457772.4389999998</v>
      </c>
      <c r="M22" s="257">
        <v>2312317.5440000002</v>
      </c>
      <c r="N22" s="257">
        <v>2260940.9610000001</v>
      </c>
    </row>
    <row r="23" spans="1:23" ht="33.6" customHeight="1" x14ac:dyDescent="0.2">
      <c r="A23" s="61" t="s">
        <v>1969</v>
      </c>
      <c r="B23" s="108"/>
      <c r="C23" s="59"/>
      <c r="D23" s="59"/>
      <c r="E23" s="59"/>
      <c r="F23" s="59"/>
      <c r="G23" s="59"/>
      <c r="H23" s="59"/>
      <c r="I23" s="59"/>
      <c r="J23" s="59"/>
    </row>
    <row r="24" spans="1:23" ht="33.6" customHeight="1" x14ac:dyDescent="0.2">
      <c r="A24" s="62" t="s">
        <v>711</v>
      </c>
      <c r="B24" s="108"/>
      <c r="C24" s="59"/>
      <c r="D24" s="59"/>
      <c r="E24" s="59"/>
      <c r="F24" s="59"/>
      <c r="G24" s="59"/>
      <c r="H24" s="59"/>
      <c r="I24" s="59"/>
      <c r="J24" s="59"/>
    </row>
    <row r="25" spans="1:23" ht="14.45" customHeight="1" x14ac:dyDescent="0.2">
      <c r="A25" s="408" t="s">
        <v>1840</v>
      </c>
    </row>
  </sheetData>
  <hyperlinks>
    <hyperlink ref="A1" location="Inhaltsübersicht!A1" display="zur Inhaltsübersicht" xr:uid="{811392ED-995C-4D5E-B0F3-AFCCF3369BA5}"/>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32"/>
  <dimension ref="A1:AF661"/>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703125" defaultRowHeight="14.25" x14ac:dyDescent="0.2"/>
  <cols>
    <col min="1" max="1" width="2.7109375" style="74" customWidth="1" collapsed="1"/>
    <col min="2" max="2" width="85.7109375" style="74" customWidth="1" collapsed="1"/>
    <col min="3" max="32" width="14.7109375" style="74" customWidth="1" collapsed="1"/>
    <col min="33" max="16384" width="11.5703125" style="74" collapsed="1"/>
  </cols>
  <sheetData>
    <row r="1" spans="1:32" ht="20.25" customHeight="1" x14ac:dyDescent="0.2">
      <c r="A1" s="207" t="s">
        <v>45</v>
      </c>
      <c r="B1" s="216"/>
      <c r="C1" s="82"/>
      <c r="D1" s="82"/>
      <c r="E1" s="82"/>
      <c r="F1" s="82"/>
      <c r="G1" s="82"/>
      <c r="H1" s="82"/>
      <c r="I1" s="82"/>
      <c r="J1" s="82"/>
      <c r="K1" s="82"/>
      <c r="L1" s="82"/>
      <c r="M1" s="82"/>
      <c r="N1" s="82"/>
      <c r="O1" s="82"/>
      <c r="P1" s="82"/>
      <c r="Q1" s="82"/>
      <c r="R1" s="73"/>
      <c r="S1" s="73"/>
      <c r="T1" s="73"/>
      <c r="U1" s="73"/>
      <c r="V1" s="73"/>
      <c r="W1" s="73"/>
      <c r="X1" s="73"/>
      <c r="Y1" s="73"/>
      <c r="Z1" s="73"/>
      <c r="AA1" s="73"/>
      <c r="AB1" s="73"/>
      <c r="AC1" s="73"/>
    </row>
    <row r="2" spans="1:32" ht="40.5" customHeight="1" x14ac:dyDescent="0.2">
      <c r="A2" s="215" t="s">
        <v>2026</v>
      </c>
      <c r="B2" s="215"/>
      <c r="C2" s="82"/>
      <c r="D2" s="82"/>
      <c r="E2" s="82"/>
      <c r="F2" s="82"/>
      <c r="G2" s="82"/>
      <c r="H2" s="82"/>
      <c r="I2" s="82"/>
      <c r="J2" s="82"/>
      <c r="K2" s="82"/>
      <c r="L2" s="82"/>
      <c r="M2" s="83"/>
      <c r="N2" s="83"/>
      <c r="O2" s="83"/>
      <c r="P2" s="83"/>
      <c r="Q2" s="83"/>
      <c r="R2" s="73"/>
      <c r="S2" s="73"/>
      <c r="T2" s="73"/>
      <c r="U2" s="73"/>
      <c r="V2" s="73"/>
      <c r="W2" s="73"/>
      <c r="X2" s="73"/>
      <c r="Y2" s="73"/>
      <c r="Z2" s="73"/>
      <c r="AA2" s="73"/>
      <c r="AB2" s="73"/>
      <c r="AC2" s="73"/>
    </row>
    <row r="3" spans="1:32" ht="14.45" customHeight="1" x14ac:dyDescent="0.2">
      <c r="A3" s="131" t="s">
        <v>2027</v>
      </c>
      <c r="B3" s="359"/>
    </row>
    <row r="4" spans="1:32" ht="14.45" customHeight="1" x14ac:dyDescent="0.2">
      <c r="A4" s="172"/>
      <c r="B4" s="172" t="s">
        <v>719</v>
      </c>
      <c r="C4" s="172">
        <v>1994</v>
      </c>
      <c r="D4" s="172">
        <v>1995</v>
      </c>
      <c r="E4" s="172">
        <v>1996</v>
      </c>
      <c r="F4" s="172">
        <v>1997</v>
      </c>
      <c r="G4" s="172">
        <v>1998</v>
      </c>
      <c r="H4" s="172">
        <v>1999</v>
      </c>
      <c r="I4" s="172">
        <v>2000</v>
      </c>
      <c r="J4" s="172">
        <v>2001</v>
      </c>
      <c r="K4" s="172">
        <v>2002</v>
      </c>
      <c r="L4" s="172">
        <v>2003</v>
      </c>
      <c r="M4" s="172">
        <v>2004</v>
      </c>
      <c r="N4" s="172">
        <v>2005</v>
      </c>
      <c r="O4" s="172">
        <v>2006</v>
      </c>
      <c r="P4" s="172">
        <v>2007</v>
      </c>
      <c r="Q4" s="172">
        <v>2008</v>
      </c>
      <c r="R4" s="172">
        <v>2009</v>
      </c>
      <c r="S4" s="172">
        <v>2010</v>
      </c>
      <c r="T4" s="172">
        <v>2011</v>
      </c>
      <c r="U4" s="172">
        <v>2012</v>
      </c>
      <c r="V4" s="172">
        <v>2013</v>
      </c>
      <c r="W4" s="172">
        <v>2014</v>
      </c>
      <c r="X4" s="172">
        <v>2015</v>
      </c>
      <c r="Y4" s="172">
        <v>2016</v>
      </c>
      <c r="Z4" s="172">
        <v>2017</v>
      </c>
      <c r="AA4" s="172">
        <v>2018</v>
      </c>
      <c r="AB4" s="172">
        <v>2019</v>
      </c>
      <c r="AC4" s="172">
        <v>2020</v>
      </c>
      <c r="AD4" s="172">
        <v>2021</v>
      </c>
      <c r="AE4" s="172">
        <v>2022</v>
      </c>
      <c r="AF4" s="172">
        <v>2023</v>
      </c>
    </row>
    <row r="5" spans="1:32" ht="14.45" customHeight="1" x14ac:dyDescent="0.2">
      <c r="A5" s="296"/>
      <c r="B5" s="293" t="s">
        <v>802</v>
      </c>
      <c r="C5" s="468">
        <v>1312741.8400000001</v>
      </c>
      <c r="D5" s="468">
        <v>1260207.3600000001</v>
      </c>
      <c r="E5" s="468">
        <v>1239266.7579999999</v>
      </c>
      <c r="F5" s="468">
        <v>1221501.9509999999</v>
      </c>
      <c r="G5" s="468">
        <v>1184088.2309999999</v>
      </c>
      <c r="H5" s="468">
        <v>1227055.368</v>
      </c>
      <c r="I5" s="468">
        <v>1197116.4680000001</v>
      </c>
      <c r="J5" s="468">
        <v>1133161.2579999999</v>
      </c>
      <c r="K5" s="468">
        <v>1107616.834</v>
      </c>
      <c r="L5" s="468">
        <v>1074747.5959999999</v>
      </c>
      <c r="M5" s="468">
        <v>1089328.352</v>
      </c>
      <c r="N5" s="468">
        <v>1063227.7879999999</v>
      </c>
      <c r="O5" s="468">
        <v>1084719.8370000001</v>
      </c>
      <c r="P5" s="468">
        <v>1084309.8559999999</v>
      </c>
      <c r="Q5" s="468">
        <v>1058109.27</v>
      </c>
      <c r="R5" s="468">
        <v>1013821.455</v>
      </c>
      <c r="S5" s="468">
        <v>996275.80099999998</v>
      </c>
      <c r="T5" s="468">
        <v>1070101.1429999999</v>
      </c>
      <c r="U5" s="468">
        <v>1040001.116</v>
      </c>
      <c r="V5" s="468">
        <v>1023646.596</v>
      </c>
      <c r="W5" s="468">
        <v>1041271.893</v>
      </c>
      <c r="X5" s="468">
        <v>993256.72900000005</v>
      </c>
      <c r="Y5" s="468">
        <v>1004925.628</v>
      </c>
      <c r="Z5" s="468">
        <v>1037130.96</v>
      </c>
      <c r="AA5" s="468">
        <v>999494.24300000002</v>
      </c>
      <c r="AB5" s="468">
        <v>958726.90899999999</v>
      </c>
      <c r="AC5" s="468">
        <v>952806.87</v>
      </c>
      <c r="AD5" s="468">
        <v>976733.56299999997</v>
      </c>
      <c r="AE5" s="468">
        <v>939664.72100000002</v>
      </c>
      <c r="AF5" s="468">
        <v>851652.13300000003</v>
      </c>
    </row>
    <row r="6" spans="1:32" ht="14.45" customHeight="1" x14ac:dyDescent="0.2">
      <c r="A6" s="208" t="s">
        <v>720</v>
      </c>
      <c r="B6" s="293" t="s">
        <v>803</v>
      </c>
      <c r="C6" s="468">
        <v>471846.946</v>
      </c>
      <c r="D6" s="468">
        <v>472289.08799999999</v>
      </c>
      <c r="E6" s="468">
        <v>483688.56400000001</v>
      </c>
      <c r="F6" s="468">
        <v>491125.511</v>
      </c>
      <c r="G6" s="468">
        <v>513444.36599999998</v>
      </c>
      <c r="H6" s="468">
        <v>497735.40399999998</v>
      </c>
      <c r="I6" s="468">
        <v>529876.90300000005</v>
      </c>
      <c r="J6" s="468">
        <v>518252.12</v>
      </c>
      <c r="K6" s="468">
        <v>525351.52399999998</v>
      </c>
      <c r="L6" s="468">
        <v>555520.36199999996</v>
      </c>
      <c r="M6" s="468">
        <v>579239.68500000006</v>
      </c>
      <c r="N6" s="468">
        <v>578645.88399999996</v>
      </c>
      <c r="O6" s="468">
        <v>616252.02</v>
      </c>
      <c r="P6" s="468">
        <v>625200.91200000001</v>
      </c>
      <c r="Q6" s="468">
        <v>625635.79799999995</v>
      </c>
      <c r="R6" s="468">
        <v>556249.02800000005</v>
      </c>
      <c r="S6" s="468">
        <v>609497.61199999996</v>
      </c>
      <c r="T6" s="468">
        <v>631340.64300000004</v>
      </c>
      <c r="U6" s="468">
        <v>604852.58100000001</v>
      </c>
      <c r="V6" s="468">
        <v>624186.83600000001</v>
      </c>
      <c r="W6" s="468">
        <v>638436.63899999997</v>
      </c>
      <c r="X6" s="468">
        <v>661346.60100000002</v>
      </c>
      <c r="Y6" s="468">
        <v>667807.82799999998</v>
      </c>
      <c r="Z6" s="468">
        <v>662950.57700000005</v>
      </c>
      <c r="AA6" s="468">
        <v>664859.94700000004</v>
      </c>
      <c r="AB6" s="468">
        <v>676010.46499999997</v>
      </c>
      <c r="AC6" s="468">
        <v>624427.14099999995</v>
      </c>
      <c r="AD6" s="468">
        <v>617345.80599999998</v>
      </c>
      <c r="AE6" s="468">
        <v>591951.29799999995</v>
      </c>
      <c r="AF6" s="468">
        <v>535997.36399999994</v>
      </c>
    </row>
    <row r="7" spans="1:32" ht="14.45" customHeight="1" x14ac:dyDescent="0.2">
      <c r="A7" s="209"/>
      <c r="B7" s="311" t="s">
        <v>804</v>
      </c>
      <c r="C7" s="468">
        <v>277267.87900000002</v>
      </c>
      <c r="D7" s="468">
        <v>274982.60499999998</v>
      </c>
      <c r="E7" s="468">
        <v>290347.58100000001</v>
      </c>
      <c r="F7" s="468">
        <v>287221.79399999999</v>
      </c>
      <c r="G7" s="468">
        <v>298253.61200000002</v>
      </c>
      <c r="H7" s="468">
        <v>290448.76299999998</v>
      </c>
      <c r="I7" s="468">
        <v>305522.00900000002</v>
      </c>
      <c r="J7" s="468">
        <v>296941.761</v>
      </c>
      <c r="K7" s="468">
        <v>309304.14799999999</v>
      </c>
      <c r="L7" s="468">
        <v>319287.109</v>
      </c>
      <c r="M7" s="468">
        <v>325123.34999999998</v>
      </c>
      <c r="N7" s="468">
        <v>326431.43900000001</v>
      </c>
      <c r="O7" s="468">
        <v>337114.12400000001</v>
      </c>
      <c r="P7" s="468">
        <v>336142.06599999999</v>
      </c>
      <c r="Q7" s="468">
        <v>337489.99099999998</v>
      </c>
      <c r="R7" s="468">
        <v>304054.049</v>
      </c>
      <c r="S7" s="468">
        <v>322829.12199999997</v>
      </c>
      <c r="T7" s="468">
        <v>334230.55300000001</v>
      </c>
      <c r="U7" s="468">
        <v>319021.266</v>
      </c>
      <c r="V7" s="468">
        <v>332604.78100000002</v>
      </c>
      <c r="W7" s="468">
        <v>340156.00599999999</v>
      </c>
      <c r="X7" s="468">
        <v>354773.44699999999</v>
      </c>
      <c r="Y7" s="468">
        <v>351818.125</v>
      </c>
      <c r="Z7" s="468">
        <v>338053.57199999999</v>
      </c>
      <c r="AA7" s="468">
        <v>340425.3</v>
      </c>
      <c r="AB7" s="468">
        <v>359559.26299999998</v>
      </c>
      <c r="AC7" s="468">
        <v>336575.48200000002</v>
      </c>
      <c r="AD7" s="468">
        <v>309285.23</v>
      </c>
      <c r="AE7" s="468">
        <v>287163.96399999998</v>
      </c>
      <c r="AF7" s="468">
        <v>244946.35699999999</v>
      </c>
    </row>
    <row r="8" spans="1:32" ht="14.45" customHeight="1" x14ac:dyDescent="0.2">
      <c r="A8" s="209"/>
      <c r="B8" s="311" t="s">
        <v>805</v>
      </c>
      <c r="C8" s="468">
        <v>105323.57</v>
      </c>
      <c r="D8" s="468">
        <v>105419.91899999999</v>
      </c>
      <c r="E8" s="468">
        <v>103772.205</v>
      </c>
      <c r="F8" s="468">
        <v>108958.879</v>
      </c>
      <c r="G8" s="468">
        <v>112861.65</v>
      </c>
      <c r="H8" s="468">
        <v>104018.254</v>
      </c>
      <c r="I8" s="468">
        <v>112062.557</v>
      </c>
      <c r="J8" s="468">
        <v>107941.395</v>
      </c>
      <c r="K8" s="468">
        <v>102198.209</v>
      </c>
      <c r="L8" s="468">
        <v>102510.094</v>
      </c>
      <c r="M8" s="468">
        <v>107958.322</v>
      </c>
      <c r="N8" s="468">
        <v>107016.287</v>
      </c>
      <c r="O8" s="468">
        <v>112650.894</v>
      </c>
      <c r="P8" s="468">
        <v>111281.452</v>
      </c>
      <c r="Q8" s="468">
        <v>114916.859</v>
      </c>
      <c r="R8" s="468">
        <v>104819.02</v>
      </c>
      <c r="S8" s="468">
        <v>120292.466</v>
      </c>
      <c r="T8" s="468">
        <v>123948.323</v>
      </c>
      <c r="U8" s="468">
        <v>116188.374</v>
      </c>
      <c r="V8" s="468">
        <v>120282.537</v>
      </c>
      <c r="W8" s="468">
        <v>122747.55899999999</v>
      </c>
      <c r="X8" s="468">
        <v>124367.49</v>
      </c>
      <c r="Y8" s="468">
        <v>124291.943</v>
      </c>
      <c r="Z8" s="468">
        <v>126986.52899999999</v>
      </c>
      <c r="AA8" s="468">
        <v>124487.4</v>
      </c>
      <c r="AB8" s="468">
        <v>122326.933</v>
      </c>
      <c r="AC8" s="468">
        <v>113364.039</v>
      </c>
      <c r="AD8" s="468">
        <v>118845.93799999999</v>
      </c>
      <c r="AE8" s="468">
        <v>117393.894</v>
      </c>
      <c r="AF8" s="468">
        <v>114827.05100000001</v>
      </c>
    </row>
    <row r="9" spans="1:32" ht="14.45" customHeight="1" x14ac:dyDescent="0.2">
      <c r="A9" s="209"/>
      <c r="B9" s="311" t="s">
        <v>806</v>
      </c>
      <c r="C9" s="468">
        <v>79943.813999999998</v>
      </c>
      <c r="D9" s="468">
        <v>82761.569000000003</v>
      </c>
      <c r="E9" s="468">
        <v>80394.587</v>
      </c>
      <c r="F9" s="468">
        <v>85791.900999999998</v>
      </c>
      <c r="G9" s="468">
        <v>92617.244000000006</v>
      </c>
      <c r="H9" s="468">
        <v>93976.262000000002</v>
      </c>
      <c r="I9" s="468">
        <v>102946.484</v>
      </c>
      <c r="J9" s="468">
        <v>101119.851</v>
      </c>
      <c r="K9" s="468">
        <v>100801.048</v>
      </c>
      <c r="L9" s="468">
        <v>106628.05</v>
      </c>
      <c r="M9" s="468">
        <v>111786.746</v>
      </c>
      <c r="N9" s="468">
        <v>114519.735</v>
      </c>
      <c r="O9" s="468">
        <v>129588.44899999999</v>
      </c>
      <c r="P9" s="468">
        <v>139782.82699999999</v>
      </c>
      <c r="Q9" s="468">
        <v>136346.39300000001</v>
      </c>
      <c r="R9" s="468">
        <v>114392.23</v>
      </c>
      <c r="S9" s="468">
        <v>132447.11499999999</v>
      </c>
      <c r="T9" s="468">
        <v>139562.71100000001</v>
      </c>
      <c r="U9" s="468">
        <v>133535.06899999999</v>
      </c>
      <c r="V9" s="468">
        <v>132193.96100000001</v>
      </c>
      <c r="W9" s="468">
        <v>137389.52499999999</v>
      </c>
      <c r="X9" s="468">
        <v>140424.34099999999</v>
      </c>
      <c r="Y9" s="468">
        <v>145024.74100000001</v>
      </c>
      <c r="Z9" s="468">
        <v>150503.35500000001</v>
      </c>
      <c r="AA9" s="468">
        <v>152698.59700000001</v>
      </c>
      <c r="AB9" s="468">
        <v>147636.258</v>
      </c>
      <c r="AC9" s="468">
        <v>139544.31899999999</v>
      </c>
      <c r="AD9" s="468">
        <v>151084.274</v>
      </c>
      <c r="AE9" s="468">
        <v>150349.48199999999</v>
      </c>
      <c r="AF9" s="468">
        <v>137282.647</v>
      </c>
    </row>
    <row r="10" spans="1:32" ht="14.45" customHeight="1" x14ac:dyDescent="0.2">
      <c r="A10" s="209"/>
      <c r="B10" s="311" t="s">
        <v>807</v>
      </c>
      <c r="C10" s="468">
        <v>614.23800000000006</v>
      </c>
      <c r="D10" s="468">
        <v>427.55099999999999</v>
      </c>
      <c r="E10" s="468">
        <v>476.745</v>
      </c>
      <c r="F10" s="468">
        <v>455.49200000000002</v>
      </c>
      <c r="G10" s="468">
        <v>1014.415</v>
      </c>
      <c r="H10" s="468">
        <v>594.67999999999995</v>
      </c>
      <c r="I10" s="468">
        <v>648.40800000000002</v>
      </c>
      <c r="J10" s="468">
        <v>960.94600000000003</v>
      </c>
      <c r="K10" s="468">
        <v>991.63699999999994</v>
      </c>
      <c r="L10" s="468">
        <v>13886.934999999999</v>
      </c>
      <c r="M10" s="468">
        <v>17507.550999999999</v>
      </c>
      <c r="N10" s="468">
        <v>15574.357</v>
      </c>
      <c r="O10" s="468">
        <v>21502.463</v>
      </c>
      <c r="P10" s="468">
        <v>20279.391</v>
      </c>
      <c r="Q10" s="468">
        <v>18160.862000000001</v>
      </c>
      <c r="R10" s="468">
        <v>15961.582</v>
      </c>
      <c r="S10" s="468">
        <v>16976.117999999999</v>
      </c>
      <c r="T10" s="468">
        <v>18123.684000000001</v>
      </c>
      <c r="U10" s="468">
        <v>18895.121999999999</v>
      </c>
      <c r="V10" s="468">
        <v>22202.565999999999</v>
      </c>
      <c r="W10" s="468">
        <v>23819.846000000001</v>
      </c>
      <c r="X10" s="468">
        <v>25605.157999999999</v>
      </c>
      <c r="Y10" s="468">
        <v>31378.404999999999</v>
      </c>
      <c r="Z10" s="468">
        <v>30818.57</v>
      </c>
      <c r="AA10" s="468">
        <v>29506.848999999998</v>
      </c>
      <c r="AB10" s="468">
        <v>30870.916000000001</v>
      </c>
      <c r="AC10" s="468">
        <v>23398.281999999999</v>
      </c>
      <c r="AD10" s="468">
        <v>24658.817999999999</v>
      </c>
      <c r="AE10" s="468">
        <v>22793.826000000001</v>
      </c>
      <c r="AF10" s="468">
        <v>24691.177</v>
      </c>
    </row>
    <row r="11" spans="1:32" ht="14.45" customHeight="1" x14ac:dyDescent="0.2">
      <c r="A11" s="209"/>
      <c r="B11" s="311" t="s">
        <v>808</v>
      </c>
      <c r="C11" s="468">
        <v>8697.4449999999997</v>
      </c>
      <c r="D11" s="468">
        <v>8697.4449999999997</v>
      </c>
      <c r="E11" s="468">
        <v>8697.4449999999997</v>
      </c>
      <c r="F11" s="468">
        <v>8697.4449999999997</v>
      </c>
      <c r="G11" s="468">
        <v>8697.4449999999997</v>
      </c>
      <c r="H11" s="468">
        <v>8697.4449999999997</v>
      </c>
      <c r="I11" s="468">
        <v>8697.4449999999997</v>
      </c>
      <c r="J11" s="468">
        <v>11288.168</v>
      </c>
      <c r="K11" s="468">
        <v>12056.482</v>
      </c>
      <c r="L11" s="468">
        <v>13208.174000000001</v>
      </c>
      <c r="M11" s="468">
        <v>16863.716</v>
      </c>
      <c r="N11" s="468">
        <v>15104.066999999999</v>
      </c>
      <c r="O11" s="468">
        <v>15396.09</v>
      </c>
      <c r="P11" s="468">
        <v>17715.177</v>
      </c>
      <c r="Q11" s="468">
        <v>18721.694</v>
      </c>
      <c r="R11" s="468">
        <v>17022.146000000001</v>
      </c>
      <c r="S11" s="468">
        <v>16952.791000000001</v>
      </c>
      <c r="T11" s="468">
        <v>15475.371999999999</v>
      </c>
      <c r="U11" s="468">
        <v>17212.751</v>
      </c>
      <c r="V11" s="468">
        <v>16902.991999999998</v>
      </c>
      <c r="W11" s="468">
        <v>14323.704</v>
      </c>
      <c r="X11" s="468">
        <v>16176.165999999999</v>
      </c>
      <c r="Y11" s="468">
        <v>15294.614</v>
      </c>
      <c r="Z11" s="468">
        <v>16588.55</v>
      </c>
      <c r="AA11" s="468">
        <v>17741.800999999999</v>
      </c>
      <c r="AB11" s="468">
        <v>15617.096</v>
      </c>
      <c r="AC11" s="468">
        <v>11545.02</v>
      </c>
      <c r="AD11" s="468">
        <v>13471.546</v>
      </c>
      <c r="AE11" s="468">
        <v>14250.132</v>
      </c>
      <c r="AF11" s="468">
        <v>14250.132</v>
      </c>
    </row>
    <row r="12" spans="1:32" ht="14.45" customHeight="1" x14ac:dyDescent="0.2">
      <c r="A12" s="208" t="s">
        <v>721</v>
      </c>
      <c r="B12" s="293" t="s">
        <v>809</v>
      </c>
      <c r="C12" s="468">
        <v>1784588.7860000001</v>
      </c>
      <c r="D12" s="468">
        <v>1732496.4480000001</v>
      </c>
      <c r="E12" s="468">
        <v>1722955.321</v>
      </c>
      <c r="F12" s="468">
        <v>1712627.4609999999</v>
      </c>
      <c r="G12" s="468">
        <v>1697532.5970000001</v>
      </c>
      <c r="H12" s="468">
        <v>1724790.7709999999</v>
      </c>
      <c r="I12" s="468">
        <v>1726993.371</v>
      </c>
      <c r="J12" s="468">
        <v>1651413.3770000001</v>
      </c>
      <c r="K12" s="468">
        <v>1632968.358</v>
      </c>
      <c r="L12" s="468">
        <v>1630267.9569999999</v>
      </c>
      <c r="M12" s="468">
        <v>1668568.0379999999</v>
      </c>
      <c r="N12" s="468">
        <v>1641873.673</v>
      </c>
      <c r="O12" s="468">
        <v>1700971.8570000001</v>
      </c>
      <c r="P12" s="468">
        <v>1709510.767</v>
      </c>
      <c r="Q12" s="468">
        <v>1683745.068</v>
      </c>
      <c r="R12" s="468">
        <v>1570070.483</v>
      </c>
      <c r="S12" s="468">
        <v>1605773.4129999999</v>
      </c>
      <c r="T12" s="468">
        <v>1701441.7860000001</v>
      </c>
      <c r="U12" s="468">
        <v>1644853.6969999999</v>
      </c>
      <c r="V12" s="468">
        <v>1647833.4310000001</v>
      </c>
      <c r="W12" s="468">
        <v>1679708.5330000001</v>
      </c>
      <c r="X12" s="468">
        <v>1654603.33</v>
      </c>
      <c r="Y12" s="468">
        <v>1672733.456</v>
      </c>
      <c r="Z12" s="468">
        <v>1700081.5360000001</v>
      </c>
      <c r="AA12" s="468">
        <v>1664354.19</v>
      </c>
      <c r="AB12" s="468">
        <v>1634737.3740000001</v>
      </c>
      <c r="AC12" s="468">
        <v>1577234.0109999999</v>
      </c>
      <c r="AD12" s="468">
        <v>1594079.3689999999</v>
      </c>
      <c r="AE12" s="468">
        <v>1531616.0190000001</v>
      </c>
      <c r="AF12" s="468">
        <v>1387649.497</v>
      </c>
    </row>
    <row r="13" spans="1:32" ht="14.45" customHeight="1" x14ac:dyDescent="0.2">
      <c r="A13" s="208" t="s">
        <v>4</v>
      </c>
      <c r="B13" s="293" t="s">
        <v>810</v>
      </c>
      <c r="C13" s="468">
        <v>226363.03899999999</v>
      </c>
      <c r="D13" s="468">
        <v>227884.003</v>
      </c>
      <c r="E13" s="468">
        <v>241434.356</v>
      </c>
      <c r="F13" s="468">
        <v>252502.55100000001</v>
      </c>
      <c r="G13" s="468">
        <v>264128.864</v>
      </c>
      <c r="H13" s="468">
        <v>268631.44900000002</v>
      </c>
      <c r="I13" s="468">
        <v>292433.016</v>
      </c>
      <c r="J13" s="468">
        <v>293818.87800000003</v>
      </c>
      <c r="K13" s="468">
        <v>305954.89500000002</v>
      </c>
      <c r="L13" s="468">
        <v>320549.14899999998</v>
      </c>
      <c r="M13" s="468">
        <v>351224.5</v>
      </c>
      <c r="N13" s="468">
        <v>358356.08600000001</v>
      </c>
      <c r="O13" s="468">
        <v>381424.52399999998</v>
      </c>
      <c r="P13" s="468">
        <v>397453.82299999997</v>
      </c>
      <c r="Q13" s="468">
        <v>389305.98300000001</v>
      </c>
      <c r="R13" s="468">
        <v>339691.11900000001</v>
      </c>
      <c r="S13" s="468">
        <v>366523.08799999999</v>
      </c>
      <c r="T13" s="468">
        <v>379563.21799999999</v>
      </c>
      <c r="U13" s="468">
        <v>368973.07299999997</v>
      </c>
      <c r="V13" s="468">
        <v>371363.364</v>
      </c>
      <c r="W13" s="468">
        <v>394218.66899999999</v>
      </c>
      <c r="X13" s="468">
        <v>411823.69400000002</v>
      </c>
      <c r="Y13" s="468">
        <v>413480.38400000002</v>
      </c>
      <c r="Z13" s="468">
        <v>425746.49900000001</v>
      </c>
      <c r="AA13" s="468">
        <v>429926.32299999997</v>
      </c>
      <c r="AB13" s="468">
        <v>443966.435</v>
      </c>
      <c r="AC13" s="468">
        <v>420872.85700000002</v>
      </c>
      <c r="AD13" s="468">
        <v>407547.85399999999</v>
      </c>
      <c r="AE13" s="468">
        <v>392101.91600000003</v>
      </c>
      <c r="AF13" s="468">
        <v>363576.80099999998</v>
      </c>
    </row>
    <row r="14" spans="1:32" ht="14.45" customHeight="1" x14ac:dyDescent="0.2">
      <c r="A14" s="209"/>
      <c r="B14" s="311" t="s">
        <v>804</v>
      </c>
      <c r="C14" s="468">
        <v>55357.334999999999</v>
      </c>
      <c r="D14" s="468">
        <v>55933.644999999997</v>
      </c>
      <c r="E14" s="468">
        <v>67179.485000000001</v>
      </c>
      <c r="F14" s="468">
        <v>63777.245000000003</v>
      </c>
      <c r="G14" s="468">
        <v>67581.228000000003</v>
      </c>
      <c r="H14" s="468">
        <v>68753.611999999994</v>
      </c>
      <c r="I14" s="468">
        <v>74397.331999999995</v>
      </c>
      <c r="J14" s="468">
        <v>72976.12</v>
      </c>
      <c r="K14" s="468">
        <v>77273.967999999993</v>
      </c>
      <c r="L14" s="468">
        <v>77932.718999999997</v>
      </c>
      <c r="M14" s="468">
        <v>80527.301999999996</v>
      </c>
      <c r="N14" s="468">
        <v>78090.002999999997</v>
      </c>
      <c r="O14" s="468">
        <v>82010.036999999997</v>
      </c>
      <c r="P14" s="468">
        <v>83603.370999999999</v>
      </c>
      <c r="Q14" s="468">
        <v>85371.226999999999</v>
      </c>
      <c r="R14" s="468">
        <v>78051.021999999997</v>
      </c>
      <c r="S14" s="468">
        <v>80498.486999999994</v>
      </c>
      <c r="T14" s="468">
        <v>86795.652000000002</v>
      </c>
      <c r="U14" s="468">
        <v>75276.001999999993</v>
      </c>
      <c r="V14" s="468">
        <v>75797.866999999998</v>
      </c>
      <c r="W14" s="468">
        <v>78491.410999999993</v>
      </c>
      <c r="X14" s="468">
        <v>90136.262000000002</v>
      </c>
      <c r="Y14" s="468">
        <v>84883.421000000002</v>
      </c>
      <c r="Z14" s="468">
        <v>87967.880999999994</v>
      </c>
      <c r="AA14" s="468">
        <v>90562.396999999997</v>
      </c>
      <c r="AB14" s="468">
        <v>114369.147</v>
      </c>
      <c r="AC14" s="468">
        <v>110644.838</v>
      </c>
      <c r="AD14" s="468">
        <v>75648.047000000006</v>
      </c>
      <c r="AE14" s="468">
        <v>71650.163</v>
      </c>
      <c r="AF14" s="468">
        <v>63551.81</v>
      </c>
    </row>
    <row r="15" spans="1:32" ht="14.45" customHeight="1" x14ac:dyDescent="0.2">
      <c r="A15" s="209"/>
      <c r="B15" s="311" t="s">
        <v>805</v>
      </c>
      <c r="C15" s="468">
        <v>86005.479000000007</v>
      </c>
      <c r="D15" s="468">
        <v>83378.914000000004</v>
      </c>
      <c r="E15" s="468">
        <v>83782.421000000002</v>
      </c>
      <c r="F15" s="468">
        <v>86794.896999999997</v>
      </c>
      <c r="G15" s="468">
        <v>89357.907000000007</v>
      </c>
      <c r="H15" s="468">
        <v>91791.05</v>
      </c>
      <c r="I15" s="468">
        <v>98357.277000000002</v>
      </c>
      <c r="J15" s="468">
        <v>99783.543000000005</v>
      </c>
      <c r="K15" s="468">
        <v>100192.98299999999</v>
      </c>
      <c r="L15" s="468">
        <v>106602.723</v>
      </c>
      <c r="M15" s="468">
        <v>118758.075</v>
      </c>
      <c r="N15" s="468">
        <v>126718.768</v>
      </c>
      <c r="O15" s="468">
        <v>130430.40700000001</v>
      </c>
      <c r="P15" s="468">
        <v>137565.95499999999</v>
      </c>
      <c r="Q15" s="468">
        <v>121274.916</v>
      </c>
      <c r="R15" s="468">
        <v>109454.07799999999</v>
      </c>
      <c r="S15" s="468">
        <v>112232.60799999999</v>
      </c>
      <c r="T15" s="468">
        <v>113832.016</v>
      </c>
      <c r="U15" s="468">
        <v>115529.53599999999</v>
      </c>
      <c r="V15" s="468">
        <v>116696.787</v>
      </c>
      <c r="W15" s="468">
        <v>120871.928</v>
      </c>
      <c r="X15" s="468">
        <v>121502.13</v>
      </c>
      <c r="Y15" s="468">
        <v>125823.512</v>
      </c>
      <c r="Z15" s="468">
        <v>127829.799</v>
      </c>
      <c r="AA15" s="468">
        <v>127681.348</v>
      </c>
      <c r="AB15" s="468">
        <v>125463.295</v>
      </c>
      <c r="AC15" s="468">
        <v>119627.95600000001</v>
      </c>
      <c r="AD15" s="468">
        <v>128227.71799999999</v>
      </c>
      <c r="AE15" s="468">
        <v>126985.87300000001</v>
      </c>
      <c r="AF15" s="468">
        <v>116316.24</v>
      </c>
    </row>
    <row r="16" spans="1:32" ht="14.45" customHeight="1" x14ac:dyDescent="0.2">
      <c r="A16" s="209"/>
      <c r="B16" s="311" t="s">
        <v>806</v>
      </c>
      <c r="C16" s="468">
        <v>81387.794999999998</v>
      </c>
      <c r="D16" s="468">
        <v>85038.975999999995</v>
      </c>
      <c r="E16" s="468">
        <v>86962.918999999994</v>
      </c>
      <c r="F16" s="468">
        <v>98420.290999999997</v>
      </c>
      <c r="G16" s="468">
        <v>102610.037</v>
      </c>
      <c r="H16" s="468">
        <v>104395.402</v>
      </c>
      <c r="I16" s="468">
        <v>115898.355</v>
      </c>
      <c r="J16" s="468">
        <v>118473.822</v>
      </c>
      <c r="K16" s="468">
        <v>125784.49</v>
      </c>
      <c r="L16" s="468">
        <v>127586.448</v>
      </c>
      <c r="M16" s="468">
        <v>140125.87400000001</v>
      </c>
      <c r="N16" s="468">
        <v>144935.57399999999</v>
      </c>
      <c r="O16" s="468">
        <v>157819.18100000001</v>
      </c>
      <c r="P16" s="468">
        <v>165969.98199999999</v>
      </c>
      <c r="Q16" s="468">
        <v>157393.742</v>
      </c>
      <c r="R16" s="468">
        <v>134902.639</v>
      </c>
      <c r="S16" s="468">
        <v>153252.22700000001</v>
      </c>
      <c r="T16" s="468">
        <v>158665.30600000001</v>
      </c>
      <c r="U16" s="468">
        <v>158240.611</v>
      </c>
      <c r="V16" s="468">
        <v>157369.337</v>
      </c>
      <c r="W16" s="468">
        <v>161192.55300000001</v>
      </c>
      <c r="X16" s="468">
        <v>164438.834</v>
      </c>
      <c r="Y16" s="468">
        <v>167190.989</v>
      </c>
      <c r="Z16" s="468">
        <v>174821.58499999999</v>
      </c>
      <c r="AA16" s="468">
        <v>175875.514</v>
      </c>
      <c r="AB16" s="468">
        <v>167494.17000000001</v>
      </c>
      <c r="AC16" s="468">
        <v>157364.992</v>
      </c>
      <c r="AD16" s="468">
        <v>169220.818</v>
      </c>
      <c r="AE16" s="468">
        <v>159214.96299999999</v>
      </c>
      <c r="AF16" s="468">
        <v>151135.60999999999</v>
      </c>
    </row>
    <row r="17" spans="1:32" ht="14.45" customHeight="1" x14ac:dyDescent="0.2">
      <c r="A17" s="209"/>
      <c r="B17" s="311" t="s">
        <v>807</v>
      </c>
      <c r="C17" s="468">
        <v>430.13400000000001</v>
      </c>
      <c r="D17" s="468">
        <v>350.17200000000003</v>
      </c>
      <c r="E17" s="468">
        <v>327.233</v>
      </c>
      <c r="F17" s="468">
        <v>327.82100000000003</v>
      </c>
      <c r="G17" s="468">
        <v>1397.395</v>
      </c>
      <c r="H17" s="468">
        <v>509.089</v>
      </c>
      <c r="I17" s="468">
        <v>597.755</v>
      </c>
      <c r="J17" s="468">
        <v>453.52499999999998</v>
      </c>
      <c r="K17" s="468">
        <v>462.86900000000003</v>
      </c>
      <c r="L17" s="468">
        <v>6343.5990000000002</v>
      </c>
      <c r="M17" s="468">
        <v>10086.263000000001</v>
      </c>
      <c r="N17" s="468">
        <v>7278.1210000000001</v>
      </c>
      <c r="O17" s="468">
        <v>9371.9549999999999</v>
      </c>
      <c r="P17" s="468">
        <v>9013.1859999999997</v>
      </c>
      <c r="Q17" s="468">
        <v>23986.272000000001</v>
      </c>
      <c r="R17" s="468">
        <v>16068.455</v>
      </c>
      <c r="S17" s="468">
        <v>19312.841</v>
      </c>
      <c r="T17" s="468">
        <v>19155.901999999998</v>
      </c>
      <c r="U17" s="468">
        <v>18731.531999999999</v>
      </c>
      <c r="V17" s="468">
        <v>20220.183000000001</v>
      </c>
      <c r="W17" s="468">
        <v>20184.488000000001</v>
      </c>
      <c r="X17" s="468">
        <v>22048.004000000001</v>
      </c>
      <c r="Y17" s="468">
        <v>21515.548999999999</v>
      </c>
      <c r="Z17" s="468">
        <v>20831.955000000002</v>
      </c>
      <c r="AA17" s="468">
        <v>21190.328000000001</v>
      </c>
      <c r="AB17" s="468">
        <v>21490.971000000001</v>
      </c>
      <c r="AC17" s="468">
        <v>19114.292000000001</v>
      </c>
      <c r="AD17" s="468">
        <v>18565.96</v>
      </c>
      <c r="AE17" s="468">
        <v>18830.123</v>
      </c>
      <c r="AF17" s="468">
        <v>17152.348999999998</v>
      </c>
    </row>
    <row r="18" spans="1:32" ht="14.45" customHeight="1" x14ac:dyDescent="0.2">
      <c r="A18" s="209"/>
      <c r="B18" s="299" t="s">
        <v>811</v>
      </c>
      <c r="C18" s="468">
        <v>3182.297</v>
      </c>
      <c r="D18" s="468">
        <v>3182.297</v>
      </c>
      <c r="E18" s="468">
        <v>3182.297</v>
      </c>
      <c r="F18" s="468">
        <v>3182.297</v>
      </c>
      <c r="G18" s="468">
        <v>3182.297</v>
      </c>
      <c r="H18" s="468">
        <v>3182.297</v>
      </c>
      <c r="I18" s="468">
        <v>3182.297</v>
      </c>
      <c r="J18" s="468">
        <v>2131.8690000000001</v>
      </c>
      <c r="K18" s="468">
        <v>2240.585</v>
      </c>
      <c r="L18" s="468">
        <v>2083.6590000000001</v>
      </c>
      <c r="M18" s="468">
        <v>1726.9860000000001</v>
      </c>
      <c r="N18" s="468">
        <v>1333.6210000000001</v>
      </c>
      <c r="O18" s="468">
        <v>1792.9449999999999</v>
      </c>
      <c r="P18" s="468">
        <v>1301.329</v>
      </c>
      <c r="Q18" s="468">
        <v>1279.825</v>
      </c>
      <c r="R18" s="468">
        <v>1214.925</v>
      </c>
      <c r="S18" s="468">
        <v>1226.925</v>
      </c>
      <c r="T18" s="468">
        <v>1114.3420000000001</v>
      </c>
      <c r="U18" s="468">
        <v>1195.3910000000001</v>
      </c>
      <c r="V18" s="468">
        <v>1279.191</v>
      </c>
      <c r="W18" s="468">
        <v>13478.289000000001</v>
      </c>
      <c r="X18" s="468">
        <v>13698.465</v>
      </c>
      <c r="Y18" s="468">
        <v>14066.913</v>
      </c>
      <c r="Z18" s="468">
        <v>14295.279</v>
      </c>
      <c r="AA18" s="468">
        <v>14616.735000000001</v>
      </c>
      <c r="AB18" s="468">
        <v>15148.852000000001</v>
      </c>
      <c r="AC18" s="468">
        <v>14120.779</v>
      </c>
      <c r="AD18" s="468">
        <v>15885.311</v>
      </c>
      <c r="AE18" s="468">
        <v>15420.793</v>
      </c>
      <c r="AF18" s="468">
        <v>15420.793</v>
      </c>
    </row>
    <row r="19" spans="1:32" ht="14.45" customHeight="1" x14ac:dyDescent="0.2">
      <c r="A19" s="208" t="s">
        <v>721</v>
      </c>
      <c r="B19" s="293" t="s">
        <v>812</v>
      </c>
      <c r="C19" s="468">
        <v>1558225.746</v>
      </c>
      <c r="D19" s="468">
        <v>1504612.4450000001</v>
      </c>
      <c r="E19" s="468">
        <v>1481520.966</v>
      </c>
      <c r="F19" s="468">
        <v>1460124.9110000001</v>
      </c>
      <c r="G19" s="468">
        <v>1433403.733</v>
      </c>
      <c r="H19" s="468">
        <v>1456159.3219999999</v>
      </c>
      <c r="I19" s="468">
        <v>1434560.355</v>
      </c>
      <c r="J19" s="468">
        <v>1357594.5</v>
      </c>
      <c r="K19" s="468">
        <v>1327013.463</v>
      </c>
      <c r="L19" s="468">
        <v>1309718.808</v>
      </c>
      <c r="M19" s="468">
        <v>1317343.5379999999</v>
      </c>
      <c r="N19" s="468">
        <v>1283517.5870000001</v>
      </c>
      <c r="O19" s="468">
        <v>1319547.334</v>
      </c>
      <c r="P19" s="468">
        <v>1312056.9450000001</v>
      </c>
      <c r="Q19" s="468">
        <v>1294439.085</v>
      </c>
      <c r="R19" s="468">
        <v>1230379.365</v>
      </c>
      <c r="S19" s="468">
        <v>1239250.325</v>
      </c>
      <c r="T19" s="468">
        <v>1321878.568</v>
      </c>
      <c r="U19" s="468">
        <v>1275880.6240000001</v>
      </c>
      <c r="V19" s="468">
        <v>1276470.067</v>
      </c>
      <c r="W19" s="468">
        <v>1285489.8640000001</v>
      </c>
      <c r="X19" s="468">
        <v>1242779.6359999999</v>
      </c>
      <c r="Y19" s="468">
        <v>1259253.0719999999</v>
      </c>
      <c r="Z19" s="468">
        <v>1274335.037</v>
      </c>
      <c r="AA19" s="468">
        <v>1234427.8670000001</v>
      </c>
      <c r="AB19" s="468">
        <v>1190770.939</v>
      </c>
      <c r="AC19" s="468">
        <v>1156361.1540000001</v>
      </c>
      <c r="AD19" s="468">
        <v>1186531.5149999999</v>
      </c>
      <c r="AE19" s="468">
        <v>1139514.1040000001</v>
      </c>
      <c r="AF19" s="468">
        <v>1024072.696</v>
      </c>
    </row>
    <row r="20" spans="1:32" ht="14.45" customHeight="1" x14ac:dyDescent="0.2">
      <c r="A20" s="208" t="s">
        <v>4</v>
      </c>
      <c r="B20" s="293" t="s">
        <v>813</v>
      </c>
      <c r="C20" s="468">
        <v>1118009.936</v>
      </c>
      <c r="D20" s="468">
        <v>1113187.996</v>
      </c>
      <c r="E20" s="468">
        <v>1133340.9680000001</v>
      </c>
      <c r="F20" s="468">
        <v>1108902.477</v>
      </c>
      <c r="G20" s="468">
        <v>1101263.2860000001</v>
      </c>
      <c r="H20" s="468">
        <v>1074852.6740000001</v>
      </c>
      <c r="I20" s="468">
        <v>1101706.9080000001</v>
      </c>
      <c r="J20" s="468">
        <v>1137790.5379999999</v>
      </c>
      <c r="K20" s="468">
        <v>1121064.2080000001</v>
      </c>
      <c r="L20" s="468">
        <v>1130856.6680000001</v>
      </c>
      <c r="M20" s="468">
        <v>1131986.1259999999</v>
      </c>
      <c r="N20" s="468">
        <v>1119505.902</v>
      </c>
      <c r="O20" s="468">
        <v>1142755.824</v>
      </c>
      <c r="P20" s="468">
        <v>1134065.179</v>
      </c>
      <c r="Q20" s="468">
        <v>1148547.4169999999</v>
      </c>
      <c r="R20" s="468">
        <v>1077586.8899999999</v>
      </c>
      <c r="S20" s="468">
        <v>1130882.7050000001</v>
      </c>
      <c r="T20" s="468">
        <v>1099007.808</v>
      </c>
      <c r="U20" s="468">
        <v>1130347.159</v>
      </c>
      <c r="V20" s="468">
        <v>1144851.2919999999</v>
      </c>
      <c r="W20" s="468">
        <v>1091697.702</v>
      </c>
      <c r="X20" s="468">
        <v>1099610.605</v>
      </c>
      <c r="Y20" s="468">
        <v>1093560.888</v>
      </c>
      <c r="Z20" s="468">
        <v>1083090.5819999999</v>
      </c>
      <c r="AA20" s="468">
        <v>1055985.7169999999</v>
      </c>
      <c r="AB20" s="468">
        <v>996640.70299999998</v>
      </c>
      <c r="AC20" s="468">
        <v>912262.28799999994</v>
      </c>
      <c r="AD20" s="468">
        <v>953470.29599999997</v>
      </c>
      <c r="AE20" s="468">
        <v>952816.91599999997</v>
      </c>
      <c r="AF20" s="468" t="s">
        <v>814</v>
      </c>
    </row>
    <row r="21" spans="1:32" ht="14.45" customHeight="1" x14ac:dyDescent="0.2">
      <c r="A21" s="209"/>
      <c r="B21" s="311" t="s">
        <v>815</v>
      </c>
      <c r="C21" s="468">
        <v>1076327.781</v>
      </c>
      <c r="D21" s="468">
        <v>1070368.6129999999</v>
      </c>
      <c r="E21" s="468">
        <v>1089272.24</v>
      </c>
      <c r="F21" s="468">
        <v>1065975.2320000001</v>
      </c>
      <c r="G21" s="468">
        <v>1058462.477</v>
      </c>
      <c r="H21" s="468">
        <v>1031009.0330000001</v>
      </c>
      <c r="I21" s="468">
        <v>1060269.344</v>
      </c>
      <c r="J21" s="468">
        <v>1091928.023</v>
      </c>
      <c r="K21" s="468">
        <v>1076333.6680000001</v>
      </c>
      <c r="L21" s="468">
        <v>1086264.8400000001</v>
      </c>
      <c r="M21" s="468">
        <v>1087827.6950000001</v>
      </c>
      <c r="N21" s="468">
        <v>1074616.308</v>
      </c>
      <c r="O21" s="468">
        <v>1098925.544</v>
      </c>
      <c r="P21" s="468">
        <v>1089976.8659999999</v>
      </c>
      <c r="Q21" s="468">
        <v>1104759.987</v>
      </c>
      <c r="R21" s="468">
        <v>1033641.5330000001</v>
      </c>
      <c r="S21" s="468">
        <v>1083257.264</v>
      </c>
      <c r="T21" s="468">
        <v>1054121.27</v>
      </c>
      <c r="U21" s="468">
        <v>1081003.9720000001</v>
      </c>
      <c r="V21" s="468">
        <v>1099034.818</v>
      </c>
      <c r="W21" s="468">
        <v>1043940.79</v>
      </c>
      <c r="X21" s="468">
        <v>1054352.1710000001</v>
      </c>
      <c r="Y21" s="468">
        <v>1047775.688</v>
      </c>
      <c r="Z21" s="468">
        <v>1037256.508</v>
      </c>
      <c r="AA21" s="468">
        <v>1013022.62</v>
      </c>
      <c r="AB21" s="468">
        <v>955608.73199999996</v>
      </c>
      <c r="AC21" s="468">
        <v>869332.65700000001</v>
      </c>
      <c r="AD21" s="468">
        <v>911529.07900000003</v>
      </c>
      <c r="AE21" s="468">
        <v>913851.95200000005</v>
      </c>
      <c r="AF21" s="468" t="s">
        <v>814</v>
      </c>
    </row>
    <row r="22" spans="1:32" ht="14.45" customHeight="1" x14ac:dyDescent="0.2">
      <c r="A22" s="209"/>
      <c r="B22" s="299" t="s">
        <v>1603</v>
      </c>
      <c r="C22" s="468">
        <v>4514.5150000000003</v>
      </c>
      <c r="D22" s="468">
        <v>3993.1120000000001</v>
      </c>
      <c r="E22" s="468">
        <v>3786.2060000000001</v>
      </c>
      <c r="F22" s="468">
        <v>3660.355</v>
      </c>
      <c r="G22" s="468">
        <v>3358.7179999999998</v>
      </c>
      <c r="H22" s="468">
        <v>3233.61</v>
      </c>
      <c r="I22" s="468">
        <v>3159.866</v>
      </c>
      <c r="J22" s="468">
        <v>6811.8429999999998</v>
      </c>
      <c r="K22" s="468">
        <v>6787.0929999999998</v>
      </c>
      <c r="L22" s="468">
        <v>6776.0060000000003</v>
      </c>
      <c r="M22" s="468">
        <v>6764.1369999999997</v>
      </c>
      <c r="N22" s="468">
        <v>6752.2439999999997</v>
      </c>
      <c r="O22" s="468">
        <v>6743.4449999999997</v>
      </c>
      <c r="P22" s="468">
        <v>8539.7440000000006</v>
      </c>
      <c r="Q22" s="468">
        <v>7959.9780000000001</v>
      </c>
      <c r="R22" s="468">
        <v>7118.7659999999996</v>
      </c>
      <c r="S22" s="468">
        <v>8355.2909999999993</v>
      </c>
      <c r="T22" s="468">
        <v>8027.8680000000004</v>
      </c>
      <c r="U22" s="468">
        <v>8017.0349999999999</v>
      </c>
      <c r="V22" s="468">
        <v>8241.6530000000002</v>
      </c>
      <c r="W22" s="468">
        <v>7669.8689999999997</v>
      </c>
      <c r="X22" s="468">
        <v>7221.5519999999997</v>
      </c>
      <c r="Y22" s="468">
        <v>7373.7449999999999</v>
      </c>
      <c r="Z22" s="468">
        <v>7444.0990000000002</v>
      </c>
      <c r="AA22" s="468">
        <v>7000.268</v>
      </c>
      <c r="AB22" s="468">
        <v>7015.4350000000004</v>
      </c>
      <c r="AC22" s="468">
        <v>6483.9070000000002</v>
      </c>
      <c r="AD22" s="468">
        <v>6956.7759999999998</v>
      </c>
      <c r="AE22" s="468">
        <v>5366.39</v>
      </c>
      <c r="AF22" s="468">
        <v>5114.6989999999996</v>
      </c>
    </row>
    <row r="23" spans="1:32" ht="14.45" customHeight="1" x14ac:dyDescent="0.2">
      <c r="A23" s="209"/>
      <c r="B23" s="299" t="s">
        <v>1604</v>
      </c>
      <c r="C23" s="468">
        <v>37167.639000000003</v>
      </c>
      <c r="D23" s="468">
        <v>38826.269999999997</v>
      </c>
      <c r="E23" s="468">
        <v>40282.523000000001</v>
      </c>
      <c r="F23" s="468">
        <v>39266.889000000003</v>
      </c>
      <c r="G23" s="468">
        <v>39442.091</v>
      </c>
      <c r="H23" s="468">
        <v>40610.031000000003</v>
      </c>
      <c r="I23" s="468">
        <v>38277.697999999997</v>
      </c>
      <c r="J23" s="468">
        <v>39050.671999999999</v>
      </c>
      <c r="K23" s="468">
        <v>37943.447</v>
      </c>
      <c r="L23" s="468">
        <v>37815.822</v>
      </c>
      <c r="M23" s="468">
        <v>37394.292999999998</v>
      </c>
      <c r="N23" s="468">
        <v>38137.351000000002</v>
      </c>
      <c r="O23" s="468">
        <v>37086.834999999999</v>
      </c>
      <c r="P23" s="468">
        <v>35548.569000000003</v>
      </c>
      <c r="Q23" s="468">
        <v>35827.453000000001</v>
      </c>
      <c r="R23" s="468">
        <v>36826.591</v>
      </c>
      <c r="S23" s="468">
        <v>39270.15</v>
      </c>
      <c r="T23" s="468">
        <v>36858.67</v>
      </c>
      <c r="U23" s="468">
        <v>41326.152999999998</v>
      </c>
      <c r="V23" s="468">
        <v>37574.822</v>
      </c>
      <c r="W23" s="468">
        <v>40087.042999999998</v>
      </c>
      <c r="X23" s="468">
        <v>38036.881999999998</v>
      </c>
      <c r="Y23" s="468">
        <v>38411.455000000002</v>
      </c>
      <c r="Z23" s="468">
        <v>38389.974999999999</v>
      </c>
      <c r="AA23" s="468">
        <v>35962.83</v>
      </c>
      <c r="AB23" s="468">
        <v>34016.536</v>
      </c>
      <c r="AC23" s="468">
        <v>36445.724999999999</v>
      </c>
      <c r="AD23" s="468">
        <v>34984.440999999999</v>
      </c>
      <c r="AE23" s="468">
        <v>33598.572999999997</v>
      </c>
      <c r="AF23" s="468" t="s">
        <v>814</v>
      </c>
    </row>
    <row r="24" spans="1:32" ht="14.45" customHeight="1" x14ac:dyDescent="0.2">
      <c r="A24" s="208" t="s">
        <v>720</v>
      </c>
      <c r="B24" s="298" t="s">
        <v>816</v>
      </c>
      <c r="C24" s="468">
        <v>1114424.977</v>
      </c>
      <c r="D24" s="468">
        <v>1127558.5930000001</v>
      </c>
      <c r="E24" s="468">
        <v>1161387.9180000001</v>
      </c>
      <c r="F24" s="468">
        <v>1132153.7960000001</v>
      </c>
      <c r="G24" s="468">
        <v>1128305.226</v>
      </c>
      <c r="H24" s="468">
        <v>1101073.0919999999</v>
      </c>
      <c r="I24" s="468">
        <v>1131936.453</v>
      </c>
      <c r="J24" s="468">
        <v>1172445.3829999999</v>
      </c>
      <c r="K24" s="468">
        <v>1153287.7050000001</v>
      </c>
      <c r="L24" s="468">
        <v>1162558.97</v>
      </c>
      <c r="M24" s="468">
        <v>1158669.5179999999</v>
      </c>
      <c r="N24" s="468">
        <v>1171070.503</v>
      </c>
      <c r="O24" s="468">
        <v>1195807.8929999999</v>
      </c>
      <c r="P24" s="468">
        <v>1184996.6170000001</v>
      </c>
      <c r="Q24" s="468">
        <v>1210405.179</v>
      </c>
      <c r="R24" s="468">
        <v>1135290.6059999999</v>
      </c>
      <c r="S24" s="468">
        <v>1170498.94</v>
      </c>
      <c r="T24" s="468">
        <v>1128816.5349999999</v>
      </c>
      <c r="U24" s="468">
        <v>1156628.274</v>
      </c>
      <c r="V24" s="468">
        <v>1177049.399</v>
      </c>
      <c r="W24" s="468">
        <v>1106668.121</v>
      </c>
      <c r="X24" s="468">
        <v>1124761.034</v>
      </c>
      <c r="Y24" s="468">
        <v>1123936.115</v>
      </c>
      <c r="Z24" s="468">
        <v>1114236.993</v>
      </c>
      <c r="AA24" s="468">
        <v>1090922.0900000001</v>
      </c>
      <c r="AB24" s="468">
        <v>1044021.809</v>
      </c>
      <c r="AC24" s="468">
        <v>949186.67099999997</v>
      </c>
      <c r="AD24" s="468">
        <v>991179.11699999997</v>
      </c>
      <c r="AE24" s="468">
        <v>988405.17500000005</v>
      </c>
      <c r="AF24" s="468" t="s">
        <v>814</v>
      </c>
    </row>
    <row r="25" spans="1:32" ht="14.45" customHeight="1" x14ac:dyDescent="0.2">
      <c r="A25" s="208" t="s">
        <v>4</v>
      </c>
      <c r="B25" s="298" t="s">
        <v>817</v>
      </c>
      <c r="C25" s="468">
        <v>660785.71400000004</v>
      </c>
      <c r="D25" s="468">
        <v>675896.49600000004</v>
      </c>
      <c r="E25" s="468">
        <v>693859.58499999996</v>
      </c>
      <c r="F25" s="468">
        <v>678115.33200000005</v>
      </c>
      <c r="G25" s="468">
        <v>674821.41200000001</v>
      </c>
      <c r="H25" s="468">
        <v>661920.75399999996</v>
      </c>
      <c r="I25" s="468">
        <v>681702.03200000001</v>
      </c>
      <c r="J25" s="468">
        <v>703228.80299999996</v>
      </c>
      <c r="K25" s="468">
        <v>693591.424</v>
      </c>
      <c r="L25" s="468">
        <v>703116.74600000004</v>
      </c>
      <c r="M25" s="468">
        <v>698081.78700000001</v>
      </c>
      <c r="N25" s="468">
        <v>720648.75899999996</v>
      </c>
      <c r="O25" s="468">
        <v>728856.64899999998</v>
      </c>
      <c r="P25" s="468">
        <v>730259.39</v>
      </c>
      <c r="Q25" s="468">
        <v>741321.23899999994</v>
      </c>
      <c r="R25" s="468">
        <v>705892.85900000005</v>
      </c>
      <c r="S25" s="468">
        <v>712464.95499999996</v>
      </c>
      <c r="T25" s="468">
        <v>692515.14399999997</v>
      </c>
      <c r="U25" s="468">
        <v>710038.69900000002</v>
      </c>
      <c r="V25" s="468">
        <v>718993.68799999997</v>
      </c>
      <c r="W25" s="468">
        <v>680319.61699999997</v>
      </c>
      <c r="X25" s="468">
        <v>690314.81599999999</v>
      </c>
      <c r="Y25" s="468">
        <v>691370.88100000005</v>
      </c>
      <c r="Z25" s="468">
        <v>689638.21499999997</v>
      </c>
      <c r="AA25" s="468">
        <v>676845.04700000002</v>
      </c>
      <c r="AB25" s="468">
        <v>644259.196</v>
      </c>
      <c r="AC25" s="468">
        <v>587886.11</v>
      </c>
      <c r="AD25" s="468">
        <v>616581.33299999998</v>
      </c>
      <c r="AE25" s="468">
        <v>611850.68599999999</v>
      </c>
      <c r="AF25" s="468" t="s">
        <v>814</v>
      </c>
    </row>
    <row r="26" spans="1:32" ht="14.45" customHeight="1" x14ac:dyDescent="0.2">
      <c r="A26" s="208" t="s">
        <v>720</v>
      </c>
      <c r="B26" s="293" t="s">
        <v>818</v>
      </c>
      <c r="C26" s="468">
        <v>2211295.7459999998</v>
      </c>
      <c r="D26" s="468">
        <v>2085139.9380000001</v>
      </c>
      <c r="E26" s="468">
        <v>2028941.4909999999</v>
      </c>
      <c r="F26" s="468">
        <v>1919113.476</v>
      </c>
      <c r="G26" s="468">
        <v>1886076.5530000001</v>
      </c>
      <c r="H26" s="468">
        <v>1953961.6470000001</v>
      </c>
      <c r="I26" s="468">
        <v>1915722.4280000001</v>
      </c>
      <c r="J26" s="468">
        <v>1955487.98</v>
      </c>
      <c r="K26" s="468">
        <v>2034767.4069999999</v>
      </c>
      <c r="L26" s="468">
        <v>1996340.865</v>
      </c>
      <c r="M26" s="468">
        <v>2056810.0360000001</v>
      </c>
      <c r="N26" s="468">
        <v>2025903.0349999999</v>
      </c>
      <c r="O26" s="468">
        <v>1963798.4979999999</v>
      </c>
      <c r="P26" s="468">
        <v>2036745.8489999999</v>
      </c>
      <c r="Q26" s="468">
        <v>2080046.12</v>
      </c>
      <c r="R26" s="468">
        <v>1945301.2139999999</v>
      </c>
      <c r="S26" s="468">
        <v>1984497.976</v>
      </c>
      <c r="T26" s="468">
        <v>1972546.3959999999</v>
      </c>
      <c r="U26" s="468">
        <v>1861490.66</v>
      </c>
      <c r="V26" s="468">
        <v>1909083.6159999999</v>
      </c>
      <c r="W26" s="468">
        <v>1874130.6740000001</v>
      </c>
      <c r="X26" s="468">
        <v>1881876.6569999999</v>
      </c>
      <c r="Y26" s="468">
        <v>1819074.2420000001</v>
      </c>
      <c r="Z26" s="468">
        <v>1773224.1629999999</v>
      </c>
      <c r="AA26" s="468">
        <v>1734571.4469999999</v>
      </c>
      <c r="AB26" s="468">
        <v>1579055.1580000001</v>
      </c>
      <c r="AC26" s="468">
        <v>1358778.1610000001</v>
      </c>
      <c r="AD26" s="468">
        <v>1260906.0109999999</v>
      </c>
      <c r="AE26" s="468">
        <v>1294470.635</v>
      </c>
      <c r="AF26" s="468">
        <v>1186587.077</v>
      </c>
    </row>
    <row r="27" spans="1:32" ht="14.45" customHeight="1" x14ac:dyDescent="0.2">
      <c r="A27" s="208" t="s">
        <v>4</v>
      </c>
      <c r="B27" s="293" t="s">
        <v>819</v>
      </c>
      <c r="C27" s="468">
        <v>2211295.7459999998</v>
      </c>
      <c r="D27" s="468">
        <v>2085139.9380000001</v>
      </c>
      <c r="E27" s="468">
        <v>2028941.4909999999</v>
      </c>
      <c r="F27" s="468">
        <v>1919113.476</v>
      </c>
      <c r="G27" s="468">
        <v>1886076.5530000001</v>
      </c>
      <c r="H27" s="468">
        <v>1953961.6470000001</v>
      </c>
      <c r="I27" s="468">
        <v>1915722.4280000001</v>
      </c>
      <c r="J27" s="468">
        <v>1955487.98</v>
      </c>
      <c r="K27" s="468">
        <v>2034767.4069999999</v>
      </c>
      <c r="L27" s="468">
        <v>1996340.865</v>
      </c>
      <c r="M27" s="468">
        <v>2056810.0360000001</v>
      </c>
      <c r="N27" s="468">
        <v>2025903.0349999999</v>
      </c>
      <c r="O27" s="468">
        <v>1963798.4979999999</v>
      </c>
      <c r="P27" s="468">
        <v>2036745.8489999999</v>
      </c>
      <c r="Q27" s="468">
        <v>2080046.12</v>
      </c>
      <c r="R27" s="468">
        <v>1945301.2139999999</v>
      </c>
      <c r="S27" s="468">
        <v>1984497.976</v>
      </c>
      <c r="T27" s="468">
        <v>1972546.3959999999</v>
      </c>
      <c r="U27" s="468">
        <v>1861490.66</v>
      </c>
      <c r="V27" s="468">
        <v>1909083.6159999999</v>
      </c>
      <c r="W27" s="468">
        <v>1874130.6740000001</v>
      </c>
      <c r="X27" s="468">
        <v>1881876.6569999999</v>
      </c>
      <c r="Y27" s="468">
        <v>1819074.2420000001</v>
      </c>
      <c r="Z27" s="468">
        <v>1773224.1629999999</v>
      </c>
      <c r="AA27" s="468">
        <v>1734571.4469999999</v>
      </c>
      <c r="AB27" s="468">
        <v>1579055.1580000001</v>
      </c>
      <c r="AC27" s="468">
        <v>1358778.1610000001</v>
      </c>
      <c r="AD27" s="468">
        <v>1260906.0109999999</v>
      </c>
      <c r="AE27" s="468">
        <v>1294470.635</v>
      </c>
      <c r="AF27" s="468">
        <v>1186587.077</v>
      </c>
    </row>
    <row r="28" spans="1:32" ht="14.45" customHeight="1" x14ac:dyDescent="0.2">
      <c r="A28" s="208" t="s">
        <v>721</v>
      </c>
      <c r="B28" s="293" t="s">
        <v>820</v>
      </c>
      <c r="C28" s="468">
        <v>893855.07400000002</v>
      </c>
      <c r="D28" s="468">
        <v>843086.54599999997</v>
      </c>
      <c r="E28" s="468">
        <v>815708.33</v>
      </c>
      <c r="F28" s="468">
        <v>805260.89800000004</v>
      </c>
      <c r="G28" s="468">
        <v>785624.26</v>
      </c>
      <c r="H28" s="468">
        <v>820458.98600000003</v>
      </c>
      <c r="I28" s="468">
        <v>783087.86899999995</v>
      </c>
      <c r="J28" s="468">
        <v>689020.54099999997</v>
      </c>
      <c r="K28" s="468">
        <v>665645.53700000001</v>
      </c>
      <c r="L28" s="468">
        <v>638304.36399999994</v>
      </c>
      <c r="M28" s="468">
        <v>645945.14399999997</v>
      </c>
      <c r="N28" s="468">
        <v>614433.429</v>
      </c>
      <c r="O28" s="468">
        <v>643742.75399999996</v>
      </c>
      <c r="P28" s="468">
        <v>632728.99300000002</v>
      </c>
      <c r="Q28" s="468">
        <v>614975.60800000001</v>
      </c>
      <c r="R28" s="468">
        <v>582190.22100000002</v>
      </c>
      <c r="S28" s="468">
        <v>566401.60499999998</v>
      </c>
      <c r="T28" s="468">
        <v>659172.15</v>
      </c>
      <c r="U28" s="468">
        <v>592123.04</v>
      </c>
      <c r="V28" s="468">
        <v>589674.48600000003</v>
      </c>
      <c r="W28" s="468">
        <v>620140.66599999997</v>
      </c>
      <c r="X28" s="468">
        <v>577615.24800000002</v>
      </c>
      <c r="Y28" s="468">
        <v>598257.41700000002</v>
      </c>
      <c r="Z28" s="468">
        <v>615843.23199999996</v>
      </c>
      <c r="AA28" s="468">
        <v>592519.19299999997</v>
      </c>
      <c r="AB28" s="468">
        <v>593892.85</v>
      </c>
      <c r="AC28" s="468">
        <v>605399.42700000003</v>
      </c>
      <c r="AD28" s="468">
        <v>607659.00300000003</v>
      </c>
      <c r="AE28" s="468">
        <v>563251.67700000003</v>
      </c>
      <c r="AF28" s="468" t="s">
        <v>814</v>
      </c>
    </row>
    <row r="29" spans="1:32" s="110" customFormat="1" ht="33.6" customHeight="1" x14ac:dyDescent="0.25">
      <c r="A29" s="209"/>
      <c r="B29" s="217" t="s">
        <v>821</v>
      </c>
      <c r="C29" s="468">
        <v>110986</v>
      </c>
      <c r="D29" s="468">
        <v>94775</v>
      </c>
      <c r="E29" s="468">
        <v>78565</v>
      </c>
      <c r="F29" s="468">
        <v>71594</v>
      </c>
      <c r="G29" s="468">
        <v>67246</v>
      </c>
      <c r="H29" s="468">
        <v>66757</v>
      </c>
      <c r="I29" s="468">
        <v>67089</v>
      </c>
      <c r="J29" s="468">
        <v>64782</v>
      </c>
      <c r="K29" s="468">
        <v>66545</v>
      </c>
      <c r="L29" s="468">
        <v>59494</v>
      </c>
      <c r="M29" s="468">
        <v>56674.813000000002</v>
      </c>
      <c r="N29" s="468">
        <v>45665.3</v>
      </c>
      <c r="O29" s="468">
        <v>38727.1</v>
      </c>
      <c r="P29" s="468">
        <v>43161.2</v>
      </c>
      <c r="Q29" s="468">
        <v>41598.6</v>
      </c>
      <c r="R29" s="468">
        <v>35441.800000000003</v>
      </c>
      <c r="S29" s="468">
        <v>34037.5</v>
      </c>
      <c r="T29" s="468">
        <v>36898.699999999997</v>
      </c>
      <c r="U29" s="468">
        <v>36962.800000000003</v>
      </c>
      <c r="V29" s="468">
        <v>42054.3</v>
      </c>
      <c r="W29" s="468">
        <v>45010.896000000001</v>
      </c>
      <c r="X29" s="468">
        <v>44449.1</v>
      </c>
      <c r="Y29" s="468">
        <v>46613.1</v>
      </c>
      <c r="Z29" s="468">
        <v>46094.3</v>
      </c>
      <c r="AA29" s="468">
        <v>45708.2</v>
      </c>
      <c r="AB29" s="468">
        <v>43751.9</v>
      </c>
      <c r="AC29" s="468">
        <v>41434.400000000001</v>
      </c>
      <c r="AD29" s="468">
        <v>39756.400000000001</v>
      </c>
      <c r="AE29" s="468">
        <v>39302.199999999997</v>
      </c>
      <c r="AF29" s="468">
        <v>33884.199999999997</v>
      </c>
    </row>
    <row r="30" spans="1:32" s="110" customFormat="1" ht="33.6" customHeight="1" x14ac:dyDescent="0.25">
      <c r="A30" s="109" t="s">
        <v>822</v>
      </c>
      <c r="B30" s="218"/>
    </row>
    <row r="31" spans="1:32" ht="14.45" customHeight="1" x14ac:dyDescent="0.2">
      <c r="A31" s="144" t="s">
        <v>2944</v>
      </c>
    </row>
    <row r="32" spans="1:32" ht="33.6" customHeight="1" x14ac:dyDescent="0.2">
      <c r="A32" s="144" t="s">
        <v>2943</v>
      </c>
    </row>
    <row r="33" spans="1:2" ht="33.6" customHeight="1" x14ac:dyDescent="0.2">
      <c r="A33" s="144" t="s">
        <v>711</v>
      </c>
    </row>
    <row r="34" spans="1:2" s="49" customFormat="1" ht="14.45" customHeight="1" x14ac:dyDescent="0.2">
      <c r="A34" s="408" t="s">
        <v>1840</v>
      </c>
      <c r="B34" s="63"/>
    </row>
    <row r="35" spans="1:2" ht="14.65" customHeight="1" x14ac:dyDescent="0.2"/>
    <row r="36" spans="1:2" ht="14.65" customHeight="1" x14ac:dyDescent="0.2"/>
    <row r="37" spans="1:2" ht="14.65" customHeight="1" x14ac:dyDescent="0.2"/>
    <row r="38" spans="1:2" ht="14.65" customHeight="1" x14ac:dyDescent="0.2"/>
    <row r="39" spans="1:2" ht="14.65" customHeight="1" x14ac:dyDescent="0.2"/>
    <row r="40" spans="1:2" ht="14.65" customHeight="1" x14ac:dyDescent="0.2"/>
    <row r="41" spans="1:2" ht="14.65" customHeight="1" x14ac:dyDescent="0.2"/>
    <row r="42" spans="1:2" ht="14.65" customHeight="1" x14ac:dyDescent="0.2"/>
    <row r="43" spans="1:2" ht="14.65" customHeight="1" x14ac:dyDescent="0.2"/>
    <row r="44" spans="1:2" ht="14.65" customHeight="1" x14ac:dyDescent="0.2"/>
    <row r="45" spans="1:2" ht="14.65" customHeight="1" x14ac:dyDescent="0.2"/>
    <row r="46" spans="1:2" ht="14.65" customHeight="1" x14ac:dyDescent="0.2"/>
    <row r="47" spans="1:2" ht="14.65" customHeight="1" x14ac:dyDescent="0.2"/>
    <row r="48" spans="1:2" ht="14.65" customHeight="1" x14ac:dyDescent="0.2"/>
    <row r="49" spans="1:31" ht="14.65" customHeight="1" x14ac:dyDescent="0.2"/>
    <row r="50" spans="1:31" ht="14.65" customHeight="1" x14ac:dyDescent="0.2"/>
    <row r="51" spans="1:31" ht="14.65" customHeight="1" x14ac:dyDescent="0.2"/>
    <row r="52" spans="1:31" ht="14.65" customHeight="1" x14ac:dyDescent="0.2"/>
    <row r="53" spans="1:31" ht="14.65" customHeight="1" x14ac:dyDescent="0.2"/>
    <row r="54" spans="1:31" s="145" customFormat="1" ht="25.15" customHeight="1" x14ac:dyDescent="0.2">
      <c r="A54" s="74"/>
      <c r="B54" s="74"/>
      <c r="C54" s="74"/>
      <c r="D54" s="74"/>
      <c r="E54" s="74"/>
      <c r="F54" s="74"/>
      <c r="G54" s="74"/>
      <c r="H54" s="74"/>
      <c r="I54" s="74"/>
      <c r="J54" s="74"/>
      <c r="K54" s="74"/>
      <c r="L54" s="74"/>
      <c r="M54" s="74"/>
      <c r="N54" s="74"/>
      <c r="O54" s="74"/>
      <c r="P54" s="74"/>
      <c r="Q54" s="74"/>
      <c r="R54" s="74"/>
      <c r="S54" s="74"/>
      <c r="T54" s="74"/>
      <c r="U54" s="74"/>
      <c r="V54" s="74"/>
      <c r="W54" s="74"/>
      <c r="X54" s="74"/>
      <c r="Y54" s="74"/>
      <c r="Z54" s="74"/>
      <c r="AA54" s="74"/>
      <c r="AB54" s="74"/>
      <c r="AC54" s="74"/>
      <c r="AD54" s="74"/>
      <c r="AE54" s="74"/>
    </row>
    <row r="150" spans="1:27" x14ac:dyDescent="0.2">
      <c r="A150" s="143"/>
      <c r="B150" s="143"/>
      <c r="D150" s="143"/>
      <c r="E150" s="143"/>
      <c r="F150" s="143"/>
      <c r="G150" s="143"/>
      <c r="H150" s="143"/>
      <c r="I150" s="143"/>
      <c r="J150" s="143"/>
      <c r="K150" s="143"/>
      <c r="L150" s="143"/>
      <c r="M150" s="143"/>
      <c r="N150" s="143"/>
      <c r="O150" s="143"/>
      <c r="P150" s="143"/>
      <c r="Q150" s="143"/>
      <c r="R150" s="143"/>
      <c r="S150" s="143"/>
      <c r="T150" s="143"/>
      <c r="U150" s="143"/>
      <c r="V150" s="143"/>
      <c r="W150" s="143"/>
      <c r="X150" s="143"/>
      <c r="Y150" s="143"/>
      <c r="Z150" s="143"/>
      <c r="AA150" s="143"/>
    </row>
    <row r="151" spans="1:27" x14ac:dyDescent="0.2">
      <c r="A151" s="143"/>
      <c r="B151" s="143"/>
      <c r="D151" s="143"/>
      <c r="E151" s="143"/>
      <c r="F151" s="143"/>
      <c r="G151" s="143"/>
      <c r="H151" s="143"/>
      <c r="I151" s="143"/>
      <c r="J151" s="143"/>
      <c r="K151" s="143"/>
      <c r="L151" s="143"/>
      <c r="M151" s="143"/>
      <c r="N151" s="143"/>
      <c r="O151" s="143"/>
      <c r="P151" s="143"/>
      <c r="Q151" s="143"/>
      <c r="R151" s="143"/>
      <c r="S151" s="143"/>
      <c r="T151" s="143"/>
      <c r="U151" s="143"/>
      <c r="V151" s="143"/>
      <c r="W151" s="143"/>
      <c r="X151" s="143"/>
      <c r="Y151" s="143"/>
      <c r="Z151" s="143"/>
      <c r="AA151" s="143"/>
    </row>
    <row r="152" spans="1:27" x14ac:dyDescent="0.2">
      <c r="A152" s="143"/>
      <c r="B152" s="143"/>
      <c r="D152" s="143"/>
      <c r="E152" s="143"/>
      <c r="F152" s="143"/>
      <c r="G152" s="143"/>
      <c r="H152" s="143"/>
      <c r="I152" s="143"/>
      <c r="J152" s="143"/>
      <c r="K152" s="143"/>
      <c r="L152" s="143"/>
      <c r="M152" s="143"/>
      <c r="N152" s="143"/>
      <c r="O152" s="143"/>
      <c r="P152" s="143"/>
      <c r="Q152" s="143"/>
      <c r="R152" s="143"/>
      <c r="S152" s="143"/>
      <c r="T152" s="143"/>
      <c r="U152" s="143"/>
      <c r="V152" s="143"/>
      <c r="W152" s="143"/>
      <c r="X152" s="143"/>
      <c r="Y152" s="143"/>
      <c r="Z152" s="143"/>
      <c r="AA152" s="143"/>
    </row>
    <row r="153" spans="1:27" x14ac:dyDescent="0.2">
      <c r="A153" s="143"/>
      <c r="B153" s="143"/>
      <c r="D153" s="143"/>
      <c r="E153" s="143"/>
      <c r="F153" s="143"/>
      <c r="G153" s="143"/>
      <c r="H153" s="143"/>
      <c r="I153" s="143"/>
      <c r="J153" s="143"/>
      <c r="K153" s="143"/>
      <c r="L153" s="143"/>
      <c r="M153" s="143"/>
      <c r="N153" s="143"/>
      <c r="O153" s="143"/>
      <c r="P153" s="143"/>
      <c r="Q153" s="143"/>
      <c r="R153" s="143"/>
      <c r="S153" s="143"/>
      <c r="T153" s="143"/>
      <c r="U153" s="143"/>
      <c r="V153" s="143"/>
      <c r="W153" s="143"/>
      <c r="X153" s="143"/>
      <c r="Y153" s="143"/>
      <c r="Z153" s="143"/>
      <c r="AA153" s="143"/>
    </row>
    <row r="154" spans="1:27" x14ac:dyDescent="0.2">
      <c r="A154" s="143"/>
      <c r="B154" s="143"/>
      <c r="D154" s="143"/>
      <c r="E154" s="143"/>
      <c r="F154" s="143"/>
      <c r="G154" s="143"/>
      <c r="H154" s="143"/>
      <c r="I154" s="143"/>
      <c r="J154" s="143"/>
      <c r="K154" s="143"/>
      <c r="L154" s="143"/>
      <c r="M154" s="143"/>
      <c r="N154" s="143"/>
      <c r="O154" s="143"/>
      <c r="P154" s="143"/>
      <c r="Q154" s="143"/>
      <c r="R154" s="143"/>
      <c r="S154" s="143"/>
      <c r="T154" s="143"/>
      <c r="U154" s="143"/>
      <c r="V154" s="143"/>
      <c r="W154" s="143"/>
      <c r="X154" s="143"/>
      <c r="Y154" s="143"/>
      <c r="Z154" s="143"/>
      <c r="AA154" s="143"/>
    </row>
    <row r="155" spans="1:27" x14ac:dyDescent="0.2">
      <c r="A155" s="143"/>
      <c r="B155" s="143"/>
      <c r="D155" s="143"/>
      <c r="E155" s="143"/>
      <c r="F155" s="143"/>
      <c r="G155" s="143"/>
      <c r="H155" s="143"/>
      <c r="I155" s="143"/>
      <c r="J155" s="143"/>
      <c r="K155" s="143"/>
      <c r="L155" s="143"/>
      <c r="M155" s="143"/>
      <c r="N155" s="143"/>
      <c r="O155" s="143"/>
      <c r="P155" s="143"/>
      <c r="Q155" s="143"/>
      <c r="R155" s="143"/>
      <c r="S155" s="143"/>
      <c r="T155" s="143"/>
      <c r="U155" s="143"/>
      <c r="V155" s="143"/>
      <c r="W155" s="143"/>
      <c r="X155" s="143"/>
      <c r="Y155" s="143"/>
      <c r="Z155" s="143"/>
      <c r="AA155" s="143"/>
    </row>
    <row r="156" spans="1:27" x14ac:dyDescent="0.2">
      <c r="A156" s="143"/>
      <c r="B156" s="143"/>
      <c r="D156" s="143"/>
      <c r="E156" s="143"/>
      <c r="F156" s="143"/>
      <c r="G156" s="143"/>
      <c r="H156" s="143"/>
      <c r="I156" s="143"/>
      <c r="J156" s="143"/>
      <c r="K156" s="143"/>
      <c r="L156" s="143"/>
      <c r="M156" s="143"/>
      <c r="N156" s="143"/>
      <c r="O156" s="143"/>
      <c r="P156" s="143"/>
      <c r="Q156" s="143"/>
      <c r="R156" s="143"/>
      <c r="S156" s="143"/>
      <c r="T156" s="143"/>
      <c r="U156" s="143"/>
      <c r="V156" s="143"/>
      <c r="W156" s="143"/>
      <c r="X156" s="143"/>
      <c r="Y156" s="143"/>
      <c r="Z156" s="143"/>
      <c r="AA156" s="143"/>
    </row>
    <row r="157" spans="1:27" x14ac:dyDescent="0.2">
      <c r="A157" s="143"/>
      <c r="B157" s="143"/>
      <c r="D157" s="143"/>
      <c r="E157" s="143"/>
      <c r="F157" s="143"/>
      <c r="G157" s="143"/>
      <c r="H157" s="143"/>
      <c r="I157" s="143"/>
      <c r="J157" s="143"/>
      <c r="K157" s="143"/>
      <c r="L157" s="143"/>
      <c r="M157" s="143"/>
      <c r="N157" s="143"/>
      <c r="O157" s="143"/>
      <c r="P157" s="143"/>
      <c r="Q157" s="143"/>
      <c r="R157" s="143"/>
      <c r="S157" s="143"/>
      <c r="T157" s="143"/>
      <c r="U157" s="143"/>
      <c r="V157" s="143"/>
      <c r="W157" s="143"/>
      <c r="X157" s="143"/>
      <c r="Y157" s="143"/>
      <c r="Z157" s="143"/>
      <c r="AA157" s="143"/>
    </row>
    <row r="158" spans="1:27" x14ac:dyDescent="0.2">
      <c r="A158" s="143"/>
      <c r="B158" s="143"/>
      <c r="D158" s="143"/>
      <c r="E158" s="143"/>
      <c r="F158" s="143"/>
      <c r="G158" s="143"/>
      <c r="H158" s="143"/>
      <c r="I158" s="143"/>
      <c r="J158" s="143"/>
      <c r="K158" s="143"/>
      <c r="L158" s="143"/>
      <c r="M158" s="143"/>
      <c r="N158" s="143"/>
      <c r="O158" s="143"/>
      <c r="P158" s="143"/>
      <c r="Q158" s="143"/>
      <c r="R158" s="143"/>
      <c r="S158" s="143"/>
      <c r="T158" s="143"/>
      <c r="U158" s="143"/>
      <c r="V158" s="143"/>
      <c r="W158" s="143"/>
      <c r="X158" s="143"/>
      <c r="Y158" s="143"/>
      <c r="Z158" s="143"/>
      <c r="AA158" s="143"/>
    </row>
    <row r="159" spans="1:27" x14ac:dyDescent="0.2">
      <c r="A159" s="143"/>
      <c r="B159" s="143"/>
      <c r="D159" s="143"/>
      <c r="E159" s="143"/>
      <c r="F159" s="143"/>
      <c r="G159" s="143"/>
      <c r="H159" s="143"/>
      <c r="I159" s="143"/>
      <c r="J159" s="143"/>
      <c r="K159" s="143"/>
      <c r="L159" s="143"/>
      <c r="M159" s="143"/>
      <c r="N159" s="143"/>
      <c r="O159" s="143"/>
      <c r="P159" s="143"/>
      <c r="Q159" s="143"/>
      <c r="R159" s="143"/>
      <c r="S159" s="143"/>
      <c r="T159" s="143"/>
      <c r="U159" s="143"/>
      <c r="V159" s="143"/>
      <c r="W159" s="143"/>
      <c r="X159" s="143"/>
      <c r="Y159" s="143"/>
      <c r="Z159" s="143"/>
      <c r="AA159" s="143"/>
    </row>
    <row r="160" spans="1:27" x14ac:dyDescent="0.2">
      <c r="A160" s="143"/>
      <c r="B160" s="143"/>
      <c r="D160" s="143"/>
      <c r="E160" s="143"/>
      <c r="F160" s="143"/>
      <c r="G160" s="143"/>
      <c r="H160" s="143"/>
      <c r="I160" s="143"/>
      <c r="J160" s="143"/>
      <c r="K160" s="143"/>
      <c r="L160" s="143"/>
      <c r="M160" s="143"/>
      <c r="N160" s="143"/>
      <c r="O160" s="143"/>
      <c r="P160" s="143"/>
      <c r="Q160" s="143"/>
      <c r="R160" s="143"/>
      <c r="S160" s="143"/>
      <c r="T160" s="143"/>
      <c r="U160" s="143"/>
      <c r="V160" s="143"/>
      <c r="W160" s="143"/>
      <c r="X160" s="143"/>
      <c r="Y160" s="143"/>
      <c r="Z160" s="143"/>
      <c r="AA160" s="143"/>
    </row>
    <row r="161" spans="1:27" x14ac:dyDescent="0.2">
      <c r="A161" s="143"/>
      <c r="B161" s="143"/>
      <c r="D161" s="143"/>
      <c r="E161" s="143"/>
      <c r="F161" s="143"/>
      <c r="G161" s="143"/>
      <c r="H161" s="143"/>
      <c r="I161" s="143"/>
      <c r="J161" s="143"/>
      <c r="K161" s="143"/>
      <c r="L161" s="143"/>
      <c r="M161" s="143"/>
      <c r="N161" s="143"/>
      <c r="O161" s="143"/>
      <c r="P161" s="143"/>
      <c r="Q161" s="143"/>
      <c r="R161" s="143"/>
      <c r="S161" s="143"/>
      <c r="T161" s="143"/>
      <c r="U161" s="143"/>
      <c r="V161" s="143"/>
      <c r="W161" s="143"/>
      <c r="X161" s="143"/>
      <c r="Y161" s="143"/>
      <c r="Z161" s="143"/>
      <c r="AA161" s="143"/>
    </row>
    <row r="162" spans="1:27" x14ac:dyDescent="0.2">
      <c r="A162" s="143"/>
      <c r="B162" s="143"/>
      <c r="C162" s="143"/>
      <c r="D162" s="143"/>
      <c r="E162" s="143"/>
      <c r="F162" s="143"/>
      <c r="G162" s="143"/>
      <c r="H162" s="143"/>
      <c r="I162" s="143"/>
      <c r="J162" s="143"/>
      <c r="K162" s="143"/>
      <c r="L162" s="143"/>
      <c r="M162" s="143"/>
      <c r="N162" s="143"/>
      <c r="O162" s="143"/>
      <c r="P162" s="143"/>
      <c r="Q162" s="143"/>
      <c r="R162" s="143"/>
      <c r="S162" s="143"/>
      <c r="T162" s="143"/>
      <c r="U162" s="143"/>
      <c r="V162" s="143"/>
      <c r="W162" s="143"/>
      <c r="X162" s="143"/>
      <c r="Y162" s="143"/>
      <c r="Z162" s="143"/>
      <c r="AA162" s="143"/>
    </row>
    <row r="163" spans="1:27" x14ac:dyDescent="0.2">
      <c r="A163" s="143"/>
      <c r="B163" s="143"/>
      <c r="C163" s="143"/>
      <c r="D163" s="143"/>
      <c r="E163" s="143"/>
      <c r="F163" s="143"/>
      <c r="G163" s="143"/>
      <c r="H163" s="143"/>
      <c r="I163" s="143"/>
      <c r="J163" s="143"/>
      <c r="K163" s="143"/>
      <c r="L163" s="143"/>
      <c r="M163" s="143"/>
      <c r="N163" s="143"/>
      <c r="O163" s="143"/>
      <c r="P163" s="143"/>
      <c r="Q163" s="143"/>
      <c r="R163" s="143"/>
      <c r="S163" s="143"/>
      <c r="T163" s="143"/>
      <c r="U163" s="143"/>
      <c r="V163" s="143"/>
      <c r="W163" s="143"/>
      <c r="X163" s="143"/>
      <c r="Y163" s="143"/>
      <c r="Z163" s="143"/>
      <c r="AA163" s="143"/>
    </row>
    <row r="164" spans="1:27" x14ac:dyDescent="0.2">
      <c r="A164" s="143"/>
      <c r="B164" s="143"/>
      <c r="C164" s="143"/>
      <c r="D164" s="143"/>
      <c r="E164" s="143"/>
      <c r="F164" s="143"/>
      <c r="G164" s="143"/>
      <c r="H164" s="143"/>
      <c r="I164" s="143"/>
      <c r="J164" s="143"/>
      <c r="K164" s="143"/>
      <c r="L164" s="143"/>
      <c r="M164" s="143"/>
      <c r="N164" s="143"/>
      <c r="O164" s="143"/>
      <c r="P164" s="143"/>
      <c r="Q164" s="143"/>
      <c r="R164" s="143"/>
      <c r="S164" s="143"/>
      <c r="T164" s="143"/>
      <c r="U164" s="143"/>
      <c r="V164" s="143"/>
      <c r="W164" s="143"/>
      <c r="X164" s="143"/>
      <c r="Y164" s="143"/>
      <c r="Z164" s="143"/>
      <c r="AA164" s="143"/>
    </row>
    <row r="165" spans="1:27" x14ac:dyDescent="0.2">
      <c r="A165" s="143"/>
      <c r="B165" s="143"/>
      <c r="C165" s="143"/>
      <c r="D165" s="143"/>
      <c r="E165" s="143"/>
      <c r="F165" s="143"/>
      <c r="G165" s="143"/>
      <c r="H165" s="143"/>
      <c r="I165" s="143"/>
      <c r="J165" s="143"/>
      <c r="K165" s="143"/>
      <c r="L165" s="143"/>
      <c r="M165" s="143"/>
      <c r="N165" s="143"/>
      <c r="O165" s="143"/>
      <c r="P165" s="143"/>
      <c r="Q165" s="143"/>
      <c r="R165" s="143"/>
      <c r="S165" s="143"/>
      <c r="T165" s="143"/>
      <c r="U165" s="143"/>
      <c r="V165" s="143"/>
      <c r="W165" s="143"/>
      <c r="X165" s="143"/>
      <c r="Y165" s="143"/>
      <c r="Z165" s="143"/>
      <c r="AA165" s="143"/>
    </row>
    <row r="166" spans="1:27" x14ac:dyDescent="0.2">
      <c r="A166" s="143"/>
      <c r="B166" s="143"/>
      <c r="C166" s="143"/>
      <c r="D166" s="143"/>
      <c r="E166" s="143"/>
      <c r="F166" s="143"/>
      <c r="G166" s="143"/>
      <c r="H166" s="143"/>
      <c r="I166" s="143"/>
      <c r="J166" s="143"/>
      <c r="K166" s="143"/>
      <c r="L166" s="143"/>
      <c r="M166" s="143"/>
      <c r="N166" s="143"/>
      <c r="O166" s="143"/>
      <c r="P166" s="143"/>
      <c r="Q166" s="143"/>
      <c r="R166" s="143"/>
      <c r="S166" s="143"/>
      <c r="T166" s="143"/>
      <c r="U166" s="143"/>
      <c r="V166" s="143"/>
      <c r="W166" s="143"/>
      <c r="X166" s="143"/>
      <c r="Y166" s="143"/>
      <c r="Z166" s="143"/>
      <c r="AA166" s="143"/>
    </row>
    <row r="167" spans="1:27" x14ac:dyDescent="0.2">
      <c r="A167" s="143"/>
      <c r="B167" s="143"/>
      <c r="C167" s="143"/>
      <c r="D167" s="143"/>
      <c r="E167" s="143"/>
      <c r="F167" s="143"/>
      <c r="G167" s="143"/>
      <c r="H167" s="143"/>
      <c r="I167" s="143"/>
      <c r="J167" s="143"/>
      <c r="K167" s="143"/>
      <c r="L167" s="143"/>
      <c r="M167" s="143"/>
      <c r="N167" s="143"/>
      <c r="O167" s="143"/>
      <c r="P167" s="143"/>
      <c r="Q167" s="143"/>
      <c r="R167" s="143"/>
      <c r="S167" s="143"/>
      <c r="T167" s="143"/>
      <c r="U167" s="143"/>
      <c r="V167" s="143"/>
      <c r="W167" s="143"/>
      <c r="X167" s="143"/>
      <c r="Y167" s="143"/>
      <c r="Z167" s="143"/>
      <c r="AA167" s="143"/>
    </row>
    <row r="168" spans="1:27" x14ac:dyDescent="0.2">
      <c r="A168" s="143"/>
      <c r="B168" s="143"/>
      <c r="C168" s="143"/>
      <c r="D168" s="143"/>
      <c r="E168" s="143"/>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row>
    <row r="169" spans="1:27" x14ac:dyDescent="0.2">
      <c r="A169" s="143"/>
      <c r="B169" s="143"/>
      <c r="C169" s="143"/>
      <c r="D169" s="143"/>
      <c r="E169" s="143"/>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row>
    <row r="170" spans="1:27" x14ac:dyDescent="0.2">
      <c r="A170" s="143"/>
      <c r="B170" s="143"/>
      <c r="C170" s="143"/>
      <c r="D170" s="143"/>
      <c r="E170" s="143"/>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row>
    <row r="171" spans="1:27" x14ac:dyDescent="0.2">
      <c r="A171" s="143"/>
      <c r="B171" s="143"/>
      <c r="C171" s="143"/>
      <c r="D171" s="143"/>
      <c r="E171" s="143"/>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row>
    <row r="172" spans="1:27" x14ac:dyDescent="0.2">
      <c r="A172" s="143"/>
      <c r="B172" s="143"/>
      <c r="C172" s="143"/>
      <c r="D172" s="143"/>
      <c r="E172" s="143"/>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row>
    <row r="173" spans="1:27" x14ac:dyDescent="0.2">
      <c r="A173" s="143"/>
      <c r="B173" s="143"/>
      <c r="C173" s="143"/>
      <c r="D173" s="143"/>
      <c r="E173" s="143"/>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row>
    <row r="174" spans="1:27" x14ac:dyDescent="0.2">
      <c r="A174" s="143"/>
      <c r="B174" s="143"/>
      <c r="C174" s="143"/>
      <c r="D174" s="143"/>
      <c r="E174" s="143"/>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row>
    <row r="175" spans="1:27" x14ac:dyDescent="0.2">
      <c r="A175" s="143"/>
      <c r="B175" s="143"/>
      <c r="C175" s="143"/>
      <c r="D175" s="143"/>
      <c r="E175" s="143"/>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row>
    <row r="176" spans="1:27" x14ac:dyDescent="0.2">
      <c r="A176" s="143"/>
      <c r="B176" s="143"/>
      <c r="C176" s="143"/>
      <c r="D176" s="143"/>
      <c r="E176" s="143"/>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row>
    <row r="177" spans="1:27" x14ac:dyDescent="0.2">
      <c r="A177" s="143"/>
      <c r="B177" s="143"/>
      <c r="C177" s="143"/>
      <c r="D177" s="143"/>
      <c r="E177" s="143"/>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row>
    <row r="178" spans="1:27" x14ac:dyDescent="0.2">
      <c r="A178" s="143"/>
      <c r="B178" s="143"/>
      <c r="C178" s="143"/>
      <c r="D178" s="143"/>
      <c r="E178" s="143"/>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row>
    <row r="179" spans="1:27" x14ac:dyDescent="0.2">
      <c r="A179" s="143"/>
      <c r="B179" s="143"/>
      <c r="C179" s="143"/>
      <c r="D179" s="143"/>
      <c r="E179" s="143"/>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row>
    <row r="180" spans="1:27" x14ac:dyDescent="0.2">
      <c r="A180" s="143"/>
      <c r="B180" s="143"/>
      <c r="C180" s="143"/>
      <c r="D180" s="143"/>
      <c r="E180" s="143"/>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row>
    <row r="181" spans="1:27" x14ac:dyDescent="0.2">
      <c r="A181" s="143"/>
      <c r="B181" s="143"/>
      <c r="C181" s="143"/>
      <c r="D181" s="143"/>
      <c r="E181" s="143"/>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row>
    <row r="182" spans="1:27" x14ac:dyDescent="0.2">
      <c r="A182" s="143"/>
      <c r="B182" s="143"/>
      <c r="C182" s="143"/>
      <c r="D182" s="143"/>
      <c r="E182" s="143"/>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row>
    <row r="183" spans="1:27" x14ac:dyDescent="0.2">
      <c r="A183" s="143"/>
      <c r="B183" s="143"/>
      <c r="C183" s="143"/>
      <c r="D183" s="143"/>
      <c r="E183" s="143"/>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row>
    <row r="184" spans="1:27" x14ac:dyDescent="0.2">
      <c r="A184" s="143"/>
      <c r="B184" s="143"/>
      <c r="C184" s="143"/>
      <c r="D184" s="143"/>
      <c r="E184" s="143"/>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row>
    <row r="185" spans="1:27" x14ac:dyDescent="0.2">
      <c r="A185" s="143"/>
      <c r="B185" s="143"/>
      <c r="C185" s="143"/>
      <c r="D185" s="143"/>
      <c r="E185" s="143"/>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row>
    <row r="186" spans="1:27" x14ac:dyDescent="0.2">
      <c r="A186" s="143"/>
      <c r="B186" s="143"/>
      <c r="C186" s="143"/>
      <c r="D186" s="143"/>
      <c r="E186" s="143"/>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row>
    <row r="187" spans="1:27" x14ac:dyDescent="0.2">
      <c r="A187" s="143"/>
      <c r="B187" s="143"/>
      <c r="C187" s="143"/>
      <c r="D187" s="143"/>
      <c r="E187" s="143"/>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row>
    <row r="188" spans="1:27" x14ac:dyDescent="0.2">
      <c r="A188" s="143"/>
      <c r="B188" s="143"/>
      <c r="C188" s="143"/>
      <c r="D188" s="143"/>
      <c r="E188" s="143"/>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row>
    <row r="189" spans="1:27" x14ac:dyDescent="0.2">
      <c r="A189" s="143"/>
      <c r="B189" s="143"/>
      <c r="C189" s="143"/>
      <c r="D189" s="143"/>
      <c r="E189" s="143"/>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row>
    <row r="190" spans="1:27" x14ac:dyDescent="0.2">
      <c r="A190" s="143"/>
      <c r="B190" s="143"/>
      <c r="C190" s="143"/>
      <c r="D190" s="143"/>
      <c r="E190" s="143"/>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row>
    <row r="191" spans="1:27" x14ac:dyDescent="0.2">
      <c r="A191" s="143"/>
      <c r="B191" s="143"/>
      <c r="C191" s="143"/>
      <c r="D191" s="143"/>
      <c r="E191" s="143"/>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row>
    <row r="192" spans="1:27" x14ac:dyDescent="0.2">
      <c r="A192" s="143"/>
      <c r="B192" s="143"/>
      <c r="C192" s="143"/>
      <c r="D192" s="143"/>
      <c r="E192" s="143"/>
      <c r="F192" s="143"/>
      <c r="G192" s="143"/>
      <c r="H192" s="143"/>
      <c r="I192" s="143"/>
      <c r="J192" s="143"/>
      <c r="K192" s="143"/>
      <c r="L192" s="143"/>
      <c r="M192" s="143"/>
      <c r="N192" s="143"/>
      <c r="O192" s="143"/>
      <c r="P192" s="143"/>
      <c r="Q192" s="143"/>
      <c r="R192" s="143"/>
      <c r="S192" s="143"/>
      <c r="T192" s="143"/>
      <c r="U192" s="143"/>
      <c r="V192" s="143"/>
      <c r="W192" s="143"/>
      <c r="X192" s="143"/>
      <c r="Y192" s="143"/>
      <c r="Z192" s="143"/>
      <c r="AA192" s="143"/>
    </row>
    <row r="193" spans="1:27" x14ac:dyDescent="0.2">
      <c r="A193" s="143"/>
      <c r="B193" s="143"/>
      <c r="C193" s="143"/>
      <c r="D193" s="143"/>
      <c r="E193" s="143"/>
      <c r="F193" s="143"/>
      <c r="G193" s="143"/>
      <c r="H193" s="143"/>
      <c r="I193" s="143"/>
      <c r="J193" s="143"/>
      <c r="K193" s="143"/>
      <c r="L193" s="143"/>
      <c r="M193" s="143"/>
      <c r="N193" s="143"/>
      <c r="O193" s="143"/>
      <c r="P193" s="143"/>
      <c r="Q193" s="143"/>
      <c r="R193" s="143"/>
      <c r="S193" s="143"/>
      <c r="T193" s="143"/>
      <c r="U193" s="143"/>
      <c r="V193" s="143"/>
      <c r="W193" s="143"/>
      <c r="X193" s="143"/>
      <c r="Y193" s="143"/>
      <c r="Z193" s="143"/>
      <c r="AA193" s="143"/>
    </row>
    <row r="194" spans="1:27" x14ac:dyDescent="0.2">
      <c r="A194" s="143"/>
      <c r="B194" s="143"/>
      <c r="C194" s="143"/>
      <c r="D194" s="143"/>
      <c r="E194" s="143"/>
      <c r="F194" s="143"/>
      <c r="G194" s="143"/>
      <c r="H194" s="143"/>
      <c r="I194" s="143"/>
      <c r="J194" s="143"/>
      <c r="K194" s="143"/>
      <c r="L194" s="143"/>
      <c r="M194" s="143"/>
      <c r="N194" s="143"/>
      <c r="O194" s="143"/>
      <c r="P194" s="143"/>
      <c r="Q194" s="143"/>
      <c r="R194" s="143"/>
      <c r="S194" s="143"/>
      <c r="T194" s="143"/>
      <c r="U194" s="143"/>
      <c r="V194" s="143"/>
      <c r="W194" s="143"/>
      <c r="X194" s="143"/>
      <c r="Y194" s="143"/>
      <c r="Z194" s="143"/>
      <c r="AA194" s="143"/>
    </row>
    <row r="195" spans="1:27" x14ac:dyDescent="0.2">
      <c r="A195" s="143"/>
      <c r="B195" s="143"/>
      <c r="C195" s="143"/>
      <c r="D195" s="143"/>
      <c r="E195" s="143"/>
      <c r="F195" s="143"/>
      <c r="G195" s="143"/>
      <c r="H195" s="143"/>
      <c r="I195" s="143"/>
      <c r="J195" s="143"/>
      <c r="K195" s="143"/>
      <c r="L195" s="143"/>
      <c r="M195" s="143"/>
      <c r="N195" s="143"/>
      <c r="O195" s="143"/>
      <c r="P195" s="143"/>
      <c r="Q195" s="143"/>
      <c r="R195" s="143"/>
      <c r="S195" s="143"/>
      <c r="T195" s="143"/>
      <c r="U195" s="143"/>
      <c r="V195" s="143"/>
      <c r="W195" s="143"/>
      <c r="X195" s="143"/>
      <c r="Y195" s="143"/>
      <c r="Z195" s="143"/>
      <c r="AA195" s="143"/>
    </row>
    <row r="196" spans="1:27" x14ac:dyDescent="0.2">
      <c r="A196" s="143"/>
      <c r="B196" s="143"/>
      <c r="C196" s="143"/>
      <c r="D196" s="143"/>
      <c r="E196" s="143"/>
      <c r="F196" s="143"/>
      <c r="G196" s="143"/>
      <c r="H196" s="143"/>
      <c r="I196" s="143"/>
      <c r="J196" s="143"/>
      <c r="K196" s="143"/>
      <c r="L196" s="143"/>
      <c r="M196" s="143"/>
      <c r="N196" s="143"/>
      <c r="O196" s="143"/>
      <c r="P196" s="143"/>
      <c r="Q196" s="143"/>
      <c r="R196" s="143"/>
      <c r="S196" s="143"/>
      <c r="T196" s="143"/>
      <c r="U196" s="143"/>
      <c r="V196" s="143"/>
      <c r="W196" s="143"/>
      <c r="X196" s="143"/>
      <c r="Y196" s="143"/>
      <c r="Z196" s="143"/>
      <c r="AA196" s="143"/>
    </row>
    <row r="197" spans="1:27" x14ac:dyDescent="0.2">
      <c r="A197" s="143"/>
      <c r="B197" s="143"/>
      <c r="C197" s="143"/>
      <c r="D197" s="143"/>
      <c r="E197" s="143"/>
      <c r="F197" s="143"/>
      <c r="G197" s="143"/>
      <c r="H197" s="143"/>
      <c r="I197" s="143"/>
      <c r="J197" s="143"/>
      <c r="K197" s="143"/>
      <c r="L197" s="143"/>
      <c r="M197" s="143"/>
      <c r="N197" s="143"/>
      <c r="O197" s="143"/>
      <c r="P197" s="143"/>
      <c r="Q197" s="143"/>
      <c r="R197" s="143"/>
      <c r="S197" s="143"/>
      <c r="T197" s="143"/>
      <c r="U197" s="143"/>
      <c r="V197" s="143"/>
      <c r="W197" s="143"/>
      <c r="X197" s="143"/>
      <c r="Y197" s="143"/>
      <c r="Z197" s="143"/>
      <c r="AA197" s="143"/>
    </row>
    <row r="198" spans="1:27" x14ac:dyDescent="0.2">
      <c r="A198" s="143"/>
      <c r="B198" s="143"/>
      <c r="C198" s="143"/>
      <c r="D198" s="143"/>
      <c r="E198" s="143"/>
      <c r="F198" s="143"/>
      <c r="G198" s="143"/>
      <c r="H198" s="143"/>
      <c r="I198" s="143"/>
      <c r="J198" s="143"/>
      <c r="K198" s="143"/>
      <c r="L198" s="143"/>
      <c r="M198" s="143"/>
      <c r="N198" s="143"/>
      <c r="O198" s="143"/>
      <c r="P198" s="143"/>
      <c r="Q198" s="143"/>
      <c r="R198" s="143"/>
      <c r="S198" s="143"/>
      <c r="T198" s="143"/>
      <c r="U198" s="143"/>
      <c r="V198" s="143"/>
      <c r="W198" s="143"/>
      <c r="X198" s="143"/>
      <c r="Y198" s="143"/>
      <c r="Z198" s="143"/>
      <c r="AA198" s="143"/>
    </row>
    <row r="199" spans="1:27" x14ac:dyDescent="0.2">
      <c r="A199" s="143"/>
      <c r="B199" s="143"/>
      <c r="C199" s="143"/>
      <c r="D199" s="143"/>
      <c r="E199" s="143"/>
      <c r="F199" s="143"/>
      <c r="G199" s="143"/>
      <c r="H199" s="143"/>
      <c r="I199" s="143"/>
      <c r="J199" s="143"/>
      <c r="K199" s="143"/>
      <c r="L199" s="143"/>
      <c r="M199" s="143"/>
      <c r="N199" s="143"/>
      <c r="O199" s="143"/>
      <c r="P199" s="143"/>
      <c r="Q199" s="143"/>
      <c r="R199" s="143"/>
      <c r="S199" s="143"/>
      <c r="T199" s="143"/>
      <c r="U199" s="143"/>
      <c r="V199" s="143"/>
      <c r="W199" s="143"/>
      <c r="X199" s="143"/>
      <c r="Y199" s="143"/>
      <c r="Z199" s="143"/>
      <c r="AA199" s="143"/>
    </row>
    <row r="200" spans="1:27" x14ac:dyDescent="0.2">
      <c r="A200" s="143"/>
      <c r="B200" s="143"/>
      <c r="C200" s="143"/>
      <c r="D200" s="143"/>
      <c r="E200" s="143"/>
      <c r="F200" s="143"/>
      <c r="G200" s="143"/>
      <c r="H200" s="143"/>
      <c r="I200" s="143"/>
      <c r="J200" s="143"/>
      <c r="K200" s="143"/>
      <c r="L200" s="143"/>
      <c r="M200" s="143"/>
      <c r="N200" s="143"/>
      <c r="O200" s="143"/>
      <c r="P200" s="143"/>
      <c r="Q200" s="143"/>
      <c r="R200" s="143"/>
      <c r="S200" s="143"/>
      <c r="T200" s="143"/>
      <c r="U200" s="143"/>
      <c r="V200" s="143"/>
      <c r="W200" s="143"/>
      <c r="X200" s="143"/>
      <c r="Y200" s="143"/>
      <c r="Z200" s="143"/>
      <c r="AA200" s="143"/>
    </row>
    <row r="201" spans="1:27" x14ac:dyDescent="0.2">
      <c r="A201" s="143"/>
      <c r="B201" s="143"/>
      <c r="C201" s="143"/>
      <c r="D201" s="143"/>
      <c r="E201" s="143"/>
      <c r="F201" s="143"/>
      <c r="G201" s="143"/>
      <c r="H201" s="143"/>
      <c r="I201" s="143"/>
      <c r="J201" s="143"/>
      <c r="K201" s="143"/>
      <c r="L201" s="143"/>
      <c r="M201" s="143"/>
      <c r="N201" s="143"/>
      <c r="O201" s="143"/>
      <c r="P201" s="143"/>
      <c r="Q201" s="143"/>
      <c r="R201" s="143"/>
      <c r="S201" s="143"/>
      <c r="T201" s="143"/>
      <c r="U201" s="143"/>
      <c r="V201" s="143"/>
      <c r="W201" s="143"/>
      <c r="X201" s="143"/>
      <c r="Y201" s="143"/>
      <c r="Z201" s="143"/>
      <c r="AA201" s="143"/>
    </row>
    <row r="202" spans="1:27" x14ac:dyDescent="0.2">
      <c r="A202" s="143"/>
      <c r="B202" s="143"/>
      <c r="C202" s="143"/>
      <c r="D202" s="143"/>
      <c r="E202" s="143"/>
      <c r="F202" s="143"/>
      <c r="G202" s="143"/>
      <c r="H202" s="143"/>
      <c r="I202" s="143"/>
      <c r="J202" s="143"/>
      <c r="K202" s="143"/>
      <c r="L202" s="143"/>
      <c r="M202" s="143"/>
      <c r="N202" s="143"/>
      <c r="O202" s="143"/>
      <c r="P202" s="143"/>
      <c r="Q202" s="143"/>
      <c r="R202" s="143"/>
      <c r="S202" s="143"/>
      <c r="T202" s="143"/>
      <c r="U202" s="143"/>
      <c r="V202" s="143"/>
      <c r="W202" s="143"/>
      <c r="X202" s="143"/>
      <c r="Y202" s="143"/>
      <c r="Z202" s="143"/>
      <c r="AA202" s="143"/>
    </row>
    <row r="203" spans="1:27" x14ac:dyDescent="0.2">
      <c r="A203" s="143"/>
      <c r="B203" s="143"/>
      <c r="C203" s="143"/>
      <c r="D203" s="143"/>
      <c r="E203" s="143"/>
      <c r="F203" s="143"/>
      <c r="G203" s="143"/>
      <c r="H203" s="143"/>
      <c r="I203" s="143"/>
      <c r="J203" s="143"/>
      <c r="K203" s="143"/>
      <c r="L203" s="143"/>
      <c r="M203" s="143"/>
      <c r="N203" s="143"/>
      <c r="O203" s="143"/>
      <c r="P203" s="143"/>
      <c r="Q203" s="143"/>
      <c r="R203" s="143"/>
      <c r="S203" s="143"/>
      <c r="T203" s="143"/>
      <c r="U203" s="143"/>
      <c r="V203" s="143"/>
      <c r="W203" s="143"/>
      <c r="X203" s="143"/>
      <c r="Y203" s="143"/>
      <c r="Z203" s="143"/>
      <c r="AA203" s="143"/>
    </row>
    <row r="204" spans="1:27" x14ac:dyDescent="0.2">
      <c r="A204" s="143"/>
      <c r="B204" s="143"/>
      <c r="C204" s="143"/>
      <c r="D204" s="143"/>
      <c r="E204" s="143"/>
      <c r="F204" s="143"/>
      <c r="G204" s="143"/>
      <c r="H204" s="143"/>
      <c r="I204" s="143"/>
      <c r="J204" s="143"/>
      <c r="K204" s="143"/>
      <c r="L204" s="143"/>
      <c r="M204" s="143"/>
      <c r="N204" s="143"/>
      <c r="O204" s="143"/>
      <c r="P204" s="143"/>
      <c r="Q204" s="143"/>
      <c r="R204" s="143"/>
      <c r="S204" s="143"/>
      <c r="T204" s="143"/>
      <c r="U204" s="143"/>
      <c r="V204" s="143"/>
      <c r="W204" s="143"/>
      <c r="X204" s="143"/>
      <c r="Y204" s="143"/>
      <c r="Z204" s="143"/>
      <c r="AA204" s="143"/>
    </row>
    <row r="205" spans="1:27" x14ac:dyDescent="0.2">
      <c r="A205" s="143"/>
      <c r="B205" s="143"/>
      <c r="C205" s="143"/>
      <c r="D205" s="143"/>
      <c r="E205" s="143"/>
      <c r="F205" s="143"/>
      <c r="G205" s="143"/>
      <c r="H205" s="143"/>
      <c r="I205" s="143"/>
      <c r="J205" s="143"/>
      <c r="K205" s="143"/>
      <c r="L205" s="143"/>
      <c r="M205" s="143"/>
      <c r="N205" s="143"/>
      <c r="O205" s="143"/>
      <c r="P205" s="143"/>
      <c r="Q205" s="143"/>
      <c r="R205" s="143"/>
      <c r="S205" s="143"/>
      <c r="T205" s="143"/>
      <c r="U205" s="143"/>
      <c r="V205" s="143"/>
      <c r="W205" s="143"/>
      <c r="X205" s="143"/>
      <c r="Y205" s="143"/>
      <c r="Z205" s="143"/>
      <c r="AA205" s="143"/>
    </row>
    <row r="206" spans="1:27" x14ac:dyDescent="0.2">
      <c r="A206" s="143"/>
      <c r="B206" s="143"/>
      <c r="C206" s="143"/>
      <c r="D206" s="143"/>
      <c r="E206" s="143"/>
      <c r="F206" s="143"/>
      <c r="G206" s="143"/>
      <c r="H206" s="143"/>
      <c r="I206" s="143"/>
      <c r="J206" s="143"/>
      <c r="K206" s="143"/>
      <c r="L206" s="143"/>
      <c r="M206" s="143"/>
      <c r="N206" s="143"/>
      <c r="O206" s="143"/>
      <c r="P206" s="143"/>
      <c r="Q206" s="143"/>
      <c r="R206" s="143"/>
      <c r="S206" s="143"/>
      <c r="T206" s="143"/>
      <c r="U206" s="143"/>
      <c r="V206" s="143"/>
      <c r="W206" s="143"/>
      <c r="X206" s="143"/>
      <c r="Y206" s="143"/>
      <c r="Z206" s="143"/>
      <c r="AA206" s="143"/>
    </row>
    <row r="207" spans="1:27" x14ac:dyDescent="0.2">
      <c r="A207" s="143"/>
      <c r="B207" s="143"/>
      <c r="C207" s="143"/>
      <c r="D207" s="143"/>
      <c r="E207" s="143"/>
      <c r="F207" s="143"/>
      <c r="G207" s="143"/>
      <c r="H207" s="143"/>
      <c r="I207" s="143"/>
      <c r="J207" s="143"/>
      <c r="K207" s="143"/>
      <c r="L207" s="143"/>
      <c r="M207" s="143"/>
      <c r="N207" s="143"/>
      <c r="O207" s="143"/>
      <c r="P207" s="143"/>
      <c r="Q207" s="143"/>
      <c r="R207" s="143"/>
      <c r="S207" s="143"/>
      <c r="T207" s="143"/>
      <c r="U207" s="143"/>
      <c r="V207" s="143"/>
      <c r="W207" s="143"/>
      <c r="X207" s="143"/>
      <c r="Y207" s="143"/>
      <c r="Z207" s="143"/>
      <c r="AA207" s="143"/>
    </row>
    <row r="208" spans="1:27" x14ac:dyDescent="0.2">
      <c r="A208" s="143"/>
      <c r="B208" s="143"/>
      <c r="C208" s="143"/>
      <c r="D208" s="143"/>
      <c r="E208" s="143"/>
      <c r="F208" s="143"/>
      <c r="G208" s="143"/>
      <c r="H208" s="143"/>
      <c r="I208" s="143"/>
      <c r="J208" s="143"/>
      <c r="K208" s="143"/>
      <c r="L208" s="143"/>
      <c r="M208" s="143"/>
      <c r="N208" s="143"/>
      <c r="O208" s="143"/>
      <c r="P208" s="143"/>
      <c r="Q208" s="143"/>
      <c r="R208" s="143"/>
      <c r="S208" s="143"/>
      <c r="T208" s="143"/>
      <c r="U208" s="143"/>
      <c r="V208" s="143"/>
      <c r="W208" s="143"/>
      <c r="X208" s="143"/>
      <c r="Y208" s="143"/>
      <c r="Z208" s="143"/>
      <c r="AA208" s="143"/>
    </row>
    <row r="209" spans="1:27" x14ac:dyDescent="0.2">
      <c r="A209" s="143"/>
      <c r="B209" s="143"/>
      <c r="C209" s="143"/>
      <c r="D209" s="143"/>
      <c r="E209" s="143"/>
      <c r="F209" s="143"/>
      <c r="G209" s="143"/>
      <c r="H209" s="143"/>
      <c r="I209" s="143"/>
      <c r="J209" s="143"/>
      <c r="K209" s="143"/>
      <c r="L209" s="143"/>
      <c r="M209" s="143"/>
      <c r="N209" s="143"/>
      <c r="O209" s="143"/>
      <c r="P209" s="143"/>
      <c r="Q209" s="143"/>
      <c r="R209" s="143"/>
      <c r="S209" s="143"/>
      <c r="T209" s="143"/>
      <c r="U209" s="143"/>
      <c r="V209" s="143"/>
      <c r="W209" s="143"/>
      <c r="X209" s="143"/>
      <c r="Y209" s="143"/>
      <c r="Z209" s="143"/>
      <c r="AA209" s="143"/>
    </row>
    <row r="210" spans="1:27" x14ac:dyDescent="0.2">
      <c r="A210" s="143"/>
      <c r="B210" s="143"/>
      <c r="C210" s="143"/>
      <c r="D210" s="143"/>
      <c r="E210" s="143"/>
      <c r="F210" s="143"/>
      <c r="G210" s="143"/>
      <c r="H210" s="143"/>
      <c r="I210" s="143"/>
      <c r="J210" s="143"/>
      <c r="K210" s="143"/>
      <c r="L210" s="143"/>
      <c r="M210" s="143"/>
      <c r="N210" s="143"/>
      <c r="O210" s="143"/>
      <c r="P210" s="143"/>
      <c r="Q210" s="143"/>
      <c r="R210" s="143"/>
      <c r="S210" s="143"/>
      <c r="T210" s="143"/>
      <c r="U210" s="143"/>
      <c r="V210" s="143"/>
      <c r="W210" s="143"/>
      <c r="X210" s="143"/>
      <c r="Y210" s="143"/>
      <c r="Z210" s="143"/>
      <c r="AA210" s="143"/>
    </row>
    <row r="211" spans="1:27" x14ac:dyDescent="0.2">
      <c r="A211" s="143"/>
      <c r="B211" s="143"/>
      <c r="C211" s="143"/>
      <c r="D211" s="143"/>
      <c r="E211" s="143"/>
      <c r="F211" s="143"/>
      <c r="G211" s="143"/>
      <c r="H211" s="143"/>
      <c r="I211" s="143"/>
      <c r="J211" s="143"/>
      <c r="K211" s="143"/>
      <c r="L211" s="143"/>
      <c r="M211" s="143"/>
      <c r="N211" s="143"/>
      <c r="O211" s="143"/>
      <c r="P211" s="143"/>
      <c r="Q211" s="143"/>
      <c r="R211" s="143"/>
      <c r="S211" s="143"/>
      <c r="T211" s="143"/>
      <c r="U211" s="143"/>
      <c r="V211" s="143"/>
      <c r="W211" s="143"/>
      <c r="X211" s="143"/>
      <c r="Y211" s="143"/>
      <c r="Z211" s="143"/>
      <c r="AA211" s="143"/>
    </row>
    <row r="212" spans="1:27" x14ac:dyDescent="0.2">
      <c r="A212" s="143"/>
      <c r="B212" s="143"/>
      <c r="C212" s="143"/>
      <c r="D212" s="143"/>
      <c r="E212" s="143"/>
      <c r="F212" s="143"/>
      <c r="G212" s="143"/>
      <c r="H212" s="143"/>
      <c r="I212" s="143"/>
      <c r="J212" s="143"/>
      <c r="K212" s="143"/>
      <c r="L212" s="143"/>
      <c r="M212" s="143"/>
      <c r="N212" s="143"/>
      <c r="O212" s="143"/>
      <c r="P212" s="143"/>
      <c r="Q212" s="143"/>
      <c r="R212" s="143"/>
      <c r="S212" s="143"/>
      <c r="T212" s="143"/>
      <c r="U212" s="143"/>
      <c r="V212" s="143"/>
      <c r="W212" s="143"/>
      <c r="X212" s="143"/>
      <c r="Y212" s="143"/>
      <c r="Z212" s="143"/>
      <c r="AA212" s="143"/>
    </row>
    <row r="213" spans="1:27" x14ac:dyDescent="0.2">
      <c r="A213" s="143"/>
      <c r="B213" s="143"/>
      <c r="C213" s="143"/>
      <c r="D213" s="143"/>
      <c r="E213" s="143"/>
      <c r="F213" s="143"/>
      <c r="G213" s="143"/>
      <c r="H213" s="143"/>
      <c r="I213" s="143"/>
      <c r="J213" s="143"/>
      <c r="K213" s="143"/>
      <c r="L213" s="143"/>
      <c r="M213" s="143"/>
      <c r="N213" s="143"/>
      <c r="O213" s="143"/>
      <c r="P213" s="143"/>
      <c r="Q213" s="143"/>
      <c r="R213" s="143"/>
      <c r="S213" s="143"/>
      <c r="T213" s="143"/>
      <c r="U213" s="143"/>
      <c r="V213" s="143"/>
      <c r="W213" s="143"/>
      <c r="X213" s="143"/>
      <c r="Y213" s="143"/>
      <c r="Z213" s="143"/>
      <c r="AA213" s="143"/>
    </row>
    <row r="214" spans="1:27" x14ac:dyDescent="0.2">
      <c r="A214" s="143"/>
      <c r="B214" s="143"/>
      <c r="C214" s="143"/>
      <c r="D214" s="143"/>
      <c r="E214" s="143"/>
      <c r="F214" s="143"/>
      <c r="G214" s="143"/>
      <c r="H214" s="143"/>
      <c r="I214" s="143"/>
      <c r="J214" s="143"/>
      <c r="K214" s="143"/>
      <c r="L214" s="143"/>
      <c r="M214" s="143"/>
      <c r="N214" s="143"/>
      <c r="O214" s="143"/>
      <c r="P214" s="143"/>
      <c r="Q214" s="143"/>
      <c r="R214" s="143"/>
      <c r="S214" s="143"/>
      <c r="T214" s="143"/>
      <c r="U214" s="143"/>
      <c r="V214" s="143"/>
      <c r="W214" s="143"/>
      <c r="X214" s="143"/>
      <c r="Y214" s="143"/>
      <c r="Z214" s="143"/>
      <c r="AA214" s="143"/>
    </row>
    <row r="215" spans="1:27" x14ac:dyDescent="0.2">
      <c r="A215" s="143"/>
      <c r="B215" s="143"/>
      <c r="C215" s="143"/>
      <c r="D215" s="143"/>
      <c r="E215" s="143"/>
      <c r="F215" s="143"/>
      <c r="G215" s="143"/>
      <c r="H215" s="143"/>
      <c r="I215" s="143"/>
      <c r="J215" s="143"/>
      <c r="K215" s="143"/>
      <c r="L215" s="143"/>
      <c r="M215" s="143"/>
      <c r="N215" s="143"/>
      <c r="O215" s="143"/>
      <c r="P215" s="143"/>
      <c r="Q215" s="143"/>
      <c r="R215" s="143"/>
      <c r="S215" s="143"/>
      <c r="T215" s="143"/>
      <c r="U215" s="143"/>
      <c r="V215" s="143"/>
      <c r="W215" s="143"/>
      <c r="X215" s="143"/>
      <c r="Y215" s="143"/>
      <c r="Z215" s="143"/>
      <c r="AA215" s="143"/>
    </row>
    <row r="216" spans="1:27" x14ac:dyDescent="0.2">
      <c r="A216" s="143"/>
      <c r="B216" s="143"/>
      <c r="C216" s="143"/>
      <c r="D216" s="143"/>
      <c r="E216" s="143"/>
      <c r="F216" s="143"/>
      <c r="G216" s="143"/>
      <c r="H216" s="143"/>
      <c r="I216" s="143"/>
      <c r="J216" s="143"/>
      <c r="K216" s="143"/>
      <c r="L216" s="143"/>
      <c r="M216" s="143"/>
      <c r="N216" s="143"/>
      <c r="O216" s="143"/>
      <c r="P216" s="143"/>
      <c r="Q216" s="143"/>
      <c r="R216" s="143"/>
      <c r="S216" s="143"/>
      <c r="T216" s="143"/>
      <c r="U216" s="143"/>
      <c r="V216" s="143"/>
      <c r="W216" s="143"/>
      <c r="X216" s="143"/>
      <c r="Y216" s="143"/>
      <c r="Z216" s="143"/>
      <c r="AA216" s="143"/>
    </row>
    <row r="217" spans="1:27" x14ac:dyDescent="0.2">
      <c r="A217" s="143"/>
      <c r="B217" s="143"/>
      <c r="C217" s="143"/>
      <c r="D217" s="143"/>
      <c r="E217" s="143"/>
      <c r="F217" s="143"/>
      <c r="G217" s="143"/>
      <c r="H217" s="143"/>
      <c r="I217" s="143"/>
      <c r="J217" s="143"/>
      <c r="K217" s="143"/>
      <c r="L217" s="143"/>
      <c r="M217" s="143"/>
      <c r="N217" s="143"/>
      <c r="O217" s="143"/>
      <c r="P217" s="143"/>
      <c r="Q217" s="143"/>
      <c r="R217" s="143"/>
      <c r="S217" s="143"/>
      <c r="T217" s="143"/>
      <c r="U217" s="143"/>
      <c r="V217" s="143"/>
      <c r="W217" s="143"/>
      <c r="X217" s="143"/>
      <c r="Y217" s="143"/>
      <c r="Z217" s="143"/>
      <c r="AA217" s="143"/>
    </row>
    <row r="218" spans="1:27" x14ac:dyDescent="0.2">
      <c r="A218" s="143"/>
      <c r="B218" s="143"/>
      <c r="C218" s="143"/>
      <c r="D218" s="143"/>
      <c r="E218" s="143"/>
      <c r="F218" s="143"/>
      <c r="G218" s="143"/>
      <c r="H218" s="143"/>
      <c r="I218" s="143"/>
      <c r="J218" s="143"/>
      <c r="K218" s="143"/>
      <c r="L218" s="143"/>
      <c r="M218" s="143"/>
      <c r="N218" s="143"/>
      <c r="O218" s="143"/>
      <c r="P218" s="143"/>
      <c r="Q218" s="143"/>
      <c r="R218" s="143"/>
      <c r="S218" s="143"/>
      <c r="T218" s="143"/>
      <c r="U218" s="143"/>
      <c r="V218" s="143"/>
      <c r="W218" s="143"/>
      <c r="X218" s="143"/>
      <c r="Y218" s="143"/>
      <c r="Z218" s="143"/>
      <c r="AA218" s="143"/>
    </row>
    <row r="219" spans="1:27" x14ac:dyDescent="0.2">
      <c r="A219" s="143"/>
      <c r="B219" s="143"/>
      <c r="C219" s="143"/>
      <c r="D219" s="143"/>
      <c r="E219" s="143"/>
      <c r="F219" s="143"/>
      <c r="G219" s="143"/>
      <c r="H219" s="143"/>
      <c r="I219" s="143"/>
      <c r="J219" s="143"/>
      <c r="K219" s="143"/>
      <c r="L219" s="143"/>
      <c r="M219" s="143"/>
      <c r="N219" s="143"/>
      <c r="O219" s="143"/>
      <c r="P219" s="143"/>
      <c r="Q219" s="143"/>
      <c r="R219" s="143"/>
      <c r="S219" s="143"/>
      <c r="T219" s="143"/>
      <c r="U219" s="143"/>
      <c r="V219" s="143"/>
      <c r="W219" s="143"/>
      <c r="X219" s="143"/>
      <c r="Y219" s="143"/>
      <c r="Z219" s="143"/>
      <c r="AA219" s="143"/>
    </row>
    <row r="220" spans="1:27" x14ac:dyDescent="0.2">
      <c r="A220" s="143"/>
      <c r="B220" s="143"/>
      <c r="C220" s="143"/>
      <c r="D220" s="143"/>
      <c r="E220" s="143"/>
      <c r="F220" s="143"/>
      <c r="G220" s="143"/>
      <c r="H220" s="143"/>
      <c r="I220" s="143"/>
      <c r="J220" s="143"/>
      <c r="K220" s="143"/>
      <c r="L220" s="143"/>
      <c r="M220" s="143"/>
      <c r="N220" s="143"/>
      <c r="O220" s="143"/>
      <c r="P220" s="143"/>
      <c r="Q220" s="143"/>
      <c r="R220" s="143"/>
      <c r="S220" s="143"/>
      <c r="T220" s="143"/>
      <c r="U220" s="143"/>
      <c r="V220" s="143"/>
      <c r="W220" s="143"/>
      <c r="X220" s="143"/>
      <c r="Y220" s="143"/>
      <c r="Z220" s="143"/>
      <c r="AA220" s="143"/>
    </row>
    <row r="221" spans="1:27" x14ac:dyDescent="0.2">
      <c r="A221" s="143"/>
      <c r="B221" s="143"/>
      <c r="C221" s="143"/>
      <c r="D221" s="143"/>
      <c r="E221" s="143"/>
      <c r="F221" s="143"/>
      <c r="G221" s="143"/>
      <c r="H221" s="143"/>
      <c r="I221" s="143"/>
      <c r="J221" s="143"/>
      <c r="K221" s="143"/>
      <c r="L221" s="143"/>
      <c r="M221" s="143"/>
      <c r="N221" s="143"/>
      <c r="O221" s="143"/>
      <c r="P221" s="143"/>
      <c r="Q221" s="143"/>
      <c r="R221" s="143"/>
      <c r="S221" s="143"/>
      <c r="T221" s="143"/>
      <c r="U221" s="143"/>
      <c r="V221" s="143"/>
      <c r="W221" s="143"/>
      <c r="X221" s="143"/>
      <c r="Y221" s="143"/>
      <c r="Z221" s="143"/>
      <c r="AA221" s="143"/>
    </row>
    <row r="222" spans="1:27" x14ac:dyDescent="0.2">
      <c r="A222" s="143"/>
      <c r="B222" s="143"/>
      <c r="C222" s="143"/>
      <c r="D222" s="143"/>
      <c r="E222" s="143"/>
      <c r="F222" s="143"/>
      <c r="G222" s="143"/>
      <c r="H222" s="143"/>
      <c r="I222" s="143"/>
      <c r="J222" s="143"/>
      <c r="K222" s="143"/>
      <c r="L222" s="143"/>
      <c r="M222" s="143"/>
      <c r="N222" s="143"/>
      <c r="O222" s="143"/>
      <c r="P222" s="143"/>
      <c r="Q222" s="143"/>
      <c r="R222" s="143"/>
      <c r="S222" s="143"/>
      <c r="T222" s="143"/>
      <c r="U222" s="143"/>
      <c r="V222" s="143"/>
      <c r="W222" s="143"/>
      <c r="X222" s="143"/>
      <c r="Y222" s="143"/>
      <c r="Z222" s="143"/>
      <c r="AA222" s="143"/>
    </row>
    <row r="223" spans="1:27" x14ac:dyDescent="0.2">
      <c r="A223" s="143"/>
      <c r="B223" s="143"/>
      <c r="C223" s="143"/>
      <c r="D223" s="143"/>
      <c r="E223" s="143"/>
      <c r="F223" s="143"/>
      <c r="G223" s="143"/>
      <c r="H223" s="143"/>
      <c r="I223" s="143"/>
      <c r="J223" s="143"/>
      <c r="K223" s="143"/>
      <c r="L223" s="143"/>
      <c r="M223" s="143"/>
      <c r="N223" s="143"/>
      <c r="O223" s="143"/>
      <c r="P223" s="143"/>
      <c r="Q223" s="143"/>
      <c r="R223" s="143"/>
      <c r="S223" s="143"/>
      <c r="T223" s="143"/>
      <c r="U223" s="143"/>
      <c r="V223" s="143"/>
      <c r="W223" s="143"/>
      <c r="X223" s="143"/>
      <c r="Y223" s="143"/>
      <c r="Z223" s="143"/>
      <c r="AA223" s="143"/>
    </row>
    <row r="224" spans="1:27" x14ac:dyDescent="0.2">
      <c r="A224" s="143"/>
      <c r="B224" s="143"/>
      <c r="C224" s="143"/>
      <c r="D224" s="143"/>
      <c r="E224" s="143"/>
      <c r="F224" s="143"/>
      <c r="G224" s="143"/>
      <c r="H224" s="143"/>
      <c r="I224" s="143"/>
      <c r="J224" s="143"/>
      <c r="K224" s="143"/>
      <c r="L224" s="143"/>
      <c r="M224" s="143"/>
      <c r="N224" s="143"/>
      <c r="O224" s="143"/>
      <c r="P224" s="143"/>
      <c r="Q224" s="143"/>
      <c r="R224" s="143"/>
      <c r="S224" s="143"/>
      <c r="T224" s="143"/>
      <c r="U224" s="143"/>
      <c r="V224" s="143"/>
      <c r="W224" s="143"/>
      <c r="X224" s="143"/>
      <c r="Y224" s="143"/>
      <c r="Z224" s="143"/>
      <c r="AA224" s="143"/>
    </row>
    <row r="225" spans="1:27" x14ac:dyDescent="0.2">
      <c r="A225" s="143"/>
      <c r="B225" s="143"/>
      <c r="C225" s="143"/>
      <c r="D225" s="143"/>
      <c r="E225" s="143"/>
      <c r="F225" s="143"/>
      <c r="G225" s="143"/>
      <c r="H225" s="143"/>
      <c r="I225" s="143"/>
      <c r="J225" s="143"/>
      <c r="K225" s="143"/>
      <c r="L225" s="143"/>
      <c r="M225" s="143"/>
      <c r="N225" s="143"/>
      <c r="O225" s="143"/>
      <c r="P225" s="143"/>
      <c r="Q225" s="143"/>
      <c r="R225" s="143"/>
      <c r="S225" s="143"/>
      <c r="T225" s="143"/>
      <c r="U225" s="143"/>
      <c r="V225" s="143"/>
      <c r="W225" s="143"/>
      <c r="X225" s="143"/>
      <c r="Y225" s="143"/>
      <c r="Z225" s="143"/>
      <c r="AA225" s="143"/>
    </row>
    <row r="226" spans="1:27" x14ac:dyDescent="0.2">
      <c r="A226" s="143"/>
      <c r="B226" s="143"/>
      <c r="C226" s="143"/>
      <c r="D226" s="143"/>
      <c r="E226" s="143"/>
      <c r="F226" s="143"/>
      <c r="G226" s="143"/>
      <c r="H226" s="143"/>
      <c r="I226" s="143"/>
      <c r="J226" s="143"/>
      <c r="K226" s="143"/>
      <c r="L226" s="143"/>
      <c r="M226" s="143"/>
      <c r="N226" s="143"/>
      <c r="O226" s="143"/>
      <c r="P226" s="143"/>
      <c r="Q226" s="143"/>
      <c r="R226" s="143"/>
      <c r="S226" s="143"/>
      <c r="T226" s="143"/>
      <c r="U226" s="143"/>
      <c r="V226" s="143"/>
      <c r="W226" s="143"/>
      <c r="X226" s="143"/>
      <c r="Y226" s="143"/>
      <c r="Z226" s="143"/>
      <c r="AA226" s="143"/>
    </row>
    <row r="227" spans="1:27" x14ac:dyDescent="0.2">
      <c r="A227" s="143"/>
      <c r="B227" s="143"/>
      <c r="C227" s="143"/>
      <c r="D227" s="143"/>
      <c r="E227" s="143"/>
      <c r="F227" s="143"/>
      <c r="G227" s="143"/>
      <c r="H227" s="143"/>
      <c r="I227" s="143"/>
      <c r="J227" s="143"/>
      <c r="K227" s="143"/>
      <c r="L227" s="143"/>
      <c r="M227" s="143"/>
      <c r="N227" s="143"/>
      <c r="O227" s="143"/>
      <c r="P227" s="143"/>
      <c r="Q227" s="143"/>
      <c r="R227" s="143"/>
      <c r="S227" s="143"/>
      <c r="T227" s="143"/>
      <c r="U227" s="143"/>
      <c r="V227" s="143"/>
      <c r="W227" s="143"/>
      <c r="X227" s="143"/>
      <c r="Y227" s="143"/>
      <c r="Z227" s="143"/>
      <c r="AA227" s="143"/>
    </row>
    <row r="228" spans="1:27" x14ac:dyDescent="0.2">
      <c r="A228" s="143"/>
      <c r="B228" s="143"/>
      <c r="C228" s="143"/>
      <c r="D228" s="143"/>
      <c r="E228" s="143"/>
      <c r="F228" s="143"/>
      <c r="G228" s="143"/>
      <c r="H228" s="143"/>
      <c r="I228" s="143"/>
      <c r="J228" s="143"/>
      <c r="K228" s="143"/>
      <c r="L228" s="143"/>
      <c r="M228" s="143"/>
      <c r="N228" s="143"/>
      <c r="O228" s="143"/>
      <c r="P228" s="143"/>
      <c r="Q228" s="143"/>
      <c r="R228" s="143"/>
      <c r="S228" s="143"/>
      <c r="T228" s="143"/>
      <c r="U228" s="143"/>
      <c r="V228" s="143"/>
      <c r="W228" s="143"/>
      <c r="X228" s="143"/>
      <c r="Y228" s="143"/>
      <c r="Z228" s="143"/>
      <c r="AA228" s="143"/>
    </row>
    <row r="229" spans="1:27" x14ac:dyDescent="0.2">
      <c r="A229" s="143"/>
      <c r="B229" s="143"/>
      <c r="C229" s="143"/>
      <c r="D229" s="143"/>
      <c r="E229" s="143"/>
      <c r="F229" s="143"/>
      <c r="G229" s="143"/>
      <c r="H229" s="143"/>
      <c r="I229" s="143"/>
      <c r="J229" s="143"/>
      <c r="K229" s="143"/>
      <c r="L229" s="143"/>
      <c r="M229" s="143"/>
      <c r="N229" s="143"/>
      <c r="O229" s="143"/>
      <c r="P229" s="143"/>
      <c r="Q229" s="143"/>
      <c r="R229" s="143"/>
      <c r="S229" s="143"/>
      <c r="T229" s="143"/>
      <c r="U229" s="143"/>
      <c r="V229" s="143"/>
      <c r="W229" s="143"/>
      <c r="X229" s="143"/>
      <c r="Y229" s="143"/>
      <c r="Z229" s="143"/>
      <c r="AA229" s="143"/>
    </row>
    <row r="230" spans="1:27" x14ac:dyDescent="0.2">
      <c r="A230" s="143"/>
      <c r="B230" s="143"/>
      <c r="C230" s="143"/>
      <c r="D230" s="143"/>
      <c r="E230" s="143"/>
      <c r="F230" s="143"/>
      <c r="G230" s="143"/>
      <c r="H230" s="143"/>
      <c r="I230" s="143"/>
      <c r="J230" s="143"/>
      <c r="K230" s="143"/>
      <c r="L230" s="143"/>
      <c r="M230" s="143"/>
      <c r="N230" s="143"/>
      <c r="O230" s="143"/>
      <c r="P230" s="143"/>
      <c r="Q230" s="143"/>
      <c r="R230" s="143"/>
      <c r="S230" s="143"/>
      <c r="T230" s="143"/>
      <c r="U230" s="143"/>
      <c r="V230" s="143"/>
      <c r="W230" s="143"/>
      <c r="X230" s="143"/>
      <c r="Y230" s="143"/>
      <c r="Z230" s="143"/>
      <c r="AA230" s="143"/>
    </row>
    <row r="231" spans="1:27" x14ac:dyDescent="0.2">
      <c r="A231" s="143"/>
      <c r="B231" s="143"/>
      <c r="C231" s="143"/>
      <c r="D231" s="143"/>
      <c r="E231" s="143"/>
      <c r="F231" s="143"/>
      <c r="G231" s="143"/>
      <c r="H231" s="143"/>
      <c r="I231" s="143"/>
      <c r="J231" s="143"/>
      <c r="K231" s="143"/>
      <c r="L231" s="143"/>
      <c r="M231" s="143"/>
      <c r="N231" s="143"/>
      <c r="O231" s="143"/>
      <c r="P231" s="143"/>
      <c r="Q231" s="143"/>
      <c r="R231" s="143"/>
      <c r="S231" s="143"/>
      <c r="T231" s="143"/>
      <c r="U231" s="143"/>
      <c r="V231" s="143"/>
      <c r="W231" s="143"/>
      <c r="X231" s="143"/>
      <c r="Y231" s="143"/>
      <c r="Z231" s="143"/>
      <c r="AA231" s="143"/>
    </row>
    <row r="232" spans="1:27" x14ac:dyDescent="0.2">
      <c r="A232" s="143"/>
      <c r="B232" s="143"/>
      <c r="C232" s="143"/>
      <c r="D232" s="143"/>
      <c r="E232" s="143"/>
      <c r="F232" s="143"/>
      <c r="G232" s="143"/>
      <c r="H232" s="143"/>
      <c r="I232" s="143"/>
      <c r="J232" s="143"/>
      <c r="K232" s="143"/>
      <c r="L232" s="143"/>
      <c r="M232" s="143"/>
      <c r="N232" s="143"/>
      <c r="O232" s="143"/>
      <c r="P232" s="143"/>
      <c r="Q232" s="143"/>
      <c r="R232" s="143"/>
      <c r="S232" s="143"/>
      <c r="T232" s="143"/>
      <c r="U232" s="143"/>
      <c r="V232" s="143"/>
      <c r="W232" s="143"/>
      <c r="X232" s="143"/>
      <c r="Y232" s="143"/>
      <c r="Z232" s="143"/>
      <c r="AA232" s="143"/>
    </row>
    <row r="233" spans="1:27" x14ac:dyDescent="0.2">
      <c r="A233" s="143"/>
      <c r="B233" s="143"/>
      <c r="C233" s="143"/>
      <c r="D233" s="143"/>
      <c r="E233" s="143"/>
      <c r="F233" s="143"/>
      <c r="G233" s="143"/>
      <c r="H233" s="143"/>
      <c r="I233" s="143"/>
      <c r="J233" s="143"/>
      <c r="K233" s="143"/>
      <c r="L233" s="143"/>
      <c r="M233" s="143"/>
      <c r="N233" s="143"/>
      <c r="O233" s="143"/>
      <c r="P233" s="143"/>
      <c r="Q233" s="143"/>
      <c r="R233" s="143"/>
      <c r="S233" s="143"/>
      <c r="T233" s="143"/>
      <c r="U233" s="143"/>
      <c r="V233" s="143"/>
      <c r="W233" s="143"/>
      <c r="X233" s="143"/>
      <c r="Y233" s="143"/>
      <c r="Z233" s="143"/>
      <c r="AA233" s="143"/>
    </row>
    <row r="234" spans="1:27" x14ac:dyDescent="0.2">
      <c r="A234" s="143"/>
      <c r="B234" s="143"/>
      <c r="C234" s="143"/>
      <c r="D234" s="143"/>
      <c r="E234" s="143"/>
      <c r="F234" s="143"/>
      <c r="G234" s="143"/>
      <c r="H234" s="143"/>
      <c r="I234" s="143"/>
      <c r="J234" s="143"/>
      <c r="K234" s="143"/>
      <c r="L234" s="143"/>
      <c r="M234" s="143"/>
      <c r="N234" s="143"/>
      <c r="O234" s="143"/>
      <c r="P234" s="143"/>
      <c r="Q234" s="143"/>
      <c r="R234" s="143"/>
      <c r="S234" s="143"/>
      <c r="T234" s="143"/>
      <c r="U234" s="143"/>
      <c r="V234" s="143"/>
      <c r="W234" s="143"/>
      <c r="X234" s="143"/>
      <c r="Y234" s="143"/>
      <c r="Z234" s="143"/>
      <c r="AA234" s="143"/>
    </row>
    <row r="235" spans="1:27" x14ac:dyDescent="0.2">
      <c r="A235" s="143"/>
      <c r="B235" s="143"/>
      <c r="C235" s="143"/>
      <c r="D235" s="143"/>
      <c r="E235" s="143"/>
      <c r="F235" s="143"/>
      <c r="G235" s="143"/>
      <c r="H235" s="143"/>
      <c r="I235" s="143"/>
      <c r="J235" s="143"/>
      <c r="K235" s="143"/>
      <c r="L235" s="143"/>
      <c r="M235" s="143"/>
      <c r="N235" s="143"/>
      <c r="O235" s="143"/>
      <c r="P235" s="143"/>
      <c r="Q235" s="143"/>
      <c r="R235" s="143"/>
      <c r="S235" s="143"/>
      <c r="T235" s="143"/>
      <c r="U235" s="143"/>
      <c r="V235" s="143"/>
      <c r="W235" s="143"/>
      <c r="X235" s="143"/>
      <c r="Y235" s="143"/>
      <c r="Z235" s="143"/>
      <c r="AA235" s="143"/>
    </row>
    <row r="236" spans="1:27" x14ac:dyDescent="0.2">
      <c r="A236" s="143"/>
      <c r="B236" s="143"/>
      <c r="C236" s="143"/>
      <c r="D236" s="143"/>
      <c r="E236" s="143"/>
      <c r="F236" s="143"/>
      <c r="G236" s="143"/>
      <c r="H236" s="143"/>
      <c r="I236" s="143"/>
      <c r="J236" s="143"/>
      <c r="K236" s="143"/>
      <c r="L236" s="143"/>
      <c r="M236" s="143"/>
      <c r="N236" s="143"/>
      <c r="O236" s="143"/>
      <c r="P236" s="143"/>
      <c r="Q236" s="143"/>
      <c r="R236" s="143"/>
      <c r="S236" s="143"/>
      <c r="T236" s="143"/>
      <c r="U236" s="143"/>
      <c r="V236" s="143"/>
      <c r="W236" s="143"/>
      <c r="X236" s="143"/>
      <c r="Y236" s="143"/>
      <c r="Z236" s="143"/>
      <c r="AA236" s="143"/>
    </row>
    <row r="237" spans="1:27" x14ac:dyDescent="0.2">
      <c r="A237" s="143"/>
      <c r="B237" s="143"/>
      <c r="C237" s="143"/>
      <c r="D237" s="143"/>
      <c r="E237" s="143"/>
      <c r="F237" s="143"/>
      <c r="G237" s="143"/>
      <c r="H237" s="143"/>
      <c r="I237" s="143"/>
      <c r="J237" s="143"/>
      <c r="K237" s="143"/>
      <c r="L237" s="143"/>
      <c r="M237" s="143"/>
      <c r="N237" s="143"/>
      <c r="O237" s="143"/>
      <c r="P237" s="143"/>
      <c r="Q237" s="143"/>
      <c r="R237" s="143"/>
      <c r="S237" s="143"/>
      <c r="T237" s="143"/>
      <c r="U237" s="143"/>
      <c r="V237" s="143"/>
      <c r="W237" s="143"/>
      <c r="X237" s="143"/>
      <c r="Y237" s="143"/>
      <c r="Z237" s="143"/>
      <c r="AA237" s="143"/>
    </row>
    <row r="238" spans="1:27" x14ac:dyDescent="0.2">
      <c r="A238" s="143"/>
      <c r="B238" s="143"/>
      <c r="C238" s="143"/>
      <c r="D238" s="143"/>
      <c r="E238" s="143"/>
      <c r="F238" s="143"/>
      <c r="G238" s="143"/>
      <c r="H238" s="143"/>
      <c r="I238" s="143"/>
      <c r="J238" s="143"/>
      <c r="K238" s="143"/>
      <c r="L238" s="143"/>
      <c r="M238" s="143"/>
      <c r="N238" s="143"/>
      <c r="O238" s="143"/>
      <c r="P238" s="143"/>
      <c r="Q238" s="143"/>
      <c r="R238" s="143"/>
      <c r="S238" s="143"/>
      <c r="T238" s="143"/>
      <c r="U238" s="143"/>
      <c r="V238" s="143"/>
      <c r="W238" s="143"/>
      <c r="X238" s="143"/>
      <c r="Y238" s="143"/>
      <c r="Z238" s="143"/>
      <c r="AA238" s="143"/>
    </row>
    <row r="239" spans="1:27" x14ac:dyDescent="0.2">
      <c r="A239" s="143"/>
      <c r="B239" s="143"/>
      <c r="C239" s="143"/>
      <c r="D239" s="143"/>
      <c r="E239" s="143"/>
      <c r="F239" s="143"/>
      <c r="G239" s="143"/>
      <c r="H239" s="143"/>
      <c r="I239" s="143"/>
      <c r="J239" s="143"/>
      <c r="K239" s="143"/>
      <c r="L239" s="143"/>
      <c r="M239" s="143"/>
      <c r="N239" s="143"/>
      <c r="O239" s="143"/>
      <c r="P239" s="143"/>
      <c r="Q239" s="143"/>
      <c r="R239" s="143"/>
      <c r="S239" s="143"/>
      <c r="T239" s="143"/>
      <c r="U239" s="143"/>
      <c r="V239" s="143"/>
      <c r="W239" s="143"/>
      <c r="X239" s="143"/>
      <c r="Y239" s="143"/>
      <c r="Z239" s="143"/>
      <c r="AA239" s="143"/>
    </row>
    <row r="240" spans="1:27" x14ac:dyDescent="0.2">
      <c r="A240" s="143"/>
      <c r="B240" s="143"/>
      <c r="C240" s="143"/>
      <c r="D240" s="143"/>
      <c r="E240" s="143"/>
      <c r="F240" s="143"/>
      <c r="G240" s="143"/>
      <c r="H240" s="143"/>
      <c r="I240" s="143"/>
      <c r="J240" s="143"/>
      <c r="K240" s="143"/>
      <c r="L240" s="143"/>
      <c r="M240" s="143"/>
      <c r="N240" s="143"/>
      <c r="O240" s="143"/>
      <c r="P240" s="143"/>
      <c r="Q240" s="143"/>
      <c r="R240" s="143"/>
      <c r="S240" s="143"/>
      <c r="T240" s="143"/>
      <c r="U240" s="143"/>
      <c r="V240" s="143"/>
      <c r="W240" s="143"/>
      <c r="X240" s="143"/>
      <c r="Y240" s="143"/>
      <c r="Z240" s="143"/>
      <c r="AA240" s="143"/>
    </row>
    <row r="241" spans="1:27" x14ac:dyDescent="0.2">
      <c r="A241" s="143"/>
      <c r="B241" s="143"/>
      <c r="C241" s="143"/>
      <c r="D241" s="143"/>
      <c r="E241" s="143"/>
      <c r="F241" s="143"/>
      <c r="G241" s="143"/>
      <c r="H241" s="143"/>
      <c r="I241" s="143"/>
      <c r="J241" s="143"/>
      <c r="K241" s="143"/>
      <c r="L241" s="143"/>
      <c r="M241" s="143"/>
      <c r="N241" s="143"/>
      <c r="O241" s="143"/>
      <c r="P241" s="143"/>
      <c r="Q241" s="143"/>
      <c r="R241" s="143"/>
      <c r="S241" s="143"/>
      <c r="T241" s="143"/>
      <c r="U241" s="143"/>
      <c r="V241" s="143"/>
      <c r="W241" s="143"/>
      <c r="X241" s="143"/>
      <c r="Y241" s="143"/>
      <c r="Z241" s="143"/>
      <c r="AA241" s="143"/>
    </row>
    <row r="242" spans="1:27" x14ac:dyDescent="0.2">
      <c r="A242" s="143"/>
      <c r="B242" s="143"/>
      <c r="C242" s="143"/>
      <c r="D242" s="143"/>
      <c r="E242" s="143"/>
      <c r="F242" s="143"/>
      <c r="G242" s="143"/>
      <c r="H242" s="143"/>
      <c r="I242" s="143"/>
      <c r="J242" s="143"/>
      <c r="K242" s="143"/>
      <c r="L242" s="143"/>
      <c r="M242" s="143"/>
      <c r="N242" s="143"/>
      <c r="O242" s="143"/>
      <c r="P242" s="143"/>
      <c r="Q242" s="143"/>
      <c r="R242" s="143"/>
      <c r="S242" s="143"/>
      <c r="T242" s="143"/>
      <c r="U242" s="143"/>
      <c r="V242" s="143"/>
      <c r="W242" s="143"/>
      <c r="X242" s="143"/>
      <c r="Y242" s="143"/>
      <c r="Z242" s="143"/>
      <c r="AA242" s="143"/>
    </row>
    <row r="243" spans="1:27" x14ac:dyDescent="0.2">
      <c r="A243" s="143"/>
      <c r="B243" s="143"/>
      <c r="C243" s="143"/>
      <c r="D243" s="143"/>
      <c r="E243" s="143"/>
      <c r="F243" s="143"/>
      <c r="G243" s="143"/>
      <c r="H243" s="143"/>
      <c r="I243" s="143"/>
      <c r="J243" s="143"/>
      <c r="K243" s="143"/>
      <c r="L243" s="143"/>
      <c r="M243" s="143"/>
      <c r="N243" s="143"/>
      <c r="O243" s="143"/>
      <c r="P243" s="143"/>
      <c r="Q243" s="143"/>
      <c r="R243" s="143"/>
      <c r="S243" s="143"/>
      <c r="T243" s="143"/>
      <c r="U243" s="143"/>
      <c r="V243" s="143"/>
      <c r="W243" s="143"/>
      <c r="X243" s="143"/>
      <c r="Y243" s="143"/>
      <c r="Z243" s="143"/>
      <c r="AA243" s="143"/>
    </row>
    <row r="244" spans="1:27" x14ac:dyDescent="0.2">
      <c r="A244" s="143"/>
      <c r="B244" s="143"/>
      <c r="C244" s="143"/>
      <c r="D244" s="143"/>
      <c r="E244" s="143"/>
      <c r="F244" s="143"/>
      <c r="G244" s="143"/>
      <c r="H244" s="143"/>
      <c r="I244" s="143"/>
      <c r="J244" s="143"/>
      <c r="K244" s="143"/>
      <c r="L244" s="143"/>
      <c r="M244" s="143"/>
      <c r="N244" s="143"/>
      <c r="O244" s="143"/>
      <c r="P244" s="143"/>
      <c r="Q244" s="143"/>
      <c r="R244" s="143"/>
      <c r="S244" s="143"/>
      <c r="T244" s="143"/>
      <c r="U244" s="143"/>
      <c r="V244" s="143"/>
      <c r="W244" s="143"/>
      <c r="X244" s="143"/>
      <c r="Y244" s="143"/>
      <c r="Z244" s="143"/>
      <c r="AA244" s="143"/>
    </row>
    <row r="245" spans="1:27" x14ac:dyDescent="0.2">
      <c r="A245" s="143"/>
      <c r="B245" s="143"/>
      <c r="C245" s="143"/>
      <c r="D245" s="143"/>
      <c r="E245" s="143"/>
      <c r="F245" s="143"/>
      <c r="G245" s="143"/>
      <c r="H245" s="143"/>
      <c r="I245" s="143"/>
      <c r="J245" s="143"/>
      <c r="K245" s="143"/>
      <c r="L245" s="143"/>
      <c r="M245" s="143"/>
      <c r="N245" s="143"/>
      <c r="O245" s="143"/>
      <c r="P245" s="143"/>
      <c r="Q245" s="143"/>
      <c r="R245" s="143"/>
      <c r="S245" s="143"/>
      <c r="T245" s="143"/>
      <c r="U245" s="143"/>
      <c r="V245" s="143"/>
      <c r="W245" s="143"/>
      <c r="X245" s="143"/>
      <c r="Y245" s="143"/>
      <c r="Z245" s="143"/>
      <c r="AA245" s="143"/>
    </row>
    <row r="246" spans="1:27" x14ac:dyDescent="0.2">
      <c r="A246" s="143"/>
      <c r="B246" s="143"/>
      <c r="C246" s="143"/>
      <c r="D246" s="143"/>
      <c r="E246" s="143"/>
      <c r="F246" s="143"/>
      <c r="G246" s="143"/>
      <c r="H246" s="143"/>
      <c r="I246" s="143"/>
      <c r="J246" s="143"/>
      <c r="K246" s="143"/>
      <c r="L246" s="143"/>
      <c r="M246" s="143"/>
      <c r="N246" s="143"/>
      <c r="O246" s="143"/>
      <c r="P246" s="143"/>
      <c r="Q246" s="143"/>
      <c r="R246" s="143"/>
      <c r="S246" s="143"/>
      <c r="T246" s="143"/>
      <c r="U246" s="143"/>
      <c r="V246" s="143"/>
      <c r="W246" s="143"/>
      <c r="X246" s="143"/>
      <c r="Y246" s="143"/>
      <c r="Z246" s="143"/>
      <c r="AA246" s="143"/>
    </row>
    <row r="247" spans="1:27" x14ac:dyDescent="0.2">
      <c r="A247" s="143"/>
      <c r="B247" s="143"/>
      <c r="C247" s="143"/>
      <c r="D247" s="143"/>
      <c r="E247" s="143"/>
      <c r="F247" s="143"/>
      <c r="G247" s="143"/>
      <c r="H247" s="143"/>
      <c r="I247" s="143"/>
      <c r="J247" s="143"/>
      <c r="K247" s="143"/>
      <c r="L247" s="143"/>
      <c r="M247" s="143"/>
      <c r="N247" s="143"/>
      <c r="O247" s="143"/>
      <c r="P247" s="143"/>
      <c r="Q247" s="143"/>
      <c r="R247" s="143"/>
      <c r="S247" s="143"/>
      <c r="T247" s="143"/>
      <c r="U247" s="143"/>
      <c r="V247" s="143"/>
      <c r="W247" s="143"/>
      <c r="X247" s="143"/>
      <c r="Y247" s="143"/>
      <c r="Z247" s="143"/>
      <c r="AA247" s="143"/>
    </row>
    <row r="248" spans="1:27" x14ac:dyDescent="0.2">
      <c r="A248" s="143"/>
      <c r="B248" s="143"/>
      <c r="C248" s="143"/>
      <c r="D248" s="143"/>
      <c r="E248" s="143"/>
      <c r="F248" s="143"/>
      <c r="G248" s="143"/>
      <c r="H248" s="143"/>
      <c r="I248" s="143"/>
      <c r="J248" s="143"/>
      <c r="K248" s="143"/>
      <c r="L248" s="143"/>
      <c r="M248" s="143"/>
      <c r="N248" s="143"/>
      <c r="O248" s="143"/>
      <c r="P248" s="143"/>
      <c r="Q248" s="143"/>
      <c r="R248" s="143"/>
      <c r="S248" s="143"/>
      <c r="T248" s="143"/>
      <c r="U248" s="143"/>
      <c r="V248" s="143"/>
      <c r="W248" s="143"/>
      <c r="X248" s="143"/>
      <c r="Y248" s="143"/>
      <c r="Z248" s="143"/>
      <c r="AA248" s="143"/>
    </row>
    <row r="249" spans="1:27" x14ac:dyDescent="0.2">
      <c r="A249" s="143"/>
      <c r="B249" s="143"/>
      <c r="C249" s="143"/>
      <c r="D249" s="143"/>
      <c r="E249" s="143"/>
      <c r="F249" s="143"/>
      <c r="G249" s="143"/>
      <c r="H249" s="143"/>
      <c r="I249" s="143"/>
      <c r="J249" s="143"/>
      <c r="K249" s="143"/>
      <c r="L249" s="143"/>
      <c r="M249" s="143"/>
      <c r="N249" s="143"/>
      <c r="O249" s="143"/>
      <c r="P249" s="143"/>
      <c r="Q249" s="143"/>
      <c r="R249" s="143"/>
      <c r="S249" s="143"/>
      <c r="T249" s="143"/>
      <c r="U249" s="143"/>
      <c r="V249" s="143"/>
      <c r="W249" s="143"/>
      <c r="X249" s="143"/>
      <c r="Y249" s="143"/>
      <c r="Z249" s="143"/>
      <c r="AA249" s="143"/>
    </row>
    <row r="250" spans="1:27" x14ac:dyDescent="0.2">
      <c r="A250" s="143"/>
      <c r="B250" s="143"/>
      <c r="C250" s="143"/>
      <c r="D250" s="143"/>
      <c r="E250" s="143"/>
      <c r="F250" s="143"/>
      <c r="G250" s="143"/>
      <c r="H250" s="143"/>
      <c r="I250" s="143"/>
      <c r="J250" s="143"/>
      <c r="K250" s="143"/>
      <c r="L250" s="143"/>
      <c r="M250" s="143"/>
      <c r="N250" s="143"/>
      <c r="O250" s="143"/>
      <c r="P250" s="143"/>
      <c r="Q250" s="143"/>
      <c r="R250" s="143"/>
      <c r="S250" s="143"/>
      <c r="T250" s="143"/>
      <c r="U250" s="143"/>
      <c r="V250" s="143"/>
      <c r="W250" s="143"/>
      <c r="X250" s="143"/>
      <c r="Y250" s="143"/>
      <c r="Z250" s="143"/>
      <c r="AA250" s="143"/>
    </row>
    <row r="251" spans="1:27" x14ac:dyDescent="0.2">
      <c r="A251" s="143"/>
      <c r="B251" s="143"/>
      <c r="C251" s="143"/>
      <c r="D251" s="143"/>
      <c r="E251" s="143"/>
      <c r="F251" s="143"/>
      <c r="G251" s="143"/>
      <c r="H251" s="143"/>
      <c r="I251" s="143"/>
      <c r="J251" s="143"/>
      <c r="K251" s="143"/>
      <c r="L251" s="143"/>
      <c r="M251" s="143"/>
      <c r="N251" s="143"/>
      <c r="O251" s="143"/>
      <c r="P251" s="143"/>
      <c r="Q251" s="143"/>
      <c r="R251" s="143"/>
      <c r="S251" s="143"/>
      <c r="T251" s="143"/>
      <c r="U251" s="143"/>
      <c r="V251" s="143"/>
      <c r="W251" s="143"/>
      <c r="X251" s="143"/>
      <c r="Y251" s="143"/>
      <c r="Z251" s="143"/>
      <c r="AA251" s="143"/>
    </row>
    <row r="252" spans="1:27" x14ac:dyDescent="0.2">
      <c r="A252" s="143"/>
      <c r="B252" s="143"/>
      <c r="C252" s="143"/>
      <c r="D252" s="143"/>
      <c r="E252" s="143"/>
      <c r="F252" s="143"/>
      <c r="G252" s="143"/>
      <c r="H252" s="143"/>
      <c r="I252" s="143"/>
      <c r="J252" s="143"/>
      <c r="K252" s="143"/>
      <c r="L252" s="143"/>
      <c r="M252" s="143"/>
      <c r="N252" s="143"/>
      <c r="O252" s="143"/>
      <c r="P252" s="143"/>
      <c r="Q252" s="143"/>
      <c r="R252" s="143"/>
      <c r="S252" s="143"/>
      <c r="T252" s="143"/>
      <c r="U252" s="143"/>
      <c r="V252" s="143"/>
      <c r="W252" s="143"/>
      <c r="X252" s="143"/>
      <c r="Y252" s="143"/>
      <c r="Z252" s="143"/>
      <c r="AA252" s="143"/>
    </row>
    <row r="253" spans="1:27" x14ac:dyDescent="0.2">
      <c r="A253" s="143"/>
      <c r="B253" s="143"/>
      <c r="C253" s="143"/>
      <c r="D253" s="143"/>
      <c r="E253" s="143"/>
      <c r="F253" s="143"/>
      <c r="G253" s="143"/>
      <c r="H253" s="143"/>
      <c r="I253" s="143"/>
      <c r="J253" s="143"/>
      <c r="K253" s="143"/>
      <c r="L253" s="143"/>
      <c r="M253" s="143"/>
      <c r="N253" s="143"/>
      <c r="O253" s="143"/>
      <c r="P253" s="143"/>
      <c r="Q253" s="143"/>
      <c r="R253" s="143"/>
      <c r="S253" s="143"/>
      <c r="T253" s="143"/>
      <c r="U253" s="143"/>
      <c r="V253" s="143"/>
      <c r="W253" s="143"/>
      <c r="X253" s="143"/>
      <c r="Y253" s="143"/>
      <c r="Z253" s="143"/>
      <c r="AA253" s="143"/>
    </row>
    <row r="254" spans="1:27" x14ac:dyDescent="0.2">
      <c r="A254" s="143"/>
      <c r="B254" s="143"/>
      <c r="C254" s="143"/>
      <c r="D254" s="143"/>
      <c r="E254" s="143"/>
      <c r="F254" s="143"/>
      <c r="G254" s="143"/>
      <c r="H254" s="143"/>
      <c r="I254" s="143"/>
      <c r="J254" s="143"/>
      <c r="K254" s="143"/>
      <c r="L254" s="143"/>
      <c r="M254" s="143"/>
      <c r="N254" s="143"/>
      <c r="O254" s="143"/>
      <c r="P254" s="143"/>
      <c r="Q254" s="143"/>
      <c r="R254" s="143"/>
      <c r="S254" s="143"/>
      <c r="T254" s="143"/>
      <c r="U254" s="143"/>
      <c r="V254" s="143"/>
      <c r="W254" s="143"/>
      <c r="X254" s="143"/>
      <c r="Y254" s="143"/>
      <c r="Z254" s="143"/>
      <c r="AA254" s="143"/>
    </row>
    <row r="255" spans="1:27" x14ac:dyDescent="0.2">
      <c r="A255" s="143"/>
      <c r="B255" s="143"/>
      <c r="C255" s="143"/>
      <c r="D255" s="143"/>
      <c r="E255" s="143"/>
      <c r="F255" s="143"/>
      <c r="G255" s="143"/>
      <c r="H255" s="143"/>
      <c r="I255" s="143"/>
      <c r="J255" s="143"/>
      <c r="K255" s="143"/>
      <c r="L255" s="143"/>
      <c r="M255" s="143"/>
      <c r="N255" s="143"/>
      <c r="O255" s="143"/>
      <c r="P255" s="143"/>
      <c r="Q255" s="143"/>
      <c r="R255" s="143"/>
      <c r="S255" s="143"/>
      <c r="T255" s="143"/>
      <c r="U255" s="143"/>
      <c r="V255" s="143"/>
      <c r="W255" s="143"/>
      <c r="X255" s="143"/>
      <c r="Y255" s="143"/>
      <c r="Z255" s="143"/>
      <c r="AA255" s="143"/>
    </row>
    <row r="256" spans="1:27" x14ac:dyDescent="0.2">
      <c r="A256" s="143"/>
      <c r="B256" s="143"/>
      <c r="C256" s="143"/>
      <c r="D256" s="143"/>
      <c r="E256" s="143"/>
      <c r="F256" s="143"/>
      <c r="G256" s="143"/>
      <c r="H256" s="143"/>
      <c r="I256" s="143"/>
      <c r="J256" s="143"/>
      <c r="K256" s="143"/>
      <c r="L256" s="143"/>
      <c r="M256" s="143"/>
      <c r="N256" s="143"/>
      <c r="O256" s="143"/>
      <c r="P256" s="143"/>
      <c r="Q256" s="143"/>
      <c r="R256" s="143"/>
      <c r="S256" s="143"/>
      <c r="T256" s="143"/>
      <c r="U256" s="143"/>
      <c r="V256" s="143"/>
      <c r="W256" s="143"/>
      <c r="X256" s="143"/>
      <c r="Y256" s="143"/>
      <c r="Z256" s="143"/>
      <c r="AA256" s="143"/>
    </row>
    <row r="257" spans="1:27" x14ac:dyDescent="0.2">
      <c r="A257" s="143"/>
      <c r="B257" s="143"/>
      <c r="C257" s="143"/>
      <c r="D257" s="143"/>
      <c r="E257" s="143"/>
      <c r="F257" s="143"/>
      <c r="G257" s="143"/>
      <c r="H257" s="143"/>
      <c r="I257" s="143"/>
      <c r="J257" s="143"/>
      <c r="K257" s="143"/>
      <c r="L257" s="143"/>
      <c r="M257" s="143"/>
      <c r="N257" s="143"/>
      <c r="O257" s="143"/>
      <c r="P257" s="143"/>
      <c r="Q257" s="143"/>
      <c r="R257" s="143"/>
      <c r="S257" s="143"/>
      <c r="T257" s="143"/>
      <c r="U257" s="143"/>
      <c r="V257" s="143"/>
      <c r="W257" s="143"/>
      <c r="X257" s="143"/>
      <c r="Y257" s="143"/>
      <c r="Z257" s="143"/>
      <c r="AA257" s="143"/>
    </row>
    <row r="258" spans="1:27" x14ac:dyDescent="0.2">
      <c r="A258" s="143"/>
      <c r="B258" s="143"/>
      <c r="C258" s="143"/>
      <c r="D258" s="143"/>
      <c r="E258" s="143"/>
      <c r="F258" s="143"/>
      <c r="G258" s="143"/>
      <c r="H258" s="143"/>
      <c r="I258" s="143"/>
      <c r="J258" s="143"/>
      <c r="K258" s="143"/>
      <c r="L258" s="143"/>
      <c r="M258" s="143"/>
      <c r="N258" s="143"/>
      <c r="O258" s="143"/>
      <c r="P258" s="143"/>
      <c r="Q258" s="143"/>
      <c r="R258" s="143"/>
      <c r="S258" s="143"/>
      <c r="T258" s="143"/>
      <c r="U258" s="143"/>
      <c r="V258" s="143"/>
      <c r="W258" s="143"/>
      <c r="X258" s="143"/>
      <c r="Y258" s="143"/>
      <c r="Z258" s="143"/>
      <c r="AA258" s="143"/>
    </row>
    <row r="259" spans="1:27" x14ac:dyDescent="0.2">
      <c r="A259" s="143"/>
      <c r="B259" s="143"/>
      <c r="C259" s="143"/>
      <c r="D259" s="143"/>
      <c r="E259" s="143"/>
      <c r="F259" s="143"/>
      <c r="G259" s="143"/>
      <c r="H259" s="143"/>
      <c r="I259" s="143"/>
      <c r="J259" s="143"/>
      <c r="K259" s="143"/>
      <c r="L259" s="143"/>
      <c r="M259" s="143"/>
      <c r="N259" s="143"/>
      <c r="O259" s="143"/>
      <c r="P259" s="143"/>
      <c r="Q259" s="143"/>
      <c r="R259" s="143"/>
      <c r="S259" s="143"/>
      <c r="T259" s="143"/>
      <c r="U259" s="143"/>
      <c r="V259" s="143"/>
      <c r="W259" s="143"/>
      <c r="X259" s="143"/>
      <c r="Y259" s="143"/>
      <c r="Z259" s="143"/>
      <c r="AA259" s="143"/>
    </row>
    <row r="260" spans="1:27" x14ac:dyDescent="0.2">
      <c r="A260" s="143"/>
      <c r="B260" s="143"/>
      <c r="C260" s="143"/>
      <c r="D260" s="143"/>
      <c r="E260" s="143"/>
      <c r="F260" s="143"/>
      <c r="G260" s="143"/>
      <c r="H260" s="143"/>
      <c r="I260" s="143"/>
      <c r="J260" s="143"/>
      <c r="K260" s="143"/>
      <c r="L260" s="143"/>
      <c r="M260" s="143"/>
      <c r="N260" s="143"/>
      <c r="O260" s="143"/>
      <c r="P260" s="143"/>
      <c r="Q260" s="143"/>
      <c r="R260" s="143"/>
      <c r="S260" s="143"/>
      <c r="T260" s="143"/>
      <c r="U260" s="143"/>
      <c r="V260" s="143"/>
      <c r="W260" s="143"/>
      <c r="X260" s="143"/>
      <c r="Y260" s="143"/>
      <c r="Z260" s="143"/>
      <c r="AA260" s="143"/>
    </row>
    <row r="261" spans="1:27" x14ac:dyDescent="0.2">
      <c r="A261" s="143"/>
      <c r="B261" s="143"/>
      <c r="C261" s="143"/>
      <c r="D261" s="143"/>
      <c r="E261" s="143"/>
      <c r="F261" s="143"/>
      <c r="G261" s="143"/>
      <c r="H261" s="143"/>
      <c r="I261" s="143"/>
      <c r="J261" s="143"/>
      <c r="K261" s="143"/>
      <c r="L261" s="143"/>
      <c r="M261" s="143"/>
      <c r="N261" s="143"/>
      <c r="O261" s="143"/>
      <c r="P261" s="143"/>
      <c r="Q261" s="143"/>
      <c r="R261" s="143"/>
      <c r="S261" s="143"/>
      <c r="T261" s="143"/>
      <c r="U261" s="143"/>
      <c r="V261" s="143"/>
      <c r="W261" s="143"/>
      <c r="X261" s="143"/>
      <c r="Y261" s="143"/>
      <c r="Z261" s="143"/>
      <c r="AA261" s="143"/>
    </row>
    <row r="262" spans="1:27" x14ac:dyDescent="0.2">
      <c r="A262" s="143"/>
      <c r="B262" s="143"/>
      <c r="C262" s="143"/>
      <c r="D262" s="143"/>
      <c r="E262" s="143"/>
      <c r="F262" s="143"/>
      <c r="G262" s="143"/>
      <c r="H262" s="143"/>
      <c r="I262" s="143"/>
      <c r="J262" s="143"/>
      <c r="K262" s="143"/>
      <c r="L262" s="143"/>
      <c r="M262" s="143"/>
      <c r="N262" s="143"/>
      <c r="O262" s="143"/>
      <c r="P262" s="143"/>
      <c r="Q262" s="143"/>
      <c r="R262" s="143"/>
      <c r="S262" s="143"/>
      <c r="T262" s="143"/>
      <c r="U262" s="143"/>
      <c r="V262" s="143"/>
      <c r="W262" s="143"/>
      <c r="X262" s="143"/>
      <c r="Y262" s="143"/>
      <c r="Z262" s="143"/>
      <c r="AA262" s="143"/>
    </row>
    <row r="263" spans="1:27" x14ac:dyDescent="0.2">
      <c r="A263" s="143"/>
      <c r="B263" s="143"/>
      <c r="C263" s="143"/>
      <c r="D263" s="143"/>
      <c r="E263" s="143"/>
      <c r="F263" s="143"/>
      <c r="G263" s="143"/>
      <c r="H263" s="143"/>
      <c r="I263" s="143"/>
      <c r="J263" s="143"/>
      <c r="K263" s="143"/>
      <c r="L263" s="143"/>
      <c r="M263" s="143"/>
      <c r="N263" s="143"/>
      <c r="O263" s="143"/>
      <c r="P263" s="143"/>
      <c r="Q263" s="143"/>
      <c r="R263" s="143"/>
      <c r="S263" s="143"/>
      <c r="T263" s="143"/>
      <c r="U263" s="143"/>
      <c r="V263" s="143"/>
      <c r="W263" s="143"/>
      <c r="X263" s="143"/>
      <c r="Y263" s="143"/>
      <c r="Z263" s="143"/>
      <c r="AA263" s="143"/>
    </row>
    <row r="264" spans="1:27" x14ac:dyDescent="0.2">
      <c r="A264" s="143"/>
      <c r="B264" s="143"/>
      <c r="C264" s="143"/>
      <c r="D264" s="143"/>
      <c r="E264" s="143"/>
      <c r="F264" s="143"/>
      <c r="G264" s="143"/>
      <c r="H264" s="143"/>
      <c r="I264" s="143"/>
      <c r="J264" s="143"/>
      <c r="K264" s="143"/>
      <c r="L264" s="143"/>
      <c r="M264" s="143"/>
      <c r="N264" s="143"/>
      <c r="O264" s="143"/>
      <c r="P264" s="143"/>
      <c r="Q264" s="143"/>
      <c r="R264" s="143"/>
      <c r="S264" s="143"/>
      <c r="T264" s="143"/>
      <c r="U264" s="143"/>
      <c r="V264" s="143"/>
      <c r="W264" s="143"/>
      <c r="X264" s="143"/>
      <c r="Y264" s="143"/>
      <c r="Z264" s="143"/>
      <c r="AA264" s="143"/>
    </row>
    <row r="265" spans="1:27" x14ac:dyDescent="0.2">
      <c r="A265" s="143"/>
      <c r="B265" s="143"/>
      <c r="C265" s="143"/>
      <c r="D265" s="143"/>
      <c r="E265" s="143"/>
      <c r="F265" s="143"/>
      <c r="G265" s="143"/>
      <c r="H265" s="143"/>
      <c r="I265" s="143"/>
      <c r="J265" s="143"/>
      <c r="K265" s="143"/>
      <c r="L265" s="143"/>
      <c r="M265" s="143"/>
      <c r="N265" s="143"/>
      <c r="O265" s="143"/>
      <c r="P265" s="143"/>
      <c r="Q265" s="143"/>
      <c r="R265" s="143"/>
      <c r="S265" s="143"/>
      <c r="T265" s="143"/>
      <c r="U265" s="143"/>
      <c r="V265" s="143"/>
      <c r="W265" s="143"/>
      <c r="X265" s="143"/>
      <c r="Y265" s="143"/>
      <c r="Z265" s="143"/>
      <c r="AA265" s="143"/>
    </row>
    <row r="266" spans="1:27" x14ac:dyDescent="0.2">
      <c r="A266" s="143"/>
      <c r="B266" s="143"/>
      <c r="C266" s="143"/>
      <c r="D266" s="143"/>
      <c r="E266" s="143"/>
      <c r="F266" s="143"/>
      <c r="G266" s="143"/>
      <c r="H266" s="143"/>
      <c r="I266" s="143"/>
      <c r="J266" s="143"/>
      <c r="K266" s="143"/>
      <c r="L266" s="143"/>
      <c r="M266" s="143"/>
      <c r="N266" s="143"/>
      <c r="O266" s="143"/>
      <c r="P266" s="143"/>
      <c r="Q266" s="143"/>
      <c r="R266" s="143"/>
      <c r="S266" s="143"/>
      <c r="T266" s="143"/>
      <c r="U266" s="143"/>
      <c r="V266" s="143"/>
      <c r="W266" s="143"/>
      <c r="X266" s="143"/>
      <c r="Y266" s="143"/>
      <c r="Z266" s="143"/>
      <c r="AA266" s="143"/>
    </row>
    <row r="267" spans="1:27" x14ac:dyDescent="0.2">
      <c r="A267" s="143"/>
      <c r="B267" s="143"/>
      <c r="C267" s="143"/>
      <c r="D267" s="143"/>
      <c r="E267" s="143"/>
      <c r="F267" s="143"/>
      <c r="G267" s="143"/>
      <c r="H267" s="143"/>
      <c r="I267" s="143"/>
      <c r="J267" s="143"/>
      <c r="K267" s="143"/>
      <c r="L267" s="143"/>
      <c r="M267" s="143"/>
      <c r="N267" s="143"/>
      <c r="O267" s="143"/>
      <c r="P267" s="143"/>
      <c r="Q267" s="143"/>
      <c r="R267" s="143"/>
      <c r="S267" s="143"/>
      <c r="T267" s="143"/>
      <c r="U267" s="143"/>
      <c r="V267" s="143"/>
      <c r="W267" s="143"/>
      <c r="X267" s="143"/>
      <c r="Y267" s="143"/>
      <c r="Z267" s="143"/>
      <c r="AA267" s="143"/>
    </row>
    <row r="268" spans="1:27" x14ac:dyDescent="0.2">
      <c r="A268" s="143"/>
      <c r="B268" s="143"/>
      <c r="C268" s="143"/>
      <c r="D268" s="143"/>
      <c r="E268" s="143"/>
      <c r="F268" s="143"/>
      <c r="G268" s="143"/>
      <c r="H268" s="143"/>
      <c r="I268" s="143"/>
      <c r="J268" s="143"/>
      <c r="K268" s="143"/>
      <c r="L268" s="143"/>
      <c r="M268" s="143"/>
      <c r="N268" s="143"/>
      <c r="O268" s="143"/>
      <c r="P268" s="143"/>
      <c r="Q268" s="143"/>
      <c r="R268" s="143"/>
      <c r="S268" s="143"/>
      <c r="T268" s="143"/>
      <c r="U268" s="143"/>
      <c r="V268" s="143"/>
      <c r="W268" s="143"/>
      <c r="X268" s="143"/>
      <c r="Y268" s="143"/>
      <c r="Z268" s="143"/>
      <c r="AA268" s="143"/>
    </row>
    <row r="269" spans="1:27" x14ac:dyDescent="0.2">
      <c r="A269" s="143"/>
      <c r="B269" s="143"/>
      <c r="C269" s="143"/>
      <c r="D269" s="143"/>
      <c r="E269" s="143"/>
      <c r="F269" s="143"/>
      <c r="G269" s="143"/>
      <c r="H269" s="143"/>
      <c r="I269" s="143"/>
      <c r="J269" s="143"/>
      <c r="K269" s="143"/>
      <c r="L269" s="143"/>
      <c r="M269" s="143"/>
      <c r="N269" s="143"/>
      <c r="O269" s="143"/>
      <c r="P269" s="143"/>
      <c r="Q269" s="143"/>
      <c r="R269" s="143"/>
      <c r="S269" s="143"/>
      <c r="T269" s="143"/>
      <c r="U269" s="143"/>
      <c r="V269" s="143"/>
      <c r="W269" s="143"/>
      <c r="X269" s="143"/>
      <c r="Y269" s="143"/>
      <c r="Z269" s="143"/>
      <c r="AA269" s="143"/>
    </row>
    <row r="270" spans="1:27" x14ac:dyDescent="0.2">
      <c r="A270" s="143"/>
      <c r="B270" s="143"/>
      <c r="C270" s="143"/>
      <c r="D270" s="143"/>
      <c r="E270" s="143"/>
      <c r="F270" s="143"/>
      <c r="G270" s="143"/>
      <c r="H270" s="143"/>
      <c r="I270" s="143"/>
      <c r="J270" s="143"/>
      <c r="K270" s="143"/>
      <c r="L270" s="143"/>
      <c r="M270" s="143"/>
      <c r="N270" s="143"/>
      <c r="O270" s="143"/>
      <c r="P270" s="143"/>
      <c r="Q270" s="143"/>
      <c r="R270" s="143"/>
      <c r="S270" s="143"/>
      <c r="T270" s="143"/>
      <c r="U270" s="143"/>
      <c r="V270" s="143"/>
      <c r="W270" s="143"/>
      <c r="X270" s="143"/>
      <c r="Y270" s="143"/>
      <c r="Z270" s="143"/>
      <c r="AA270" s="143"/>
    </row>
    <row r="271" spans="1:27" x14ac:dyDescent="0.2">
      <c r="A271" s="143"/>
      <c r="B271" s="143"/>
      <c r="C271" s="143"/>
      <c r="D271" s="143"/>
      <c r="E271" s="143"/>
      <c r="F271" s="143"/>
      <c r="G271" s="143"/>
      <c r="H271" s="143"/>
      <c r="I271" s="143"/>
      <c r="J271" s="143"/>
      <c r="K271" s="143"/>
      <c r="L271" s="143"/>
      <c r="M271" s="143"/>
      <c r="N271" s="143"/>
      <c r="O271" s="143"/>
      <c r="P271" s="143"/>
      <c r="Q271" s="143"/>
      <c r="R271" s="143"/>
      <c r="S271" s="143"/>
      <c r="T271" s="143"/>
      <c r="U271" s="143"/>
      <c r="V271" s="143"/>
      <c r="W271" s="143"/>
      <c r="X271" s="143"/>
      <c r="Y271" s="143"/>
      <c r="Z271" s="143"/>
      <c r="AA271" s="143"/>
    </row>
    <row r="272" spans="1:27" x14ac:dyDescent="0.2">
      <c r="A272" s="143"/>
      <c r="B272" s="143"/>
      <c r="C272" s="143"/>
      <c r="D272" s="143"/>
      <c r="E272" s="143"/>
      <c r="F272" s="143"/>
      <c r="G272" s="143"/>
      <c r="H272" s="143"/>
      <c r="I272" s="143"/>
      <c r="J272" s="143"/>
      <c r="K272" s="143"/>
      <c r="L272" s="143"/>
      <c r="M272" s="143"/>
      <c r="N272" s="143"/>
      <c r="O272" s="143"/>
      <c r="P272" s="143"/>
      <c r="Q272" s="143"/>
      <c r="R272" s="143"/>
      <c r="S272" s="143"/>
      <c r="T272" s="143"/>
      <c r="U272" s="143"/>
      <c r="V272" s="143"/>
      <c r="W272" s="143"/>
      <c r="X272" s="143"/>
      <c r="Y272" s="143"/>
      <c r="Z272" s="143"/>
      <c r="AA272" s="143"/>
    </row>
    <row r="273" spans="1:27" x14ac:dyDescent="0.2">
      <c r="A273" s="143"/>
      <c r="B273" s="143"/>
      <c r="C273" s="143"/>
      <c r="D273" s="143"/>
      <c r="E273" s="143"/>
      <c r="F273" s="143"/>
      <c r="G273" s="143"/>
      <c r="H273" s="143"/>
      <c r="I273" s="143"/>
      <c r="J273" s="143"/>
      <c r="K273" s="143"/>
      <c r="L273" s="143"/>
      <c r="M273" s="143"/>
      <c r="N273" s="143"/>
      <c r="O273" s="143"/>
      <c r="P273" s="143"/>
      <c r="Q273" s="143"/>
      <c r="R273" s="143"/>
      <c r="S273" s="143"/>
      <c r="T273" s="143"/>
      <c r="U273" s="143"/>
      <c r="V273" s="143"/>
      <c r="W273" s="143"/>
      <c r="X273" s="143"/>
      <c r="Y273" s="143"/>
      <c r="Z273" s="143"/>
      <c r="AA273" s="143"/>
    </row>
    <row r="274" spans="1:27" x14ac:dyDescent="0.2">
      <c r="A274" s="143"/>
      <c r="B274" s="143"/>
      <c r="C274" s="143"/>
      <c r="D274" s="143"/>
      <c r="E274" s="143"/>
      <c r="F274" s="143"/>
      <c r="G274" s="143"/>
      <c r="H274" s="143"/>
      <c r="I274" s="143"/>
      <c r="J274" s="143"/>
      <c r="K274" s="143"/>
      <c r="L274" s="143"/>
      <c r="M274" s="143"/>
      <c r="N274" s="143"/>
      <c r="O274" s="143"/>
      <c r="P274" s="143"/>
      <c r="Q274" s="143"/>
      <c r="R274" s="143"/>
      <c r="S274" s="143"/>
      <c r="T274" s="143"/>
      <c r="U274" s="143"/>
      <c r="V274" s="143"/>
      <c r="W274" s="143"/>
      <c r="X274" s="143"/>
      <c r="Y274" s="143"/>
      <c r="Z274" s="143"/>
      <c r="AA274" s="143"/>
    </row>
    <row r="275" spans="1:27" x14ac:dyDescent="0.2">
      <c r="A275" s="143"/>
      <c r="B275" s="143"/>
      <c r="C275" s="143"/>
      <c r="D275" s="143"/>
      <c r="E275" s="143"/>
      <c r="F275" s="143"/>
      <c r="G275" s="143"/>
      <c r="H275" s="143"/>
      <c r="I275" s="143"/>
      <c r="J275" s="143"/>
      <c r="K275" s="143"/>
      <c r="L275" s="143"/>
      <c r="M275" s="143"/>
      <c r="N275" s="143"/>
      <c r="O275" s="143"/>
      <c r="P275" s="143"/>
      <c r="Q275" s="143"/>
      <c r="R275" s="143"/>
      <c r="S275" s="143"/>
      <c r="T275" s="143"/>
      <c r="U275" s="143"/>
      <c r="V275" s="143"/>
      <c r="W275" s="143"/>
      <c r="X275" s="143"/>
      <c r="Y275" s="143"/>
      <c r="Z275" s="143"/>
      <c r="AA275" s="143"/>
    </row>
    <row r="276" spans="1:27" x14ac:dyDescent="0.2">
      <c r="A276" s="143"/>
      <c r="B276" s="143"/>
      <c r="C276" s="143"/>
      <c r="D276" s="143"/>
      <c r="E276" s="143"/>
      <c r="F276" s="143"/>
      <c r="G276" s="143"/>
      <c r="H276" s="143"/>
      <c r="I276" s="143"/>
      <c r="J276" s="143"/>
      <c r="K276" s="143"/>
      <c r="L276" s="143"/>
      <c r="M276" s="143"/>
      <c r="N276" s="143"/>
      <c r="O276" s="143"/>
      <c r="P276" s="143"/>
      <c r="Q276" s="143"/>
      <c r="R276" s="143"/>
      <c r="S276" s="143"/>
      <c r="T276" s="143"/>
      <c r="U276" s="143"/>
      <c r="V276" s="143"/>
      <c r="W276" s="143"/>
      <c r="X276" s="143"/>
      <c r="Y276" s="143"/>
      <c r="Z276" s="143"/>
      <c r="AA276" s="143"/>
    </row>
    <row r="277" spans="1:27" x14ac:dyDescent="0.2">
      <c r="A277" s="143"/>
      <c r="B277" s="143"/>
      <c r="C277" s="143"/>
      <c r="D277" s="143"/>
      <c r="E277" s="143"/>
      <c r="F277" s="143"/>
      <c r="G277" s="143"/>
      <c r="H277" s="143"/>
      <c r="I277" s="143"/>
      <c r="J277" s="143"/>
      <c r="K277" s="143"/>
      <c r="L277" s="143"/>
      <c r="M277" s="143"/>
      <c r="N277" s="143"/>
      <c r="O277" s="143"/>
      <c r="P277" s="143"/>
      <c r="Q277" s="143"/>
      <c r="R277" s="143"/>
      <c r="S277" s="143"/>
      <c r="T277" s="143"/>
      <c r="U277" s="143"/>
      <c r="V277" s="143"/>
      <c r="W277" s="143"/>
      <c r="X277" s="143"/>
      <c r="Y277" s="143"/>
      <c r="Z277" s="143"/>
      <c r="AA277" s="143"/>
    </row>
    <row r="278" spans="1:27" x14ac:dyDescent="0.2">
      <c r="A278" s="143"/>
      <c r="B278" s="143"/>
      <c r="C278" s="143"/>
      <c r="D278" s="143"/>
      <c r="E278" s="143"/>
      <c r="F278" s="143"/>
      <c r="G278" s="143"/>
      <c r="H278" s="143"/>
      <c r="I278" s="143"/>
      <c r="J278" s="143"/>
      <c r="K278" s="143"/>
      <c r="L278" s="143"/>
      <c r="M278" s="143"/>
      <c r="N278" s="143"/>
      <c r="O278" s="143"/>
      <c r="P278" s="143"/>
      <c r="Q278" s="143"/>
      <c r="R278" s="143"/>
      <c r="S278" s="143"/>
      <c r="T278" s="143"/>
      <c r="U278" s="143"/>
      <c r="V278" s="143"/>
      <c r="W278" s="143"/>
      <c r="X278" s="143"/>
      <c r="Y278" s="143"/>
      <c r="Z278" s="143"/>
      <c r="AA278" s="143"/>
    </row>
    <row r="279" spans="1:27" x14ac:dyDescent="0.2">
      <c r="A279" s="143"/>
      <c r="B279" s="143"/>
      <c r="C279" s="143"/>
      <c r="D279" s="143"/>
      <c r="E279" s="143"/>
      <c r="F279" s="143"/>
      <c r="G279" s="143"/>
      <c r="H279" s="143"/>
      <c r="I279" s="143"/>
      <c r="J279" s="143"/>
      <c r="K279" s="143"/>
      <c r="L279" s="143"/>
      <c r="M279" s="143"/>
      <c r="N279" s="143"/>
      <c r="O279" s="143"/>
      <c r="P279" s="143"/>
      <c r="Q279" s="143"/>
      <c r="R279" s="143"/>
      <c r="S279" s="143"/>
      <c r="T279" s="143"/>
      <c r="U279" s="143"/>
      <c r="V279" s="143"/>
      <c r="W279" s="143"/>
      <c r="X279" s="143"/>
      <c r="Y279" s="143"/>
      <c r="Z279" s="143"/>
      <c r="AA279" s="143"/>
    </row>
    <row r="280" spans="1:27" x14ac:dyDescent="0.2">
      <c r="A280" s="143"/>
      <c r="B280" s="143"/>
      <c r="C280" s="143"/>
      <c r="D280" s="143"/>
      <c r="E280" s="143"/>
      <c r="F280" s="143"/>
      <c r="G280" s="143"/>
      <c r="H280" s="143"/>
      <c r="I280" s="143"/>
      <c r="J280" s="143"/>
      <c r="K280" s="143"/>
      <c r="L280" s="143"/>
      <c r="M280" s="143"/>
      <c r="N280" s="143"/>
      <c r="O280" s="143"/>
      <c r="P280" s="143"/>
      <c r="Q280" s="143"/>
      <c r="R280" s="143"/>
      <c r="S280" s="143"/>
      <c r="T280" s="143"/>
      <c r="U280" s="143"/>
      <c r="V280" s="143"/>
      <c r="W280" s="143"/>
      <c r="X280" s="143"/>
      <c r="Y280" s="143"/>
      <c r="Z280" s="143"/>
      <c r="AA280" s="143"/>
    </row>
    <row r="281" spans="1:27" x14ac:dyDescent="0.2">
      <c r="A281" s="143"/>
      <c r="B281" s="143"/>
      <c r="C281" s="143"/>
      <c r="D281" s="143"/>
      <c r="E281" s="143"/>
      <c r="F281" s="143"/>
      <c r="G281" s="143"/>
      <c r="H281" s="143"/>
      <c r="I281" s="143"/>
      <c r="J281" s="143"/>
      <c r="K281" s="143"/>
      <c r="L281" s="143"/>
      <c r="M281" s="143"/>
      <c r="N281" s="143"/>
      <c r="O281" s="143"/>
      <c r="P281" s="143"/>
      <c r="Q281" s="143"/>
      <c r="R281" s="143"/>
      <c r="S281" s="143"/>
      <c r="T281" s="143"/>
      <c r="U281" s="143"/>
      <c r="V281" s="143"/>
      <c r="W281" s="143"/>
      <c r="X281" s="143"/>
      <c r="Y281" s="143"/>
      <c r="Z281" s="143"/>
      <c r="AA281" s="143"/>
    </row>
    <row r="282" spans="1:27" x14ac:dyDescent="0.2">
      <c r="A282" s="143"/>
      <c r="B282" s="143"/>
      <c r="C282" s="143"/>
      <c r="D282" s="143"/>
      <c r="E282" s="143"/>
      <c r="F282" s="143"/>
      <c r="G282" s="143"/>
      <c r="H282" s="143"/>
      <c r="I282" s="143"/>
      <c r="J282" s="143"/>
      <c r="K282" s="143"/>
      <c r="L282" s="143"/>
      <c r="M282" s="143"/>
      <c r="N282" s="143"/>
      <c r="O282" s="143"/>
      <c r="P282" s="143"/>
      <c r="Q282" s="143"/>
      <c r="R282" s="143"/>
      <c r="S282" s="143"/>
      <c r="T282" s="143"/>
      <c r="U282" s="143"/>
      <c r="V282" s="143"/>
      <c r="W282" s="143"/>
      <c r="X282" s="143"/>
      <c r="Y282" s="143"/>
      <c r="Z282" s="143"/>
      <c r="AA282" s="143"/>
    </row>
    <row r="283" spans="1:27" x14ac:dyDescent="0.2">
      <c r="A283" s="143"/>
      <c r="B283" s="143"/>
      <c r="C283" s="143"/>
      <c r="D283" s="143"/>
      <c r="E283" s="143"/>
      <c r="F283" s="143"/>
      <c r="G283" s="143"/>
      <c r="H283" s="143"/>
      <c r="I283" s="143"/>
      <c r="J283" s="143"/>
      <c r="K283" s="143"/>
      <c r="L283" s="143"/>
      <c r="M283" s="143"/>
      <c r="N283" s="143"/>
      <c r="O283" s="143"/>
      <c r="P283" s="143"/>
      <c r="Q283" s="143"/>
      <c r="R283" s="143"/>
      <c r="S283" s="143"/>
      <c r="T283" s="143"/>
      <c r="U283" s="143"/>
      <c r="V283" s="143"/>
      <c r="W283" s="143"/>
      <c r="X283" s="143"/>
      <c r="Y283" s="143"/>
      <c r="Z283" s="143"/>
      <c r="AA283" s="143"/>
    </row>
    <row r="284" spans="1:27" x14ac:dyDescent="0.2">
      <c r="A284" s="143"/>
      <c r="B284" s="143"/>
      <c r="C284" s="143"/>
      <c r="D284" s="143"/>
      <c r="E284" s="143"/>
      <c r="F284" s="143"/>
      <c r="G284" s="143"/>
      <c r="H284" s="143"/>
      <c r="I284" s="143"/>
      <c r="J284" s="143"/>
      <c r="K284" s="143"/>
      <c r="L284" s="143"/>
      <c r="M284" s="143"/>
      <c r="N284" s="143"/>
      <c r="O284" s="143"/>
      <c r="P284" s="143"/>
      <c r="Q284" s="143"/>
      <c r="R284" s="143"/>
      <c r="S284" s="143"/>
      <c r="T284" s="143"/>
      <c r="U284" s="143"/>
      <c r="V284" s="143"/>
      <c r="W284" s="143"/>
      <c r="X284" s="143"/>
      <c r="Y284" s="143"/>
      <c r="Z284" s="143"/>
      <c r="AA284" s="143"/>
    </row>
    <row r="285" spans="1:27" x14ac:dyDescent="0.2">
      <c r="A285" s="143"/>
      <c r="B285" s="143"/>
      <c r="C285" s="143"/>
      <c r="D285" s="143"/>
      <c r="E285" s="143"/>
      <c r="F285" s="143"/>
      <c r="G285" s="143"/>
      <c r="H285" s="143"/>
      <c r="I285" s="143"/>
      <c r="J285" s="143"/>
      <c r="K285" s="143"/>
      <c r="L285" s="143"/>
      <c r="M285" s="143"/>
      <c r="N285" s="143"/>
      <c r="O285" s="143"/>
      <c r="P285" s="143"/>
      <c r="Q285" s="143"/>
      <c r="R285" s="143"/>
      <c r="S285" s="143"/>
      <c r="T285" s="143"/>
      <c r="U285" s="143"/>
      <c r="V285" s="143"/>
      <c r="W285" s="143"/>
      <c r="X285" s="143"/>
      <c r="Y285" s="143"/>
      <c r="Z285" s="143"/>
      <c r="AA285" s="143"/>
    </row>
    <row r="286" spans="1:27" x14ac:dyDescent="0.2">
      <c r="A286" s="143"/>
      <c r="B286" s="143"/>
      <c r="C286" s="143"/>
      <c r="D286" s="143"/>
      <c r="E286" s="143"/>
      <c r="F286" s="143"/>
      <c r="G286" s="143"/>
      <c r="H286" s="143"/>
      <c r="I286" s="143"/>
      <c r="J286" s="143"/>
      <c r="K286" s="143"/>
      <c r="L286" s="143"/>
      <c r="M286" s="143"/>
      <c r="N286" s="143"/>
      <c r="O286" s="143"/>
      <c r="P286" s="143"/>
      <c r="Q286" s="143"/>
      <c r="R286" s="143"/>
      <c r="S286" s="143"/>
      <c r="T286" s="143"/>
      <c r="U286" s="143"/>
      <c r="V286" s="143"/>
      <c r="W286" s="143"/>
      <c r="X286" s="143"/>
      <c r="Y286" s="143"/>
      <c r="Z286" s="143"/>
      <c r="AA286" s="143"/>
    </row>
    <row r="287" spans="1:27" x14ac:dyDescent="0.2">
      <c r="A287" s="143"/>
      <c r="B287" s="143"/>
      <c r="C287" s="143"/>
      <c r="D287" s="143"/>
      <c r="E287" s="143"/>
      <c r="F287" s="143"/>
      <c r="G287" s="143"/>
      <c r="H287" s="143"/>
      <c r="I287" s="143"/>
      <c r="J287" s="143"/>
      <c r="K287" s="143"/>
      <c r="L287" s="143"/>
      <c r="M287" s="143"/>
      <c r="N287" s="143"/>
      <c r="O287" s="143"/>
      <c r="P287" s="143"/>
      <c r="Q287" s="143"/>
      <c r="R287" s="143"/>
      <c r="S287" s="143"/>
      <c r="T287" s="143"/>
      <c r="U287" s="143"/>
      <c r="V287" s="143"/>
      <c r="W287" s="143"/>
      <c r="X287" s="143"/>
      <c r="Y287" s="143"/>
      <c r="Z287" s="143"/>
      <c r="AA287" s="143"/>
    </row>
    <row r="288" spans="1:27" x14ac:dyDescent="0.2">
      <c r="A288" s="143"/>
      <c r="B288" s="143"/>
      <c r="C288" s="143"/>
      <c r="D288" s="143"/>
      <c r="E288" s="143"/>
      <c r="F288" s="143"/>
      <c r="G288" s="143"/>
      <c r="H288" s="143"/>
      <c r="I288" s="143"/>
      <c r="J288" s="143"/>
      <c r="K288" s="143"/>
      <c r="L288" s="143"/>
      <c r="M288" s="143"/>
      <c r="N288" s="143"/>
      <c r="O288" s="143"/>
      <c r="P288" s="143"/>
      <c r="Q288" s="143"/>
      <c r="R288" s="143"/>
      <c r="S288" s="143"/>
      <c r="T288" s="143"/>
      <c r="U288" s="143"/>
      <c r="V288" s="143"/>
      <c r="W288" s="143"/>
      <c r="X288" s="143"/>
      <c r="Y288" s="143"/>
      <c r="Z288" s="143"/>
      <c r="AA288" s="143"/>
    </row>
    <row r="289" spans="1:27" x14ac:dyDescent="0.2">
      <c r="A289" s="143"/>
      <c r="B289" s="143"/>
      <c r="C289" s="143"/>
      <c r="D289" s="143"/>
      <c r="E289" s="143"/>
      <c r="F289" s="143"/>
      <c r="G289" s="143"/>
      <c r="H289" s="143"/>
      <c r="I289" s="143"/>
      <c r="J289" s="143"/>
      <c r="K289" s="143"/>
      <c r="L289" s="143"/>
      <c r="M289" s="143"/>
      <c r="N289" s="143"/>
      <c r="O289" s="143"/>
      <c r="P289" s="143"/>
      <c r="Q289" s="143"/>
      <c r="R289" s="143"/>
      <c r="S289" s="143"/>
      <c r="T289" s="143"/>
      <c r="U289" s="143"/>
      <c r="V289" s="143"/>
      <c r="W289" s="143"/>
      <c r="X289" s="143"/>
      <c r="Y289" s="143"/>
      <c r="Z289" s="143"/>
      <c r="AA289" s="143"/>
    </row>
    <row r="290" spans="1:27" x14ac:dyDescent="0.2">
      <c r="A290" s="143"/>
      <c r="B290" s="143"/>
      <c r="C290" s="143"/>
      <c r="D290" s="143"/>
      <c r="E290" s="143"/>
      <c r="F290" s="143"/>
      <c r="G290" s="143"/>
      <c r="H290" s="143"/>
      <c r="I290" s="143"/>
      <c r="J290" s="143"/>
      <c r="K290" s="143"/>
      <c r="L290" s="143"/>
      <c r="M290" s="143"/>
      <c r="N290" s="143"/>
      <c r="O290" s="143"/>
      <c r="P290" s="143"/>
      <c r="Q290" s="143"/>
      <c r="R290" s="143"/>
      <c r="S290" s="143"/>
      <c r="T290" s="143"/>
      <c r="U290" s="143"/>
      <c r="V290" s="143"/>
      <c r="W290" s="143"/>
      <c r="X290" s="143"/>
      <c r="Y290" s="143"/>
      <c r="Z290" s="143"/>
      <c r="AA290" s="143"/>
    </row>
    <row r="291" spans="1:27" x14ac:dyDescent="0.2">
      <c r="A291" s="143"/>
      <c r="B291" s="143"/>
      <c r="C291" s="143"/>
      <c r="D291" s="143"/>
      <c r="E291" s="143"/>
      <c r="F291" s="143"/>
      <c r="G291" s="143"/>
      <c r="H291" s="143"/>
      <c r="I291" s="143"/>
      <c r="J291" s="143"/>
      <c r="K291" s="143"/>
      <c r="L291" s="143"/>
      <c r="M291" s="143"/>
      <c r="N291" s="143"/>
      <c r="O291" s="143"/>
      <c r="P291" s="143"/>
      <c r="Q291" s="143"/>
      <c r="R291" s="143"/>
      <c r="S291" s="143"/>
      <c r="T291" s="143"/>
      <c r="U291" s="143"/>
      <c r="V291" s="143"/>
      <c r="W291" s="143"/>
      <c r="X291" s="143"/>
      <c r="Y291" s="143"/>
      <c r="Z291" s="143"/>
      <c r="AA291" s="143"/>
    </row>
    <row r="292" spans="1:27" x14ac:dyDescent="0.2">
      <c r="A292" s="143"/>
      <c r="B292" s="143"/>
      <c r="C292" s="143"/>
      <c r="D292" s="143"/>
      <c r="E292" s="143"/>
      <c r="F292" s="143"/>
      <c r="G292" s="143"/>
      <c r="H292" s="143"/>
      <c r="I292" s="143"/>
      <c r="J292" s="143"/>
      <c r="K292" s="143"/>
      <c r="L292" s="143"/>
      <c r="M292" s="143"/>
      <c r="N292" s="143"/>
      <c r="O292" s="143"/>
      <c r="P292" s="143"/>
      <c r="Q292" s="143"/>
      <c r="R292" s="143"/>
      <c r="S292" s="143"/>
      <c r="T292" s="143"/>
      <c r="U292" s="143"/>
      <c r="V292" s="143"/>
      <c r="W292" s="143"/>
      <c r="X292" s="143"/>
      <c r="Y292" s="143"/>
      <c r="Z292" s="143"/>
      <c r="AA292" s="143"/>
    </row>
    <row r="293" spans="1:27" x14ac:dyDescent="0.2">
      <c r="A293" s="143"/>
      <c r="B293" s="143"/>
      <c r="C293" s="143"/>
      <c r="D293" s="143"/>
      <c r="E293" s="143"/>
      <c r="F293" s="143"/>
      <c r="G293" s="143"/>
      <c r="H293" s="143"/>
      <c r="I293" s="143"/>
      <c r="J293" s="143"/>
      <c r="K293" s="143"/>
      <c r="L293" s="143"/>
      <c r="M293" s="143"/>
      <c r="N293" s="143"/>
      <c r="O293" s="143"/>
      <c r="P293" s="143"/>
      <c r="Q293" s="143"/>
      <c r="R293" s="143"/>
      <c r="S293" s="143"/>
      <c r="T293" s="143"/>
      <c r="U293" s="143"/>
      <c r="V293" s="143"/>
      <c r="W293" s="143"/>
      <c r="X293" s="143"/>
      <c r="Y293" s="143"/>
      <c r="Z293" s="143"/>
      <c r="AA293" s="143"/>
    </row>
    <row r="294" spans="1:27" x14ac:dyDescent="0.2">
      <c r="A294" s="143"/>
      <c r="B294" s="143"/>
      <c r="C294" s="143"/>
      <c r="D294" s="143"/>
      <c r="E294" s="143"/>
      <c r="F294" s="143"/>
      <c r="G294" s="143"/>
      <c r="H294" s="143"/>
      <c r="I294" s="143"/>
      <c r="J294" s="143"/>
      <c r="K294" s="143"/>
      <c r="L294" s="143"/>
      <c r="M294" s="143"/>
      <c r="N294" s="143"/>
      <c r="O294" s="143"/>
      <c r="P294" s="143"/>
      <c r="Q294" s="143"/>
      <c r="R294" s="143"/>
      <c r="S294" s="143"/>
      <c r="T294" s="143"/>
      <c r="U294" s="143"/>
      <c r="V294" s="143"/>
      <c r="W294" s="143"/>
      <c r="X294" s="143"/>
      <c r="Y294" s="143"/>
      <c r="Z294" s="143"/>
      <c r="AA294" s="143"/>
    </row>
    <row r="295" spans="1:27" x14ac:dyDescent="0.2">
      <c r="A295" s="143"/>
      <c r="B295" s="143"/>
      <c r="C295" s="143"/>
      <c r="D295" s="143"/>
      <c r="E295" s="143"/>
      <c r="F295" s="143"/>
      <c r="G295" s="143"/>
      <c r="H295" s="143"/>
      <c r="I295" s="143"/>
      <c r="J295" s="143"/>
      <c r="K295" s="143"/>
      <c r="L295" s="143"/>
      <c r="M295" s="143"/>
      <c r="N295" s="143"/>
      <c r="O295" s="143"/>
      <c r="P295" s="143"/>
      <c r="Q295" s="143"/>
      <c r="R295" s="143"/>
      <c r="S295" s="143"/>
      <c r="T295" s="143"/>
      <c r="U295" s="143"/>
      <c r="V295" s="143"/>
      <c r="W295" s="143"/>
      <c r="X295" s="143"/>
      <c r="Y295" s="143"/>
      <c r="Z295" s="143"/>
      <c r="AA295" s="143"/>
    </row>
    <row r="296" spans="1:27" x14ac:dyDescent="0.2">
      <c r="A296" s="143"/>
      <c r="B296" s="143"/>
      <c r="C296" s="143"/>
      <c r="D296" s="143"/>
      <c r="E296" s="143"/>
      <c r="F296" s="143"/>
      <c r="G296" s="143"/>
      <c r="H296" s="143"/>
      <c r="I296" s="143"/>
      <c r="J296" s="143"/>
      <c r="K296" s="143"/>
      <c r="L296" s="143"/>
      <c r="M296" s="143"/>
      <c r="N296" s="143"/>
      <c r="O296" s="143"/>
      <c r="P296" s="143"/>
      <c r="Q296" s="143"/>
      <c r="R296" s="143"/>
      <c r="S296" s="143"/>
      <c r="T296" s="143"/>
      <c r="U296" s="143"/>
      <c r="V296" s="143"/>
      <c r="W296" s="143"/>
      <c r="X296" s="143"/>
      <c r="Y296" s="143"/>
      <c r="Z296" s="143"/>
      <c r="AA296" s="143"/>
    </row>
    <row r="297" spans="1:27" x14ac:dyDescent="0.2">
      <c r="A297" s="143"/>
      <c r="B297" s="143"/>
      <c r="C297" s="143"/>
      <c r="D297" s="143"/>
      <c r="E297" s="143"/>
      <c r="F297" s="143"/>
      <c r="G297" s="143"/>
      <c r="H297" s="143"/>
      <c r="I297" s="143"/>
      <c r="J297" s="143"/>
      <c r="K297" s="143"/>
      <c r="L297" s="143"/>
      <c r="M297" s="143"/>
      <c r="N297" s="143"/>
      <c r="O297" s="143"/>
      <c r="P297" s="143"/>
      <c r="Q297" s="143"/>
      <c r="R297" s="143"/>
      <c r="S297" s="143"/>
      <c r="T297" s="143"/>
      <c r="U297" s="143"/>
      <c r="V297" s="143"/>
      <c r="W297" s="143"/>
      <c r="X297" s="143"/>
      <c r="Y297" s="143"/>
      <c r="Z297" s="143"/>
      <c r="AA297" s="143"/>
    </row>
    <row r="298" spans="1:27" x14ac:dyDescent="0.2">
      <c r="A298" s="143"/>
      <c r="B298" s="143"/>
      <c r="C298" s="143"/>
      <c r="D298" s="143"/>
      <c r="E298" s="143"/>
      <c r="F298" s="143"/>
      <c r="G298" s="143"/>
      <c r="H298" s="143"/>
      <c r="I298" s="143"/>
      <c r="J298" s="143"/>
      <c r="K298" s="143"/>
      <c r="L298" s="143"/>
      <c r="M298" s="143"/>
      <c r="N298" s="143"/>
      <c r="O298" s="143"/>
      <c r="P298" s="143"/>
      <c r="Q298" s="143"/>
      <c r="R298" s="143"/>
      <c r="S298" s="143"/>
      <c r="T298" s="143"/>
      <c r="U298" s="143"/>
      <c r="V298" s="143"/>
      <c r="W298" s="143"/>
      <c r="X298" s="143"/>
      <c r="Y298" s="143"/>
      <c r="Z298" s="143"/>
      <c r="AA298" s="143"/>
    </row>
    <row r="299" spans="1:27" x14ac:dyDescent="0.2">
      <c r="A299" s="143"/>
      <c r="B299" s="143"/>
      <c r="C299" s="143"/>
      <c r="D299" s="143"/>
      <c r="E299" s="143"/>
      <c r="F299" s="143"/>
      <c r="G299" s="143"/>
      <c r="H299" s="143"/>
      <c r="I299" s="143"/>
      <c r="J299" s="143"/>
      <c r="K299" s="143"/>
      <c r="L299" s="143"/>
      <c r="M299" s="143"/>
      <c r="N299" s="143"/>
      <c r="O299" s="143"/>
      <c r="P299" s="143"/>
      <c r="Q299" s="143"/>
      <c r="R299" s="143"/>
      <c r="S299" s="143"/>
      <c r="T299" s="143"/>
      <c r="U299" s="143"/>
      <c r="V299" s="143"/>
      <c r="W299" s="143"/>
      <c r="X299" s="143"/>
      <c r="Y299" s="143"/>
      <c r="Z299" s="143"/>
      <c r="AA299" s="143"/>
    </row>
    <row r="300" spans="1:27" x14ac:dyDescent="0.2">
      <c r="A300" s="143"/>
      <c r="B300" s="143"/>
      <c r="C300" s="143"/>
      <c r="D300" s="143"/>
      <c r="E300" s="143"/>
      <c r="F300" s="143"/>
      <c r="G300" s="143"/>
      <c r="H300" s="143"/>
      <c r="I300" s="143"/>
      <c r="J300" s="143"/>
      <c r="K300" s="143"/>
      <c r="L300" s="143"/>
      <c r="M300" s="143"/>
      <c r="N300" s="143"/>
      <c r="O300" s="143"/>
      <c r="P300" s="143"/>
      <c r="Q300" s="143"/>
      <c r="R300" s="143"/>
      <c r="S300" s="143"/>
      <c r="T300" s="143"/>
      <c r="U300" s="143"/>
      <c r="V300" s="143"/>
      <c r="W300" s="143"/>
      <c r="X300" s="143"/>
      <c r="Y300" s="143"/>
      <c r="Z300" s="143"/>
      <c r="AA300" s="143"/>
    </row>
    <row r="301" spans="1:27" x14ac:dyDescent="0.2">
      <c r="A301" s="143"/>
      <c r="B301" s="143"/>
      <c r="C301" s="143"/>
      <c r="D301" s="143"/>
      <c r="E301" s="143"/>
      <c r="F301" s="143"/>
      <c r="G301" s="143"/>
      <c r="H301" s="143"/>
      <c r="I301" s="143"/>
      <c r="J301" s="143"/>
      <c r="K301" s="143"/>
      <c r="L301" s="143"/>
      <c r="M301" s="143"/>
      <c r="N301" s="143"/>
      <c r="O301" s="143"/>
      <c r="P301" s="143"/>
      <c r="Q301" s="143"/>
      <c r="R301" s="143"/>
      <c r="S301" s="143"/>
      <c r="T301" s="143"/>
      <c r="U301" s="143"/>
      <c r="V301" s="143"/>
      <c r="W301" s="143"/>
      <c r="X301" s="143"/>
      <c r="Y301" s="143"/>
      <c r="Z301" s="143"/>
      <c r="AA301" s="143"/>
    </row>
    <row r="302" spans="1:27" x14ac:dyDescent="0.2">
      <c r="A302" s="143"/>
      <c r="B302" s="143"/>
      <c r="C302" s="143"/>
      <c r="D302" s="143"/>
      <c r="E302" s="143"/>
      <c r="F302" s="143"/>
      <c r="G302" s="143"/>
      <c r="H302" s="143"/>
      <c r="I302" s="143"/>
      <c r="J302" s="143"/>
      <c r="K302" s="143"/>
      <c r="L302" s="143"/>
      <c r="M302" s="143"/>
      <c r="N302" s="143"/>
      <c r="O302" s="143"/>
      <c r="P302" s="143"/>
      <c r="Q302" s="143"/>
      <c r="R302" s="143"/>
      <c r="S302" s="143"/>
      <c r="T302" s="143"/>
      <c r="U302" s="143"/>
      <c r="V302" s="143"/>
      <c r="W302" s="143"/>
      <c r="X302" s="143"/>
      <c r="Y302" s="143"/>
      <c r="Z302" s="143"/>
      <c r="AA302" s="143"/>
    </row>
    <row r="303" spans="1:27" x14ac:dyDescent="0.2">
      <c r="A303" s="143"/>
      <c r="B303" s="143"/>
      <c r="C303" s="143"/>
      <c r="D303" s="143"/>
      <c r="E303" s="143"/>
      <c r="F303" s="143"/>
      <c r="G303" s="143"/>
      <c r="H303" s="143"/>
      <c r="I303" s="143"/>
      <c r="J303" s="143"/>
      <c r="K303" s="143"/>
      <c r="L303" s="143"/>
      <c r="M303" s="143"/>
      <c r="N303" s="143"/>
      <c r="O303" s="143"/>
      <c r="P303" s="143"/>
      <c r="Q303" s="143"/>
      <c r="R303" s="143"/>
      <c r="S303" s="143"/>
      <c r="T303" s="143"/>
      <c r="U303" s="143"/>
      <c r="V303" s="143"/>
      <c r="W303" s="143"/>
      <c r="X303" s="143"/>
      <c r="Y303" s="143"/>
      <c r="Z303" s="143"/>
      <c r="AA303" s="143"/>
    </row>
    <row r="304" spans="1:27" x14ac:dyDescent="0.2">
      <c r="A304" s="143"/>
      <c r="B304" s="143"/>
      <c r="C304" s="143"/>
      <c r="D304" s="143"/>
      <c r="E304" s="143"/>
      <c r="F304" s="143"/>
      <c r="G304" s="143"/>
      <c r="H304" s="143"/>
      <c r="I304" s="143"/>
      <c r="J304" s="143"/>
      <c r="K304" s="143"/>
      <c r="L304" s="143"/>
      <c r="M304" s="143"/>
      <c r="N304" s="143"/>
      <c r="O304" s="143"/>
      <c r="P304" s="143"/>
      <c r="Q304" s="143"/>
      <c r="R304" s="143"/>
      <c r="S304" s="143"/>
      <c r="T304" s="143"/>
      <c r="U304" s="143"/>
      <c r="V304" s="143"/>
      <c r="W304" s="143"/>
      <c r="X304" s="143"/>
      <c r="Y304" s="143"/>
      <c r="Z304" s="143"/>
      <c r="AA304" s="143"/>
    </row>
    <row r="305" spans="1:27" x14ac:dyDescent="0.2">
      <c r="A305" s="143"/>
      <c r="B305" s="143"/>
      <c r="C305" s="143"/>
      <c r="D305" s="143"/>
      <c r="E305" s="143"/>
      <c r="F305" s="143"/>
      <c r="G305" s="143"/>
      <c r="H305" s="143"/>
      <c r="I305" s="143"/>
      <c r="J305" s="143"/>
      <c r="K305" s="143"/>
      <c r="L305" s="143"/>
      <c r="M305" s="143"/>
      <c r="N305" s="143"/>
      <c r="O305" s="143"/>
      <c r="P305" s="143"/>
      <c r="Q305" s="143"/>
      <c r="R305" s="143"/>
      <c r="S305" s="143"/>
      <c r="T305" s="143"/>
      <c r="U305" s="143"/>
      <c r="V305" s="143"/>
      <c r="W305" s="143"/>
      <c r="X305" s="143"/>
      <c r="Y305" s="143"/>
      <c r="Z305" s="143"/>
      <c r="AA305" s="143"/>
    </row>
    <row r="306" spans="1:27" x14ac:dyDescent="0.2">
      <c r="A306" s="143"/>
      <c r="B306" s="143"/>
      <c r="C306" s="143"/>
      <c r="D306" s="143"/>
      <c r="E306" s="143"/>
      <c r="F306" s="143"/>
      <c r="G306" s="143"/>
      <c r="H306" s="143"/>
      <c r="I306" s="143"/>
      <c r="J306" s="143"/>
      <c r="K306" s="143"/>
      <c r="L306" s="143"/>
      <c r="M306" s="143"/>
      <c r="N306" s="143"/>
      <c r="O306" s="143"/>
      <c r="P306" s="143"/>
      <c r="Q306" s="143"/>
      <c r="R306" s="143"/>
      <c r="S306" s="143"/>
      <c r="T306" s="143"/>
      <c r="U306" s="143"/>
      <c r="V306" s="143"/>
      <c r="W306" s="143"/>
      <c r="X306" s="143"/>
      <c r="Y306" s="143"/>
      <c r="Z306" s="143"/>
      <c r="AA306" s="143"/>
    </row>
    <row r="307" spans="1:27" x14ac:dyDescent="0.2">
      <c r="A307" s="143"/>
      <c r="B307" s="143"/>
      <c r="C307" s="143"/>
      <c r="D307" s="143"/>
      <c r="E307" s="143"/>
      <c r="F307" s="143"/>
      <c r="G307" s="143"/>
      <c r="H307" s="143"/>
      <c r="I307" s="143"/>
      <c r="J307" s="143"/>
      <c r="K307" s="143"/>
      <c r="L307" s="143"/>
      <c r="M307" s="143"/>
      <c r="N307" s="143"/>
      <c r="O307" s="143"/>
      <c r="P307" s="143"/>
      <c r="Q307" s="143"/>
      <c r="R307" s="143"/>
      <c r="S307" s="143"/>
      <c r="T307" s="143"/>
      <c r="U307" s="143"/>
      <c r="V307" s="143"/>
      <c r="W307" s="143"/>
      <c r="X307" s="143"/>
      <c r="Y307" s="143"/>
      <c r="Z307" s="143"/>
      <c r="AA307" s="143"/>
    </row>
    <row r="308" spans="1:27" x14ac:dyDescent="0.2">
      <c r="A308" s="143"/>
      <c r="B308" s="143"/>
      <c r="C308" s="143"/>
      <c r="D308" s="143"/>
      <c r="E308" s="143"/>
      <c r="F308" s="143"/>
      <c r="G308" s="143"/>
      <c r="H308" s="143"/>
      <c r="I308" s="143"/>
      <c r="J308" s="143"/>
      <c r="K308" s="143"/>
      <c r="L308" s="143"/>
      <c r="M308" s="143"/>
      <c r="N308" s="143"/>
      <c r="O308" s="143"/>
      <c r="P308" s="143"/>
      <c r="Q308" s="143"/>
      <c r="R308" s="143"/>
      <c r="S308" s="143"/>
      <c r="T308" s="143"/>
      <c r="U308" s="143"/>
      <c r="V308" s="143"/>
      <c r="W308" s="143"/>
      <c r="X308" s="143"/>
      <c r="Y308" s="143"/>
      <c r="Z308" s="143"/>
      <c r="AA308" s="143"/>
    </row>
    <row r="309" spans="1:27" x14ac:dyDescent="0.2">
      <c r="A309" s="143"/>
      <c r="B309" s="143"/>
      <c r="C309" s="143"/>
      <c r="D309" s="143"/>
      <c r="E309" s="143"/>
      <c r="F309" s="143"/>
      <c r="G309" s="143"/>
      <c r="H309" s="143"/>
      <c r="I309" s="143"/>
      <c r="J309" s="143"/>
      <c r="K309" s="143"/>
      <c r="L309" s="143"/>
      <c r="M309" s="143"/>
      <c r="N309" s="143"/>
      <c r="O309" s="143"/>
      <c r="P309" s="143"/>
      <c r="Q309" s="143"/>
      <c r="R309" s="143"/>
      <c r="S309" s="143"/>
      <c r="T309" s="143"/>
      <c r="U309" s="143"/>
      <c r="V309" s="143"/>
      <c r="W309" s="143"/>
      <c r="X309" s="143"/>
      <c r="Y309" s="143"/>
      <c r="Z309" s="143"/>
      <c r="AA309" s="143"/>
    </row>
    <row r="310" spans="1:27" x14ac:dyDescent="0.2">
      <c r="A310" s="143"/>
      <c r="B310" s="143"/>
      <c r="C310" s="143"/>
      <c r="D310" s="143"/>
      <c r="E310" s="143"/>
      <c r="F310" s="143"/>
      <c r="G310" s="143"/>
      <c r="H310" s="143"/>
      <c r="I310" s="143"/>
      <c r="J310" s="143"/>
      <c r="K310" s="143"/>
      <c r="L310" s="143"/>
      <c r="M310" s="143"/>
      <c r="N310" s="143"/>
      <c r="O310" s="143"/>
      <c r="P310" s="143"/>
      <c r="Q310" s="143"/>
      <c r="R310" s="143"/>
      <c r="S310" s="143"/>
      <c r="T310" s="143"/>
      <c r="U310" s="143"/>
      <c r="V310" s="143"/>
      <c r="W310" s="143"/>
      <c r="X310" s="143"/>
      <c r="Y310" s="143"/>
      <c r="Z310" s="143"/>
      <c r="AA310" s="143"/>
    </row>
    <row r="311" spans="1:27" x14ac:dyDescent="0.2">
      <c r="A311" s="143"/>
      <c r="B311" s="143"/>
      <c r="C311" s="143"/>
      <c r="D311" s="143"/>
      <c r="E311" s="143"/>
      <c r="F311" s="143"/>
      <c r="G311" s="143"/>
      <c r="H311" s="143"/>
      <c r="I311" s="143"/>
      <c r="J311" s="143"/>
      <c r="K311" s="143"/>
      <c r="L311" s="143"/>
      <c r="M311" s="143"/>
      <c r="N311" s="143"/>
      <c r="O311" s="143"/>
      <c r="P311" s="143"/>
      <c r="Q311" s="143"/>
      <c r="R311" s="143"/>
      <c r="S311" s="143"/>
      <c r="T311" s="143"/>
      <c r="U311" s="143"/>
      <c r="V311" s="143"/>
      <c r="W311" s="143"/>
      <c r="X311" s="143"/>
      <c r="Y311" s="143"/>
      <c r="Z311" s="143"/>
      <c r="AA311" s="143"/>
    </row>
    <row r="312" spans="1:27" x14ac:dyDescent="0.2">
      <c r="A312" s="143"/>
      <c r="B312" s="143"/>
      <c r="C312" s="143"/>
      <c r="D312" s="143"/>
      <c r="E312" s="143"/>
      <c r="F312" s="143"/>
      <c r="G312" s="143"/>
      <c r="H312" s="143"/>
      <c r="I312" s="143"/>
      <c r="J312" s="143"/>
      <c r="K312" s="143"/>
      <c r="L312" s="143"/>
      <c r="M312" s="143"/>
      <c r="N312" s="143"/>
      <c r="O312" s="143"/>
      <c r="P312" s="143"/>
      <c r="Q312" s="143"/>
      <c r="R312" s="143"/>
      <c r="S312" s="143"/>
      <c r="T312" s="143"/>
      <c r="U312" s="143"/>
      <c r="V312" s="143"/>
      <c r="W312" s="143"/>
      <c r="X312" s="143"/>
      <c r="Y312" s="143"/>
      <c r="Z312" s="143"/>
      <c r="AA312" s="143"/>
    </row>
    <row r="313" spans="1:27" x14ac:dyDescent="0.2">
      <c r="A313" s="143"/>
      <c r="B313" s="143"/>
      <c r="C313" s="143"/>
      <c r="D313" s="143"/>
      <c r="E313" s="143"/>
      <c r="F313" s="143"/>
      <c r="G313" s="143"/>
      <c r="H313" s="143"/>
      <c r="I313" s="143"/>
      <c r="J313" s="143"/>
      <c r="K313" s="143"/>
      <c r="L313" s="143"/>
      <c r="M313" s="143"/>
      <c r="N313" s="143"/>
      <c r="O313" s="143"/>
      <c r="P313" s="143"/>
      <c r="Q313" s="143"/>
      <c r="R313" s="143"/>
      <c r="S313" s="143"/>
      <c r="T313" s="143"/>
      <c r="U313" s="143"/>
      <c r="V313" s="143"/>
      <c r="W313" s="143"/>
      <c r="X313" s="143"/>
      <c r="Y313" s="143"/>
      <c r="Z313" s="143"/>
      <c r="AA313" s="143"/>
    </row>
    <row r="314" spans="1:27" x14ac:dyDescent="0.2">
      <c r="A314" s="143"/>
      <c r="B314" s="143"/>
      <c r="C314" s="143"/>
      <c r="D314" s="143"/>
      <c r="E314" s="143"/>
      <c r="F314" s="143"/>
      <c r="G314" s="143"/>
      <c r="H314" s="143"/>
      <c r="I314" s="143"/>
      <c r="J314" s="143"/>
      <c r="K314" s="143"/>
      <c r="L314" s="143"/>
      <c r="M314" s="143"/>
      <c r="N314" s="143"/>
      <c r="O314" s="143"/>
      <c r="P314" s="143"/>
      <c r="Q314" s="143"/>
      <c r="R314" s="143"/>
      <c r="S314" s="143"/>
      <c r="T314" s="143"/>
      <c r="U314" s="143"/>
      <c r="V314" s="143"/>
      <c r="W314" s="143"/>
      <c r="X314" s="143"/>
      <c r="Y314" s="143"/>
      <c r="Z314" s="143"/>
      <c r="AA314" s="143"/>
    </row>
    <row r="315" spans="1:27" x14ac:dyDescent="0.2">
      <c r="A315" s="143"/>
      <c r="B315" s="143"/>
      <c r="C315" s="143"/>
      <c r="D315" s="143"/>
      <c r="E315" s="143"/>
      <c r="F315" s="143"/>
      <c r="G315" s="143"/>
      <c r="H315" s="143"/>
      <c r="I315" s="143"/>
      <c r="J315" s="143"/>
      <c r="K315" s="143"/>
      <c r="L315" s="143"/>
      <c r="M315" s="143"/>
      <c r="N315" s="143"/>
      <c r="O315" s="143"/>
      <c r="P315" s="143"/>
      <c r="Q315" s="143"/>
      <c r="R315" s="143"/>
      <c r="S315" s="143"/>
      <c r="T315" s="143"/>
      <c r="U315" s="143"/>
      <c r="V315" s="143"/>
      <c r="W315" s="143"/>
      <c r="X315" s="143"/>
      <c r="Y315" s="143"/>
      <c r="Z315" s="143"/>
      <c r="AA315" s="143"/>
    </row>
    <row r="316" spans="1:27" x14ac:dyDescent="0.2">
      <c r="A316" s="143"/>
      <c r="B316" s="143"/>
      <c r="C316" s="143"/>
      <c r="D316" s="143"/>
      <c r="E316" s="143"/>
      <c r="F316" s="143"/>
      <c r="G316" s="143"/>
      <c r="H316" s="143"/>
      <c r="I316" s="143"/>
      <c r="J316" s="143"/>
      <c r="K316" s="143"/>
      <c r="L316" s="143"/>
      <c r="M316" s="143"/>
      <c r="N316" s="143"/>
      <c r="O316" s="143"/>
      <c r="P316" s="143"/>
      <c r="Q316" s="143"/>
      <c r="R316" s="143"/>
      <c r="S316" s="143"/>
      <c r="T316" s="143"/>
      <c r="U316" s="143"/>
      <c r="V316" s="143"/>
      <c r="W316" s="143"/>
      <c r="X316" s="143"/>
      <c r="Y316" s="143"/>
      <c r="Z316" s="143"/>
      <c r="AA316" s="143"/>
    </row>
    <row r="317" spans="1:27" x14ac:dyDescent="0.2">
      <c r="A317" s="143"/>
      <c r="B317" s="143"/>
      <c r="C317" s="143"/>
      <c r="D317" s="143"/>
      <c r="E317" s="143"/>
      <c r="F317" s="143"/>
      <c r="G317" s="143"/>
      <c r="H317" s="143"/>
      <c r="I317" s="143"/>
      <c r="J317" s="143"/>
      <c r="K317" s="143"/>
      <c r="L317" s="143"/>
      <c r="M317" s="143"/>
      <c r="N317" s="143"/>
      <c r="O317" s="143"/>
      <c r="P317" s="143"/>
      <c r="Q317" s="143"/>
      <c r="R317" s="143"/>
      <c r="S317" s="143"/>
      <c r="T317" s="143"/>
      <c r="U317" s="143"/>
      <c r="V317" s="143"/>
      <c r="W317" s="143"/>
      <c r="X317" s="143"/>
      <c r="Y317" s="143"/>
      <c r="Z317" s="143"/>
      <c r="AA317" s="143"/>
    </row>
    <row r="318" spans="1:27" x14ac:dyDescent="0.2">
      <c r="A318" s="143"/>
      <c r="B318" s="143"/>
      <c r="C318" s="143"/>
      <c r="D318" s="143"/>
      <c r="E318" s="143"/>
      <c r="F318" s="143"/>
      <c r="G318" s="143"/>
      <c r="H318" s="143"/>
      <c r="I318" s="143"/>
      <c r="J318" s="143"/>
      <c r="K318" s="143"/>
      <c r="L318" s="143"/>
      <c r="M318" s="143"/>
      <c r="N318" s="143"/>
      <c r="O318" s="143"/>
      <c r="P318" s="143"/>
      <c r="Q318" s="143"/>
      <c r="R318" s="143"/>
      <c r="S318" s="143"/>
      <c r="T318" s="143"/>
      <c r="U318" s="143"/>
      <c r="V318" s="143"/>
      <c r="W318" s="143"/>
      <c r="X318" s="143"/>
      <c r="Y318" s="143"/>
      <c r="Z318" s="143"/>
      <c r="AA318" s="143"/>
    </row>
    <row r="319" spans="1:27" x14ac:dyDescent="0.2">
      <c r="A319" s="143"/>
      <c r="B319" s="143"/>
      <c r="C319" s="143"/>
      <c r="D319" s="143"/>
      <c r="E319" s="143"/>
      <c r="F319" s="143"/>
      <c r="G319" s="143"/>
      <c r="H319" s="143"/>
      <c r="I319" s="143"/>
      <c r="J319" s="143"/>
      <c r="K319" s="143"/>
      <c r="L319" s="143"/>
      <c r="M319" s="143"/>
      <c r="N319" s="143"/>
      <c r="O319" s="143"/>
      <c r="P319" s="143"/>
      <c r="Q319" s="143"/>
      <c r="R319" s="143"/>
      <c r="S319" s="143"/>
      <c r="T319" s="143"/>
      <c r="U319" s="143"/>
      <c r="V319" s="143"/>
      <c r="W319" s="143"/>
      <c r="X319" s="143"/>
      <c r="Y319" s="143"/>
      <c r="Z319" s="143"/>
      <c r="AA319" s="143"/>
    </row>
    <row r="320" spans="1:27" x14ac:dyDescent="0.2">
      <c r="A320" s="143"/>
      <c r="B320" s="143"/>
      <c r="C320" s="143"/>
      <c r="D320" s="143"/>
      <c r="E320" s="143"/>
      <c r="F320" s="143"/>
      <c r="G320" s="143"/>
      <c r="H320" s="143"/>
      <c r="I320" s="143"/>
      <c r="J320" s="143"/>
      <c r="K320" s="143"/>
      <c r="L320" s="143"/>
      <c r="M320" s="143"/>
      <c r="N320" s="143"/>
      <c r="O320" s="143"/>
      <c r="P320" s="143"/>
      <c r="Q320" s="143"/>
      <c r="R320" s="143"/>
      <c r="S320" s="143"/>
      <c r="T320" s="143"/>
      <c r="U320" s="143"/>
      <c r="V320" s="143"/>
      <c r="W320" s="143"/>
      <c r="X320" s="143"/>
      <c r="Y320" s="143"/>
      <c r="Z320" s="143"/>
      <c r="AA320" s="143"/>
    </row>
    <row r="321" spans="1:27" x14ac:dyDescent="0.2">
      <c r="A321" s="143"/>
      <c r="B321" s="143"/>
      <c r="C321" s="143"/>
      <c r="D321" s="143"/>
      <c r="E321" s="143"/>
      <c r="F321" s="143"/>
      <c r="G321" s="143"/>
      <c r="H321" s="143"/>
      <c r="I321" s="143"/>
      <c r="J321" s="143"/>
      <c r="K321" s="143"/>
      <c r="L321" s="143"/>
      <c r="M321" s="143"/>
      <c r="N321" s="143"/>
      <c r="O321" s="143"/>
      <c r="P321" s="143"/>
      <c r="Q321" s="143"/>
      <c r="R321" s="143"/>
      <c r="S321" s="143"/>
      <c r="T321" s="143"/>
      <c r="U321" s="143"/>
      <c r="V321" s="143"/>
      <c r="W321" s="143"/>
      <c r="X321" s="143"/>
      <c r="Y321" s="143"/>
      <c r="Z321" s="143"/>
      <c r="AA321" s="143"/>
    </row>
    <row r="322" spans="1:27" x14ac:dyDescent="0.2">
      <c r="A322" s="143"/>
      <c r="B322" s="143"/>
      <c r="C322" s="143"/>
      <c r="D322" s="143"/>
      <c r="E322" s="143"/>
      <c r="F322" s="143"/>
      <c r="G322" s="143"/>
      <c r="H322" s="143"/>
      <c r="I322" s="143"/>
      <c r="J322" s="143"/>
      <c r="K322" s="143"/>
      <c r="L322" s="143"/>
      <c r="M322" s="143"/>
      <c r="N322" s="143"/>
      <c r="O322" s="143"/>
      <c r="P322" s="143"/>
      <c r="Q322" s="143"/>
      <c r="R322" s="143"/>
      <c r="S322" s="143"/>
      <c r="T322" s="143"/>
      <c r="U322" s="143"/>
      <c r="V322" s="143"/>
      <c r="W322" s="143"/>
      <c r="X322" s="143"/>
      <c r="Y322" s="143"/>
      <c r="Z322" s="143"/>
      <c r="AA322" s="143"/>
    </row>
    <row r="323" spans="1:27" x14ac:dyDescent="0.2">
      <c r="A323" s="143"/>
      <c r="B323" s="143"/>
      <c r="C323" s="143"/>
      <c r="D323" s="143"/>
      <c r="E323" s="143"/>
      <c r="F323" s="143"/>
      <c r="G323" s="143"/>
      <c r="H323" s="143"/>
      <c r="I323" s="143"/>
      <c r="J323" s="143"/>
      <c r="K323" s="143"/>
      <c r="L323" s="143"/>
      <c r="M323" s="143"/>
      <c r="N323" s="143"/>
      <c r="O323" s="143"/>
      <c r="P323" s="143"/>
      <c r="Q323" s="143"/>
      <c r="R323" s="143"/>
      <c r="S323" s="143"/>
      <c r="T323" s="143"/>
      <c r="U323" s="143"/>
      <c r="V323" s="143"/>
      <c r="W323" s="143"/>
      <c r="X323" s="143"/>
      <c r="Y323" s="143"/>
      <c r="Z323" s="143"/>
      <c r="AA323" s="143"/>
    </row>
    <row r="324" spans="1:27" x14ac:dyDescent="0.2">
      <c r="A324" s="143"/>
      <c r="B324" s="143"/>
      <c r="C324" s="143"/>
      <c r="D324" s="143"/>
      <c r="E324" s="143"/>
      <c r="F324" s="143"/>
      <c r="G324" s="143"/>
      <c r="H324" s="143"/>
      <c r="I324" s="143"/>
      <c r="J324" s="143"/>
      <c r="K324" s="143"/>
      <c r="L324" s="143"/>
      <c r="M324" s="143"/>
      <c r="N324" s="143"/>
      <c r="O324" s="143"/>
      <c r="P324" s="143"/>
      <c r="Q324" s="143"/>
      <c r="R324" s="143"/>
      <c r="S324" s="143"/>
      <c r="T324" s="143"/>
      <c r="U324" s="143"/>
      <c r="V324" s="143"/>
      <c r="W324" s="143"/>
      <c r="X324" s="143"/>
      <c r="Y324" s="143"/>
      <c r="Z324" s="143"/>
      <c r="AA324" s="143"/>
    </row>
    <row r="325" spans="1:27" x14ac:dyDescent="0.2">
      <c r="A325" s="143"/>
      <c r="B325" s="143"/>
      <c r="C325" s="143"/>
      <c r="D325" s="143"/>
      <c r="E325" s="143"/>
      <c r="F325" s="143"/>
      <c r="G325" s="143"/>
      <c r="H325" s="143"/>
      <c r="I325" s="143"/>
      <c r="J325" s="143"/>
      <c r="K325" s="143"/>
      <c r="L325" s="143"/>
      <c r="M325" s="143"/>
      <c r="N325" s="143"/>
      <c r="O325" s="143"/>
      <c r="P325" s="143"/>
      <c r="Q325" s="143"/>
      <c r="R325" s="143"/>
      <c r="S325" s="143"/>
      <c r="T325" s="143"/>
      <c r="U325" s="143"/>
      <c r="V325" s="143"/>
      <c r="W325" s="143"/>
      <c r="X325" s="143"/>
      <c r="Y325" s="143"/>
      <c r="Z325" s="143"/>
      <c r="AA325" s="143"/>
    </row>
    <row r="326" spans="1:27" x14ac:dyDescent="0.2">
      <c r="A326" s="143"/>
      <c r="B326" s="143"/>
      <c r="C326" s="143"/>
      <c r="D326" s="143"/>
      <c r="E326" s="143"/>
      <c r="F326" s="143"/>
      <c r="G326" s="143"/>
      <c r="H326" s="143"/>
      <c r="I326" s="143"/>
      <c r="J326" s="143"/>
      <c r="K326" s="143"/>
      <c r="L326" s="143"/>
      <c r="M326" s="143"/>
      <c r="N326" s="143"/>
      <c r="O326" s="143"/>
      <c r="P326" s="143"/>
      <c r="Q326" s="143"/>
      <c r="R326" s="143"/>
      <c r="S326" s="143"/>
      <c r="T326" s="143"/>
      <c r="U326" s="143"/>
      <c r="V326" s="143"/>
      <c r="W326" s="143"/>
      <c r="X326" s="143"/>
      <c r="Y326" s="143"/>
      <c r="Z326" s="143"/>
      <c r="AA326" s="143"/>
    </row>
    <row r="327" spans="1:27" x14ac:dyDescent="0.2">
      <c r="A327" s="143"/>
      <c r="B327" s="143"/>
      <c r="C327" s="143"/>
      <c r="D327" s="143"/>
      <c r="E327" s="143"/>
      <c r="F327" s="143"/>
      <c r="G327" s="143"/>
      <c r="H327" s="143"/>
      <c r="I327" s="143"/>
      <c r="J327" s="143"/>
      <c r="K327" s="143"/>
      <c r="L327" s="143"/>
      <c r="M327" s="143"/>
      <c r="N327" s="143"/>
      <c r="O327" s="143"/>
      <c r="P327" s="143"/>
      <c r="Q327" s="143"/>
      <c r="R327" s="143"/>
      <c r="S327" s="143"/>
      <c r="T327" s="143"/>
      <c r="U327" s="143"/>
      <c r="V327" s="143"/>
      <c r="W327" s="143"/>
      <c r="X327" s="143"/>
      <c r="Y327" s="143"/>
      <c r="Z327" s="143"/>
      <c r="AA327" s="143"/>
    </row>
    <row r="328" spans="1:27" x14ac:dyDescent="0.2">
      <c r="A328" s="143"/>
      <c r="B328" s="143"/>
      <c r="C328" s="143"/>
      <c r="D328" s="143"/>
      <c r="E328" s="143"/>
      <c r="F328" s="143"/>
      <c r="G328" s="143"/>
      <c r="H328" s="143"/>
      <c r="I328" s="143"/>
      <c r="J328" s="143"/>
      <c r="K328" s="143"/>
      <c r="L328" s="143"/>
      <c r="M328" s="143"/>
      <c r="N328" s="143"/>
      <c r="O328" s="143"/>
      <c r="P328" s="143"/>
      <c r="Q328" s="143"/>
      <c r="R328" s="143"/>
      <c r="S328" s="143"/>
      <c r="T328" s="143"/>
      <c r="U328" s="143"/>
      <c r="V328" s="143"/>
      <c r="W328" s="143"/>
      <c r="X328" s="143"/>
      <c r="Y328" s="143"/>
      <c r="Z328" s="143"/>
      <c r="AA328" s="143"/>
    </row>
    <row r="329" spans="1:27" x14ac:dyDescent="0.2">
      <c r="A329" s="143"/>
      <c r="B329" s="143"/>
      <c r="C329" s="143"/>
      <c r="D329" s="143"/>
      <c r="E329" s="143"/>
      <c r="F329" s="143"/>
      <c r="G329" s="143"/>
      <c r="H329" s="143"/>
      <c r="I329" s="143"/>
      <c r="J329" s="143"/>
      <c r="K329" s="143"/>
      <c r="L329" s="143"/>
      <c r="M329" s="143"/>
      <c r="N329" s="143"/>
      <c r="O329" s="143"/>
      <c r="P329" s="143"/>
      <c r="Q329" s="143"/>
      <c r="R329" s="143"/>
      <c r="S329" s="143"/>
      <c r="T329" s="143"/>
      <c r="U329" s="143"/>
      <c r="V329" s="143"/>
      <c r="W329" s="143"/>
      <c r="X329" s="143"/>
      <c r="Y329" s="143"/>
      <c r="Z329" s="143"/>
      <c r="AA329" s="143"/>
    </row>
    <row r="330" spans="1:27" x14ac:dyDescent="0.2">
      <c r="A330" s="143"/>
      <c r="B330" s="143"/>
      <c r="C330" s="143"/>
      <c r="D330" s="143"/>
      <c r="E330" s="143"/>
      <c r="F330" s="143"/>
      <c r="G330" s="143"/>
      <c r="H330" s="143"/>
      <c r="I330" s="143"/>
      <c r="J330" s="143"/>
      <c r="K330" s="143"/>
      <c r="L330" s="143"/>
      <c r="M330" s="143"/>
      <c r="N330" s="143"/>
      <c r="O330" s="143"/>
      <c r="P330" s="143"/>
      <c r="Q330" s="143"/>
      <c r="R330" s="143"/>
      <c r="S330" s="143"/>
      <c r="T330" s="143"/>
      <c r="U330" s="143"/>
      <c r="V330" s="143"/>
      <c r="W330" s="143"/>
      <c r="X330" s="143"/>
      <c r="Y330" s="143"/>
      <c r="Z330" s="143"/>
      <c r="AA330" s="143"/>
    </row>
    <row r="331" spans="1:27" x14ac:dyDescent="0.2">
      <c r="A331" s="143"/>
      <c r="B331" s="143"/>
      <c r="C331" s="143"/>
      <c r="D331" s="143"/>
      <c r="E331" s="143"/>
      <c r="F331" s="143"/>
      <c r="G331" s="143"/>
      <c r="H331" s="143"/>
      <c r="I331" s="143"/>
      <c r="J331" s="143"/>
      <c r="K331" s="143"/>
      <c r="L331" s="143"/>
      <c r="M331" s="143"/>
      <c r="N331" s="143"/>
      <c r="O331" s="143"/>
      <c r="P331" s="143"/>
      <c r="Q331" s="143"/>
      <c r="R331" s="143"/>
      <c r="S331" s="143"/>
      <c r="T331" s="143"/>
      <c r="U331" s="143"/>
      <c r="V331" s="143"/>
      <c r="W331" s="143"/>
      <c r="X331" s="143"/>
      <c r="Y331" s="143"/>
      <c r="Z331" s="143"/>
      <c r="AA331" s="143"/>
    </row>
    <row r="332" spans="1:27" x14ac:dyDescent="0.2">
      <c r="A332" s="143"/>
      <c r="B332" s="143"/>
      <c r="C332" s="143"/>
      <c r="D332" s="143"/>
      <c r="E332" s="143"/>
      <c r="F332" s="143"/>
      <c r="G332" s="143"/>
      <c r="H332" s="143"/>
      <c r="I332" s="143"/>
      <c r="J332" s="143"/>
      <c r="K332" s="143"/>
      <c r="L332" s="143"/>
      <c r="M332" s="143"/>
      <c r="N332" s="143"/>
      <c r="O332" s="143"/>
      <c r="P332" s="143"/>
      <c r="Q332" s="143"/>
      <c r="R332" s="143"/>
      <c r="S332" s="143"/>
      <c r="T332" s="143"/>
      <c r="U332" s="143"/>
      <c r="V332" s="143"/>
      <c r="W332" s="143"/>
      <c r="X332" s="143"/>
      <c r="Y332" s="143"/>
      <c r="Z332" s="143"/>
      <c r="AA332" s="143"/>
    </row>
    <row r="333" spans="1:27" x14ac:dyDescent="0.2">
      <c r="A333" s="143"/>
      <c r="B333" s="143"/>
      <c r="C333" s="143"/>
      <c r="D333" s="143"/>
      <c r="E333" s="143"/>
      <c r="F333" s="143"/>
      <c r="G333" s="143"/>
      <c r="H333" s="143"/>
      <c r="I333" s="143"/>
      <c r="J333" s="143"/>
      <c r="K333" s="143"/>
      <c r="L333" s="143"/>
      <c r="M333" s="143"/>
      <c r="N333" s="143"/>
      <c r="O333" s="143"/>
      <c r="P333" s="143"/>
      <c r="Q333" s="143"/>
      <c r="R333" s="143"/>
      <c r="S333" s="143"/>
      <c r="T333" s="143"/>
      <c r="U333" s="143"/>
      <c r="V333" s="143"/>
      <c r="W333" s="143"/>
      <c r="X333" s="143"/>
      <c r="Y333" s="143"/>
      <c r="Z333" s="143"/>
      <c r="AA333" s="143"/>
    </row>
    <row r="334" spans="1:27" x14ac:dyDescent="0.2">
      <c r="A334" s="143"/>
      <c r="B334" s="143"/>
      <c r="C334" s="143"/>
      <c r="D334" s="143"/>
      <c r="E334" s="143"/>
      <c r="F334" s="143"/>
      <c r="G334" s="143"/>
      <c r="H334" s="143"/>
      <c r="I334" s="143"/>
      <c r="J334" s="143"/>
      <c r="K334" s="143"/>
      <c r="L334" s="143"/>
      <c r="M334" s="143"/>
      <c r="N334" s="143"/>
      <c r="O334" s="143"/>
      <c r="P334" s="143"/>
      <c r="Q334" s="143"/>
      <c r="R334" s="143"/>
      <c r="S334" s="143"/>
      <c r="T334" s="143"/>
      <c r="U334" s="143"/>
      <c r="V334" s="143"/>
      <c r="W334" s="143"/>
      <c r="X334" s="143"/>
      <c r="Y334" s="143"/>
      <c r="Z334" s="143"/>
      <c r="AA334" s="143"/>
    </row>
    <row r="335" spans="1:27" x14ac:dyDescent="0.2">
      <c r="A335" s="143"/>
      <c r="B335" s="143"/>
      <c r="C335" s="143"/>
      <c r="D335" s="143"/>
      <c r="E335" s="143"/>
      <c r="F335" s="143"/>
      <c r="G335" s="143"/>
      <c r="H335" s="143"/>
      <c r="I335" s="143"/>
      <c r="J335" s="143"/>
      <c r="K335" s="143"/>
      <c r="L335" s="143"/>
      <c r="M335" s="143"/>
      <c r="N335" s="143"/>
      <c r="O335" s="143"/>
      <c r="P335" s="143"/>
      <c r="Q335" s="143"/>
      <c r="R335" s="143"/>
      <c r="S335" s="143"/>
      <c r="T335" s="143"/>
      <c r="U335" s="143"/>
      <c r="V335" s="143"/>
      <c r="W335" s="143"/>
      <c r="X335" s="143"/>
      <c r="Y335" s="143"/>
      <c r="Z335" s="143"/>
      <c r="AA335" s="143"/>
    </row>
    <row r="336" spans="1:27" x14ac:dyDescent="0.2">
      <c r="A336" s="143"/>
      <c r="B336" s="143"/>
      <c r="C336" s="143"/>
      <c r="D336" s="143"/>
      <c r="E336" s="143"/>
      <c r="F336" s="143"/>
      <c r="G336" s="143"/>
      <c r="H336" s="143"/>
      <c r="I336" s="143"/>
      <c r="J336" s="143"/>
      <c r="K336" s="143"/>
      <c r="L336" s="143"/>
      <c r="M336" s="143"/>
      <c r="N336" s="143"/>
      <c r="O336" s="143"/>
      <c r="P336" s="143"/>
      <c r="Q336" s="143"/>
      <c r="R336" s="143"/>
      <c r="S336" s="143"/>
      <c r="T336" s="143"/>
      <c r="U336" s="143"/>
      <c r="V336" s="143"/>
      <c r="W336" s="143"/>
      <c r="X336" s="143"/>
      <c r="Y336" s="143"/>
      <c r="Z336" s="143"/>
      <c r="AA336" s="143"/>
    </row>
    <row r="337" spans="1:27" x14ac:dyDescent="0.2">
      <c r="A337" s="143"/>
      <c r="B337" s="143"/>
      <c r="C337" s="143"/>
      <c r="D337" s="143"/>
      <c r="E337" s="143"/>
      <c r="F337" s="143"/>
      <c r="G337" s="143"/>
      <c r="H337" s="143"/>
      <c r="I337" s="143"/>
      <c r="J337" s="143"/>
      <c r="K337" s="143"/>
      <c r="L337" s="143"/>
      <c r="M337" s="143"/>
      <c r="N337" s="143"/>
      <c r="O337" s="143"/>
      <c r="P337" s="143"/>
      <c r="Q337" s="143"/>
      <c r="R337" s="143"/>
      <c r="S337" s="143"/>
      <c r="T337" s="143"/>
      <c r="U337" s="143"/>
      <c r="V337" s="143"/>
      <c r="W337" s="143"/>
      <c r="X337" s="143"/>
      <c r="Y337" s="143"/>
      <c r="Z337" s="143"/>
      <c r="AA337" s="143"/>
    </row>
    <row r="338" spans="1:27" x14ac:dyDescent="0.2">
      <c r="A338" s="143"/>
      <c r="B338" s="143"/>
      <c r="C338" s="143"/>
      <c r="D338" s="143"/>
      <c r="E338" s="143"/>
      <c r="F338" s="143"/>
      <c r="G338" s="143"/>
      <c r="H338" s="143"/>
      <c r="I338" s="143"/>
      <c r="J338" s="143"/>
      <c r="K338" s="143"/>
      <c r="L338" s="143"/>
      <c r="M338" s="143"/>
      <c r="N338" s="143"/>
      <c r="O338" s="143"/>
      <c r="P338" s="143"/>
      <c r="Q338" s="143"/>
      <c r="R338" s="143"/>
      <c r="S338" s="143"/>
      <c r="T338" s="143"/>
      <c r="U338" s="143"/>
      <c r="V338" s="143"/>
      <c r="W338" s="143"/>
      <c r="X338" s="143"/>
      <c r="Y338" s="143"/>
      <c r="Z338" s="143"/>
      <c r="AA338" s="143"/>
    </row>
    <row r="339" spans="1:27" x14ac:dyDescent="0.2">
      <c r="A339" s="143"/>
      <c r="B339" s="143"/>
      <c r="C339" s="143"/>
      <c r="D339" s="143"/>
      <c r="E339" s="143"/>
      <c r="F339" s="143"/>
      <c r="G339" s="143"/>
      <c r="H339" s="143"/>
      <c r="I339" s="143"/>
      <c r="J339" s="143"/>
      <c r="K339" s="143"/>
      <c r="L339" s="143"/>
      <c r="M339" s="143"/>
      <c r="N339" s="143"/>
      <c r="O339" s="143"/>
      <c r="P339" s="143"/>
      <c r="Q339" s="143"/>
      <c r="R339" s="143"/>
      <c r="S339" s="143"/>
      <c r="T339" s="143"/>
      <c r="U339" s="143"/>
      <c r="V339" s="143"/>
      <c r="W339" s="143"/>
      <c r="X339" s="143"/>
      <c r="Y339" s="143"/>
      <c r="Z339" s="143"/>
      <c r="AA339" s="143"/>
    </row>
    <row r="340" spans="1:27" x14ac:dyDescent="0.2">
      <c r="A340" s="143"/>
      <c r="B340" s="143"/>
      <c r="C340" s="143"/>
      <c r="D340" s="143"/>
      <c r="E340" s="143"/>
      <c r="F340" s="143"/>
      <c r="G340" s="143"/>
      <c r="H340" s="143"/>
      <c r="I340" s="143"/>
      <c r="J340" s="143"/>
      <c r="K340" s="143"/>
      <c r="L340" s="143"/>
      <c r="M340" s="143"/>
      <c r="N340" s="143"/>
      <c r="O340" s="143"/>
      <c r="P340" s="143"/>
      <c r="Q340" s="143"/>
      <c r="R340" s="143"/>
      <c r="S340" s="143"/>
      <c r="T340" s="143"/>
      <c r="U340" s="143"/>
      <c r="V340" s="143"/>
      <c r="W340" s="143"/>
      <c r="X340" s="143"/>
      <c r="Y340" s="143"/>
      <c r="Z340" s="143"/>
      <c r="AA340" s="143"/>
    </row>
    <row r="341" spans="1:27" x14ac:dyDescent="0.2">
      <c r="A341" s="143"/>
      <c r="B341" s="143"/>
      <c r="C341" s="143"/>
      <c r="D341" s="143"/>
      <c r="E341" s="143"/>
      <c r="F341" s="143"/>
      <c r="G341" s="143"/>
      <c r="H341" s="143"/>
      <c r="I341" s="143"/>
      <c r="J341" s="143"/>
      <c r="K341" s="143"/>
      <c r="L341" s="143"/>
      <c r="M341" s="143"/>
      <c r="N341" s="143"/>
      <c r="O341" s="143"/>
      <c r="P341" s="143"/>
      <c r="Q341" s="143"/>
      <c r="R341" s="143"/>
      <c r="S341" s="143"/>
      <c r="T341" s="143"/>
      <c r="U341" s="143"/>
      <c r="V341" s="143"/>
      <c r="W341" s="143"/>
      <c r="X341" s="143"/>
      <c r="Y341" s="143"/>
      <c r="Z341" s="143"/>
      <c r="AA341" s="143"/>
    </row>
    <row r="342" spans="1:27" x14ac:dyDescent="0.2">
      <c r="A342" s="143"/>
      <c r="B342" s="143"/>
      <c r="C342" s="143"/>
      <c r="D342" s="143"/>
      <c r="E342" s="143"/>
      <c r="F342" s="143"/>
      <c r="G342" s="143"/>
      <c r="H342" s="143"/>
      <c r="I342" s="143"/>
      <c r="J342" s="143"/>
      <c r="K342" s="143"/>
      <c r="L342" s="143"/>
      <c r="M342" s="143"/>
      <c r="N342" s="143"/>
      <c r="O342" s="143"/>
      <c r="P342" s="143"/>
      <c r="Q342" s="143"/>
      <c r="R342" s="143"/>
      <c r="S342" s="143"/>
      <c r="T342" s="143"/>
      <c r="U342" s="143"/>
      <c r="V342" s="143"/>
      <c r="W342" s="143"/>
      <c r="X342" s="143"/>
      <c r="Y342" s="143"/>
      <c r="Z342" s="143"/>
      <c r="AA342" s="143"/>
    </row>
    <row r="343" spans="1:27" x14ac:dyDescent="0.2">
      <c r="A343" s="143"/>
      <c r="B343" s="143"/>
      <c r="C343" s="143"/>
      <c r="D343" s="143"/>
      <c r="E343" s="143"/>
      <c r="F343" s="143"/>
      <c r="G343" s="143"/>
      <c r="H343" s="143"/>
      <c r="I343" s="143"/>
      <c r="J343" s="143"/>
      <c r="K343" s="143"/>
      <c r="L343" s="143"/>
      <c r="M343" s="143"/>
      <c r="N343" s="143"/>
      <c r="O343" s="143"/>
      <c r="P343" s="143"/>
      <c r="Q343" s="143"/>
      <c r="R343" s="143"/>
      <c r="S343" s="143"/>
      <c r="T343" s="143"/>
      <c r="U343" s="143"/>
      <c r="V343" s="143"/>
      <c r="W343" s="143"/>
      <c r="X343" s="143"/>
      <c r="Y343" s="143"/>
      <c r="Z343" s="143"/>
      <c r="AA343" s="143"/>
    </row>
    <row r="344" spans="1:27" x14ac:dyDescent="0.2">
      <c r="A344" s="143"/>
      <c r="B344" s="143"/>
      <c r="C344" s="143"/>
      <c r="D344" s="143"/>
      <c r="E344" s="143"/>
      <c r="F344" s="143"/>
      <c r="G344" s="143"/>
      <c r="H344" s="143"/>
      <c r="I344" s="143"/>
      <c r="J344" s="143"/>
      <c r="K344" s="143"/>
      <c r="L344" s="143"/>
      <c r="M344" s="143"/>
      <c r="N344" s="143"/>
      <c r="O344" s="143"/>
      <c r="P344" s="143"/>
      <c r="Q344" s="143"/>
      <c r="R344" s="143"/>
      <c r="S344" s="143"/>
      <c r="T344" s="143"/>
      <c r="U344" s="143"/>
      <c r="V344" s="143"/>
      <c r="W344" s="143"/>
      <c r="X344" s="143"/>
      <c r="Y344" s="143"/>
      <c r="Z344" s="143"/>
      <c r="AA344" s="143"/>
    </row>
    <row r="345" spans="1:27" x14ac:dyDescent="0.2">
      <c r="A345" s="143"/>
      <c r="B345" s="143"/>
      <c r="C345" s="143"/>
      <c r="D345" s="143"/>
      <c r="E345" s="143"/>
      <c r="F345" s="143"/>
      <c r="G345" s="143"/>
      <c r="H345" s="143"/>
      <c r="I345" s="143"/>
      <c r="J345" s="143"/>
      <c r="K345" s="143"/>
      <c r="L345" s="143"/>
      <c r="M345" s="143"/>
      <c r="N345" s="143"/>
      <c r="O345" s="143"/>
      <c r="P345" s="143"/>
      <c r="Q345" s="143"/>
      <c r="R345" s="143"/>
      <c r="S345" s="143"/>
      <c r="T345" s="143"/>
      <c r="U345" s="143"/>
      <c r="V345" s="143"/>
      <c r="W345" s="143"/>
      <c r="X345" s="143"/>
      <c r="Y345" s="143"/>
      <c r="Z345" s="143"/>
      <c r="AA345" s="143"/>
    </row>
    <row r="346" spans="1:27" x14ac:dyDescent="0.2">
      <c r="A346" s="143"/>
      <c r="B346" s="143"/>
      <c r="C346" s="143"/>
      <c r="D346" s="143"/>
      <c r="E346" s="143"/>
      <c r="F346" s="143"/>
      <c r="G346" s="143"/>
      <c r="H346" s="143"/>
      <c r="I346" s="143"/>
      <c r="J346" s="143"/>
      <c r="K346" s="143"/>
      <c r="L346" s="143"/>
      <c r="M346" s="143"/>
      <c r="N346" s="143"/>
      <c r="O346" s="143"/>
      <c r="P346" s="143"/>
      <c r="Q346" s="143"/>
      <c r="R346" s="143"/>
      <c r="S346" s="143"/>
      <c r="T346" s="143"/>
      <c r="U346" s="143"/>
      <c r="V346" s="143"/>
      <c r="W346" s="143"/>
      <c r="X346" s="143"/>
      <c r="Y346" s="143"/>
      <c r="Z346" s="143"/>
      <c r="AA346" s="143"/>
    </row>
    <row r="347" spans="1:27" x14ac:dyDescent="0.2">
      <c r="A347" s="143"/>
      <c r="B347" s="143"/>
      <c r="C347" s="143"/>
      <c r="D347" s="143"/>
      <c r="E347" s="143"/>
      <c r="F347" s="143"/>
      <c r="G347" s="143"/>
      <c r="H347" s="143"/>
      <c r="I347" s="143"/>
      <c r="J347" s="143"/>
      <c r="K347" s="143"/>
      <c r="L347" s="143"/>
      <c r="M347" s="143"/>
      <c r="N347" s="143"/>
      <c r="O347" s="143"/>
      <c r="P347" s="143"/>
      <c r="Q347" s="143"/>
      <c r="R347" s="143"/>
      <c r="S347" s="143"/>
      <c r="T347" s="143"/>
      <c r="U347" s="143"/>
      <c r="V347" s="143"/>
      <c r="W347" s="143"/>
      <c r="X347" s="143"/>
      <c r="Y347" s="143"/>
      <c r="Z347" s="143"/>
      <c r="AA347" s="143"/>
    </row>
    <row r="348" spans="1:27" x14ac:dyDescent="0.2">
      <c r="A348" s="143"/>
      <c r="B348" s="143"/>
      <c r="C348" s="143"/>
      <c r="D348" s="143"/>
      <c r="E348" s="143"/>
      <c r="F348" s="143"/>
      <c r="G348" s="143"/>
      <c r="H348" s="143"/>
      <c r="I348" s="143"/>
      <c r="J348" s="143"/>
      <c r="K348" s="143"/>
      <c r="L348" s="143"/>
      <c r="M348" s="143"/>
      <c r="N348" s="143"/>
      <c r="O348" s="143"/>
      <c r="P348" s="143"/>
      <c r="Q348" s="143"/>
      <c r="R348" s="143"/>
      <c r="S348" s="143"/>
      <c r="T348" s="143"/>
      <c r="U348" s="143"/>
      <c r="V348" s="143"/>
      <c r="W348" s="143"/>
      <c r="X348" s="143"/>
      <c r="Y348" s="143"/>
      <c r="Z348" s="143"/>
      <c r="AA348" s="143"/>
    </row>
    <row r="349" spans="1:27" x14ac:dyDescent="0.2">
      <c r="A349" s="143"/>
      <c r="B349" s="143"/>
      <c r="C349" s="143"/>
      <c r="D349" s="143"/>
      <c r="E349" s="143"/>
      <c r="F349" s="143"/>
      <c r="G349" s="143"/>
      <c r="H349" s="143"/>
      <c r="I349" s="143"/>
      <c r="J349" s="143"/>
      <c r="K349" s="143"/>
      <c r="L349" s="143"/>
      <c r="M349" s="143"/>
      <c r="N349" s="143"/>
      <c r="O349" s="143"/>
      <c r="P349" s="143"/>
      <c r="Q349" s="143"/>
      <c r="R349" s="143"/>
      <c r="S349" s="143"/>
      <c r="T349" s="143"/>
      <c r="U349" s="143"/>
      <c r="V349" s="143"/>
      <c r="W349" s="143"/>
      <c r="X349" s="143"/>
      <c r="Y349" s="143"/>
      <c r="Z349" s="143"/>
      <c r="AA349" s="143"/>
    </row>
    <row r="350" spans="1:27" x14ac:dyDescent="0.2">
      <c r="A350" s="143"/>
      <c r="B350" s="143"/>
      <c r="C350" s="143"/>
      <c r="D350" s="143"/>
      <c r="E350" s="143"/>
      <c r="F350" s="143"/>
      <c r="G350" s="143"/>
      <c r="H350" s="143"/>
      <c r="I350" s="143"/>
      <c r="J350" s="143"/>
      <c r="K350" s="143"/>
      <c r="L350" s="143"/>
      <c r="M350" s="143"/>
      <c r="N350" s="143"/>
      <c r="O350" s="143"/>
      <c r="P350" s="143"/>
      <c r="Q350" s="143"/>
      <c r="R350" s="143"/>
      <c r="S350" s="143"/>
      <c r="T350" s="143"/>
      <c r="U350" s="143"/>
      <c r="V350" s="143"/>
      <c r="W350" s="143"/>
      <c r="X350" s="143"/>
      <c r="Y350" s="143"/>
      <c r="Z350" s="143"/>
      <c r="AA350" s="143"/>
    </row>
    <row r="351" spans="1:27" x14ac:dyDescent="0.2">
      <c r="A351" s="143"/>
      <c r="B351" s="143"/>
      <c r="C351" s="143"/>
      <c r="D351" s="143"/>
      <c r="E351" s="143"/>
      <c r="F351" s="143"/>
      <c r="G351" s="143"/>
      <c r="H351" s="143"/>
      <c r="I351" s="143"/>
      <c r="J351" s="143"/>
      <c r="K351" s="143"/>
      <c r="L351" s="143"/>
      <c r="M351" s="143"/>
      <c r="N351" s="143"/>
      <c r="O351" s="143"/>
      <c r="P351" s="143"/>
      <c r="Q351" s="143"/>
      <c r="R351" s="143"/>
      <c r="S351" s="143"/>
      <c r="T351" s="143"/>
      <c r="U351" s="143"/>
      <c r="V351" s="143"/>
      <c r="W351" s="143"/>
      <c r="X351" s="143"/>
      <c r="Y351" s="143"/>
      <c r="Z351" s="143"/>
      <c r="AA351" s="143"/>
    </row>
    <row r="352" spans="1:27" x14ac:dyDescent="0.2">
      <c r="A352" s="143"/>
      <c r="B352" s="143"/>
      <c r="C352" s="143"/>
      <c r="D352" s="143"/>
      <c r="E352" s="143"/>
      <c r="F352" s="143"/>
      <c r="G352" s="143"/>
      <c r="H352" s="143"/>
      <c r="I352" s="143"/>
      <c r="J352" s="143"/>
      <c r="K352" s="143"/>
      <c r="L352" s="143"/>
      <c r="M352" s="143"/>
      <c r="N352" s="143"/>
      <c r="O352" s="143"/>
      <c r="P352" s="143"/>
      <c r="Q352" s="143"/>
      <c r="R352" s="143"/>
      <c r="S352" s="143"/>
      <c r="T352" s="143"/>
      <c r="U352" s="143"/>
      <c r="V352" s="143"/>
      <c r="W352" s="143"/>
      <c r="X352" s="143"/>
      <c r="Y352" s="143"/>
      <c r="Z352" s="143"/>
      <c r="AA352" s="143"/>
    </row>
    <row r="353" spans="1:27" x14ac:dyDescent="0.2">
      <c r="A353" s="143"/>
      <c r="B353" s="143"/>
      <c r="C353" s="143"/>
      <c r="D353" s="143"/>
      <c r="E353" s="143"/>
      <c r="F353" s="143"/>
      <c r="G353" s="143"/>
      <c r="H353" s="143"/>
      <c r="I353" s="143"/>
      <c r="J353" s="143"/>
      <c r="K353" s="143"/>
      <c r="L353" s="143"/>
      <c r="M353" s="143"/>
      <c r="N353" s="143"/>
      <c r="O353" s="143"/>
      <c r="P353" s="143"/>
      <c r="Q353" s="143"/>
      <c r="R353" s="143"/>
      <c r="S353" s="143"/>
      <c r="T353" s="143"/>
      <c r="U353" s="143"/>
      <c r="V353" s="143"/>
      <c r="W353" s="143"/>
      <c r="X353" s="143"/>
      <c r="Y353" s="143"/>
      <c r="Z353" s="143"/>
      <c r="AA353" s="143"/>
    </row>
    <row r="354" spans="1:27" x14ac:dyDescent="0.2">
      <c r="A354" s="143"/>
      <c r="B354" s="143"/>
      <c r="C354" s="143"/>
      <c r="D354" s="143"/>
      <c r="E354" s="143"/>
      <c r="F354" s="143"/>
      <c r="G354" s="143"/>
      <c r="H354" s="143"/>
      <c r="I354" s="143"/>
      <c r="J354" s="143"/>
      <c r="K354" s="143"/>
      <c r="L354" s="143"/>
      <c r="M354" s="143"/>
      <c r="N354" s="143"/>
      <c r="O354" s="143"/>
      <c r="P354" s="143"/>
      <c r="Q354" s="143"/>
      <c r="R354" s="143"/>
      <c r="S354" s="143"/>
      <c r="T354" s="143"/>
      <c r="U354" s="143"/>
      <c r="V354" s="143"/>
      <c r="W354" s="143"/>
      <c r="X354" s="143"/>
      <c r="Y354" s="143"/>
      <c r="Z354" s="143"/>
      <c r="AA354" s="143"/>
    </row>
    <row r="355" spans="1:27" x14ac:dyDescent="0.2">
      <c r="A355" s="143"/>
      <c r="B355" s="143"/>
      <c r="C355" s="143"/>
      <c r="D355" s="143"/>
      <c r="E355" s="143"/>
      <c r="F355" s="143"/>
      <c r="G355" s="143"/>
      <c r="H355" s="143"/>
      <c r="I355" s="143"/>
      <c r="J355" s="143"/>
      <c r="K355" s="143"/>
      <c r="L355" s="143"/>
      <c r="M355" s="143"/>
      <c r="N355" s="143"/>
      <c r="O355" s="143"/>
      <c r="P355" s="143"/>
      <c r="Q355" s="143"/>
      <c r="R355" s="143"/>
      <c r="S355" s="143"/>
      <c r="T355" s="143"/>
      <c r="U355" s="143"/>
      <c r="V355" s="143"/>
      <c r="W355" s="143"/>
      <c r="X355" s="143"/>
      <c r="Y355" s="143"/>
      <c r="Z355" s="143"/>
      <c r="AA355" s="143"/>
    </row>
    <row r="356" spans="1:27" x14ac:dyDescent="0.2">
      <c r="A356" s="143"/>
      <c r="B356" s="143"/>
      <c r="C356" s="143"/>
      <c r="D356" s="143"/>
      <c r="E356" s="143"/>
      <c r="F356" s="143"/>
      <c r="G356" s="143"/>
      <c r="H356" s="143"/>
      <c r="I356" s="143"/>
      <c r="J356" s="143"/>
      <c r="K356" s="143"/>
      <c r="L356" s="143"/>
      <c r="M356" s="143"/>
      <c r="N356" s="143"/>
      <c r="O356" s="143"/>
      <c r="P356" s="143"/>
      <c r="Q356" s="143"/>
      <c r="R356" s="143"/>
      <c r="S356" s="143"/>
      <c r="T356" s="143"/>
      <c r="U356" s="143"/>
      <c r="V356" s="143"/>
      <c r="W356" s="143"/>
      <c r="X356" s="143"/>
      <c r="Y356" s="143"/>
      <c r="Z356" s="143"/>
      <c r="AA356" s="143"/>
    </row>
    <row r="357" spans="1:27" x14ac:dyDescent="0.2">
      <c r="A357" s="143"/>
      <c r="B357" s="143"/>
      <c r="C357" s="143"/>
      <c r="D357" s="143"/>
      <c r="E357" s="143"/>
      <c r="F357" s="143"/>
      <c r="G357" s="143"/>
      <c r="H357" s="143"/>
      <c r="I357" s="143"/>
      <c r="J357" s="143"/>
      <c r="K357" s="143"/>
      <c r="L357" s="143"/>
      <c r="M357" s="143"/>
      <c r="N357" s="143"/>
      <c r="O357" s="143"/>
      <c r="P357" s="143"/>
      <c r="Q357" s="143"/>
      <c r="R357" s="143"/>
      <c r="S357" s="143"/>
      <c r="T357" s="143"/>
      <c r="U357" s="143"/>
      <c r="V357" s="143"/>
      <c r="W357" s="143"/>
      <c r="X357" s="143"/>
      <c r="Y357" s="143"/>
      <c r="Z357" s="143"/>
      <c r="AA357" s="143"/>
    </row>
    <row r="358" spans="1:27" x14ac:dyDescent="0.2">
      <c r="A358" s="143"/>
      <c r="B358" s="143"/>
      <c r="C358" s="143"/>
      <c r="D358" s="143"/>
      <c r="E358" s="143"/>
      <c r="F358" s="143"/>
      <c r="G358" s="143"/>
      <c r="H358" s="143"/>
      <c r="I358" s="143"/>
      <c r="J358" s="143"/>
      <c r="K358" s="143"/>
      <c r="L358" s="143"/>
      <c r="M358" s="143"/>
      <c r="N358" s="143"/>
      <c r="O358" s="143"/>
      <c r="P358" s="143"/>
      <c r="Q358" s="143"/>
      <c r="R358" s="143"/>
      <c r="S358" s="143"/>
      <c r="T358" s="143"/>
      <c r="U358" s="143"/>
      <c r="V358" s="143"/>
      <c r="W358" s="143"/>
      <c r="X358" s="143"/>
      <c r="Y358" s="143"/>
      <c r="Z358" s="143"/>
      <c r="AA358" s="143"/>
    </row>
    <row r="359" spans="1:27" x14ac:dyDescent="0.2">
      <c r="A359" s="143"/>
      <c r="B359" s="143"/>
      <c r="C359" s="143"/>
      <c r="D359" s="143"/>
      <c r="E359" s="143"/>
      <c r="F359" s="143"/>
      <c r="G359" s="143"/>
      <c r="H359" s="143"/>
      <c r="I359" s="143"/>
      <c r="J359" s="143"/>
      <c r="K359" s="143"/>
      <c r="L359" s="143"/>
      <c r="M359" s="143"/>
      <c r="N359" s="143"/>
      <c r="O359" s="143"/>
      <c r="P359" s="143"/>
      <c r="Q359" s="143"/>
      <c r="R359" s="143"/>
      <c r="S359" s="143"/>
      <c r="T359" s="143"/>
      <c r="U359" s="143"/>
      <c r="V359" s="143"/>
      <c r="W359" s="143"/>
      <c r="X359" s="143"/>
      <c r="Y359" s="143"/>
      <c r="Z359" s="143"/>
      <c r="AA359" s="143"/>
    </row>
    <row r="360" spans="1:27" x14ac:dyDescent="0.2">
      <c r="A360" s="143"/>
      <c r="B360" s="143"/>
      <c r="C360" s="143"/>
      <c r="D360" s="143"/>
      <c r="E360" s="143"/>
      <c r="F360" s="143"/>
      <c r="G360" s="143"/>
      <c r="H360" s="143"/>
      <c r="I360" s="143"/>
      <c r="J360" s="143"/>
      <c r="K360" s="143"/>
      <c r="L360" s="143"/>
      <c r="M360" s="143"/>
      <c r="N360" s="143"/>
      <c r="O360" s="143"/>
      <c r="P360" s="143"/>
      <c r="Q360" s="143"/>
      <c r="R360" s="143"/>
      <c r="S360" s="143"/>
      <c r="T360" s="143"/>
      <c r="U360" s="143"/>
      <c r="V360" s="143"/>
      <c r="W360" s="143"/>
      <c r="X360" s="143"/>
      <c r="Y360" s="143"/>
      <c r="Z360" s="143"/>
      <c r="AA360" s="143"/>
    </row>
    <row r="361" spans="1:27" x14ac:dyDescent="0.2">
      <c r="A361" s="143"/>
      <c r="B361" s="143"/>
      <c r="C361" s="143"/>
      <c r="D361" s="143"/>
      <c r="E361" s="143"/>
      <c r="F361" s="143"/>
      <c r="G361" s="143"/>
      <c r="H361" s="143"/>
      <c r="I361" s="143"/>
      <c r="J361" s="143"/>
      <c r="K361" s="143"/>
      <c r="L361" s="143"/>
      <c r="M361" s="143"/>
      <c r="N361" s="143"/>
      <c r="O361" s="143"/>
      <c r="P361" s="143"/>
      <c r="Q361" s="143"/>
      <c r="R361" s="143"/>
      <c r="S361" s="143"/>
      <c r="T361" s="143"/>
      <c r="U361" s="143"/>
      <c r="V361" s="143"/>
      <c r="W361" s="143"/>
      <c r="X361" s="143"/>
      <c r="Y361" s="143"/>
      <c r="Z361" s="143"/>
      <c r="AA361" s="143"/>
    </row>
    <row r="362" spans="1:27" x14ac:dyDescent="0.2">
      <c r="A362" s="143"/>
      <c r="B362" s="143"/>
      <c r="C362" s="143"/>
      <c r="D362" s="143"/>
      <c r="E362" s="143"/>
      <c r="F362" s="143"/>
      <c r="G362" s="143"/>
      <c r="H362" s="143"/>
      <c r="I362" s="143"/>
      <c r="J362" s="143"/>
      <c r="K362" s="143"/>
      <c r="L362" s="143"/>
      <c r="M362" s="143"/>
      <c r="N362" s="143"/>
      <c r="O362" s="143"/>
      <c r="P362" s="143"/>
      <c r="Q362" s="143"/>
      <c r="R362" s="143"/>
      <c r="S362" s="143"/>
      <c r="T362" s="143"/>
      <c r="U362" s="143"/>
      <c r="V362" s="143"/>
      <c r="W362" s="143"/>
      <c r="X362" s="143"/>
      <c r="Y362" s="143"/>
      <c r="Z362" s="143"/>
      <c r="AA362" s="143"/>
    </row>
    <row r="363" spans="1:27" x14ac:dyDescent="0.2">
      <c r="A363" s="143"/>
      <c r="B363" s="143"/>
      <c r="C363" s="143"/>
      <c r="D363" s="143"/>
      <c r="E363" s="143"/>
      <c r="F363" s="143"/>
      <c r="G363" s="143"/>
      <c r="H363" s="143"/>
      <c r="I363" s="143"/>
      <c r="J363" s="143"/>
      <c r="K363" s="143"/>
      <c r="L363" s="143"/>
      <c r="M363" s="143"/>
      <c r="N363" s="143"/>
      <c r="O363" s="143"/>
      <c r="P363" s="143"/>
      <c r="Q363" s="143"/>
      <c r="R363" s="143"/>
      <c r="S363" s="143"/>
      <c r="T363" s="143"/>
      <c r="U363" s="143"/>
      <c r="V363" s="143"/>
      <c r="W363" s="143"/>
      <c r="X363" s="143"/>
      <c r="Y363" s="143"/>
      <c r="Z363" s="143"/>
      <c r="AA363" s="143"/>
    </row>
    <row r="364" spans="1:27" x14ac:dyDescent="0.2">
      <c r="A364" s="143"/>
      <c r="B364" s="143"/>
      <c r="C364" s="143"/>
      <c r="D364" s="143"/>
      <c r="E364" s="143"/>
      <c r="F364" s="143"/>
      <c r="G364" s="143"/>
      <c r="H364" s="143"/>
      <c r="I364" s="143"/>
      <c r="J364" s="143"/>
      <c r="K364" s="143"/>
      <c r="L364" s="143"/>
      <c r="M364" s="143"/>
      <c r="N364" s="143"/>
      <c r="O364" s="143"/>
      <c r="P364" s="143"/>
      <c r="Q364" s="143"/>
      <c r="R364" s="143"/>
      <c r="S364" s="143"/>
      <c r="T364" s="143"/>
      <c r="U364" s="143"/>
      <c r="V364" s="143"/>
      <c r="W364" s="143"/>
      <c r="X364" s="143"/>
      <c r="Y364" s="143"/>
      <c r="Z364" s="143"/>
      <c r="AA364" s="143"/>
    </row>
    <row r="365" spans="1:27" x14ac:dyDescent="0.2">
      <c r="A365" s="143"/>
      <c r="B365" s="143"/>
      <c r="C365" s="143"/>
      <c r="D365" s="143"/>
      <c r="E365" s="143"/>
      <c r="F365" s="143"/>
      <c r="G365" s="143"/>
      <c r="H365" s="143"/>
      <c r="I365" s="143"/>
      <c r="J365" s="143"/>
      <c r="K365" s="143"/>
      <c r="L365" s="143"/>
      <c r="M365" s="143"/>
      <c r="N365" s="143"/>
      <c r="O365" s="143"/>
      <c r="P365" s="143"/>
      <c r="Q365" s="143"/>
      <c r="R365" s="143"/>
      <c r="S365" s="143"/>
      <c r="T365" s="143"/>
      <c r="U365" s="143"/>
      <c r="V365" s="143"/>
      <c r="W365" s="143"/>
      <c r="X365" s="143"/>
      <c r="Y365" s="143"/>
      <c r="Z365" s="143"/>
      <c r="AA365" s="143"/>
    </row>
    <row r="366" spans="1:27" x14ac:dyDescent="0.2">
      <c r="A366" s="143"/>
      <c r="B366" s="143"/>
      <c r="C366" s="143"/>
      <c r="D366" s="143"/>
      <c r="E366" s="143"/>
      <c r="F366" s="143"/>
      <c r="G366" s="143"/>
      <c r="H366" s="143"/>
      <c r="I366" s="143"/>
      <c r="J366" s="143"/>
      <c r="K366" s="143"/>
      <c r="L366" s="143"/>
      <c r="M366" s="143"/>
      <c r="N366" s="143"/>
      <c r="O366" s="143"/>
      <c r="P366" s="143"/>
      <c r="Q366" s="143"/>
      <c r="R366" s="143"/>
      <c r="S366" s="143"/>
      <c r="T366" s="143"/>
      <c r="U366" s="143"/>
      <c r="V366" s="143"/>
      <c r="W366" s="143"/>
      <c r="X366" s="143"/>
      <c r="Y366" s="143"/>
      <c r="Z366" s="143"/>
      <c r="AA366" s="143"/>
    </row>
    <row r="367" spans="1:27" x14ac:dyDescent="0.2">
      <c r="A367" s="143"/>
      <c r="B367" s="143"/>
      <c r="C367" s="143"/>
      <c r="D367" s="143"/>
      <c r="E367" s="143"/>
      <c r="F367" s="143"/>
      <c r="G367" s="143"/>
      <c r="H367" s="143"/>
      <c r="I367" s="143"/>
      <c r="J367" s="143"/>
      <c r="K367" s="143"/>
      <c r="L367" s="143"/>
      <c r="M367" s="143"/>
      <c r="N367" s="143"/>
      <c r="O367" s="143"/>
      <c r="P367" s="143"/>
      <c r="Q367" s="143"/>
      <c r="R367" s="143"/>
      <c r="S367" s="143"/>
      <c r="T367" s="143"/>
      <c r="U367" s="143"/>
      <c r="V367" s="143"/>
      <c r="W367" s="143"/>
      <c r="X367" s="143"/>
      <c r="Y367" s="143"/>
      <c r="Z367" s="143"/>
      <c r="AA367" s="143"/>
    </row>
    <row r="368" spans="1:27" x14ac:dyDescent="0.2">
      <c r="A368" s="143"/>
      <c r="B368" s="143"/>
      <c r="C368" s="143"/>
      <c r="D368" s="143"/>
      <c r="E368" s="143"/>
      <c r="F368" s="143"/>
      <c r="G368" s="143"/>
      <c r="H368" s="143"/>
      <c r="I368" s="143"/>
      <c r="J368" s="143"/>
      <c r="K368" s="143"/>
      <c r="L368" s="143"/>
      <c r="M368" s="143"/>
      <c r="N368" s="143"/>
      <c r="O368" s="143"/>
      <c r="P368" s="143"/>
      <c r="Q368" s="143"/>
      <c r="R368" s="143"/>
      <c r="S368" s="143"/>
      <c r="T368" s="143"/>
      <c r="U368" s="143"/>
      <c r="V368" s="143"/>
      <c r="W368" s="143"/>
      <c r="X368" s="143"/>
      <c r="Y368" s="143"/>
      <c r="Z368" s="143"/>
      <c r="AA368" s="143"/>
    </row>
    <row r="369" spans="1:27" x14ac:dyDescent="0.2">
      <c r="A369" s="143"/>
      <c r="B369" s="143"/>
      <c r="C369" s="143"/>
      <c r="D369" s="143"/>
      <c r="E369" s="143"/>
      <c r="F369" s="143"/>
      <c r="G369" s="143"/>
      <c r="H369" s="143"/>
      <c r="I369" s="143"/>
      <c r="J369" s="143"/>
      <c r="K369" s="143"/>
      <c r="L369" s="143"/>
      <c r="M369" s="143"/>
      <c r="N369" s="143"/>
      <c r="O369" s="143"/>
      <c r="P369" s="143"/>
      <c r="Q369" s="143"/>
      <c r="R369" s="143"/>
      <c r="S369" s="143"/>
      <c r="T369" s="143"/>
      <c r="U369" s="143"/>
      <c r="V369" s="143"/>
      <c r="W369" s="143"/>
      <c r="X369" s="143"/>
      <c r="Y369" s="143"/>
      <c r="Z369" s="143"/>
      <c r="AA369" s="143"/>
    </row>
    <row r="370" spans="1:27" x14ac:dyDescent="0.2">
      <c r="A370" s="143"/>
      <c r="B370" s="143"/>
      <c r="C370" s="143"/>
      <c r="D370" s="143"/>
      <c r="E370" s="143"/>
      <c r="F370" s="143"/>
      <c r="G370" s="143"/>
      <c r="H370" s="143"/>
      <c r="I370" s="143"/>
      <c r="J370" s="143"/>
      <c r="K370" s="143"/>
      <c r="L370" s="143"/>
      <c r="M370" s="143"/>
      <c r="N370" s="143"/>
      <c r="O370" s="143"/>
      <c r="P370" s="143"/>
      <c r="Q370" s="143"/>
      <c r="R370" s="143"/>
      <c r="S370" s="143"/>
      <c r="T370" s="143"/>
      <c r="U370" s="143"/>
      <c r="V370" s="143"/>
      <c r="W370" s="143"/>
      <c r="X370" s="143"/>
      <c r="Y370" s="143"/>
      <c r="Z370" s="143"/>
      <c r="AA370" s="143"/>
    </row>
    <row r="371" spans="1:27" x14ac:dyDescent="0.2">
      <c r="A371" s="143"/>
      <c r="B371" s="143"/>
      <c r="C371" s="143"/>
      <c r="D371" s="143"/>
      <c r="E371" s="143"/>
      <c r="F371" s="143"/>
      <c r="G371" s="143"/>
      <c r="H371" s="143"/>
      <c r="I371" s="143"/>
      <c r="J371" s="143"/>
      <c r="K371" s="143"/>
      <c r="L371" s="143"/>
      <c r="M371" s="143"/>
      <c r="N371" s="143"/>
      <c r="O371" s="143"/>
      <c r="P371" s="143"/>
      <c r="Q371" s="143"/>
      <c r="R371" s="143"/>
      <c r="S371" s="143"/>
      <c r="T371" s="143"/>
      <c r="U371" s="143"/>
      <c r="V371" s="143"/>
      <c r="W371" s="143"/>
      <c r="X371" s="143"/>
      <c r="Y371" s="143"/>
      <c r="Z371" s="143"/>
      <c r="AA371" s="143"/>
    </row>
    <row r="372" spans="1:27" x14ac:dyDescent="0.2">
      <c r="A372" s="143"/>
      <c r="B372" s="143"/>
      <c r="C372" s="143"/>
      <c r="D372" s="143"/>
      <c r="E372" s="143"/>
      <c r="F372" s="143"/>
      <c r="G372" s="143"/>
      <c r="H372" s="143"/>
      <c r="I372" s="143"/>
      <c r="J372" s="143"/>
      <c r="K372" s="143"/>
      <c r="L372" s="143"/>
      <c r="M372" s="143"/>
      <c r="N372" s="143"/>
      <c r="O372" s="143"/>
      <c r="P372" s="143"/>
      <c r="Q372" s="143"/>
      <c r="R372" s="143"/>
      <c r="S372" s="143"/>
      <c r="T372" s="143"/>
      <c r="U372" s="143"/>
      <c r="V372" s="143"/>
      <c r="W372" s="143"/>
      <c r="X372" s="143"/>
      <c r="Y372" s="143"/>
      <c r="Z372" s="143"/>
      <c r="AA372" s="143"/>
    </row>
    <row r="373" spans="1:27" x14ac:dyDescent="0.2">
      <c r="A373" s="143"/>
      <c r="B373" s="143"/>
      <c r="C373" s="143"/>
      <c r="D373" s="143"/>
      <c r="E373" s="143"/>
      <c r="F373" s="143"/>
      <c r="G373" s="143"/>
      <c r="H373" s="143"/>
      <c r="I373" s="143"/>
      <c r="J373" s="143"/>
      <c r="K373" s="143"/>
      <c r="L373" s="143"/>
      <c r="M373" s="143"/>
      <c r="N373" s="143"/>
      <c r="O373" s="143"/>
      <c r="P373" s="143"/>
      <c r="Q373" s="143"/>
      <c r="R373" s="143"/>
      <c r="S373" s="143"/>
      <c r="T373" s="143"/>
      <c r="U373" s="143"/>
      <c r="V373" s="143"/>
      <c r="W373" s="143"/>
      <c r="X373" s="143"/>
      <c r="Y373" s="143"/>
      <c r="Z373" s="143"/>
      <c r="AA373" s="143"/>
    </row>
    <row r="374" spans="1:27" x14ac:dyDescent="0.2">
      <c r="A374" s="143"/>
      <c r="B374" s="143"/>
      <c r="C374" s="143"/>
      <c r="D374" s="143"/>
      <c r="E374" s="143"/>
      <c r="F374" s="143"/>
      <c r="G374" s="143"/>
      <c r="H374" s="143"/>
      <c r="I374" s="143"/>
      <c r="J374" s="143"/>
      <c r="K374" s="143"/>
      <c r="L374" s="143"/>
      <c r="M374" s="143"/>
      <c r="N374" s="143"/>
      <c r="O374" s="143"/>
      <c r="P374" s="143"/>
      <c r="Q374" s="143"/>
      <c r="R374" s="143"/>
      <c r="S374" s="143"/>
      <c r="T374" s="143"/>
      <c r="U374" s="143"/>
      <c r="V374" s="143"/>
      <c r="W374" s="143"/>
      <c r="X374" s="143"/>
      <c r="Y374" s="143"/>
      <c r="Z374" s="143"/>
      <c r="AA374" s="143"/>
    </row>
    <row r="375" spans="1:27" x14ac:dyDescent="0.2">
      <c r="A375" s="143"/>
      <c r="B375" s="143"/>
      <c r="C375" s="143"/>
      <c r="D375" s="143"/>
      <c r="E375" s="143"/>
      <c r="F375" s="143"/>
      <c r="G375" s="143"/>
      <c r="H375" s="143"/>
      <c r="I375" s="143"/>
      <c r="J375" s="143"/>
      <c r="K375" s="143"/>
      <c r="L375" s="143"/>
      <c r="M375" s="143"/>
      <c r="N375" s="143"/>
      <c r="O375" s="143"/>
      <c r="P375" s="143"/>
      <c r="Q375" s="143"/>
      <c r="R375" s="143"/>
      <c r="S375" s="143"/>
      <c r="T375" s="143"/>
      <c r="U375" s="143"/>
      <c r="V375" s="143"/>
      <c r="W375" s="143"/>
      <c r="X375" s="143"/>
      <c r="Y375" s="143"/>
      <c r="Z375" s="143"/>
      <c r="AA375" s="143"/>
    </row>
    <row r="376" spans="1:27" x14ac:dyDescent="0.2">
      <c r="A376" s="143"/>
      <c r="B376" s="143"/>
      <c r="C376" s="143"/>
      <c r="D376" s="143"/>
      <c r="E376" s="143"/>
      <c r="F376" s="143"/>
      <c r="G376" s="143"/>
      <c r="H376" s="143"/>
      <c r="I376" s="143"/>
      <c r="J376" s="143"/>
      <c r="K376" s="143"/>
      <c r="L376" s="143"/>
      <c r="M376" s="143"/>
      <c r="N376" s="143"/>
      <c r="O376" s="143"/>
      <c r="P376" s="143"/>
      <c r="Q376" s="143"/>
      <c r="R376" s="143"/>
      <c r="S376" s="143"/>
      <c r="T376" s="143"/>
      <c r="U376" s="143"/>
      <c r="V376" s="143"/>
      <c r="W376" s="143"/>
      <c r="X376" s="143"/>
      <c r="Y376" s="143"/>
      <c r="Z376" s="143"/>
      <c r="AA376" s="143"/>
    </row>
    <row r="377" spans="1:27" x14ac:dyDescent="0.2">
      <c r="A377" s="143"/>
      <c r="B377" s="143"/>
      <c r="C377" s="143"/>
      <c r="D377" s="143"/>
      <c r="E377" s="143"/>
      <c r="F377" s="143"/>
      <c r="G377" s="143"/>
      <c r="H377" s="143"/>
      <c r="I377" s="143"/>
      <c r="J377" s="143"/>
      <c r="K377" s="143"/>
      <c r="L377" s="143"/>
      <c r="M377" s="143"/>
      <c r="N377" s="143"/>
      <c r="O377" s="143"/>
      <c r="P377" s="143"/>
      <c r="Q377" s="143"/>
      <c r="R377" s="143"/>
      <c r="S377" s="143"/>
      <c r="T377" s="143"/>
      <c r="U377" s="143"/>
      <c r="V377" s="143"/>
      <c r="W377" s="143"/>
      <c r="X377" s="143"/>
      <c r="Y377" s="143"/>
      <c r="Z377" s="143"/>
      <c r="AA377" s="143"/>
    </row>
    <row r="378" spans="1:27" x14ac:dyDescent="0.2">
      <c r="A378" s="143"/>
      <c r="B378" s="143"/>
      <c r="C378" s="143"/>
      <c r="D378" s="143"/>
      <c r="E378" s="143"/>
      <c r="F378" s="143"/>
      <c r="G378" s="143"/>
      <c r="H378" s="143"/>
      <c r="I378" s="143"/>
      <c r="J378" s="143"/>
      <c r="K378" s="143"/>
      <c r="L378" s="143"/>
      <c r="M378" s="143"/>
      <c r="N378" s="143"/>
      <c r="O378" s="143"/>
      <c r="P378" s="143"/>
      <c r="Q378" s="143"/>
      <c r="R378" s="143"/>
      <c r="S378" s="143"/>
      <c r="T378" s="143"/>
      <c r="U378" s="143"/>
      <c r="V378" s="143"/>
      <c r="W378" s="143"/>
      <c r="X378" s="143"/>
      <c r="Y378" s="143"/>
      <c r="Z378" s="143"/>
      <c r="AA378" s="143"/>
    </row>
    <row r="379" spans="1:27" x14ac:dyDescent="0.2">
      <c r="A379" s="143"/>
      <c r="B379" s="143"/>
      <c r="C379" s="143"/>
      <c r="D379" s="143"/>
      <c r="E379" s="143"/>
      <c r="F379" s="143"/>
      <c r="G379" s="143"/>
      <c r="H379" s="143"/>
      <c r="I379" s="143"/>
      <c r="J379" s="143"/>
      <c r="K379" s="143"/>
      <c r="L379" s="143"/>
      <c r="M379" s="143"/>
      <c r="N379" s="143"/>
      <c r="O379" s="143"/>
      <c r="P379" s="143"/>
      <c r="Q379" s="143"/>
      <c r="R379" s="143"/>
      <c r="S379" s="143"/>
      <c r="T379" s="143"/>
      <c r="U379" s="143"/>
      <c r="V379" s="143"/>
      <c r="W379" s="143"/>
      <c r="X379" s="143"/>
      <c r="Y379" s="143"/>
      <c r="Z379" s="143"/>
      <c r="AA379" s="143"/>
    </row>
    <row r="380" spans="1:27" x14ac:dyDescent="0.2">
      <c r="A380" s="143"/>
      <c r="B380" s="143"/>
      <c r="C380" s="143"/>
      <c r="D380" s="143"/>
      <c r="E380" s="143"/>
      <c r="F380" s="143"/>
      <c r="G380" s="143"/>
      <c r="H380" s="143"/>
      <c r="I380" s="143"/>
      <c r="J380" s="143"/>
      <c r="K380" s="143"/>
      <c r="L380" s="143"/>
      <c r="M380" s="143"/>
      <c r="N380" s="143"/>
      <c r="O380" s="143"/>
      <c r="P380" s="143"/>
      <c r="Q380" s="143"/>
      <c r="R380" s="143"/>
      <c r="S380" s="143"/>
      <c r="T380" s="143"/>
      <c r="U380" s="143"/>
      <c r="V380" s="143"/>
      <c r="W380" s="143"/>
      <c r="X380" s="143"/>
      <c r="Y380" s="143"/>
      <c r="Z380" s="143"/>
      <c r="AA380" s="143"/>
    </row>
    <row r="381" spans="1:27" x14ac:dyDescent="0.2">
      <c r="A381" s="143"/>
      <c r="B381" s="143"/>
      <c r="C381" s="143"/>
      <c r="D381" s="143"/>
      <c r="E381" s="143"/>
      <c r="F381" s="143"/>
      <c r="G381" s="143"/>
      <c r="H381" s="143"/>
      <c r="I381" s="143"/>
      <c r="J381" s="143"/>
      <c r="K381" s="143"/>
      <c r="L381" s="143"/>
      <c r="M381" s="143"/>
      <c r="N381" s="143"/>
      <c r="O381" s="143"/>
      <c r="P381" s="143"/>
      <c r="Q381" s="143"/>
      <c r="R381" s="143"/>
      <c r="S381" s="143"/>
      <c r="T381" s="143"/>
      <c r="U381" s="143"/>
      <c r="V381" s="143"/>
      <c r="W381" s="143"/>
      <c r="X381" s="143"/>
      <c r="Y381" s="143"/>
      <c r="Z381" s="143"/>
      <c r="AA381" s="143"/>
    </row>
    <row r="382" spans="1:27" x14ac:dyDescent="0.2">
      <c r="A382" s="143"/>
      <c r="B382" s="143"/>
      <c r="C382" s="143"/>
      <c r="D382" s="143"/>
      <c r="E382" s="143"/>
      <c r="F382" s="143"/>
      <c r="G382" s="143"/>
      <c r="H382" s="143"/>
      <c r="I382" s="143"/>
      <c r="J382" s="143"/>
      <c r="K382" s="143"/>
      <c r="L382" s="143"/>
      <c r="M382" s="143"/>
      <c r="N382" s="143"/>
      <c r="O382" s="143"/>
      <c r="P382" s="143"/>
      <c r="Q382" s="143"/>
      <c r="R382" s="143"/>
      <c r="S382" s="143"/>
      <c r="T382" s="143"/>
      <c r="U382" s="143"/>
      <c r="V382" s="143"/>
      <c r="W382" s="143"/>
      <c r="X382" s="143"/>
      <c r="Y382" s="143"/>
      <c r="Z382" s="143"/>
      <c r="AA382" s="143"/>
    </row>
    <row r="383" spans="1:27" x14ac:dyDescent="0.2">
      <c r="A383" s="143"/>
      <c r="B383" s="143"/>
      <c r="C383" s="143"/>
      <c r="D383" s="143"/>
      <c r="E383" s="143"/>
      <c r="F383" s="143"/>
      <c r="G383" s="143"/>
      <c r="H383" s="143"/>
      <c r="I383" s="143"/>
      <c r="J383" s="143"/>
      <c r="K383" s="143"/>
      <c r="L383" s="143"/>
      <c r="M383" s="143"/>
      <c r="N383" s="143"/>
      <c r="O383" s="143"/>
      <c r="P383" s="143"/>
      <c r="Q383" s="143"/>
      <c r="R383" s="143"/>
      <c r="S383" s="143"/>
      <c r="T383" s="143"/>
      <c r="U383" s="143"/>
      <c r="V383" s="143"/>
      <c r="W383" s="143"/>
      <c r="X383" s="143"/>
      <c r="Y383" s="143"/>
      <c r="Z383" s="143"/>
      <c r="AA383" s="143"/>
    </row>
    <row r="384" spans="1:27" x14ac:dyDescent="0.2">
      <c r="A384" s="143"/>
      <c r="B384" s="143"/>
      <c r="C384" s="143"/>
      <c r="D384" s="143"/>
      <c r="E384" s="143"/>
      <c r="F384" s="143"/>
      <c r="G384" s="143"/>
      <c r="H384" s="143"/>
      <c r="I384" s="143"/>
      <c r="J384" s="143"/>
      <c r="K384" s="143"/>
      <c r="L384" s="143"/>
      <c r="M384" s="143"/>
      <c r="N384" s="143"/>
      <c r="O384" s="143"/>
      <c r="P384" s="143"/>
      <c r="Q384" s="143"/>
      <c r="R384" s="143"/>
      <c r="S384" s="143"/>
      <c r="T384" s="143"/>
      <c r="U384" s="143"/>
      <c r="V384" s="143"/>
      <c r="W384" s="143"/>
      <c r="X384" s="143"/>
      <c r="Y384" s="143"/>
      <c r="Z384" s="143"/>
      <c r="AA384" s="143"/>
    </row>
    <row r="385" spans="1:27" x14ac:dyDescent="0.2">
      <c r="A385" s="143"/>
      <c r="B385" s="143"/>
      <c r="C385" s="143"/>
      <c r="D385" s="143"/>
      <c r="E385" s="143"/>
      <c r="F385" s="143"/>
      <c r="G385" s="143"/>
      <c r="H385" s="143"/>
      <c r="I385" s="143"/>
      <c r="J385" s="143"/>
      <c r="K385" s="143"/>
      <c r="L385" s="143"/>
      <c r="M385" s="143"/>
      <c r="N385" s="143"/>
      <c r="O385" s="143"/>
      <c r="P385" s="143"/>
      <c r="Q385" s="143"/>
      <c r="R385" s="143"/>
      <c r="S385" s="143"/>
      <c r="T385" s="143"/>
      <c r="U385" s="143"/>
      <c r="V385" s="143"/>
      <c r="W385" s="143"/>
      <c r="X385" s="143"/>
      <c r="Y385" s="143"/>
      <c r="Z385" s="143"/>
      <c r="AA385" s="143"/>
    </row>
    <row r="386" spans="1:27" x14ac:dyDescent="0.2">
      <c r="A386" s="143"/>
      <c r="B386" s="143"/>
      <c r="C386" s="143"/>
      <c r="D386" s="143"/>
      <c r="E386" s="143"/>
      <c r="F386" s="143"/>
      <c r="G386" s="143"/>
      <c r="H386" s="143"/>
      <c r="I386" s="143"/>
      <c r="J386" s="143"/>
      <c r="K386" s="143"/>
      <c r="L386" s="143"/>
      <c r="M386" s="143"/>
      <c r="N386" s="143"/>
      <c r="O386" s="143"/>
      <c r="P386" s="143"/>
      <c r="Q386" s="143"/>
      <c r="R386" s="143"/>
      <c r="S386" s="143"/>
      <c r="T386" s="143"/>
      <c r="U386" s="143"/>
      <c r="V386" s="143"/>
      <c r="W386" s="143"/>
      <c r="X386" s="143"/>
      <c r="Y386" s="143"/>
      <c r="Z386" s="143"/>
      <c r="AA386" s="143"/>
    </row>
    <row r="387" spans="1:27" x14ac:dyDescent="0.2">
      <c r="A387" s="143"/>
      <c r="B387" s="143"/>
      <c r="C387" s="143"/>
      <c r="D387" s="143"/>
      <c r="E387" s="143"/>
      <c r="F387" s="143"/>
      <c r="G387" s="143"/>
      <c r="H387" s="143"/>
      <c r="I387" s="143"/>
      <c r="J387" s="143"/>
      <c r="K387" s="143"/>
      <c r="L387" s="143"/>
      <c r="M387" s="143"/>
      <c r="N387" s="143"/>
      <c r="O387" s="143"/>
      <c r="P387" s="143"/>
      <c r="Q387" s="143"/>
      <c r="R387" s="143"/>
      <c r="S387" s="143"/>
      <c r="T387" s="143"/>
      <c r="U387" s="143"/>
      <c r="V387" s="143"/>
      <c r="W387" s="143"/>
      <c r="X387" s="143"/>
      <c r="Y387" s="143"/>
      <c r="Z387" s="143"/>
      <c r="AA387" s="143"/>
    </row>
    <row r="388" spans="1:27" x14ac:dyDescent="0.2">
      <c r="A388" s="143"/>
      <c r="B388" s="143"/>
      <c r="C388" s="143"/>
      <c r="D388" s="143"/>
      <c r="E388" s="143"/>
      <c r="F388" s="143"/>
      <c r="G388" s="143"/>
      <c r="H388" s="143"/>
      <c r="I388" s="143"/>
      <c r="J388" s="143"/>
      <c r="K388" s="143"/>
      <c r="L388" s="143"/>
      <c r="M388" s="143"/>
      <c r="N388" s="143"/>
      <c r="O388" s="143"/>
      <c r="P388" s="143"/>
      <c r="Q388" s="143"/>
      <c r="R388" s="143"/>
      <c r="S388" s="143"/>
      <c r="T388" s="143"/>
      <c r="U388" s="143"/>
      <c r="V388" s="143"/>
      <c r="W388" s="143"/>
      <c r="X388" s="143"/>
      <c r="Y388" s="143"/>
      <c r="Z388" s="143"/>
      <c r="AA388" s="143"/>
    </row>
    <row r="389" spans="1:27" x14ac:dyDescent="0.2">
      <c r="A389" s="143"/>
      <c r="B389" s="143"/>
      <c r="C389" s="143"/>
      <c r="D389" s="143"/>
      <c r="E389" s="143"/>
      <c r="F389" s="143"/>
      <c r="G389" s="143"/>
      <c r="H389" s="143"/>
      <c r="I389" s="143"/>
      <c r="J389" s="143"/>
      <c r="K389" s="143"/>
      <c r="L389" s="143"/>
      <c r="M389" s="143"/>
      <c r="N389" s="143"/>
      <c r="O389" s="143"/>
      <c r="P389" s="143"/>
      <c r="Q389" s="143"/>
      <c r="R389" s="143"/>
      <c r="S389" s="143"/>
      <c r="T389" s="143"/>
      <c r="U389" s="143"/>
      <c r="V389" s="143"/>
      <c r="W389" s="143"/>
      <c r="X389" s="143"/>
      <c r="Y389" s="143"/>
      <c r="Z389" s="143"/>
      <c r="AA389" s="143"/>
    </row>
    <row r="390" spans="1:27" x14ac:dyDescent="0.2">
      <c r="A390" s="143"/>
      <c r="B390" s="143"/>
      <c r="C390" s="143"/>
      <c r="D390" s="143"/>
      <c r="E390" s="143"/>
      <c r="F390" s="143"/>
      <c r="G390" s="143"/>
      <c r="H390" s="143"/>
      <c r="I390" s="143"/>
      <c r="J390" s="143"/>
      <c r="K390" s="143"/>
      <c r="L390" s="143"/>
      <c r="M390" s="143"/>
      <c r="N390" s="143"/>
      <c r="O390" s="143"/>
      <c r="P390" s="143"/>
      <c r="Q390" s="143"/>
      <c r="R390" s="143"/>
      <c r="S390" s="143"/>
      <c r="T390" s="143"/>
      <c r="U390" s="143"/>
      <c r="V390" s="143"/>
      <c r="W390" s="143"/>
      <c r="X390" s="143"/>
      <c r="Y390" s="143"/>
      <c r="Z390" s="143"/>
      <c r="AA390" s="143"/>
    </row>
    <row r="391" spans="1:27" x14ac:dyDescent="0.2">
      <c r="A391" s="143"/>
      <c r="B391" s="143"/>
      <c r="C391" s="143"/>
      <c r="D391" s="143"/>
      <c r="E391" s="143"/>
      <c r="F391" s="143"/>
      <c r="G391" s="143"/>
      <c r="H391" s="143"/>
      <c r="I391" s="143"/>
      <c r="J391" s="143"/>
      <c r="K391" s="143"/>
      <c r="L391" s="143"/>
      <c r="M391" s="143"/>
      <c r="N391" s="143"/>
      <c r="O391" s="143"/>
      <c r="P391" s="143"/>
      <c r="Q391" s="143"/>
      <c r="R391" s="143"/>
      <c r="S391" s="143"/>
      <c r="T391" s="143"/>
      <c r="U391" s="143"/>
      <c r="V391" s="143"/>
      <c r="W391" s="143"/>
      <c r="X391" s="143"/>
      <c r="Y391" s="143"/>
      <c r="Z391" s="143"/>
      <c r="AA391" s="143"/>
    </row>
    <row r="392" spans="1:27" x14ac:dyDescent="0.2">
      <c r="A392" s="143"/>
      <c r="B392" s="143"/>
      <c r="C392" s="143"/>
      <c r="D392" s="143"/>
      <c r="E392" s="143"/>
      <c r="F392" s="143"/>
      <c r="G392" s="143"/>
      <c r="H392" s="143"/>
      <c r="I392" s="143"/>
      <c r="J392" s="143"/>
      <c r="K392" s="143"/>
      <c r="L392" s="143"/>
      <c r="M392" s="143"/>
      <c r="N392" s="143"/>
      <c r="O392" s="143"/>
      <c r="P392" s="143"/>
      <c r="Q392" s="143"/>
      <c r="R392" s="143"/>
      <c r="S392" s="143"/>
      <c r="T392" s="143"/>
      <c r="U392" s="143"/>
      <c r="V392" s="143"/>
      <c r="W392" s="143"/>
      <c r="X392" s="143"/>
      <c r="Y392" s="143"/>
      <c r="Z392" s="143"/>
      <c r="AA392" s="143"/>
    </row>
    <row r="393" spans="1:27" x14ac:dyDescent="0.2">
      <c r="A393" s="143"/>
      <c r="B393" s="143"/>
      <c r="C393" s="143"/>
      <c r="D393" s="143"/>
      <c r="E393" s="143"/>
      <c r="F393" s="143"/>
      <c r="G393" s="143"/>
      <c r="H393" s="143"/>
      <c r="I393" s="143"/>
      <c r="J393" s="143"/>
      <c r="K393" s="143"/>
      <c r="L393" s="143"/>
      <c r="M393" s="143"/>
      <c r="N393" s="143"/>
      <c r="O393" s="143"/>
      <c r="P393" s="143"/>
      <c r="Q393" s="143"/>
      <c r="R393" s="143"/>
      <c r="S393" s="143"/>
      <c r="T393" s="143"/>
      <c r="U393" s="143"/>
      <c r="V393" s="143"/>
      <c r="W393" s="143"/>
      <c r="X393" s="143"/>
      <c r="Y393" s="143"/>
      <c r="Z393" s="143"/>
      <c r="AA393" s="143"/>
    </row>
    <row r="394" spans="1:27" x14ac:dyDescent="0.2">
      <c r="A394" s="143"/>
      <c r="B394" s="143"/>
      <c r="C394" s="143"/>
      <c r="D394" s="143"/>
      <c r="E394" s="143"/>
      <c r="F394" s="143"/>
      <c r="G394" s="143"/>
      <c r="H394" s="143"/>
      <c r="I394" s="143"/>
      <c r="J394" s="143"/>
      <c r="K394" s="143"/>
      <c r="L394" s="143"/>
      <c r="M394" s="143"/>
      <c r="N394" s="143"/>
      <c r="O394" s="143"/>
      <c r="P394" s="143"/>
      <c r="Q394" s="143"/>
      <c r="R394" s="143"/>
      <c r="S394" s="143"/>
      <c r="T394" s="143"/>
      <c r="U394" s="143"/>
      <c r="V394" s="143"/>
      <c r="W394" s="143"/>
      <c r="X394" s="143"/>
      <c r="Y394" s="143"/>
      <c r="Z394" s="143"/>
      <c r="AA394" s="143"/>
    </row>
    <row r="395" spans="1:27" x14ac:dyDescent="0.2">
      <c r="A395" s="143"/>
      <c r="B395" s="143"/>
      <c r="C395" s="143"/>
      <c r="D395" s="143"/>
      <c r="E395" s="143"/>
      <c r="F395" s="143"/>
      <c r="G395" s="143"/>
      <c r="H395" s="143"/>
      <c r="I395" s="143"/>
      <c r="J395" s="143"/>
      <c r="K395" s="143"/>
      <c r="L395" s="143"/>
      <c r="M395" s="143"/>
      <c r="N395" s="143"/>
      <c r="O395" s="143"/>
      <c r="P395" s="143"/>
      <c r="Q395" s="143"/>
      <c r="R395" s="143"/>
      <c r="S395" s="143"/>
      <c r="T395" s="143"/>
      <c r="U395" s="143"/>
      <c r="V395" s="143"/>
      <c r="W395" s="143"/>
      <c r="X395" s="143"/>
      <c r="Y395" s="143"/>
      <c r="Z395" s="143"/>
      <c r="AA395" s="143"/>
    </row>
    <row r="396" spans="1:27" x14ac:dyDescent="0.2">
      <c r="A396" s="143"/>
      <c r="B396" s="143"/>
      <c r="C396" s="143"/>
      <c r="D396" s="143"/>
      <c r="E396" s="143"/>
      <c r="F396" s="143"/>
      <c r="G396" s="143"/>
      <c r="H396" s="143"/>
      <c r="I396" s="143"/>
      <c r="J396" s="143"/>
      <c r="K396" s="143"/>
      <c r="L396" s="143"/>
      <c r="M396" s="143"/>
      <c r="N396" s="143"/>
      <c r="O396" s="143"/>
      <c r="P396" s="143"/>
      <c r="Q396" s="143"/>
      <c r="R396" s="143"/>
      <c r="S396" s="143"/>
      <c r="T396" s="143"/>
      <c r="U396" s="143"/>
      <c r="V396" s="143"/>
      <c r="W396" s="143"/>
      <c r="X396" s="143"/>
      <c r="Y396" s="143"/>
      <c r="Z396" s="143"/>
      <c r="AA396" s="143"/>
    </row>
    <row r="397" spans="1:27" x14ac:dyDescent="0.2">
      <c r="A397" s="143"/>
      <c r="B397" s="143"/>
      <c r="C397" s="143"/>
      <c r="D397" s="143"/>
      <c r="E397" s="143"/>
      <c r="F397" s="143"/>
      <c r="G397" s="143"/>
      <c r="H397" s="143"/>
      <c r="I397" s="143"/>
      <c r="J397" s="143"/>
      <c r="K397" s="143"/>
      <c r="L397" s="143"/>
      <c r="M397" s="143"/>
      <c r="N397" s="143"/>
      <c r="O397" s="143"/>
      <c r="P397" s="143"/>
      <c r="Q397" s="143"/>
      <c r="R397" s="143"/>
      <c r="S397" s="143"/>
      <c r="T397" s="143"/>
      <c r="U397" s="143"/>
      <c r="V397" s="143"/>
      <c r="W397" s="143"/>
      <c r="X397" s="143"/>
      <c r="Y397" s="143"/>
      <c r="Z397" s="143"/>
      <c r="AA397" s="143"/>
    </row>
    <row r="398" spans="1:27" x14ac:dyDescent="0.2">
      <c r="A398" s="143"/>
      <c r="B398" s="143"/>
      <c r="C398" s="143"/>
      <c r="D398" s="143"/>
      <c r="E398" s="143"/>
      <c r="F398" s="143"/>
      <c r="G398" s="143"/>
      <c r="H398" s="143"/>
      <c r="I398" s="143"/>
      <c r="J398" s="143"/>
      <c r="K398" s="143"/>
      <c r="L398" s="143"/>
      <c r="M398" s="143"/>
      <c r="N398" s="143"/>
      <c r="O398" s="143"/>
      <c r="P398" s="143"/>
      <c r="Q398" s="143"/>
      <c r="R398" s="143"/>
      <c r="S398" s="143"/>
      <c r="T398" s="143"/>
      <c r="U398" s="143"/>
      <c r="V398" s="143"/>
      <c r="W398" s="143"/>
      <c r="X398" s="143"/>
      <c r="Y398" s="143"/>
      <c r="Z398" s="143"/>
      <c r="AA398" s="143"/>
    </row>
    <row r="399" spans="1:27" x14ac:dyDescent="0.2">
      <c r="A399" s="143"/>
      <c r="B399" s="143"/>
      <c r="C399" s="143"/>
      <c r="D399" s="143"/>
      <c r="E399" s="143"/>
      <c r="F399" s="143"/>
      <c r="G399" s="143"/>
      <c r="H399" s="143"/>
      <c r="I399" s="143"/>
      <c r="J399" s="143"/>
      <c r="K399" s="143"/>
      <c r="L399" s="143"/>
      <c r="M399" s="143"/>
      <c r="N399" s="143"/>
      <c r="O399" s="143"/>
      <c r="P399" s="143"/>
      <c r="Q399" s="143"/>
      <c r="R399" s="143"/>
      <c r="S399" s="143"/>
      <c r="T399" s="143"/>
      <c r="U399" s="143"/>
      <c r="V399" s="143"/>
      <c r="W399" s="143"/>
      <c r="X399" s="143"/>
      <c r="Y399" s="143"/>
      <c r="Z399" s="143"/>
      <c r="AA399" s="143"/>
    </row>
    <row r="400" spans="1:27" x14ac:dyDescent="0.2">
      <c r="A400" s="143"/>
      <c r="B400" s="143"/>
      <c r="C400" s="143"/>
      <c r="D400" s="143"/>
      <c r="E400" s="143"/>
      <c r="F400" s="143"/>
      <c r="G400" s="143"/>
      <c r="H400" s="143"/>
      <c r="I400" s="143"/>
      <c r="J400" s="143"/>
      <c r="K400" s="143"/>
      <c r="L400" s="143"/>
      <c r="M400" s="143"/>
      <c r="N400" s="143"/>
      <c r="O400" s="143"/>
      <c r="P400" s="143"/>
      <c r="Q400" s="143"/>
      <c r="R400" s="143"/>
      <c r="S400" s="143"/>
      <c r="T400" s="143"/>
      <c r="U400" s="143"/>
      <c r="V400" s="143"/>
      <c r="W400" s="143"/>
      <c r="X400" s="143"/>
      <c r="Y400" s="143"/>
      <c r="Z400" s="143"/>
      <c r="AA400" s="143"/>
    </row>
    <row r="401" spans="1:27" x14ac:dyDescent="0.2">
      <c r="A401" s="143"/>
      <c r="B401" s="143"/>
      <c r="C401" s="143"/>
      <c r="D401" s="143"/>
      <c r="E401" s="143"/>
      <c r="F401" s="143"/>
      <c r="G401" s="143"/>
      <c r="H401" s="143"/>
      <c r="I401" s="143"/>
      <c r="J401" s="143"/>
      <c r="K401" s="143"/>
      <c r="L401" s="143"/>
      <c r="M401" s="143"/>
      <c r="N401" s="143"/>
      <c r="O401" s="143"/>
      <c r="P401" s="143"/>
      <c r="Q401" s="143"/>
      <c r="R401" s="143"/>
      <c r="S401" s="143"/>
      <c r="T401" s="143"/>
      <c r="U401" s="143"/>
      <c r="V401" s="143"/>
      <c r="W401" s="143"/>
      <c r="X401" s="143"/>
      <c r="Y401" s="143"/>
      <c r="Z401" s="143"/>
      <c r="AA401" s="143"/>
    </row>
    <row r="402" spans="1:27" x14ac:dyDescent="0.2">
      <c r="A402" s="143"/>
      <c r="B402" s="143"/>
      <c r="C402" s="143"/>
      <c r="D402" s="143"/>
      <c r="E402" s="143"/>
      <c r="F402" s="143"/>
      <c r="G402" s="143"/>
      <c r="H402" s="143"/>
      <c r="I402" s="143"/>
      <c r="J402" s="143"/>
      <c r="K402" s="143"/>
      <c r="L402" s="143"/>
      <c r="M402" s="143"/>
      <c r="N402" s="143"/>
      <c r="O402" s="143"/>
      <c r="P402" s="143"/>
      <c r="Q402" s="143"/>
      <c r="R402" s="143"/>
      <c r="S402" s="143"/>
      <c r="T402" s="143"/>
      <c r="U402" s="143"/>
      <c r="V402" s="143"/>
      <c r="W402" s="143"/>
      <c r="X402" s="143"/>
      <c r="Y402" s="143"/>
      <c r="Z402" s="143"/>
      <c r="AA402" s="143"/>
    </row>
    <row r="403" spans="1:27" x14ac:dyDescent="0.2">
      <c r="A403" s="143"/>
      <c r="B403" s="143"/>
      <c r="C403" s="143"/>
      <c r="D403" s="143"/>
      <c r="E403" s="143"/>
      <c r="F403" s="143"/>
      <c r="G403" s="143"/>
      <c r="H403" s="143"/>
      <c r="I403" s="143"/>
      <c r="J403" s="143"/>
      <c r="K403" s="143"/>
      <c r="L403" s="143"/>
      <c r="M403" s="143"/>
      <c r="N403" s="143"/>
      <c r="O403" s="143"/>
      <c r="P403" s="143"/>
      <c r="Q403" s="143"/>
      <c r="R403" s="143"/>
      <c r="S403" s="143"/>
      <c r="T403" s="143"/>
      <c r="U403" s="143"/>
      <c r="V403" s="143"/>
      <c r="W403" s="143"/>
      <c r="X403" s="143"/>
      <c r="Y403" s="143"/>
      <c r="Z403" s="143"/>
      <c r="AA403" s="143"/>
    </row>
    <row r="404" spans="1:27" x14ac:dyDescent="0.2">
      <c r="A404" s="143"/>
      <c r="B404" s="143"/>
      <c r="C404" s="143"/>
      <c r="D404" s="143"/>
      <c r="E404" s="143"/>
      <c r="F404" s="143"/>
      <c r="G404" s="143"/>
      <c r="H404" s="143"/>
      <c r="I404" s="143"/>
      <c r="J404" s="143"/>
      <c r="K404" s="143"/>
      <c r="L404" s="143"/>
      <c r="M404" s="143"/>
      <c r="N404" s="143"/>
      <c r="O404" s="143"/>
      <c r="P404" s="143"/>
      <c r="Q404" s="143"/>
      <c r="R404" s="143"/>
      <c r="S404" s="143"/>
      <c r="T404" s="143"/>
      <c r="U404" s="143"/>
      <c r="V404" s="143"/>
      <c r="W404" s="143"/>
      <c r="X404" s="143"/>
      <c r="Y404" s="143"/>
      <c r="Z404" s="143"/>
      <c r="AA404" s="143"/>
    </row>
    <row r="405" spans="1:27" x14ac:dyDescent="0.2">
      <c r="A405" s="143"/>
      <c r="B405" s="143"/>
      <c r="C405" s="143"/>
      <c r="D405" s="143"/>
      <c r="E405" s="143"/>
      <c r="F405" s="143"/>
      <c r="G405" s="143"/>
      <c r="H405" s="143"/>
      <c r="I405" s="143"/>
      <c r="J405" s="143"/>
      <c r="K405" s="143"/>
      <c r="L405" s="143"/>
      <c r="M405" s="143"/>
      <c r="N405" s="143"/>
      <c r="O405" s="143"/>
      <c r="P405" s="143"/>
      <c r="Q405" s="143"/>
      <c r="R405" s="143"/>
      <c r="S405" s="143"/>
      <c r="T405" s="143"/>
      <c r="U405" s="143"/>
      <c r="V405" s="143"/>
      <c r="W405" s="143"/>
      <c r="X405" s="143"/>
      <c r="Y405" s="143"/>
      <c r="Z405" s="143"/>
      <c r="AA405" s="143"/>
    </row>
    <row r="406" spans="1:27" x14ac:dyDescent="0.2">
      <c r="A406" s="143"/>
      <c r="B406" s="143"/>
      <c r="C406" s="143"/>
      <c r="D406" s="143"/>
      <c r="E406" s="143"/>
      <c r="F406" s="143"/>
      <c r="G406" s="143"/>
      <c r="H406" s="143"/>
      <c r="I406" s="143"/>
      <c r="J406" s="143"/>
      <c r="K406" s="143"/>
      <c r="L406" s="143"/>
      <c r="M406" s="143"/>
      <c r="N406" s="143"/>
      <c r="O406" s="143"/>
      <c r="P406" s="143"/>
      <c r="Q406" s="143"/>
      <c r="R406" s="143"/>
      <c r="S406" s="143"/>
      <c r="T406" s="143"/>
      <c r="U406" s="143"/>
      <c r="V406" s="143"/>
      <c r="W406" s="143"/>
      <c r="X406" s="143"/>
      <c r="Y406" s="143"/>
      <c r="Z406" s="143"/>
      <c r="AA406" s="143"/>
    </row>
    <row r="407" spans="1:27" x14ac:dyDescent="0.2">
      <c r="A407" s="143"/>
      <c r="B407" s="143"/>
      <c r="C407" s="143"/>
      <c r="D407" s="143"/>
      <c r="E407" s="143"/>
      <c r="F407" s="143"/>
      <c r="G407" s="143"/>
      <c r="H407" s="143"/>
      <c r="I407" s="143"/>
      <c r="J407" s="143"/>
      <c r="K407" s="143"/>
      <c r="L407" s="143"/>
      <c r="M407" s="143"/>
      <c r="N407" s="143"/>
      <c r="O407" s="143"/>
      <c r="P407" s="143"/>
      <c r="Q407" s="143"/>
      <c r="R407" s="143"/>
      <c r="S407" s="143"/>
      <c r="T407" s="143"/>
      <c r="U407" s="143"/>
      <c r="V407" s="143"/>
      <c r="W407" s="143"/>
      <c r="X407" s="143"/>
      <c r="Y407" s="143"/>
      <c r="Z407" s="143"/>
      <c r="AA407" s="143"/>
    </row>
    <row r="408" spans="1:27" x14ac:dyDescent="0.2">
      <c r="A408" s="143"/>
      <c r="B408" s="143"/>
      <c r="C408" s="143"/>
      <c r="D408" s="143"/>
      <c r="E408" s="143"/>
      <c r="F408" s="143"/>
      <c r="G408" s="143"/>
      <c r="H408" s="143"/>
      <c r="I408" s="143"/>
      <c r="J408" s="143"/>
      <c r="K408" s="143"/>
      <c r="L408" s="143"/>
      <c r="M408" s="143"/>
      <c r="N408" s="143"/>
      <c r="O408" s="143"/>
      <c r="P408" s="143"/>
      <c r="Q408" s="143"/>
      <c r="R408" s="143"/>
      <c r="S408" s="143"/>
      <c r="T408" s="143"/>
      <c r="U408" s="143"/>
      <c r="V408" s="143"/>
      <c r="W408" s="143"/>
      <c r="X408" s="143"/>
      <c r="Y408" s="143"/>
      <c r="Z408" s="143"/>
      <c r="AA408" s="143"/>
    </row>
    <row r="409" spans="1:27" x14ac:dyDescent="0.2">
      <c r="A409" s="143"/>
      <c r="B409" s="143"/>
      <c r="C409" s="143"/>
      <c r="D409" s="143"/>
      <c r="E409" s="143"/>
      <c r="F409" s="143"/>
      <c r="G409" s="143"/>
      <c r="H409" s="143"/>
      <c r="I409" s="143"/>
      <c r="J409" s="143"/>
      <c r="K409" s="143"/>
      <c r="L409" s="143"/>
      <c r="M409" s="143"/>
      <c r="N409" s="143"/>
      <c r="O409" s="143"/>
      <c r="P409" s="143"/>
      <c r="Q409" s="143"/>
      <c r="R409" s="143"/>
      <c r="S409" s="143"/>
      <c r="T409" s="143"/>
      <c r="U409" s="143"/>
      <c r="V409" s="143"/>
      <c r="W409" s="143"/>
      <c r="X409" s="143"/>
      <c r="Y409" s="143"/>
      <c r="Z409" s="143"/>
      <c r="AA409" s="143"/>
    </row>
    <row r="410" spans="1:27" x14ac:dyDescent="0.2">
      <c r="A410" s="143"/>
      <c r="B410" s="143"/>
      <c r="C410" s="143"/>
      <c r="D410" s="143"/>
      <c r="E410" s="143"/>
      <c r="F410" s="143"/>
      <c r="G410" s="143"/>
      <c r="H410" s="143"/>
      <c r="I410" s="143"/>
      <c r="J410" s="143"/>
      <c r="K410" s="143"/>
      <c r="L410" s="143"/>
      <c r="M410" s="143"/>
      <c r="N410" s="143"/>
      <c r="O410" s="143"/>
      <c r="P410" s="143"/>
      <c r="Q410" s="143"/>
      <c r="R410" s="143"/>
      <c r="S410" s="143"/>
      <c r="T410" s="143"/>
      <c r="U410" s="143"/>
      <c r="V410" s="143"/>
      <c r="W410" s="143"/>
      <c r="X410" s="143"/>
      <c r="Y410" s="143"/>
      <c r="Z410" s="143"/>
      <c r="AA410" s="143"/>
    </row>
    <row r="411" spans="1:27" x14ac:dyDescent="0.2">
      <c r="A411" s="143"/>
      <c r="B411" s="143"/>
      <c r="C411" s="143"/>
      <c r="D411" s="143"/>
      <c r="E411" s="143"/>
      <c r="F411" s="143"/>
      <c r="G411" s="143"/>
      <c r="H411" s="143"/>
      <c r="I411" s="143"/>
      <c r="J411" s="143"/>
      <c r="K411" s="143"/>
      <c r="L411" s="143"/>
      <c r="M411" s="143"/>
      <c r="N411" s="143"/>
      <c r="O411" s="143"/>
      <c r="P411" s="143"/>
      <c r="Q411" s="143"/>
      <c r="R411" s="143"/>
      <c r="S411" s="143"/>
      <c r="T411" s="143"/>
      <c r="U411" s="143"/>
      <c r="V411" s="143"/>
      <c r="W411" s="143"/>
      <c r="X411" s="143"/>
      <c r="Y411" s="143"/>
      <c r="Z411" s="143"/>
      <c r="AA411" s="143"/>
    </row>
    <row r="412" spans="1:27" x14ac:dyDescent="0.2">
      <c r="A412" s="143"/>
      <c r="B412" s="143"/>
      <c r="C412" s="143"/>
      <c r="D412" s="143"/>
      <c r="E412" s="143"/>
      <c r="F412" s="143"/>
      <c r="G412" s="143"/>
      <c r="H412" s="143"/>
      <c r="I412" s="143"/>
      <c r="J412" s="143"/>
      <c r="K412" s="143"/>
      <c r="L412" s="143"/>
      <c r="M412" s="143"/>
      <c r="N412" s="143"/>
      <c r="O412" s="143"/>
      <c r="P412" s="143"/>
      <c r="Q412" s="143"/>
      <c r="R412" s="143"/>
      <c r="S412" s="143"/>
      <c r="T412" s="143"/>
      <c r="U412" s="143"/>
      <c r="V412" s="143"/>
      <c r="W412" s="143"/>
      <c r="X412" s="143"/>
      <c r="Y412" s="143"/>
      <c r="Z412" s="143"/>
      <c r="AA412" s="143"/>
    </row>
    <row r="413" spans="1:27" x14ac:dyDescent="0.2">
      <c r="A413" s="143"/>
      <c r="B413" s="143"/>
      <c r="C413" s="143"/>
      <c r="D413" s="143"/>
      <c r="E413" s="143"/>
      <c r="F413" s="143"/>
      <c r="G413" s="143"/>
      <c r="H413" s="143"/>
      <c r="I413" s="143"/>
      <c r="J413" s="143"/>
      <c r="K413" s="143"/>
      <c r="L413" s="143"/>
      <c r="M413" s="143"/>
      <c r="N413" s="143"/>
      <c r="O413" s="143"/>
      <c r="P413" s="143"/>
      <c r="Q413" s="143"/>
      <c r="R413" s="143"/>
      <c r="S413" s="143"/>
      <c r="T413" s="143"/>
      <c r="U413" s="143"/>
      <c r="V413" s="143"/>
      <c r="W413" s="143"/>
      <c r="X413" s="143"/>
      <c r="Y413" s="143"/>
      <c r="Z413" s="143"/>
      <c r="AA413" s="143"/>
    </row>
    <row r="414" spans="1:27" x14ac:dyDescent="0.2">
      <c r="A414" s="143"/>
      <c r="B414" s="143"/>
      <c r="C414" s="143"/>
      <c r="D414" s="143"/>
      <c r="E414" s="143"/>
      <c r="F414" s="143"/>
      <c r="G414" s="143"/>
      <c r="H414" s="143"/>
      <c r="I414" s="143"/>
      <c r="J414" s="143"/>
      <c r="K414" s="143"/>
      <c r="L414" s="143"/>
      <c r="M414" s="143"/>
      <c r="N414" s="143"/>
      <c r="O414" s="143"/>
      <c r="P414" s="143"/>
      <c r="Q414" s="143"/>
      <c r="R414" s="143"/>
      <c r="S414" s="143"/>
      <c r="T414" s="143"/>
      <c r="U414" s="143"/>
      <c r="V414" s="143"/>
      <c r="W414" s="143"/>
      <c r="X414" s="143"/>
      <c r="Y414" s="143"/>
      <c r="Z414" s="143"/>
      <c r="AA414" s="143"/>
    </row>
    <row r="415" spans="1:27" x14ac:dyDescent="0.2">
      <c r="A415" s="143"/>
      <c r="B415" s="143"/>
      <c r="C415" s="143"/>
      <c r="D415" s="143"/>
      <c r="E415" s="143"/>
      <c r="F415" s="143"/>
      <c r="G415" s="143"/>
      <c r="H415" s="143"/>
      <c r="I415" s="143"/>
      <c r="J415" s="143"/>
      <c r="K415" s="143"/>
      <c r="L415" s="143"/>
      <c r="M415" s="143"/>
      <c r="N415" s="143"/>
      <c r="O415" s="143"/>
      <c r="P415" s="143"/>
      <c r="Q415" s="143"/>
      <c r="R415" s="143"/>
      <c r="S415" s="143"/>
      <c r="T415" s="143"/>
      <c r="U415" s="143"/>
      <c r="V415" s="143"/>
      <c r="W415" s="143"/>
      <c r="X415" s="143"/>
      <c r="Y415" s="143"/>
      <c r="Z415" s="143"/>
      <c r="AA415" s="143"/>
    </row>
    <row r="416" spans="1:27" x14ac:dyDescent="0.2">
      <c r="A416" s="143"/>
      <c r="B416" s="143"/>
      <c r="C416" s="143"/>
      <c r="D416" s="143"/>
      <c r="E416" s="143"/>
      <c r="F416" s="143"/>
      <c r="G416" s="143"/>
      <c r="H416" s="143"/>
      <c r="I416" s="143"/>
      <c r="J416" s="143"/>
      <c r="K416" s="143"/>
      <c r="L416" s="143"/>
      <c r="M416" s="143"/>
      <c r="N416" s="143"/>
      <c r="O416" s="143"/>
      <c r="P416" s="143"/>
      <c r="Q416" s="143"/>
      <c r="R416" s="143"/>
      <c r="S416" s="143"/>
      <c r="T416" s="143"/>
      <c r="U416" s="143"/>
      <c r="V416" s="143"/>
      <c r="W416" s="143"/>
      <c r="X416" s="143"/>
      <c r="Y416" s="143"/>
      <c r="Z416" s="143"/>
      <c r="AA416" s="143"/>
    </row>
    <row r="417" spans="1:27" x14ac:dyDescent="0.2">
      <c r="A417" s="143"/>
      <c r="B417" s="143"/>
      <c r="C417" s="143"/>
      <c r="D417" s="143"/>
      <c r="E417" s="143"/>
      <c r="F417" s="143"/>
      <c r="G417" s="143"/>
      <c r="H417" s="143"/>
      <c r="I417" s="143"/>
      <c r="J417" s="143"/>
      <c r="K417" s="143"/>
      <c r="L417" s="143"/>
      <c r="M417" s="143"/>
      <c r="N417" s="143"/>
      <c r="O417" s="143"/>
      <c r="P417" s="143"/>
      <c r="Q417" s="143"/>
      <c r="R417" s="143"/>
      <c r="S417" s="143"/>
      <c r="T417" s="143"/>
      <c r="U417" s="143"/>
      <c r="V417" s="143"/>
      <c r="W417" s="143"/>
      <c r="X417" s="143"/>
      <c r="Y417" s="143"/>
      <c r="Z417" s="143"/>
      <c r="AA417" s="143"/>
    </row>
    <row r="418" spans="1:27" x14ac:dyDescent="0.2">
      <c r="A418" s="143"/>
      <c r="B418" s="143"/>
      <c r="C418" s="143"/>
      <c r="D418" s="143"/>
      <c r="E418" s="143"/>
      <c r="F418" s="143"/>
      <c r="G418" s="143"/>
      <c r="H418" s="143"/>
      <c r="I418" s="143"/>
      <c r="J418" s="143"/>
      <c r="K418" s="143"/>
      <c r="L418" s="143"/>
      <c r="M418" s="143"/>
      <c r="N418" s="143"/>
      <c r="O418" s="143"/>
      <c r="P418" s="143"/>
      <c r="Q418" s="143"/>
      <c r="R418" s="143"/>
      <c r="S418" s="143"/>
      <c r="T418" s="143"/>
      <c r="U418" s="143"/>
      <c r="V418" s="143"/>
      <c r="W418" s="143"/>
      <c r="X418" s="143"/>
      <c r="Y418" s="143"/>
      <c r="Z418" s="143"/>
      <c r="AA418" s="143"/>
    </row>
    <row r="419" spans="1:27" x14ac:dyDescent="0.2">
      <c r="A419" s="143"/>
      <c r="B419" s="143"/>
      <c r="C419" s="143"/>
      <c r="D419" s="143"/>
      <c r="E419" s="143"/>
      <c r="F419" s="143"/>
      <c r="G419" s="143"/>
      <c r="H419" s="143"/>
      <c r="I419" s="143"/>
      <c r="J419" s="143"/>
      <c r="K419" s="143"/>
      <c r="L419" s="143"/>
      <c r="M419" s="143"/>
      <c r="N419" s="143"/>
      <c r="O419" s="143"/>
      <c r="P419" s="143"/>
      <c r="Q419" s="143"/>
      <c r="R419" s="143"/>
      <c r="S419" s="143"/>
      <c r="T419" s="143"/>
      <c r="U419" s="143"/>
      <c r="V419" s="143"/>
      <c r="W419" s="143"/>
      <c r="X419" s="143"/>
      <c r="Y419" s="143"/>
      <c r="Z419" s="143"/>
      <c r="AA419" s="143"/>
    </row>
    <row r="420" spans="1:27" x14ac:dyDescent="0.2">
      <c r="A420" s="143"/>
      <c r="B420" s="143"/>
      <c r="C420" s="143"/>
      <c r="D420" s="143"/>
      <c r="E420" s="143"/>
      <c r="F420" s="143"/>
      <c r="G420" s="143"/>
      <c r="H420" s="143"/>
      <c r="I420" s="143"/>
      <c r="J420" s="143"/>
      <c r="K420" s="143"/>
      <c r="L420" s="143"/>
      <c r="M420" s="143"/>
      <c r="N420" s="143"/>
      <c r="O420" s="143"/>
      <c r="P420" s="143"/>
      <c r="Q420" s="143"/>
      <c r="R420" s="143"/>
      <c r="S420" s="143"/>
      <c r="T420" s="143"/>
      <c r="U420" s="143"/>
      <c r="V420" s="143"/>
      <c r="W420" s="143"/>
      <c r="X420" s="143"/>
      <c r="Y420" s="143"/>
      <c r="Z420" s="143"/>
      <c r="AA420" s="143"/>
    </row>
    <row r="421" spans="1:27" x14ac:dyDescent="0.2">
      <c r="A421" s="143"/>
      <c r="B421" s="143"/>
      <c r="C421" s="143"/>
      <c r="D421" s="143"/>
      <c r="E421" s="143"/>
      <c r="F421" s="143"/>
      <c r="G421" s="143"/>
      <c r="H421" s="143"/>
      <c r="I421" s="143"/>
      <c r="J421" s="143"/>
      <c r="K421" s="143"/>
      <c r="L421" s="143"/>
      <c r="M421" s="143"/>
      <c r="N421" s="143"/>
      <c r="O421" s="143"/>
      <c r="P421" s="143"/>
      <c r="Q421" s="143"/>
      <c r="R421" s="143"/>
      <c r="S421" s="143"/>
      <c r="T421" s="143"/>
      <c r="U421" s="143"/>
      <c r="V421" s="143"/>
      <c r="W421" s="143"/>
      <c r="X421" s="143"/>
      <c r="Y421" s="143"/>
      <c r="Z421" s="143"/>
      <c r="AA421" s="143"/>
    </row>
    <row r="422" spans="1:27" x14ac:dyDescent="0.2">
      <c r="A422" s="143"/>
      <c r="B422" s="143"/>
      <c r="C422" s="143"/>
      <c r="D422" s="143"/>
      <c r="E422" s="143"/>
      <c r="F422" s="143"/>
      <c r="G422" s="143"/>
      <c r="H422" s="143"/>
      <c r="I422" s="143"/>
      <c r="J422" s="143"/>
      <c r="K422" s="143"/>
      <c r="L422" s="143"/>
      <c r="M422" s="143"/>
      <c r="N422" s="143"/>
      <c r="O422" s="143"/>
      <c r="P422" s="143"/>
      <c r="Q422" s="143"/>
      <c r="R422" s="143"/>
      <c r="S422" s="143"/>
      <c r="T422" s="143"/>
      <c r="U422" s="143"/>
      <c r="V422" s="143"/>
      <c r="W422" s="143"/>
      <c r="X422" s="143"/>
      <c r="Y422" s="143"/>
      <c r="Z422" s="143"/>
      <c r="AA422" s="143"/>
    </row>
    <row r="423" spans="1:27" x14ac:dyDescent="0.2">
      <c r="A423" s="143"/>
      <c r="B423" s="143"/>
      <c r="C423" s="143"/>
      <c r="D423" s="143"/>
      <c r="E423" s="143"/>
      <c r="F423" s="143"/>
      <c r="G423" s="143"/>
      <c r="H423" s="143"/>
      <c r="I423" s="143"/>
      <c r="J423" s="143"/>
      <c r="K423" s="143"/>
      <c r="L423" s="143"/>
      <c r="M423" s="143"/>
      <c r="N423" s="143"/>
      <c r="O423" s="143"/>
      <c r="P423" s="143"/>
      <c r="Q423" s="143"/>
      <c r="R423" s="143"/>
      <c r="S423" s="143"/>
      <c r="T423" s="143"/>
      <c r="U423" s="143"/>
      <c r="V423" s="143"/>
      <c r="W423" s="143"/>
      <c r="X423" s="143"/>
      <c r="Y423" s="143"/>
      <c r="Z423" s="143"/>
      <c r="AA423" s="143"/>
    </row>
    <row r="424" spans="1:27" x14ac:dyDescent="0.2">
      <c r="A424" s="143"/>
      <c r="B424" s="143"/>
      <c r="C424" s="143"/>
      <c r="D424" s="143"/>
      <c r="E424" s="143"/>
      <c r="F424" s="143"/>
      <c r="G424" s="143"/>
      <c r="H424" s="143"/>
      <c r="I424" s="143"/>
      <c r="J424" s="143"/>
      <c r="K424" s="143"/>
      <c r="L424" s="143"/>
      <c r="M424" s="143"/>
      <c r="N424" s="143"/>
      <c r="O424" s="143"/>
      <c r="P424" s="143"/>
      <c r="Q424" s="143"/>
      <c r="R424" s="143"/>
      <c r="S424" s="143"/>
      <c r="T424" s="143"/>
      <c r="U424" s="143"/>
      <c r="V424" s="143"/>
      <c r="W424" s="143"/>
      <c r="X424" s="143"/>
      <c r="Y424" s="143"/>
      <c r="Z424" s="143"/>
      <c r="AA424" s="143"/>
    </row>
    <row r="425" spans="1:27" x14ac:dyDescent="0.2">
      <c r="A425" s="143"/>
      <c r="B425" s="143"/>
      <c r="C425" s="143"/>
      <c r="D425" s="143"/>
      <c r="E425" s="143"/>
      <c r="F425" s="143"/>
      <c r="G425" s="143"/>
      <c r="H425" s="143"/>
      <c r="I425" s="143"/>
      <c r="J425" s="143"/>
      <c r="K425" s="143"/>
      <c r="L425" s="143"/>
      <c r="M425" s="143"/>
      <c r="N425" s="143"/>
      <c r="O425" s="143"/>
      <c r="P425" s="143"/>
      <c r="Q425" s="143"/>
      <c r="R425" s="143"/>
      <c r="S425" s="143"/>
      <c r="T425" s="143"/>
      <c r="U425" s="143"/>
      <c r="V425" s="143"/>
      <c r="W425" s="143"/>
      <c r="X425" s="143"/>
      <c r="Y425" s="143"/>
      <c r="Z425" s="143"/>
      <c r="AA425" s="143"/>
    </row>
    <row r="426" spans="1:27" x14ac:dyDescent="0.2">
      <c r="A426" s="143"/>
      <c r="B426" s="143"/>
      <c r="C426" s="143"/>
      <c r="D426" s="143"/>
      <c r="E426" s="143"/>
      <c r="F426" s="143"/>
      <c r="G426" s="143"/>
      <c r="H426" s="143"/>
      <c r="I426" s="143"/>
      <c r="J426" s="143"/>
      <c r="K426" s="143"/>
      <c r="L426" s="143"/>
      <c r="M426" s="143"/>
      <c r="N426" s="143"/>
      <c r="O426" s="143"/>
      <c r="P426" s="143"/>
      <c r="Q426" s="143"/>
      <c r="R426" s="143"/>
      <c r="S426" s="143"/>
      <c r="T426" s="143"/>
      <c r="U426" s="143"/>
      <c r="V426" s="143"/>
      <c r="W426" s="143"/>
      <c r="X426" s="143"/>
      <c r="Y426" s="143"/>
      <c r="Z426" s="143"/>
      <c r="AA426" s="143"/>
    </row>
    <row r="427" spans="1:27" x14ac:dyDescent="0.2">
      <c r="A427" s="143"/>
      <c r="B427" s="143"/>
      <c r="C427" s="143"/>
      <c r="D427" s="143"/>
      <c r="E427" s="143"/>
      <c r="F427" s="143"/>
      <c r="G427" s="143"/>
      <c r="H427" s="143"/>
      <c r="I427" s="143"/>
      <c r="J427" s="143"/>
      <c r="K427" s="143"/>
      <c r="L427" s="143"/>
      <c r="M427" s="143"/>
      <c r="N427" s="143"/>
      <c r="O427" s="143"/>
      <c r="P427" s="143"/>
      <c r="Q427" s="143"/>
      <c r="R427" s="143"/>
      <c r="S427" s="143"/>
      <c r="T427" s="143"/>
      <c r="U427" s="143"/>
      <c r="V427" s="143"/>
      <c r="W427" s="143"/>
      <c r="X427" s="143"/>
      <c r="Y427" s="143"/>
      <c r="Z427" s="143"/>
      <c r="AA427" s="143"/>
    </row>
    <row r="428" spans="1:27" x14ac:dyDescent="0.2">
      <c r="A428" s="143"/>
      <c r="B428" s="143"/>
      <c r="C428" s="143"/>
      <c r="D428" s="143"/>
      <c r="E428" s="143"/>
      <c r="F428" s="143"/>
      <c r="G428" s="143"/>
      <c r="H428" s="143"/>
      <c r="I428" s="143"/>
      <c r="J428" s="143"/>
      <c r="K428" s="143"/>
      <c r="L428" s="143"/>
      <c r="M428" s="143"/>
      <c r="N428" s="143"/>
      <c r="O428" s="143"/>
      <c r="P428" s="143"/>
      <c r="Q428" s="143"/>
      <c r="R428" s="143"/>
      <c r="S428" s="143"/>
      <c r="T428" s="143"/>
      <c r="U428" s="143"/>
      <c r="V428" s="143"/>
      <c r="W428" s="143"/>
      <c r="X428" s="143"/>
      <c r="Y428" s="143"/>
      <c r="Z428" s="143"/>
      <c r="AA428" s="143"/>
    </row>
    <row r="429" spans="1:27" x14ac:dyDescent="0.2">
      <c r="A429" s="143"/>
      <c r="B429" s="143"/>
      <c r="C429" s="143"/>
      <c r="D429" s="143"/>
      <c r="E429" s="143"/>
      <c r="F429" s="143"/>
      <c r="G429" s="143"/>
      <c r="H429" s="143"/>
      <c r="I429" s="143"/>
      <c r="J429" s="143"/>
      <c r="K429" s="143"/>
      <c r="L429" s="143"/>
      <c r="M429" s="143"/>
      <c r="N429" s="143"/>
      <c r="O429" s="143"/>
      <c r="P429" s="143"/>
      <c r="Q429" s="143"/>
      <c r="R429" s="143"/>
      <c r="S429" s="143"/>
      <c r="T429" s="143"/>
      <c r="U429" s="143"/>
      <c r="V429" s="143"/>
      <c r="W429" s="143"/>
      <c r="X429" s="143"/>
      <c r="Y429" s="143"/>
      <c r="Z429" s="143"/>
      <c r="AA429" s="143"/>
    </row>
    <row r="430" spans="1:27" x14ac:dyDescent="0.2">
      <c r="A430" s="143"/>
      <c r="B430" s="143"/>
      <c r="C430" s="143"/>
      <c r="D430" s="143"/>
      <c r="E430" s="143"/>
      <c r="F430" s="143"/>
      <c r="G430" s="143"/>
      <c r="H430" s="143"/>
      <c r="I430" s="143"/>
      <c r="J430" s="143"/>
      <c r="K430" s="143"/>
      <c r="L430" s="143"/>
      <c r="M430" s="143"/>
      <c r="N430" s="143"/>
      <c r="O430" s="143"/>
      <c r="P430" s="143"/>
      <c r="Q430" s="143"/>
      <c r="R430" s="143"/>
      <c r="S430" s="143"/>
      <c r="T430" s="143"/>
      <c r="U430" s="143"/>
      <c r="V430" s="143"/>
      <c r="W430" s="143"/>
      <c r="X430" s="143"/>
      <c r="Y430" s="143"/>
      <c r="Z430" s="143"/>
      <c r="AA430" s="143"/>
    </row>
    <row r="431" spans="1:27" x14ac:dyDescent="0.2">
      <c r="A431" s="143"/>
      <c r="B431" s="143"/>
      <c r="C431" s="143"/>
      <c r="D431" s="143"/>
      <c r="E431" s="143"/>
      <c r="F431" s="143"/>
      <c r="G431" s="143"/>
      <c r="H431" s="143"/>
      <c r="I431" s="143"/>
      <c r="J431" s="143"/>
      <c r="K431" s="143"/>
      <c r="L431" s="143"/>
      <c r="M431" s="143"/>
      <c r="N431" s="143"/>
      <c r="O431" s="143"/>
      <c r="P431" s="143"/>
      <c r="Q431" s="143"/>
      <c r="R431" s="143"/>
      <c r="S431" s="143"/>
      <c r="T431" s="143"/>
      <c r="U431" s="143"/>
      <c r="V431" s="143"/>
      <c r="W431" s="143"/>
      <c r="X431" s="143"/>
      <c r="Y431" s="143"/>
      <c r="Z431" s="143"/>
      <c r="AA431" s="143"/>
    </row>
    <row r="432" spans="1:27" x14ac:dyDescent="0.2">
      <c r="A432" s="143"/>
      <c r="B432" s="143"/>
      <c r="C432" s="143"/>
      <c r="D432" s="143"/>
      <c r="E432" s="143"/>
      <c r="F432" s="143"/>
      <c r="G432" s="143"/>
      <c r="H432" s="143"/>
      <c r="I432" s="143"/>
      <c r="J432" s="143"/>
      <c r="K432" s="143"/>
      <c r="L432" s="143"/>
      <c r="M432" s="143"/>
      <c r="N432" s="143"/>
      <c r="O432" s="143"/>
      <c r="P432" s="143"/>
      <c r="Q432" s="143"/>
      <c r="R432" s="143"/>
      <c r="S432" s="143"/>
      <c r="T432" s="143"/>
      <c r="U432" s="143"/>
      <c r="V432" s="143"/>
      <c r="W432" s="143"/>
      <c r="X432" s="143"/>
      <c r="Y432" s="143"/>
      <c r="Z432" s="143"/>
      <c r="AA432" s="143"/>
    </row>
    <row r="433" spans="1:27" x14ac:dyDescent="0.2">
      <c r="A433" s="143"/>
      <c r="B433" s="143"/>
      <c r="C433" s="143"/>
      <c r="D433" s="143"/>
      <c r="E433" s="143"/>
      <c r="F433" s="143"/>
      <c r="G433" s="143"/>
      <c r="H433" s="143"/>
      <c r="I433" s="143"/>
      <c r="J433" s="143"/>
      <c r="K433" s="143"/>
      <c r="L433" s="143"/>
      <c r="M433" s="143"/>
      <c r="N433" s="143"/>
      <c r="O433" s="143"/>
      <c r="P433" s="143"/>
      <c r="Q433" s="143"/>
      <c r="R433" s="143"/>
      <c r="S433" s="143"/>
      <c r="T433" s="143"/>
      <c r="U433" s="143"/>
      <c r="V433" s="143"/>
      <c r="W433" s="143"/>
      <c r="X433" s="143"/>
      <c r="Y433" s="143"/>
      <c r="Z433" s="143"/>
      <c r="AA433" s="143"/>
    </row>
    <row r="434" spans="1:27" x14ac:dyDescent="0.2">
      <c r="A434" s="143"/>
      <c r="B434" s="143"/>
      <c r="C434" s="143"/>
      <c r="D434" s="143"/>
      <c r="E434" s="143"/>
      <c r="F434" s="143"/>
      <c r="G434" s="143"/>
      <c r="H434" s="143"/>
      <c r="I434" s="143"/>
      <c r="J434" s="143"/>
      <c r="K434" s="143"/>
      <c r="L434" s="143"/>
      <c r="M434" s="143"/>
      <c r="N434" s="143"/>
      <c r="O434" s="143"/>
      <c r="P434" s="143"/>
      <c r="Q434" s="143"/>
      <c r="R434" s="143"/>
      <c r="S434" s="143"/>
      <c r="T434" s="143"/>
      <c r="U434" s="143"/>
      <c r="V434" s="143"/>
      <c r="W434" s="143"/>
      <c r="X434" s="143"/>
      <c r="Y434" s="143"/>
      <c r="Z434" s="143"/>
      <c r="AA434" s="143"/>
    </row>
    <row r="435" spans="1:27" x14ac:dyDescent="0.2">
      <c r="A435" s="143"/>
      <c r="B435" s="143"/>
      <c r="C435" s="143"/>
      <c r="D435" s="143"/>
      <c r="E435" s="143"/>
      <c r="F435" s="143"/>
      <c r="G435" s="143"/>
      <c r="H435" s="143"/>
      <c r="I435" s="143"/>
      <c r="J435" s="143"/>
      <c r="K435" s="143"/>
      <c r="L435" s="143"/>
      <c r="M435" s="143"/>
      <c r="N435" s="143"/>
      <c r="O435" s="143"/>
      <c r="P435" s="143"/>
      <c r="Q435" s="143"/>
      <c r="R435" s="143"/>
      <c r="S435" s="143"/>
      <c r="T435" s="143"/>
      <c r="U435" s="143"/>
      <c r="V435" s="143"/>
      <c r="W435" s="143"/>
      <c r="X435" s="143"/>
      <c r="Y435" s="143"/>
      <c r="Z435" s="143"/>
      <c r="AA435" s="143"/>
    </row>
    <row r="436" spans="1:27" x14ac:dyDescent="0.2">
      <c r="A436" s="143"/>
      <c r="B436" s="143"/>
      <c r="C436" s="143"/>
      <c r="D436" s="143"/>
      <c r="E436" s="143"/>
      <c r="F436" s="143"/>
      <c r="G436" s="143"/>
      <c r="H436" s="143"/>
      <c r="I436" s="143"/>
      <c r="J436" s="143"/>
      <c r="K436" s="143"/>
      <c r="L436" s="143"/>
      <c r="M436" s="143"/>
      <c r="N436" s="143"/>
      <c r="O436" s="143"/>
      <c r="P436" s="143"/>
      <c r="Q436" s="143"/>
      <c r="R436" s="143"/>
      <c r="S436" s="143"/>
      <c r="T436" s="143"/>
      <c r="U436" s="143"/>
      <c r="V436" s="143"/>
      <c r="W436" s="143"/>
      <c r="X436" s="143"/>
      <c r="Y436" s="143"/>
      <c r="Z436" s="143"/>
      <c r="AA436" s="143"/>
    </row>
    <row r="437" spans="1:27" x14ac:dyDescent="0.2">
      <c r="A437" s="143"/>
      <c r="B437" s="143"/>
      <c r="C437" s="143"/>
      <c r="D437" s="143"/>
      <c r="E437" s="143"/>
      <c r="F437" s="143"/>
      <c r="G437" s="143"/>
      <c r="H437" s="143"/>
      <c r="I437" s="143"/>
      <c r="J437" s="143"/>
      <c r="K437" s="143"/>
      <c r="L437" s="143"/>
      <c r="M437" s="143"/>
      <c r="N437" s="143"/>
      <c r="O437" s="143"/>
      <c r="P437" s="143"/>
      <c r="Q437" s="143"/>
      <c r="R437" s="143"/>
      <c r="S437" s="143"/>
      <c r="T437" s="143"/>
      <c r="U437" s="143"/>
      <c r="V437" s="143"/>
      <c r="W437" s="143"/>
      <c r="X437" s="143"/>
      <c r="Y437" s="143"/>
      <c r="Z437" s="143"/>
      <c r="AA437" s="143"/>
    </row>
    <row r="438" spans="1:27" x14ac:dyDescent="0.2">
      <c r="A438" s="143"/>
      <c r="B438" s="143"/>
      <c r="C438" s="143"/>
      <c r="D438" s="143"/>
      <c r="E438" s="143"/>
      <c r="F438" s="143"/>
      <c r="G438" s="143"/>
      <c r="H438" s="143"/>
      <c r="I438" s="143"/>
      <c r="J438" s="143"/>
      <c r="K438" s="143"/>
      <c r="L438" s="143"/>
      <c r="M438" s="143"/>
      <c r="N438" s="143"/>
      <c r="O438" s="143"/>
      <c r="P438" s="143"/>
      <c r="Q438" s="143"/>
      <c r="R438" s="143"/>
      <c r="S438" s="143"/>
      <c r="T438" s="143"/>
      <c r="U438" s="143"/>
      <c r="V438" s="143"/>
      <c r="W438" s="143"/>
      <c r="X438" s="143"/>
      <c r="Y438" s="143"/>
      <c r="Z438" s="143"/>
      <c r="AA438" s="143"/>
    </row>
    <row r="439" spans="1:27" x14ac:dyDescent="0.2">
      <c r="A439" s="143"/>
      <c r="B439" s="143"/>
      <c r="C439" s="143"/>
      <c r="D439" s="143"/>
      <c r="E439" s="143"/>
      <c r="F439" s="143"/>
      <c r="G439" s="143"/>
      <c r="H439" s="143"/>
      <c r="I439" s="143"/>
      <c r="J439" s="143"/>
      <c r="K439" s="143"/>
      <c r="L439" s="143"/>
      <c r="M439" s="143"/>
      <c r="N439" s="143"/>
      <c r="O439" s="143"/>
      <c r="P439" s="143"/>
      <c r="Q439" s="143"/>
      <c r="R439" s="143"/>
      <c r="S439" s="143"/>
      <c r="T439" s="143"/>
      <c r="U439" s="143"/>
      <c r="V439" s="143"/>
      <c r="W439" s="143"/>
      <c r="X439" s="143"/>
      <c r="Y439" s="143"/>
      <c r="Z439" s="143"/>
      <c r="AA439" s="143"/>
    </row>
    <row r="440" spans="1:27" x14ac:dyDescent="0.2">
      <c r="A440" s="143"/>
      <c r="B440" s="143"/>
      <c r="C440" s="143"/>
      <c r="D440" s="143"/>
      <c r="E440" s="143"/>
      <c r="F440" s="143"/>
      <c r="G440" s="143"/>
      <c r="H440" s="143"/>
      <c r="I440" s="143"/>
      <c r="J440" s="143"/>
      <c r="K440" s="143"/>
      <c r="L440" s="143"/>
      <c r="M440" s="143"/>
      <c r="N440" s="143"/>
      <c r="O440" s="143"/>
      <c r="P440" s="143"/>
      <c r="Q440" s="143"/>
      <c r="R440" s="143"/>
      <c r="S440" s="143"/>
      <c r="T440" s="143"/>
      <c r="U440" s="143"/>
      <c r="V440" s="143"/>
      <c r="W440" s="143"/>
      <c r="X440" s="143"/>
      <c r="Y440" s="143"/>
      <c r="Z440" s="143"/>
      <c r="AA440" s="143"/>
    </row>
    <row r="441" spans="1:27" x14ac:dyDescent="0.2">
      <c r="A441" s="143"/>
      <c r="B441" s="143"/>
      <c r="C441" s="143"/>
      <c r="D441" s="143"/>
      <c r="E441" s="143"/>
      <c r="F441" s="143"/>
      <c r="G441" s="143"/>
      <c r="H441" s="143"/>
      <c r="I441" s="143"/>
      <c r="J441" s="143"/>
      <c r="K441" s="143"/>
      <c r="L441" s="143"/>
      <c r="M441" s="143"/>
      <c r="N441" s="143"/>
      <c r="O441" s="143"/>
      <c r="P441" s="143"/>
      <c r="Q441" s="143"/>
      <c r="R441" s="143"/>
      <c r="S441" s="143"/>
      <c r="T441" s="143"/>
      <c r="U441" s="143"/>
      <c r="V441" s="143"/>
      <c r="W441" s="143"/>
      <c r="X441" s="143"/>
      <c r="Y441" s="143"/>
      <c r="Z441" s="143"/>
      <c r="AA441" s="143"/>
    </row>
    <row r="442" spans="1:27" x14ac:dyDescent="0.2">
      <c r="A442" s="143"/>
      <c r="B442" s="143"/>
      <c r="C442" s="143"/>
      <c r="D442" s="143"/>
      <c r="E442" s="143"/>
      <c r="F442" s="143"/>
      <c r="G442" s="143"/>
      <c r="H442" s="143"/>
      <c r="I442" s="143"/>
      <c r="J442" s="143"/>
      <c r="K442" s="143"/>
      <c r="L442" s="143"/>
      <c r="M442" s="143"/>
      <c r="N442" s="143"/>
      <c r="O442" s="143"/>
      <c r="P442" s="143"/>
      <c r="Q442" s="143"/>
      <c r="R442" s="143"/>
      <c r="S442" s="143"/>
      <c r="T442" s="143"/>
      <c r="U442" s="143"/>
      <c r="V442" s="143"/>
      <c r="W442" s="143"/>
      <c r="X442" s="143"/>
      <c r="Y442" s="143"/>
      <c r="Z442" s="143"/>
      <c r="AA442" s="143"/>
    </row>
    <row r="443" spans="1:27" x14ac:dyDescent="0.2">
      <c r="A443" s="143"/>
      <c r="B443" s="143"/>
      <c r="C443" s="143"/>
      <c r="D443" s="143"/>
      <c r="E443" s="143"/>
      <c r="F443" s="143"/>
      <c r="G443" s="143"/>
      <c r="H443" s="143"/>
      <c r="I443" s="143"/>
      <c r="J443" s="143"/>
      <c r="K443" s="143"/>
      <c r="L443" s="143"/>
      <c r="M443" s="143"/>
      <c r="N443" s="143"/>
      <c r="O443" s="143"/>
      <c r="P443" s="143"/>
      <c r="Q443" s="143"/>
      <c r="R443" s="143"/>
      <c r="S443" s="143"/>
      <c r="T443" s="143"/>
      <c r="U443" s="143"/>
      <c r="V443" s="143"/>
      <c r="W443" s="143"/>
      <c r="X443" s="143"/>
      <c r="Y443" s="143"/>
      <c r="Z443" s="143"/>
      <c r="AA443" s="143"/>
    </row>
    <row r="444" spans="1:27" x14ac:dyDescent="0.2">
      <c r="A444" s="143"/>
      <c r="B444" s="143"/>
      <c r="C444" s="143"/>
      <c r="D444" s="143"/>
      <c r="E444" s="143"/>
      <c r="F444" s="143"/>
      <c r="G444" s="143"/>
      <c r="H444" s="143"/>
      <c r="I444" s="143"/>
      <c r="J444" s="143"/>
      <c r="K444" s="143"/>
      <c r="L444" s="143"/>
      <c r="M444" s="143"/>
      <c r="N444" s="143"/>
      <c r="O444" s="143"/>
      <c r="P444" s="143"/>
      <c r="Q444" s="143"/>
      <c r="R444" s="143"/>
      <c r="S444" s="143"/>
      <c r="T444" s="143"/>
      <c r="U444" s="143"/>
      <c r="V444" s="143"/>
      <c r="W444" s="143"/>
      <c r="X444" s="143"/>
      <c r="Y444" s="143"/>
      <c r="Z444" s="143"/>
      <c r="AA444" s="143"/>
    </row>
    <row r="445" spans="1:27" x14ac:dyDescent="0.2">
      <c r="A445" s="143"/>
      <c r="B445" s="143"/>
      <c r="C445" s="143"/>
      <c r="D445" s="143"/>
      <c r="E445" s="143"/>
      <c r="F445" s="143"/>
      <c r="G445" s="143"/>
      <c r="H445" s="143"/>
      <c r="I445" s="143"/>
      <c r="J445" s="143"/>
      <c r="K445" s="143"/>
      <c r="L445" s="143"/>
      <c r="M445" s="143"/>
      <c r="N445" s="143"/>
      <c r="O445" s="143"/>
      <c r="P445" s="143"/>
      <c r="Q445" s="143"/>
      <c r="R445" s="143"/>
      <c r="S445" s="143"/>
      <c r="T445" s="143"/>
      <c r="U445" s="143"/>
      <c r="V445" s="143"/>
      <c r="W445" s="143"/>
      <c r="X445" s="143"/>
      <c r="Y445" s="143"/>
      <c r="Z445" s="143"/>
      <c r="AA445" s="143"/>
    </row>
    <row r="446" spans="1:27" x14ac:dyDescent="0.2">
      <c r="A446" s="143"/>
      <c r="B446" s="143"/>
      <c r="C446" s="143"/>
      <c r="D446" s="143"/>
      <c r="E446" s="143"/>
      <c r="F446" s="143"/>
      <c r="G446" s="143"/>
      <c r="H446" s="143"/>
      <c r="I446" s="143"/>
      <c r="J446" s="143"/>
      <c r="K446" s="143"/>
      <c r="L446" s="143"/>
      <c r="M446" s="143"/>
      <c r="N446" s="143"/>
      <c r="O446" s="143"/>
      <c r="P446" s="143"/>
      <c r="Q446" s="143"/>
      <c r="R446" s="143"/>
      <c r="S446" s="143"/>
      <c r="T446" s="143"/>
      <c r="U446" s="143"/>
      <c r="V446" s="143"/>
      <c r="W446" s="143"/>
      <c r="X446" s="143"/>
      <c r="Y446" s="143"/>
      <c r="Z446" s="143"/>
      <c r="AA446" s="143"/>
    </row>
    <row r="447" spans="1:27" x14ac:dyDescent="0.2">
      <c r="A447" s="143"/>
      <c r="B447" s="143"/>
      <c r="C447" s="143"/>
      <c r="D447" s="143"/>
      <c r="E447" s="143"/>
      <c r="F447" s="143"/>
      <c r="G447" s="143"/>
      <c r="H447" s="143"/>
      <c r="I447" s="143"/>
      <c r="J447" s="143"/>
      <c r="K447" s="143"/>
      <c r="L447" s="143"/>
      <c r="M447" s="143"/>
      <c r="N447" s="143"/>
      <c r="O447" s="143"/>
      <c r="P447" s="143"/>
      <c r="Q447" s="143"/>
      <c r="R447" s="143"/>
      <c r="S447" s="143"/>
      <c r="T447" s="143"/>
      <c r="U447" s="143"/>
      <c r="V447" s="143"/>
      <c r="W447" s="143"/>
      <c r="X447" s="143"/>
      <c r="Y447" s="143"/>
      <c r="Z447" s="143"/>
      <c r="AA447" s="143"/>
    </row>
    <row r="448" spans="1:27" x14ac:dyDescent="0.2">
      <c r="A448" s="143"/>
      <c r="B448" s="143"/>
      <c r="C448" s="143"/>
      <c r="D448" s="143"/>
      <c r="E448" s="143"/>
      <c r="F448" s="143"/>
      <c r="G448" s="143"/>
      <c r="H448" s="143"/>
      <c r="I448" s="143"/>
      <c r="J448" s="143"/>
      <c r="K448" s="143"/>
      <c r="L448" s="143"/>
      <c r="M448" s="143"/>
      <c r="N448" s="143"/>
      <c r="O448" s="143"/>
      <c r="P448" s="143"/>
      <c r="Q448" s="143"/>
      <c r="R448" s="143"/>
      <c r="S448" s="143"/>
      <c r="T448" s="143"/>
      <c r="U448" s="143"/>
      <c r="V448" s="143"/>
      <c r="W448" s="143"/>
      <c r="X448" s="143"/>
      <c r="Y448" s="143"/>
      <c r="Z448" s="143"/>
      <c r="AA448" s="143"/>
    </row>
    <row r="449" spans="1:27" x14ac:dyDescent="0.2">
      <c r="A449" s="143"/>
      <c r="B449" s="143"/>
      <c r="C449" s="143"/>
      <c r="D449" s="143"/>
      <c r="E449" s="143"/>
      <c r="F449" s="143"/>
      <c r="G449" s="143"/>
      <c r="H449" s="143"/>
      <c r="I449" s="143"/>
      <c r="J449" s="143"/>
      <c r="K449" s="143"/>
      <c r="L449" s="143"/>
      <c r="M449" s="143"/>
      <c r="N449" s="143"/>
      <c r="O449" s="143"/>
      <c r="P449" s="143"/>
      <c r="Q449" s="143"/>
      <c r="R449" s="143"/>
      <c r="S449" s="143"/>
      <c r="T449" s="143"/>
      <c r="U449" s="143"/>
      <c r="V449" s="143"/>
      <c r="W449" s="143"/>
      <c r="X449" s="143"/>
      <c r="Y449" s="143"/>
      <c r="Z449" s="143"/>
      <c r="AA449" s="143"/>
    </row>
    <row r="450" spans="1:27" x14ac:dyDescent="0.2">
      <c r="A450" s="143"/>
      <c r="B450" s="143"/>
      <c r="C450" s="143"/>
      <c r="D450" s="143"/>
      <c r="E450" s="143"/>
      <c r="F450" s="143"/>
      <c r="G450" s="143"/>
      <c r="H450" s="143"/>
      <c r="I450" s="143"/>
      <c r="J450" s="143"/>
      <c r="K450" s="143"/>
      <c r="L450" s="143"/>
      <c r="M450" s="143"/>
      <c r="N450" s="143"/>
      <c r="O450" s="143"/>
      <c r="P450" s="143"/>
      <c r="Q450" s="143"/>
      <c r="R450" s="143"/>
      <c r="S450" s="143"/>
      <c r="T450" s="143"/>
      <c r="U450" s="143"/>
      <c r="V450" s="143"/>
      <c r="W450" s="143"/>
      <c r="X450" s="143"/>
      <c r="Y450" s="143"/>
      <c r="Z450" s="143"/>
      <c r="AA450" s="143"/>
    </row>
    <row r="451" spans="1:27" x14ac:dyDescent="0.2">
      <c r="A451" s="143"/>
      <c r="B451" s="143"/>
      <c r="C451" s="143"/>
      <c r="D451" s="143"/>
      <c r="E451" s="143"/>
      <c r="F451" s="143"/>
      <c r="G451" s="143"/>
      <c r="H451" s="143"/>
      <c r="I451" s="143"/>
      <c r="J451" s="143"/>
      <c r="K451" s="143"/>
      <c r="L451" s="143"/>
      <c r="M451" s="143"/>
      <c r="N451" s="143"/>
      <c r="O451" s="143"/>
      <c r="P451" s="143"/>
      <c r="Q451" s="143"/>
      <c r="R451" s="143"/>
      <c r="S451" s="143"/>
      <c r="T451" s="143"/>
      <c r="U451" s="143"/>
      <c r="V451" s="143"/>
      <c r="W451" s="143"/>
      <c r="X451" s="143"/>
      <c r="Y451" s="143"/>
      <c r="Z451" s="143"/>
      <c r="AA451" s="143"/>
    </row>
    <row r="452" spans="1:27" x14ac:dyDescent="0.2">
      <c r="A452" s="143"/>
      <c r="B452" s="143"/>
      <c r="C452" s="143"/>
      <c r="D452" s="143"/>
      <c r="E452" s="143"/>
      <c r="F452" s="143"/>
      <c r="G452" s="143"/>
      <c r="H452" s="143"/>
      <c r="I452" s="143"/>
      <c r="J452" s="143"/>
      <c r="K452" s="143"/>
      <c r="L452" s="143"/>
      <c r="M452" s="143"/>
      <c r="N452" s="143"/>
      <c r="O452" s="143"/>
      <c r="P452" s="143"/>
      <c r="Q452" s="143"/>
      <c r="R452" s="143"/>
      <c r="S452" s="143"/>
      <c r="T452" s="143"/>
      <c r="U452" s="143"/>
      <c r="V452" s="143"/>
      <c r="W452" s="143"/>
      <c r="X452" s="143"/>
      <c r="Y452" s="143"/>
      <c r="Z452" s="143"/>
      <c r="AA452" s="143"/>
    </row>
    <row r="453" spans="1:27" x14ac:dyDescent="0.2">
      <c r="A453" s="143"/>
      <c r="B453" s="143"/>
      <c r="C453" s="143"/>
      <c r="D453" s="143"/>
      <c r="E453" s="143"/>
      <c r="F453" s="143"/>
      <c r="G453" s="143"/>
      <c r="H453" s="143"/>
      <c r="I453" s="143"/>
      <c r="J453" s="143"/>
      <c r="K453" s="143"/>
      <c r="L453" s="143"/>
      <c r="M453" s="143"/>
      <c r="N453" s="143"/>
      <c r="O453" s="143"/>
      <c r="P453" s="143"/>
      <c r="Q453" s="143"/>
      <c r="R453" s="143"/>
      <c r="S453" s="143"/>
      <c r="T453" s="143"/>
      <c r="U453" s="143"/>
      <c r="V453" s="143"/>
      <c r="W453" s="143"/>
      <c r="X453" s="143"/>
      <c r="Y453" s="143"/>
      <c r="Z453" s="143"/>
      <c r="AA453" s="143"/>
    </row>
    <row r="454" spans="1:27" x14ac:dyDescent="0.2">
      <c r="A454" s="143"/>
      <c r="B454" s="143"/>
      <c r="C454" s="143"/>
      <c r="D454" s="143"/>
      <c r="E454" s="143"/>
      <c r="F454" s="143"/>
      <c r="G454" s="143"/>
      <c r="H454" s="143"/>
      <c r="I454" s="143"/>
      <c r="J454" s="143"/>
      <c r="K454" s="143"/>
      <c r="L454" s="143"/>
      <c r="M454" s="143"/>
      <c r="N454" s="143"/>
      <c r="O454" s="143"/>
      <c r="P454" s="143"/>
      <c r="Q454" s="143"/>
      <c r="R454" s="143"/>
      <c r="S454" s="143"/>
      <c r="T454" s="143"/>
      <c r="U454" s="143"/>
      <c r="V454" s="143"/>
      <c r="W454" s="143"/>
      <c r="X454" s="143"/>
      <c r="Y454" s="143"/>
      <c r="Z454" s="143"/>
      <c r="AA454" s="143"/>
    </row>
    <row r="455" spans="1:27" x14ac:dyDescent="0.2">
      <c r="A455" s="143"/>
      <c r="B455" s="143"/>
      <c r="C455" s="143"/>
      <c r="D455" s="143"/>
      <c r="E455" s="143"/>
      <c r="F455" s="143"/>
      <c r="G455" s="143"/>
      <c r="H455" s="143"/>
      <c r="I455" s="143"/>
      <c r="J455" s="143"/>
      <c r="K455" s="143"/>
      <c r="L455" s="143"/>
      <c r="M455" s="143"/>
      <c r="N455" s="143"/>
      <c r="O455" s="143"/>
      <c r="P455" s="143"/>
      <c r="Q455" s="143"/>
      <c r="R455" s="143"/>
      <c r="S455" s="143"/>
      <c r="T455" s="143"/>
      <c r="U455" s="143"/>
      <c r="V455" s="143"/>
      <c r="W455" s="143"/>
      <c r="X455" s="143"/>
      <c r="Y455" s="143"/>
      <c r="Z455" s="143"/>
      <c r="AA455" s="143"/>
    </row>
    <row r="456" spans="1:27" x14ac:dyDescent="0.2">
      <c r="A456" s="143"/>
      <c r="B456" s="143"/>
      <c r="C456" s="143"/>
      <c r="D456" s="143"/>
      <c r="E456" s="143"/>
      <c r="F456" s="143"/>
      <c r="G456" s="143"/>
      <c r="H456" s="143"/>
      <c r="I456" s="143"/>
      <c r="J456" s="143"/>
      <c r="K456" s="143"/>
      <c r="L456" s="143"/>
      <c r="M456" s="143"/>
      <c r="N456" s="143"/>
      <c r="O456" s="143"/>
      <c r="P456" s="143"/>
      <c r="Q456" s="143"/>
      <c r="R456" s="143"/>
      <c r="S456" s="143"/>
      <c r="T456" s="143"/>
      <c r="U456" s="143"/>
      <c r="V456" s="143"/>
      <c r="W456" s="143"/>
      <c r="X456" s="143"/>
      <c r="Y456" s="143"/>
      <c r="Z456" s="143"/>
      <c r="AA456" s="143"/>
    </row>
    <row r="457" spans="1:27" x14ac:dyDescent="0.2">
      <c r="A457" s="143"/>
      <c r="B457" s="143"/>
      <c r="C457" s="143"/>
      <c r="D457" s="143"/>
      <c r="E457" s="143"/>
      <c r="F457" s="143"/>
      <c r="G457" s="143"/>
      <c r="H457" s="143"/>
      <c r="I457" s="143"/>
      <c r="J457" s="143"/>
      <c r="K457" s="143"/>
      <c r="L457" s="143"/>
      <c r="M457" s="143"/>
      <c r="N457" s="143"/>
      <c r="O457" s="143"/>
      <c r="P457" s="143"/>
      <c r="Q457" s="143"/>
      <c r="R457" s="143"/>
      <c r="S457" s="143"/>
      <c r="T457" s="143"/>
      <c r="U457" s="143"/>
      <c r="V457" s="143"/>
      <c r="W457" s="143"/>
      <c r="X457" s="143"/>
      <c r="Y457" s="143"/>
      <c r="Z457" s="143"/>
      <c r="AA457" s="143"/>
    </row>
    <row r="458" spans="1:27" x14ac:dyDescent="0.2">
      <c r="A458" s="143"/>
      <c r="B458" s="143"/>
      <c r="C458" s="143"/>
      <c r="D458" s="143"/>
      <c r="E458" s="143"/>
      <c r="F458" s="143"/>
      <c r="G458" s="143"/>
      <c r="H458" s="143"/>
      <c r="I458" s="143"/>
      <c r="J458" s="143"/>
      <c r="K458" s="143"/>
      <c r="L458" s="143"/>
      <c r="M458" s="143"/>
      <c r="N458" s="143"/>
      <c r="O458" s="143"/>
      <c r="P458" s="143"/>
      <c r="Q458" s="143"/>
      <c r="R458" s="143"/>
      <c r="S458" s="143"/>
      <c r="T458" s="143"/>
      <c r="U458" s="143"/>
      <c r="V458" s="143"/>
      <c r="W458" s="143"/>
      <c r="X458" s="143"/>
      <c r="Y458" s="143"/>
      <c r="Z458" s="143"/>
      <c r="AA458" s="143"/>
    </row>
    <row r="459" spans="1:27" x14ac:dyDescent="0.2">
      <c r="A459" s="143"/>
      <c r="B459" s="143"/>
      <c r="C459" s="143"/>
      <c r="D459" s="143"/>
      <c r="E459" s="143"/>
      <c r="F459" s="143"/>
      <c r="G459" s="143"/>
      <c r="H459" s="143"/>
      <c r="I459" s="143"/>
      <c r="J459" s="143"/>
      <c r="K459" s="143"/>
      <c r="L459" s="143"/>
      <c r="M459" s="143"/>
      <c r="N459" s="143"/>
      <c r="O459" s="143"/>
      <c r="P459" s="143"/>
      <c r="Q459" s="143"/>
      <c r="R459" s="143"/>
      <c r="S459" s="143"/>
      <c r="T459" s="143"/>
      <c r="U459" s="143"/>
      <c r="V459" s="143"/>
      <c r="W459" s="143"/>
      <c r="X459" s="143"/>
      <c r="Y459" s="143"/>
      <c r="Z459" s="143"/>
      <c r="AA459" s="143"/>
    </row>
    <row r="460" spans="1:27" x14ac:dyDescent="0.2">
      <c r="A460" s="143"/>
      <c r="B460" s="143"/>
      <c r="C460" s="143"/>
      <c r="D460" s="143"/>
      <c r="E460" s="143"/>
      <c r="F460" s="143"/>
      <c r="G460" s="143"/>
      <c r="H460" s="143"/>
      <c r="I460" s="143"/>
      <c r="J460" s="143"/>
      <c r="K460" s="143"/>
      <c r="L460" s="143"/>
      <c r="M460" s="143"/>
      <c r="N460" s="143"/>
      <c r="O460" s="143"/>
      <c r="P460" s="143"/>
      <c r="Q460" s="143"/>
      <c r="R460" s="143"/>
      <c r="S460" s="143"/>
      <c r="T460" s="143"/>
      <c r="U460" s="143"/>
      <c r="V460" s="143"/>
      <c r="W460" s="143"/>
      <c r="X460" s="143"/>
      <c r="Y460" s="143"/>
      <c r="Z460" s="143"/>
      <c r="AA460" s="143"/>
    </row>
    <row r="461" spans="1:27" x14ac:dyDescent="0.2">
      <c r="A461" s="143"/>
      <c r="B461" s="143"/>
      <c r="C461" s="143"/>
      <c r="D461" s="143"/>
      <c r="E461" s="143"/>
      <c r="F461" s="143"/>
      <c r="G461" s="143"/>
      <c r="H461" s="143"/>
      <c r="I461" s="143"/>
      <c r="J461" s="143"/>
      <c r="K461" s="143"/>
      <c r="L461" s="143"/>
      <c r="M461" s="143"/>
      <c r="N461" s="143"/>
      <c r="O461" s="143"/>
      <c r="P461" s="143"/>
      <c r="Q461" s="143"/>
      <c r="R461" s="143"/>
      <c r="S461" s="143"/>
      <c r="T461" s="143"/>
      <c r="U461" s="143"/>
      <c r="V461" s="143"/>
      <c r="W461" s="143"/>
      <c r="X461" s="143"/>
      <c r="Y461" s="143"/>
      <c r="Z461" s="143"/>
      <c r="AA461" s="143"/>
    </row>
    <row r="462" spans="1:27" x14ac:dyDescent="0.2">
      <c r="A462" s="143"/>
      <c r="B462" s="143"/>
      <c r="C462" s="143"/>
      <c r="D462" s="143"/>
      <c r="E462" s="143"/>
      <c r="F462" s="143"/>
      <c r="G462" s="143"/>
      <c r="H462" s="143"/>
      <c r="I462" s="143"/>
      <c r="J462" s="143"/>
      <c r="K462" s="143"/>
      <c r="L462" s="143"/>
      <c r="M462" s="143"/>
      <c r="N462" s="143"/>
      <c r="O462" s="143"/>
      <c r="P462" s="143"/>
      <c r="Q462" s="143"/>
      <c r="R462" s="143"/>
      <c r="S462" s="143"/>
      <c r="T462" s="143"/>
      <c r="U462" s="143"/>
      <c r="V462" s="143"/>
      <c r="W462" s="143"/>
      <c r="X462" s="143"/>
      <c r="Y462" s="143"/>
      <c r="Z462" s="143"/>
      <c r="AA462" s="143"/>
    </row>
    <row r="463" spans="1:27" x14ac:dyDescent="0.2">
      <c r="A463" s="143"/>
      <c r="B463" s="143"/>
      <c r="C463" s="143"/>
      <c r="D463" s="143"/>
      <c r="E463" s="143"/>
      <c r="F463" s="143"/>
      <c r="G463" s="143"/>
      <c r="H463" s="143"/>
      <c r="I463" s="143"/>
      <c r="J463" s="143"/>
      <c r="K463" s="143"/>
      <c r="L463" s="143"/>
      <c r="M463" s="143"/>
      <c r="N463" s="143"/>
      <c r="O463" s="143"/>
      <c r="P463" s="143"/>
      <c r="Q463" s="143"/>
      <c r="R463" s="143"/>
      <c r="S463" s="143"/>
      <c r="T463" s="143"/>
      <c r="U463" s="143"/>
      <c r="V463" s="143"/>
      <c r="W463" s="143"/>
      <c r="X463" s="143"/>
      <c r="Y463" s="143"/>
      <c r="Z463" s="143"/>
      <c r="AA463" s="143"/>
    </row>
    <row r="464" spans="1:27" x14ac:dyDescent="0.2">
      <c r="A464" s="143"/>
      <c r="B464" s="143"/>
      <c r="C464" s="143"/>
      <c r="D464" s="143"/>
      <c r="E464" s="143"/>
      <c r="F464" s="143"/>
      <c r="G464" s="143"/>
      <c r="H464" s="143"/>
      <c r="I464" s="143"/>
      <c r="J464" s="143"/>
      <c r="K464" s="143"/>
      <c r="L464" s="143"/>
      <c r="M464" s="143"/>
      <c r="N464" s="143"/>
      <c r="O464" s="143"/>
      <c r="P464" s="143"/>
      <c r="Q464" s="143"/>
      <c r="R464" s="143"/>
      <c r="S464" s="143"/>
      <c r="T464" s="143"/>
      <c r="U464" s="143"/>
      <c r="V464" s="143"/>
      <c r="W464" s="143"/>
      <c r="X464" s="143"/>
      <c r="Y464" s="143"/>
      <c r="Z464" s="143"/>
      <c r="AA464" s="143"/>
    </row>
    <row r="465" spans="1:27" x14ac:dyDescent="0.2">
      <c r="A465" s="143"/>
      <c r="B465" s="143"/>
      <c r="C465" s="143"/>
      <c r="D465" s="143"/>
      <c r="E465" s="143"/>
      <c r="F465" s="143"/>
      <c r="G465" s="143"/>
      <c r="H465" s="143"/>
      <c r="I465" s="143"/>
      <c r="J465" s="143"/>
      <c r="K465" s="143"/>
      <c r="L465" s="143"/>
      <c r="M465" s="143"/>
      <c r="N465" s="143"/>
      <c r="O465" s="143"/>
      <c r="P465" s="143"/>
      <c r="Q465" s="143"/>
      <c r="R465" s="143"/>
      <c r="S465" s="143"/>
      <c r="T465" s="143"/>
      <c r="U465" s="143"/>
      <c r="V465" s="143"/>
      <c r="W465" s="143"/>
      <c r="X465" s="143"/>
      <c r="Y465" s="143"/>
      <c r="Z465" s="143"/>
      <c r="AA465" s="143"/>
    </row>
    <row r="466" spans="1:27" x14ac:dyDescent="0.2">
      <c r="A466" s="143"/>
      <c r="B466" s="143"/>
      <c r="C466" s="143"/>
      <c r="D466" s="143"/>
      <c r="E466" s="143"/>
      <c r="F466" s="143"/>
      <c r="G466" s="143"/>
      <c r="H466" s="143"/>
      <c r="I466" s="143"/>
      <c r="J466" s="143"/>
      <c r="K466" s="143"/>
      <c r="L466" s="143"/>
      <c r="M466" s="143"/>
      <c r="N466" s="143"/>
      <c r="O466" s="143"/>
      <c r="P466" s="143"/>
      <c r="Q466" s="143"/>
      <c r="R466" s="143"/>
      <c r="S466" s="143"/>
      <c r="T466" s="143"/>
      <c r="U466" s="143"/>
      <c r="V466" s="143"/>
      <c r="W466" s="143"/>
      <c r="X466" s="143"/>
      <c r="Y466" s="143"/>
      <c r="Z466" s="143"/>
      <c r="AA466" s="143"/>
    </row>
    <row r="467" spans="1:27" x14ac:dyDescent="0.2">
      <c r="A467" s="143"/>
      <c r="B467" s="143"/>
      <c r="C467" s="143"/>
      <c r="D467" s="143"/>
      <c r="E467" s="143"/>
      <c r="F467" s="143"/>
      <c r="G467" s="143"/>
      <c r="H467" s="143"/>
      <c r="I467" s="143"/>
      <c r="J467" s="143"/>
      <c r="K467" s="143"/>
      <c r="L467" s="143"/>
      <c r="M467" s="143"/>
      <c r="N467" s="143"/>
      <c r="O467" s="143"/>
      <c r="P467" s="143"/>
      <c r="Q467" s="143"/>
      <c r="R467" s="143"/>
      <c r="S467" s="143"/>
      <c r="T467" s="143"/>
      <c r="U467" s="143"/>
      <c r="V467" s="143"/>
      <c r="W467" s="143"/>
      <c r="X467" s="143"/>
      <c r="Y467" s="143"/>
      <c r="Z467" s="143"/>
      <c r="AA467" s="143"/>
    </row>
    <row r="468" spans="1:27" x14ac:dyDescent="0.2">
      <c r="A468" s="143"/>
      <c r="B468" s="143"/>
      <c r="C468" s="143"/>
      <c r="D468" s="143"/>
      <c r="E468" s="143"/>
      <c r="F468" s="143"/>
      <c r="G468" s="143"/>
      <c r="H468" s="143"/>
      <c r="I468" s="143"/>
      <c r="J468" s="143"/>
      <c r="K468" s="143"/>
      <c r="L468" s="143"/>
      <c r="M468" s="143"/>
      <c r="N468" s="143"/>
      <c r="O468" s="143"/>
      <c r="P468" s="143"/>
      <c r="Q468" s="143"/>
      <c r="R468" s="143"/>
      <c r="S468" s="143"/>
      <c r="T468" s="143"/>
      <c r="U468" s="143"/>
      <c r="V468" s="143"/>
      <c r="W468" s="143"/>
      <c r="X468" s="143"/>
      <c r="Y468" s="143"/>
      <c r="Z468" s="143"/>
      <c r="AA468" s="143"/>
    </row>
    <row r="469" spans="1:27" x14ac:dyDescent="0.2">
      <c r="A469" s="143"/>
      <c r="B469" s="143"/>
      <c r="C469" s="143"/>
      <c r="D469" s="143"/>
      <c r="E469" s="143"/>
      <c r="F469" s="143"/>
      <c r="G469" s="143"/>
      <c r="H469" s="143"/>
      <c r="I469" s="143"/>
      <c r="J469" s="143"/>
      <c r="K469" s="143"/>
      <c r="L469" s="143"/>
      <c r="M469" s="143"/>
      <c r="N469" s="143"/>
      <c r="O469" s="143"/>
      <c r="P469" s="143"/>
      <c r="Q469" s="143"/>
      <c r="R469" s="143"/>
      <c r="S469" s="143"/>
      <c r="T469" s="143"/>
      <c r="U469" s="143"/>
      <c r="V469" s="143"/>
      <c r="W469" s="143"/>
      <c r="X469" s="143"/>
      <c r="Y469" s="143"/>
      <c r="Z469" s="143"/>
      <c r="AA469" s="143"/>
    </row>
    <row r="470" spans="1:27" x14ac:dyDescent="0.2">
      <c r="A470" s="143"/>
      <c r="B470" s="143"/>
      <c r="C470" s="143"/>
      <c r="D470" s="143"/>
      <c r="E470" s="143"/>
      <c r="F470" s="143"/>
      <c r="G470" s="143"/>
      <c r="H470" s="143"/>
      <c r="I470" s="143"/>
      <c r="J470" s="143"/>
      <c r="K470" s="143"/>
      <c r="L470" s="143"/>
      <c r="M470" s="143"/>
      <c r="N470" s="143"/>
      <c r="O470" s="143"/>
      <c r="P470" s="143"/>
      <c r="Q470" s="143"/>
      <c r="R470" s="143"/>
      <c r="S470" s="143"/>
      <c r="T470" s="143"/>
      <c r="U470" s="143"/>
      <c r="V470" s="143"/>
      <c r="W470" s="143"/>
      <c r="X470" s="143"/>
      <c r="Y470" s="143"/>
      <c r="Z470" s="143"/>
      <c r="AA470" s="143"/>
    </row>
    <row r="471" spans="1:27" x14ac:dyDescent="0.2">
      <c r="A471" s="143"/>
      <c r="B471" s="143"/>
      <c r="C471" s="143"/>
      <c r="D471" s="143"/>
      <c r="E471" s="143"/>
      <c r="F471" s="143"/>
      <c r="G471" s="143"/>
      <c r="H471" s="143"/>
      <c r="I471" s="143"/>
      <c r="J471" s="143"/>
      <c r="K471" s="143"/>
      <c r="L471" s="143"/>
      <c r="M471" s="143"/>
      <c r="N471" s="143"/>
      <c r="O471" s="143"/>
      <c r="P471" s="143"/>
      <c r="Q471" s="143"/>
      <c r="R471" s="143"/>
      <c r="S471" s="143"/>
      <c r="T471" s="143"/>
      <c r="U471" s="143"/>
      <c r="V471" s="143"/>
      <c r="W471" s="143"/>
      <c r="X471" s="143"/>
      <c r="Y471" s="143"/>
      <c r="Z471" s="143"/>
      <c r="AA471" s="143"/>
    </row>
    <row r="472" spans="1:27" x14ac:dyDescent="0.2">
      <c r="A472" s="143"/>
      <c r="B472" s="143"/>
      <c r="C472" s="143"/>
      <c r="D472" s="143"/>
      <c r="E472" s="143"/>
      <c r="F472" s="143"/>
      <c r="G472" s="143"/>
      <c r="H472" s="143"/>
      <c r="I472" s="143"/>
      <c r="J472" s="143"/>
      <c r="K472" s="143"/>
      <c r="L472" s="143"/>
      <c r="M472" s="143"/>
      <c r="N472" s="143"/>
      <c r="O472" s="143"/>
      <c r="P472" s="143"/>
      <c r="Q472" s="143"/>
      <c r="R472" s="143"/>
      <c r="S472" s="143"/>
      <c r="T472" s="143"/>
      <c r="U472" s="143"/>
      <c r="V472" s="143"/>
      <c r="W472" s="143"/>
      <c r="X472" s="143"/>
      <c r="Y472" s="143"/>
      <c r="Z472" s="143"/>
      <c r="AA472" s="143"/>
    </row>
    <row r="473" spans="1:27" x14ac:dyDescent="0.2">
      <c r="A473" s="143"/>
      <c r="B473" s="143"/>
      <c r="C473" s="143"/>
      <c r="D473" s="143"/>
      <c r="E473" s="143"/>
      <c r="F473" s="143"/>
      <c r="G473" s="143"/>
      <c r="H473" s="143"/>
      <c r="I473" s="143"/>
      <c r="J473" s="143"/>
      <c r="K473" s="143"/>
      <c r="L473" s="143"/>
      <c r="M473" s="143"/>
      <c r="N473" s="143"/>
      <c r="O473" s="143"/>
      <c r="P473" s="143"/>
      <c r="Q473" s="143"/>
      <c r="R473" s="143"/>
      <c r="S473" s="143"/>
      <c r="T473" s="143"/>
      <c r="U473" s="143"/>
      <c r="V473" s="143"/>
      <c r="W473" s="143"/>
      <c r="X473" s="143"/>
      <c r="Y473" s="143"/>
      <c r="Z473" s="143"/>
      <c r="AA473" s="143"/>
    </row>
    <row r="474" spans="1:27" x14ac:dyDescent="0.2">
      <c r="A474" s="143"/>
      <c r="B474" s="143"/>
      <c r="C474" s="143"/>
      <c r="D474" s="143"/>
      <c r="E474" s="143"/>
      <c r="F474" s="143"/>
      <c r="G474" s="143"/>
      <c r="H474" s="143"/>
      <c r="I474" s="143"/>
      <c r="J474" s="143"/>
      <c r="K474" s="143"/>
      <c r="L474" s="143"/>
      <c r="M474" s="143"/>
      <c r="N474" s="143"/>
      <c r="O474" s="143"/>
      <c r="P474" s="143"/>
      <c r="Q474" s="143"/>
      <c r="R474" s="143"/>
      <c r="S474" s="143"/>
      <c r="T474" s="143"/>
      <c r="U474" s="143"/>
      <c r="V474" s="143"/>
      <c r="W474" s="143"/>
      <c r="X474" s="143"/>
      <c r="Y474" s="143"/>
      <c r="Z474" s="143"/>
      <c r="AA474" s="143"/>
    </row>
    <row r="475" spans="1:27" x14ac:dyDescent="0.2">
      <c r="A475" s="143"/>
      <c r="B475" s="143"/>
      <c r="C475" s="143"/>
      <c r="D475" s="143"/>
      <c r="E475" s="143"/>
      <c r="F475" s="143"/>
      <c r="G475" s="143"/>
      <c r="H475" s="143"/>
      <c r="I475" s="143"/>
      <c r="J475" s="143"/>
      <c r="K475" s="143"/>
      <c r="L475" s="143"/>
      <c r="M475" s="143"/>
      <c r="N475" s="143"/>
      <c r="O475" s="143"/>
      <c r="P475" s="143"/>
      <c r="Q475" s="143"/>
      <c r="R475" s="143"/>
      <c r="S475" s="143"/>
      <c r="T475" s="143"/>
      <c r="U475" s="143"/>
      <c r="V475" s="143"/>
      <c r="W475" s="143"/>
      <c r="X475" s="143"/>
      <c r="Y475" s="143"/>
      <c r="Z475" s="143"/>
      <c r="AA475" s="143"/>
    </row>
    <row r="476" spans="1:27" x14ac:dyDescent="0.2">
      <c r="A476" s="143"/>
      <c r="B476" s="143"/>
      <c r="C476" s="143"/>
      <c r="D476" s="143"/>
      <c r="E476" s="143"/>
      <c r="F476" s="143"/>
      <c r="G476" s="143"/>
      <c r="H476" s="143"/>
      <c r="I476" s="143"/>
      <c r="J476" s="143"/>
      <c r="K476" s="143"/>
      <c r="L476" s="143"/>
      <c r="M476" s="143"/>
      <c r="N476" s="143"/>
      <c r="O476" s="143"/>
      <c r="P476" s="143"/>
      <c r="Q476" s="143"/>
      <c r="R476" s="143"/>
      <c r="S476" s="143"/>
      <c r="T476" s="143"/>
      <c r="U476" s="143"/>
      <c r="V476" s="143"/>
      <c r="W476" s="143"/>
      <c r="X476" s="143"/>
      <c r="Y476" s="143"/>
      <c r="Z476" s="143"/>
      <c r="AA476" s="143"/>
    </row>
    <row r="477" spans="1:27" x14ac:dyDescent="0.2">
      <c r="A477" s="143"/>
      <c r="B477" s="143"/>
      <c r="C477" s="143"/>
      <c r="D477" s="143"/>
      <c r="E477" s="143"/>
      <c r="F477" s="143"/>
      <c r="G477" s="143"/>
      <c r="H477" s="143"/>
      <c r="I477" s="143"/>
      <c r="J477" s="143"/>
      <c r="K477" s="143"/>
      <c r="L477" s="143"/>
      <c r="M477" s="143"/>
      <c r="N477" s="143"/>
      <c r="O477" s="143"/>
      <c r="P477" s="143"/>
      <c r="Q477" s="143"/>
      <c r="R477" s="143"/>
      <c r="S477" s="143"/>
      <c r="T477" s="143"/>
      <c r="U477" s="143"/>
      <c r="V477" s="143"/>
      <c r="W477" s="143"/>
      <c r="X477" s="143"/>
      <c r="Y477" s="143"/>
      <c r="Z477" s="143"/>
      <c r="AA477" s="143"/>
    </row>
    <row r="478" spans="1:27" x14ac:dyDescent="0.2">
      <c r="A478" s="143"/>
      <c r="B478" s="143"/>
      <c r="C478" s="143"/>
      <c r="D478" s="143"/>
      <c r="E478" s="143"/>
      <c r="F478" s="143"/>
      <c r="G478" s="143"/>
      <c r="H478" s="143"/>
      <c r="I478" s="143"/>
      <c r="J478" s="143"/>
      <c r="K478" s="143"/>
      <c r="L478" s="143"/>
      <c r="M478" s="143"/>
      <c r="N478" s="143"/>
      <c r="O478" s="143"/>
      <c r="P478" s="143"/>
      <c r="Q478" s="143"/>
      <c r="R478" s="143"/>
      <c r="S478" s="143"/>
      <c r="T478" s="143"/>
      <c r="U478" s="143"/>
      <c r="V478" s="143"/>
      <c r="W478" s="143"/>
      <c r="X478" s="143"/>
      <c r="Y478" s="143"/>
      <c r="Z478" s="143"/>
      <c r="AA478" s="143"/>
    </row>
    <row r="479" spans="1:27" x14ac:dyDescent="0.2">
      <c r="A479" s="143"/>
      <c r="B479" s="143"/>
      <c r="C479" s="143"/>
      <c r="D479" s="143"/>
      <c r="E479" s="143"/>
      <c r="F479" s="143"/>
      <c r="G479" s="143"/>
      <c r="H479" s="143"/>
      <c r="I479" s="143"/>
      <c r="J479" s="143"/>
      <c r="K479" s="143"/>
      <c r="L479" s="143"/>
      <c r="M479" s="143"/>
      <c r="N479" s="143"/>
      <c r="O479" s="143"/>
      <c r="P479" s="143"/>
      <c r="Q479" s="143"/>
      <c r="R479" s="143"/>
      <c r="S479" s="143"/>
      <c r="T479" s="143"/>
      <c r="U479" s="143"/>
      <c r="V479" s="143"/>
      <c r="W479" s="143"/>
      <c r="X479" s="143"/>
      <c r="Y479" s="143"/>
      <c r="Z479" s="143"/>
      <c r="AA479" s="143"/>
    </row>
    <row r="480" spans="1:27" x14ac:dyDescent="0.2">
      <c r="A480" s="143"/>
      <c r="B480" s="143"/>
      <c r="C480" s="143"/>
      <c r="D480" s="143"/>
      <c r="E480" s="143"/>
      <c r="F480" s="143"/>
      <c r="G480" s="143"/>
      <c r="H480" s="143"/>
      <c r="I480" s="143"/>
      <c r="J480" s="143"/>
      <c r="K480" s="143"/>
      <c r="L480" s="143"/>
      <c r="M480" s="143"/>
      <c r="N480" s="143"/>
      <c r="O480" s="143"/>
      <c r="P480" s="143"/>
      <c r="Q480" s="143"/>
      <c r="R480" s="143"/>
      <c r="S480" s="143"/>
      <c r="T480" s="143"/>
      <c r="U480" s="143"/>
      <c r="V480" s="143"/>
      <c r="W480" s="143"/>
      <c r="X480" s="143"/>
      <c r="Y480" s="143"/>
      <c r="Z480" s="143"/>
      <c r="AA480" s="143"/>
    </row>
    <row r="481" spans="1:27" x14ac:dyDescent="0.2">
      <c r="A481" s="143"/>
      <c r="B481" s="143"/>
      <c r="C481" s="143"/>
      <c r="D481" s="143"/>
      <c r="E481" s="143"/>
      <c r="F481" s="143"/>
      <c r="G481" s="143"/>
      <c r="H481" s="143"/>
      <c r="I481" s="143"/>
      <c r="J481" s="143"/>
      <c r="K481" s="143"/>
      <c r="L481" s="143"/>
      <c r="M481" s="143"/>
      <c r="N481" s="143"/>
      <c r="O481" s="143"/>
      <c r="P481" s="143"/>
      <c r="Q481" s="143"/>
      <c r="R481" s="143"/>
      <c r="S481" s="143"/>
      <c r="T481" s="143"/>
      <c r="U481" s="143"/>
      <c r="V481" s="143"/>
      <c r="W481" s="143"/>
      <c r="X481" s="143"/>
      <c r="Y481" s="143"/>
      <c r="Z481" s="143"/>
      <c r="AA481" s="143"/>
    </row>
    <row r="482" spans="1:27" x14ac:dyDescent="0.2">
      <c r="A482" s="143"/>
      <c r="B482" s="143"/>
      <c r="C482" s="143"/>
      <c r="D482" s="143"/>
      <c r="E482" s="143"/>
      <c r="F482" s="143"/>
      <c r="G482" s="143"/>
      <c r="H482" s="143"/>
      <c r="I482" s="143"/>
      <c r="J482" s="143"/>
      <c r="K482" s="143"/>
      <c r="L482" s="143"/>
      <c r="M482" s="143"/>
      <c r="N482" s="143"/>
      <c r="O482" s="143"/>
      <c r="P482" s="143"/>
      <c r="Q482" s="143"/>
      <c r="R482" s="143"/>
      <c r="S482" s="143"/>
      <c r="T482" s="143"/>
      <c r="U482" s="143"/>
      <c r="V482" s="143"/>
      <c r="W482" s="143"/>
      <c r="X482" s="143"/>
      <c r="Y482" s="143"/>
      <c r="Z482" s="143"/>
      <c r="AA482" s="143"/>
    </row>
    <row r="483" spans="1:27" x14ac:dyDescent="0.2">
      <c r="A483" s="143"/>
      <c r="B483" s="143"/>
      <c r="C483" s="143"/>
      <c r="D483" s="143"/>
      <c r="E483" s="143"/>
      <c r="F483" s="143"/>
      <c r="G483" s="143"/>
      <c r="H483" s="143"/>
      <c r="I483" s="143"/>
      <c r="J483" s="143"/>
      <c r="K483" s="143"/>
      <c r="L483" s="143"/>
      <c r="M483" s="143"/>
      <c r="N483" s="143"/>
      <c r="O483" s="143"/>
      <c r="P483" s="143"/>
      <c r="Q483" s="143"/>
      <c r="R483" s="143"/>
      <c r="S483" s="143"/>
      <c r="T483" s="143"/>
      <c r="U483" s="143"/>
      <c r="V483" s="143"/>
      <c r="W483" s="143"/>
      <c r="X483" s="143"/>
      <c r="Y483" s="143"/>
      <c r="Z483" s="143"/>
      <c r="AA483" s="143"/>
    </row>
    <row r="484" spans="1:27" x14ac:dyDescent="0.2">
      <c r="A484" s="143"/>
      <c r="B484" s="143"/>
      <c r="C484" s="143"/>
      <c r="D484" s="143"/>
      <c r="E484" s="143"/>
      <c r="F484" s="143"/>
      <c r="G484" s="143"/>
      <c r="H484" s="143"/>
      <c r="I484" s="143"/>
      <c r="J484" s="143"/>
      <c r="K484" s="143"/>
      <c r="L484" s="143"/>
      <c r="M484" s="143"/>
      <c r="N484" s="143"/>
      <c r="O484" s="143"/>
      <c r="P484" s="143"/>
      <c r="Q484" s="143"/>
      <c r="R484" s="143"/>
      <c r="S484" s="143"/>
      <c r="T484" s="143"/>
      <c r="U484" s="143"/>
      <c r="V484" s="143"/>
      <c r="W484" s="143"/>
      <c r="X484" s="143"/>
      <c r="Y484" s="143"/>
      <c r="Z484" s="143"/>
      <c r="AA484" s="143"/>
    </row>
    <row r="485" spans="1:27" x14ac:dyDescent="0.2">
      <c r="A485" s="143"/>
      <c r="B485" s="143"/>
      <c r="C485" s="143"/>
      <c r="D485" s="143"/>
      <c r="E485" s="143"/>
      <c r="F485" s="143"/>
      <c r="G485" s="143"/>
      <c r="H485" s="143"/>
      <c r="I485" s="143"/>
      <c r="J485" s="143"/>
      <c r="K485" s="143"/>
      <c r="L485" s="143"/>
      <c r="M485" s="143"/>
      <c r="N485" s="143"/>
      <c r="O485" s="143"/>
      <c r="P485" s="143"/>
      <c r="Q485" s="143"/>
      <c r="R485" s="143"/>
      <c r="S485" s="143"/>
      <c r="T485" s="143"/>
      <c r="U485" s="143"/>
      <c r="V485" s="143"/>
      <c r="W485" s="143"/>
      <c r="X485" s="143"/>
      <c r="Y485" s="143"/>
      <c r="Z485" s="143"/>
      <c r="AA485" s="143"/>
    </row>
    <row r="486" spans="1:27" x14ac:dyDescent="0.2">
      <c r="A486" s="143"/>
      <c r="B486" s="143"/>
      <c r="C486" s="143"/>
      <c r="D486" s="143"/>
      <c r="E486" s="143"/>
      <c r="F486" s="143"/>
      <c r="G486" s="143"/>
      <c r="H486" s="143"/>
      <c r="I486" s="143"/>
      <c r="J486" s="143"/>
      <c r="K486" s="143"/>
      <c r="L486" s="143"/>
      <c r="M486" s="143"/>
      <c r="N486" s="143"/>
      <c r="O486" s="143"/>
      <c r="P486" s="143"/>
      <c r="Q486" s="143"/>
      <c r="R486" s="143"/>
      <c r="S486" s="143"/>
      <c r="T486" s="143"/>
      <c r="U486" s="143"/>
      <c r="V486" s="143"/>
      <c r="W486" s="143"/>
      <c r="X486" s="143"/>
      <c r="Y486" s="143"/>
      <c r="Z486" s="143"/>
      <c r="AA486" s="143"/>
    </row>
    <row r="487" spans="1:27" x14ac:dyDescent="0.2">
      <c r="A487" s="143"/>
      <c r="B487" s="143"/>
      <c r="C487" s="143"/>
      <c r="D487" s="143"/>
      <c r="E487" s="143"/>
      <c r="F487" s="143"/>
      <c r="G487" s="143"/>
      <c r="H487" s="143"/>
      <c r="I487" s="143"/>
      <c r="J487" s="143"/>
      <c r="K487" s="143"/>
      <c r="L487" s="143"/>
      <c r="M487" s="143"/>
      <c r="N487" s="143"/>
      <c r="O487" s="143"/>
      <c r="P487" s="143"/>
      <c r="Q487" s="143"/>
      <c r="R487" s="143"/>
      <c r="S487" s="143"/>
      <c r="T487" s="143"/>
      <c r="U487" s="143"/>
      <c r="V487" s="143"/>
      <c r="W487" s="143"/>
      <c r="X487" s="143"/>
      <c r="Y487" s="143"/>
      <c r="Z487" s="143"/>
      <c r="AA487" s="143"/>
    </row>
    <row r="488" spans="1:27" x14ac:dyDescent="0.2">
      <c r="A488" s="143"/>
      <c r="B488" s="143"/>
      <c r="C488" s="143"/>
      <c r="D488" s="143"/>
      <c r="E488" s="143"/>
      <c r="F488" s="143"/>
      <c r="G488" s="143"/>
      <c r="H488" s="143"/>
      <c r="I488" s="143"/>
      <c r="J488" s="143"/>
      <c r="K488" s="143"/>
      <c r="L488" s="143"/>
      <c r="M488" s="143"/>
      <c r="N488" s="143"/>
      <c r="O488" s="143"/>
      <c r="P488" s="143"/>
      <c r="Q488" s="143"/>
      <c r="R488" s="143"/>
      <c r="S488" s="143"/>
      <c r="T488" s="143"/>
      <c r="U488" s="143"/>
      <c r="V488" s="143"/>
      <c r="W488" s="143"/>
      <c r="X488" s="143"/>
      <c r="Y488" s="143"/>
      <c r="Z488" s="143"/>
      <c r="AA488" s="143"/>
    </row>
    <row r="489" spans="1:27" x14ac:dyDescent="0.2">
      <c r="A489" s="143"/>
      <c r="B489" s="143"/>
      <c r="C489" s="143"/>
      <c r="D489" s="143"/>
      <c r="E489" s="143"/>
      <c r="F489" s="143"/>
      <c r="G489" s="143"/>
      <c r="H489" s="143"/>
      <c r="I489" s="143"/>
      <c r="J489" s="143"/>
      <c r="K489" s="143"/>
      <c r="L489" s="143"/>
      <c r="M489" s="143"/>
      <c r="N489" s="143"/>
      <c r="O489" s="143"/>
      <c r="P489" s="143"/>
      <c r="Q489" s="143"/>
      <c r="R489" s="143"/>
      <c r="S489" s="143"/>
      <c r="T489" s="143"/>
      <c r="U489" s="143"/>
      <c r="V489" s="143"/>
      <c r="W489" s="143"/>
      <c r="X489" s="143"/>
      <c r="Y489" s="143"/>
      <c r="Z489" s="143"/>
      <c r="AA489" s="143"/>
    </row>
    <row r="490" spans="1:27" x14ac:dyDescent="0.2">
      <c r="A490" s="143"/>
      <c r="B490" s="143"/>
      <c r="C490" s="143"/>
      <c r="D490" s="143"/>
      <c r="E490" s="143"/>
      <c r="F490" s="143"/>
      <c r="G490" s="143"/>
      <c r="H490" s="143"/>
      <c r="I490" s="143"/>
      <c r="J490" s="143"/>
      <c r="K490" s="143"/>
      <c r="L490" s="143"/>
      <c r="M490" s="143"/>
      <c r="N490" s="143"/>
      <c r="O490" s="143"/>
      <c r="P490" s="143"/>
      <c r="Q490" s="143"/>
      <c r="R490" s="143"/>
      <c r="S490" s="143"/>
      <c r="T490" s="143"/>
      <c r="U490" s="143"/>
      <c r="V490" s="143"/>
      <c r="W490" s="143"/>
      <c r="X490" s="143"/>
      <c r="Y490" s="143"/>
      <c r="Z490" s="143"/>
      <c r="AA490" s="143"/>
    </row>
    <row r="491" spans="1:27" x14ac:dyDescent="0.2">
      <c r="A491" s="143"/>
      <c r="B491" s="143"/>
      <c r="C491" s="143"/>
      <c r="D491" s="143"/>
      <c r="E491" s="143"/>
      <c r="F491" s="143"/>
      <c r="G491" s="143"/>
      <c r="H491" s="143"/>
      <c r="I491" s="143"/>
      <c r="J491" s="143"/>
      <c r="K491" s="143"/>
      <c r="L491" s="143"/>
      <c r="M491" s="143"/>
      <c r="N491" s="143"/>
      <c r="O491" s="143"/>
      <c r="P491" s="143"/>
      <c r="Q491" s="143"/>
      <c r="R491" s="143"/>
      <c r="S491" s="143"/>
      <c r="T491" s="143"/>
      <c r="U491" s="143"/>
      <c r="V491" s="143"/>
      <c r="W491" s="143"/>
      <c r="X491" s="143"/>
      <c r="Y491" s="143"/>
      <c r="Z491" s="143"/>
      <c r="AA491" s="143"/>
    </row>
    <row r="492" spans="1:27" x14ac:dyDescent="0.2">
      <c r="A492" s="143"/>
      <c r="B492" s="143"/>
      <c r="C492" s="143"/>
      <c r="D492" s="143"/>
      <c r="E492" s="143"/>
      <c r="F492" s="143"/>
      <c r="G492" s="143"/>
      <c r="H492" s="143"/>
      <c r="I492" s="143"/>
      <c r="J492" s="143"/>
      <c r="K492" s="143"/>
      <c r="L492" s="143"/>
      <c r="M492" s="143"/>
      <c r="N492" s="143"/>
      <c r="O492" s="143"/>
      <c r="P492" s="143"/>
      <c r="Q492" s="143"/>
      <c r="R492" s="143"/>
      <c r="S492" s="143"/>
      <c r="T492" s="143"/>
      <c r="U492" s="143"/>
      <c r="V492" s="143"/>
      <c r="W492" s="143"/>
      <c r="X492" s="143"/>
      <c r="Y492" s="143"/>
      <c r="Z492" s="143"/>
      <c r="AA492" s="143"/>
    </row>
    <row r="493" spans="1:27" x14ac:dyDescent="0.2">
      <c r="A493" s="143"/>
      <c r="B493" s="143"/>
      <c r="C493" s="143"/>
      <c r="D493" s="143"/>
      <c r="E493" s="143"/>
      <c r="F493" s="143"/>
      <c r="G493" s="143"/>
      <c r="H493" s="143"/>
      <c r="I493" s="143"/>
      <c r="J493" s="143"/>
      <c r="K493" s="143"/>
      <c r="L493" s="143"/>
      <c r="M493" s="143"/>
      <c r="N493" s="143"/>
      <c r="O493" s="143"/>
      <c r="P493" s="143"/>
      <c r="Q493" s="143"/>
      <c r="R493" s="143"/>
      <c r="S493" s="143"/>
      <c r="T493" s="143"/>
      <c r="U493" s="143"/>
      <c r="V493" s="143"/>
      <c r="W493" s="143"/>
      <c r="X493" s="143"/>
      <c r="Y493" s="143"/>
      <c r="Z493" s="143"/>
      <c r="AA493" s="143"/>
    </row>
    <row r="494" spans="1:27" x14ac:dyDescent="0.2">
      <c r="A494" s="143"/>
      <c r="B494" s="143"/>
      <c r="C494" s="143"/>
      <c r="D494" s="143"/>
      <c r="E494" s="143"/>
      <c r="F494" s="143"/>
      <c r="G494" s="143"/>
      <c r="H494" s="143"/>
      <c r="I494" s="143"/>
      <c r="J494" s="143"/>
      <c r="K494" s="143"/>
      <c r="L494" s="143"/>
      <c r="M494" s="143"/>
      <c r="N494" s="143"/>
      <c r="O494" s="143"/>
      <c r="P494" s="143"/>
      <c r="Q494" s="143"/>
      <c r="R494" s="143"/>
      <c r="S494" s="143"/>
      <c r="T494" s="143"/>
      <c r="U494" s="143"/>
      <c r="V494" s="143"/>
      <c r="W494" s="143"/>
      <c r="X494" s="143"/>
      <c r="Y494" s="143"/>
      <c r="Z494" s="143"/>
      <c r="AA494" s="143"/>
    </row>
    <row r="495" spans="1:27" x14ac:dyDescent="0.2">
      <c r="A495" s="143"/>
      <c r="B495" s="143"/>
      <c r="C495" s="143"/>
      <c r="D495" s="143"/>
      <c r="E495" s="143"/>
      <c r="F495" s="143"/>
      <c r="G495" s="143"/>
      <c r="H495" s="143"/>
      <c r="I495" s="143"/>
      <c r="J495" s="143"/>
      <c r="K495" s="143"/>
      <c r="L495" s="143"/>
      <c r="M495" s="143"/>
      <c r="N495" s="143"/>
      <c r="O495" s="143"/>
      <c r="P495" s="143"/>
      <c r="Q495" s="143"/>
      <c r="R495" s="143"/>
      <c r="S495" s="143"/>
      <c r="T495" s="143"/>
      <c r="U495" s="143"/>
      <c r="V495" s="143"/>
      <c r="W495" s="143"/>
      <c r="X495" s="143"/>
      <c r="Y495" s="143"/>
      <c r="Z495" s="143"/>
      <c r="AA495" s="143"/>
    </row>
    <row r="496" spans="1:27" x14ac:dyDescent="0.2">
      <c r="A496" s="143"/>
      <c r="B496" s="143"/>
      <c r="C496" s="143"/>
      <c r="D496" s="143"/>
      <c r="E496" s="143"/>
      <c r="F496" s="143"/>
      <c r="G496" s="143"/>
      <c r="H496" s="143"/>
      <c r="I496" s="143"/>
      <c r="J496" s="143"/>
      <c r="K496" s="143"/>
      <c r="L496" s="143"/>
      <c r="M496" s="143"/>
      <c r="N496" s="143"/>
      <c r="O496" s="143"/>
      <c r="P496" s="143"/>
      <c r="Q496" s="143"/>
      <c r="R496" s="143"/>
      <c r="S496" s="143"/>
      <c r="T496" s="143"/>
      <c r="U496" s="143"/>
      <c r="V496" s="143"/>
      <c r="W496" s="143"/>
      <c r="X496" s="143"/>
      <c r="Y496" s="143"/>
      <c r="Z496" s="143"/>
      <c r="AA496" s="143"/>
    </row>
    <row r="497" spans="1:27" x14ac:dyDescent="0.2">
      <c r="A497" s="143"/>
      <c r="B497" s="143"/>
      <c r="C497" s="143"/>
      <c r="D497" s="143"/>
      <c r="E497" s="143"/>
      <c r="F497" s="143"/>
      <c r="G497" s="143"/>
      <c r="H497" s="143"/>
      <c r="I497" s="143"/>
      <c r="J497" s="143"/>
      <c r="K497" s="143"/>
      <c r="L497" s="143"/>
      <c r="M497" s="143"/>
      <c r="N497" s="143"/>
      <c r="O497" s="143"/>
      <c r="P497" s="143"/>
      <c r="Q497" s="143"/>
      <c r="R497" s="143"/>
      <c r="S497" s="143"/>
      <c r="T497" s="143"/>
      <c r="U497" s="143"/>
      <c r="V497" s="143"/>
      <c r="W497" s="143"/>
      <c r="X497" s="143"/>
      <c r="Y497" s="143"/>
      <c r="Z497" s="143"/>
      <c r="AA497" s="143"/>
    </row>
    <row r="498" spans="1:27" x14ac:dyDescent="0.2">
      <c r="A498" s="143"/>
      <c r="B498" s="143"/>
      <c r="C498" s="143"/>
      <c r="D498" s="143"/>
      <c r="E498" s="143"/>
      <c r="F498" s="143"/>
      <c r="G498" s="143"/>
      <c r="H498" s="143"/>
      <c r="I498" s="143"/>
      <c r="J498" s="143"/>
      <c r="K498" s="143"/>
      <c r="L498" s="143"/>
      <c r="M498" s="143"/>
      <c r="N498" s="143"/>
      <c r="O498" s="143"/>
      <c r="P498" s="143"/>
      <c r="Q498" s="143"/>
      <c r="R498" s="143"/>
      <c r="S498" s="143"/>
      <c r="T498" s="143"/>
      <c r="U498" s="143"/>
      <c r="V498" s="143"/>
      <c r="W498" s="143"/>
      <c r="X498" s="143"/>
      <c r="Y498" s="143"/>
      <c r="Z498" s="143"/>
      <c r="AA498" s="143"/>
    </row>
    <row r="499" spans="1:27" x14ac:dyDescent="0.2">
      <c r="A499" s="143"/>
      <c r="B499" s="143"/>
      <c r="C499" s="143"/>
      <c r="D499" s="143"/>
      <c r="E499" s="143"/>
      <c r="F499" s="143"/>
      <c r="G499" s="143"/>
      <c r="H499" s="143"/>
      <c r="I499" s="143"/>
      <c r="J499" s="143"/>
      <c r="K499" s="143"/>
      <c r="L499" s="143"/>
      <c r="M499" s="143"/>
      <c r="N499" s="143"/>
      <c r="O499" s="143"/>
      <c r="P499" s="143"/>
      <c r="Q499" s="143"/>
      <c r="R499" s="143"/>
      <c r="S499" s="143"/>
      <c r="T499" s="143"/>
      <c r="U499" s="143"/>
      <c r="V499" s="143"/>
      <c r="W499" s="143"/>
      <c r="X499" s="143"/>
      <c r="Y499" s="143"/>
      <c r="Z499" s="143"/>
      <c r="AA499" s="143"/>
    </row>
    <row r="500" spans="1:27" x14ac:dyDescent="0.2">
      <c r="A500" s="143"/>
      <c r="B500" s="143"/>
      <c r="C500" s="143"/>
      <c r="D500" s="143"/>
      <c r="E500" s="143"/>
      <c r="F500" s="143"/>
      <c r="G500" s="143"/>
      <c r="H500" s="143"/>
      <c r="I500" s="143"/>
      <c r="J500" s="143"/>
      <c r="K500" s="143"/>
      <c r="L500" s="143"/>
      <c r="M500" s="143"/>
      <c r="N500" s="143"/>
      <c r="O500" s="143"/>
      <c r="P500" s="143"/>
      <c r="Q500" s="143"/>
      <c r="R500" s="143"/>
      <c r="S500" s="143"/>
      <c r="T500" s="143"/>
      <c r="U500" s="143"/>
      <c r="V500" s="143"/>
      <c r="W500" s="143"/>
      <c r="X500" s="143"/>
      <c r="Y500" s="143"/>
      <c r="Z500" s="143"/>
      <c r="AA500" s="143"/>
    </row>
    <row r="501" spans="1:27" x14ac:dyDescent="0.2">
      <c r="A501" s="143"/>
      <c r="B501" s="143"/>
      <c r="C501" s="143"/>
      <c r="D501" s="143"/>
      <c r="E501" s="143"/>
      <c r="F501" s="143"/>
      <c r="G501" s="143"/>
      <c r="H501" s="143"/>
      <c r="I501" s="143"/>
      <c r="J501" s="143"/>
      <c r="K501" s="143"/>
      <c r="L501" s="143"/>
      <c r="M501" s="143"/>
      <c r="N501" s="143"/>
      <c r="O501" s="143"/>
      <c r="P501" s="143"/>
      <c r="Q501" s="143"/>
      <c r="R501" s="143"/>
      <c r="S501" s="143"/>
      <c r="T501" s="143"/>
      <c r="U501" s="143"/>
      <c r="V501" s="143"/>
      <c r="W501" s="143"/>
      <c r="X501" s="143"/>
      <c r="Y501" s="143"/>
      <c r="Z501" s="143"/>
      <c r="AA501" s="143"/>
    </row>
    <row r="502" spans="1:27" x14ac:dyDescent="0.2">
      <c r="A502" s="143"/>
      <c r="B502" s="143"/>
      <c r="C502" s="143"/>
      <c r="D502" s="143"/>
      <c r="E502" s="143"/>
      <c r="F502" s="143"/>
      <c r="G502" s="143"/>
      <c r="H502" s="143"/>
      <c r="I502" s="143"/>
      <c r="J502" s="143"/>
      <c r="K502" s="143"/>
      <c r="L502" s="143"/>
      <c r="M502" s="143"/>
      <c r="N502" s="143"/>
      <c r="O502" s="143"/>
      <c r="P502" s="143"/>
      <c r="Q502" s="143"/>
      <c r="R502" s="143"/>
      <c r="S502" s="143"/>
      <c r="T502" s="143"/>
      <c r="U502" s="143"/>
      <c r="V502" s="143"/>
      <c r="W502" s="143"/>
      <c r="X502" s="143"/>
      <c r="Y502" s="143"/>
      <c r="Z502" s="143"/>
      <c r="AA502" s="143"/>
    </row>
    <row r="503" spans="1:27" x14ac:dyDescent="0.2">
      <c r="A503" s="143"/>
      <c r="B503" s="143"/>
      <c r="C503" s="143"/>
      <c r="D503" s="143"/>
      <c r="E503" s="143"/>
      <c r="F503" s="143"/>
      <c r="G503" s="143"/>
      <c r="H503" s="143"/>
      <c r="I503" s="143"/>
      <c r="J503" s="143"/>
      <c r="K503" s="143"/>
      <c r="L503" s="143"/>
      <c r="M503" s="143"/>
      <c r="N503" s="143"/>
      <c r="O503" s="143"/>
      <c r="P503" s="143"/>
      <c r="Q503" s="143"/>
      <c r="R503" s="143"/>
      <c r="S503" s="143"/>
      <c r="T503" s="143"/>
      <c r="U503" s="143"/>
      <c r="V503" s="143"/>
      <c r="W503" s="143"/>
      <c r="X503" s="143"/>
      <c r="Y503" s="143"/>
      <c r="Z503" s="143"/>
      <c r="AA503" s="143"/>
    </row>
    <row r="504" spans="1:27" x14ac:dyDescent="0.2">
      <c r="A504" s="143"/>
      <c r="B504" s="143"/>
      <c r="C504" s="143"/>
      <c r="D504" s="143"/>
      <c r="E504" s="143"/>
      <c r="F504" s="143"/>
      <c r="G504" s="143"/>
      <c r="H504" s="143"/>
      <c r="I504" s="143"/>
      <c r="J504" s="143"/>
      <c r="K504" s="143"/>
      <c r="L504" s="143"/>
      <c r="M504" s="143"/>
      <c r="N504" s="143"/>
      <c r="O504" s="143"/>
      <c r="P504" s="143"/>
      <c r="Q504" s="143"/>
      <c r="R504" s="143"/>
      <c r="S504" s="143"/>
      <c r="T504" s="143"/>
      <c r="U504" s="143"/>
      <c r="V504" s="143"/>
      <c r="W504" s="143"/>
      <c r="X504" s="143"/>
      <c r="Y504" s="143"/>
      <c r="Z504" s="143"/>
      <c r="AA504" s="143"/>
    </row>
    <row r="505" spans="1:27" x14ac:dyDescent="0.2">
      <c r="A505" s="143"/>
      <c r="B505" s="143"/>
      <c r="C505" s="143"/>
      <c r="D505" s="143"/>
      <c r="E505" s="143"/>
      <c r="F505" s="143"/>
      <c r="G505" s="143"/>
      <c r="H505" s="143"/>
      <c r="I505" s="143"/>
      <c r="J505" s="143"/>
      <c r="K505" s="143"/>
      <c r="L505" s="143"/>
      <c r="M505" s="143"/>
      <c r="N505" s="143"/>
      <c r="O505" s="143"/>
      <c r="P505" s="143"/>
      <c r="Q505" s="143"/>
      <c r="R505" s="143"/>
      <c r="S505" s="143"/>
      <c r="T505" s="143"/>
      <c r="U505" s="143"/>
      <c r="V505" s="143"/>
      <c r="W505" s="143"/>
      <c r="X505" s="143"/>
      <c r="Y505" s="143"/>
      <c r="Z505" s="143"/>
      <c r="AA505" s="143"/>
    </row>
    <row r="506" spans="1:27" x14ac:dyDescent="0.2">
      <c r="A506" s="143"/>
      <c r="B506" s="143"/>
      <c r="C506" s="143"/>
      <c r="D506" s="143"/>
      <c r="E506" s="143"/>
      <c r="F506" s="143"/>
      <c r="G506" s="143"/>
      <c r="H506" s="143"/>
      <c r="I506" s="143"/>
      <c r="J506" s="143"/>
      <c r="K506" s="143"/>
      <c r="L506" s="143"/>
      <c r="M506" s="143"/>
      <c r="N506" s="143"/>
      <c r="O506" s="143"/>
      <c r="P506" s="143"/>
      <c r="Q506" s="143"/>
      <c r="R506" s="143"/>
      <c r="S506" s="143"/>
      <c r="T506" s="143"/>
      <c r="U506" s="143"/>
      <c r="V506" s="143"/>
      <c r="W506" s="143"/>
      <c r="X506" s="143"/>
      <c r="Y506" s="143"/>
      <c r="Z506" s="143"/>
      <c r="AA506" s="143"/>
    </row>
    <row r="507" spans="1:27" x14ac:dyDescent="0.2">
      <c r="A507" s="143"/>
      <c r="B507" s="143"/>
      <c r="C507" s="143"/>
      <c r="D507" s="143"/>
      <c r="E507" s="143"/>
      <c r="F507" s="143"/>
      <c r="G507" s="143"/>
      <c r="H507" s="143"/>
      <c r="I507" s="143"/>
      <c r="J507" s="143"/>
      <c r="K507" s="143"/>
      <c r="L507" s="143"/>
      <c r="M507" s="143"/>
      <c r="N507" s="143"/>
      <c r="O507" s="143"/>
      <c r="P507" s="143"/>
      <c r="Q507" s="143"/>
      <c r="R507" s="143"/>
      <c r="S507" s="143"/>
      <c r="T507" s="143"/>
      <c r="U507" s="143"/>
      <c r="V507" s="143"/>
      <c r="W507" s="143"/>
      <c r="X507" s="143"/>
      <c r="Y507" s="143"/>
      <c r="Z507" s="143"/>
      <c r="AA507" s="143"/>
    </row>
    <row r="508" spans="1:27" x14ac:dyDescent="0.2">
      <c r="A508" s="143"/>
      <c r="B508" s="143"/>
      <c r="C508" s="143"/>
      <c r="D508" s="143"/>
      <c r="E508" s="143"/>
      <c r="F508" s="143"/>
      <c r="G508" s="143"/>
      <c r="H508" s="143"/>
      <c r="I508" s="143"/>
      <c r="J508" s="143"/>
      <c r="K508" s="143"/>
      <c r="L508" s="143"/>
      <c r="M508" s="143"/>
      <c r="N508" s="143"/>
      <c r="O508" s="143"/>
      <c r="P508" s="143"/>
      <c r="Q508" s="143"/>
      <c r="R508" s="143"/>
      <c r="S508" s="143"/>
      <c r="T508" s="143"/>
      <c r="U508" s="143"/>
      <c r="V508" s="143"/>
      <c r="W508" s="143"/>
      <c r="X508" s="143"/>
      <c r="Y508" s="143"/>
      <c r="Z508" s="143"/>
      <c r="AA508" s="143"/>
    </row>
    <row r="509" spans="1:27" x14ac:dyDescent="0.2">
      <c r="A509" s="143"/>
      <c r="B509" s="143"/>
      <c r="C509" s="143"/>
      <c r="D509" s="143"/>
      <c r="E509" s="143"/>
      <c r="F509" s="143"/>
      <c r="G509" s="143"/>
      <c r="H509" s="143"/>
      <c r="I509" s="143"/>
      <c r="J509" s="143"/>
      <c r="K509" s="143"/>
      <c r="L509" s="143"/>
      <c r="M509" s="143"/>
      <c r="N509" s="143"/>
      <c r="O509" s="143"/>
      <c r="P509" s="143"/>
      <c r="Q509" s="143"/>
      <c r="R509" s="143"/>
      <c r="S509" s="143"/>
      <c r="T509" s="143"/>
      <c r="U509" s="143"/>
      <c r="V509" s="143"/>
      <c r="W509" s="143"/>
      <c r="X509" s="143"/>
      <c r="Y509" s="143"/>
      <c r="Z509" s="143"/>
      <c r="AA509" s="143"/>
    </row>
    <row r="510" spans="1:27" x14ac:dyDescent="0.2">
      <c r="A510" s="143"/>
      <c r="B510" s="143"/>
      <c r="C510" s="143"/>
      <c r="D510" s="143"/>
      <c r="E510" s="143"/>
      <c r="F510" s="143"/>
      <c r="G510" s="143"/>
      <c r="H510" s="143"/>
      <c r="I510" s="143"/>
      <c r="J510" s="143"/>
      <c r="K510" s="143"/>
      <c r="L510" s="143"/>
      <c r="M510" s="143"/>
      <c r="N510" s="143"/>
      <c r="O510" s="143"/>
      <c r="P510" s="143"/>
      <c r="Q510" s="143"/>
      <c r="R510" s="143"/>
      <c r="S510" s="143"/>
      <c r="T510" s="143"/>
      <c r="U510" s="143"/>
      <c r="V510" s="143"/>
      <c r="W510" s="143"/>
      <c r="X510" s="143"/>
      <c r="Y510" s="143"/>
      <c r="Z510" s="143"/>
      <c r="AA510" s="143"/>
    </row>
    <row r="511" spans="1:27" x14ac:dyDescent="0.2">
      <c r="A511" s="143"/>
      <c r="B511" s="143"/>
      <c r="C511" s="143"/>
      <c r="D511" s="143"/>
      <c r="E511" s="143"/>
      <c r="F511" s="143"/>
      <c r="G511" s="143"/>
      <c r="H511" s="143"/>
      <c r="I511" s="143"/>
      <c r="J511" s="143"/>
      <c r="K511" s="143"/>
      <c r="L511" s="143"/>
      <c r="M511" s="143"/>
      <c r="N511" s="143"/>
      <c r="O511" s="143"/>
      <c r="P511" s="143"/>
      <c r="Q511" s="143"/>
      <c r="R511" s="143"/>
      <c r="S511" s="143"/>
      <c r="T511" s="143"/>
      <c r="U511" s="143"/>
      <c r="V511" s="143"/>
      <c r="W511" s="143"/>
      <c r="X511" s="143"/>
      <c r="Y511" s="143"/>
      <c r="Z511" s="143"/>
      <c r="AA511" s="143"/>
    </row>
    <row r="512" spans="1:27" x14ac:dyDescent="0.2">
      <c r="A512" s="143"/>
      <c r="B512" s="143"/>
      <c r="C512" s="143"/>
      <c r="D512" s="143"/>
      <c r="E512" s="143"/>
      <c r="F512" s="143"/>
      <c r="G512" s="143"/>
      <c r="H512" s="143"/>
      <c r="I512" s="143"/>
      <c r="J512" s="143"/>
      <c r="K512" s="143"/>
      <c r="L512" s="143"/>
      <c r="M512" s="143"/>
      <c r="N512" s="143"/>
      <c r="O512" s="143"/>
      <c r="P512" s="143"/>
      <c r="Q512" s="143"/>
      <c r="R512" s="143"/>
      <c r="S512" s="143"/>
      <c r="T512" s="143"/>
      <c r="U512" s="143"/>
      <c r="V512" s="143"/>
      <c r="W512" s="143"/>
      <c r="X512" s="143"/>
      <c r="Y512" s="143"/>
      <c r="Z512" s="143"/>
      <c r="AA512" s="143"/>
    </row>
    <row r="513" spans="1:27" x14ac:dyDescent="0.2">
      <c r="A513" s="143"/>
      <c r="B513" s="143"/>
      <c r="C513" s="143"/>
      <c r="D513" s="143"/>
      <c r="E513" s="143"/>
      <c r="F513" s="143"/>
      <c r="G513" s="143"/>
      <c r="H513" s="143"/>
      <c r="I513" s="143"/>
      <c r="J513" s="143"/>
      <c r="K513" s="143"/>
      <c r="L513" s="143"/>
      <c r="M513" s="143"/>
      <c r="N513" s="143"/>
      <c r="O513" s="143"/>
      <c r="P513" s="143"/>
      <c r="Q513" s="143"/>
      <c r="R513" s="143"/>
      <c r="S513" s="143"/>
      <c r="T513" s="143"/>
      <c r="U513" s="143"/>
      <c r="V513" s="143"/>
      <c r="W513" s="143"/>
      <c r="X513" s="143"/>
      <c r="Y513" s="143"/>
      <c r="Z513" s="143"/>
      <c r="AA513" s="143"/>
    </row>
    <row r="514" spans="1:27" x14ac:dyDescent="0.2">
      <c r="A514" s="143"/>
      <c r="B514" s="143"/>
      <c r="C514" s="143"/>
      <c r="D514" s="143"/>
      <c r="E514" s="143"/>
      <c r="F514" s="143"/>
      <c r="G514" s="143"/>
      <c r="H514" s="143"/>
      <c r="I514" s="143"/>
      <c r="J514" s="143"/>
      <c r="K514" s="143"/>
      <c r="L514" s="143"/>
      <c r="M514" s="143"/>
      <c r="N514" s="143"/>
      <c r="O514" s="143"/>
      <c r="P514" s="143"/>
      <c r="Q514" s="143"/>
      <c r="R514" s="143"/>
      <c r="S514" s="143"/>
      <c r="T514" s="143"/>
      <c r="U514" s="143"/>
      <c r="V514" s="143"/>
      <c r="W514" s="143"/>
      <c r="X514" s="143"/>
      <c r="Y514" s="143"/>
      <c r="Z514" s="143"/>
      <c r="AA514" s="143"/>
    </row>
    <row r="515" spans="1:27" x14ac:dyDescent="0.2">
      <c r="A515" s="143"/>
      <c r="B515" s="143"/>
      <c r="C515" s="143"/>
      <c r="D515" s="143"/>
      <c r="E515" s="143"/>
      <c r="F515" s="143"/>
      <c r="G515" s="143"/>
      <c r="H515" s="143"/>
      <c r="I515" s="143"/>
      <c r="J515" s="143"/>
      <c r="K515" s="143"/>
      <c r="L515" s="143"/>
      <c r="M515" s="143"/>
      <c r="N515" s="143"/>
      <c r="O515" s="143"/>
      <c r="P515" s="143"/>
      <c r="Q515" s="143"/>
      <c r="R515" s="143"/>
      <c r="S515" s="143"/>
      <c r="T515" s="143"/>
      <c r="U515" s="143"/>
      <c r="V515" s="143"/>
      <c r="W515" s="143"/>
      <c r="X515" s="143"/>
      <c r="Y515" s="143"/>
      <c r="Z515" s="143"/>
      <c r="AA515" s="143"/>
    </row>
    <row r="516" spans="1:27" x14ac:dyDescent="0.2">
      <c r="A516" s="143"/>
      <c r="B516" s="143"/>
      <c r="C516" s="143"/>
      <c r="D516" s="143"/>
      <c r="E516" s="143"/>
      <c r="F516" s="143"/>
      <c r="G516" s="143"/>
      <c r="H516" s="143"/>
      <c r="I516" s="143"/>
      <c r="J516" s="143"/>
      <c r="K516" s="143"/>
      <c r="L516" s="143"/>
      <c r="M516" s="143"/>
      <c r="N516" s="143"/>
      <c r="O516" s="143"/>
      <c r="P516" s="143"/>
      <c r="Q516" s="143"/>
      <c r="R516" s="143"/>
      <c r="S516" s="143"/>
      <c r="T516" s="143"/>
      <c r="U516" s="143"/>
      <c r="V516" s="143"/>
      <c r="W516" s="143"/>
      <c r="X516" s="143"/>
      <c r="Y516" s="143"/>
      <c r="Z516" s="143"/>
      <c r="AA516" s="143"/>
    </row>
    <row r="517" spans="1:27" x14ac:dyDescent="0.2">
      <c r="A517" s="143"/>
      <c r="B517" s="143"/>
      <c r="C517" s="143"/>
      <c r="D517" s="143"/>
      <c r="E517" s="143"/>
      <c r="F517" s="143"/>
      <c r="G517" s="143"/>
      <c r="H517" s="143"/>
      <c r="I517" s="143"/>
      <c r="J517" s="143"/>
      <c r="K517" s="143"/>
      <c r="L517" s="143"/>
      <c r="M517" s="143"/>
      <c r="N517" s="143"/>
      <c r="O517" s="143"/>
      <c r="P517" s="143"/>
      <c r="Q517" s="143"/>
      <c r="R517" s="143"/>
      <c r="S517" s="143"/>
      <c r="T517" s="143"/>
      <c r="U517" s="143"/>
      <c r="V517" s="143"/>
      <c r="W517" s="143"/>
      <c r="X517" s="143"/>
      <c r="Y517" s="143"/>
      <c r="Z517" s="143"/>
      <c r="AA517" s="143"/>
    </row>
    <row r="518" spans="1:27" x14ac:dyDescent="0.2">
      <c r="A518" s="143"/>
      <c r="B518" s="143"/>
      <c r="C518" s="143"/>
      <c r="D518" s="143"/>
      <c r="E518" s="143"/>
      <c r="F518" s="143"/>
      <c r="G518" s="143"/>
      <c r="H518" s="143"/>
      <c r="I518" s="143"/>
      <c r="J518" s="143"/>
      <c r="K518" s="143"/>
      <c r="L518" s="143"/>
      <c r="M518" s="143"/>
      <c r="N518" s="143"/>
      <c r="O518" s="143"/>
      <c r="P518" s="143"/>
      <c r="Q518" s="143"/>
      <c r="R518" s="143"/>
      <c r="S518" s="143"/>
      <c r="T518" s="143"/>
      <c r="U518" s="143"/>
      <c r="V518" s="143"/>
      <c r="W518" s="143"/>
      <c r="X518" s="143"/>
      <c r="Y518" s="143"/>
      <c r="Z518" s="143"/>
      <c r="AA518" s="143"/>
    </row>
    <row r="519" spans="1:27" x14ac:dyDescent="0.2">
      <c r="A519" s="143"/>
      <c r="B519" s="143"/>
      <c r="C519" s="143"/>
      <c r="D519" s="143"/>
      <c r="E519" s="143"/>
      <c r="F519" s="143"/>
      <c r="G519" s="143"/>
      <c r="H519" s="143"/>
      <c r="I519" s="143"/>
      <c r="J519" s="143"/>
      <c r="K519" s="143"/>
      <c r="L519" s="143"/>
      <c r="M519" s="143"/>
      <c r="N519" s="143"/>
      <c r="O519" s="143"/>
      <c r="P519" s="143"/>
      <c r="Q519" s="143"/>
      <c r="R519" s="143"/>
      <c r="S519" s="143"/>
      <c r="T519" s="143"/>
      <c r="U519" s="143"/>
      <c r="V519" s="143"/>
      <c r="W519" s="143"/>
      <c r="X519" s="143"/>
      <c r="Y519" s="143"/>
      <c r="Z519" s="143"/>
      <c r="AA519" s="143"/>
    </row>
    <row r="520" spans="1:27" x14ac:dyDescent="0.2">
      <c r="A520" s="143"/>
      <c r="B520" s="143"/>
      <c r="C520" s="143"/>
      <c r="D520" s="143"/>
      <c r="E520" s="143"/>
      <c r="F520" s="143"/>
      <c r="G520" s="143"/>
      <c r="H520" s="143"/>
      <c r="I520" s="143"/>
      <c r="J520" s="143"/>
      <c r="K520" s="143"/>
      <c r="L520" s="143"/>
      <c r="M520" s="143"/>
      <c r="N520" s="143"/>
      <c r="O520" s="143"/>
      <c r="P520" s="143"/>
      <c r="Q520" s="143"/>
      <c r="R520" s="143"/>
      <c r="S520" s="143"/>
      <c r="T520" s="143"/>
      <c r="U520" s="143"/>
      <c r="V520" s="143"/>
      <c r="W520" s="143"/>
      <c r="X520" s="143"/>
      <c r="Y520" s="143"/>
      <c r="Z520" s="143"/>
      <c r="AA520" s="143"/>
    </row>
    <row r="521" spans="1:27" x14ac:dyDescent="0.2">
      <c r="A521" s="143"/>
      <c r="B521" s="143"/>
      <c r="C521" s="143"/>
      <c r="D521" s="143"/>
      <c r="E521" s="143"/>
      <c r="F521" s="143"/>
      <c r="G521" s="143"/>
      <c r="H521" s="143"/>
      <c r="I521" s="143"/>
      <c r="J521" s="143"/>
      <c r="K521" s="143"/>
      <c r="L521" s="143"/>
      <c r="M521" s="143"/>
      <c r="N521" s="143"/>
      <c r="O521" s="143"/>
      <c r="P521" s="143"/>
      <c r="Q521" s="143"/>
      <c r="R521" s="143"/>
      <c r="S521" s="143"/>
      <c r="T521" s="143"/>
      <c r="U521" s="143"/>
      <c r="V521" s="143"/>
      <c r="W521" s="143"/>
      <c r="X521" s="143"/>
      <c r="Y521" s="143"/>
      <c r="Z521" s="143"/>
      <c r="AA521" s="143"/>
    </row>
    <row r="522" spans="1:27" x14ac:dyDescent="0.2">
      <c r="A522" s="143"/>
      <c r="B522" s="143"/>
      <c r="C522" s="143"/>
      <c r="D522" s="143"/>
      <c r="E522" s="143"/>
      <c r="F522" s="143"/>
      <c r="G522" s="143"/>
      <c r="H522" s="143"/>
      <c r="I522" s="143"/>
      <c r="J522" s="143"/>
      <c r="K522" s="143"/>
      <c r="L522" s="143"/>
      <c r="M522" s="143"/>
      <c r="N522" s="143"/>
      <c r="O522" s="143"/>
      <c r="P522" s="143"/>
      <c r="Q522" s="143"/>
      <c r="R522" s="143"/>
      <c r="S522" s="143"/>
      <c r="T522" s="143"/>
      <c r="U522" s="143"/>
      <c r="V522" s="143"/>
      <c r="W522" s="143"/>
      <c r="X522" s="143"/>
      <c r="Y522" s="143"/>
      <c r="Z522" s="143"/>
      <c r="AA522" s="143"/>
    </row>
    <row r="523" spans="1:27" x14ac:dyDescent="0.2">
      <c r="A523" s="143"/>
      <c r="B523" s="143"/>
      <c r="C523" s="143"/>
      <c r="D523" s="143"/>
      <c r="E523" s="143"/>
      <c r="F523" s="143"/>
      <c r="G523" s="143"/>
      <c r="H523" s="143"/>
      <c r="I523" s="143"/>
      <c r="J523" s="143"/>
      <c r="K523" s="143"/>
      <c r="L523" s="143"/>
      <c r="M523" s="143"/>
      <c r="N523" s="143"/>
      <c r="O523" s="143"/>
      <c r="P523" s="143"/>
      <c r="Q523" s="143"/>
      <c r="R523" s="143"/>
      <c r="S523" s="143"/>
      <c r="T523" s="143"/>
      <c r="U523" s="143"/>
      <c r="V523" s="143"/>
      <c r="W523" s="143"/>
      <c r="X523" s="143"/>
      <c r="Y523" s="143"/>
      <c r="Z523" s="143"/>
      <c r="AA523" s="143"/>
    </row>
    <row r="524" spans="1:27" x14ac:dyDescent="0.2">
      <c r="A524" s="143"/>
      <c r="B524" s="143"/>
      <c r="C524" s="143"/>
      <c r="D524" s="143"/>
      <c r="E524" s="143"/>
      <c r="F524" s="143"/>
      <c r="G524" s="143"/>
      <c r="H524" s="143"/>
      <c r="I524" s="143"/>
      <c r="J524" s="143"/>
      <c r="K524" s="143"/>
      <c r="L524" s="143"/>
      <c r="M524" s="143"/>
      <c r="N524" s="143"/>
      <c r="O524" s="143"/>
      <c r="P524" s="143"/>
      <c r="Q524" s="143"/>
      <c r="R524" s="143"/>
      <c r="S524" s="143"/>
      <c r="T524" s="143"/>
      <c r="U524" s="143"/>
      <c r="V524" s="143"/>
      <c r="W524" s="143"/>
      <c r="X524" s="143"/>
      <c r="Y524" s="143"/>
      <c r="Z524" s="143"/>
      <c r="AA524" s="143"/>
    </row>
    <row r="525" spans="1:27" x14ac:dyDescent="0.2">
      <c r="A525" s="143"/>
      <c r="B525" s="143"/>
      <c r="C525" s="143"/>
      <c r="D525" s="143"/>
      <c r="E525" s="143"/>
      <c r="F525" s="143"/>
      <c r="G525" s="143"/>
      <c r="H525" s="143"/>
      <c r="I525" s="143"/>
      <c r="J525" s="143"/>
      <c r="K525" s="143"/>
      <c r="L525" s="143"/>
      <c r="M525" s="143"/>
      <c r="N525" s="143"/>
      <c r="O525" s="143"/>
      <c r="P525" s="143"/>
      <c r="Q525" s="143"/>
      <c r="R525" s="143"/>
      <c r="S525" s="143"/>
      <c r="T525" s="143"/>
      <c r="U525" s="143"/>
      <c r="V525" s="143"/>
      <c r="W525" s="143"/>
      <c r="X525" s="143"/>
      <c r="Y525" s="143"/>
      <c r="Z525" s="143"/>
      <c r="AA525" s="143"/>
    </row>
    <row r="526" spans="1:27" x14ac:dyDescent="0.2">
      <c r="A526" s="143"/>
      <c r="B526" s="143"/>
      <c r="C526" s="143"/>
      <c r="D526" s="143"/>
      <c r="E526" s="143"/>
      <c r="F526" s="143"/>
      <c r="G526" s="143"/>
      <c r="H526" s="143"/>
      <c r="I526" s="143"/>
      <c r="J526" s="143"/>
      <c r="K526" s="143"/>
      <c r="L526" s="143"/>
      <c r="M526" s="143"/>
      <c r="N526" s="143"/>
      <c r="O526" s="143"/>
      <c r="P526" s="143"/>
      <c r="Q526" s="143"/>
      <c r="R526" s="143"/>
      <c r="S526" s="143"/>
      <c r="T526" s="143"/>
      <c r="U526" s="143"/>
      <c r="V526" s="143"/>
      <c r="W526" s="143"/>
      <c r="X526" s="143"/>
      <c r="Y526" s="143"/>
      <c r="Z526" s="143"/>
      <c r="AA526" s="143"/>
    </row>
    <row r="527" spans="1:27" x14ac:dyDescent="0.2">
      <c r="A527" s="143"/>
      <c r="B527" s="143"/>
      <c r="C527" s="143"/>
      <c r="D527" s="143"/>
      <c r="E527" s="143"/>
      <c r="F527" s="143"/>
      <c r="G527" s="143"/>
      <c r="H527" s="143"/>
      <c r="I527" s="143"/>
      <c r="J527" s="143"/>
      <c r="K527" s="143"/>
      <c r="L527" s="143"/>
      <c r="M527" s="143"/>
      <c r="N527" s="143"/>
      <c r="O527" s="143"/>
      <c r="P527" s="143"/>
      <c r="Q527" s="143"/>
      <c r="R527" s="143"/>
      <c r="S527" s="143"/>
      <c r="T527" s="143"/>
      <c r="U527" s="143"/>
      <c r="V527" s="143"/>
      <c r="W527" s="143"/>
      <c r="X527" s="143"/>
      <c r="Y527" s="143"/>
      <c r="Z527" s="143"/>
      <c r="AA527" s="143"/>
    </row>
    <row r="528" spans="1:27" x14ac:dyDescent="0.2">
      <c r="A528" s="143"/>
      <c r="B528" s="143"/>
      <c r="C528" s="143"/>
      <c r="D528" s="143"/>
      <c r="E528" s="143"/>
      <c r="F528" s="143"/>
      <c r="G528" s="143"/>
      <c r="H528" s="143"/>
      <c r="I528" s="143"/>
      <c r="J528" s="143"/>
      <c r="K528" s="143"/>
      <c r="L528" s="143"/>
      <c r="M528" s="143"/>
      <c r="N528" s="143"/>
      <c r="O528" s="143"/>
      <c r="P528" s="143"/>
      <c r="Q528" s="143"/>
      <c r="R528" s="143"/>
      <c r="S528" s="143"/>
      <c r="T528" s="143"/>
      <c r="U528" s="143"/>
      <c r="V528" s="143"/>
      <c r="W528" s="143"/>
      <c r="X528" s="143"/>
      <c r="Y528" s="143"/>
      <c r="Z528" s="143"/>
      <c r="AA528" s="143"/>
    </row>
    <row r="529" spans="1:27" x14ac:dyDescent="0.2">
      <c r="A529" s="143"/>
      <c r="B529" s="143"/>
      <c r="C529" s="143"/>
      <c r="D529" s="143"/>
      <c r="E529" s="143"/>
      <c r="F529" s="143"/>
      <c r="G529" s="143"/>
      <c r="H529" s="143"/>
      <c r="I529" s="143"/>
      <c r="J529" s="143"/>
      <c r="K529" s="143"/>
      <c r="L529" s="143"/>
      <c r="M529" s="143"/>
      <c r="N529" s="143"/>
      <c r="O529" s="143"/>
      <c r="P529" s="143"/>
      <c r="Q529" s="143"/>
      <c r="R529" s="143"/>
      <c r="S529" s="143"/>
      <c r="T529" s="143"/>
      <c r="U529" s="143"/>
      <c r="V529" s="143"/>
      <c r="W529" s="143"/>
      <c r="X529" s="143"/>
      <c r="Y529" s="143"/>
      <c r="Z529" s="143"/>
      <c r="AA529" s="143"/>
    </row>
    <row r="530" spans="1:27" x14ac:dyDescent="0.2">
      <c r="A530" s="143"/>
      <c r="B530" s="143"/>
      <c r="C530" s="143"/>
      <c r="D530" s="143"/>
      <c r="E530" s="143"/>
      <c r="F530" s="143"/>
      <c r="G530" s="143"/>
      <c r="H530" s="143"/>
      <c r="I530" s="143"/>
      <c r="J530" s="143"/>
      <c r="K530" s="143"/>
      <c r="L530" s="143"/>
      <c r="M530" s="143"/>
      <c r="N530" s="143"/>
      <c r="O530" s="143"/>
      <c r="P530" s="143"/>
      <c r="Q530" s="143"/>
      <c r="R530" s="143"/>
      <c r="S530" s="143"/>
      <c r="T530" s="143"/>
      <c r="U530" s="143"/>
      <c r="V530" s="143"/>
      <c r="W530" s="143"/>
      <c r="X530" s="143"/>
      <c r="Y530" s="143"/>
      <c r="Z530" s="143"/>
      <c r="AA530" s="143"/>
    </row>
    <row r="531" spans="1:27" x14ac:dyDescent="0.2">
      <c r="A531" s="143"/>
      <c r="B531" s="143"/>
      <c r="C531" s="143"/>
      <c r="D531" s="143"/>
      <c r="E531" s="143"/>
      <c r="F531" s="143"/>
      <c r="G531" s="143"/>
      <c r="H531" s="143"/>
      <c r="I531" s="143"/>
      <c r="J531" s="143"/>
      <c r="K531" s="143"/>
      <c r="L531" s="143"/>
      <c r="M531" s="143"/>
      <c r="N531" s="143"/>
      <c r="O531" s="143"/>
      <c r="P531" s="143"/>
      <c r="Q531" s="143"/>
      <c r="R531" s="143"/>
      <c r="S531" s="143"/>
      <c r="T531" s="143"/>
      <c r="U531" s="143"/>
      <c r="V531" s="143"/>
      <c r="W531" s="143"/>
      <c r="X531" s="143"/>
      <c r="Y531" s="143"/>
      <c r="Z531" s="143"/>
      <c r="AA531" s="143"/>
    </row>
    <row r="532" spans="1:27" x14ac:dyDescent="0.2">
      <c r="A532" s="143"/>
      <c r="B532" s="143"/>
      <c r="C532" s="143"/>
      <c r="D532" s="143"/>
      <c r="E532" s="143"/>
      <c r="F532" s="143"/>
      <c r="G532" s="143"/>
      <c r="H532" s="143"/>
      <c r="I532" s="143"/>
      <c r="J532" s="143"/>
      <c r="K532" s="143"/>
      <c r="L532" s="143"/>
      <c r="M532" s="143"/>
      <c r="N532" s="143"/>
      <c r="O532" s="143"/>
      <c r="P532" s="143"/>
      <c r="Q532" s="143"/>
      <c r="R532" s="143"/>
      <c r="S532" s="143"/>
      <c r="T532" s="143"/>
      <c r="U532" s="143"/>
      <c r="V532" s="143"/>
      <c r="W532" s="143"/>
      <c r="X532" s="143"/>
      <c r="Y532" s="143"/>
      <c r="Z532" s="143"/>
      <c r="AA532" s="143"/>
    </row>
    <row r="533" spans="1:27" x14ac:dyDescent="0.2">
      <c r="A533" s="143"/>
      <c r="B533" s="143"/>
      <c r="C533" s="143"/>
      <c r="D533" s="143"/>
      <c r="E533" s="143"/>
      <c r="F533" s="143"/>
      <c r="G533" s="143"/>
      <c r="H533" s="143"/>
      <c r="I533" s="143"/>
      <c r="J533" s="143"/>
      <c r="K533" s="143"/>
      <c r="L533" s="143"/>
      <c r="M533" s="143"/>
      <c r="N533" s="143"/>
      <c r="O533" s="143"/>
      <c r="P533" s="143"/>
      <c r="Q533" s="143"/>
      <c r="R533" s="143"/>
      <c r="S533" s="143"/>
      <c r="T533" s="143"/>
      <c r="U533" s="143"/>
      <c r="V533" s="143"/>
      <c r="W533" s="143"/>
      <c r="X533" s="143"/>
      <c r="Y533" s="143"/>
      <c r="Z533" s="143"/>
      <c r="AA533" s="143"/>
    </row>
    <row r="534" spans="1:27" x14ac:dyDescent="0.2">
      <c r="A534" s="143"/>
      <c r="B534" s="143"/>
      <c r="C534" s="143"/>
      <c r="D534" s="143"/>
      <c r="E534" s="143"/>
      <c r="F534" s="143"/>
      <c r="G534" s="143"/>
      <c r="H534" s="143"/>
      <c r="I534" s="143"/>
      <c r="J534" s="143"/>
      <c r="K534" s="143"/>
      <c r="L534" s="143"/>
      <c r="M534" s="143"/>
      <c r="N534" s="143"/>
      <c r="O534" s="143"/>
      <c r="P534" s="143"/>
      <c r="Q534" s="143"/>
      <c r="R534" s="143"/>
      <c r="S534" s="143"/>
      <c r="T534" s="143"/>
      <c r="U534" s="143"/>
      <c r="V534" s="143"/>
      <c r="W534" s="143"/>
      <c r="X534" s="143"/>
      <c r="Y534" s="143"/>
      <c r="Z534" s="143"/>
      <c r="AA534" s="143"/>
    </row>
    <row r="535" spans="1:27" x14ac:dyDescent="0.2">
      <c r="A535" s="143"/>
      <c r="B535" s="143"/>
      <c r="C535" s="143"/>
      <c r="D535" s="143"/>
      <c r="E535" s="143"/>
      <c r="F535" s="143"/>
      <c r="G535" s="143"/>
      <c r="H535" s="143"/>
      <c r="I535" s="143"/>
      <c r="J535" s="143"/>
      <c r="K535" s="143"/>
      <c r="L535" s="143"/>
      <c r="M535" s="143"/>
      <c r="N535" s="143"/>
      <c r="O535" s="143"/>
      <c r="P535" s="143"/>
      <c r="Q535" s="143"/>
      <c r="R535" s="143"/>
      <c r="S535" s="143"/>
      <c r="T535" s="143"/>
      <c r="U535" s="143"/>
      <c r="V535" s="143"/>
      <c r="W535" s="143"/>
      <c r="X535" s="143"/>
      <c r="Y535" s="143"/>
      <c r="Z535" s="143"/>
      <c r="AA535" s="143"/>
    </row>
    <row r="536" spans="1:27" x14ac:dyDescent="0.2">
      <c r="A536" s="143"/>
      <c r="B536" s="143"/>
      <c r="C536" s="143"/>
      <c r="D536" s="143"/>
      <c r="E536" s="143"/>
      <c r="F536" s="143"/>
      <c r="G536" s="143"/>
      <c r="H536" s="143"/>
      <c r="I536" s="143"/>
      <c r="J536" s="143"/>
      <c r="K536" s="143"/>
      <c r="L536" s="143"/>
      <c r="M536" s="143"/>
      <c r="N536" s="143"/>
      <c r="O536" s="143"/>
      <c r="P536" s="143"/>
      <c r="Q536" s="143"/>
      <c r="R536" s="143"/>
      <c r="S536" s="143"/>
      <c r="T536" s="143"/>
      <c r="U536" s="143"/>
      <c r="V536" s="143"/>
      <c r="W536" s="143"/>
      <c r="X536" s="143"/>
      <c r="Y536" s="143"/>
      <c r="Z536" s="143"/>
      <c r="AA536" s="143"/>
    </row>
    <row r="537" spans="1:27" x14ac:dyDescent="0.2">
      <c r="A537" s="143"/>
      <c r="B537" s="143"/>
      <c r="C537" s="143"/>
      <c r="D537" s="143"/>
      <c r="E537" s="143"/>
      <c r="F537" s="143"/>
      <c r="G537" s="143"/>
      <c r="H537" s="143"/>
      <c r="I537" s="143"/>
      <c r="J537" s="143"/>
      <c r="K537" s="143"/>
      <c r="L537" s="143"/>
      <c r="M537" s="143"/>
      <c r="N537" s="143"/>
      <c r="O537" s="143"/>
      <c r="P537" s="143"/>
      <c r="Q537" s="143"/>
      <c r="R537" s="143"/>
      <c r="S537" s="143"/>
      <c r="T537" s="143"/>
      <c r="U537" s="143"/>
      <c r="V537" s="143"/>
      <c r="W537" s="143"/>
      <c r="X537" s="143"/>
      <c r="Y537" s="143"/>
      <c r="Z537" s="143"/>
      <c r="AA537" s="143"/>
    </row>
    <row r="538" spans="1:27" x14ac:dyDescent="0.2">
      <c r="A538" s="143"/>
      <c r="B538" s="143"/>
      <c r="C538" s="143"/>
      <c r="D538" s="143"/>
      <c r="E538" s="143"/>
      <c r="F538" s="143"/>
      <c r="G538" s="143"/>
      <c r="H538" s="143"/>
      <c r="I538" s="143"/>
      <c r="J538" s="143"/>
      <c r="K538" s="143"/>
      <c r="L538" s="143"/>
      <c r="M538" s="143"/>
      <c r="N538" s="143"/>
      <c r="O538" s="143"/>
      <c r="P538" s="143"/>
      <c r="Q538" s="143"/>
      <c r="R538" s="143"/>
      <c r="S538" s="143"/>
      <c r="T538" s="143"/>
      <c r="U538" s="143"/>
      <c r="V538" s="143"/>
      <c r="W538" s="143"/>
      <c r="X538" s="143"/>
      <c r="Y538" s="143"/>
      <c r="Z538" s="143"/>
      <c r="AA538" s="143"/>
    </row>
    <row r="539" spans="1:27" x14ac:dyDescent="0.2">
      <c r="A539" s="143"/>
      <c r="B539" s="143"/>
      <c r="C539" s="143"/>
      <c r="D539" s="143"/>
      <c r="E539" s="143"/>
      <c r="F539" s="143"/>
      <c r="G539" s="143"/>
      <c r="H539" s="143"/>
      <c r="I539" s="143"/>
      <c r="J539" s="143"/>
      <c r="K539" s="143"/>
      <c r="L539" s="143"/>
      <c r="M539" s="143"/>
      <c r="N539" s="143"/>
      <c r="O539" s="143"/>
      <c r="P539" s="143"/>
      <c r="Q539" s="143"/>
      <c r="R539" s="143"/>
      <c r="S539" s="143"/>
      <c r="T539" s="143"/>
      <c r="U539" s="143"/>
      <c r="V539" s="143"/>
      <c r="W539" s="143"/>
      <c r="X539" s="143"/>
      <c r="Y539" s="143"/>
      <c r="Z539" s="143"/>
      <c r="AA539" s="143"/>
    </row>
    <row r="540" spans="1:27" x14ac:dyDescent="0.2">
      <c r="A540" s="143"/>
      <c r="B540" s="143"/>
      <c r="C540" s="143"/>
      <c r="D540" s="143"/>
      <c r="E540" s="143"/>
      <c r="F540" s="143"/>
      <c r="G540" s="143"/>
      <c r="H540" s="143"/>
      <c r="I540" s="143"/>
      <c r="J540" s="143"/>
      <c r="K540" s="143"/>
      <c r="L540" s="143"/>
      <c r="M540" s="143"/>
      <c r="N540" s="143"/>
      <c r="O540" s="143"/>
      <c r="P540" s="143"/>
      <c r="Q540" s="143"/>
      <c r="R540" s="143"/>
      <c r="S540" s="143"/>
      <c r="T540" s="143"/>
      <c r="U540" s="143"/>
      <c r="V540" s="143"/>
      <c r="W540" s="143"/>
      <c r="X540" s="143"/>
      <c r="Y540" s="143"/>
      <c r="Z540" s="143"/>
      <c r="AA540" s="143"/>
    </row>
    <row r="541" spans="1:27" x14ac:dyDescent="0.2">
      <c r="A541" s="143"/>
      <c r="B541" s="143"/>
      <c r="C541" s="143"/>
      <c r="D541" s="143"/>
      <c r="E541" s="143"/>
      <c r="F541" s="143"/>
      <c r="G541" s="143"/>
      <c r="H541" s="143"/>
      <c r="I541" s="143"/>
      <c r="J541" s="143"/>
      <c r="K541" s="143"/>
      <c r="L541" s="143"/>
      <c r="M541" s="143"/>
      <c r="N541" s="143"/>
      <c r="O541" s="143"/>
      <c r="P541" s="143"/>
      <c r="Q541" s="143"/>
      <c r="R541" s="143"/>
      <c r="S541" s="143"/>
      <c r="T541" s="143"/>
      <c r="U541" s="143"/>
      <c r="V541" s="143"/>
      <c r="W541" s="143"/>
      <c r="X541" s="143"/>
      <c r="Y541" s="143"/>
      <c r="Z541" s="143"/>
      <c r="AA541" s="143"/>
    </row>
    <row r="542" spans="1:27" x14ac:dyDescent="0.2">
      <c r="A542" s="143"/>
      <c r="B542" s="143"/>
      <c r="C542" s="143"/>
      <c r="D542" s="143"/>
      <c r="E542" s="143"/>
      <c r="F542" s="143"/>
      <c r="G542" s="143"/>
      <c r="H542" s="143"/>
      <c r="I542" s="143"/>
      <c r="J542" s="143"/>
      <c r="K542" s="143"/>
      <c r="L542" s="143"/>
      <c r="M542" s="143"/>
      <c r="N542" s="143"/>
      <c r="O542" s="143"/>
      <c r="P542" s="143"/>
      <c r="Q542" s="143"/>
      <c r="R542" s="143"/>
      <c r="S542" s="143"/>
      <c r="T542" s="143"/>
      <c r="U542" s="143"/>
      <c r="V542" s="143"/>
      <c r="W542" s="143"/>
      <c r="X542" s="143"/>
      <c r="Y542" s="143"/>
      <c r="Z542" s="143"/>
      <c r="AA542" s="143"/>
    </row>
    <row r="543" spans="1:27" x14ac:dyDescent="0.2">
      <c r="A543" s="143"/>
      <c r="B543" s="143"/>
      <c r="C543" s="143"/>
      <c r="D543" s="143"/>
      <c r="E543" s="143"/>
      <c r="F543" s="143"/>
      <c r="G543" s="143"/>
      <c r="H543" s="143"/>
      <c r="I543" s="143"/>
      <c r="J543" s="143"/>
      <c r="K543" s="143"/>
      <c r="L543" s="143"/>
      <c r="M543" s="143"/>
      <c r="N543" s="143"/>
      <c r="O543" s="143"/>
      <c r="P543" s="143"/>
      <c r="Q543" s="143"/>
      <c r="R543" s="143"/>
      <c r="S543" s="143"/>
      <c r="T543" s="143"/>
      <c r="U543" s="143"/>
      <c r="V543" s="143"/>
      <c r="W543" s="143"/>
      <c r="X543" s="143"/>
      <c r="Y543" s="143"/>
      <c r="Z543" s="143"/>
      <c r="AA543" s="143"/>
    </row>
    <row r="544" spans="1:27" x14ac:dyDescent="0.2">
      <c r="A544" s="143"/>
      <c r="B544" s="143"/>
      <c r="C544" s="143"/>
      <c r="D544" s="143"/>
      <c r="E544" s="143"/>
      <c r="F544" s="143"/>
      <c r="G544" s="143"/>
      <c r="H544" s="143"/>
      <c r="I544" s="143"/>
      <c r="J544" s="143"/>
      <c r="K544" s="143"/>
      <c r="L544" s="143"/>
      <c r="M544" s="143"/>
      <c r="N544" s="143"/>
      <c r="O544" s="143"/>
      <c r="P544" s="143"/>
      <c r="Q544" s="143"/>
      <c r="R544" s="143"/>
      <c r="S544" s="143"/>
      <c r="T544" s="143"/>
      <c r="U544" s="143"/>
      <c r="V544" s="143"/>
      <c r="W544" s="143"/>
      <c r="X544" s="143"/>
      <c r="Y544" s="143"/>
      <c r="Z544" s="143"/>
      <c r="AA544" s="143"/>
    </row>
    <row r="545" spans="1:27" x14ac:dyDescent="0.2">
      <c r="A545" s="143"/>
      <c r="B545" s="143"/>
      <c r="C545" s="143"/>
      <c r="D545" s="143"/>
      <c r="E545" s="143"/>
      <c r="F545" s="143"/>
      <c r="G545" s="143"/>
      <c r="H545" s="143"/>
      <c r="I545" s="143"/>
      <c r="J545" s="143"/>
      <c r="K545" s="143"/>
      <c r="L545" s="143"/>
      <c r="M545" s="143"/>
      <c r="N545" s="143"/>
      <c r="O545" s="143"/>
      <c r="P545" s="143"/>
      <c r="Q545" s="143"/>
      <c r="R545" s="143"/>
      <c r="S545" s="143"/>
      <c r="T545" s="143"/>
      <c r="U545" s="143"/>
      <c r="V545" s="143"/>
      <c r="W545" s="143"/>
      <c r="X545" s="143"/>
      <c r="Y545" s="143"/>
      <c r="Z545" s="143"/>
      <c r="AA545" s="143"/>
    </row>
    <row r="546" spans="1:27" x14ac:dyDescent="0.2">
      <c r="A546" s="143"/>
      <c r="B546" s="143"/>
      <c r="C546" s="143"/>
      <c r="D546" s="143"/>
      <c r="E546" s="143"/>
      <c r="F546" s="143"/>
      <c r="G546" s="143"/>
      <c r="H546" s="143"/>
      <c r="I546" s="143"/>
      <c r="J546" s="143"/>
      <c r="K546" s="143"/>
      <c r="L546" s="143"/>
      <c r="M546" s="143"/>
      <c r="N546" s="143"/>
      <c r="O546" s="143"/>
      <c r="P546" s="143"/>
      <c r="Q546" s="143"/>
      <c r="R546" s="143"/>
      <c r="S546" s="143"/>
      <c r="T546" s="143"/>
      <c r="U546" s="143"/>
      <c r="V546" s="143"/>
      <c r="W546" s="143"/>
      <c r="X546" s="143"/>
      <c r="Y546" s="143"/>
      <c r="Z546" s="143"/>
      <c r="AA546" s="143"/>
    </row>
    <row r="547" spans="1:27" x14ac:dyDescent="0.2">
      <c r="A547" s="143"/>
      <c r="B547" s="143"/>
      <c r="C547" s="143"/>
      <c r="D547" s="143"/>
      <c r="E547" s="143"/>
      <c r="F547" s="143"/>
      <c r="G547" s="143"/>
      <c r="H547" s="143"/>
      <c r="I547" s="143"/>
      <c r="J547" s="143"/>
      <c r="K547" s="143"/>
      <c r="L547" s="143"/>
      <c r="M547" s="143"/>
      <c r="N547" s="143"/>
      <c r="O547" s="143"/>
      <c r="P547" s="143"/>
      <c r="Q547" s="143"/>
      <c r="R547" s="143"/>
      <c r="S547" s="143"/>
      <c r="T547" s="143"/>
      <c r="U547" s="143"/>
      <c r="V547" s="143"/>
      <c r="W547" s="143"/>
      <c r="X547" s="143"/>
      <c r="Y547" s="143"/>
      <c r="Z547" s="143"/>
      <c r="AA547" s="143"/>
    </row>
    <row r="548" spans="1:27" x14ac:dyDescent="0.2">
      <c r="A548" s="143"/>
      <c r="B548" s="143"/>
      <c r="C548" s="143"/>
      <c r="D548" s="143"/>
      <c r="E548" s="143"/>
      <c r="F548" s="143"/>
      <c r="G548" s="143"/>
      <c r="H548" s="143"/>
      <c r="I548" s="143"/>
      <c r="J548" s="143"/>
      <c r="K548" s="143"/>
      <c r="L548" s="143"/>
      <c r="M548" s="143"/>
      <c r="N548" s="143"/>
      <c r="O548" s="143"/>
      <c r="P548" s="143"/>
      <c r="Q548" s="143"/>
      <c r="R548" s="143"/>
      <c r="S548" s="143"/>
      <c r="T548" s="143"/>
      <c r="U548" s="143"/>
      <c r="V548" s="143"/>
      <c r="W548" s="143"/>
      <c r="X548" s="143"/>
      <c r="Y548" s="143"/>
      <c r="Z548" s="143"/>
      <c r="AA548" s="143"/>
    </row>
    <row r="549" spans="1:27" x14ac:dyDescent="0.2">
      <c r="A549" s="143"/>
      <c r="B549" s="143"/>
      <c r="C549" s="143"/>
      <c r="D549" s="143"/>
      <c r="E549" s="143"/>
      <c r="F549" s="143"/>
      <c r="G549" s="143"/>
      <c r="H549" s="143"/>
      <c r="I549" s="143"/>
      <c r="J549" s="143"/>
      <c r="K549" s="143"/>
      <c r="L549" s="143"/>
      <c r="M549" s="143"/>
      <c r="N549" s="143"/>
      <c r="O549" s="143"/>
      <c r="P549" s="143"/>
      <c r="Q549" s="143"/>
      <c r="R549" s="143"/>
      <c r="S549" s="143"/>
      <c r="T549" s="143"/>
      <c r="U549" s="143"/>
      <c r="V549" s="143"/>
      <c r="W549" s="143"/>
      <c r="X549" s="143"/>
      <c r="Y549" s="143"/>
      <c r="Z549" s="143"/>
      <c r="AA549" s="143"/>
    </row>
    <row r="550" spans="1:27" x14ac:dyDescent="0.2">
      <c r="A550" s="143"/>
      <c r="B550" s="143"/>
      <c r="C550" s="143"/>
      <c r="D550" s="143"/>
      <c r="E550" s="143"/>
      <c r="F550" s="143"/>
      <c r="G550" s="143"/>
      <c r="H550" s="143"/>
      <c r="I550" s="143"/>
      <c r="J550" s="143"/>
      <c r="K550" s="143"/>
      <c r="L550" s="143"/>
      <c r="M550" s="143"/>
      <c r="N550" s="143"/>
      <c r="O550" s="143"/>
      <c r="P550" s="143"/>
      <c r="Q550" s="143"/>
      <c r="R550" s="143"/>
      <c r="S550" s="143"/>
      <c r="T550" s="143"/>
      <c r="U550" s="143"/>
      <c r="V550" s="143"/>
      <c r="W550" s="143"/>
      <c r="X550" s="143"/>
      <c r="Y550" s="143"/>
      <c r="Z550" s="143"/>
      <c r="AA550" s="143"/>
    </row>
    <row r="551" spans="1:27" x14ac:dyDescent="0.2">
      <c r="A551" s="143"/>
      <c r="B551" s="143"/>
      <c r="C551" s="143"/>
      <c r="D551" s="143"/>
      <c r="E551" s="143"/>
      <c r="F551" s="143"/>
      <c r="G551" s="143"/>
      <c r="H551" s="143"/>
      <c r="I551" s="143"/>
      <c r="J551" s="143"/>
      <c r="K551" s="143"/>
      <c r="L551" s="143"/>
      <c r="M551" s="143"/>
      <c r="N551" s="143"/>
      <c r="O551" s="143"/>
      <c r="P551" s="143"/>
      <c r="Q551" s="143"/>
      <c r="R551" s="143"/>
      <c r="S551" s="143"/>
      <c r="T551" s="143"/>
      <c r="U551" s="143"/>
      <c r="V551" s="143"/>
      <c r="W551" s="143"/>
      <c r="X551" s="143"/>
      <c r="Y551" s="143"/>
      <c r="Z551" s="143"/>
      <c r="AA551" s="143"/>
    </row>
    <row r="552" spans="1:27" x14ac:dyDescent="0.2">
      <c r="A552" s="143"/>
      <c r="B552" s="143"/>
      <c r="C552" s="143"/>
      <c r="D552" s="143"/>
      <c r="E552" s="143"/>
      <c r="F552" s="143"/>
      <c r="G552" s="143"/>
      <c r="H552" s="143"/>
      <c r="I552" s="143"/>
      <c r="J552" s="143"/>
      <c r="K552" s="143"/>
      <c r="L552" s="143"/>
      <c r="M552" s="143"/>
      <c r="N552" s="143"/>
      <c r="O552" s="143"/>
      <c r="P552" s="143"/>
      <c r="Q552" s="143"/>
      <c r="R552" s="143"/>
      <c r="S552" s="143"/>
      <c r="T552" s="143"/>
      <c r="U552" s="143"/>
      <c r="V552" s="143"/>
      <c r="W552" s="143"/>
      <c r="X552" s="143"/>
      <c r="Y552" s="143"/>
      <c r="Z552" s="143"/>
      <c r="AA552" s="143"/>
    </row>
    <row r="553" spans="1:27" x14ac:dyDescent="0.2">
      <c r="A553" s="143"/>
      <c r="B553" s="143"/>
      <c r="C553" s="143"/>
      <c r="D553" s="143"/>
      <c r="E553" s="143"/>
      <c r="F553" s="143"/>
      <c r="G553" s="143"/>
      <c r="H553" s="143"/>
      <c r="I553" s="143"/>
      <c r="J553" s="143"/>
      <c r="K553" s="143"/>
      <c r="L553" s="143"/>
      <c r="M553" s="143"/>
      <c r="N553" s="143"/>
      <c r="O553" s="143"/>
      <c r="P553" s="143"/>
      <c r="Q553" s="143"/>
      <c r="R553" s="143"/>
      <c r="S553" s="143"/>
      <c r="T553" s="143"/>
      <c r="U553" s="143"/>
      <c r="V553" s="143"/>
      <c r="W553" s="143"/>
      <c r="X553" s="143"/>
      <c r="Y553" s="143"/>
      <c r="Z553" s="143"/>
      <c r="AA553" s="143"/>
    </row>
    <row r="554" spans="1:27" x14ac:dyDescent="0.2">
      <c r="A554" s="143"/>
      <c r="B554" s="143"/>
      <c r="C554" s="143"/>
      <c r="D554" s="143"/>
      <c r="E554" s="143"/>
      <c r="F554" s="143"/>
      <c r="G554" s="143"/>
      <c r="H554" s="143"/>
      <c r="I554" s="143"/>
      <c r="J554" s="143"/>
      <c r="K554" s="143"/>
      <c r="L554" s="143"/>
      <c r="M554" s="143"/>
      <c r="N554" s="143"/>
      <c r="O554" s="143"/>
      <c r="P554" s="143"/>
      <c r="Q554" s="143"/>
      <c r="R554" s="143"/>
      <c r="S554" s="143"/>
      <c r="T554" s="143"/>
      <c r="U554" s="143"/>
      <c r="V554" s="143"/>
      <c r="W554" s="143"/>
      <c r="X554" s="143"/>
      <c r="Y554" s="143"/>
      <c r="Z554" s="143"/>
      <c r="AA554" s="143"/>
    </row>
    <row r="555" spans="1:27" x14ac:dyDescent="0.2">
      <c r="A555" s="143"/>
      <c r="B555" s="143"/>
      <c r="C555" s="143"/>
      <c r="D555" s="143"/>
      <c r="E555" s="143"/>
      <c r="F555" s="143"/>
      <c r="G555" s="143"/>
      <c r="H555" s="143"/>
      <c r="I555" s="143"/>
      <c r="J555" s="143"/>
      <c r="K555" s="143"/>
      <c r="L555" s="143"/>
      <c r="M555" s="143"/>
      <c r="N555" s="143"/>
      <c r="O555" s="143"/>
      <c r="P555" s="143"/>
      <c r="Q555" s="143"/>
      <c r="R555" s="143"/>
      <c r="S555" s="143"/>
      <c r="T555" s="143"/>
      <c r="U555" s="143"/>
      <c r="V555" s="143"/>
      <c r="W555" s="143"/>
      <c r="X555" s="143"/>
      <c r="Y555" s="143"/>
      <c r="Z555" s="143"/>
      <c r="AA555" s="143"/>
    </row>
    <row r="556" spans="1:27" x14ac:dyDescent="0.2">
      <c r="A556" s="143"/>
      <c r="B556" s="143"/>
      <c r="C556" s="143"/>
      <c r="D556" s="143"/>
      <c r="E556" s="143"/>
      <c r="F556" s="143"/>
      <c r="G556" s="143"/>
      <c r="H556" s="143"/>
      <c r="I556" s="143"/>
      <c r="J556" s="143"/>
      <c r="K556" s="143"/>
      <c r="L556" s="143"/>
      <c r="M556" s="143"/>
      <c r="N556" s="143"/>
      <c r="O556" s="143"/>
      <c r="P556" s="143"/>
      <c r="Q556" s="143"/>
      <c r="R556" s="143"/>
      <c r="S556" s="143"/>
      <c r="T556" s="143"/>
      <c r="U556" s="143"/>
      <c r="V556" s="143"/>
      <c r="W556" s="143"/>
      <c r="X556" s="143"/>
      <c r="Y556" s="143"/>
      <c r="Z556" s="143"/>
      <c r="AA556" s="143"/>
    </row>
    <row r="557" spans="1:27" x14ac:dyDescent="0.2">
      <c r="A557" s="143"/>
      <c r="B557" s="143"/>
      <c r="C557" s="143"/>
      <c r="D557" s="143"/>
      <c r="E557" s="143"/>
      <c r="F557" s="143"/>
      <c r="G557" s="143"/>
      <c r="H557" s="143"/>
      <c r="I557" s="143"/>
      <c r="J557" s="143"/>
      <c r="K557" s="143"/>
      <c r="L557" s="143"/>
      <c r="M557" s="143"/>
      <c r="N557" s="143"/>
      <c r="O557" s="143"/>
      <c r="P557" s="143"/>
      <c r="Q557" s="143"/>
      <c r="R557" s="143"/>
      <c r="S557" s="143"/>
      <c r="T557" s="143"/>
      <c r="U557" s="143"/>
      <c r="V557" s="143"/>
      <c r="W557" s="143"/>
      <c r="X557" s="143"/>
      <c r="Y557" s="143"/>
      <c r="Z557" s="143"/>
      <c r="AA557" s="143"/>
    </row>
    <row r="558" spans="1:27" x14ac:dyDescent="0.2">
      <c r="A558" s="143"/>
      <c r="B558" s="143"/>
      <c r="C558" s="143"/>
      <c r="D558" s="143"/>
      <c r="E558" s="143"/>
      <c r="F558" s="143"/>
      <c r="G558" s="143"/>
      <c r="H558" s="143"/>
      <c r="I558" s="143"/>
      <c r="J558" s="143"/>
      <c r="K558" s="143"/>
      <c r="L558" s="143"/>
      <c r="M558" s="143"/>
      <c r="N558" s="143"/>
      <c r="O558" s="143"/>
      <c r="P558" s="143"/>
      <c r="Q558" s="143"/>
      <c r="R558" s="143"/>
      <c r="S558" s="143"/>
      <c r="T558" s="143"/>
      <c r="U558" s="143"/>
      <c r="V558" s="143"/>
      <c r="W558" s="143"/>
      <c r="X558" s="143"/>
      <c r="Y558" s="143"/>
      <c r="Z558" s="143"/>
      <c r="AA558" s="143"/>
    </row>
    <row r="559" spans="1:27" x14ac:dyDescent="0.2">
      <c r="A559" s="143"/>
      <c r="B559" s="143"/>
      <c r="C559" s="143"/>
      <c r="D559" s="143"/>
      <c r="E559" s="143"/>
      <c r="F559" s="143"/>
      <c r="G559" s="143"/>
      <c r="H559" s="143"/>
      <c r="I559" s="143"/>
      <c r="J559" s="143"/>
      <c r="K559" s="143"/>
      <c r="L559" s="143"/>
      <c r="M559" s="143"/>
      <c r="N559" s="143"/>
      <c r="O559" s="143"/>
      <c r="P559" s="143"/>
      <c r="Q559" s="143"/>
      <c r="R559" s="143"/>
      <c r="S559" s="143"/>
      <c r="T559" s="143"/>
      <c r="U559" s="143"/>
      <c r="V559" s="143"/>
      <c r="W559" s="143"/>
      <c r="X559" s="143"/>
      <c r="Y559" s="143"/>
      <c r="Z559" s="143"/>
      <c r="AA559" s="143"/>
    </row>
    <row r="560" spans="1:27" x14ac:dyDescent="0.2">
      <c r="A560" s="143"/>
      <c r="B560" s="143"/>
      <c r="C560" s="143"/>
      <c r="D560" s="143"/>
      <c r="E560" s="143"/>
      <c r="F560" s="143"/>
      <c r="G560" s="143"/>
      <c r="H560" s="143"/>
      <c r="I560" s="143"/>
      <c r="J560" s="143"/>
      <c r="K560" s="143"/>
      <c r="L560" s="143"/>
      <c r="M560" s="143"/>
      <c r="N560" s="143"/>
      <c r="O560" s="143"/>
      <c r="P560" s="143"/>
      <c r="Q560" s="143"/>
      <c r="R560" s="143"/>
      <c r="S560" s="143"/>
      <c r="T560" s="143"/>
      <c r="U560" s="143"/>
      <c r="V560" s="143"/>
      <c r="W560" s="143"/>
      <c r="X560" s="143"/>
      <c r="Y560" s="143"/>
      <c r="Z560" s="143"/>
      <c r="AA560" s="143"/>
    </row>
    <row r="561" spans="1:27" x14ac:dyDescent="0.2">
      <c r="A561" s="143"/>
      <c r="B561" s="143"/>
      <c r="C561" s="143"/>
      <c r="D561" s="143"/>
      <c r="E561" s="143"/>
      <c r="F561" s="143"/>
      <c r="G561" s="143"/>
      <c r="H561" s="143"/>
      <c r="I561" s="143"/>
      <c r="J561" s="143"/>
      <c r="K561" s="143"/>
      <c r="L561" s="143"/>
      <c r="M561" s="143"/>
      <c r="N561" s="143"/>
      <c r="O561" s="143"/>
      <c r="P561" s="143"/>
      <c r="Q561" s="143"/>
      <c r="R561" s="143"/>
      <c r="S561" s="143"/>
      <c r="T561" s="143"/>
      <c r="U561" s="143"/>
      <c r="V561" s="143"/>
      <c r="W561" s="143"/>
      <c r="X561" s="143"/>
      <c r="Y561" s="143"/>
      <c r="Z561" s="143"/>
      <c r="AA561" s="143"/>
    </row>
    <row r="562" spans="1:27" x14ac:dyDescent="0.2">
      <c r="A562" s="143"/>
      <c r="B562" s="143"/>
      <c r="C562" s="143"/>
      <c r="D562" s="143"/>
      <c r="E562" s="143"/>
      <c r="F562" s="143"/>
      <c r="G562" s="143"/>
      <c r="H562" s="143"/>
      <c r="I562" s="143"/>
      <c r="J562" s="143"/>
      <c r="K562" s="143"/>
      <c r="L562" s="143"/>
      <c r="M562" s="143"/>
      <c r="N562" s="143"/>
      <c r="O562" s="143"/>
      <c r="P562" s="143"/>
      <c r="Q562" s="143"/>
      <c r="R562" s="143"/>
      <c r="S562" s="143"/>
      <c r="T562" s="143"/>
      <c r="U562" s="143"/>
      <c r="V562" s="143"/>
      <c r="W562" s="143"/>
      <c r="X562" s="143"/>
      <c r="Y562" s="143"/>
      <c r="Z562" s="143"/>
      <c r="AA562" s="143"/>
    </row>
    <row r="563" spans="1:27" x14ac:dyDescent="0.2">
      <c r="A563" s="143"/>
      <c r="B563" s="143"/>
      <c r="C563" s="143"/>
      <c r="D563" s="143"/>
      <c r="E563" s="143"/>
      <c r="F563" s="143"/>
      <c r="G563" s="143"/>
      <c r="H563" s="143"/>
      <c r="I563" s="143"/>
      <c r="J563" s="143"/>
      <c r="K563" s="143"/>
      <c r="L563" s="143"/>
      <c r="M563" s="143"/>
      <c r="N563" s="143"/>
      <c r="O563" s="143"/>
      <c r="P563" s="143"/>
      <c r="Q563" s="143"/>
      <c r="R563" s="143"/>
      <c r="S563" s="143"/>
      <c r="T563" s="143"/>
      <c r="U563" s="143"/>
      <c r="V563" s="143"/>
      <c r="W563" s="143"/>
      <c r="X563" s="143"/>
      <c r="Y563" s="143"/>
      <c r="Z563" s="143"/>
      <c r="AA563" s="143"/>
    </row>
    <row r="564" spans="1:27" x14ac:dyDescent="0.2">
      <c r="A564" s="143"/>
      <c r="B564" s="143"/>
      <c r="C564" s="143"/>
      <c r="D564" s="143"/>
      <c r="E564" s="143"/>
      <c r="F564" s="143"/>
      <c r="G564" s="143"/>
      <c r="H564" s="143"/>
      <c r="I564" s="143"/>
      <c r="J564" s="143"/>
      <c r="K564" s="143"/>
      <c r="L564" s="143"/>
      <c r="M564" s="143"/>
      <c r="N564" s="143"/>
      <c r="O564" s="143"/>
      <c r="P564" s="143"/>
      <c r="Q564" s="143"/>
      <c r="R564" s="143"/>
      <c r="S564" s="143"/>
      <c r="T564" s="143"/>
      <c r="U564" s="143"/>
      <c r="V564" s="143"/>
      <c r="W564" s="143"/>
      <c r="X564" s="143"/>
      <c r="Y564" s="143"/>
      <c r="Z564" s="143"/>
      <c r="AA564" s="143"/>
    </row>
    <row r="565" spans="1:27" x14ac:dyDescent="0.2">
      <c r="A565" s="143"/>
      <c r="B565" s="143"/>
      <c r="C565" s="143"/>
      <c r="D565" s="143"/>
      <c r="E565" s="143"/>
      <c r="F565" s="143"/>
      <c r="G565" s="143"/>
      <c r="H565" s="143"/>
      <c r="I565" s="143"/>
      <c r="J565" s="143"/>
      <c r="K565" s="143"/>
      <c r="L565" s="143"/>
      <c r="M565" s="143"/>
      <c r="N565" s="143"/>
      <c r="O565" s="143"/>
      <c r="P565" s="143"/>
      <c r="Q565" s="143"/>
      <c r="R565" s="143"/>
      <c r="S565" s="143"/>
      <c r="T565" s="143"/>
      <c r="U565" s="143"/>
      <c r="V565" s="143"/>
      <c r="W565" s="143"/>
      <c r="X565" s="143"/>
      <c r="Y565" s="143"/>
      <c r="Z565" s="143"/>
      <c r="AA565" s="143"/>
    </row>
    <row r="566" spans="1:27" x14ac:dyDescent="0.2">
      <c r="A566" s="143"/>
      <c r="B566" s="143"/>
      <c r="C566" s="143"/>
      <c r="D566" s="143"/>
      <c r="E566" s="143"/>
      <c r="F566" s="143"/>
      <c r="G566" s="143"/>
      <c r="H566" s="143"/>
      <c r="I566" s="143"/>
      <c r="J566" s="143"/>
      <c r="K566" s="143"/>
      <c r="L566" s="143"/>
      <c r="M566" s="143"/>
      <c r="N566" s="143"/>
      <c r="O566" s="143"/>
      <c r="P566" s="143"/>
      <c r="Q566" s="143"/>
      <c r="R566" s="143"/>
      <c r="S566" s="143"/>
      <c r="T566" s="143"/>
      <c r="U566" s="143"/>
      <c r="V566" s="143"/>
      <c r="W566" s="143"/>
      <c r="X566" s="143"/>
      <c r="Y566" s="143"/>
      <c r="Z566" s="143"/>
      <c r="AA566" s="143"/>
    </row>
    <row r="567" spans="1:27" x14ac:dyDescent="0.2">
      <c r="A567" s="143"/>
      <c r="B567" s="143"/>
      <c r="C567" s="143"/>
      <c r="D567" s="143"/>
      <c r="E567" s="143"/>
      <c r="F567" s="143"/>
      <c r="G567" s="143"/>
      <c r="H567" s="143"/>
      <c r="I567" s="143"/>
      <c r="J567" s="143"/>
      <c r="K567" s="143"/>
      <c r="L567" s="143"/>
      <c r="M567" s="143"/>
      <c r="N567" s="143"/>
      <c r="O567" s="143"/>
      <c r="P567" s="143"/>
      <c r="Q567" s="143"/>
      <c r="R567" s="143"/>
      <c r="S567" s="143"/>
      <c r="T567" s="143"/>
      <c r="U567" s="143"/>
      <c r="V567" s="143"/>
      <c r="W567" s="143"/>
      <c r="X567" s="143"/>
      <c r="Y567" s="143"/>
      <c r="Z567" s="143"/>
      <c r="AA567" s="143"/>
    </row>
    <row r="568" spans="1:27" x14ac:dyDescent="0.2">
      <c r="A568" s="143"/>
      <c r="B568" s="143"/>
      <c r="C568" s="143"/>
      <c r="D568" s="143"/>
      <c r="E568" s="143"/>
      <c r="F568" s="143"/>
      <c r="G568" s="143"/>
      <c r="H568" s="143"/>
      <c r="I568" s="143"/>
      <c r="J568" s="143"/>
      <c r="K568" s="143"/>
      <c r="L568" s="143"/>
      <c r="M568" s="143"/>
      <c r="N568" s="143"/>
      <c r="O568" s="143"/>
      <c r="P568" s="143"/>
      <c r="Q568" s="143"/>
      <c r="R568" s="143"/>
      <c r="S568" s="143"/>
      <c r="T568" s="143"/>
      <c r="U568" s="143"/>
      <c r="V568" s="143"/>
      <c r="W568" s="143"/>
      <c r="X568" s="143"/>
      <c r="Y568" s="143"/>
      <c r="Z568" s="143"/>
      <c r="AA568" s="143"/>
    </row>
    <row r="569" spans="1:27" x14ac:dyDescent="0.2">
      <c r="A569" s="143"/>
      <c r="B569" s="143"/>
      <c r="C569" s="143"/>
      <c r="D569" s="143"/>
      <c r="E569" s="143"/>
      <c r="F569" s="143"/>
      <c r="G569" s="143"/>
      <c r="H569" s="143"/>
      <c r="I569" s="143"/>
      <c r="J569" s="143"/>
      <c r="K569" s="143"/>
      <c r="L569" s="143"/>
      <c r="M569" s="143"/>
      <c r="N569" s="143"/>
      <c r="O569" s="143"/>
      <c r="P569" s="143"/>
      <c r="Q569" s="143"/>
      <c r="R569" s="143"/>
      <c r="S569" s="143"/>
      <c r="T569" s="143"/>
      <c r="U569" s="143"/>
      <c r="V569" s="143"/>
      <c r="W569" s="143"/>
      <c r="X569" s="143"/>
      <c r="Y569" s="143"/>
      <c r="Z569" s="143"/>
      <c r="AA569" s="143"/>
    </row>
    <row r="570" spans="1:27" x14ac:dyDescent="0.2">
      <c r="A570" s="143"/>
      <c r="B570" s="143"/>
      <c r="C570" s="143"/>
      <c r="D570" s="143"/>
      <c r="E570" s="143"/>
      <c r="F570" s="143"/>
      <c r="G570" s="143"/>
      <c r="H570" s="143"/>
      <c r="I570" s="143"/>
      <c r="J570" s="143"/>
      <c r="K570" s="143"/>
      <c r="L570" s="143"/>
      <c r="M570" s="143"/>
      <c r="N570" s="143"/>
      <c r="O570" s="143"/>
      <c r="P570" s="143"/>
      <c r="Q570" s="143"/>
      <c r="R570" s="143"/>
      <c r="S570" s="143"/>
      <c r="T570" s="143"/>
      <c r="U570" s="143"/>
      <c r="V570" s="143"/>
      <c r="W570" s="143"/>
      <c r="X570" s="143"/>
      <c r="Y570" s="143"/>
      <c r="Z570" s="143"/>
      <c r="AA570" s="143"/>
    </row>
    <row r="571" spans="1:27" x14ac:dyDescent="0.2">
      <c r="A571" s="143"/>
      <c r="B571" s="143"/>
      <c r="C571" s="143"/>
      <c r="D571" s="143"/>
      <c r="E571" s="143"/>
      <c r="F571" s="143"/>
      <c r="G571" s="143"/>
      <c r="H571" s="143"/>
      <c r="I571" s="143"/>
      <c r="J571" s="143"/>
      <c r="K571" s="143"/>
      <c r="L571" s="143"/>
      <c r="M571" s="143"/>
      <c r="N571" s="143"/>
      <c r="O571" s="143"/>
      <c r="P571" s="143"/>
      <c r="Q571" s="143"/>
      <c r="R571" s="143"/>
      <c r="S571" s="143"/>
      <c r="T571" s="143"/>
      <c r="U571" s="143"/>
      <c r="V571" s="143"/>
      <c r="W571" s="143"/>
      <c r="X571" s="143"/>
      <c r="Y571" s="143"/>
      <c r="Z571" s="143"/>
      <c r="AA571" s="143"/>
    </row>
    <row r="572" spans="1:27" x14ac:dyDescent="0.2">
      <c r="A572" s="143"/>
      <c r="B572" s="143"/>
      <c r="C572" s="143"/>
      <c r="D572" s="143"/>
      <c r="E572" s="143"/>
      <c r="F572" s="143"/>
      <c r="G572" s="143"/>
      <c r="H572" s="143"/>
      <c r="I572" s="143"/>
      <c r="J572" s="143"/>
      <c r="K572" s="143"/>
      <c r="L572" s="143"/>
      <c r="M572" s="143"/>
      <c r="N572" s="143"/>
      <c r="O572" s="143"/>
      <c r="P572" s="143"/>
      <c r="Q572" s="143"/>
      <c r="R572" s="143"/>
      <c r="S572" s="143"/>
      <c r="T572" s="143"/>
      <c r="U572" s="143"/>
      <c r="V572" s="143"/>
      <c r="W572" s="143"/>
      <c r="X572" s="143"/>
      <c r="Y572" s="143"/>
      <c r="Z572" s="143"/>
      <c r="AA572" s="143"/>
    </row>
    <row r="573" spans="1:27" x14ac:dyDescent="0.2">
      <c r="A573" s="143"/>
      <c r="B573" s="143"/>
      <c r="C573" s="143"/>
      <c r="D573" s="143"/>
      <c r="E573" s="143"/>
      <c r="F573" s="143"/>
      <c r="G573" s="143"/>
      <c r="H573" s="143"/>
      <c r="I573" s="143"/>
      <c r="J573" s="143"/>
      <c r="K573" s="143"/>
      <c r="L573" s="143"/>
      <c r="M573" s="143"/>
      <c r="N573" s="143"/>
      <c r="O573" s="143"/>
      <c r="P573" s="143"/>
      <c r="Q573" s="143"/>
      <c r="R573" s="143"/>
      <c r="S573" s="143"/>
      <c r="T573" s="143"/>
      <c r="U573" s="143"/>
      <c r="V573" s="143"/>
      <c r="W573" s="143"/>
      <c r="X573" s="143"/>
      <c r="Y573" s="143"/>
      <c r="Z573" s="143"/>
      <c r="AA573" s="143"/>
    </row>
    <row r="574" spans="1:27" x14ac:dyDescent="0.2">
      <c r="A574" s="143"/>
      <c r="B574" s="143"/>
      <c r="C574" s="143"/>
      <c r="D574" s="143"/>
      <c r="E574" s="143"/>
      <c r="F574" s="143"/>
      <c r="G574" s="143"/>
      <c r="H574" s="143"/>
      <c r="I574" s="143"/>
      <c r="J574" s="143"/>
      <c r="K574" s="143"/>
      <c r="L574" s="143"/>
      <c r="M574" s="143"/>
      <c r="N574" s="143"/>
      <c r="O574" s="143"/>
      <c r="P574" s="143"/>
      <c r="Q574" s="143"/>
      <c r="R574" s="143"/>
      <c r="S574" s="143"/>
      <c r="T574" s="143"/>
      <c r="U574" s="143"/>
      <c r="V574" s="143"/>
      <c r="W574" s="143"/>
      <c r="X574" s="143"/>
      <c r="Y574" s="143"/>
      <c r="Z574" s="143"/>
      <c r="AA574" s="143"/>
    </row>
    <row r="575" spans="1:27" x14ac:dyDescent="0.2">
      <c r="A575" s="143"/>
      <c r="B575" s="143"/>
      <c r="C575" s="143"/>
      <c r="D575" s="143"/>
      <c r="E575" s="143"/>
      <c r="F575" s="143"/>
      <c r="G575" s="143"/>
      <c r="H575" s="143"/>
      <c r="I575" s="143"/>
      <c r="J575" s="143"/>
      <c r="K575" s="143"/>
      <c r="L575" s="143"/>
      <c r="M575" s="143"/>
      <c r="N575" s="143"/>
      <c r="O575" s="143"/>
      <c r="P575" s="143"/>
      <c r="Q575" s="143"/>
      <c r="R575" s="143"/>
      <c r="S575" s="143"/>
      <c r="T575" s="143"/>
      <c r="U575" s="143"/>
      <c r="V575" s="143"/>
      <c r="W575" s="143"/>
      <c r="X575" s="143"/>
      <c r="Y575" s="143"/>
      <c r="Z575" s="143"/>
      <c r="AA575" s="143"/>
    </row>
    <row r="576" spans="1:27" x14ac:dyDescent="0.2">
      <c r="A576" s="143"/>
      <c r="B576" s="143"/>
      <c r="C576" s="143"/>
      <c r="D576" s="143"/>
      <c r="E576" s="143"/>
      <c r="F576" s="143"/>
      <c r="G576" s="143"/>
      <c r="H576" s="143"/>
      <c r="I576" s="143"/>
      <c r="J576" s="143"/>
      <c r="K576" s="143"/>
      <c r="L576" s="143"/>
      <c r="M576" s="143"/>
      <c r="N576" s="143"/>
      <c r="O576" s="143"/>
      <c r="P576" s="143"/>
      <c r="Q576" s="143"/>
      <c r="R576" s="143"/>
      <c r="S576" s="143"/>
      <c r="T576" s="143"/>
      <c r="U576" s="143"/>
      <c r="V576" s="143"/>
      <c r="W576" s="143"/>
      <c r="X576" s="143"/>
      <c r="Y576" s="143"/>
      <c r="Z576" s="143"/>
      <c r="AA576" s="143"/>
    </row>
    <row r="577" spans="1:27" x14ac:dyDescent="0.2">
      <c r="A577" s="143"/>
      <c r="B577" s="143"/>
      <c r="C577" s="143"/>
      <c r="D577" s="143"/>
      <c r="E577" s="143"/>
      <c r="F577" s="143"/>
      <c r="G577" s="143"/>
      <c r="H577" s="143"/>
      <c r="I577" s="143"/>
      <c r="J577" s="143"/>
      <c r="K577" s="143"/>
      <c r="L577" s="143"/>
      <c r="M577" s="143"/>
      <c r="N577" s="143"/>
      <c r="O577" s="143"/>
      <c r="P577" s="143"/>
      <c r="Q577" s="143"/>
      <c r="R577" s="143"/>
      <c r="S577" s="143"/>
      <c r="T577" s="143"/>
      <c r="U577" s="143"/>
      <c r="V577" s="143"/>
      <c r="W577" s="143"/>
      <c r="X577" s="143"/>
      <c r="Y577" s="143"/>
      <c r="Z577" s="143"/>
      <c r="AA577" s="143"/>
    </row>
    <row r="578" spans="1:27" x14ac:dyDescent="0.2">
      <c r="A578" s="143"/>
      <c r="B578" s="143"/>
      <c r="C578" s="143"/>
      <c r="D578" s="143"/>
      <c r="E578" s="143"/>
      <c r="F578" s="143"/>
      <c r="G578" s="143"/>
      <c r="H578" s="143"/>
      <c r="I578" s="143"/>
      <c r="J578" s="143"/>
      <c r="K578" s="143"/>
      <c r="L578" s="143"/>
      <c r="M578" s="143"/>
      <c r="N578" s="143"/>
      <c r="O578" s="143"/>
      <c r="P578" s="143"/>
      <c r="Q578" s="143"/>
      <c r="R578" s="143"/>
      <c r="S578" s="143"/>
      <c r="T578" s="143"/>
      <c r="U578" s="143"/>
      <c r="V578" s="143"/>
      <c r="W578" s="143"/>
      <c r="X578" s="143"/>
      <c r="Y578" s="143"/>
      <c r="Z578" s="143"/>
      <c r="AA578" s="143"/>
    </row>
    <row r="579" spans="1:27" x14ac:dyDescent="0.2">
      <c r="A579" s="143"/>
      <c r="B579" s="143"/>
      <c r="C579" s="143"/>
      <c r="D579" s="143"/>
      <c r="E579" s="143"/>
      <c r="F579" s="143"/>
      <c r="G579" s="143"/>
      <c r="H579" s="143"/>
      <c r="I579" s="143"/>
      <c r="J579" s="143"/>
      <c r="K579" s="143"/>
      <c r="L579" s="143"/>
      <c r="M579" s="143"/>
      <c r="N579" s="143"/>
      <c r="O579" s="143"/>
      <c r="P579" s="143"/>
      <c r="Q579" s="143"/>
      <c r="R579" s="143"/>
      <c r="S579" s="143"/>
      <c r="T579" s="143"/>
      <c r="U579" s="143"/>
      <c r="V579" s="143"/>
      <c r="W579" s="143"/>
      <c r="X579" s="143"/>
      <c r="Y579" s="143"/>
      <c r="Z579" s="143"/>
      <c r="AA579" s="143"/>
    </row>
    <row r="580" spans="1:27" x14ac:dyDescent="0.2">
      <c r="A580" s="143"/>
      <c r="B580" s="143"/>
      <c r="C580" s="143"/>
      <c r="D580" s="143"/>
      <c r="E580" s="143"/>
      <c r="F580" s="143"/>
      <c r="G580" s="143"/>
      <c r="H580" s="143"/>
      <c r="I580" s="143"/>
      <c r="J580" s="143"/>
      <c r="K580" s="143"/>
      <c r="L580" s="143"/>
      <c r="M580" s="143"/>
      <c r="N580" s="143"/>
      <c r="O580" s="143"/>
      <c r="P580" s="143"/>
      <c r="Q580" s="143"/>
      <c r="R580" s="143"/>
      <c r="S580" s="143"/>
      <c r="T580" s="143"/>
      <c r="U580" s="143"/>
      <c r="V580" s="143"/>
      <c r="W580" s="143"/>
      <c r="X580" s="143"/>
      <c r="Y580" s="143"/>
      <c r="Z580" s="143"/>
      <c r="AA580" s="143"/>
    </row>
    <row r="581" spans="1:27" x14ac:dyDescent="0.2">
      <c r="A581" s="143"/>
      <c r="B581" s="143"/>
      <c r="C581" s="143"/>
      <c r="D581" s="143"/>
      <c r="E581" s="143"/>
      <c r="F581" s="143"/>
      <c r="G581" s="143"/>
      <c r="H581" s="143"/>
      <c r="I581" s="143"/>
      <c r="J581" s="143"/>
      <c r="K581" s="143"/>
      <c r="L581" s="143"/>
      <c r="M581" s="143"/>
      <c r="N581" s="143"/>
      <c r="O581" s="143"/>
      <c r="P581" s="143"/>
      <c r="Q581" s="143"/>
      <c r="R581" s="143"/>
      <c r="S581" s="143"/>
      <c r="T581" s="143"/>
      <c r="U581" s="143"/>
      <c r="V581" s="143"/>
      <c r="W581" s="143"/>
      <c r="X581" s="143"/>
      <c r="Y581" s="143"/>
      <c r="Z581" s="143"/>
      <c r="AA581" s="143"/>
    </row>
    <row r="582" spans="1:27" x14ac:dyDescent="0.2">
      <c r="A582" s="143"/>
      <c r="B582" s="143"/>
      <c r="C582" s="143"/>
      <c r="D582" s="143"/>
      <c r="E582" s="143"/>
      <c r="F582" s="143"/>
      <c r="G582" s="143"/>
      <c r="H582" s="143"/>
      <c r="I582" s="143"/>
      <c r="J582" s="143"/>
      <c r="K582" s="143"/>
      <c r="L582" s="143"/>
      <c r="M582" s="143"/>
      <c r="N582" s="143"/>
      <c r="O582" s="143"/>
      <c r="P582" s="143"/>
      <c r="Q582" s="143"/>
      <c r="R582" s="143"/>
      <c r="S582" s="143"/>
      <c r="T582" s="143"/>
      <c r="U582" s="143"/>
      <c r="V582" s="143"/>
      <c r="W582" s="143"/>
      <c r="X582" s="143"/>
      <c r="Y582" s="143"/>
      <c r="Z582" s="143"/>
      <c r="AA582" s="143"/>
    </row>
    <row r="583" spans="1:27" x14ac:dyDescent="0.2">
      <c r="A583" s="143"/>
      <c r="B583" s="143"/>
      <c r="C583" s="143"/>
      <c r="D583" s="143"/>
      <c r="E583" s="143"/>
      <c r="F583" s="143"/>
      <c r="G583" s="143"/>
      <c r="H583" s="143"/>
      <c r="I583" s="143"/>
      <c r="J583" s="143"/>
      <c r="K583" s="143"/>
      <c r="L583" s="143"/>
      <c r="M583" s="143"/>
      <c r="N583" s="143"/>
      <c r="O583" s="143"/>
      <c r="P583" s="143"/>
      <c r="Q583" s="143"/>
      <c r="R583" s="143"/>
      <c r="S583" s="143"/>
      <c r="T583" s="143"/>
      <c r="U583" s="143"/>
      <c r="V583" s="143"/>
      <c r="W583" s="143"/>
      <c r="X583" s="143"/>
      <c r="Y583" s="143"/>
      <c r="Z583" s="143"/>
      <c r="AA583" s="143"/>
    </row>
    <row r="584" spans="1:27" x14ac:dyDescent="0.2">
      <c r="A584" s="143"/>
      <c r="B584" s="143"/>
      <c r="C584" s="143"/>
      <c r="D584" s="143"/>
      <c r="E584" s="143"/>
      <c r="F584" s="143"/>
      <c r="G584" s="143"/>
      <c r="H584" s="143"/>
      <c r="I584" s="143"/>
      <c r="J584" s="143"/>
      <c r="K584" s="143"/>
      <c r="L584" s="143"/>
      <c r="M584" s="143"/>
      <c r="N584" s="143"/>
      <c r="O584" s="143"/>
      <c r="P584" s="143"/>
      <c r="Q584" s="143"/>
      <c r="R584" s="143"/>
      <c r="S584" s="143"/>
      <c r="T584" s="143"/>
      <c r="U584" s="143"/>
      <c r="V584" s="143"/>
      <c r="W584" s="143"/>
      <c r="X584" s="143"/>
      <c r="Y584" s="143"/>
      <c r="Z584" s="143"/>
      <c r="AA584" s="143"/>
    </row>
    <row r="585" spans="1:27" x14ac:dyDescent="0.2">
      <c r="A585" s="143"/>
      <c r="B585" s="143"/>
      <c r="C585" s="143"/>
      <c r="D585" s="143"/>
      <c r="E585" s="143"/>
      <c r="F585" s="143"/>
      <c r="G585" s="143"/>
      <c r="H585" s="143"/>
      <c r="I585" s="143"/>
      <c r="J585" s="143"/>
      <c r="K585" s="143"/>
      <c r="L585" s="143"/>
      <c r="M585" s="143"/>
      <c r="N585" s="143"/>
      <c r="O585" s="143"/>
      <c r="P585" s="143"/>
      <c r="Q585" s="143"/>
      <c r="R585" s="143"/>
      <c r="S585" s="143"/>
      <c r="T585" s="143"/>
      <c r="U585" s="143"/>
      <c r="V585" s="143"/>
      <c r="W585" s="143"/>
      <c r="X585" s="143"/>
      <c r="Y585" s="143"/>
      <c r="Z585" s="143"/>
      <c r="AA585" s="143"/>
    </row>
    <row r="586" spans="1:27" x14ac:dyDescent="0.2">
      <c r="A586" s="143"/>
      <c r="B586" s="143"/>
      <c r="C586" s="143"/>
      <c r="D586" s="143"/>
      <c r="E586" s="143"/>
      <c r="F586" s="143"/>
      <c r="G586" s="143"/>
      <c r="H586" s="143"/>
      <c r="I586" s="143"/>
      <c r="J586" s="143"/>
      <c r="K586" s="143"/>
      <c r="L586" s="143"/>
      <c r="M586" s="143"/>
      <c r="N586" s="143"/>
      <c r="O586" s="143"/>
      <c r="P586" s="143"/>
      <c r="Q586" s="143"/>
      <c r="R586" s="143"/>
      <c r="S586" s="143"/>
      <c r="T586" s="143"/>
      <c r="U586" s="143"/>
      <c r="V586" s="143"/>
      <c r="W586" s="143"/>
      <c r="X586" s="143"/>
      <c r="Y586" s="143"/>
      <c r="Z586" s="143"/>
      <c r="AA586" s="143"/>
    </row>
    <row r="587" spans="1:27" x14ac:dyDescent="0.2">
      <c r="A587" s="143"/>
      <c r="B587" s="143"/>
      <c r="C587" s="143"/>
      <c r="D587" s="143"/>
      <c r="E587" s="143"/>
      <c r="F587" s="143"/>
      <c r="G587" s="143"/>
      <c r="H587" s="143"/>
      <c r="I587" s="143"/>
      <c r="J587" s="143"/>
      <c r="K587" s="143"/>
      <c r="L587" s="143"/>
      <c r="M587" s="143"/>
      <c r="N587" s="143"/>
      <c r="O587" s="143"/>
      <c r="P587" s="143"/>
      <c r="Q587" s="143"/>
      <c r="R587" s="143"/>
      <c r="S587" s="143"/>
      <c r="T587" s="143"/>
      <c r="U587" s="143"/>
      <c r="V587" s="143"/>
      <c r="W587" s="143"/>
      <c r="X587" s="143"/>
      <c r="Y587" s="143"/>
      <c r="Z587" s="143"/>
      <c r="AA587" s="143"/>
    </row>
    <row r="588" spans="1:27" x14ac:dyDescent="0.2">
      <c r="A588" s="143"/>
      <c r="B588" s="143"/>
      <c r="C588" s="143"/>
      <c r="D588" s="143"/>
      <c r="E588" s="143"/>
      <c r="F588" s="143"/>
      <c r="G588" s="143"/>
      <c r="H588" s="143"/>
      <c r="I588" s="143"/>
      <c r="J588" s="143"/>
      <c r="K588" s="143"/>
      <c r="L588" s="143"/>
      <c r="M588" s="143"/>
      <c r="N588" s="143"/>
      <c r="O588" s="143"/>
      <c r="P588" s="143"/>
      <c r="Q588" s="143"/>
      <c r="R588" s="143"/>
      <c r="S588" s="143"/>
      <c r="T588" s="143"/>
      <c r="U588" s="143"/>
      <c r="V588" s="143"/>
      <c r="W588" s="143"/>
      <c r="X588" s="143"/>
      <c r="Y588" s="143"/>
      <c r="Z588" s="143"/>
      <c r="AA588" s="143"/>
    </row>
    <row r="589" spans="1:27" x14ac:dyDescent="0.2">
      <c r="A589" s="143"/>
      <c r="B589" s="143"/>
      <c r="C589" s="143"/>
      <c r="D589" s="143"/>
      <c r="E589" s="143"/>
      <c r="F589" s="143"/>
      <c r="G589" s="143"/>
      <c r="H589" s="143"/>
      <c r="I589" s="143"/>
      <c r="J589" s="143"/>
      <c r="K589" s="143"/>
      <c r="L589" s="143"/>
      <c r="M589" s="143"/>
      <c r="N589" s="143"/>
      <c r="O589" s="143"/>
      <c r="P589" s="143"/>
      <c r="Q589" s="143"/>
      <c r="R589" s="143"/>
      <c r="S589" s="143"/>
      <c r="T589" s="143"/>
      <c r="U589" s="143"/>
      <c r="V589" s="143"/>
      <c r="W589" s="143"/>
      <c r="X589" s="143"/>
      <c r="Y589" s="143"/>
      <c r="Z589" s="143"/>
      <c r="AA589" s="143"/>
    </row>
    <row r="590" spans="1:27" x14ac:dyDescent="0.2">
      <c r="A590" s="143"/>
      <c r="B590" s="143"/>
      <c r="C590" s="143"/>
      <c r="D590" s="143"/>
      <c r="E590" s="143"/>
      <c r="F590" s="143"/>
      <c r="G590" s="143"/>
      <c r="H590" s="143"/>
      <c r="I590" s="143"/>
      <c r="J590" s="143"/>
      <c r="K590" s="143"/>
      <c r="L590" s="143"/>
      <c r="M590" s="143"/>
      <c r="N590" s="143"/>
      <c r="O590" s="143"/>
      <c r="P590" s="143"/>
      <c r="Q590" s="143"/>
      <c r="R590" s="143"/>
      <c r="S590" s="143"/>
      <c r="T590" s="143"/>
      <c r="U590" s="143"/>
      <c r="V590" s="143"/>
      <c r="W590" s="143"/>
      <c r="X590" s="143"/>
      <c r="Y590" s="143"/>
      <c r="Z590" s="143"/>
      <c r="AA590" s="143"/>
    </row>
    <row r="591" spans="1:27" x14ac:dyDescent="0.2">
      <c r="A591" s="143"/>
      <c r="B591" s="143"/>
      <c r="C591" s="143"/>
      <c r="D591" s="143"/>
      <c r="E591" s="143"/>
      <c r="F591" s="143"/>
      <c r="G591" s="143"/>
      <c r="H591" s="143"/>
      <c r="I591" s="143"/>
      <c r="J591" s="143"/>
      <c r="K591" s="143"/>
      <c r="L591" s="143"/>
      <c r="M591" s="143"/>
      <c r="N591" s="143"/>
      <c r="O591" s="143"/>
      <c r="P591" s="143"/>
      <c r="Q591" s="143"/>
      <c r="R591" s="143"/>
      <c r="S591" s="143"/>
      <c r="T591" s="143"/>
      <c r="U591" s="143"/>
      <c r="V591" s="143"/>
      <c r="W591" s="143"/>
      <c r="X591" s="143"/>
      <c r="Y591" s="143"/>
      <c r="Z591" s="143"/>
      <c r="AA591" s="143"/>
    </row>
    <row r="592" spans="1:27" x14ac:dyDescent="0.2">
      <c r="A592" s="143"/>
      <c r="B592" s="143"/>
      <c r="C592" s="143"/>
      <c r="D592" s="143"/>
      <c r="E592" s="143"/>
      <c r="F592" s="143"/>
      <c r="G592" s="143"/>
      <c r="H592" s="143"/>
      <c r="I592" s="143"/>
      <c r="J592" s="143"/>
      <c r="K592" s="143"/>
      <c r="L592" s="143"/>
      <c r="M592" s="143"/>
      <c r="N592" s="143"/>
      <c r="O592" s="143"/>
      <c r="P592" s="143"/>
      <c r="Q592" s="143"/>
      <c r="R592" s="143"/>
      <c r="S592" s="143"/>
      <c r="T592" s="143"/>
      <c r="U592" s="143"/>
      <c r="V592" s="143"/>
      <c r="W592" s="143"/>
      <c r="X592" s="143"/>
      <c r="Y592" s="143"/>
      <c r="Z592" s="143"/>
      <c r="AA592" s="143"/>
    </row>
    <row r="593" spans="1:27" x14ac:dyDescent="0.2">
      <c r="A593" s="143"/>
      <c r="B593" s="143"/>
      <c r="C593" s="143"/>
      <c r="D593" s="143"/>
      <c r="E593" s="143"/>
      <c r="F593" s="143"/>
      <c r="G593" s="143"/>
      <c r="H593" s="143"/>
      <c r="I593" s="143"/>
      <c r="J593" s="143"/>
      <c r="K593" s="143"/>
      <c r="L593" s="143"/>
      <c r="M593" s="143"/>
      <c r="N593" s="143"/>
      <c r="O593" s="143"/>
      <c r="P593" s="143"/>
      <c r="Q593" s="143"/>
      <c r="R593" s="143"/>
      <c r="S593" s="143"/>
      <c r="T593" s="143"/>
      <c r="U593" s="143"/>
      <c r="V593" s="143"/>
      <c r="W593" s="143"/>
      <c r="X593" s="143"/>
      <c r="Y593" s="143"/>
      <c r="Z593" s="143"/>
      <c r="AA593" s="143"/>
    </row>
    <row r="594" spans="1:27" x14ac:dyDescent="0.2">
      <c r="A594" s="143"/>
      <c r="B594" s="143"/>
      <c r="C594" s="143"/>
      <c r="D594" s="143"/>
      <c r="E594" s="143"/>
      <c r="F594" s="143"/>
      <c r="G594" s="143"/>
      <c r="H594" s="143"/>
      <c r="I594" s="143"/>
      <c r="J594" s="143"/>
      <c r="K594" s="143"/>
      <c r="L594" s="143"/>
      <c r="M594" s="143"/>
      <c r="N594" s="143"/>
      <c r="O594" s="143"/>
      <c r="P594" s="143"/>
      <c r="Q594" s="143"/>
      <c r="R594" s="143"/>
      <c r="S594" s="143"/>
      <c r="T594" s="143"/>
      <c r="U594" s="143"/>
      <c r="V594" s="143"/>
      <c r="W594" s="143"/>
      <c r="X594" s="143"/>
      <c r="Y594" s="143"/>
      <c r="Z594" s="143"/>
      <c r="AA594" s="143"/>
    </row>
    <row r="595" spans="1:27" x14ac:dyDescent="0.2">
      <c r="A595" s="143"/>
      <c r="B595" s="143"/>
      <c r="C595" s="143"/>
      <c r="D595" s="143"/>
      <c r="E595" s="143"/>
      <c r="F595" s="143"/>
      <c r="G595" s="143"/>
      <c r="H595" s="143"/>
      <c r="I595" s="143"/>
      <c r="J595" s="143"/>
      <c r="K595" s="143"/>
      <c r="L595" s="143"/>
      <c r="M595" s="143"/>
      <c r="N595" s="143"/>
      <c r="O595" s="143"/>
      <c r="P595" s="143"/>
      <c r="Q595" s="143"/>
      <c r="R595" s="143"/>
      <c r="S595" s="143"/>
      <c r="T595" s="143"/>
      <c r="U595" s="143"/>
      <c r="V595" s="143"/>
      <c r="W595" s="143"/>
      <c r="X595" s="143"/>
      <c r="Y595" s="143"/>
      <c r="Z595" s="143"/>
      <c r="AA595" s="143"/>
    </row>
    <row r="596" spans="1:27" x14ac:dyDescent="0.2">
      <c r="A596" s="143"/>
      <c r="B596" s="143"/>
      <c r="C596" s="143"/>
      <c r="D596" s="143"/>
      <c r="E596" s="143"/>
      <c r="F596" s="143"/>
      <c r="G596" s="143"/>
      <c r="H596" s="143"/>
      <c r="I596" s="143"/>
      <c r="J596" s="143"/>
      <c r="K596" s="143"/>
      <c r="L596" s="143"/>
      <c r="M596" s="143"/>
      <c r="N596" s="143"/>
      <c r="O596" s="143"/>
      <c r="P596" s="143"/>
      <c r="Q596" s="143"/>
      <c r="R596" s="143"/>
      <c r="S596" s="143"/>
      <c r="T596" s="143"/>
      <c r="U596" s="143"/>
      <c r="V596" s="143"/>
      <c r="W596" s="143"/>
      <c r="X596" s="143"/>
      <c r="Y596" s="143"/>
      <c r="Z596" s="143"/>
      <c r="AA596" s="143"/>
    </row>
    <row r="597" spans="1:27" x14ac:dyDescent="0.2">
      <c r="A597" s="143"/>
      <c r="B597" s="143"/>
      <c r="C597" s="143"/>
      <c r="D597" s="143"/>
      <c r="E597" s="143"/>
      <c r="F597" s="143"/>
      <c r="G597" s="143"/>
      <c r="H597" s="143"/>
      <c r="I597" s="143"/>
      <c r="J597" s="143"/>
      <c r="K597" s="143"/>
      <c r="L597" s="143"/>
      <c r="M597" s="143"/>
      <c r="N597" s="143"/>
      <c r="O597" s="143"/>
      <c r="P597" s="143"/>
      <c r="Q597" s="143"/>
      <c r="R597" s="143"/>
      <c r="S597" s="143"/>
      <c r="T597" s="143"/>
      <c r="U597" s="143"/>
      <c r="V597" s="143"/>
      <c r="W597" s="143"/>
      <c r="X597" s="143"/>
      <c r="Y597" s="143"/>
      <c r="Z597" s="143"/>
      <c r="AA597" s="143"/>
    </row>
    <row r="598" spans="1:27" x14ac:dyDescent="0.2">
      <c r="A598" s="143"/>
      <c r="B598" s="143"/>
      <c r="C598" s="143"/>
      <c r="D598" s="143"/>
      <c r="E598" s="143"/>
      <c r="F598" s="143"/>
      <c r="G598" s="143"/>
      <c r="H598" s="143"/>
      <c r="I598" s="143"/>
      <c r="J598" s="143"/>
      <c r="K598" s="143"/>
      <c r="L598" s="143"/>
      <c r="M598" s="143"/>
      <c r="N598" s="143"/>
      <c r="O598" s="143"/>
      <c r="P598" s="143"/>
      <c r="Q598" s="143"/>
      <c r="R598" s="143"/>
      <c r="S598" s="143"/>
      <c r="T598" s="143"/>
      <c r="U598" s="143"/>
      <c r="V598" s="143"/>
      <c r="W598" s="143"/>
      <c r="X598" s="143"/>
      <c r="Y598" s="143"/>
      <c r="Z598" s="143"/>
      <c r="AA598" s="143"/>
    </row>
    <row r="599" spans="1:27" x14ac:dyDescent="0.2">
      <c r="A599" s="143"/>
      <c r="B599" s="143"/>
      <c r="C599" s="143"/>
      <c r="D599" s="143"/>
      <c r="E599" s="143"/>
      <c r="F599" s="143"/>
      <c r="G599" s="143"/>
      <c r="H599" s="143"/>
      <c r="I599" s="143"/>
      <c r="J599" s="143"/>
      <c r="K599" s="143"/>
      <c r="L599" s="143"/>
      <c r="M599" s="143"/>
      <c r="N599" s="143"/>
      <c r="O599" s="143"/>
      <c r="P599" s="143"/>
      <c r="Q599" s="143"/>
      <c r="R599" s="143"/>
      <c r="S599" s="143"/>
      <c r="T599" s="143"/>
      <c r="U599" s="143"/>
      <c r="V599" s="143"/>
      <c r="W599" s="143"/>
      <c r="X599" s="143"/>
      <c r="Y599" s="143"/>
      <c r="Z599" s="143"/>
      <c r="AA599" s="143"/>
    </row>
    <row r="600" spans="1:27" x14ac:dyDescent="0.2">
      <c r="A600" s="143"/>
      <c r="B600" s="143"/>
      <c r="C600" s="143"/>
      <c r="D600" s="143"/>
      <c r="E600" s="143"/>
      <c r="F600" s="143"/>
      <c r="G600" s="143"/>
      <c r="H600" s="143"/>
      <c r="I600" s="143"/>
      <c r="J600" s="143"/>
      <c r="K600" s="143"/>
      <c r="L600" s="143"/>
      <c r="M600" s="143"/>
      <c r="N600" s="143"/>
      <c r="O600" s="143"/>
      <c r="P600" s="143"/>
      <c r="Q600" s="143"/>
      <c r="R600" s="143"/>
      <c r="S600" s="143"/>
      <c r="T600" s="143"/>
      <c r="U600" s="143"/>
      <c r="V600" s="143"/>
      <c r="W600" s="143"/>
      <c r="X600" s="143"/>
      <c r="Y600" s="143"/>
      <c r="Z600" s="143"/>
      <c r="AA600" s="143"/>
    </row>
    <row r="601" spans="1:27" x14ac:dyDescent="0.2">
      <c r="A601" s="143"/>
      <c r="B601" s="143"/>
      <c r="C601" s="143"/>
      <c r="D601" s="143"/>
      <c r="E601" s="143"/>
      <c r="F601" s="143"/>
      <c r="G601" s="143"/>
      <c r="H601" s="143"/>
      <c r="I601" s="143"/>
      <c r="J601" s="143"/>
      <c r="K601" s="143"/>
      <c r="L601" s="143"/>
      <c r="M601" s="143"/>
      <c r="N601" s="143"/>
      <c r="O601" s="143"/>
      <c r="P601" s="143"/>
      <c r="Q601" s="143"/>
      <c r="R601" s="143"/>
      <c r="S601" s="143"/>
      <c r="T601" s="143"/>
      <c r="U601" s="143"/>
      <c r="V601" s="143"/>
      <c r="W601" s="143"/>
      <c r="X601" s="143"/>
      <c r="Y601" s="143"/>
      <c r="Z601" s="143"/>
      <c r="AA601" s="143"/>
    </row>
    <row r="602" spans="1:27" x14ac:dyDescent="0.2">
      <c r="A602" s="143"/>
      <c r="B602" s="143"/>
      <c r="C602" s="143"/>
      <c r="D602" s="143"/>
      <c r="E602" s="143"/>
      <c r="F602" s="143"/>
      <c r="G602" s="143"/>
      <c r="H602" s="143"/>
      <c r="I602" s="143"/>
      <c r="J602" s="143"/>
      <c r="K602" s="143"/>
      <c r="L602" s="143"/>
      <c r="M602" s="143"/>
      <c r="N602" s="143"/>
      <c r="O602" s="143"/>
      <c r="P602" s="143"/>
      <c r="Q602" s="143"/>
      <c r="R602" s="143"/>
      <c r="S602" s="143"/>
      <c r="T602" s="143"/>
      <c r="U602" s="143"/>
      <c r="V602" s="143"/>
      <c r="W602" s="143"/>
      <c r="X602" s="143"/>
      <c r="Y602" s="143"/>
      <c r="Z602" s="143"/>
      <c r="AA602" s="143"/>
    </row>
    <row r="603" spans="1:27" x14ac:dyDescent="0.2">
      <c r="A603" s="143"/>
      <c r="B603" s="143"/>
      <c r="C603" s="143"/>
      <c r="D603" s="143"/>
      <c r="E603" s="143"/>
      <c r="F603" s="143"/>
      <c r="G603" s="143"/>
      <c r="H603" s="143"/>
      <c r="I603" s="143"/>
      <c r="J603" s="143"/>
      <c r="K603" s="143"/>
      <c r="L603" s="143"/>
      <c r="M603" s="143"/>
      <c r="N603" s="143"/>
      <c r="O603" s="143"/>
      <c r="P603" s="143"/>
      <c r="Q603" s="143"/>
      <c r="R603" s="143"/>
      <c r="S603" s="143"/>
      <c r="T603" s="143"/>
      <c r="U603" s="143"/>
      <c r="V603" s="143"/>
      <c r="W603" s="143"/>
      <c r="X603" s="143"/>
      <c r="Y603" s="143"/>
      <c r="Z603" s="143"/>
      <c r="AA603" s="143"/>
    </row>
    <row r="604" spans="1:27" x14ac:dyDescent="0.2">
      <c r="A604" s="143"/>
      <c r="B604" s="143"/>
      <c r="C604" s="143"/>
      <c r="D604" s="143"/>
      <c r="E604" s="143"/>
      <c r="F604" s="143"/>
      <c r="G604" s="143"/>
      <c r="H604" s="143"/>
      <c r="I604" s="143"/>
      <c r="J604" s="143"/>
      <c r="K604" s="143"/>
      <c r="L604" s="143"/>
      <c r="M604" s="143"/>
      <c r="N604" s="143"/>
      <c r="O604" s="143"/>
      <c r="P604" s="143"/>
      <c r="Q604" s="143"/>
      <c r="R604" s="143"/>
      <c r="S604" s="143"/>
      <c r="T604" s="143"/>
      <c r="U604" s="143"/>
      <c r="V604" s="143"/>
      <c r="W604" s="143"/>
      <c r="X604" s="143"/>
      <c r="Y604" s="143"/>
      <c r="Z604" s="143"/>
      <c r="AA604" s="143"/>
    </row>
    <row r="605" spans="1:27" x14ac:dyDescent="0.2">
      <c r="A605" s="143"/>
      <c r="B605" s="143"/>
      <c r="C605" s="143"/>
      <c r="D605" s="143"/>
      <c r="E605" s="143"/>
      <c r="F605" s="143"/>
      <c r="G605" s="143"/>
      <c r="H605" s="143"/>
      <c r="I605" s="143"/>
      <c r="J605" s="143"/>
      <c r="K605" s="143"/>
      <c r="L605" s="143"/>
      <c r="M605" s="143"/>
      <c r="N605" s="143"/>
      <c r="O605" s="143"/>
      <c r="P605" s="143"/>
      <c r="Q605" s="143"/>
      <c r="R605" s="143"/>
      <c r="S605" s="143"/>
      <c r="T605" s="143"/>
      <c r="U605" s="143"/>
      <c r="V605" s="143"/>
      <c r="W605" s="143"/>
      <c r="X605" s="143"/>
      <c r="Y605" s="143"/>
      <c r="Z605" s="143"/>
      <c r="AA605" s="143"/>
    </row>
    <row r="606" spans="1:27" x14ac:dyDescent="0.2">
      <c r="A606" s="143"/>
      <c r="B606" s="143"/>
      <c r="C606" s="143"/>
      <c r="D606" s="143"/>
      <c r="E606" s="143"/>
      <c r="F606" s="143"/>
      <c r="G606" s="143"/>
      <c r="H606" s="143"/>
      <c r="I606" s="143"/>
      <c r="J606" s="143"/>
      <c r="K606" s="143"/>
      <c r="L606" s="143"/>
      <c r="M606" s="143"/>
      <c r="N606" s="143"/>
      <c r="O606" s="143"/>
      <c r="P606" s="143"/>
      <c r="Q606" s="143"/>
      <c r="R606" s="143"/>
      <c r="S606" s="143"/>
      <c r="T606" s="143"/>
      <c r="U606" s="143"/>
      <c r="V606" s="143"/>
      <c r="W606" s="143"/>
      <c r="X606" s="143"/>
      <c r="Y606" s="143"/>
      <c r="Z606" s="143"/>
      <c r="AA606" s="143"/>
    </row>
    <row r="607" spans="1:27" x14ac:dyDescent="0.2">
      <c r="A607" s="143"/>
      <c r="B607" s="143"/>
      <c r="C607" s="143"/>
      <c r="D607" s="143"/>
      <c r="E607" s="143"/>
      <c r="F607" s="143"/>
      <c r="G607" s="143"/>
      <c r="H607" s="143"/>
      <c r="I607" s="143"/>
      <c r="J607" s="143"/>
      <c r="K607" s="143"/>
      <c r="L607" s="143"/>
      <c r="M607" s="143"/>
      <c r="N607" s="143"/>
      <c r="O607" s="143"/>
      <c r="P607" s="143"/>
      <c r="Q607" s="143"/>
      <c r="R607" s="143"/>
      <c r="S607" s="143"/>
      <c r="T607" s="143"/>
      <c r="U607" s="143"/>
      <c r="V607" s="143"/>
      <c r="W607" s="143"/>
      <c r="X607" s="143"/>
      <c r="Y607" s="143"/>
      <c r="Z607" s="143"/>
      <c r="AA607" s="143"/>
    </row>
    <row r="608" spans="1:27" x14ac:dyDescent="0.2">
      <c r="A608" s="143"/>
      <c r="B608" s="143"/>
      <c r="C608" s="143"/>
      <c r="D608" s="143"/>
      <c r="E608" s="143"/>
      <c r="F608" s="143"/>
      <c r="G608" s="143"/>
      <c r="H608" s="143"/>
      <c r="I608" s="143"/>
      <c r="J608" s="143"/>
      <c r="K608" s="143"/>
      <c r="L608" s="143"/>
      <c r="M608" s="143"/>
      <c r="N608" s="143"/>
      <c r="O608" s="143"/>
      <c r="P608" s="143"/>
      <c r="Q608" s="143"/>
      <c r="R608" s="143"/>
      <c r="S608" s="143"/>
      <c r="T608" s="143"/>
      <c r="U608" s="143"/>
      <c r="V608" s="143"/>
      <c r="W608" s="143"/>
      <c r="X608" s="143"/>
      <c r="Y608" s="143"/>
      <c r="Z608" s="143"/>
      <c r="AA608" s="143"/>
    </row>
    <row r="609" spans="1:27" x14ac:dyDescent="0.2">
      <c r="A609" s="143"/>
      <c r="B609" s="143"/>
      <c r="C609" s="143"/>
      <c r="D609" s="143"/>
      <c r="E609" s="143"/>
      <c r="F609" s="143"/>
      <c r="G609" s="143"/>
      <c r="H609" s="143"/>
      <c r="I609" s="143"/>
      <c r="J609" s="143"/>
      <c r="K609" s="143"/>
      <c r="L609" s="143"/>
      <c r="M609" s="143"/>
      <c r="N609" s="143"/>
      <c r="O609" s="143"/>
      <c r="P609" s="143"/>
      <c r="Q609" s="143"/>
      <c r="R609" s="143"/>
      <c r="S609" s="143"/>
      <c r="T609" s="143"/>
      <c r="U609" s="143"/>
      <c r="V609" s="143"/>
      <c r="W609" s="143"/>
      <c r="X609" s="143"/>
      <c r="Y609" s="143"/>
      <c r="Z609" s="143"/>
      <c r="AA609" s="143"/>
    </row>
    <row r="610" spans="1:27" x14ac:dyDescent="0.2">
      <c r="A610" s="143"/>
      <c r="B610" s="143"/>
      <c r="C610" s="143"/>
      <c r="D610" s="143"/>
      <c r="E610" s="143"/>
      <c r="F610" s="143"/>
      <c r="G610" s="143"/>
      <c r="H610" s="143"/>
      <c r="I610" s="143"/>
      <c r="J610" s="143"/>
      <c r="K610" s="143"/>
      <c r="L610" s="143"/>
      <c r="M610" s="143"/>
      <c r="N610" s="143"/>
      <c r="O610" s="143"/>
      <c r="P610" s="143"/>
      <c r="Q610" s="143"/>
      <c r="R610" s="143"/>
      <c r="S610" s="143"/>
      <c r="T610" s="143"/>
      <c r="U610" s="143"/>
      <c r="V610" s="143"/>
      <c r="W610" s="143"/>
      <c r="X610" s="143"/>
      <c r="Y610" s="143"/>
      <c r="Z610" s="143"/>
      <c r="AA610" s="143"/>
    </row>
    <row r="611" spans="1:27" x14ac:dyDescent="0.2">
      <c r="A611" s="143"/>
      <c r="B611" s="143"/>
      <c r="C611" s="143"/>
      <c r="D611" s="143"/>
      <c r="E611" s="143"/>
      <c r="F611" s="143"/>
      <c r="G611" s="143"/>
      <c r="H611" s="143"/>
      <c r="I611" s="143"/>
      <c r="J611" s="143"/>
      <c r="K611" s="143"/>
      <c r="L611" s="143"/>
      <c r="M611" s="143"/>
      <c r="N611" s="143"/>
      <c r="O611" s="143"/>
      <c r="P611" s="143"/>
      <c r="Q611" s="143"/>
      <c r="R611" s="143"/>
      <c r="S611" s="143"/>
      <c r="T611" s="143"/>
      <c r="U611" s="143"/>
      <c r="V611" s="143"/>
      <c r="W611" s="143"/>
      <c r="X611" s="143"/>
      <c r="Y611" s="143"/>
      <c r="Z611" s="143"/>
      <c r="AA611" s="143"/>
    </row>
    <row r="612" spans="1:27" x14ac:dyDescent="0.2">
      <c r="A612" s="143"/>
      <c r="B612" s="143"/>
      <c r="C612" s="143"/>
      <c r="D612" s="143"/>
      <c r="E612" s="143"/>
      <c r="F612" s="143"/>
      <c r="G612" s="143"/>
      <c r="H612" s="143"/>
      <c r="I612" s="143"/>
      <c r="J612" s="143"/>
      <c r="K612" s="143"/>
      <c r="L612" s="143"/>
      <c r="M612" s="143"/>
      <c r="N612" s="143"/>
      <c r="O612" s="143"/>
      <c r="P612" s="143"/>
      <c r="Q612" s="143"/>
      <c r="R612" s="143"/>
      <c r="S612" s="143"/>
      <c r="T612" s="143"/>
      <c r="U612" s="143"/>
      <c r="V612" s="143"/>
      <c r="W612" s="143"/>
      <c r="X612" s="143"/>
      <c r="Y612" s="143"/>
      <c r="Z612" s="143"/>
      <c r="AA612" s="143"/>
    </row>
    <row r="613" spans="1:27" x14ac:dyDescent="0.2">
      <c r="A613" s="143"/>
      <c r="B613" s="143"/>
      <c r="C613" s="143"/>
      <c r="D613" s="143"/>
      <c r="E613" s="143"/>
      <c r="F613" s="143"/>
      <c r="G613" s="143"/>
      <c r="H613" s="143"/>
      <c r="I613" s="143"/>
      <c r="J613" s="143"/>
      <c r="K613" s="143"/>
      <c r="L613" s="143"/>
      <c r="M613" s="143"/>
      <c r="N613" s="143"/>
      <c r="O613" s="143"/>
      <c r="P613" s="143"/>
      <c r="Q613" s="143"/>
      <c r="R613" s="143"/>
      <c r="S613" s="143"/>
      <c r="T613" s="143"/>
      <c r="U613" s="143"/>
      <c r="V613" s="143"/>
      <c r="W613" s="143"/>
      <c r="X613" s="143"/>
      <c r="Y613" s="143"/>
      <c r="Z613" s="143"/>
      <c r="AA613" s="143"/>
    </row>
    <row r="614" spans="1:27" x14ac:dyDescent="0.2">
      <c r="A614" s="143"/>
      <c r="B614" s="143"/>
      <c r="C614" s="143"/>
      <c r="D614" s="143"/>
      <c r="E614" s="143"/>
      <c r="F614" s="143"/>
      <c r="G614" s="143"/>
      <c r="H614" s="143"/>
      <c r="I614" s="143"/>
      <c r="J614" s="143"/>
      <c r="K614" s="143"/>
      <c r="L614" s="143"/>
      <c r="M614" s="143"/>
      <c r="N614" s="143"/>
      <c r="O614" s="143"/>
      <c r="P614" s="143"/>
      <c r="Q614" s="143"/>
      <c r="R614" s="143"/>
      <c r="S614" s="143"/>
      <c r="T614" s="143"/>
      <c r="U614" s="143"/>
      <c r="V614" s="143"/>
      <c r="W614" s="143"/>
      <c r="X614" s="143"/>
      <c r="Y614" s="143"/>
      <c r="Z614" s="143"/>
      <c r="AA614" s="143"/>
    </row>
    <row r="615" spans="1:27" x14ac:dyDescent="0.2">
      <c r="A615" s="143"/>
      <c r="B615" s="143"/>
      <c r="C615" s="143"/>
      <c r="D615" s="143"/>
      <c r="E615" s="143"/>
      <c r="F615" s="143"/>
      <c r="G615" s="143"/>
      <c r="H615" s="143"/>
      <c r="I615" s="143"/>
      <c r="J615" s="143"/>
      <c r="K615" s="143"/>
      <c r="L615" s="143"/>
      <c r="M615" s="143"/>
      <c r="N615" s="143"/>
      <c r="O615" s="143"/>
      <c r="P615" s="143"/>
      <c r="Q615" s="143"/>
      <c r="R615" s="143"/>
      <c r="S615" s="143"/>
      <c r="T615" s="143"/>
      <c r="U615" s="143"/>
      <c r="V615" s="143"/>
      <c r="W615" s="143"/>
      <c r="X615" s="143"/>
      <c r="Y615" s="143"/>
      <c r="Z615" s="143"/>
      <c r="AA615" s="143"/>
    </row>
    <row r="616" spans="1:27" x14ac:dyDescent="0.2">
      <c r="A616" s="143"/>
      <c r="B616" s="143"/>
      <c r="C616" s="143"/>
      <c r="D616" s="143"/>
      <c r="E616" s="143"/>
      <c r="F616" s="143"/>
      <c r="G616" s="143"/>
      <c r="H616" s="143"/>
      <c r="I616" s="143"/>
      <c r="J616" s="143"/>
      <c r="K616" s="143"/>
      <c r="L616" s="143"/>
      <c r="M616" s="143"/>
      <c r="N616" s="143"/>
      <c r="O616" s="143"/>
      <c r="P616" s="143"/>
      <c r="Q616" s="143"/>
      <c r="R616" s="143"/>
      <c r="S616" s="143"/>
      <c r="T616" s="143"/>
      <c r="U616" s="143"/>
      <c r="V616" s="143"/>
      <c r="W616" s="143"/>
      <c r="X616" s="143"/>
      <c r="Y616" s="143"/>
      <c r="Z616" s="143"/>
      <c r="AA616" s="143"/>
    </row>
    <row r="617" spans="1:27" x14ac:dyDescent="0.2">
      <c r="A617" s="143"/>
      <c r="B617" s="143"/>
      <c r="C617" s="143"/>
      <c r="D617" s="143"/>
      <c r="E617" s="143"/>
      <c r="F617" s="143"/>
      <c r="G617" s="143"/>
      <c r="H617" s="143"/>
      <c r="I617" s="143"/>
      <c r="J617" s="143"/>
      <c r="K617" s="143"/>
      <c r="L617" s="143"/>
      <c r="M617" s="143"/>
      <c r="N617" s="143"/>
      <c r="O617" s="143"/>
      <c r="P617" s="143"/>
      <c r="Q617" s="143"/>
      <c r="R617" s="143"/>
      <c r="S617" s="143"/>
      <c r="T617" s="143"/>
      <c r="U617" s="143"/>
      <c r="V617" s="143"/>
      <c r="W617" s="143"/>
      <c r="X617" s="143"/>
      <c r="Y617" s="143"/>
      <c r="Z617" s="143"/>
      <c r="AA617" s="143"/>
    </row>
    <row r="618" spans="1:27" x14ac:dyDescent="0.2">
      <c r="A618" s="143"/>
      <c r="B618" s="143"/>
      <c r="C618" s="143"/>
      <c r="D618" s="143"/>
      <c r="E618" s="143"/>
      <c r="F618" s="143"/>
      <c r="G618" s="143"/>
      <c r="H618" s="143"/>
      <c r="I618" s="143"/>
      <c r="J618" s="143"/>
      <c r="K618" s="143"/>
      <c r="L618" s="143"/>
      <c r="M618" s="143"/>
      <c r="N618" s="143"/>
      <c r="O618" s="143"/>
      <c r="P618" s="143"/>
      <c r="Q618" s="143"/>
      <c r="R618" s="143"/>
      <c r="S618" s="143"/>
      <c r="T618" s="143"/>
      <c r="U618" s="143"/>
      <c r="V618" s="143"/>
      <c r="W618" s="143"/>
      <c r="X618" s="143"/>
      <c r="Y618" s="143"/>
      <c r="Z618" s="143"/>
      <c r="AA618" s="143"/>
    </row>
    <row r="619" spans="1:27" x14ac:dyDescent="0.2">
      <c r="A619" s="143"/>
      <c r="B619" s="143"/>
      <c r="C619" s="143"/>
      <c r="D619" s="143"/>
      <c r="E619" s="143"/>
      <c r="F619" s="143"/>
      <c r="G619" s="143"/>
      <c r="H619" s="143"/>
      <c r="I619" s="143"/>
      <c r="J619" s="143"/>
      <c r="K619" s="143"/>
      <c r="L619" s="143"/>
      <c r="M619" s="143"/>
      <c r="N619" s="143"/>
      <c r="O619" s="143"/>
      <c r="P619" s="143"/>
      <c r="Q619" s="143"/>
      <c r="R619" s="143"/>
      <c r="S619" s="143"/>
      <c r="T619" s="143"/>
      <c r="U619" s="143"/>
      <c r="V619" s="143"/>
      <c r="W619" s="143"/>
      <c r="X619" s="143"/>
      <c r="Y619" s="143"/>
      <c r="Z619" s="143"/>
      <c r="AA619" s="143"/>
    </row>
    <row r="620" spans="1:27" x14ac:dyDescent="0.2">
      <c r="A620" s="143"/>
      <c r="B620" s="143"/>
      <c r="C620" s="143"/>
      <c r="D620" s="143"/>
      <c r="E620" s="143"/>
      <c r="F620" s="143"/>
      <c r="G620" s="143"/>
      <c r="H620" s="143"/>
      <c r="I620" s="143"/>
      <c r="J620" s="143"/>
      <c r="K620" s="143"/>
      <c r="L620" s="143"/>
      <c r="M620" s="143"/>
      <c r="N620" s="143"/>
      <c r="O620" s="143"/>
      <c r="P620" s="143"/>
      <c r="Q620" s="143"/>
      <c r="R620" s="143"/>
      <c r="S620" s="143"/>
      <c r="T620" s="143"/>
      <c r="U620" s="143"/>
      <c r="V620" s="143"/>
      <c r="W620" s="143"/>
      <c r="X620" s="143"/>
      <c r="Y620" s="143"/>
      <c r="Z620" s="143"/>
      <c r="AA620" s="143"/>
    </row>
    <row r="621" spans="1:27" x14ac:dyDescent="0.2">
      <c r="A621" s="143"/>
      <c r="B621" s="143"/>
      <c r="C621" s="143"/>
      <c r="D621" s="143"/>
      <c r="E621" s="143"/>
      <c r="F621" s="143"/>
      <c r="G621" s="143"/>
      <c r="H621" s="143"/>
      <c r="I621" s="143"/>
      <c r="J621" s="143"/>
      <c r="K621" s="143"/>
      <c r="L621" s="143"/>
      <c r="M621" s="143"/>
      <c r="N621" s="143"/>
      <c r="O621" s="143"/>
      <c r="P621" s="143"/>
      <c r="Q621" s="143"/>
      <c r="R621" s="143"/>
      <c r="S621" s="143"/>
      <c r="T621" s="143"/>
      <c r="U621" s="143"/>
      <c r="V621" s="143"/>
      <c r="W621" s="143"/>
      <c r="X621" s="143"/>
      <c r="Y621" s="143"/>
      <c r="Z621" s="143"/>
      <c r="AA621" s="143"/>
    </row>
    <row r="622" spans="1:27" x14ac:dyDescent="0.2">
      <c r="A622" s="143"/>
      <c r="B622" s="143"/>
      <c r="C622" s="143"/>
      <c r="D622" s="143"/>
      <c r="E622" s="143"/>
      <c r="F622" s="143"/>
      <c r="G622" s="143"/>
      <c r="H622" s="143"/>
      <c r="I622" s="143"/>
      <c r="J622" s="143"/>
      <c r="K622" s="143"/>
      <c r="L622" s="143"/>
      <c r="M622" s="143"/>
      <c r="N622" s="143"/>
      <c r="O622" s="143"/>
      <c r="P622" s="143"/>
      <c r="Q622" s="143"/>
      <c r="R622" s="143"/>
      <c r="S622" s="143"/>
      <c r="T622" s="143"/>
      <c r="U622" s="143"/>
      <c r="V622" s="143"/>
      <c r="W622" s="143"/>
      <c r="X622" s="143"/>
      <c r="Y622" s="143"/>
      <c r="Z622" s="143"/>
      <c r="AA622" s="143"/>
    </row>
    <row r="623" spans="1:27" x14ac:dyDescent="0.2">
      <c r="A623" s="143"/>
      <c r="B623" s="143"/>
      <c r="C623" s="143"/>
      <c r="D623" s="143"/>
      <c r="E623" s="143"/>
      <c r="F623" s="143"/>
      <c r="G623" s="143"/>
      <c r="H623" s="143"/>
      <c r="I623" s="143"/>
      <c r="J623" s="143"/>
      <c r="K623" s="143"/>
      <c r="L623" s="143"/>
      <c r="M623" s="143"/>
      <c r="N623" s="143"/>
      <c r="O623" s="143"/>
      <c r="P623" s="143"/>
      <c r="Q623" s="143"/>
      <c r="R623" s="143"/>
      <c r="S623" s="143"/>
      <c r="T623" s="143"/>
      <c r="U623" s="143"/>
      <c r="V623" s="143"/>
      <c r="W623" s="143"/>
      <c r="X623" s="143"/>
      <c r="Y623" s="143"/>
      <c r="Z623" s="143"/>
      <c r="AA623" s="143"/>
    </row>
    <row r="624" spans="1:27" x14ac:dyDescent="0.2">
      <c r="A624" s="143"/>
      <c r="B624" s="143"/>
      <c r="C624" s="143"/>
      <c r="D624" s="143"/>
      <c r="E624" s="143"/>
      <c r="F624" s="143"/>
      <c r="G624" s="143"/>
      <c r="H624" s="143"/>
      <c r="I624" s="143"/>
      <c r="J624" s="143"/>
      <c r="K624" s="143"/>
      <c r="L624" s="143"/>
      <c r="M624" s="143"/>
      <c r="N624" s="143"/>
      <c r="O624" s="143"/>
      <c r="P624" s="143"/>
      <c r="Q624" s="143"/>
      <c r="R624" s="143"/>
      <c r="S624" s="143"/>
      <c r="T624" s="143"/>
      <c r="U624" s="143"/>
      <c r="V624" s="143"/>
      <c r="W624" s="143"/>
      <c r="X624" s="143"/>
      <c r="Y624" s="143"/>
      <c r="Z624" s="143"/>
      <c r="AA624" s="143"/>
    </row>
    <row r="625" spans="1:27" x14ac:dyDescent="0.2">
      <c r="A625" s="143"/>
      <c r="B625" s="143"/>
      <c r="C625" s="143"/>
      <c r="D625" s="143"/>
      <c r="E625" s="143"/>
      <c r="F625" s="143"/>
      <c r="G625" s="143"/>
      <c r="H625" s="143"/>
      <c r="I625" s="143"/>
      <c r="J625" s="143"/>
      <c r="K625" s="143"/>
      <c r="L625" s="143"/>
      <c r="M625" s="143"/>
      <c r="N625" s="143"/>
      <c r="O625" s="143"/>
      <c r="P625" s="143"/>
      <c r="Q625" s="143"/>
      <c r="R625" s="143"/>
      <c r="S625" s="143"/>
      <c r="T625" s="143"/>
      <c r="U625" s="143"/>
      <c r="V625" s="143"/>
      <c r="W625" s="143"/>
      <c r="X625" s="143"/>
      <c r="Y625" s="143"/>
      <c r="Z625" s="143"/>
      <c r="AA625" s="143"/>
    </row>
    <row r="626" spans="1:27" x14ac:dyDescent="0.2">
      <c r="A626" s="143"/>
      <c r="B626" s="143"/>
      <c r="C626" s="143"/>
      <c r="D626" s="143"/>
      <c r="E626" s="143"/>
      <c r="F626" s="143"/>
      <c r="G626" s="143"/>
      <c r="H626" s="143"/>
      <c r="I626" s="143"/>
      <c r="J626" s="143"/>
      <c r="K626" s="143"/>
      <c r="L626" s="143"/>
      <c r="M626" s="143"/>
      <c r="N626" s="143"/>
      <c r="O626" s="143"/>
      <c r="P626" s="143"/>
      <c r="Q626" s="143"/>
      <c r="R626" s="143"/>
      <c r="S626" s="143"/>
      <c r="T626" s="143"/>
      <c r="U626" s="143"/>
      <c r="V626" s="143"/>
      <c r="W626" s="143"/>
      <c r="X626" s="143"/>
      <c r="Y626" s="143"/>
      <c r="Z626" s="143"/>
      <c r="AA626" s="143"/>
    </row>
    <row r="627" spans="1:27" x14ac:dyDescent="0.2">
      <c r="A627" s="143"/>
      <c r="B627" s="143"/>
      <c r="C627" s="143"/>
      <c r="D627" s="143"/>
      <c r="E627" s="143"/>
      <c r="F627" s="143"/>
      <c r="G627" s="143"/>
      <c r="H627" s="143"/>
      <c r="I627" s="143"/>
      <c r="J627" s="143"/>
      <c r="K627" s="143"/>
      <c r="L627" s="143"/>
      <c r="M627" s="143"/>
      <c r="N627" s="143"/>
      <c r="O627" s="143"/>
      <c r="P627" s="143"/>
      <c r="Q627" s="143"/>
      <c r="R627" s="143"/>
      <c r="S627" s="143"/>
      <c r="T627" s="143"/>
      <c r="U627" s="143"/>
      <c r="V627" s="143"/>
      <c r="W627" s="143"/>
      <c r="X627" s="143"/>
      <c r="Y627" s="143"/>
      <c r="Z627" s="143"/>
      <c r="AA627" s="143"/>
    </row>
    <row r="628" spans="1:27" x14ac:dyDescent="0.2">
      <c r="A628" s="143"/>
      <c r="B628" s="143"/>
      <c r="C628" s="143"/>
      <c r="D628" s="143"/>
      <c r="E628" s="143"/>
      <c r="F628" s="143"/>
      <c r="G628" s="143"/>
      <c r="H628" s="143"/>
      <c r="I628" s="143"/>
      <c r="J628" s="143"/>
      <c r="K628" s="143"/>
      <c r="L628" s="143"/>
      <c r="M628" s="143"/>
      <c r="N628" s="143"/>
      <c r="O628" s="143"/>
      <c r="P628" s="143"/>
      <c r="Q628" s="143"/>
      <c r="R628" s="143"/>
      <c r="S628" s="143"/>
      <c r="T628" s="143"/>
      <c r="U628" s="143"/>
      <c r="V628" s="143"/>
      <c r="W628" s="143"/>
      <c r="X628" s="143"/>
      <c r="Y628" s="143"/>
      <c r="Z628" s="143"/>
      <c r="AA628" s="143"/>
    </row>
    <row r="629" spans="1:27" x14ac:dyDescent="0.2">
      <c r="A629" s="143"/>
      <c r="B629" s="143"/>
      <c r="C629" s="143"/>
      <c r="D629" s="143"/>
      <c r="E629" s="143"/>
      <c r="F629" s="143"/>
      <c r="G629" s="143"/>
      <c r="H629" s="143"/>
      <c r="I629" s="143"/>
      <c r="J629" s="143"/>
      <c r="K629" s="143"/>
      <c r="L629" s="143"/>
      <c r="M629" s="143"/>
      <c r="N629" s="143"/>
      <c r="O629" s="143"/>
      <c r="P629" s="143"/>
      <c r="Q629" s="143"/>
      <c r="R629" s="143"/>
      <c r="S629" s="143"/>
      <c r="T629" s="143"/>
      <c r="U629" s="143"/>
      <c r="V629" s="143"/>
      <c r="W629" s="143"/>
      <c r="X629" s="143"/>
      <c r="Y629" s="143"/>
      <c r="Z629" s="143"/>
      <c r="AA629" s="143"/>
    </row>
    <row r="630" spans="1:27" x14ac:dyDescent="0.2">
      <c r="A630" s="143"/>
      <c r="B630" s="143"/>
      <c r="C630" s="143"/>
      <c r="D630" s="143"/>
      <c r="E630" s="143"/>
      <c r="F630" s="143"/>
      <c r="G630" s="143"/>
      <c r="H630" s="143"/>
      <c r="I630" s="143"/>
      <c r="J630" s="143"/>
      <c r="K630" s="143"/>
      <c r="L630" s="143"/>
      <c r="M630" s="143"/>
      <c r="N630" s="143"/>
      <c r="O630" s="143"/>
      <c r="P630" s="143"/>
      <c r="Q630" s="143"/>
      <c r="R630" s="143"/>
      <c r="S630" s="143"/>
      <c r="T630" s="143"/>
      <c r="U630" s="143"/>
      <c r="V630" s="143"/>
      <c r="W630" s="143"/>
      <c r="X630" s="143"/>
      <c r="Y630" s="143"/>
      <c r="Z630" s="143"/>
      <c r="AA630" s="143"/>
    </row>
    <row r="631" spans="1:27" x14ac:dyDescent="0.2">
      <c r="A631" s="143"/>
      <c r="B631" s="143"/>
      <c r="C631" s="143"/>
      <c r="D631" s="143"/>
      <c r="E631" s="143"/>
      <c r="F631" s="143"/>
      <c r="G631" s="143"/>
      <c r="H631" s="143"/>
      <c r="I631" s="143"/>
      <c r="J631" s="143"/>
      <c r="K631" s="143"/>
      <c r="L631" s="143"/>
      <c r="M631" s="143"/>
      <c r="N631" s="143"/>
      <c r="O631" s="143"/>
      <c r="P631" s="143"/>
      <c r="Q631" s="143"/>
      <c r="R631" s="143"/>
      <c r="S631" s="143"/>
      <c r="T631" s="143"/>
      <c r="U631" s="143"/>
      <c r="V631" s="143"/>
      <c r="W631" s="143"/>
      <c r="X631" s="143"/>
      <c r="Y631" s="143"/>
      <c r="Z631" s="143"/>
      <c r="AA631" s="143"/>
    </row>
    <row r="632" spans="1:27" x14ac:dyDescent="0.2">
      <c r="A632" s="143"/>
      <c r="B632" s="143"/>
      <c r="C632" s="143"/>
      <c r="D632" s="143"/>
      <c r="E632" s="143"/>
      <c r="F632" s="143"/>
      <c r="G632" s="143"/>
      <c r="H632" s="143"/>
      <c r="I632" s="143"/>
      <c r="J632" s="143"/>
      <c r="K632" s="143"/>
      <c r="L632" s="143"/>
      <c r="M632" s="143"/>
      <c r="N632" s="143"/>
      <c r="O632" s="143"/>
      <c r="P632" s="143"/>
      <c r="Q632" s="143"/>
      <c r="R632" s="143"/>
      <c r="S632" s="143"/>
      <c r="T632" s="143"/>
      <c r="U632" s="143"/>
      <c r="V632" s="143"/>
      <c r="W632" s="143"/>
      <c r="X632" s="143"/>
      <c r="Y632" s="143"/>
      <c r="Z632" s="143"/>
      <c r="AA632" s="143"/>
    </row>
    <row r="633" spans="1:27" x14ac:dyDescent="0.2">
      <c r="A633" s="143"/>
      <c r="B633" s="143"/>
      <c r="C633" s="143"/>
      <c r="D633" s="143"/>
      <c r="E633" s="143"/>
      <c r="F633" s="143"/>
      <c r="G633" s="143"/>
      <c r="H633" s="143"/>
      <c r="I633" s="143"/>
      <c r="J633" s="143"/>
      <c r="K633" s="143"/>
      <c r="L633" s="143"/>
      <c r="M633" s="143"/>
      <c r="N633" s="143"/>
      <c r="O633" s="143"/>
      <c r="P633" s="143"/>
      <c r="Q633" s="143"/>
      <c r="R633" s="143"/>
      <c r="S633" s="143"/>
      <c r="T633" s="143"/>
      <c r="U633" s="143"/>
      <c r="V633" s="143"/>
      <c r="W633" s="143"/>
      <c r="X633" s="143"/>
      <c r="Y633" s="143"/>
      <c r="Z633" s="143"/>
      <c r="AA633" s="143"/>
    </row>
    <row r="634" spans="1:27" x14ac:dyDescent="0.2">
      <c r="A634" s="143"/>
      <c r="B634" s="143"/>
      <c r="C634" s="143"/>
      <c r="D634" s="143"/>
      <c r="E634" s="143"/>
      <c r="F634" s="143"/>
      <c r="G634" s="143"/>
      <c r="H634" s="143"/>
      <c r="I634" s="143"/>
      <c r="J634" s="143"/>
      <c r="K634" s="143"/>
      <c r="L634" s="143"/>
      <c r="M634" s="143"/>
      <c r="N634" s="143"/>
      <c r="O634" s="143"/>
      <c r="P634" s="143"/>
      <c r="Q634" s="143"/>
      <c r="R634" s="143"/>
      <c r="S634" s="143"/>
      <c r="T634" s="143"/>
      <c r="U634" s="143"/>
      <c r="V634" s="143"/>
      <c r="W634" s="143"/>
      <c r="X634" s="143"/>
      <c r="Y634" s="143"/>
      <c r="Z634" s="143"/>
      <c r="AA634" s="143"/>
    </row>
    <row r="635" spans="1:27" x14ac:dyDescent="0.2">
      <c r="A635" s="143"/>
      <c r="B635" s="143"/>
      <c r="C635" s="143"/>
      <c r="D635" s="143"/>
      <c r="E635" s="143"/>
      <c r="F635" s="143"/>
      <c r="G635" s="143"/>
      <c r="H635" s="143"/>
      <c r="I635" s="143"/>
      <c r="J635" s="143"/>
      <c r="K635" s="143"/>
      <c r="L635" s="143"/>
      <c r="M635" s="143"/>
      <c r="N635" s="143"/>
      <c r="O635" s="143"/>
      <c r="P635" s="143"/>
      <c r="Q635" s="143"/>
      <c r="R635" s="143"/>
      <c r="S635" s="143"/>
      <c r="T635" s="143"/>
      <c r="U635" s="143"/>
      <c r="V635" s="143"/>
      <c r="W635" s="143"/>
      <c r="X635" s="143"/>
      <c r="Y635" s="143"/>
      <c r="Z635" s="143"/>
      <c r="AA635" s="143"/>
    </row>
    <row r="636" spans="1:27" x14ac:dyDescent="0.2">
      <c r="A636" s="143"/>
      <c r="B636" s="143"/>
      <c r="C636" s="143"/>
      <c r="D636" s="143"/>
      <c r="E636" s="143"/>
      <c r="F636" s="143"/>
      <c r="G636" s="143"/>
      <c r="H636" s="143"/>
      <c r="I636" s="143"/>
      <c r="J636" s="143"/>
      <c r="K636" s="143"/>
      <c r="L636" s="143"/>
      <c r="M636" s="143"/>
      <c r="N636" s="143"/>
      <c r="O636" s="143"/>
      <c r="P636" s="143"/>
      <c r="Q636" s="143"/>
      <c r="R636" s="143"/>
      <c r="S636" s="143"/>
      <c r="T636" s="143"/>
      <c r="U636" s="143"/>
      <c r="V636" s="143"/>
      <c r="W636" s="143"/>
      <c r="X636" s="143"/>
      <c r="Y636" s="143"/>
      <c r="Z636" s="143"/>
      <c r="AA636" s="143"/>
    </row>
    <row r="637" spans="1:27" x14ac:dyDescent="0.2">
      <c r="A637" s="143"/>
      <c r="B637" s="143"/>
      <c r="C637" s="143"/>
      <c r="D637" s="143"/>
      <c r="E637" s="143"/>
      <c r="F637" s="143"/>
      <c r="G637" s="143"/>
      <c r="H637" s="143"/>
      <c r="I637" s="143"/>
      <c r="J637" s="143"/>
      <c r="K637" s="143"/>
      <c r="L637" s="143"/>
      <c r="M637" s="143"/>
      <c r="N637" s="143"/>
      <c r="O637" s="143"/>
      <c r="P637" s="143"/>
      <c r="Q637" s="143"/>
      <c r="R637" s="143"/>
      <c r="S637" s="143"/>
      <c r="T637" s="143"/>
      <c r="U637" s="143"/>
      <c r="V637" s="143"/>
      <c r="W637" s="143"/>
      <c r="X637" s="143"/>
      <c r="Y637" s="143"/>
      <c r="Z637" s="143"/>
      <c r="AA637" s="143"/>
    </row>
    <row r="638" spans="1:27" x14ac:dyDescent="0.2">
      <c r="A638" s="143"/>
      <c r="B638" s="143"/>
      <c r="C638" s="143"/>
      <c r="D638" s="143"/>
      <c r="E638" s="143"/>
      <c r="F638" s="143"/>
      <c r="G638" s="143"/>
      <c r="H638" s="143"/>
      <c r="I638" s="143"/>
      <c r="J638" s="143"/>
      <c r="K638" s="143"/>
      <c r="L638" s="143"/>
      <c r="M638" s="143"/>
      <c r="N638" s="143"/>
      <c r="O638" s="143"/>
      <c r="P638" s="143"/>
      <c r="Q638" s="143"/>
      <c r="R638" s="143"/>
      <c r="S638" s="143"/>
      <c r="T638" s="143"/>
      <c r="U638" s="143"/>
      <c r="V638" s="143"/>
      <c r="W638" s="143"/>
      <c r="X638" s="143"/>
      <c r="Y638" s="143"/>
      <c r="Z638" s="143"/>
      <c r="AA638" s="143"/>
    </row>
    <row r="639" spans="1:27" x14ac:dyDescent="0.2">
      <c r="A639" s="143"/>
      <c r="B639" s="143"/>
      <c r="C639" s="143"/>
      <c r="D639" s="143"/>
      <c r="E639" s="143"/>
      <c r="F639" s="143"/>
      <c r="G639" s="143"/>
      <c r="H639" s="143"/>
      <c r="I639" s="143"/>
      <c r="J639" s="143"/>
      <c r="K639" s="143"/>
      <c r="L639" s="143"/>
      <c r="M639" s="143"/>
      <c r="N639" s="143"/>
      <c r="O639" s="143"/>
      <c r="P639" s="143"/>
      <c r="Q639" s="143"/>
      <c r="R639" s="143"/>
      <c r="S639" s="143"/>
      <c r="T639" s="143"/>
      <c r="U639" s="143"/>
      <c r="V639" s="143"/>
      <c r="W639" s="143"/>
      <c r="X639" s="143"/>
      <c r="Y639" s="143"/>
      <c r="Z639" s="143"/>
      <c r="AA639" s="143"/>
    </row>
    <row r="640" spans="1:27" x14ac:dyDescent="0.2">
      <c r="A640" s="143"/>
      <c r="B640" s="143"/>
      <c r="C640" s="143"/>
      <c r="D640" s="143"/>
      <c r="E640" s="143"/>
      <c r="F640" s="143"/>
      <c r="G640" s="143"/>
      <c r="H640" s="143"/>
      <c r="I640" s="143"/>
      <c r="J640" s="143"/>
      <c r="K640" s="143"/>
      <c r="L640" s="143"/>
      <c r="M640" s="143"/>
      <c r="N640" s="143"/>
      <c r="O640" s="143"/>
      <c r="P640" s="143"/>
      <c r="Q640" s="143"/>
      <c r="R640" s="143"/>
      <c r="S640" s="143"/>
      <c r="T640" s="143"/>
      <c r="U640" s="143"/>
      <c r="V640" s="143"/>
      <c r="W640" s="143"/>
      <c r="X640" s="143"/>
      <c r="Y640" s="143"/>
      <c r="Z640" s="143"/>
      <c r="AA640" s="143"/>
    </row>
    <row r="641" spans="1:27" x14ac:dyDescent="0.2">
      <c r="A641" s="143"/>
      <c r="B641" s="143"/>
      <c r="C641" s="143"/>
      <c r="D641" s="143"/>
      <c r="E641" s="143"/>
      <c r="F641" s="143"/>
      <c r="G641" s="143"/>
      <c r="H641" s="143"/>
      <c r="I641" s="143"/>
      <c r="J641" s="143"/>
      <c r="K641" s="143"/>
      <c r="L641" s="143"/>
      <c r="M641" s="143"/>
      <c r="N641" s="143"/>
      <c r="O641" s="143"/>
      <c r="P641" s="143"/>
      <c r="Q641" s="143"/>
      <c r="R641" s="143"/>
      <c r="S641" s="143"/>
      <c r="T641" s="143"/>
      <c r="U641" s="143"/>
      <c r="V641" s="143"/>
      <c r="W641" s="143"/>
      <c r="X641" s="143"/>
      <c r="Y641" s="143"/>
      <c r="Z641" s="143"/>
      <c r="AA641" s="143"/>
    </row>
    <row r="642" spans="1:27" x14ac:dyDescent="0.2">
      <c r="A642" s="143"/>
      <c r="B642" s="143"/>
      <c r="C642" s="143"/>
      <c r="D642" s="143"/>
      <c r="E642" s="143"/>
      <c r="F642" s="143"/>
      <c r="G642" s="143"/>
      <c r="H642" s="143"/>
      <c r="I642" s="143"/>
      <c r="J642" s="143"/>
      <c r="K642" s="143"/>
      <c r="L642" s="143"/>
      <c r="M642" s="143"/>
      <c r="N642" s="143"/>
      <c r="O642" s="143"/>
      <c r="P642" s="143"/>
      <c r="Q642" s="143"/>
      <c r="R642" s="143"/>
      <c r="S642" s="143"/>
      <c r="T642" s="143"/>
      <c r="U642" s="143"/>
      <c r="V642" s="143"/>
      <c r="W642" s="143"/>
      <c r="X642" s="143"/>
      <c r="Y642" s="143"/>
      <c r="Z642" s="143"/>
      <c r="AA642" s="143"/>
    </row>
    <row r="643" spans="1:27" x14ac:dyDescent="0.2">
      <c r="A643" s="143"/>
      <c r="B643" s="143"/>
      <c r="C643" s="143"/>
      <c r="D643" s="143"/>
      <c r="E643" s="143"/>
      <c r="F643" s="143"/>
      <c r="G643" s="143"/>
      <c r="H643" s="143"/>
      <c r="I643" s="143"/>
      <c r="J643" s="143"/>
      <c r="K643" s="143"/>
      <c r="L643" s="143"/>
      <c r="M643" s="143"/>
      <c r="N643" s="143"/>
      <c r="O643" s="143"/>
      <c r="P643" s="143"/>
      <c r="Q643" s="143"/>
      <c r="R643" s="143"/>
      <c r="S643" s="143"/>
      <c r="T643" s="143"/>
      <c r="U643" s="143"/>
      <c r="V643" s="143"/>
      <c r="W643" s="143"/>
      <c r="X643" s="143"/>
      <c r="Y643" s="143"/>
      <c r="Z643" s="143"/>
      <c r="AA643" s="143"/>
    </row>
    <row r="644" spans="1:27" x14ac:dyDescent="0.2">
      <c r="A644" s="143"/>
      <c r="B644" s="143"/>
      <c r="C644" s="143"/>
      <c r="D644" s="143"/>
      <c r="E644" s="143"/>
      <c r="F644" s="143"/>
      <c r="G644" s="143"/>
      <c r="H644" s="143"/>
      <c r="I644" s="143"/>
      <c r="J644" s="143"/>
      <c r="K644" s="143"/>
      <c r="L644" s="143"/>
      <c r="M644" s="143"/>
      <c r="N644" s="143"/>
      <c r="O644" s="143"/>
      <c r="P644" s="143"/>
      <c r="Q644" s="143"/>
      <c r="R644" s="143"/>
      <c r="S644" s="143"/>
      <c r="T644" s="143"/>
      <c r="U644" s="143"/>
      <c r="V644" s="143"/>
      <c r="W644" s="143"/>
      <c r="X644" s="143"/>
      <c r="Y644" s="143"/>
      <c r="Z644" s="143"/>
      <c r="AA644" s="143"/>
    </row>
    <row r="645" spans="1:27" x14ac:dyDescent="0.2">
      <c r="A645" s="143"/>
      <c r="B645" s="143"/>
      <c r="C645" s="143"/>
      <c r="D645" s="143"/>
      <c r="E645" s="143"/>
      <c r="F645" s="143"/>
      <c r="G645" s="143"/>
      <c r="H645" s="143"/>
      <c r="I645" s="143"/>
      <c r="J645" s="143"/>
      <c r="K645" s="143"/>
      <c r="L645" s="143"/>
      <c r="M645" s="143"/>
      <c r="N645" s="143"/>
      <c r="O645" s="143"/>
      <c r="P645" s="143"/>
      <c r="Q645" s="143"/>
      <c r="R645" s="143"/>
      <c r="S645" s="143"/>
      <c r="T645" s="143"/>
      <c r="U645" s="143"/>
      <c r="V645" s="143"/>
      <c r="W645" s="143"/>
      <c r="X645" s="143"/>
      <c r="Y645" s="143"/>
      <c r="Z645" s="143"/>
      <c r="AA645" s="143"/>
    </row>
    <row r="646" spans="1:27" x14ac:dyDescent="0.2">
      <c r="A646" s="143"/>
      <c r="B646" s="143"/>
      <c r="C646" s="143"/>
      <c r="D646" s="143"/>
      <c r="E646" s="143"/>
      <c r="F646" s="143"/>
      <c r="G646" s="143"/>
      <c r="H646" s="143"/>
      <c r="I646" s="143"/>
      <c r="J646" s="143"/>
      <c r="K646" s="143"/>
      <c r="L646" s="143"/>
      <c r="M646" s="143"/>
      <c r="N646" s="143"/>
      <c r="O646" s="143"/>
      <c r="P646" s="143"/>
      <c r="Q646" s="143"/>
      <c r="R646" s="143"/>
      <c r="S646" s="143"/>
      <c r="T646" s="143"/>
      <c r="U646" s="143"/>
      <c r="V646" s="143"/>
      <c r="W646" s="143"/>
      <c r="X646" s="143"/>
      <c r="Y646" s="143"/>
      <c r="Z646" s="143"/>
      <c r="AA646" s="143"/>
    </row>
    <row r="647" spans="1:27" x14ac:dyDescent="0.2">
      <c r="A647" s="143"/>
      <c r="B647" s="143"/>
      <c r="C647" s="143"/>
      <c r="D647" s="143"/>
      <c r="E647" s="143"/>
      <c r="F647" s="143"/>
      <c r="G647" s="143"/>
      <c r="H647" s="143"/>
      <c r="I647" s="143"/>
      <c r="J647" s="143"/>
      <c r="K647" s="143"/>
      <c r="L647" s="143"/>
      <c r="M647" s="143"/>
      <c r="N647" s="143"/>
      <c r="O647" s="143"/>
      <c r="P647" s="143"/>
      <c r="Q647" s="143"/>
      <c r="R647" s="143"/>
      <c r="S647" s="143"/>
      <c r="T647" s="143"/>
      <c r="U647" s="143"/>
      <c r="V647" s="143"/>
      <c r="W647" s="143"/>
      <c r="X647" s="143"/>
      <c r="Y647" s="143"/>
      <c r="Z647" s="143"/>
      <c r="AA647" s="143"/>
    </row>
    <row r="648" spans="1:27" x14ac:dyDescent="0.2">
      <c r="A648" s="143"/>
      <c r="B648" s="143"/>
      <c r="C648" s="143"/>
      <c r="D648" s="143"/>
      <c r="E648" s="143"/>
      <c r="F648" s="143"/>
      <c r="G648" s="143"/>
      <c r="H648" s="143"/>
      <c r="I648" s="143"/>
      <c r="J648" s="143"/>
      <c r="K648" s="143"/>
      <c r="L648" s="143"/>
      <c r="M648" s="143"/>
      <c r="N648" s="143"/>
      <c r="O648" s="143"/>
      <c r="P648" s="143"/>
      <c r="Q648" s="143"/>
      <c r="R648" s="143"/>
      <c r="S648" s="143"/>
      <c r="T648" s="143"/>
      <c r="U648" s="143"/>
      <c r="V648" s="143"/>
      <c r="W648" s="143"/>
      <c r="X648" s="143"/>
      <c r="Y648" s="143"/>
      <c r="Z648" s="143"/>
      <c r="AA648" s="143"/>
    </row>
    <row r="649" spans="1:27" x14ac:dyDescent="0.2">
      <c r="A649" s="143"/>
      <c r="B649" s="143"/>
      <c r="C649" s="143"/>
      <c r="D649" s="143"/>
      <c r="E649" s="143"/>
      <c r="F649" s="143"/>
      <c r="G649" s="143"/>
      <c r="H649" s="143"/>
      <c r="I649" s="143"/>
      <c r="J649" s="143"/>
      <c r="K649" s="143"/>
      <c r="L649" s="143"/>
      <c r="M649" s="143"/>
      <c r="N649" s="143"/>
      <c r="O649" s="143"/>
      <c r="P649" s="143"/>
      <c r="Q649" s="143"/>
      <c r="R649" s="143"/>
      <c r="S649" s="143"/>
      <c r="T649" s="143"/>
      <c r="U649" s="143"/>
      <c r="V649" s="143"/>
      <c r="W649" s="143"/>
      <c r="X649" s="143"/>
      <c r="Y649" s="143"/>
      <c r="Z649" s="143"/>
      <c r="AA649" s="143"/>
    </row>
    <row r="650" spans="1:27" x14ac:dyDescent="0.2">
      <c r="A650" s="143"/>
      <c r="B650" s="143"/>
      <c r="C650" s="143"/>
      <c r="D650" s="143"/>
      <c r="E650" s="143"/>
      <c r="F650" s="143"/>
      <c r="G650" s="143"/>
      <c r="H650" s="143"/>
      <c r="I650" s="143"/>
      <c r="J650" s="143"/>
      <c r="K650" s="143"/>
      <c r="L650" s="143"/>
      <c r="M650" s="143"/>
      <c r="N650" s="143"/>
      <c r="O650" s="143"/>
      <c r="P650" s="143"/>
      <c r="Q650" s="143"/>
      <c r="R650" s="143"/>
      <c r="S650" s="143"/>
      <c r="T650" s="143"/>
      <c r="U650" s="143"/>
      <c r="V650" s="143"/>
      <c r="W650" s="143"/>
      <c r="X650" s="143"/>
      <c r="Y650" s="143"/>
      <c r="Z650" s="143"/>
      <c r="AA650" s="143"/>
    </row>
    <row r="651" spans="1:27" x14ac:dyDescent="0.2">
      <c r="A651" s="143"/>
      <c r="B651" s="143"/>
      <c r="C651" s="143"/>
      <c r="D651" s="143"/>
      <c r="E651" s="143"/>
      <c r="F651" s="143"/>
      <c r="G651" s="143"/>
      <c r="H651" s="143"/>
      <c r="I651" s="143"/>
      <c r="J651" s="143"/>
      <c r="K651" s="143"/>
      <c r="L651" s="143"/>
      <c r="M651" s="143"/>
      <c r="N651" s="143"/>
      <c r="O651" s="143"/>
      <c r="P651" s="143"/>
      <c r="Q651" s="143"/>
      <c r="R651" s="143"/>
      <c r="S651" s="143"/>
      <c r="T651" s="143"/>
      <c r="U651" s="143"/>
      <c r="V651" s="143"/>
      <c r="W651" s="143"/>
      <c r="X651" s="143"/>
      <c r="Y651" s="143"/>
      <c r="Z651" s="143"/>
      <c r="AA651" s="143"/>
    </row>
    <row r="652" spans="1:27" x14ac:dyDescent="0.2">
      <c r="A652" s="143"/>
      <c r="B652" s="143"/>
      <c r="C652" s="143"/>
      <c r="D652" s="143"/>
      <c r="E652" s="143"/>
      <c r="F652" s="143"/>
      <c r="G652" s="143"/>
      <c r="H652" s="143"/>
      <c r="I652" s="143"/>
      <c r="J652" s="143"/>
      <c r="K652" s="143"/>
      <c r="L652" s="143"/>
      <c r="M652" s="143"/>
      <c r="N652" s="143"/>
      <c r="O652" s="143"/>
      <c r="P652" s="143"/>
      <c r="Q652" s="143"/>
      <c r="R652" s="143"/>
      <c r="S652" s="143"/>
      <c r="T652" s="143"/>
      <c r="U652" s="143"/>
      <c r="V652" s="143"/>
      <c r="W652" s="143"/>
      <c r="X652" s="143"/>
      <c r="Y652" s="143"/>
      <c r="Z652" s="143"/>
      <c r="AA652" s="143"/>
    </row>
    <row r="653" spans="1:27" x14ac:dyDescent="0.2">
      <c r="A653" s="143"/>
      <c r="B653" s="143"/>
      <c r="C653" s="143"/>
      <c r="D653" s="143"/>
      <c r="E653" s="143"/>
      <c r="F653" s="143"/>
      <c r="G653" s="143"/>
      <c r="H653" s="143"/>
      <c r="I653" s="143"/>
      <c r="J653" s="143"/>
      <c r="K653" s="143"/>
      <c r="L653" s="143"/>
      <c r="M653" s="143"/>
      <c r="N653" s="143"/>
      <c r="O653" s="143"/>
      <c r="P653" s="143"/>
      <c r="Q653" s="143"/>
      <c r="R653" s="143"/>
      <c r="S653" s="143"/>
      <c r="T653" s="143"/>
      <c r="U653" s="143"/>
      <c r="V653" s="143"/>
      <c r="W653" s="143"/>
      <c r="X653" s="143"/>
      <c r="Y653" s="143"/>
      <c r="Z653" s="143"/>
      <c r="AA653" s="143"/>
    </row>
    <row r="654" spans="1:27" x14ac:dyDescent="0.2">
      <c r="A654" s="143"/>
      <c r="B654" s="143"/>
      <c r="C654" s="143"/>
      <c r="D654" s="143"/>
      <c r="E654" s="143"/>
      <c r="F654" s="143"/>
      <c r="G654" s="143"/>
      <c r="H654" s="143"/>
      <c r="I654" s="143"/>
      <c r="J654" s="143"/>
      <c r="K654" s="143"/>
      <c r="L654" s="143"/>
      <c r="M654" s="143"/>
      <c r="N654" s="143"/>
      <c r="O654" s="143"/>
      <c r="P654" s="143"/>
      <c r="Q654" s="143"/>
      <c r="R654" s="143"/>
      <c r="S654" s="143"/>
      <c r="T654" s="143"/>
      <c r="U654" s="143"/>
      <c r="V654" s="143"/>
      <c r="W654" s="143"/>
      <c r="X654" s="143"/>
      <c r="Y654" s="143"/>
      <c r="Z654" s="143"/>
      <c r="AA654" s="143"/>
    </row>
    <row r="655" spans="1:27" x14ac:dyDescent="0.2">
      <c r="A655" s="143"/>
      <c r="B655" s="143"/>
      <c r="C655" s="143"/>
      <c r="D655" s="143"/>
      <c r="E655" s="143"/>
      <c r="F655" s="143"/>
      <c r="G655" s="143"/>
      <c r="H655" s="143"/>
      <c r="I655" s="143"/>
      <c r="J655" s="143"/>
      <c r="K655" s="143"/>
      <c r="L655" s="143"/>
      <c r="M655" s="143"/>
      <c r="N655" s="143"/>
      <c r="O655" s="143"/>
      <c r="P655" s="143"/>
      <c r="Q655" s="143"/>
      <c r="R655" s="143"/>
      <c r="S655" s="143"/>
      <c r="T655" s="143"/>
      <c r="U655" s="143"/>
      <c r="V655" s="143"/>
      <c r="W655" s="143"/>
      <c r="X655" s="143"/>
      <c r="Y655" s="143"/>
      <c r="Z655" s="143"/>
      <c r="AA655" s="143"/>
    </row>
    <row r="656" spans="1:27" x14ac:dyDescent="0.2">
      <c r="A656" s="143"/>
      <c r="B656" s="143"/>
      <c r="C656" s="143"/>
      <c r="D656" s="143"/>
      <c r="E656" s="143"/>
      <c r="F656" s="143"/>
      <c r="G656" s="143"/>
      <c r="H656" s="143"/>
      <c r="I656" s="143"/>
      <c r="J656" s="143"/>
      <c r="K656" s="143"/>
      <c r="L656" s="143"/>
      <c r="M656" s="143"/>
      <c r="N656" s="143"/>
      <c r="O656" s="143"/>
      <c r="P656" s="143"/>
      <c r="Q656" s="143"/>
      <c r="R656" s="143"/>
      <c r="S656" s="143"/>
      <c r="T656" s="143"/>
      <c r="U656" s="143"/>
      <c r="V656" s="143"/>
      <c r="W656" s="143"/>
      <c r="X656" s="143"/>
      <c r="Y656" s="143"/>
      <c r="Z656" s="143"/>
      <c r="AA656" s="143"/>
    </row>
    <row r="657" spans="1:27" x14ac:dyDescent="0.2">
      <c r="A657" s="143"/>
      <c r="B657" s="143"/>
      <c r="C657" s="143"/>
      <c r="D657" s="143"/>
      <c r="E657" s="143"/>
      <c r="F657" s="143"/>
      <c r="G657" s="143"/>
      <c r="H657" s="143"/>
      <c r="I657" s="143"/>
      <c r="J657" s="143"/>
      <c r="K657" s="143"/>
      <c r="L657" s="143"/>
      <c r="M657" s="143"/>
      <c r="N657" s="143"/>
      <c r="O657" s="143"/>
      <c r="P657" s="143"/>
      <c r="Q657" s="143"/>
      <c r="R657" s="143"/>
      <c r="S657" s="143"/>
      <c r="T657" s="143"/>
      <c r="U657" s="143"/>
      <c r="V657" s="143"/>
      <c r="W657" s="143"/>
      <c r="X657" s="143"/>
      <c r="Y657" s="143"/>
      <c r="Z657" s="143"/>
      <c r="AA657" s="143"/>
    </row>
    <row r="658" spans="1:27" x14ac:dyDescent="0.2">
      <c r="A658" s="143"/>
      <c r="B658" s="143"/>
      <c r="C658" s="143"/>
      <c r="D658" s="143"/>
      <c r="E658" s="143"/>
      <c r="F658" s="143"/>
      <c r="G658" s="143"/>
      <c r="H658" s="143"/>
      <c r="I658" s="143"/>
      <c r="J658" s="143"/>
      <c r="K658" s="143"/>
      <c r="L658" s="143"/>
      <c r="M658" s="143"/>
      <c r="N658" s="143"/>
      <c r="O658" s="143"/>
      <c r="P658" s="143"/>
      <c r="Q658" s="143"/>
      <c r="R658" s="143"/>
      <c r="S658" s="143"/>
      <c r="T658" s="143"/>
      <c r="U658" s="143"/>
      <c r="V658" s="143"/>
      <c r="W658" s="143"/>
      <c r="X658" s="143"/>
      <c r="Y658" s="143"/>
      <c r="Z658" s="143"/>
      <c r="AA658" s="143"/>
    </row>
    <row r="659" spans="1:27" x14ac:dyDescent="0.2">
      <c r="A659" s="143"/>
      <c r="B659" s="143"/>
      <c r="C659" s="143"/>
      <c r="D659" s="143"/>
      <c r="E659" s="143"/>
      <c r="F659" s="143"/>
      <c r="G659" s="143"/>
      <c r="H659" s="143"/>
      <c r="I659" s="143"/>
      <c r="J659" s="143"/>
      <c r="K659" s="143"/>
      <c r="L659" s="143"/>
      <c r="M659" s="143"/>
      <c r="N659" s="143"/>
      <c r="O659" s="143"/>
      <c r="P659" s="143"/>
      <c r="Q659" s="143"/>
      <c r="R659" s="143"/>
      <c r="S659" s="143"/>
      <c r="T659" s="143"/>
      <c r="U659" s="143"/>
      <c r="V659" s="143"/>
      <c r="W659" s="143"/>
      <c r="X659" s="143"/>
      <c r="Y659" s="143"/>
      <c r="Z659" s="143"/>
      <c r="AA659" s="143"/>
    </row>
    <row r="660" spans="1:27" x14ac:dyDescent="0.2">
      <c r="A660" s="143"/>
      <c r="B660" s="143"/>
      <c r="C660" s="143"/>
      <c r="D660" s="143"/>
      <c r="E660" s="143"/>
      <c r="F660" s="143"/>
      <c r="G660" s="143"/>
      <c r="H660" s="143"/>
      <c r="I660" s="143"/>
      <c r="J660" s="143"/>
      <c r="K660" s="143"/>
      <c r="L660" s="143"/>
      <c r="M660" s="143"/>
      <c r="N660" s="143"/>
      <c r="O660" s="143"/>
      <c r="P660" s="143"/>
      <c r="Q660" s="143"/>
      <c r="R660" s="143"/>
      <c r="S660" s="143"/>
      <c r="T660" s="143"/>
      <c r="U660" s="143"/>
      <c r="V660" s="143"/>
      <c r="W660" s="143"/>
      <c r="X660" s="143"/>
      <c r="Y660" s="143"/>
      <c r="Z660" s="143"/>
      <c r="AA660" s="143"/>
    </row>
    <row r="661" spans="1:27" x14ac:dyDescent="0.2">
      <c r="A661" s="143"/>
      <c r="B661" s="143"/>
      <c r="C661" s="143"/>
      <c r="D661" s="143"/>
      <c r="E661" s="143"/>
      <c r="F661" s="143"/>
      <c r="G661" s="143"/>
      <c r="H661" s="143"/>
      <c r="I661" s="143"/>
      <c r="J661" s="143"/>
      <c r="K661" s="143"/>
      <c r="L661" s="143"/>
      <c r="M661" s="143"/>
      <c r="N661" s="143"/>
      <c r="O661" s="143"/>
      <c r="P661" s="143"/>
      <c r="Q661" s="143"/>
      <c r="R661" s="143"/>
      <c r="S661" s="143"/>
      <c r="T661" s="143"/>
      <c r="U661" s="143"/>
      <c r="V661" s="143"/>
      <c r="W661" s="143"/>
      <c r="X661" s="143"/>
      <c r="Y661" s="143"/>
      <c r="Z661" s="143"/>
      <c r="AA661" s="143"/>
    </row>
  </sheetData>
  <hyperlinks>
    <hyperlink ref="A1" location="Inhaltsübersicht!A1" display="zur Inhaltsübersicht" xr:uid="{FDC5C09F-FA4E-4BCB-BC7F-F932D7603949}"/>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33"/>
  <dimension ref="A1:AE635"/>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703125" defaultRowHeight="14.25" x14ac:dyDescent="0.2"/>
  <cols>
    <col min="1" max="1" width="80.7109375" style="74" customWidth="1" collapsed="1"/>
    <col min="2" max="31" width="14.7109375" style="74" customWidth="1" collapsed="1"/>
    <col min="32" max="16384" width="11.5703125" style="74" collapsed="1"/>
  </cols>
  <sheetData>
    <row r="1" spans="1:31" ht="20.25" customHeight="1" x14ac:dyDescent="0.2">
      <c r="A1" s="214" t="s">
        <v>45</v>
      </c>
      <c r="B1" s="82"/>
      <c r="C1" s="82"/>
      <c r="D1" s="82"/>
      <c r="E1" s="82"/>
      <c r="F1" s="82"/>
      <c r="G1" s="82"/>
      <c r="H1" s="82"/>
      <c r="I1" s="82"/>
      <c r="J1" s="82"/>
      <c r="K1" s="82"/>
      <c r="L1" s="82"/>
      <c r="M1" s="82"/>
      <c r="N1" s="82"/>
      <c r="O1" s="82"/>
      <c r="P1" s="82"/>
      <c r="Q1" s="82"/>
      <c r="R1" s="73"/>
      <c r="S1" s="73"/>
      <c r="T1" s="73"/>
      <c r="U1" s="73"/>
      <c r="V1" s="73"/>
      <c r="W1" s="73"/>
      <c r="X1" s="73"/>
      <c r="Y1" s="73"/>
      <c r="Z1" s="73"/>
      <c r="AA1" s="73"/>
      <c r="AB1" s="73"/>
      <c r="AC1" s="73"/>
      <c r="AD1" s="73"/>
    </row>
    <row r="2" spans="1:31" ht="40.5" customHeight="1" x14ac:dyDescent="0.2">
      <c r="A2" s="215" t="s">
        <v>2028</v>
      </c>
      <c r="B2" s="82"/>
      <c r="C2" s="82"/>
      <c r="D2" s="82"/>
      <c r="E2" s="82"/>
      <c r="F2" s="82"/>
      <c r="G2" s="82"/>
      <c r="H2" s="82"/>
      <c r="I2" s="82"/>
      <c r="J2" s="82"/>
      <c r="K2" s="82"/>
      <c r="L2" s="82"/>
      <c r="M2" s="83"/>
      <c r="N2" s="83"/>
      <c r="O2" s="83"/>
      <c r="P2" s="83"/>
      <c r="Q2" s="83"/>
      <c r="R2" s="73"/>
      <c r="S2" s="73"/>
      <c r="T2" s="73"/>
      <c r="U2" s="73"/>
      <c r="V2" s="73"/>
      <c r="W2" s="73"/>
      <c r="X2" s="73"/>
      <c r="Y2" s="73"/>
      <c r="Z2" s="73"/>
      <c r="AA2" s="73"/>
      <c r="AB2" s="73"/>
      <c r="AC2" s="73"/>
      <c r="AD2" s="73"/>
    </row>
    <row r="3" spans="1:31" s="32" customFormat="1" ht="14.45" customHeight="1" x14ac:dyDescent="0.2">
      <c r="A3" s="409" t="s">
        <v>2027</v>
      </c>
    </row>
    <row r="4" spans="1:31" ht="14.45" customHeight="1" x14ac:dyDescent="0.2">
      <c r="A4" s="172" t="s">
        <v>823</v>
      </c>
      <c r="B4" s="172">
        <v>1994</v>
      </c>
      <c r="C4" s="172">
        <v>1995</v>
      </c>
      <c r="D4" s="172">
        <v>1996</v>
      </c>
      <c r="E4" s="172">
        <v>1997</v>
      </c>
      <c r="F4" s="172">
        <v>1998</v>
      </c>
      <c r="G4" s="172">
        <v>1999</v>
      </c>
      <c r="H4" s="172">
        <v>2000</v>
      </c>
      <c r="I4" s="172">
        <v>2001</v>
      </c>
      <c r="J4" s="172">
        <v>2002</v>
      </c>
      <c r="K4" s="172">
        <v>2003</v>
      </c>
      <c r="L4" s="172">
        <v>2004</v>
      </c>
      <c r="M4" s="172">
        <v>2005</v>
      </c>
      <c r="N4" s="172">
        <v>2006</v>
      </c>
      <c r="O4" s="172">
        <v>2007</v>
      </c>
      <c r="P4" s="172">
        <v>2008</v>
      </c>
      <c r="Q4" s="172">
        <v>2009</v>
      </c>
      <c r="R4" s="172">
        <v>2010</v>
      </c>
      <c r="S4" s="172">
        <v>2011</v>
      </c>
      <c r="T4" s="172">
        <v>2012</v>
      </c>
      <c r="U4" s="172">
        <v>2013</v>
      </c>
      <c r="V4" s="172">
        <v>2014</v>
      </c>
      <c r="W4" s="172">
        <v>2015</v>
      </c>
      <c r="X4" s="172">
        <v>2016</v>
      </c>
      <c r="Y4" s="172">
        <v>2017</v>
      </c>
      <c r="Z4" s="172">
        <v>2018</v>
      </c>
      <c r="AA4" s="172">
        <v>2019</v>
      </c>
      <c r="AB4" s="172">
        <v>2020</v>
      </c>
      <c r="AC4" s="172">
        <v>2021</v>
      </c>
      <c r="AD4" s="172">
        <v>2022</v>
      </c>
      <c r="AE4" s="172">
        <v>2023</v>
      </c>
    </row>
    <row r="5" spans="1:31" ht="14.45" customHeight="1" x14ac:dyDescent="0.2">
      <c r="A5" s="297" t="s">
        <v>824</v>
      </c>
      <c r="B5" s="468">
        <v>280950.022</v>
      </c>
      <c r="C5" s="468">
        <v>268365.25400000002</v>
      </c>
      <c r="D5" s="468">
        <v>258470.633</v>
      </c>
      <c r="E5" s="468">
        <v>246014.158</v>
      </c>
      <c r="F5" s="468">
        <v>229642.31599999999</v>
      </c>
      <c r="G5" s="468">
        <v>224531.52600000001</v>
      </c>
      <c r="H5" s="468">
        <v>224426.59899999999</v>
      </c>
      <c r="I5" s="468">
        <v>226130.568</v>
      </c>
      <c r="J5" s="468">
        <v>231533.18700000001</v>
      </c>
      <c r="K5" s="468">
        <v>229399.61499999999</v>
      </c>
      <c r="L5" s="468">
        <v>230757.54500000001</v>
      </c>
      <c r="M5" s="468">
        <v>225176.511</v>
      </c>
      <c r="N5" s="468">
        <v>220161.83799999999</v>
      </c>
      <c r="O5" s="468">
        <v>224635.26300000001</v>
      </c>
      <c r="P5" s="468">
        <v>212571.35500000001</v>
      </c>
      <c r="Q5" s="468">
        <v>203369.27</v>
      </c>
      <c r="R5" s="468">
        <v>199585.049</v>
      </c>
      <c r="S5" s="468">
        <v>205993.58300000001</v>
      </c>
      <c r="T5" s="468">
        <v>212444.48800000001</v>
      </c>
      <c r="U5" s="468">
        <v>206293.905</v>
      </c>
      <c r="V5" s="468">
        <v>199311.63500000001</v>
      </c>
      <c r="W5" s="468">
        <v>197388.66</v>
      </c>
      <c r="X5" s="468">
        <v>188178.95499999999</v>
      </c>
      <c r="Y5" s="468">
        <v>186881.38</v>
      </c>
      <c r="Z5" s="468">
        <v>179507.399</v>
      </c>
      <c r="AA5" s="468">
        <v>141761.51500000001</v>
      </c>
      <c r="AB5" s="468">
        <v>117407.909</v>
      </c>
      <c r="AC5" s="468">
        <v>136130.693</v>
      </c>
      <c r="AD5" s="468">
        <v>139901.927</v>
      </c>
      <c r="AE5" s="468">
        <v>110539.685</v>
      </c>
    </row>
    <row r="6" spans="1:31" ht="14.45" customHeight="1" x14ac:dyDescent="0.2">
      <c r="A6" s="299" t="s">
        <v>825</v>
      </c>
      <c r="B6" s="468">
        <v>52406</v>
      </c>
      <c r="C6" s="468">
        <v>53565</v>
      </c>
      <c r="D6" s="468">
        <v>48196</v>
      </c>
      <c r="E6" s="468">
        <v>46096</v>
      </c>
      <c r="F6" s="468">
        <v>40960</v>
      </c>
      <c r="G6" s="468">
        <v>39523</v>
      </c>
      <c r="H6" s="468">
        <v>33591</v>
      </c>
      <c r="I6" s="468">
        <v>27361</v>
      </c>
      <c r="J6" s="468">
        <v>26363</v>
      </c>
      <c r="K6" s="468">
        <v>25873</v>
      </c>
      <c r="L6" s="468">
        <v>25872</v>
      </c>
      <c r="M6" s="468">
        <v>24907</v>
      </c>
      <c r="N6" s="468">
        <v>20883</v>
      </c>
      <c r="O6" s="468">
        <v>21531</v>
      </c>
      <c r="P6" s="468">
        <v>17171</v>
      </c>
      <c r="Q6" s="468">
        <v>13766</v>
      </c>
      <c r="R6" s="468">
        <v>12900</v>
      </c>
      <c r="S6" s="468">
        <v>12059</v>
      </c>
      <c r="T6" s="468">
        <v>10770</v>
      </c>
      <c r="U6" s="468">
        <v>7566</v>
      </c>
      <c r="V6" s="468">
        <v>7640</v>
      </c>
      <c r="W6" s="468">
        <v>6223</v>
      </c>
      <c r="X6" s="468">
        <v>3849</v>
      </c>
      <c r="Y6" s="468">
        <v>3669</v>
      </c>
      <c r="Z6" s="468">
        <v>2584</v>
      </c>
      <c r="AA6" s="468" t="s">
        <v>4</v>
      </c>
      <c r="AB6" s="468" t="s">
        <v>4</v>
      </c>
      <c r="AC6" s="468" t="s">
        <v>4</v>
      </c>
      <c r="AD6" s="468" t="s">
        <v>4</v>
      </c>
      <c r="AE6" s="468" t="s">
        <v>4</v>
      </c>
    </row>
    <row r="7" spans="1:31" ht="14.45" customHeight="1" x14ac:dyDescent="0.2">
      <c r="A7" s="299" t="s">
        <v>826</v>
      </c>
      <c r="B7" s="468">
        <v>207078</v>
      </c>
      <c r="C7" s="468">
        <v>192756</v>
      </c>
      <c r="D7" s="468">
        <v>187239</v>
      </c>
      <c r="E7" s="468">
        <v>177160</v>
      </c>
      <c r="F7" s="468">
        <v>166035</v>
      </c>
      <c r="G7" s="468">
        <v>161282</v>
      </c>
      <c r="H7" s="468">
        <v>167691</v>
      </c>
      <c r="I7" s="468">
        <v>175364</v>
      </c>
      <c r="J7" s="468">
        <v>181778</v>
      </c>
      <c r="K7" s="468">
        <v>179085</v>
      </c>
      <c r="L7" s="468">
        <v>181926</v>
      </c>
      <c r="M7" s="468">
        <v>177907</v>
      </c>
      <c r="N7" s="468">
        <v>176321</v>
      </c>
      <c r="O7" s="468">
        <v>180409</v>
      </c>
      <c r="P7" s="468">
        <v>175313</v>
      </c>
      <c r="Q7" s="468">
        <v>169857</v>
      </c>
      <c r="R7" s="468">
        <v>169403</v>
      </c>
      <c r="S7" s="468">
        <v>176502</v>
      </c>
      <c r="T7" s="468">
        <v>185432</v>
      </c>
      <c r="U7" s="468">
        <v>182995</v>
      </c>
      <c r="V7" s="468">
        <v>178155</v>
      </c>
      <c r="W7" s="468">
        <v>178065</v>
      </c>
      <c r="X7" s="468">
        <v>171547</v>
      </c>
      <c r="Y7" s="468">
        <v>171286</v>
      </c>
      <c r="Z7" s="468">
        <v>166258</v>
      </c>
      <c r="AA7" s="468">
        <v>131314</v>
      </c>
      <c r="AB7" s="468">
        <v>107377</v>
      </c>
      <c r="AC7" s="468">
        <v>126257</v>
      </c>
      <c r="AD7" s="468">
        <v>130801.11</v>
      </c>
      <c r="AE7" s="468">
        <v>102254.489</v>
      </c>
    </row>
    <row r="8" spans="1:31" ht="14.45" customHeight="1" x14ac:dyDescent="0.2">
      <c r="A8" s="299" t="s">
        <v>827</v>
      </c>
      <c r="B8" s="468">
        <v>3048.1019999999999</v>
      </c>
      <c r="C8" s="468">
        <v>3121.6379999999999</v>
      </c>
      <c r="D8" s="468">
        <v>3057.44</v>
      </c>
      <c r="E8" s="468">
        <v>3008.8820000000001</v>
      </c>
      <c r="F8" s="468">
        <v>3304.6309999999999</v>
      </c>
      <c r="G8" s="468">
        <v>3445.4810000000002</v>
      </c>
      <c r="H8" s="468">
        <v>3487.3330000000001</v>
      </c>
      <c r="I8" s="468">
        <v>3413.616</v>
      </c>
      <c r="J8" s="468">
        <v>3181.9459999999999</v>
      </c>
      <c r="K8" s="468">
        <v>3277.2750000000001</v>
      </c>
      <c r="L8" s="468">
        <v>3321.2260000000001</v>
      </c>
      <c r="M8" s="468">
        <v>3356.5650000000001</v>
      </c>
      <c r="N8" s="468">
        <v>3294.9989999999998</v>
      </c>
      <c r="O8" s="468">
        <v>3418.8609999999999</v>
      </c>
      <c r="P8" s="468">
        <v>3077.9540000000002</v>
      </c>
      <c r="Q8" s="468">
        <v>3102.9409999999998</v>
      </c>
      <c r="R8" s="468">
        <v>2891.8240000000001</v>
      </c>
      <c r="S8" s="468">
        <v>2940.4430000000002</v>
      </c>
      <c r="T8" s="468">
        <v>3032.3589999999999</v>
      </c>
      <c r="U8" s="468">
        <v>2925.212</v>
      </c>
      <c r="V8" s="468">
        <v>2783.3249999999998</v>
      </c>
      <c r="W8" s="468">
        <v>2966.7449999999999</v>
      </c>
      <c r="X8" s="468">
        <v>2969.14</v>
      </c>
      <c r="Y8" s="468">
        <v>2883.48</v>
      </c>
      <c r="Z8" s="468">
        <v>2894.0749999999998</v>
      </c>
      <c r="AA8" s="468">
        <v>3041.35</v>
      </c>
      <c r="AB8" s="468">
        <v>3209.89</v>
      </c>
      <c r="AC8" s="468">
        <v>3227.84</v>
      </c>
      <c r="AD8" s="468">
        <v>2919.11</v>
      </c>
      <c r="AE8" s="468">
        <v>2641.88</v>
      </c>
    </row>
    <row r="9" spans="1:31" ht="14.45" customHeight="1" x14ac:dyDescent="0.2">
      <c r="A9" s="299" t="s">
        <v>828</v>
      </c>
      <c r="B9" s="468">
        <v>2915</v>
      </c>
      <c r="C9" s="468">
        <v>2940</v>
      </c>
      <c r="D9" s="468">
        <v>2831</v>
      </c>
      <c r="E9" s="468">
        <v>2805</v>
      </c>
      <c r="F9" s="468">
        <v>2881</v>
      </c>
      <c r="G9" s="468">
        <v>2725</v>
      </c>
      <c r="H9" s="468">
        <v>3069</v>
      </c>
      <c r="I9" s="468">
        <v>3274</v>
      </c>
      <c r="J9" s="468">
        <v>3551</v>
      </c>
      <c r="K9" s="468">
        <v>3801.56</v>
      </c>
      <c r="L9" s="468">
        <v>3516.2379999999998</v>
      </c>
      <c r="M9" s="468">
        <v>3572.8719999999998</v>
      </c>
      <c r="N9" s="468">
        <v>3514.518</v>
      </c>
      <c r="O9" s="468">
        <v>3414.8710000000001</v>
      </c>
      <c r="P9" s="468">
        <v>3054.335</v>
      </c>
      <c r="Q9" s="468">
        <v>2800.0329999999999</v>
      </c>
      <c r="R9" s="468">
        <v>2516.0239999999999</v>
      </c>
      <c r="S9" s="468">
        <v>2685.4580000000001</v>
      </c>
      <c r="T9" s="468">
        <v>2622.82</v>
      </c>
      <c r="U9" s="468">
        <v>2638.4140000000002</v>
      </c>
      <c r="V9" s="468">
        <v>2438.683</v>
      </c>
      <c r="W9" s="468">
        <v>2413.8429999999998</v>
      </c>
      <c r="X9" s="468">
        <v>2357.078</v>
      </c>
      <c r="Y9" s="468">
        <v>2217.2759999999998</v>
      </c>
      <c r="Z9" s="468">
        <v>2069.7950000000001</v>
      </c>
      <c r="AA9" s="468">
        <v>1926.645</v>
      </c>
      <c r="AB9" s="468">
        <v>1906.617</v>
      </c>
      <c r="AC9" s="468">
        <v>1804.431</v>
      </c>
      <c r="AD9" s="468">
        <v>1703.99</v>
      </c>
      <c r="AE9" s="468">
        <v>1636.1079999999999</v>
      </c>
    </row>
    <row r="10" spans="1:31" ht="14.45" customHeight="1" x14ac:dyDescent="0.2">
      <c r="A10" s="299" t="s">
        <v>829</v>
      </c>
      <c r="B10" s="468">
        <v>14984.18</v>
      </c>
      <c r="C10" s="468">
        <v>15454.934999999999</v>
      </c>
      <c r="D10" s="468">
        <v>16673.435000000001</v>
      </c>
      <c r="E10" s="468">
        <v>16414.900000000001</v>
      </c>
      <c r="F10" s="468">
        <v>15955.705</v>
      </c>
      <c r="G10" s="468">
        <v>17034.23</v>
      </c>
      <c r="H10" s="468">
        <v>16073.27</v>
      </c>
      <c r="I10" s="468">
        <v>16189.344999999999</v>
      </c>
      <c r="J10" s="468">
        <v>16292.4</v>
      </c>
      <c r="K10" s="468">
        <v>17066.927</v>
      </c>
      <c r="L10" s="468">
        <v>15839.692999999999</v>
      </c>
      <c r="M10" s="468">
        <v>15140.689</v>
      </c>
      <c r="N10" s="468">
        <v>15828.114</v>
      </c>
      <c r="O10" s="468">
        <v>15538.509</v>
      </c>
      <c r="P10" s="468">
        <v>13677.245999999999</v>
      </c>
      <c r="Q10" s="468">
        <v>13542.897999999999</v>
      </c>
      <c r="R10" s="468">
        <v>11522.876</v>
      </c>
      <c r="S10" s="468">
        <v>11411.1</v>
      </c>
      <c r="T10" s="468">
        <v>10107.484</v>
      </c>
      <c r="U10" s="468">
        <v>9727.6990000000005</v>
      </c>
      <c r="V10" s="468">
        <v>7787.9340000000002</v>
      </c>
      <c r="W10" s="468">
        <v>7251.6019999999999</v>
      </c>
      <c r="X10" s="468">
        <v>6963.96</v>
      </c>
      <c r="Y10" s="468">
        <v>6343.8209999999999</v>
      </c>
      <c r="Z10" s="468">
        <v>5206.8789999999999</v>
      </c>
      <c r="AA10" s="468">
        <v>4992.5079999999998</v>
      </c>
      <c r="AB10" s="468">
        <v>4442.9979999999996</v>
      </c>
      <c r="AC10" s="468">
        <v>4398.5360000000001</v>
      </c>
      <c r="AD10" s="468">
        <v>4061.8009999999999</v>
      </c>
      <c r="AE10" s="468">
        <v>3577.7249999999999</v>
      </c>
    </row>
    <row r="11" spans="1:31" ht="14.45" customHeight="1" x14ac:dyDescent="0.2">
      <c r="A11" s="299" t="s">
        <v>830</v>
      </c>
      <c r="B11" s="468">
        <v>518.74</v>
      </c>
      <c r="C11" s="468">
        <v>527.68100000000004</v>
      </c>
      <c r="D11" s="468">
        <v>473.75799999999998</v>
      </c>
      <c r="E11" s="468">
        <v>529.37599999999998</v>
      </c>
      <c r="F11" s="468">
        <v>505.98</v>
      </c>
      <c r="G11" s="468">
        <v>521.81500000000005</v>
      </c>
      <c r="H11" s="468">
        <v>514.99599999999998</v>
      </c>
      <c r="I11" s="468">
        <v>528.60699999999997</v>
      </c>
      <c r="J11" s="468">
        <v>366.84100000000001</v>
      </c>
      <c r="K11" s="468">
        <v>295.85300000000001</v>
      </c>
      <c r="L11" s="468">
        <v>282.38799999999998</v>
      </c>
      <c r="M11" s="468">
        <v>292.38499999999999</v>
      </c>
      <c r="N11" s="468">
        <v>320.20699999999999</v>
      </c>
      <c r="O11" s="468">
        <v>323.02199999999999</v>
      </c>
      <c r="P11" s="468">
        <v>277.82</v>
      </c>
      <c r="Q11" s="468">
        <v>300.39800000000002</v>
      </c>
      <c r="R11" s="468">
        <v>351.32499999999999</v>
      </c>
      <c r="S11" s="468">
        <v>395.58199999999999</v>
      </c>
      <c r="T11" s="468">
        <v>479.82499999999999</v>
      </c>
      <c r="U11" s="468">
        <v>441.58</v>
      </c>
      <c r="V11" s="468">
        <v>506.69299999999998</v>
      </c>
      <c r="W11" s="468">
        <v>468.47</v>
      </c>
      <c r="X11" s="468">
        <v>492.77699999999999</v>
      </c>
      <c r="Y11" s="468">
        <v>481.803</v>
      </c>
      <c r="Z11" s="468">
        <v>494.65</v>
      </c>
      <c r="AA11" s="468">
        <v>487.012</v>
      </c>
      <c r="AB11" s="468">
        <v>471.404</v>
      </c>
      <c r="AC11" s="468">
        <v>442.88600000000002</v>
      </c>
      <c r="AD11" s="468">
        <v>415.916</v>
      </c>
      <c r="AE11" s="468">
        <v>429.483</v>
      </c>
    </row>
    <row r="12" spans="1:31" ht="14.45" customHeight="1" x14ac:dyDescent="0.2">
      <c r="A12" s="297" t="s">
        <v>831</v>
      </c>
      <c r="B12" s="468">
        <v>145.76</v>
      </c>
      <c r="C12" s="468">
        <v>68.72</v>
      </c>
      <c r="D12" s="468">
        <v>104.28</v>
      </c>
      <c r="E12" s="468">
        <v>200.94</v>
      </c>
      <c r="F12" s="468">
        <v>604.91200000000003</v>
      </c>
      <c r="G12" s="468">
        <v>615.16499999999996</v>
      </c>
      <c r="H12" s="468">
        <v>461.52499999999998</v>
      </c>
      <c r="I12" s="468">
        <v>407.00200000000001</v>
      </c>
      <c r="J12" s="468">
        <v>419.37099999999998</v>
      </c>
      <c r="K12" s="468">
        <v>429.17</v>
      </c>
      <c r="L12" s="468">
        <v>412.238</v>
      </c>
      <c r="M12" s="468">
        <v>362.10599999999999</v>
      </c>
      <c r="N12" s="468">
        <v>426.15</v>
      </c>
      <c r="O12" s="468">
        <v>434.21</v>
      </c>
      <c r="P12" s="468">
        <v>463.15699999999998</v>
      </c>
      <c r="Q12" s="468">
        <v>367.71</v>
      </c>
      <c r="R12" s="468">
        <v>393.68599999999998</v>
      </c>
      <c r="S12" s="468">
        <v>489.09100000000001</v>
      </c>
      <c r="T12" s="468">
        <v>451.11399999999998</v>
      </c>
      <c r="U12" s="468">
        <v>418.45100000000002</v>
      </c>
      <c r="V12" s="468">
        <v>461.298</v>
      </c>
      <c r="W12" s="468">
        <v>496.173</v>
      </c>
      <c r="X12" s="468">
        <v>514.29899999999998</v>
      </c>
      <c r="Y12" s="468">
        <v>517.91800000000001</v>
      </c>
      <c r="Z12" s="468">
        <v>518.26</v>
      </c>
      <c r="AA12" s="468">
        <v>588.24699999999996</v>
      </c>
      <c r="AB12" s="468">
        <v>597.03399999999999</v>
      </c>
      <c r="AC12" s="468">
        <v>546.71199999999999</v>
      </c>
      <c r="AD12" s="468">
        <v>537.48299999999995</v>
      </c>
      <c r="AE12" s="468">
        <v>533.452</v>
      </c>
    </row>
    <row r="13" spans="1:31" ht="14.45" customHeight="1" x14ac:dyDescent="0.2">
      <c r="A13" s="299" t="s">
        <v>832</v>
      </c>
      <c r="B13" s="468">
        <v>145.76</v>
      </c>
      <c r="C13" s="468">
        <v>68.72</v>
      </c>
      <c r="D13" s="468">
        <v>104.28</v>
      </c>
      <c r="E13" s="468">
        <v>200.94</v>
      </c>
      <c r="F13" s="468">
        <v>604.91200000000003</v>
      </c>
      <c r="G13" s="468">
        <v>615.16499999999996</v>
      </c>
      <c r="H13" s="468">
        <v>461.52499999999998</v>
      </c>
      <c r="I13" s="468">
        <v>407.00200000000001</v>
      </c>
      <c r="J13" s="468">
        <v>419.37099999999998</v>
      </c>
      <c r="K13" s="468">
        <v>429.17</v>
      </c>
      <c r="L13" s="468">
        <v>412.238</v>
      </c>
      <c r="M13" s="468">
        <v>362.10599999999999</v>
      </c>
      <c r="N13" s="468">
        <v>426.15</v>
      </c>
      <c r="O13" s="468">
        <v>434.21</v>
      </c>
      <c r="P13" s="468">
        <v>463.15699999999998</v>
      </c>
      <c r="Q13" s="468">
        <v>367.71</v>
      </c>
      <c r="R13" s="468">
        <v>393.68599999999998</v>
      </c>
      <c r="S13" s="468">
        <v>489.09100000000001</v>
      </c>
      <c r="T13" s="468">
        <v>451.11399999999998</v>
      </c>
      <c r="U13" s="468">
        <v>418.45100000000002</v>
      </c>
      <c r="V13" s="468">
        <v>461.08199999999999</v>
      </c>
      <c r="W13" s="468">
        <v>496.07900000000001</v>
      </c>
      <c r="X13" s="468">
        <v>514.00400000000002</v>
      </c>
      <c r="Y13" s="468">
        <v>517.91800000000001</v>
      </c>
      <c r="Z13" s="468">
        <v>518.04700000000003</v>
      </c>
      <c r="AA13" s="468">
        <v>588.22400000000005</v>
      </c>
      <c r="AB13" s="468">
        <v>597.03399999999999</v>
      </c>
      <c r="AC13" s="468">
        <v>546.71199999999999</v>
      </c>
      <c r="AD13" s="468">
        <v>537.37900000000002</v>
      </c>
      <c r="AE13" s="468">
        <v>533.452</v>
      </c>
    </row>
    <row r="14" spans="1:31" ht="14.45" customHeight="1" x14ac:dyDescent="0.2">
      <c r="A14" s="299" t="s">
        <v>833</v>
      </c>
      <c r="B14" s="468" t="s">
        <v>4</v>
      </c>
      <c r="C14" s="468" t="s">
        <v>4</v>
      </c>
      <c r="D14" s="468" t="s">
        <v>4</v>
      </c>
      <c r="E14" s="468" t="s">
        <v>4</v>
      </c>
      <c r="F14" s="468" t="s">
        <v>4</v>
      </c>
      <c r="G14" s="468" t="s">
        <v>4</v>
      </c>
      <c r="H14" s="468" t="s">
        <v>4</v>
      </c>
      <c r="I14" s="468" t="s">
        <v>4</v>
      </c>
      <c r="J14" s="468" t="s">
        <v>4</v>
      </c>
      <c r="K14" s="468" t="s">
        <v>4</v>
      </c>
      <c r="L14" s="468" t="s">
        <v>4</v>
      </c>
      <c r="M14" s="468" t="s">
        <v>4</v>
      </c>
      <c r="N14" s="468" t="s">
        <v>4</v>
      </c>
      <c r="O14" s="468" t="s">
        <v>4</v>
      </c>
      <c r="P14" s="468" t="s">
        <v>4</v>
      </c>
      <c r="Q14" s="468" t="s">
        <v>4</v>
      </c>
      <c r="R14" s="468" t="s">
        <v>4</v>
      </c>
      <c r="S14" s="468" t="s">
        <v>4</v>
      </c>
      <c r="T14" s="468" t="s">
        <v>4</v>
      </c>
      <c r="U14" s="468" t="s">
        <v>4</v>
      </c>
      <c r="V14" s="468">
        <v>0.216</v>
      </c>
      <c r="W14" s="468">
        <v>9.4E-2</v>
      </c>
      <c r="X14" s="468">
        <v>0.29499999999999998</v>
      </c>
      <c r="Y14" s="468" t="s">
        <v>4</v>
      </c>
      <c r="Z14" s="468">
        <v>0.21299999999999999</v>
      </c>
      <c r="AA14" s="468">
        <v>2.3E-2</v>
      </c>
      <c r="AB14" s="468" t="s">
        <v>4</v>
      </c>
      <c r="AC14" s="468" t="s">
        <v>4</v>
      </c>
      <c r="AD14" s="468">
        <v>0.104</v>
      </c>
      <c r="AE14" s="468" t="s">
        <v>4</v>
      </c>
    </row>
    <row r="15" spans="1:31" ht="14.45" customHeight="1" x14ac:dyDescent="0.2">
      <c r="A15" s="300" t="s">
        <v>834</v>
      </c>
      <c r="B15" s="468" t="s">
        <v>4</v>
      </c>
      <c r="C15" s="468" t="s">
        <v>4</v>
      </c>
      <c r="D15" s="468" t="s">
        <v>4</v>
      </c>
      <c r="E15" s="468" t="s">
        <v>4</v>
      </c>
      <c r="F15" s="468" t="s">
        <v>4</v>
      </c>
      <c r="G15" s="468" t="s">
        <v>4</v>
      </c>
      <c r="H15" s="468" t="s">
        <v>4</v>
      </c>
      <c r="I15" s="468" t="s">
        <v>4</v>
      </c>
      <c r="J15" s="468" t="s">
        <v>4</v>
      </c>
      <c r="K15" s="468" t="s">
        <v>4</v>
      </c>
      <c r="L15" s="468" t="s">
        <v>4</v>
      </c>
      <c r="M15" s="468" t="s">
        <v>4</v>
      </c>
      <c r="N15" s="468" t="s">
        <v>4</v>
      </c>
      <c r="O15" s="468" t="s">
        <v>4</v>
      </c>
      <c r="P15" s="468" t="s">
        <v>4</v>
      </c>
      <c r="Q15" s="468" t="s">
        <v>4</v>
      </c>
      <c r="R15" s="468" t="s">
        <v>4</v>
      </c>
      <c r="S15" s="468" t="s">
        <v>4</v>
      </c>
      <c r="T15" s="468" t="s">
        <v>4</v>
      </c>
      <c r="U15" s="468" t="s">
        <v>4</v>
      </c>
      <c r="V15" s="468">
        <v>0.216</v>
      </c>
      <c r="W15" s="468">
        <v>9.4E-2</v>
      </c>
      <c r="X15" s="468">
        <v>0.29499999999999998</v>
      </c>
      <c r="Y15" s="468" t="s">
        <v>4</v>
      </c>
      <c r="Z15" s="468">
        <v>0.21299999999999999</v>
      </c>
      <c r="AA15" s="468">
        <v>2.3E-2</v>
      </c>
      <c r="AB15" s="468" t="s">
        <v>4</v>
      </c>
      <c r="AC15" s="468" t="s">
        <v>4</v>
      </c>
      <c r="AD15" s="468">
        <v>0.104</v>
      </c>
      <c r="AE15" s="468" t="s">
        <v>4</v>
      </c>
    </row>
    <row r="16" spans="1:31" ht="14.45" customHeight="1" x14ac:dyDescent="0.2">
      <c r="A16" s="300" t="s">
        <v>835</v>
      </c>
      <c r="B16" s="468" t="s">
        <v>4</v>
      </c>
      <c r="C16" s="468" t="s">
        <v>4</v>
      </c>
      <c r="D16" s="468" t="s">
        <v>4</v>
      </c>
      <c r="E16" s="468" t="s">
        <v>4</v>
      </c>
      <c r="F16" s="468" t="s">
        <v>4</v>
      </c>
      <c r="G16" s="468" t="s">
        <v>4</v>
      </c>
      <c r="H16" s="468" t="s">
        <v>4</v>
      </c>
      <c r="I16" s="468" t="s">
        <v>4</v>
      </c>
      <c r="J16" s="468" t="s">
        <v>4</v>
      </c>
      <c r="K16" s="468" t="s">
        <v>4</v>
      </c>
      <c r="L16" s="468" t="s">
        <v>4</v>
      </c>
      <c r="M16" s="468" t="s">
        <v>4</v>
      </c>
      <c r="N16" s="468" t="s">
        <v>4</v>
      </c>
      <c r="O16" s="468" t="s">
        <v>4</v>
      </c>
      <c r="P16" s="468" t="s">
        <v>4</v>
      </c>
      <c r="Q16" s="468" t="s">
        <v>4</v>
      </c>
      <c r="R16" s="468" t="s">
        <v>4</v>
      </c>
      <c r="S16" s="468" t="s">
        <v>4</v>
      </c>
      <c r="T16" s="468" t="s">
        <v>4</v>
      </c>
      <c r="U16" s="468" t="s">
        <v>4</v>
      </c>
      <c r="V16" s="468" t="s">
        <v>4</v>
      </c>
      <c r="W16" s="468" t="s">
        <v>4</v>
      </c>
      <c r="X16" s="468" t="s">
        <v>4</v>
      </c>
      <c r="Y16" s="468" t="s">
        <v>4</v>
      </c>
      <c r="Z16" s="468" t="s">
        <v>4</v>
      </c>
      <c r="AA16" s="468" t="s">
        <v>4</v>
      </c>
      <c r="AB16" s="468" t="s">
        <v>4</v>
      </c>
      <c r="AC16" s="468" t="s">
        <v>4</v>
      </c>
      <c r="AD16" s="468" t="s">
        <v>4</v>
      </c>
      <c r="AE16" s="468" t="s">
        <v>4</v>
      </c>
    </row>
    <row r="17" spans="1:31" ht="14.45" customHeight="1" x14ac:dyDescent="0.2">
      <c r="A17" s="300" t="s">
        <v>836</v>
      </c>
      <c r="B17" s="468" t="s">
        <v>4</v>
      </c>
      <c r="C17" s="468" t="s">
        <v>4</v>
      </c>
      <c r="D17" s="468" t="s">
        <v>4</v>
      </c>
      <c r="E17" s="468" t="s">
        <v>4</v>
      </c>
      <c r="F17" s="468" t="s">
        <v>4</v>
      </c>
      <c r="G17" s="468" t="s">
        <v>4</v>
      </c>
      <c r="H17" s="468" t="s">
        <v>4</v>
      </c>
      <c r="I17" s="468" t="s">
        <v>4</v>
      </c>
      <c r="J17" s="468" t="s">
        <v>4</v>
      </c>
      <c r="K17" s="468" t="s">
        <v>4</v>
      </c>
      <c r="L17" s="468" t="s">
        <v>4</v>
      </c>
      <c r="M17" s="468" t="s">
        <v>4</v>
      </c>
      <c r="N17" s="468" t="s">
        <v>4</v>
      </c>
      <c r="O17" s="468" t="s">
        <v>4</v>
      </c>
      <c r="P17" s="468" t="s">
        <v>4</v>
      </c>
      <c r="Q17" s="468" t="s">
        <v>4</v>
      </c>
      <c r="R17" s="468" t="s">
        <v>4</v>
      </c>
      <c r="S17" s="468" t="s">
        <v>4</v>
      </c>
      <c r="T17" s="468" t="s">
        <v>4</v>
      </c>
      <c r="U17" s="468" t="s">
        <v>4</v>
      </c>
      <c r="V17" s="468">
        <v>0.216</v>
      </c>
      <c r="W17" s="468">
        <v>9.4E-2</v>
      </c>
      <c r="X17" s="468">
        <v>0.29499999999999998</v>
      </c>
      <c r="Y17" s="468" t="s">
        <v>4</v>
      </c>
      <c r="Z17" s="468">
        <v>0.21299999999999999</v>
      </c>
      <c r="AA17" s="468">
        <v>2.3E-2</v>
      </c>
      <c r="AB17" s="468" t="s">
        <v>4</v>
      </c>
      <c r="AC17" s="468" t="s">
        <v>4</v>
      </c>
      <c r="AD17" s="468">
        <v>0.104</v>
      </c>
      <c r="AE17" s="468" t="s">
        <v>4</v>
      </c>
    </row>
    <row r="18" spans="1:31" ht="14.45" customHeight="1" x14ac:dyDescent="0.2">
      <c r="A18" s="297" t="s">
        <v>837</v>
      </c>
      <c r="B18" s="468">
        <v>841300.98899999994</v>
      </c>
      <c r="C18" s="468">
        <v>793212.61300000001</v>
      </c>
      <c r="D18" s="468">
        <v>769183.93099999998</v>
      </c>
      <c r="E18" s="468">
        <v>761665.41500000004</v>
      </c>
      <c r="F18" s="468">
        <v>736802.755</v>
      </c>
      <c r="G18" s="468">
        <v>785589.929</v>
      </c>
      <c r="H18" s="468">
        <v>747703.61600000004</v>
      </c>
      <c r="I18" s="468">
        <v>686960.64599999995</v>
      </c>
      <c r="J18" s="468">
        <v>660849.799</v>
      </c>
      <c r="K18" s="468">
        <v>654994.88399999996</v>
      </c>
      <c r="L18" s="468">
        <v>632742.52399999998</v>
      </c>
      <c r="M18" s="468">
        <v>609686.20799999998</v>
      </c>
      <c r="N18" s="468">
        <v>648483.42500000005</v>
      </c>
      <c r="O18" s="468">
        <v>624194.23699999996</v>
      </c>
      <c r="P18" s="468">
        <v>614975.91299999994</v>
      </c>
      <c r="Q18" s="468">
        <v>576503.272</v>
      </c>
      <c r="R18" s="468">
        <v>572700.05099999998</v>
      </c>
      <c r="S18" s="468">
        <v>627996.87100000004</v>
      </c>
      <c r="T18" s="468">
        <v>591525.85699999996</v>
      </c>
      <c r="U18" s="468">
        <v>592585.33200000005</v>
      </c>
      <c r="V18" s="468">
        <v>587911.42299999995</v>
      </c>
      <c r="W18" s="468">
        <v>564771.14500000002</v>
      </c>
      <c r="X18" s="468">
        <v>583211.63</v>
      </c>
      <c r="Y18" s="468">
        <v>607133.82999999996</v>
      </c>
      <c r="Z18" s="468">
        <v>609453.67000000004</v>
      </c>
      <c r="AA18" s="468">
        <v>591359.00800000003</v>
      </c>
      <c r="AB18" s="468">
        <v>598248.82799999998</v>
      </c>
      <c r="AC18" s="468">
        <v>592152.9</v>
      </c>
      <c r="AD18" s="468">
        <v>571860.20799999998</v>
      </c>
      <c r="AE18" s="468">
        <v>508511.38099999999</v>
      </c>
    </row>
    <row r="19" spans="1:31" ht="14.45" customHeight="1" x14ac:dyDescent="0.2">
      <c r="A19" s="299" t="s">
        <v>838</v>
      </c>
      <c r="B19" s="468">
        <v>322521</v>
      </c>
      <c r="C19" s="468">
        <v>200682.58600000001</v>
      </c>
      <c r="D19" s="468">
        <v>188379.12400000001</v>
      </c>
      <c r="E19" s="468">
        <v>182582.10800000001</v>
      </c>
      <c r="F19" s="468">
        <v>173991</v>
      </c>
      <c r="G19" s="468">
        <v>180568.47899999999</v>
      </c>
      <c r="H19" s="468">
        <v>170655.78899999999</v>
      </c>
      <c r="I19" s="468">
        <v>155166.84400000001</v>
      </c>
      <c r="J19" s="468">
        <v>145843.58499999999</v>
      </c>
      <c r="K19" s="468">
        <v>150446.45000000001</v>
      </c>
      <c r="L19" s="468">
        <v>142266.372</v>
      </c>
      <c r="M19" s="468">
        <v>132559.397</v>
      </c>
      <c r="N19" s="468">
        <v>139403.91500000001</v>
      </c>
      <c r="O19" s="468">
        <v>132853.408</v>
      </c>
      <c r="P19" s="468">
        <v>132801.003</v>
      </c>
      <c r="Q19" s="468">
        <v>123770.072</v>
      </c>
      <c r="R19" s="468">
        <v>120271.542</v>
      </c>
      <c r="S19" s="468">
        <v>135726.28700000001</v>
      </c>
      <c r="T19" s="468">
        <v>127785.27800000001</v>
      </c>
      <c r="U19" s="468">
        <v>124929.969</v>
      </c>
      <c r="V19" s="468">
        <v>133200.87700000001</v>
      </c>
      <c r="W19" s="468">
        <v>126376.662</v>
      </c>
      <c r="X19" s="468">
        <v>129236.651</v>
      </c>
      <c r="Y19" s="468">
        <v>135843.08600000001</v>
      </c>
      <c r="Z19" s="468">
        <v>137887.54399999999</v>
      </c>
      <c r="AA19" s="468">
        <v>133252.91699999999</v>
      </c>
      <c r="AB19" s="468">
        <v>137553.71599999999</v>
      </c>
      <c r="AC19" s="468">
        <v>133798.726</v>
      </c>
      <c r="AD19" s="468">
        <v>127292.947</v>
      </c>
      <c r="AE19" s="468">
        <v>111332.70299999999</v>
      </c>
    </row>
    <row r="20" spans="1:31" ht="14.45" customHeight="1" x14ac:dyDescent="0.2">
      <c r="A20" s="299" t="s">
        <v>839</v>
      </c>
      <c r="B20" s="468">
        <v>162776.88800000001</v>
      </c>
      <c r="C20" s="468">
        <v>127727.95600000001</v>
      </c>
      <c r="D20" s="468">
        <v>122645.719</v>
      </c>
      <c r="E20" s="468">
        <v>125093.361</v>
      </c>
      <c r="F20" s="468">
        <v>123366.74099999999</v>
      </c>
      <c r="G20" s="468">
        <v>140359.46100000001</v>
      </c>
      <c r="H20" s="468">
        <v>145302.06700000001</v>
      </c>
      <c r="I20" s="468">
        <v>131200.06899999999</v>
      </c>
      <c r="J20" s="468">
        <v>123924.292</v>
      </c>
      <c r="K20" s="468">
        <v>121505.73</v>
      </c>
      <c r="L20" s="468">
        <v>116672.374</v>
      </c>
      <c r="M20" s="468">
        <v>113895.925</v>
      </c>
      <c r="N20" s="468">
        <v>121238.257</v>
      </c>
      <c r="O20" s="468">
        <v>117408.239</v>
      </c>
      <c r="P20" s="468">
        <v>118499.837</v>
      </c>
      <c r="Q20" s="468">
        <v>119048.746</v>
      </c>
      <c r="R20" s="468">
        <v>112588.618</v>
      </c>
      <c r="S20" s="468">
        <v>127336.47199999999</v>
      </c>
      <c r="T20" s="468">
        <v>118823.974</v>
      </c>
      <c r="U20" s="468">
        <v>119737.5</v>
      </c>
      <c r="V20" s="468">
        <v>118564.504</v>
      </c>
      <c r="W20" s="468">
        <v>115661.341</v>
      </c>
      <c r="X20" s="468">
        <v>120345.78200000001</v>
      </c>
      <c r="Y20" s="468">
        <v>124941.00199999999</v>
      </c>
      <c r="Z20" s="468">
        <v>126722.182</v>
      </c>
      <c r="AA20" s="468">
        <v>120601.518</v>
      </c>
      <c r="AB20" s="468">
        <v>120478.474</v>
      </c>
      <c r="AC20" s="468">
        <v>121445.63400000001</v>
      </c>
      <c r="AD20" s="468">
        <v>120678.371</v>
      </c>
      <c r="AE20" s="468">
        <v>111820.374</v>
      </c>
    </row>
    <row r="21" spans="1:31" ht="14.45" customHeight="1" x14ac:dyDescent="0.2">
      <c r="A21" s="299" t="s">
        <v>840</v>
      </c>
      <c r="B21" s="468">
        <v>16797</v>
      </c>
      <c r="C21" s="468">
        <v>17982.828000000001</v>
      </c>
      <c r="D21" s="468">
        <v>17566.752</v>
      </c>
      <c r="E21" s="468">
        <v>16854.784</v>
      </c>
      <c r="F21" s="468">
        <v>16275</v>
      </c>
      <c r="G21" s="468">
        <v>16761.135999999999</v>
      </c>
      <c r="H21" s="468">
        <v>15389.847</v>
      </c>
      <c r="I21" s="468">
        <v>14522.617</v>
      </c>
      <c r="J21" s="468">
        <v>14173.213</v>
      </c>
      <c r="K21" s="468">
        <v>14371.518</v>
      </c>
      <c r="L21" s="468">
        <v>14182.853999999999</v>
      </c>
      <c r="M21" s="468">
        <v>13379.957</v>
      </c>
      <c r="N21" s="468">
        <v>13783.736999999999</v>
      </c>
      <c r="O21" s="468">
        <v>14200.163</v>
      </c>
      <c r="P21" s="468">
        <v>13935.555</v>
      </c>
      <c r="Q21" s="468">
        <v>11770.028</v>
      </c>
      <c r="R21" s="468">
        <v>12417.558999999999</v>
      </c>
      <c r="S21" s="468">
        <v>13599.914000000001</v>
      </c>
      <c r="T21" s="468">
        <v>13014.75</v>
      </c>
      <c r="U21" s="468">
        <v>12668.653</v>
      </c>
      <c r="V21" s="468">
        <v>13483.823</v>
      </c>
      <c r="W21" s="468">
        <v>12623.963</v>
      </c>
      <c r="X21" s="468">
        <v>12973.233</v>
      </c>
      <c r="Y21" s="468">
        <v>14009.184999999999</v>
      </c>
      <c r="Z21" s="468">
        <v>14672.946</v>
      </c>
      <c r="AA21" s="468">
        <v>13881.636</v>
      </c>
      <c r="AB21" s="468">
        <v>13431.851000000001</v>
      </c>
      <c r="AC21" s="468">
        <v>13966.298000000001</v>
      </c>
      <c r="AD21" s="468">
        <v>14937.986000000001</v>
      </c>
      <c r="AE21" s="468">
        <v>13967.023999999999</v>
      </c>
    </row>
    <row r="22" spans="1:31" ht="14.45" customHeight="1" x14ac:dyDescent="0.2">
      <c r="A22" s="299" t="s">
        <v>841</v>
      </c>
      <c r="B22" s="468">
        <v>191605.38500000001</v>
      </c>
      <c r="C22" s="468">
        <v>237761.639</v>
      </c>
      <c r="D22" s="468">
        <v>220988.122</v>
      </c>
      <c r="E22" s="468">
        <v>215184.505</v>
      </c>
      <c r="F22" s="468">
        <v>203611.18100000001</v>
      </c>
      <c r="G22" s="468">
        <v>216676.94200000001</v>
      </c>
      <c r="H22" s="468">
        <v>199821.84700000001</v>
      </c>
      <c r="I22" s="468">
        <v>182624.992</v>
      </c>
      <c r="J22" s="468">
        <v>172035.14300000001</v>
      </c>
      <c r="K22" s="468">
        <v>170314.74400000001</v>
      </c>
      <c r="L22" s="468">
        <v>158047.64799999999</v>
      </c>
      <c r="M22" s="468">
        <v>152437.89300000001</v>
      </c>
      <c r="N22" s="468">
        <v>164793.55799999999</v>
      </c>
      <c r="O22" s="468">
        <v>157449.658</v>
      </c>
      <c r="P22" s="468">
        <v>154330.70300000001</v>
      </c>
      <c r="Q22" s="468">
        <v>141072.867</v>
      </c>
      <c r="R22" s="468">
        <v>136362.21799999999</v>
      </c>
      <c r="S22" s="468">
        <v>153457.139</v>
      </c>
      <c r="T22" s="468">
        <v>144711.851</v>
      </c>
      <c r="U22" s="468">
        <v>142977.40599999999</v>
      </c>
      <c r="V22" s="468">
        <v>143606.236</v>
      </c>
      <c r="W22" s="468">
        <v>139008.08900000001</v>
      </c>
      <c r="X22" s="468">
        <v>145447.28099999999</v>
      </c>
      <c r="Y22" s="468">
        <v>152500.06700000001</v>
      </c>
      <c r="Z22" s="468">
        <v>152156.557</v>
      </c>
      <c r="AA22" s="468">
        <v>141360.78</v>
      </c>
      <c r="AB22" s="468">
        <v>144501.49100000001</v>
      </c>
      <c r="AC22" s="468">
        <v>135246.79800000001</v>
      </c>
      <c r="AD22" s="468">
        <v>128514.811</v>
      </c>
      <c r="AE22" s="468">
        <v>113476.705</v>
      </c>
    </row>
    <row r="23" spans="1:31" ht="14.45" customHeight="1" x14ac:dyDescent="0.2">
      <c r="A23" s="299" t="s">
        <v>842</v>
      </c>
      <c r="B23" s="468">
        <v>20432.542000000001</v>
      </c>
      <c r="C23" s="468">
        <v>86112.315000000002</v>
      </c>
      <c r="D23" s="468">
        <v>84463.709000000003</v>
      </c>
      <c r="E23" s="468">
        <v>85808.774000000005</v>
      </c>
      <c r="F23" s="468">
        <v>84493.841</v>
      </c>
      <c r="G23" s="468">
        <v>92618.370999999999</v>
      </c>
      <c r="H23" s="468">
        <v>84958.796000000002</v>
      </c>
      <c r="I23" s="468">
        <v>79764.600999999995</v>
      </c>
      <c r="J23" s="468">
        <v>84906.165999999997</v>
      </c>
      <c r="K23" s="468">
        <v>80867.902000000002</v>
      </c>
      <c r="L23" s="468">
        <v>80422.179999999993</v>
      </c>
      <c r="M23" s="468">
        <v>79091.115999999995</v>
      </c>
      <c r="N23" s="468">
        <v>85210.116999999998</v>
      </c>
      <c r="O23" s="468">
        <v>78358.145999999993</v>
      </c>
      <c r="P23" s="468">
        <v>76580.476999999999</v>
      </c>
      <c r="Q23" s="468">
        <v>73207.475000000006</v>
      </c>
      <c r="R23" s="468">
        <v>74061.600000000006</v>
      </c>
      <c r="S23" s="468">
        <v>77659.016000000003</v>
      </c>
      <c r="T23" s="468">
        <v>72691.710999999996</v>
      </c>
      <c r="U23" s="468">
        <v>76820.903000000006</v>
      </c>
      <c r="V23" s="468">
        <v>77126.716</v>
      </c>
      <c r="W23" s="468">
        <v>72663.767000000007</v>
      </c>
      <c r="X23" s="468">
        <v>74247.403000000006</v>
      </c>
      <c r="Y23" s="468">
        <v>77900.960999999996</v>
      </c>
      <c r="Z23" s="468">
        <v>78275.679000000004</v>
      </c>
      <c r="AA23" s="468">
        <v>81925.198000000004</v>
      </c>
      <c r="AB23" s="468">
        <v>83259.661999999997</v>
      </c>
      <c r="AC23" s="468">
        <v>81978.661999999997</v>
      </c>
      <c r="AD23" s="468">
        <v>81597.741999999998</v>
      </c>
      <c r="AE23" s="468">
        <v>76733.433000000005</v>
      </c>
    </row>
    <row r="24" spans="1:31" ht="14.45" customHeight="1" x14ac:dyDescent="0.2">
      <c r="A24" s="299" t="s">
        <v>843</v>
      </c>
      <c r="B24" s="468">
        <v>65754.94</v>
      </c>
      <c r="C24" s="468">
        <v>70403.407000000007</v>
      </c>
      <c r="D24" s="468">
        <v>78537.085000000006</v>
      </c>
      <c r="E24" s="468">
        <v>76691.990999999995</v>
      </c>
      <c r="F24" s="468">
        <v>76481.928</v>
      </c>
      <c r="G24" s="468">
        <v>78275.221000000005</v>
      </c>
      <c r="H24" s="468">
        <v>74005.224000000002</v>
      </c>
      <c r="I24" s="468">
        <v>68397.971000000005</v>
      </c>
      <c r="J24" s="468">
        <v>64729.794999999998</v>
      </c>
      <c r="K24" s="468">
        <v>62859.631000000001</v>
      </c>
      <c r="L24" s="468">
        <v>63302.23</v>
      </c>
      <c r="M24" s="468">
        <v>60398.690999999999</v>
      </c>
      <c r="N24" s="468">
        <v>64160.222999999998</v>
      </c>
      <c r="O24" s="468">
        <v>66752.44</v>
      </c>
      <c r="P24" s="468">
        <v>64685.800999999999</v>
      </c>
      <c r="Q24" s="468">
        <v>55378.731</v>
      </c>
      <c r="R24" s="468">
        <v>57807.648000000001</v>
      </c>
      <c r="S24" s="468">
        <v>61416.514000000003</v>
      </c>
      <c r="T24" s="468">
        <v>60559.025999999998</v>
      </c>
      <c r="U24" s="468">
        <v>59551.45</v>
      </c>
      <c r="V24" s="468">
        <v>60692.224999999999</v>
      </c>
      <c r="W24" s="468">
        <v>55223.726000000002</v>
      </c>
      <c r="X24" s="468">
        <v>60474.572</v>
      </c>
      <c r="Y24" s="468">
        <v>59826.142</v>
      </c>
      <c r="Z24" s="468">
        <v>57888.875999999997</v>
      </c>
      <c r="AA24" s="468">
        <v>58813.762999999999</v>
      </c>
      <c r="AB24" s="468">
        <v>59330.127</v>
      </c>
      <c r="AC24" s="468">
        <v>61674.712</v>
      </c>
      <c r="AD24" s="468">
        <v>57927.849000000002</v>
      </c>
      <c r="AE24" s="468">
        <v>48068.741000000002</v>
      </c>
    </row>
    <row r="25" spans="1:31" ht="14.45" customHeight="1" x14ac:dyDescent="0.2">
      <c r="A25" s="299" t="s">
        <v>844</v>
      </c>
      <c r="B25" s="468">
        <v>796</v>
      </c>
      <c r="C25" s="468">
        <v>1411.0530000000001</v>
      </c>
      <c r="D25" s="468">
        <v>1538.191</v>
      </c>
      <c r="E25" s="468">
        <v>1602.1869999999999</v>
      </c>
      <c r="F25" s="468">
        <v>1441.325</v>
      </c>
      <c r="G25" s="468">
        <v>1773.47</v>
      </c>
      <c r="H25" s="468">
        <v>1806.865</v>
      </c>
      <c r="I25" s="468">
        <v>2240.4250000000002</v>
      </c>
      <c r="J25" s="468">
        <v>1971.374</v>
      </c>
      <c r="K25" s="468">
        <v>1998.664</v>
      </c>
      <c r="L25" s="468">
        <v>2107.4540000000002</v>
      </c>
      <c r="M25" s="468">
        <v>2256.9229999999998</v>
      </c>
      <c r="N25" s="468">
        <v>2397.8310000000001</v>
      </c>
      <c r="O25" s="468">
        <v>2411.9079999999999</v>
      </c>
      <c r="P25" s="468">
        <v>2396.9490000000001</v>
      </c>
      <c r="Q25" s="468">
        <v>2087.893</v>
      </c>
      <c r="R25" s="468">
        <v>2266.8119999999999</v>
      </c>
      <c r="S25" s="468">
        <v>2176.8139999999999</v>
      </c>
      <c r="T25" s="468">
        <v>1721.037</v>
      </c>
      <c r="U25" s="468">
        <v>1633.105</v>
      </c>
      <c r="V25" s="468">
        <v>2246.6480000000001</v>
      </c>
      <c r="W25" s="468">
        <v>2598.0630000000001</v>
      </c>
      <c r="X25" s="468">
        <v>2651.7809999999999</v>
      </c>
      <c r="Y25" s="468">
        <v>2433.9189999999999</v>
      </c>
      <c r="Z25" s="468">
        <v>2525.4229999999998</v>
      </c>
      <c r="AA25" s="468">
        <v>2444.6849999999999</v>
      </c>
      <c r="AB25" s="468">
        <v>3474.047</v>
      </c>
      <c r="AC25" s="468">
        <v>3504.4</v>
      </c>
      <c r="AD25" s="468">
        <v>3409.5309999999999</v>
      </c>
      <c r="AE25" s="468">
        <v>3065.7629999999999</v>
      </c>
    </row>
    <row r="26" spans="1:31" ht="14.45" customHeight="1" x14ac:dyDescent="0.2">
      <c r="A26" s="299" t="s">
        <v>845</v>
      </c>
      <c r="B26" s="468">
        <v>16608.120999999999</v>
      </c>
      <c r="C26" s="468">
        <v>13765.556</v>
      </c>
      <c r="D26" s="468">
        <v>16860.107</v>
      </c>
      <c r="E26" s="468">
        <v>17201.760999999999</v>
      </c>
      <c r="F26" s="468">
        <v>17109.95</v>
      </c>
      <c r="G26" s="468">
        <v>16451.13</v>
      </c>
      <c r="H26" s="468">
        <v>15302.873</v>
      </c>
      <c r="I26" s="468">
        <v>12707.245999999999</v>
      </c>
      <c r="J26" s="468">
        <v>11529.151</v>
      </c>
      <c r="K26" s="468">
        <v>11316.255999999999</v>
      </c>
      <c r="L26" s="468">
        <v>11434.728999999999</v>
      </c>
      <c r="M26" s="468">
        <v>9791.02</v>
      </c>
      <c r="N26" s="468">
        <v>10374.897000000001</v>
      </c>
      <c r="O26" s="468">
        <v>10302.573</v>
      </c>
      <c r="P26" s="468">
        <v>8868.7530000000006</v>
      </c>
      <c r="Q26" s="468">
        <v>7419.2349999999997</v>
      </c>
      <c r="R26" s="468">
        <v>8049.0069999999996</v>
      </c>
      <c r="S26" s="468">
        <v>8974.6929999999993</v>
      </c>
      <c r="T26" s="468">
        <v>8810.0319999999992</v>
      </c>
      <c r="U26" s="468">
        <v>8881.9879999999994</v>
      </c>
      <c r="V26" s="468">
        <v>8753.3169999999991</v>
      </c>
      <c r="W26" s="468">
        <v>8852.7430000000004</v>
      </c>
      <c r="X26" s="468">
        <v>11200</v>
      </c>
      <c r="Y26" s="468">
        <v>11400</v>
      </c>
      <c r="Z26" s="468">
        <v>11300</v>
      </c>
      <c r="AA26" s="468">
        <v>11400</v>
      </c>
      <c r="AB26" s="468">
        <v>11500</v>
      </c>
      <c r="AC26" s="468">
        <v>11700</v>
      </c>
      <c r="AD26" s="468">
        <v>11700</v>
      </c>
      <c r="AE26" s="468">
        <v>7200</v>
      </c>
    </row>
    <row r="27" spans="1:31" ht="14.45" customHeight="1" x14ac:dyDescent="0.2">
      <c r="A27" s="299" t="s">
        <v>846</v>
      </c>
      <c r="B27" s="468">
        <v>12982.057000000001</v>
      </c>
      <c r="C27" s="468">
        <v>13458.062</v>
      </c>
      <c r="D27" s="468">
        <v>12798.901</v>
      </c>
      <c r="E27" s="468">
        <v>13020.989</v>
      </c>
      <c r="F27" s="468">
        <v>13457.651</v>
      </c>
      <c r="G27" s="468">
        <v>13616.797</v>
      </c>
      <c r="H27" s="468">
        <v>14194.263000000001</v>
      </c>
      <c r="I27" s="468">
        <v>13320.924999999999</v>
      </c>
      <c r="J27" s="468">
        <v>12330.58</v>
      </c>
      <c r="K27" s="468">
        <v>11848.862999999999</v>
      </c>
      <c r="L27" s="468">
        <v>11746.978999999999</v>
      </c>
      <c r="M27" s="468">
        <v>11400.405000000001</v>
      </c>
      <c r="N27" s="468">
        <v>11738.884</v>
      </c>
      <c r="O27" s="468">
        <v>12161.397999999999</v>
      </c>
      <c r="P27" s="468">
        <v>11441.759</v>
      </c>
      <c r="Q27" s="468">
        <v>11276.879000000001</v>
      </c>
      <c r="R27" s="468">
        <v>12083.879000000001</v>
      </c>
      <c r="S27" s="468">
        <v>12061.64</v>
      </c>
      <c r="T27" s="468">
        <v>11395.555</v>
      </c>
      <c r="U27" s="468">
        <v>10998.708000000001</v>
      </c>
      <c r="V27" s="468">
        <v>8272.2540000000008</v>
      </c>
      <c r="W27" s="468">
        <v>7922.7190000000001</v>
      </c>
      <c r="X27" s="468">
        <v>4705.6310000000003</v>
      </c>
      <c r="Y27" s="468">
        <v>4815.402</v>
      </c>
      <c r="Z27" s="468">
        <v>4549.2560000000003</v>
      </c>
      <c r="AA27" s="468">
        <v>4300.5010000000002</v>
      </c>
      <c r="AB27" s="468">
        <v>3389</v>
      </c>
      <c r="AC27" s="468">
        <v>3820</v>
      </c>
      <c r="AD27" s="468">
        <v>3765</v>
      </c>
      <c r="AE27" s="468">
        <v>2803</v>
      </c>
    </row>
    <row r="28" spans="1:31" ht="14.45" customHeight="1" x14ac:dyDescent="0.2">
      <c r="A28" s="301" t="s">
        <v>847</v>
      </c>
      <c r="B28" s="468">
        <v>14787.471</v>
      </c>
      <c r="C28" s="468">
        <v>12955.788</v>
      </c>
      <c r="D28" s="468">
        <v>14531.271000000001</v>
      </c>
      <c r="E28" s="468">
        <v>15656.727999999999</v>
      </c>
      <c r="F28" s="468">
        <v>14760.755999999999</v>
      </c>
      <c r="G28" s="468">
        <v>16498.210999999999</v>
      </c>
      <c r="H28" s="468">
        <v>14612.284</v>
      </c>
      <c r="I28" s="468">
        <v>14156.931</v>
      </c>
      <c r="J28" s="468">
        <v>15450.919</v>
      </c>
      <c r="K28" s="468">
        <v>16089.305</v>
      </c>
      <c r="L28" s="468">
        <v>18381.755000000001</v>
      </c>
      <c r="M28" s="468">
        <v>19032.802</v>
      </c>
      <c r="N28" s="468">
        <v>19545.401999999998</v>
      </c>
      <c r="O28" s="468">
        <v>15661.064</v>
      </c>
      <c r="P28" s="468">
        <v>15309.87</v>
      </c>
      <c r="Q28" s="468">
        <v>18937.753000000001</v>
      </c>
      <c r="R28" s="468">
        <v>19664.333999999999</v>
      </c>
      <c r="S28" s="468">
        <v>17417.187000000002</v>
      </c>
      <c r="T28" s="468">
        <v>14844.584000000001</v>
      </c>
      <c r="U28" s="468">
        <v>17381.772000000001</v>
      </c>
      <c r="V28" s="468">
        <v>12739.790999999999</v>
      </c>
      <c r="W28" s="468">
        <v>14859.813</v>
      </c>
      <c r="X28" s="468">
        <v>14476.843000000001</v>
      </c>
      <c r="Y28" s="468">
        <v>15535.644</v>
      </c>
      <c r="Z28" s="468">
        <v>16229.904</v>
      </c>
      <c r="AA28" s="468">
        <v>16627.867999999999</v>
      </c>
      <c r="AB28" s="468">
        <v>14226.129000000001</v>
      </c>
      <c r="AC28" s="468">
        <v>17668.341</v>
      </c>
      <c r="AD28" s="468">
        <v>15073.438</v>
      </c>
      <c r="AE28" s="468">
        <v>13486.626</v>
      </c>
    </row>
    <row r="29" spans="1:31" ht="14.45" customHeight="1" x14ac:dyDescent="0.2">
      <c r="A29" s="301" t="s">
        <v>848</v>
      </c>
      <c r="B29" s="468">
        <v>11498.346</v>
      </c>
      <c r="C29" s="468">
        <v>8381.02</v>
      </c>
      <c r="D29" s="468">
        <v>8589.3709999999992</v>
      </c>
      <c r="E29" s="468">
        <v>8876.5529999999999</v>
      </c>
      <c r="F29" s="468">
        <v>9103.75</v>
      </c>
      <c r="G29" s="468">
        <v>8909.1620000000003</v>
      </c>
      <c r="H29" s="468">
        <v>8239.3809999999994</v>
      </c>
      <c r="I29" s="468">
        <v>8772.5509999999995</v>
      </c>
      <c r="J29" s="468">
        <v>8939.24</v>
      </c>
      <c r="K29" s="468">
        <v>8345.7070000000003</v>
      </c>
      <c r="L29" s="468">
        <v>8816.7950000000001</v>
      </c>
      <c r="M29" s="468">
        <v>8851.7839999999997</v>
      </c>
      <c r="N29" s="468">
        <v>9090.4920000000002</v>
      </c>
      <c r="O29" s="468">
        <v>9272.143</v>
      </c>
      <c r="P29" s="468">
        <v>8695.7160000000003</v>
      </c>
      <c r="Q29" s="468">
        <v>5226.4459999999999</v>
      </c>
      <c r="R29" s="468">
        <v>7813.9380000000001</v>
      </c>
      <c r="S29" s="468">
        <v>8333.1010000000006</v>
      </c>
      <c r="T29" s="468">
        <v>8117.5209999999997</v>
      </c>
      <c r="U29" s="468">
        <v>7982.7950000000001</v>
      </c>
      <c r="V29" s="468">
        <v>8214.0560000000005</v>
      </c>
      <c r="W29" s="468">
        <v>8013.2950000000001</v>
      </c>
      <c r="X29" s="468">
        <v>6926.1729999999998</v>
      </c>
      <c r="Y29" s="468">
        <v>7304.5810000000001</v>
      </c>
      <c r="Z29" s="468">
        <v>6739.36</v>
      </c>
      <c r="AA29" s="468">
        <v>6276.8019999999997</v>
      </c>
      <c r="AB29" s="468">
        <v>6653.4160000000002</v>
      </c>
      <c r="AC29" s="468">
        <v>6835.6440000000002</v>
      </c>
      <c r="AD29" s="468">
        <v>6505.3339999999998</v>
      </c>
      <c r="AE29" s="468">
        <v>6109.3180000000002</v>
      </c>
    </row>
    <row r="30" spans="1:31" ht="14.45" customHeight="1" x14ac:dyDescent="0.2">
      <c r="A30" s="299" t="s">
        <v>849</v>
      </c>
      <c r="B30" s="468">
        <v>4741.2389999999996</v>
      </c>
      <c r="C30" s="468">
        <v>2570.4029999999998</v>
      </c>
      <c r="D30" s="468">
        <v>2285.5790000000002</v>
      </c>
      <c r="E30" s="468">
        <v>3091.674</v>
      </c>
      <c r="F30" s="468">
        <v>2709.6320000000001</v>
      </c>
      <c r="G30" s="468">
        <v>3081.549</v>
      </c>
      <c r="H30" s="468">
        <v>3414.3789999999999</v>
      </c>
      <c r="I30" s="468">
        <v>4085.473</v>
      </c>
      <c r="J30" s="468">
        <v>5016.3419999999996</v>
      </c>
      <c r="K30" s="468">
        <v>5030.1149999999998</v>
      </c>
      <c r="L30" s="468">
        <v>5361.1530000000002</v>
      </c>
      <c r="M30" s="468">
        <v>6590.2960000000003</v>
      </c>
      <c r="N30" s="468">
        <v>6746.1120000000001</v>
      </c>
      <c r="O30" s="468">
        <v>7363.0959999999995</v>
      </c>
      <c r="P30" s="468">
        <v>7429.4889999999996</v>
      </c>
      <c r="Q30" s="468">
        <v>7307.1480000000001</v>
      </c>
      <c r="R30" s="468">
        <v>9312.8960000000006</v>
      </c>
      <c r="S30" s="468">
        <v>9838.0939999999991</v>
      </c>
      <c r="T30" s="468">
        <v>9050.5390000000007</v>
      </c>
      <c r="U30" s="468">
        <v>9021.0820000000003</v>
      </c>
      <c r="V30" s="468">
        <v>1010.976</v>
      </c>
      <c r="W30" s="468">
        <v>966.96400000000006</v>
      </c>
      <c r="X30" s="468">
        <v>526.28</v>
      </c>
      <c r="Y30" s="468">
        <v>623.84100000000001</v>
      </c>
      <c r="Z30" s="468">
        <v>505.94400000000002</v>
      </c>
      <c r="AA30" s="468">
        <v>473.34100000000001</v>
      </c>
      <c r="AB30" s="468">
        <v>450.91500000000002</v>
      </c>
      <c r="AC30" s="468">
        <v>513.68600000000004</v>
      </c>
      <c r="AD30" s="468">
        <v>457.19900000000001</v>
      </c>
      <c r="AE30" s="468">
        <v>447.69299999999998</v>
      </c>
    </row>
    <row r="31" spans="1:31" ht="14.45" customHeight="1" x14ac:dyDescent="0.2">
      <c r="A31" s="297" t="s">
        <v>850</v>
      </c>
      <c r="B31" s="468">
        <v>190345.06899999999</v>
      </c>
      <c r="C31" s="468">
        <v>198560.77299999999</v>
      </c>
      <c r="D31" s="468">
        <v>211507.91399999999</v>
      </c>
      <c r="E31" s="468">
        <v>213621.43799999999</v>
      </c>
      <c r="F31" s="468">
        <v>217038.24799999999</v>
      </c>
      <c r="G31" s="468">
        <v>216318.74799999999</v>
      </c>
      <c r="H31" s="468">
        <v>224524.72899999999</v>
      </c>
      <c r="I31" s="468">
        <v>219663.04199999999</v>
      </c>
      <c r="J31" s="468">
        <v>214814.47700000001</v>
      </c>
      <c r="K31" s="468">
        <v>189923.92600000001</v>
      </c>
      <c r="L31" s="468">
        <v>225416.046</v>
      </c>
      <c r="M31" s="468">
        <v>228002.96299999999</v>
      </c>
      <c r="N31" s="468">
        <v>215648.424</v>
      </c>
      <c r="O31" s="468">
        <v>235046.14600000001</v>
      </c>
      <c r="P31" s="468">
        <v>230098.845</v>
      </c>
      <c r="Q31" s="468">
        <v>233581.204</v>
      </c>
      <c r="R31" s="468">
        <v>223597.01500000001</v>
      </c>
      <c r="S31" s="468">
        <v>235621.59899999999</v>
      </c>
      <c r="T31" s="468">
        <v>235579.65700000001</v>
      </c>
      <c r="U31" s="468">
        <v>224348.908</v>
      </c>
      <c r="V31" s="468">
        <v>253587.53700000001</v>
      </c>
      <c r="W31" s="468">
        <v>230600.75099999999</v>
      </c>
      <c r="X31" s="468">
        <v>233020.74400000001</v>
      </c>
      <c r="Y31" s="468">
        <v>242597.83100000001</v>
      </c>
      <c r="Z31" s="468">
        <v>210014.91399999999</v>
      </c>
      <c r="AA31" s="468">
        <v>225018.139</v>
      </c>
      <c r="AB31" s="468">
        <v>236553.09899999999</v>
      </c>
      <c r="AC31" s="468">
        <v>247903.25700000001</v>
      </c>
      <c r="AD31" s="468">
        <v>227365.10399999999</v>
      </c>
      <c r="AE31" s="468">
        <v>232067.61499999999</v>
      </c>
    </row>
    <row r="32" spans="1:31" ht="14.45" customHeight="1" x14ac:dyDescent="0.2">
      <c r="A32" s="299" t="s">
        <v>851</v>
      </c>
      <c r="B32" s="468">
        <v>168010.18400000001</v>
      </c>
      <c r="C32" s="468">
        <v>172959.4</v>
      </c>
      <c r="D32" s="468">
        <v>182965.196</v>
      </c>
      <c r="E32" s="468">
        <v>185134.26699999999</v>
      </c>
      <c r="F32" s="468">
        <v>188377.92199999999</v>
      </c>
      <c r="G32" s="468">
        <v>187669.465</v>
      </c>
      <c r="H32" s="468">
        <v>190813.149</v>
      </c>
      <c r="I32" s="468">
        <v>188032.734</v>
      </c>
      <c r="J32" s="468">
        <v>184458.639</v>
      </c>
      <c r="K32" s="468">
        <v>154897.96599999999</v>
      </c>
      <c r="L32" s="468">
        <v>186798.06599999999</v>
      </c>
      <c r="M32" s="468">
        <v>185556.78599999999</v>
      </c>
      <c r="N32" s="468">
        <v>170076.31200000001</v>
      </c>
      <c r="O32" s="468">
        <v>182866.76</v>
      </c>
      <c r="P32" s="468">
        <v>186659.34099999999</v>
      </c>
      <c r="Q32" s="468">
        <v>196558.242</v>
      </c>
      <c r="R32" s="468">
        <v>180320.783</v>
      </c>
      <c r="S32" s="468">
        <v>192716.37299999999</v>
      </c>
      <c r="T32" s="468">
        <v>193283.96100000001</v>
      </c>
      <c r="U32" s="468">
        <v>182879.18799999999</v>
      </c>
      <c r="V32" s="468">
        <v>213313.48499999999</v>
      </c>
      <c r="W32" s="468">
        <v>190811.74799999999</v>
      </c>
      <c r="X32" s="468">
        <v>194647.02600000001</v>
      </c>
      <c r="Y32" s="468">
        <v>204315.77499999999</v>
      </c>
      <c r="Z32" s="468">
        <v>167484.636</v>
      </c>
      <c r="AA32" s="468">
        <v>183017.20199999999</v>
      </c>
      <c r="AB32" s="468">
        <v>191788.94200000001</v>
      </c>
      <c r="AC32" s="468">
        <v>200620.66</v>
      </c>
      <c r="AD32" s="468">
        <v>178886.758</v>
      </c>
      <c r="AE32" s="468">
        <v>190137.285</v>
      </c>
    </row>
    <row r="33" spans="1:31" ht="14.45" customHeight="1" x14ac:dyDescent="0.2">
      <c r="A33" s="300" t="s">
        <v>852</v>
      </c>
      <c r="B33" s="468">
        <v>55967.156999999999</v>
      </c>
      <c r="C33" s="468">
        <v>60241.928999999996</v>
      </c>
      <c r="D33" s="468">
        <v>65876.828999999998</v>
      </c>
      <c r="E33" s="468">
        <v>68891.881999999998</v>
      </c>
      <c r="F33" s="468">
        <v>66945.072</v>
      </c>
      <c r="G33" s="468">
        <v>66042.383000000002</v>
      </c>
      <c r="H33" s="468">
        <v>66685.642000000007</v>
      </c>
      <c r="I33" s="468">
        <v>70378.623999999996</v>
      </c>
      <c r="J33" s="468">
        <v>64335.351999999999</v>
      </c>
      <c r="K33" s="468">
        <v>57775.123</v>
      </c>
      <c r="L33" s="468">
        <v>73662.861000000004</v>
      </c>
      <c r="M33" s="468">
        <v>69648.146999999997</v>
      </c>
      <c r="N33" s="468">
        <v>65344.588000000003</v>
      </c>
      <c r="O33" s="468">
        <v>69125.876999999993</v>
      </c>
      <c r="P33" s="468">
        <v>79319.729000000007</v>
      </c>
      <c r="Q33" s="468">
        <v>80034.793999999994</v>
      </c>
      <c r="R33" s="468">
        <v>74409.676999999996</v>
      </c>
      <c r="S33" s="468">
        <v>82339.429000000004</v>
      </c>
      <c r="T33" s="468">
        <v>84986.259000000005</v>
      </c>
      <c r="U33" s="468">
        <v>80643.093999999997</v>
      </c>
      <c r="V33" s="468">
        <v>93932.141000000003</v>
      </c>
      <c r="W33" s="468">
        <v>85937.664999999994</v>
      </c>
      <c r="X33" s="468">
        <v>84352.752999999997</v>
      </c>
      <c r="Y33" s="468">
        <v>87679.570999999996</v>
      </c>
      <c r="Z33" s="468">
        <v>70672.399999999994</v>
      </c>
      <c r="AA33" s="468">
        <v>81362.293999999994</v>
      </c>
      <c r="AB33" s="468">
        <v>84695.959000000003</v>
      </c>
      <c r="AC33" s="468">
        <v>86877.588000000003</v>
      </c>
      <c r="AD33" s="468">
        <v>74481.070999999996</v>
      </c>
      <c r="AE33" s="468">
        <v>78276.035000000003</v>
      </c>
    </row>
    <row r="34" spans="1:31" ht="14.45" customHeight="1" x14ac:dyDescent="0.2">
      <c r="A34" s="302" t="s">
        <v>853</v>
      </c>
      <c r="B34" s="468">
        <v>33882.718999999997</v>
      </c>
      <c r="C34" s="468">
        <v>37469.305</v>
      </c>
      <c r="D34" s="468">
        <v>39222.997000000003</v>
      </c>
      <c r="E34" s="468">
        <v>42297.324999999997</v>
      </c>
      <c r="F34" s="468">
        <v>41793.389000000003</v>
      </c>
      <c r="G34" s="468">
        <v>41195.112999999998</v>
      </c>
      <c r="H34" s="468">
        <v>41947.214999999997</v>
      </c>
      <c r="I34" s="468">
        <v>46204.811999999998</v>
      </c>
      <c r="J34" s="468">
        <v>39652.875999999997</v>
      </c>
      <c r="K34" s="468">
        <v>36004.396999999997</v>
      </c>
      <c r="L34" s="468">
        <v>46897.142999999996</v>
      </c>
      <c r="M34" s="468">
        <v>41897.5</v>
      </c>
      <c r="N34" s="468">
        <v>40254.6</v>
      </c>
      <c r="O34" s="468">
        <v>36822.828000000001</v>
      </c>
      <c r="P34" s="468">
        <v>44999</v>
      </c>
      <c r="Q34" s="468">
        <v>45220.9</v>
      </c>
      <c r="R34" s="468">
        <v>39827.239000000001</v>
      </c>
      <c r="S34" s="468">
        <v>36736.800000000003</v>
      </c>
      <c r="T34" s="468">
        <v>39881.699999999997</v>
      </c>
      <c r="U34" s="468">
        <v>43370</v>
      </c>
      <c r="V34" s="468">
        <v>46868.4</v>
      </c>
      <c r="W34" s="468">
        <v>44893.9</v>
      </c>
      <c r="X34" s="468">
        <v>41346.6</v>
      </c>
      <c r="Y34" s="468">
        <v>41009.1</v>
      </c>
      <c r="Z34" s="468">
        <v>34603.800000000003</v>
      </c>
      <c r="AA34" s="468">
        <v>40637.599999999999</v>
      </c>
      <c r="AB34" s="468">
        <v>39245.1</v>
      </c>
      <c r="AC34" s="468">
        <v>37897</v>
      </c>
      <c r="AD34" s="468">
        <v>39641.699999999997</v>
      </c>
      <c r="AE34" s="468">
        <v>37963.9</v>
      </c>
    </row>
    <row r="35" spans="1:31" ht="14.45" customHeight="1" x14ac:dyDescent="0.2">
      <c r="A35" s="302" t="s">
        <v>854</v>
      </c>
      <c r="B35" s="468">
        <v>22084.437999999998</v>
      </c>
      <c r="C35" s="468">
        <v>22772.624</v>
      </c>
      <c r="D35" s="468">
        <v>26653.831999999999</v>
      </c>
      <c r="E35" s="468">
        <v>26594.557000000001</v>
      </c>
      <c r="F35" s="468">
        <v>25151.683000000001</v>
      </c>
      <c r="G35" s="468">
        <v>24847.27</v>
      </c>
      <c r="H35" s="468">
        <v>24738.427</v>
      </c>
      <c r="I35" s="468">
        <v>24173.812000000002</v>
      </c>
      <c r="J35" s="468">
        <v>24682.475999999999</v>
      </c>
      <c r="K35" s="468">
        <v>21770.725999999999</v>
      </c>
      <c r="L35" s="468">
        <v>26765.718000000001</v>
      </c>
      <c r="M35" s="468">
        <v>27750.647000000001</v>
      </c>
      <c r="N35" s="468">
        <v>25089.988000000001</v>
      </c>
      <c r="O35" s="468">
        <v>32303.048999999999</v>
      </c>
      <c r="P35" s="468">
        <v>34320.728999999999</v>
      </c>
      <c r="Q35" s="468">
        <v>34813.894</v>
      </c>
      <c r="R35" s="468">
        <v>34582.438000000002</v>
      </c>
      <c r="S35" s="468">
        <v>45602.629000000001</v>
      </c>
      <c r="T35" s="468">
        <v>45104.559000000001</v>
      </c>
      <c r="U35" s="468">
        <v>37273.093999999997</v>
      </c>
      <c r="V35" s="468">
        <v>47063.741000000002</v>
      </c>
      <c r="W35" s="468">
        <v>41043.764999999999</v>
      </c>
      <c r="X35" s="468">
        <v>43006.152999999998</v>
      </c>
      <c r="Y35" s="468">
        <v>46670.470999999998</v>
      </c>
      <c r="Z35" s="468">
        <v>36068.6</v>
      </c>
      <c r="AA35" s="468">
        <v>40724.694000000003</v>
      </c>
      <c r="AB35" s="468">
        <v>45450.858999999997</v>
      </c>
      <c r="AC35" s="468">
        <v>48980.588000000003</v>
      </c>
      <c r="AD35" s="468">
        <v>34839.370999999999</v>
      </c>
      <c r="AE35" s="468">
        <v>40312.135000000002</v>
      </c>
    </row>
    <row r="36" spans="1:31" ht="14.45" customHeight="1" x14ac:dyDescent="0.2">
      <c r="A36" s="300" t="s">
        <v>855</v>
      </c>
      <c r="B36" s="468">
        <v>24211.264999999999</v>
      </c>
      <c r="C36" s="468">
        <v>26048.756000000001</v>
      </c>
      <c r="D36" s="468">
        <v>26064.134999999998</v>
      </c>
      <c r="E36" s="468">
        <v>25768.883000000002</v>
      </c>
      <c r="F36" s="468">
        <v>26787.164000000001</v>
      </c>
      <c r="G36" s="468">
        <v>27568.807000000001</v>
      </c>
      <c r="H36" s="468">
        <v>27870.1</v>
      </c>
      <c r="I36" s="468">
        <v>24729.920999999998</v>
      </c>
      <c r="J36" s="468">
        <v>26794.333999999999</v>
      </c>
      <c r="K36" s="468">
        <v>23715.735000000001</v>
      </c>
      <c r="L36" s="468">
        <v>27158.966</v>
      </c>
      <c r="M36" s="468">
        <v>25284.698</v>
      </c>
      <c r="N36" s="468">
        <v>20646.599999999999</v>
      </c>
      <c r="O36" s="468">
        <v>25139.1</v>
      </c>
      <c r="P36" s="468">
        <v>23002.6</v>
      </c>
      <c r="Q36" s="468">
        <v>25919</v>
      </c>
      <c r="R36" s="468">
        <v>23431.929</v>
      </c>
      <c r="S36" s="468">
        <v>29577.5</v>
      </c>
      <c r="T36" s="468">
        <v>27686.799999999999</v>
      </c>
      <c r="U36" s="468">
        <v>22828.7</v>
      </c>
      <c r="V36" s="468">
        <v>29748.1</v>
      </c>
      <c r="W36" s="468">
        <v>22572</v>
      </c>
      <c r="X36" s="468">
        <v>25497.200000000001</v>
      </c>
      <c r="Y36" s="468">
        <v>34059.9</v>
      </c>
      <c r="Z36" s="468">
        <v>26191.4</v>
      </c>
      <c r="AA36" s="468">
        <v>29728.3</v>
      </c>
      <c r="AB36" s="468">
        <v>28618.1</v>
      </c>
      <c r="AC36" s="468">
        <v>31945.4</v>
      </c>
      <c r="AD36" s="468">
        <v>28201.4</v>
      </c>
      <c r="AE36" s="468">
        <v>31558.2</v>
      </c>
    </row>
    <row r="37" spans="1:31" ht="14.45" customHeight="1" x14ac:dyDescent="0.2">
      <c r="A37" s="300" t="s">
        <v>856</v>
      </c>
      <c r="B37" s="468">
        <v>12230.62</v>
      </c>
      <c r="C37" s="468">
        <v>12305.828</v>
      </c>
      <c r="D37" s="468">
        <v>15254.495000000001</v>
      </c>
      <c r="E37" s="468">
        <v>13524.897000000001</v>
      </c>
      <c r="F37" s="468">
        <v>12823.594999999999</v>
      </c>
      <c r="G37" s="468">
        <v>12822.960999999999</v>
      </c>
      <c r="H37" s="468">
        <v>14344.126</v>
      </c>
      <c r="I37" s="468">
        <v>12470.960999999999</v>
      </c>
      <c r="J37" s="468">
        <v>12009.846</v>
      </c>
      <c r="K37" s="468">
        <v>10602.789000000001</v>
      </c>
      <c r="L37" s="468">
        <v>13753.418</v>
      </c>
      <c r="M37" s="468">
        <v>12222.331</v>
      </c>
      <c r="N37" s="468">
        <v>10625.878000000001</v>
      </c>
      <c r="O37" s="468">
        <v>12272.664000000001</v>
      </c>
      <c r="P37" s="468">
        <v>11889.46</v>
      </c>
      <c r="Q37" s="468">
        <v>12143.851000000001</v>
      </c>
      <c r="R37" s="468">
        <v>10444.231</v>
      </c>
      <c r="S37" s="468">
        <v>12126.213</v>
      </c>
      <c r="T37" s="468">
        <v>10923.647000000001</v>
      </c>
      <c r="U37" s="468">
        <v>9932.9079999999994</v>
      </c>
      <c r="V37" s="468">
        <v>11803.415999999999</v>
      </c>
      <c r="W37" s="468">
        <v>10607.603999999999</v>
      </c>
      <c r="X37" s="468">
        <v>11058.532999999999</v>
      </c>
      <c r="Y37" s="468">
        <v>11998.691000000001</v>
      </c>
      <c r="Z37" s="468">
        <v>9173.6859999999997</v>
      </c>
      <c r="AA37" s="468">
        <v>10798.316000000001</v>
      </c>
      <c r="AB37" s="468">
        <v>11900.532999999999</v>
      </c>
      <c r="AC37" s="468">
        <v>11487.572</v>
      </c>
      <c r="AD37" s="468">
        <v>10858.871999999999</v>
      </c>
      <c r="AE37" s="468">
        <v>11772.45</v>
      </c>
    </row>
    <row r="38" spans="1:31" ht="14.45" customHeight="1" x14ac:dyDescent="0.2">
      <c r="A38" s="300" t="s">
        <v>857</v>
      </c>
      <c r="B38" s="468">
        <v>2174.6260000000002</v>
      </c>
      <c r="C38" s="468">
        <v>2352.2199999999998</v>
      </c>
      <c r="D38" s="468">
        <v>2709.009</v>
      </c>
      <c r="E38" s="468">
        <v>2536.7930000000001</v>
      </c>
      <c r="F38" s="468">
        <v>2646.2750000000001</v>
      </c>
      <c r="G38" s="468">
        <v>2837.2330000000002</v>
      </c>
      <c r="H38" s="468">
        <v>2936.6329999999998</v>
      </c>
      <c r="I38" s="468">
        <v>2809.8609999999999</v>
      </c>
      <c r="J38" s="468">
        <v>2752.886</v>
      </c>
      <c r="K38" s="468">
        <v>2807.4639999999999</v>
      </c>
      <c r="L38" s="468">
        <v>3216.1489999999999</v>
      </c>
      <c r="M38" s="468">
        <v>3105.377</v>
      </c>
      <c r="N38" s="468">
        <v>3082.5889999999999</v>
      </c>
      <c r="O38" s="468">
        <v>3294.991</v>
      </c>
      <c r="P38" s="468">
        <v>3380.6640000000002</v>
      </c>
      <c r="Q38" s="468">
        <v>3571.069</v>
      </c>
      <c r="R38" s="468">
        <v>3518.3850000000002</v>
      </c>
      <c r="S38" s="468">
        <v>3766.0940000000001</v>
      </c>
      <c r="T38" s="468">
        <v>3795.547</v>
      </c>
      <c r="U38" s="468">
        <v>4676.0640000000003</v>
      </c>
      <c r="V38" s="468">
        <v>5050.2690000000002</v>
      </c>
      <c r="W38" s="468">
        <v>4573.5140000000001</v>
      </c>
      <c r="X38" s="468">
        <v>4826.8270000000002</v>
      </c>
      <c r="Y38" s="468">
        <v>5066.6480000000001</v>
      </c>
      <c r="Z38" s="468">
        <v>4380.6819999999998</v>
      </c>
      <c r="AA38" s="468">
        <v>4908.0219999999999</v>
      </c>
      <c r="AB38" s="468">
        <v>4872.2340000000004</v>
      </c>
      <c r="AC38" s="468">
        <v>5265.7529999999997</v>
      </c>
      <c r="AD38" s="468">
        <v>4670.3850000000002</v>
      </c>
      <c r="AE38" s="468">
        <v>4868.7389999999996</v>
      </c>
    </row>
    <row r="39" spans="1:31" ht="14.45" customHeight="1" x14ac:dyDescent="0.2">
      <c r="A39" s="300" t="s">
        <v>858</v>
      </c>
      <c r="B39" s="468">
        <v>241.75399999999999</v>
      </c>
      <c r="C39" s="468">
        <v>302.625</v>
      </c>
      <c r="D39" s="468">
        <v>379.13299999999998</v>
      </c>
      <c r="E39" s="468">
        <v>492.03300000000002</v>
      </c>
      <c r="F39" s="468">
        <v>682.95299999999997</v>
      </c>
      <c r="G39" s="468">
        <v>705.97500000000002</v>
      </c>
      <c r="H39" s="468">
        <v>470.63900000000001</v>
      </c>
      <c r="I39" s="468">
        <v>640.44100000000003</v>
      </c>
      <c r="J39" s="468">
        <v>477.88299999999998</v>
      </c>
      <c r="K39" s="468">
        <v>452.58699999999999</v>
      </c>
      <c r="L39" s="468">
        <v>528.30899999999997</v>
      </c>
      <c r="M39" s="468">
        <v>405.9</v>
      </c>
      <c r="N39" s="468">
        <v>336.8</v>
      </c>
      <c r="O39" s="468">
        <v>220.63399999999999</v>
      </c>
      <c r="P39" s="468">
        <v>179</v>
      </c>
      <c r="Q39" s="468">
        <v>213.4</v>
      </c>
      <c r="R39" s="468">
        <v>221.88800000000001</v>
      </c>
      <c r="S39" s="468">
        <v>216</v>
      </c>
      <c r="T39" s="468">
        <v>200.1</v>
      </c>
      <c r="U39" s="468">
        <v>189.2</v>
      </c>
      <c r="V39" s="468">
        <v>242.9</v>
      </c>
      <c r="W39" s="468">
        <v>410</v>
      </c>
      <c r="X39" s="468">
        <v>487.1</v>
      </c>
      <c r="Y39" s="468">
        <v>552.6</v>
      </c>
      <c r="Z39" s="468">
        <v>416.6</v>
      </c>
      <c r="AA39" s="468">
        <v>471.8</v>
      </c>
      <c r="AB39" s="468">
        <v>623.79999999999995</v>
      </c>
      <c r="AC39" s="468">
        <v>641.6</v>
      </c>
      <c r="AD39" s="468">
        <v>692.6</v>
      </c>
      <c r="AE39" s="468">
        <v>570.20000000000005</v>
      </c>
    </row>
    <row r="40" spans="1:31" ht="14.45" customHeight="1" x14ac:dyDescent="0.2">
      <c r="A40" s="300" t="s">
        <v>2029</v>
      </c>
      <c r="B40" s="468">
        <v>5141.9489999999996</v>
      </c>
      <c r="C40" s="468">
        <v>4033.6869999999999</v>
      </c>
      <c r="D40" s="468">
        <v>4731.6049999999996</v>
      </c>
      <c r="E40" s="468">
        <v>3780.9430000000002</v>
      </c>
      <c r="F40" s="468">
        <v>5104.9440000000004</v>
      </c>
      <c r="G40" s="468">
        <v>5476.1710000000003</v>
      </c>
      <c r="H40" s="468">
        <v>6326.9719999999998</v>
      </c>
      <c r="I40" s="468">
        <v>4548.4189999999999</v>
      </c>
      <c r="J40" s="468">
        <v>4450.348</v>
      </c>
      <c r="K40" s="468">
        <v>4447.1980000000003</v>
      </c>
      <c r="L40" s="468">
        <v>5355.2209999999995</v>
      </c>
      <c r="M40" s="468">
        <v>4760.018</v>
      </c>
      <c r="N40" s="468">
        <v>5157.4049999999997</v>
      </c>
      <c r="O40" s="468">
        <v>5680.9650000000001</v>
      </c>
      <c r="P40" s="468">
        <v>5337.7240000000002</v>
      </c>
      <c r="Q40" s="468">
        <v>5622.1210000000001</v>
      </c>
      <c r="R40" s="468">
        <v>4403.9939999999997</v>
      </c>
      <c r="S40" s="468">
        <v>4913.875</v>
      </c>
      <c r="T40" s="468">
        <v>4962.8059999999996</v>
      </c>
      <c r="U40" s="468">
        <v>3279.63</v>
      </c>
      <c r="V40" s="468">
        <v>4469.4380000000001</v>
      </c>
      <c r="W40" s="468">
        <v>3749.4079999999999</v>
      </c>
      <c r="X40" s="468">
        <v>4041.6880000000001</v>
      </c>
      <c r="Y40" s="468">
        <v>2567.3989999999999</v>
      </c>
      <c r="Z40" s="468">
        <v>4865.5240000000003</v>
      </c>
      <c r="AA40" s="468">
        <v>3240.34</v>
      </c>
      <c r="AB40" s="468">
        <v>3995.91</v>
      </c>
      <c r="AC40" s="468">
        <v>3326.2469999999998</v>
      </c>
      <c r="AD40" s="468">
        <v>3717.4259999999999</v>
      </c>
      <c r="AE40" s="468">
        <v>3242.1379999999999</v>
      </c>
    </row>
    <row r="41" spans="1:31" ht="14.45" customHeight="1" x14ac:dyDescent="0.2">
      <c r="A41" s="300" t="s">
        <v>859</v>
      </c>
      <c r="B41" s="468">
        <v>3206.1669999999999</v>
      </c>
      <c r="C41" s="468">
        <v>3214.4070000000002</v>
      </c>
      <c r="D41" s="468">
        <v>2073.0529999999999</v>
      </c>
      <c r="E41" s="468">
        <v>2951.471</v>
      </c>
      <c r="F41" s="468">
        <v>3473.326</v>
      </c>
      <c r="G41" s="468">
        <v>4368.4719999999998</v>
      </c>
      <c r="H41" s="468">
        <v>3649.5230000000001</v>
      </c>
      <c r="I41" s="468">
        <v>4214.4650000000001</v>
      </c>
      <c r="J41" s="468">
        <v>3900.5450000000001</v>
      </c>
      <c r="K41" s="468">
        <v>3707.3380000000002</v>
      </c>
      <c r="L41" s="468">
        <v>5346.2420000000002</v>
      </c>
      <c r="M41" s="468">
        <v>5118.8</v>
      </c>
      <c r="N41" s="468">
        <v>5398.4</v>
      </c>
      <c r="O41" s="468">
        <v>5371.3789999999999</v>
      </c>
      <c r="P41" s="468">
        <v>5203.6000000000004</v>
      </c>
      <c r="Q41" s="468">
        <v>6363.6</v>
      </c>
      <c r="R41" s="468">
        <v>5744.8360000000002</v>
      </c>
      <c r="S41" s="468">
        <v>3922.7</v>
      </c>
      <c r="T41" s="468">
        <v>4884</v>
      </c>
      <c r="U41" s="468">
        <v>5830.3</v>
      </c>
      <c r="V41" s="468">
        <v>6293.4</v>
      </c>
      <c r="W41" s="468">
        <v>5052.1000000000004</v>
      </c>
      <c r="X41" s="468">
        <v>4615.3</v>
      </c>
      <c r="Y41" s="468">
        <v>4315.2</v>
      </c>
      <c r="Z41" s="468">
        <v>3712.8</v>
      </c>
      <c r="AA41" s="468">
        <v>2876.2</v>
      </c>
      <c r="AB41" s="468">
        <v>3585.3</v>
      </c>
      <c r="AC41" s="468">
        <v>3604.4</v>
      </c>
      <c r="AD41" s="468">
        <v>4456.2</v>
      </c>
      <c r="AE41" s="468">
        <v>4388.1000000000004</v>
      </c>
    </row>
    <row r="42" spans="1:31" ht="14.45" customHeight="1" x14ac:dyDescent="0.2">
      <c r="A42" s="300" t="s">
        <v>2030</v>
      </c>
      <c r="B42" s="468">
        <v>64204.317999999999</v>
      </c>
      <c r="C42" s="468">
        <v>63760.347000000002</v>
      </c>
      <c r="D42" s="468">
        <v>65205.54</v>
      </c>
      <c r="E42" s="468">
        <v>66501.418000000005</v>
      </c>
      <c r="F42" s="468">
        <v>69228.928</v>
      </c>
      <c r="G42" s="468">
        <v>67166.069000000003</v>
      </c>
      <c r="H42" s="468">
        <v>67870.417000000001</v>
      </c>
      <c r="I42" s="468">
        <v>67537.077000000005</v>
      </c>
      <c r="J42" s="468">
        <v>69036.202999999994</v>
      </c>
      <c r="K42" s="468">
        <v>50657.866000000002</v>
      </c>
      <c r="L42" s="468">
        <v>57058.228999999999</v>
      </c>
      <c r="M42" s="468">
        <v>64328.997000000003</v>
      </c>
      <c r="N42" s="468">
        <v>58777.239000000001</v>
      </c>
      <c r="O42" s="468">
        <v>61033.631000000001</v>
      </c>
      <c r="P42" s="468">
        <v>57650.847000000002</v>
      </c>
      <c r="Q42" s="468">
        <v>62001.93</v>
      </c>
      <c r="R42" s="468">
        <v>57486.985999999997</v>
      </c>
      <c r="S42" s="468">
        <v>55197.103999999999</v>
      </c>
      <c r="T42" s="468">
        <v>55216.328000000001</v>
      </c>
      <c r="U42" s="468">
        <v>54893.097000000002</v>
      </c>
      <c r="V42" s="468">
        <v>61141.54</v>
      </c>
      <c r="W42" s="468">
        <v>57259.37</v>
      </c>
      <c r="X42" s="468">
        <v>59146.375</v>
      </c>
      <c r="Y42" s="468">
        <v>57475.764999999999</v>
      </c>
      <c r="Z42" s="468">
        <v>47466.014999999999</v>
      </c>
      <c r="AA42" s="468">
        <v>49021.461000000003</v>
      </c>
      <c r="AB42" s="468">
        <v>52876.815000000002</v>
      </c>
      <c r="AC42" s="468">
        <v>56812.55</v>
      </c>
      <c r="AD42" s="468">
        <v>51169.74</v>
      </c>
      <c r="AE42" s="468">
        <v>54848.1</v>
      </c>
    </row>
    <row r="43" spans="1:31" ht="14.45" customHeight="1" x14ac:dyDescent="0.2">
      <c r="A43" s="300" t="s">
        <v>860</v>
      </c>
      <c r="B43" s="468">
        <v>632.32799999999997</v>
      </c>
      <c r="C43" s="468">
        <v>699.6</v>
      </c>
      <c r="D43" s="468">
        <v>671.39700000000005</v>
      </c>
      <c r="E43" s="468">
        <v>685.94600000000003</v>
      </c>
      <c r="F43" s="468">
        <v>685.66600000000005</v>
      </c>
      <c r="G43" s="468">
        <v>681.39400000000001</v>
      </c>
      <c r="H43" s="468">
        <v>659.09699999999998</v>
      </c>
      <c r="I43" s="468">
        <v>702.96500000000003</v>
      </c>
      <c r="J43" s="468">
        <v>701.24099999999999</v>
      </c>
      <c r="K43" s="468">
        <v>731.86599999999999</v>
      </c>
      <c r="L43" s="468">
        <v>718.67100000000005</v>
      </c>
      <c r="M43" s="468">
        <v>682.51700000000005</v>
      </c>
      <c r="N43" s="468">
        <v>706.81200000000001</v>
      </c>
      <c r="O43" s="468">
        <v>727.52</v>
      </c>
      <c r="P43" s="468">
        <v>695.71699999999998</v>
      </c>
      <c r="Q43" s="468">
        <v>688.47799999999995</v>
      </c>
      <c r="R43" s="468">
        <v>658.85699999999997</v>
      </c>
      <c r="S43" s="468">
        <v>657.45799999999997</v>
      </c>
      <c r="T43" s="468">
        <v>628.47299999999996</v>
      </c>
      <c r="U43" s="468">
        <v>606.19600000000003</v>
      </c>
      <c r="V43" s="468">
        <v>632.28</v>
      </c>
      <c r="W43" s="468">
        <v>650.08799999999997</v>
      </c>
      <c r="X43" s="468">
        <v>621.25099999999998</v>
      </c>
      <c r="Y43" s="468">
        <v>600.00099999999998</v>
      </c>
      <c r="Z43" s="468">
        <v>605.53</v>
      </c>
      <c r="AA43" s="468">
        <v>610.46900000000005</v>
      </c>
      <c r="AB43" s="468">
        <v>620.29100000000005</v>
      </c>
      <c r="AC43" s="468">
        <v>659.54899999999998</v>
      </c>
      <c r="AD43" s="468">
        <v>639.06399999999996</v>
      </c>
      <c r="AE43" s="468">
        <v>613.32299999999998</v>
      </c>
    </row>
    <row r="44" spans="1:31" ht="14.45" customHeight="1" x14ac:dyDescent="0.2">
      <c r="A44" s="299" t="s">
        <v>1456</v>
      </c>
      <c r="B44" s="468">
        <v>22112.839</v>
      </c>
      <c r="C44" s="468">
        <v>25356.760999999999</v>
      </c>
      <c r="D44" s="468">
        <v>28284.312999999998</v>
      </c>
      <c r="E44" s="468">
        <v>28224.322</v>
      </c>
      <c r="F44" s="468">
        <v>28378.135999999999</v>
      </c>
      <c r="G44" s="468">
        <v>28377.398000000001</v>
      </c>
      <c r="H44" s="468">
        <v>33450.040999999997</v>
      </c>
      <c r="I44" s="468">
        <v>31378.446</v>
      </c>
      <c r="J44" s="468">
        <v>30097.488000000001</v>
      </c>
      <c r="K44" s="468">
        <v>34706.74</v>
      </c>
      <c r="L44" s="468">
        <v>38306.402999999998</v>
      </c>
      <c r="M44" s="468">
        <v>42129.927000000003</v>
      </c>
      <c r="N44" s="468">
        <v>45261.241999999998</v>
      </c>
      <c r="O44" s="468">
        <v>51849.209000000003</v>
      </c>
      <c r="P44" s="468">
        <v>43120.264000000003</v>
      </c>
      <c r="Q44" s="468">
        <v>36761.457999999999</v>
      </c>
      <c r="R44" s="468">
        <v>42992.127</v>
      </c>
      <c r="S44" s="468">
        <v>42626.303</v>
      </c>
      <c r="T44" s="468">
        <v>42034.044000000002</v>
      </c>
      <c r="U44" s="468">
        <v>41197.675999999999</v>
      </c>
      <c r="V44" s="468">
        <v>39987.510999999999</v>
      </c>
      <c r="W44" s="468">
        <v>39469.976000000002</v>
      </c>
      <c r="X44" s="468">
        <v>38055.887999999999</v>
      </c>
      <c r="Y44" s="468">
        <v>37936.186000000002</v>
      </c>
      <c r="Z44" s="468">
        <v>42189.864000000001</v>
      </c>
      <c r="AA44" s="468">
        <v>41715.944000000003</v>
      </c>
      <c r="AB44" s="468">
        <v>44500.366000000002</v>
      </c>
      <c r="AC44" s="468">
        <v>47035.167999999998</v>
      </c>
      <c r="AD44" s="468">
        <v>48256.256999999998</v>
      </c>
      <c r="AE44" s="468">
        <v>41696.326999999997</v>
      </c>
    </row>
    <row r="45" spans="1:31" ht="14.45" customHeight="1" x14ac:dyDescent="0.2">
      <c r="A45" s="300" t="s">
        <v>861</v>
      </c>
      <c r="B45" s="468">
        <v>16260.656999999999</v>
      </c>
      <c r="C45" s="468">
        <v>17939.055</v>
      </c>
      <c r="D45" s="468">
        <v>19814.327000000001</v>
      </c>
      <c r="E45" s="468">
        <v>20510.816999999999</v>
      </c>
      <c r="F45" s="468">
        <v>20294.041000000001</v>
      </c>
      <c r="G45" s="468">
        <v>20190.306</v>
      </c>
      <c r="H45" s="468">
        <v>24260.037</v>
      </c>
      <c r="I45" s="468">
        <v>20985.918000000001</v>
      </c>
      <c r="J45" s="468">
        <v>21509.771000000001</v>
      </c>
      <c r="K45" s="468">
        <v>24294.673999999999</v>
      </c>
      <c r="L45" s="468">
        <v>27114.162</v>
      </c>
      <c r="M45" s="468">
        <v>30630.507000000001</v>
      </c>
      <c r="N45" s="468">
        <v>32804.082999999999</v>
      </c>
      <c r="O45" s="468">
        <v>39195.633000000002</v>
      </c>
      <c r="P45" s="468">
        <v>29451.472000000002</v>
      </c>
      <c r="Q45" s="468">
        <v>25492.222000000002</v>
      </c>
      <c r="R45" s="468">
        <v>28790.791000000001</v>
      </c>
      <c r="S45" s="468">
        <v>29185.936000000002</v>
      </c>
      <c r="T45" s="468">
        <v>27402.505000000001</v>
      </c>
      <c r="U45" s="468">
        <v>27172.772000000001</v>
      </c>
      <c r="V45" s="468">
        <v>26428.208999999999</v>
      </c>
      <c r="W45" s="468">
        <v>26416.465</v>
      </c>
      <c r="X45" s="468">
        <v>25500.31</v>
      </c>
      <c r="Y45" s="468">
        <v>25996.928</v>
      </c>
      <c r="Z45" s="468">
        <v>29864.13</v>
      </c>
      <c r="AA45" s="468">
        <v>30409.732</v>
      </c>
      <c r="AB45" s="468">
        <v>34102.927000000003</v>
      </c>
      <c r="AC45" s="468">
        <v>35486.044000000002</v>
      </c>
      <c r="AD45" s="468">
        <v>35235.392</v>
      </c>
      <c r="AE45" s="468">
        <v>30168.981</v>
      </c>
    </row>
    <row r="46" spans="1:31" ht="14.45" customHeight="1" x14ac:dyDescent="0.2">
      <c r="A46" s="300" t="s">
        <v>862</v>
      </c>
      <c r="B46" s="468">
        <v>5852.1809999999996</v>
      </c>
      <c r="C46" s="468">
        <v>7417.7060000000001</v>
      </c>
      <c r="D46" s="468">
        <v>8469.9860000000008</v>
      </c>
      <c r="E46" s="468">
        <v>7713.5050000000001</v>
      </c>
      <c r="F46" s="468">
        <v>8084.0940000000001</v>
      </c>
      <c r="G46" s="468">
        <v>8187.0919999999996</v>
      </c>
      <c r="H46" s="468">
        <v>9190.0049999999992</v>
      </c>
      <c r="I46" s="468">
        <v>10392.528</v>
      </c>
      <c r="J46" s="468">
        <v>8587.7170000000006</v>
      </c>
      <c r="K46" s="468">
        <v>10412.066000000001</v>
      </c>
      <c r="L46" s="468">
        <v>11192.241</v>
      </c>
      <c r="M46" s="468">
        <v>11499.42</v>
      </c>
      <c r="N46" s="468">
        <v>12457.157999999999</v>
      </c>
      <c r="O46" s="468">
        <v>12653.575999999999</v>
      </c>
      <c r="P46" s="468">
        <v>13668.793</v>
      </c>
      <c r="Q46" s="468">
        <v>11269.236000000001</v>
      </c>
      <c r="R46" s="468">
        <v>14201.335999999999</v>
      </c>
      <c r="S46" s="468">
        <v>13440.366</v>
      </c>
      <c r="T46" s="468">
        <v>14631.539000000001</v>
      </c>
      <c r="U46" s="468">
        <v>14024.904</v>
      </c>
      <c r="V46" s="468">
        <v>13559.302</v>
      </c>
      <c r="W46" s="468">
        <v>13053.511</v>
      </c>
      <c r="X46" s="468">
        <v>12555.579</v>
      </c>
      <c r="Y46" s="468">
        <v>11939.258</v>
      </c>
      <c r="Z46" s="468">
        <v>12325.734</v>
      </c>
      <c r="AA46" s="468">
        <v>11306.210999999999</v>
      </c>
      <c r="AB46" s="468">
        <v>10397.44</v>
      </c>
      <c r="AC46" s="468">
        <v>11549.124</v>
      </c>
      <c r="AD46" s="468">
        <v>13020.865</v>
      </c>
      <c r="AE46" s="468">
        <v>11527.346</v>
      </c>
    </row>
    <row r="47" spans="1:31" ht="14.45" customHeight="1" x14ac:dyDescent="0.2">
      <c r="A47" s="299" t="s">
        <v>863</v>
      </c>
      <c r="B47" s="468">
        <v>222.04599999999999</v>
      </c>
      <c r="C47" s="468">
        <v>244.61199999999999</v>
      </c>
      <c r="D47" s="468">
        <v>258.404</v>
      </c>
      <c r="E47" s="468">
        <v>262.84899999999999</v>
      </c>
      <c r="F47" s="468">
        <v>282.19</v>
      </c>
      <c r="G47" s="468">
        <v>271.88400000000001</v>
      </c>
      <c r="H47" s="468">
        <v>261.53899999999999</v>
      </c>
      <c r="I47" s="468">
        <v>251.86199999999999</v>
      </c>
      <c r="J47" s="468">
        <v>258.35000000000002</v>
      </c>
      <c r="K47" s="468">
        <v>319.22000000000003</v>
      </c>
      <c r="L47" s="468">
        <v>311.577</v>
      </c>
      <c r="M47" s="468">
        <v>316.25</v>
      </c>
      <c r="N47" s="468">
        <v>310.87099999999998</v>
      </c>
      <c r="O47" s="468">
        <v>330.17599999999999</v>
      </c>
      <c r="P47" s="468">
        <v>319.23899999999998</v>
      </c>
      <c r="Q47" s="468">
        <v>261.50400000000002</v>
      </c>
      <c r="R47" s="468">
        <v>284.10500000000002</v>
      </c>
      <c r="S47" s="468">
        <v>278.923</v>
      </c>
      <c r="T47" s="468">
        <v>261.65199999999999</v>
      </c>
      <c r="U47" s="468">
        <v>272.04399999999998</v>
      </c>
      <c r="V47" s="468">
        <v>286.541</v>
      </c>
      <c r="W47" s="468">
        <v>319.02699999999999</v>
      </c>
      <c r="X47" s="468">
        <v>317.83</v>
      </c>
      <c r="Y47" s="468">
        <v>345.87</v>
      </c>
      <c r="Z47" s="468">
        <v>340.41300000000001</v>
      </c>
      <c r="AA47" s="468">
        <v>284.99400000000003</v>
      </c>
      <c r="AB47" s="468">
        <v>263.791</v>
      </c>
      <c r="AC47" s="468">
        <v>247.43</v>
      </c>
      <c r="AD47" s="468">
        <v>222.089</v>
      </c>
      <c r="AE47" s="468">
        <v>234.00299999999999</v>
      </c>
    </row>
    <row r="48" spans="1:31" ht="14.45" customHeight="1" x14ac:dyDescent="0.2">
      <c r="A48" s="300" t="s">
        <v>864</v>
      </c>
      <c r="B48" s="468">
        <v>182</v>
      </c>
      <c r="C48" s="468">
        <v>207.3</v>
      </c>
      <c r="D48" s="468">
        <v>216.3</v>
      </c>
      <c r="E48" s="468">
        <v>224.7</v>
      </c>
      <c r="F48" s="468">
        <v>245.2</v>
      </c>
      <c r="G48" s="468">
        <v>225.8</v>
      </c>
      <c r="H48" s="468">
        <v>218.67099999999999</v>
      </c>
      <c r="I48" s="468">
        <v>199.26300000000001</v>
      </c>
      <c r="J48" s="468">
        <v>205.81200000000001</v>
      </c>
      <c r="K48" s="468">
        <v>269.26400000000001</v>
      </c>
      <c r="L48" s="468">
        <v>261.07900000000001</v>
      </c>
      <c r="M48" s="468">
        <v>265.47000000000003</v>
      </c>
      <c r="N48" s="468">
        <v>271.40199999999999</v>
      </c>
      <c r="O48" s="468">
        <v>279.17899999999997</v>
      </c>
      <c r="P48" s="468">
        <v>259.47800000000001</v>
      </c>
      <c r="Q48" s="468">
        <v>211.66399999999999</v>
      </c>
      <c r="R48" s="468">
        <v>226.94900000000001</v>
      </c>
      <c r="S48" s="468">
        <v>231.98500000000001</v>
      </c>
      <c r="T48" s="468">
        <v>199.78100000000001</v>
      </c>
      <c r="U48" s="468">
        <v>220.696</v>
      </c>
      <c r="V48" s="468">
        <v>232.55500000000001</v>
      </c>
      <c r="W48" s="468">
        <v>259.346</v>
      </c>
      <c r="X48" s="468">
        <v>259.20400000000001</v>
      </c>
      <c r="Y48" s="468">
        <v>275.286</v>
      </c>
      <c r="Z48" s="468">
        <v>280.09300000000002</v>
      </c>
      <c r="AA48" s="468">
        <v>210.05699999999999</v>
      </c>
      <c r="AB48" s="468">
        <v>198.126</v>
      </c>
      <c r="AC48" s="468">
        <v>180.72200000000001</v>
      </c>
      <c r="AD48" s="468">
        <v>167.71199999999999</v>
      </c>
      <c r="AE48" s="468">
        <v>173.995</v>
      </c>
    </row>
    <row r="49" spans="1:31" ht="14.45" customHeight="1" x14ac:dyDescent="0.2">
      <c r="A49" s="302" t="s">
        <v>865</v>
      </c>
      <c r="B49" s="468">
        <v>182</v>
      </c>
      <c r="C49" s="468">
        <v>207.3</v>
      </c>
      <c r="D49" s="468">
        <v>216.3</v>
      </c>
      <c r="E49" s="468">
        <v>224.7</v>
      </c>
      <c r="F49" s="468">
        <v>245.2</v>
      </c>
      <c r="G49" s="468">
        <v>225.8</v>
      </c>
      <c r="H49" s="468">
        <v>195.8</v>
      </c>
      <c r="I49" s="468">
        <v>178.5</v>
      </c>
      <c r="J49" s="468">
        <v>185.1</v>
      </c>
      <c r="K49" s="468">
        <v>248.83199999999999</v>
      </c>
      <c r="L49" s="468">
        <v>240.06299999999999</v>
      </c>
      <c r="M49" s="468">
        <v>252.589</v>
      </c>
      <c r="N49" s="468">
        <v>261.07</v>
      </c>
      <c r="O49" s="468">
        <v>267.65100000000001</v>
      </c>
      <c r="P49" s="468">
        <v>246.99199999999999</v>
      </c>
      <c r="Q49" s="468">
        <v>198.99199999999999</v>
      </c>
      <c r="R49" s="468">
        <v>214.06</v>
      </c>
      <c r="S49" s="468">
        <v>222.48099999999999</v>
      </c>
      <c r="T49" s="468">
        <v>190.572</v>
      </c>
      <c r="U49" s="468">
        <v>209.64400000000001</v>
      </c>
      <c r="V49" s="468">
        <v>210.96299999999999</v>
      </c>
      <c r="W49" s="468">
        <v>237.898</v>
      </c>
      <c r="X49" s="468">
        <v>238.386</v>
      </c>
      <c r="Y49" s="468">
        <v>256.322</v>
      </c>
      <c r="Z49" s="468">
        <v>261.88299999999998</v>
      </c>
      <c r="AA49" s="468">
        <v>192.84100000000001</v>
      </c>
      <c r="AB49" s="468">
        <v>181.137</v>
      </c>
      <c r="AC49" s="468">
        <v>163.85300000000001</v>
      </c>
      <c r="AD49" s="468">
        <v>150.249</v>
      </c>
      <c r="AE49" s="468">
        <v>156.92400000000001</v>
      </c>
    </row>
    <row r="50" spans="1:31" ht="14.45" customHeight="1" x14ac:dyDescent="0.2">
      <c r="A50" s="303" t="s">
        <v>866</v>
      </c>
      <c r="B50" s="468">
        <v>161.4</v>
      </c>
      <c r="C50" s="468">
        <v>173.3</v>
      </c>
      <c r="D50" s="468">
        <v>165.9</v>
      </c>
      <c r="E50" s="468">
        <v>185.9</v>
      </c>
      <c r="F50" s="468">
        <v>201.8</v>
      </c>
      <c r="G50" s="468">
        <v>173.2</v>
      </c>
      <c r="H50" s="468">
        <v>156.80000000000001</v>
      </c>
      <c r="I50" s="468">
        <v>156.19999999999999</v>
      </c>
      <c r="J50" s="468">
        <v>164.1</v>
      </c>
      <c r="K50" s="468">
        <v>202.994</v>
      </c>
      <c r="L50" s="468">
        <v>205.327</v>
      </c>
      <c r="M50" s="468">
        <v>221.875</v>
      </c>
      <c r="N50" s="468">
        <v>239.28</v>
      </c>
      <c r="O50" s="468">
        <v>242.637</v>
      </c>
      <c r="P50" s="468">
        <v>225.21299999999999</v>
      </c>
      <c r="Q50" s="468">
        <v>181.93199999999999</v>
      </c>
      <c r="R50" s="468">
        <v>192.851</v>
      </c>
      <c r="S50" s="468">
        <v>187.66900000000001</v>
      </c>
      <c r="T50" s="468">
        <v>167.94</v>
      </c>
      <c r="U50" s="468">
        <v>190.136</v>
      </c>
      <c r="V50" s="468">
        <v>190.108</v>
      </c>
      <c r="W50" s="468">
        <v>212.554</v>
      </c>
      <c r="X50" s="468">
        <v>208.553</v>
      </c>
      <c r="Y50" s="468">
        <v>229.07599999999999</v>
      </c>
      <c r="Z50" s="468">
        <v>230.15199999999999</v>
      </c>
      <c r="AA50" s="468">
        <v>179.34800000000001</v>
      </c>
      <c r="AB50" s="468">
        <v>168.93600000000001</v>
      </c>
      <c r="AC50" s="468">
        <v>155.47800000000001</v>
      </c>
      <c r="AD50" s="468">
        <v>141.316</v>
      </c>
      <c r="AE50" s="468">
        <v>150.53100000000001</v>
      </c>
    </row>
    <row r="51" spans="1:31" ht="14.45" customHeight="1" x14ac:dyDescent="0.2">
      <c r="A51" s="303" t="s">
        <v>867</v>
      </c>
      <c r="B51" s="468">
        <v>20.6</v>
      </c>
      <c r="C51" s="468">
        <v>34</v>
      </c>
      <c r="D51" s="468">
        <v>50.4</v>
      </c>
      <c r="E51" s="468">
        <v>38.799999999999997</v>
      </c>
      <c r="F51" s="468">
        <v>43.4</v>
      </c>
      <c r="G51" s="468">
        <v>52.6</v>
      </c>
      <c r="H51" s="468">
        <v>39</v>
      </c>
      <c r="I51" s="468">
        <v>22.3</v>
      </c>
      <c r="J51" s="468">
        <v>21</v>
      </c>
      <c r="K51" s="468">
        <v>45.838000000000001</v>
      </c>
      <c r="L51" s="468">
        <v>34.735999999999997</v>
      </c>
      <c r="M51" s="468">
        <v>30.713999999999999</v>
      </c>
      <c r="N51" s="468">
        <v>21.79</v>
      </c>
      <c r="O51" s="468">
        <v>25.013999999999999</v>
      </c>
      <c r="P51" s="468">
        <v>21.779</v>
      </c>
      <c r="Q51" s="468">
        <v>17.059999999999999</v>
      </c>
      <c r="R51" s="468">
        <v>21.209</v>
      </c>
      <c r="S51" s="468">
        <v>34.811999999999998</v>
      </c>
      <c r="T51" s="468">
        <v>22.632000000000001</v>
      </c>
      <c r="U51" s="468">
        <v>19.507999999999999</v>
      </c>
      <c r="V51" s="468">
        <v>20.855</v>
      </c>
      <c r="W51" s="468">
        <v>25.344000000000001</v>
      </c>
      <c r="X51" s="468">
        <v>29.832999999999998</v>
      </c>
      <c r="Y51" s="468">
        <v>27.245999999999999</v>
      </c>
      <c r="Z51" s="468">
        <v>31.731000000000002</v>
      </c>
      <c r="AA51" s="468">
        <v>13.493</v>
      </c>
      <c r="AB51" s="468">
        <v>12.201000000000001</v>
      </c>
      <c r="AC51" s="468">
        <v>8.3759999999999994</v>
      </c>
      <c r="AD51" s="468">
        <v>8.9329999999999998</v>
      </c>
      <c r="AE51" s="468">
        <v>6.3940000000000001</v>
      </c>
    </row>
    <row r="52" spans="1:31" ht="14.45" customHeight="1" x14ac:dyDescent="0.2">
      <c r="A52" s="302" t="s">
        <v>868</v>
      </c>
      <c r="B52" s="468" t="s">
        <v>4</v>
      </c>
      <c r="C52" s="468" t="s">
        <v>4</v>
      </c>
      <c r="D52" s="468" t="s">
        <v>4</v>
      </c>
      <c r="E52" s="468" t="s">
        <v>4</v>
      </c>
      <c r="F52" s="468" t="s">
        <v>4</v>
      </c>
      <c r="G52" s="468" t="s">
        <v>4</v>
      </c>
      <c r="H52" s="468">
        <v>22.870999999999999</v>
      </c>
      <c r="I52" s="468">
        <v>20.763000000000002</v>
      </c>
      <c r="J52" s="468">
        <v>20.712</v>
      </c>
      <c r="K52" s="468">
        <v>20.431999999999999</v>
      </c>
      <c r="L52" s="468">
        <v>21.015999999999998</v>
      </c>
      <c r="M52" s="468">
        <v>12.881</v>
      </c>
      <c r="N52" s="468">
        <v>10.332000000000001</v>
      </c>
      <c r="O52" s="468">
        <v>11.528</v>
      </c>
      <c r="P52" s="468">
        <v>12.486000000000001</v>
      </c>
      <c r="Q52" s="468">
        <v>12.672000000000001</v>
      </c>
      <c r="R52" s="468">
        <v>12.888999999999999</v>
      </c>
      <c r="S52" s="468">
        <v>9.5039999999999996</v>
      </c>
      <c r="T52" s="468">
        <v>9.2089999999999996</v>
      </c>
      <c r="U52" s="468">
        <v>11.052</v>
      </c>
      <c r="V52" s="468">
        <v>21.591999999999999</v>
      </c>
      <c r="W52" s="468">
        <v>21.448</v>
      </c>
      <c r="X52" s="468">
        <v>20.818000000000001</v>
      </c>
      <c r="Y52" s="468">
        <v>18.963999999999999</v>
      </c>
      <c r="Z52" s="468">
        <v>18.21</v>
      </c>
      <c r="AA52" s="468">
        <v>17.216000000000001</v>
      </c>
      <c r="AB52" s="468">
        <v>16.989000000000001</v>
      </c>
      <c r="AC52" s="468">
        <v>16.869</v>
      </c>
      <c r="AD52" s="468">
        <v>17.463000000000001</v>
      </c>
      <c r="AE52" s="468">
        <v>17.071000000000002</v>
      </c>
    </row>
    <row r="53" spans="1:31" ht="14.45" customHeight="1" x14ac:dyDescent="0.2">
      <c r="A53" s="300" t="s">
        <v>869</v>
      </c>
      <c r="B53" s="468">
        <v>40.045999999999999</v>
      </c>
      <c r="C53" s="468">
        <v>37.311999999999998</v>
      </c>
      <c r="D53" s="468">
        <v>42.103999999999999</v>
      </c>
      <c r="E53" s="468">
        <v>38.149000000000001</v>
      </c>
      <c r="F53" s="468">
        <v>36.99</v>
      </c>
      <c r="G53" s="468">
        <v>46.084000000000003</v>
      </c>
      <c r="H53" s="468">
        <v>42.868000000000002</v>
      </c>
      <c r="I53" s="468">
        <v>52.598999999999997</v>
      </c>
      <c r="J53" s="468">
        <v>52.537999999999997</v>
      </c>
      <c r="K53" s="468">
        <v>49.956000000000003</v>
      </c>
      <c r="L53" s="468">
        <v>50.497999999999998</v>
      </c>
      <c r="M53" s="468">
        <v>50.78</v>
      </c>
      <c r="N53" s="468">
        <v>39.469000000000001</v>
      </c>
      <c r="O53" s="468">
        <v>50.997</v>
      </c>
      <c r="P53" s="468">
        <v>59.761000000000003</v>
      </c>
      <c r="Q53" s="468">
        <v>49.84</v>
      </c>
      <c r="R53" s="468">
        <v>57.155999999999999</v>
      </c>
      <c r="S53" s="468">
        <v>46.938000000000002</v>
      </c>
      <c r="T53" s="468">
        <v>61.871000000000002</v>
      </c>
      <c r="U53" s="468">
        <v>51.347999999999999</v>
      </c>
      <c r="V53" s="468">
        <v>53.985999999999997</v>
      </c>
      <c r="W53" s="468">
        <v>59.680999999999997</v>
      </c>
      <c r="X53" s="468">
        <v>58.625999999999998</v>
      </c>
      <c r="Y53" s="468">
        <v>70.584000000000003</v>
      </c>
      <c r="Z53" s="468">
        <v>60.32</v>
      </c>
      <c r="AA53" s="468">
        <v>74.936999999999998</v>
      </c>
      <c r="AB53" s="468">
        <v>65.665999999999997</v>
      </c>
      <c r="AC53" s="468">
        <v>66.707999999999998</v>
      </c>
      <c r="AD53" s="468">
        <v>54.377000000000002</v>
      </c>
      <c r="AE53" s="468">
        <v>60.008000000000003</v>
      </c>
    </row>
    <row r="54" spans="1:31" s="110" customFormat="1" ht="33.6" customHeight="1" x14ac:dyDescent="0.25">
      <c r="A54" s="219" t="s">
        <v>1605</v>
      </c>
      <c r="B54" s="468">
        <v>1312741.8400000001</v>
      </c>
      <c r="C54" s="468">
        <v>1260207.3600000001</v>
      </c>
      <c r="D54" s="468">
        <v>1239266.7579999999</v>
      </c>
      <c r="E54" s="468">
        <v>1221501.9509999999</v>
      </c>
      <c r="F54" s="468">
        <v>1184088.2309999999</v>
      </c>
      <c r="G54" s="468">
        <v>1227055.368</v>
      </c>
      <c r="H54" s="468">
        <v>1197116.4680000001</v>
      </c>
      <c r="I54" s="468">
        <v>1133161.2579999999</v>
      </c>
      <c r="J54" s="468">
        <v>1107616.834</v>
      </c>
      <c r="K54" s="468">
        <v>1074747.5959999999</v>
      </c>
      <c r="L54" s="468">
        <v>1089328.352</v>
      </c>
      <c r="M54" s="468">
        <v>1063227.7879999999</v>
      </c>
      <c r="N54" s="468">
        <v>1084719.8370000001</v>
      </c>
      <c r="O54" s="468">
        <v>1084309.8559999999</v>
      </c>
      <c r="P54" s="468">
        <v>1058109.27</v>
      </c>
      <c r="Q54" s="468">
        <v>1013821.455</v>
      </c>
      <c r="R54" s="468">
        <v>996275.80099999998</v>
      </c>
      <c r="S54" s="468">
        <v>1070101.1429999999</v>
      </c>
      <c r="T54" s="468">
        <v>1040001.116</v>
      </c>
      <c r="U54" s="468">
        <v>1023646.596</v>
      </c>
      <c r="V54" s="468">
        <v>1041271.893</v>
      </c>
      <c r="W54" s="468">
        <v>993256.72900000005</v>
      </c>
      <c r="X54" s="468">
        <v>1004925.628</v>
      </c>
      <c r="Y54" s="468">
        <v>1037130.96</v>
      </c>
      <c r="Z54" s="468">
        <v>999494.24300000002</v>
      </c>
      <c r="AA54" s="468">
        <v>958726.90899999999</v>
      </c>
      <c r="AB54" s="468">
        <v>952806.87</v>
      </c>
      <c r="AC54" s="468">
        <v>976733.56299999997</v>
      </c>
      <c r="AD54" s="468">
        <v>939664.72100000002</v>
      </c>
      <c r="AE54" s="468">
        <v>851652.13300000003</v>
      </c>
    </row>
    <row r="55" spans="1:31" s="110" customFormat="1" ht="14.45" customHeight="1" x14ac:dyDescent="0.25">
      <c r="A55" s="144" t="s">
        <v>2031</v>
      </c>
      <c r="B55" s="210"/>
      <c r="C55" s="210"/>
      <c r="D55" s="210"/>
      <c r="E55" s="210"/>
      <c r="F55" s="210"/>
      <c r="G55" s="210"/>
      <c r="H55" s="210"/>
      <c r="I55" s="210"/>
      <c r="J55" s="210"/>
      <c r="K55" s="210"/>
      <c r="L55" s="210"/>
      <c r="M55" s="210"/>
      <c r="N55" s="210"/>
      <c r="O55" s="210"/>
      <c r="P55" s="210"/>
      <c r="Q55" s="210"/>
      <c r="R55" s="210"/>
      <c r="S55" s="210"/>
      <c r="T55" s="210"/>
      <c r="U55" s="210"/>
      <c r="V55" s="210"/>
      <c r="W55" s="210"/>
      <c r="X55" s="210"/>
      <c r="Y55" s="210"/>
      <c r="Z55" s="210"/>
      <c r="AA55" s="210"/>
      <c r="AB55" s="210"/>
      <c r="AC55" s="210"/>
      <c r="AD55" s="210"/>
      <c r="AE55" s="210"/>
    </row>
    <row r="56" spans="1:31" ht="14.45" customHeight="1" x14ac:dyDescent="0.2">
      <c r="A56" s="144" t="s">
        <v>2032</v>
      </c>
      <c r="B56" s="143"/>
      <c r="C56" s="143"/>
      <c r="D56" s="143"/>
      <c r="E56" s="143"/>
      <c r="F56" s="143"/>
      <c r="G56" s="143"/>
      <c r="H56" s="143"/>
      <c r="I56" s="143"/>
      <c r="J56" s="143"/>
      <c r="K56" s="143"/>
      <c r="L56" s="143"/>
      <c r="M56" s="143"/>
      <c r="N56" s="143"/>
      <c r="O56" s="143"/>
      <c r="P56" s="143"/>
      <c r="Q56" s="143"/>
      <c r="R56" s="143"/>
      <c r="S56" s="143"/>
      <c r="T56" s="143"/>
      <c r="U56" s="143"/>
      <c r="V56" s="143"/>
      <c r="W56" s="143"/>
      <c r="X56" s="143"/>
      <c r="Y56" s="143"/>
      <c r="Z56" s="143"/>
    </row>
    <row r="57" spans="1:31" ht="14.45" customHeight="1" x14ac:dyDescent="0.2">
      <c r="A57" s="144" t="s">
        <v>870</v>
      </c>
      <c r="B57" s="143"/>
      <c r="C57" s="143"/>
      <c r="D57" s="143"/>
      <c r="E57" s="143"/>
      <c r="F57" s="143"/>
      <c r="G57" s="143"/>
      <c r="H57" s="143"/>
      <c r="I57" s="143"/>
      <c r="J57" s="143"/>
      <c r="K57" s="143"/>
      <c r="L57" s="143"/>
      <c r="M57" s="143"/>
      <c r="N57" s="143"/>
      <c r="O57" s="143"/>
      <c r="P57" s="143"/>
      <c r="Q57" s="143"/>
      <c r="R57" s="143"/>
      <c r="S57" s="143"/>
      <c r="T57" s="143"/>
      <c r="U57" s="143"/>
      <c r="V57" s="143"/>
      <c r="W57" s="143"/>
      <c r="X57" s="143"/>
      <c r="Y57" s="143"/>
      <c r="Z57" s="143"/>
    </row>
    <row r="58" spans="1:31" ht="33.6" customHeight="1" x14ac:dyDescent="0.2">
      <c r="A58" s="144" t="s">
        <v>871</v>
      </c>
      <c r="B58" s="143"/>
      <c r="C58" s="143"/>
      <c r="D58" s="143"/>
      <c r="E58" s="143"/>
      <c r="F58" s="143"/>
      <c r="G58" s="143"/>
      <c r="H58" s="143"/>
      <c r="I58" s="143"/>
      <c r="J58" s="143"/>
      <c r="K58" s="143"/>
      <c r="L58" s="143"/>
      <c r="M58" s="143"/>
      <c r="N58" s="143"/>
      <c r="O58" s="143"/>
      <c r="P58" s="143"/>
      <c r="Q58" s="143"/>
      <c r="R58" s="143"/>
      <c r="S58" s="143"/>
      <c r="T58" s="143"/>
      <c r="U58" s="143"/>
      <c r="V58" s="143"/>
      <c r="W58" s="143"/>
      <c r="X58" s="143"/>
      <c r="Y58" s="143"/>
      <c r="Z58" s="143"/>
    </row>
    <row r="59" spans="1:31" ht="33.6" customHeight="1" x14ac:dyDescent="0.2">
      <c r="A59" s="144" t="s">
        <v>711</v>
      </c>
      <c r="B59" s="143"/>
      <c r="C59" s="143"/>
      <c r="D59" s="143"/>
      <c r="E59" s="143"/>
      <c r="F59" s="143"/>
      <c r="G59" s="143"/>
      <c r="H59" s="143"/>
      <c r="I59" s="143"/>
      <c r="J59" s="143"/>
      <c r="K59" s="143"/>
      <c r="L59" s="143"/>
      <c r="M59" s="143"/>
      <c r="N59" s="143"/>
      <c r="O59" s="143"/>
      <c r="P59" s="143"/>
      <c r="Q59" s="143"/>
      <c r="R59" s="143"/>
      <c r="S59" s="143"/>
      <c r="T59" s="143"/>
      <c r="U59" s="143"/>
      <c r="V59" s="143"/>
      <c r="W59" s="143"/>
      <c r="X59" s="143"/>
      <c r="Y59" s="143"/>
      <c r="Z59" s="143"/>
    </row>
    <row r="60" spans="1:31" s="49" customFormat="1" ht="14.45" customHeight="1" x14ac:dyDescent="0.2">
      <c r="A60" s="408" t="s">
        <v>1840</v>
      </c>
      <c r="B60" s="63"/>
    </row>
    <row r="61" spans="1:31" x14ac:dyDescent="0.2">
      <c r="A61" s="143"/>
      <c r="B61" s="143"/>
      <c r="C61" s="143"/>
      <c r="D61" s="143"/>
      <c r="E61" s="143"/>
      <c r="F61" s="143"/>
      <c r="G61" s="143"/>
      <c r="H61" s="143"/>
      <c r="I61" s="143"/>
      <c r="J61" s="143"/>
      <c r="K61" s="143"/>
      <c r="L61" s="143"/>
      <c r="M61" s="143"/>
      <c r="N61" s="143"/>
      <c r="O61" s="143"/>
      <c r="P61" s="143"/>
      <c r="Q61" s="143"/>
      <c r="R61" s="143"/>
      <c r="S61" s="143"/>
      <c r="T61" s="143"/>
      <c r="U61" s="143"/>
      <c r="V61" s="143"/>
      <c r="W61" s="143"/>
      <c r="X61" s="143"/>
      <c r="Y61" s="143"/>
      <c r="Z61" s="143"/>
    </row>
    <row r="62" spans="1:31" x14ac:dyDescent="0.2">
      <c r="A62" s="143"/>
      <c r="B62" s="143"/>
      <c r="C62" s="143"/>
      <c r="D62" s="143"/>
      <c r="E62" s="143"/>
      <c r="F62" s="143"/>
      <c r="G62" s="143"/>
      <c r="H62" s="143"/>
      <c r="I62" s="143"/>
      <c r="J62" s="143"/>
      <c r="K62" s="143"/>
      <c r="L62" s="143"/>
      <c r="M62" s="143"/>
      <c r="N62" s="143"/>
      <c r="O62" s="143"/>
      <c r="P62" s="143"/>
      <c r="Q62" s="143"/>
      <c r="R62" s="143"/>
      <c r="S62" s="143"/>
      <c r="T62" s="143"/>
      <c r="U62" s="143"/>
      <c r="V62" s="143"/>
      <c r="W62" s="143"/>
      <c r="X62" s="143"/>
      <c r="Y62" s="143"/>
      <c r="Z62" s="143"/>
    </row>
    <row r="63" spans="1:31" x14ac:dyDescent="0.2">
      <c r="A63" s="143"/>
      <c r="B63" s="143"/>
      <c r="C63" s="143"/>
      <c r="D63" s="143"/>
      <c r="E63" s="143"/>
      <c r="F63" s="143"/>
      <c r="G63" s="143"/>
      <c r="H63" s="143"/>
      <c r="I63" s="143"/>
      <c r="J63" s="143"/>
      <c r="K63" s="143"/>
      <c r="L63" s="143"/>
      <c r="M63" s="143"/>
      <c r="N63" s="143"/>
      <c r="O63" s="143"/>
      <c r="P63" s="143"/>
      <c r="Q63" s="143"/>
      <c r="R63" s="143"/>
      <c r="S63" s="143"/>
      <c r="T63" s="143"/>
      <c r="U63" s="143"/>
      <c r="V63" s="143"/>
      <c r="W63" s="143"/>
      <c r="X63" s="143"/>
      <c r="Y63" s="143"/>
      <c r="Z63" s="143"/>
    </row>
    <row r="64" spans="1:31" x14ac:dyDescent="0.2">
      <c r="A64" s="143"/>
      <c r="B64" s="143"/>
      <c r="C64" s="143"/>
      <c r="D64" s="143"/>
      <c r="E64" s="143"/>
      <c r="F64" s="143"/>
      <c r="G64" s="143"/>
      <c r="H64" s="143"/>
      <c r="I64" s="143"/>
      <c r="J64" s="143"/>
      <c r="K64" s="143"/>
      <c r="L64" s="143"/>
      <c r="M64" s="143"/>
      <c r="N64" s="143"/>
      <c r="O64" s="143"/>
      <c r="P64" s="143"/>
      <c r="Q64" s="143"/>
      <c r="R64" s="143"/>
      <c r="S64" s="143"/>
      <c r="T64" s="143"/>
      <c r="U64" s="143"/>
      <c r="V64" s="143"/>
      <c r="W64" s="143"/>
      <c r="X64" s="143"/>
      <c r="Y64" s="143"/>
      <c r="Z64" s="143"/>
    </row>
    <row r="65" spans="1:26" x14ac:dyDescent="0.2">
      <c r="A65" s="143"/>
      <c r="B65" s="143"/>
      <c r="C65" s="143"/>
      <c r="D65" s="143"/>
      <c r="E65" s="143"/>
      <c r="F65" s="143"/>
      <c r="G65" s="143"/>
      <c r="H65" s="143"/>
      <c r="I65" s="143"/>
      <c r="J65" s="143"/>
      <c r="K65" s="143"/>
      <c r="L65" s="143"/>
      <c r="M65" s="143"/>
      <c r="N65" s="143"/>
      <c r="O65" s="143"/>
      <c r="P65" s="143"/>
      <c r="Q65" s="143"/>
      <c r="R65" s="143"/>
      <c r="S65" s="143"/>
      <c r="T65" s="143"/>
      <c r="U65" s="143"/>
      <c r="V65" s="143"/>
      <c r="W65" s="143"/>
      <c r="X65" s="143"/>
      <c r="Y65" s="143"/>
      <c r="Z65" s="143"/>
    </row>
    <row r="66" spans="1:26" x14ac:dyDescent="0.2">
      <c r="A66" s="143"/>
      <c r="B66" s="143"/>
      <c r="C66" s="143"/>
      <c r="D66" s="143"/>
      <c r="E66" s="143"/>
      <c r="F66" s="143"/>
      <c r="G66" s="143"/>
      <c r="H66" s="143"/>
      <c r="I66" s="143"/>
      <c r="J66" s="143"/>
      <c r="K66" s="143"/>
      <c r="L66" s="143"/>
      <c r="M66" s="143"/>
      <c r="N66" s="143"/>
      <c r="O66" s="143"/>
      <c r="P66" s="143"/>
      <c r="Q66" s="143"/>
      <c r="R66" s="143"/>
      <c r="S66" s="143"/>
      <c r="T66" s="143"/>
      <c r="U66" s="143"/>
      <c r="V66" s="143"/>
      <c r="W66" s="143"/>
      <c r="X66" s="143"/>
      <c r="Y66" s="143"/>
      <c r="Z66" s="143"/>
    </row>
    <row r="67" spans="1:26" x14ac:dyDescent="0.2">
      <c r="A67" s="143"/>
      <c r="B67" s="143"/>
      <c r="C67" s="143"/>
      <c r="D67" s="143"/>
      <c r="E67" s="143"/>
      <c r="F67" s="143"/>
      <c r="G67" s="143"/>
      <c r="H67" s="143"/>
      <c r="I67" s="143"/>
      <c r="J67" s="143"/>
      <c r="K67" s="143"/>
      <c r="L67" s="143"/>
      <c r="M67" s="143"/>
      <c r="N67" s="143"/>
      <c r="O67" s="143"/>
      <c r="P67" s="143"/>
      <c r="Q67" s="143"/>
      <c r="R67" s="143"/>
      <c r="S67" s="143"/>
      <c r="T67" s="143"/>
      <c r="U67" s="143"/>
      <c r="V67" s="143"/>
      <c r="W67" s="143"/>
      <c r="X67" s="143"/>
      <c r="Y67" s="143"/>
      <c r="Z67" s="143"/>
    </row>
    <row r="68" spans="1:26" x14ac:dyDescent="0.2">
      <c r="A68" s="143"/>
      <c r="B68" s="143"/>
      <c r="C68" s="143"/>
      <c r="D68" s="143"/>
      <c r="E68" s="143"/>
      <c r="F68" s="143"/>
      <c r="G68" s="143"/>
      <c r="H68" s="143"/>
      <c r="I68" s="143"/>
      <c r="J68" s="143"/>
      <c r="K68" s="143"/>
      <c r="L68" s="143"/>
      <c r="M68" s="143"/>
      <c r="N68" s="143"/>
      <c r="O68" s="143"/>
      <c r="P68" s="143"/>
      <c r="Q68" s="143"/>
      <c r="R68" s="143"/>
      <c r="S68" s="143"/>
      <c r="T68" s="143"/>
      <c r="U68" s="143"/>
      <c r="V68" s="143"/>
      <c r="W68" s="143"/>
      <c r="X68" s="143"/>
      <c r="Y68" s="143"/>
      <c r="Z68" s="143"/>
    </row>
    <row r="69" spans="1:26" x14ac:dyDescent="0.2">
      <c r="A69" s="143"/>
      <c r="B69" s="143"/>
      <c r="C69" s="143"/>
      <c r="D69" s="143"/>
      <c r="E69" s="143"/>
      <c r="F69" s="143"/>
      <c r="G69" s="143"/>
      <c r="H69" s="143"/>
      <c r="I69" s="143"/>
      <c r="J69" s="143"/>
      <c r="K69" s="143"/>
      <c r="L69" s="143"/>
      <c r="M69" s="143"/>
      <c r="N69" s="143"/>
      <c r="O69" s="143"/>
      <c r="P69" s="143"/>
      <c r="Q69" s="143"/>
      <c r="R69" s="143"/>
      <c r="S69" s="143"/>
      <c r="T69" s="143"/>
      <c r="U69" s="143"/>
      <c r="V69" s="143"/>
      <c r="W69" s="143"/>
      <c r="X69" s="143"/>
      <c r="Y69" s="143"/>
      <c r="Z69" s="143"/>
    </row>
    <row r="70" spans="1:26" x14ac:dyDescent="0.2">
      <c r="A70" s="143"/>
      <c r="B70" s="143"/>
      <c r="C70" s="143"/>
      <c r="D70" s="143"/>
      <c r="E70" s="143"/>
      <c r="F70" s="143"/>
      <c r="G70" s="143"/>
      <c r="H70" s="143"/>
      <c r="I70" s="143"/>
      <c r="J70" s="143"/>
      <c r="K70" s="143"/>
      <c r="L70" s="143"/>
      <c r="M70" s="143"/>
      <c r="N70" s="143"/>
      <c r="O70" s="143"/>
      <c r="P70" s="143"/>
      <c r="Q70" s="143"/>
      <c r="R70" s="143"/>
      <c r="S70" s="143"/>
      <c r="T70" s="143"/>
      <c r="U70" s="143"/>
      <c r="V70" s="143"/>
      <c r="W70" s="143"/>
      <c r="X70" s="143"/>
      <c r="Y70" s="143"/>
      <c r="Z70" s="143"/>
    </row>
    <row r="71" spans="1:26" x14ac:dyDescent="0.2">
      <c r="A71" s="143"/>
      <c r="B71" s="143"/>
      <c r="C71" s="143"/>
      <c r="D71" s="143"/>
      <c r="E71" s="143"/>
      <c r="F71" s="143"/>
      <c r="G71" s="143"/>
      <c r="H71" s="143"/>
      <c r="I71" s="143"/>
      <c r="J71" s="143"/>
      <c r="K71" s="143"/>
      <c r="L71" s="143"/>
      <c r="M71" s="143"/>
      <c r="N71" s="143"/>
      <c r="O71" s="143"/>
      <c r="P71" s="143"/>
      <c r="Q71" s="143"/>
      <c r="R71" s="143"/>
      <c r="S71" s="143"/>
      <c r="T71" s="143"/>
      <c r="U71" s="143"/>
      <c r="V71" s="143"/>
      <c r="W71" s="143"/>
      <c r="X71" s="143"/>
      <c r="Y71" s="143"/>
      <c r="Z71" s="143"/>
    </row>
    <row r="72" spans="1:26" x14ac:dyDescent="0.2">
      <c r="A72" s="143"/>
      <c r="B72" s="143"/>
      <c r="C72" s="143"/>
      <c r="D72" s="143"/>
      <c r="E72" s="143"/>
      <c r="F72" s="143"/>
      <c r="G72" s="143"/>
      <c r="H72" s="143"/>
      <c r="I72" s="143"/>
      <c r="J72" s="143"/>
      <c r="K72" s="143"/>
      <c r="L72" s="143"/>
      <c r="M72" s="143"/>
      <c r="N72" s="143"/>
      <c r="O72" s="143"/>
      <c r="P72" s="143"/>
      <c r="Q72" s="143"/>
      <c r="R72" s="143"/>
      <c r="S72" s="143"/>
      <c r="T72" s="143"/>
      <c r="U72" s="143"/>
      <c r="V72" s="143"/>
      <c r="W72" s="143"/>
      <c r="X72" s="143"/>
      <c r="Y72" s="143"/>
      <c r="Z72" s="143"/>
    </row>
    <row r="73" spans="1:26" x14ac:dyDescent="0.2">
      <c r="A73" s="143"/>
      <c r="B73" s="143"/>
      <c r="C73" s="143"/>
      <c r="D73" s="143"/>
      <c r="E73" s="143"/>
      <c r="F73" s="143"/>
      <c r="G73" s="143"/>
      <c r="H73" s="143"/>
      <c r="I73" s="143"/>
      <c r="J73" s="143"/>
      <c r="K73" s="143"/>
      <c r="L73" s="143"/>
      <c r="M73" s="143"/>
      <c r="N73" s="143"/>
      <c r="O73" s="143"/>
      <c r="P73" s="143"/>
      <c r="Q73" s="143"/>
      <c r="R73" s="143"/>
      <c r="S73" s="143"/>
      <c r="T73" s="143"/>
      <c r="U73" s="143"/>
      <c r="V73" s="143"/>
      <c r="W73" s="143"/>
      <c r="X73" s="143"/>
      <c r="Y73" s="143"/>
      <c r="Z73" s="143"/>
    </row>
    <row r="74" spans="1:26" x14ac:dyDescent="0.2">
      <c r="A74" s="143"/>
      <c r="B74" s="143"/>
      <c r="C74" s="143"/>
      <c r="D74" s="143"/>
      <c r="E74" s="143"/>
      <c r="F74" s="143"/>
      <c r="G74" s="143"/>
      <c r="H74" s="143"/>
      <c r="I74" s="143"/>
      <c r="J74" s="143"/>
      <c r="K74" s="143"/>
      <c r="L74" s="143"/>
      <c r="M74" s="143"/>
      <c r="N74" s="143"/>
      <c r="O74" s="143"/>
      <c r="P74" s="143"/>
      <c r="Q74" s="143"/>
      <c r="R74" s="143"/>
      <c r="S74" s="143"/>
      <c r="T74" s="143"/>
      <c r="U74" s="143"/>
      <c r="V74" s="143"/>
      <c r="W74" s="143"/>
      <c r="X74" s="143"/>
      <c r="Y74" s="143"/>
      <c r="Z74" s="143"/>
    </row>
    <row r="75" spans="1:26" x14ac:dyDescent="0.2">
      <c r="A75" s="143"/>
      <c r="B75" s="143"/>
      <c r="C75" s="143"/>
      <c r="D75" s="143"/>
      <c r="E75" s="143"/>
      <c r="F75" s="143"/>
      <c r="G75" s="143"/>
      <c r="H75" s="143"/>
      <c r="I75" s="143"/>
      <c r="J75" s="143"/>
      <c r="K75" s="143"/>
      <c r="L75" s="143"/>
      <c r="M75" s="143"/>
      <c r="N75" s="143"/>
      <c r="O75" s="143"/>
      <c r="P75" s="143"/>
      <c r="Q75" s="143"/>
      <c r="R75" s="143"/>
      <c r="S75" s="143"/>
      <c r="T75" s="143"/>
      <c r="U75" s="143"/>
      <c r="V75" s="143"/>
      <c r="W75" s="143"/>
      <c r="X75" s="143"/>
      <c r="Y75" s="143"/>
      <c r="Z75" s="143"/>
    </row>
    <row r="76" spans="1:26" x14ac:dyDescent="0.2">
      <c r="A76" s="143"/>
      <c r="B76" s="143"/>
      <c r="C76" s="143"/>
      <c r="D76" s="143"/>
      <c r="E76" s="143"/>
      <c r="F76" s="143"/>
      <c r="G76" s="143"/>
      <c r="H76" s="143"/>
      <c r="I76" s="143"/>
      <c r="J76" s="143"/>
      <c r="K76" s="143"/>
      <c r="L76" s="143"/>
      <c r="M76" s="143"/>
      <c r="N76" s="143"/>
      <c r="O76" s="143"/>
      <c r="P76" s="143"/>
      <c r="Q76" s="143"/>
      <c r="R76" s="143"/>
      <c r="S76" s="143"/>
      <c r="T76" s="143"/>
      <c r="U76" s="143"/>
      <c r="V76" s="143"/>
      <c r="W76" s="143"/>
      <c r="X76" s="143"/>
      <c r="Y76" s="143"/>
      <c r="Z76" s="143"/>
    </row>
    <row r="77" spans="1:26" x14ac:dyDescent="0.2">
      <c r="A77" s="143"/>
      <c r="B77" s="143"/>
      <c r="C77" s="143"/>
      <c r="D77" s="143"/>
      <c r="E77" s="143"/>
      <c r="F77" s="143"/>
      <c r="G77" s="143"/>
      <c r="H77" s="143"/>
      <c r="I77" s="143"/>
      <c r="J77" s="143"/>
      <c r="K77" s="143"/>
      <c r="L77" s="143"/>
      <c r="M77" s="143"/>
      <c r="N77" s="143"/>
      <c r="O77" s="143"/>
      <c r="P77" s="143"/>
      <c r="Q77" s="143"/>
      <c r="R77" s="143"/>
      <c r="S77" s="143"/>
      <c r="T77" s="143"/>
      <c r="U77" s="143"/>
      <c r="V77" s="143"/>
      <c r="W77" s="143"/>
      <c r="X77" s="143"/>
      <c r="Y77" s="143"/>
      <c r="Z77" s="143"/>
    </row>
    <row r="78" spans="1:26" x14ac:dyDescent="0.2">
      <c r="A78" s="143"/>
      <c r="B78" s="143"/>
      <c r="C78" s="143"/>
      <c r="D78" s="143"/>
      <c r="E78" s="143"/>
      <c r="F78" s="143"/>
      <c r="G78" s="143"/>
      <c r="H78" s="143"/>
      <c r="I78" s="143"/>
      <c r="J78" s="143"/>
      <c r="K78" s="143"/>
      <c r="L78" s="143"/>
      <c r="M78" s="143"/>
      <c r="N78" s="143"/>
      <c r="O78" s="143"/>
      <c r="P78" s="143"/>
      <c r="Q78" s="143"/>
      <c r="R78" s="143"/>
      <c r="S78" s="143"/>
      <c r="T78" s="143"/>
      <c r="U78" s="143"/>
      <c r="V78" s="143"/>
      <c r="W78" s="143"/>
      <c r="X78" s="143"/>
      <c r="Y78" s="143"/>
      <c r="Z78" s="143"/>
    </row>
    <row r="79" spans="1:26" x14ac:dyDescent="0.2">
      <c r="A79" s="143"/>
      <c r="B79" s="143"/>
      <c r="C79" s="143"/>
      <c r="D79" s="143"/>
      <c r="E79" s="143"/>
      <c r="F79" s="143"/>
      <c r="G79" s="143"/>
      <c r="H79" s="143"/>
      <c r="I79" s="143"/>
      <c r="J79" s="143"/>
      <c r="K79" s="143"/>
      <c r="L79" s="143"/>
      <c r="M79" s="143"/>
      <c r="N79" s="143"/>
      <c r="O79" s="143"/>
      <c r="P79" s="143"/>
      <c r="Q79" s="143"/>
      <c r="R79" s="143"/>
      <c r="S79" s="143"/>
      <c r="T79" s="143"/>
      <c r="U79" s="143"/>
      <c r="V79" s="143"/>
      <c r="W79" s="143"/>
      <c r="X79" s="143"/>
      <c r="Y79" s="143"/>
      <c r="Z79" s="143"/>
    </row>
    <row r="80" spans="1:26" x14ac:dyDescent="0.2">
      <c r="A80" s="143"/>
      <c r="B80" s="143"/>
      <c r="C80" s="143"/>
      <c r="D80" s="143"/>
      <c r="E80" s="143"/>
      <c r="F80" s="143"/>
      <c r="G80" s="143"/>
      <c r="H80" s="143"/>
      <c r="I80" s="143"/>
      <c r="J80" s="143"/>
      <c r="K80" s="143"/>
      <c r="L80" s="143"/>
      <c r="M80" s="143"/>
      <c r="N80" s="143"/>
      <c r="O80" s="143"/>
      <c r="P80" s="143"/>
      <c r="Q80" s="143"/>
      <c r="R80" s="143"/>
      <c r="S80" s="143"/>
      <c r="T80" s="143"/>
      <c r="U80" s="143"/>
      <c r="V80" s="143"/>
      <c r="W80" s="143"/>
      <c r="X80" s="143"/>
      <c r="Y80" s="143"/>
      <c r="Z80" s="143"/>
    </row>
    <row r="81" spans="1:26" x14ac:dyDescent="0.2">
      <c r="A81" s="143"/>
      <c r="B81" s="143"/>
      <c r="C81" s="143"/>
      <c r="D81" s="143"/>
      <c r="E81" s="143"/>
      <c r="F81" s="143"/>
      <c r="G81" s="143"/>
      <c r="H81" s="143"/>
      <c r="I81" s="143"/>
      <c r="J81" s="143"/>
      <c r="K81" s="143"/>
      <c r="L81" s="143"/>
      <c r="M81" s="143"/>
      <c r="N81" s="143"/>
      <c r="O81" s="143"/>
      <c r="P81" s="143"/>
      <c r="Q81" s="143"/>
      <c r="R81" s="143"/>
      <c r="S81" s="143"/>
      <c r="T81" s="143"/>
      <c r="U81" s="143"/>
      <c r="V81" s="143"/>
      <c r="W81" s="143"/>
      <c r="X81" s="143"/>
      <c r="Y81" s="143"/>
      <c r="Z81" s="143"/>
    </row>
    <row r="82" spans="1:26" x14ac:dyDescent="0.2">
      <c r="A82" s="143"/>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row>
    <row r="83" spans="1:26" x14ac:dyDescent="0.2">
      <c r="A83" s="143"/>
      <c r="B83" s="143"/>
      <c r="C83" s="143"/>
      <c r="D83" s="143"/>
      <c r="E83" s="143"/>
      <c r="F83" s="143"/>
      <c r="G83" s="143"/>
      <c r="H83" s="143"/>
      <c r="I83" s="143"/>
      <c r="J83" s="143"/>
      <c r="K83" s="143"/>
      <c r="L83" s="143"/>
      <c r="M83" s="143"/>
      <c r="N83" s="143"/>
      <c r="O83" s="143"/>
      <c r="P83" s="143"/>
      <c r="Q83" s="143"/>
      <c r="R83" s="143"/>
      <c r="S83" s="143"/>
      <c r="T83" s="143"/>
      <c r="U83" s="143"/>
      <c r="V83" s="143"/>
      <c r="W83" s="143"/>
      <c r="X83" s="143"/>
      <c r="Y83" s="143"/>
      <c r="Z83" s="143"/>
    </row>
    <row r="84" spans="1:26" x14ac:dyDescent="0.2">
      <c r="A84" s="143"/>
      <c r="B84" s="143"/>
      <c r="C84" s="143"/>
      <c r="D84" s="143"/>
      <c r="E84" s="143"/>
      <c r="F84" s="143"/>
      <c r="G84" s="143"/>
      <c r="H84" s="143"/>
      <c r="I84" s="143"/>
      <c r="J84" s="143"/>
      <c r="K84" s="143"/>
      <c r="L84" s="143"/>
      <c r="M84" s="143"/>
      <c r="N84" s="143"/>
      <c r="O84" s="143"/>
      <c r="P84" s="143"/>
      <c r="Q84" s="143"/>
      <c r="R84" s="143"/>
      <c r="S84" s="143"/>
      <c r="T84" s="143"/>
      <c r="U84" s="143"/>
      <c r="V84" s="143"/>
      <c r="W84" s="143"/>
      <c r="X84" s="143"/>
      <c r="Y84" s="143"/>
      <c r="Z84" s="143"/>
    </row>
    <row r="85" spans="1:26" x14ac:dyDescent="0.2">
      <c r="A85" s="143"/>
      <c r="B85" s="143"/>
      <c r="C85" s="143"/>
      <c r="D85" s="143"/>
      <c r="E85" s="143"/>
      <c r="F85" s="143"/>
      <c r="G85" s="143"/>
      <c r="H85" s="143"/>
      <c r="I85" s="143"/>
      <c r="J85" s="143"/>
      <c r="K85" s="143"/>
      <c r="L85" s="143"/>
      <c r="M85" s="143"/>
      <c r="N85" s="143"/>
      <c r="O85" s="143"/>
      <c r="P85" s="143"/>
      <c r="Q85" s="143"/>
      <c r="R85" s="143"/>
      <c r="S85" s="143"/>
      <c r="T85" s="143"/>
      <c r="U85" s="143"/>
      <c r="V85" s="143"/>
      <c r="W85" s="143"/>
      <c r="X85" s="143"/>
      <c r="Y85" s="143"/>
      <c r="Z85" s="143"/>
    </row>
    <row r="86" spans="1:26" x14ac:dyDescent="0.2">
      <c r="A86" s="143"/>
      <c r="B86" s="143"/>
      <c r="C86" s="143"/>
      <c r="D86" s="143"/>
      <c r="E86" s="143"/>
      <c r="F86" s="143"/>
      <c r="G86" s="143"/>
      <c r="H86" s="143"/>
      <c r="I86" s="143"/>
      <c r="J86" s="143"/>
      <c r="K86" s="143"/>
      <c r="L86" s="143"/>
      <c r="M86" s="143"/>
      <c r="N86" s="143"/>
      <c r="O86" s="143"/>
      <c r="P86" s="143"/>
      <c r="Q86" s="143"/>
      <c r="R86" s="143"/>
      <c r="S86" s="143"/>
      <c r="T86" s="143"/>
      <c r="U86" s="143"/>
      <c r="V86" s="143"/>
      <c r="W86" s="143"/>
      <c r="X86" s="143"/>
      <c r="Y86" s="143"/>
      <c r="Z86" s="143"/>
    </row>
    <row r="87" spans="1:26" x14ac:dyDescent="0.2">
      <c r="A87" s="143"/>
      <c r="B87" s="143"/>
      <c r="C87" s="143"/>
      <c r="D87" s="143"/>
      <c r="E87" s="143"/>
      <c r="F87" s="143"/>
      <c r="G87" s="143"/>
      <c r="H87" s="143"/>
      <c r="I87" s="143"/>
      <c r="J87" s="143"/>
      <c r="K87" s="143"/>
      <c r="L87" s="143"/>
      <c r="M87" s="143"/>
      <c r="N87" s="143"/>
      <c r="O87" s="143"/>
      <c r="P87" s="143"/>
      <c r="Q87" s="143"/>
      <c r="R87" s="143"/>
      <c r="S87" s="143"/>
      <c r="T87" s="143"/>
      <c r="U87" s="143"/>
      <c r="V87" s="143"/>
      <c r="W87" s="143"/>
      <c r="X87" s="143"/>
      <c r="Y87" s="143"/>
      <c r="Z87" s="143"/>
    </row>
    <row r="88" spans="1:26" x14ac:dyDescent="0.2">
      <c r="A88" s="143"/>
      <c r="B88" s="143"/>
      <c r="C88" s="143"/>
      <c r="D88" s="143"/>
      <c r="E88" s="143"/>
      <c r="F88" s="143"/>
      <c r="G88" s="143"/>
      <c r="H88" s="143"/>
      <c r="I88" s="143"/>
      <c r="J88" s="143"/>
      <c r="K88" s="143"/>
      <c r="L88" s="143"/>
      <c r="M88" s="143"/>
      <c r="N88" s="143"/>
      <c r="O88" s="143"/>
      <c r="P88" s="143"/>
      <c r="Q88" s="143"/>
      <c r="R88" s="143"/>
      <c r="S88" s="143"/>
      <c r="T88" s="143"/>
      <c r="U88" s="143"/>
      <c r="V88" s="143"/>
      <c r="W88" s="143"/>
      <c r="X88" s="143"/>
      <c r="Y88" s="143"/>
      <c r="Z88" s="143"/>
    </row>
    <row r="89" spans="1:26" x14ac:dyDescent="0.2">
      <c r="A89" s="143"/>
      <c r="B89" s="143"/>
      <c r="C89" s="143"/>
      <c r="D89" s="143"/>
      <c r="E89" s="143"/>
      <c r="F89" s="143"/>
      <c r="G89" s="143"/>
      <c r="H89" s="143"/>
      <c r="I89" s="143"/>
      <c r="J89" s="143"/>
      <c r="K89" s="143"/>
      <c r="L89" s="143"/>
      <c r="M89" s="143"/>
      <c r="N89" s="143"/>
      <c r="O89" s="143"/>
      <c r="P89" s="143"/>
      <c r="Q89" s="143"/>
      <c r="R89" s="143"/>
      <c r="S89" s="143"/>
      <c r="T89" s="143"/>
      <c r="U89" s="143"/>
      <c r="V89" s="143"/>
      <c r="W89" s="143"/>
      <c r="X89" s="143"/>
      <c r="Y89" s="143"/>
      <c r="Z89" s="143"/>
    </row>
    <row r="90" spans="1:26" x14ac:dyDescent="0.2">
      <c r="A90" s="143"/>
      <c r="B90" s="143"/>
      <c r="C90" s="143"/>
      <c r="D90" s="143"/>
      <c r="E90" s="143"/>
      <c r="F90" s="143"/>
      <c r="G90" s="143"/>
      <c r="H90" s="143"/>
      <c r="I90" s="143"/>
      <c r="J90" s="143"/>
      <c r="K90" s="143"/>
      <c r="L90" s="143"/>
      <c r="M90" s="143"/>
      <c r="N90" s="143"/>
      <c r="O90" s="143"/>
      <c r="P90" s="143"/>
      <c r="Q90" s="143"/>
      <c r="R90" s="143"/>
      <c r="S90" s="143"/>
      <c r="T90" s="143"/>
      <c r="U90" s="143"/>
      <c r="V90" s="143"/>
      <c r="W90" s="143"/>
      <c r="X90" s="143"/>
      <c r="Y90" s="143"/>
      <c r="Z90" s="143"/>
    </row>
    <row r="91" spans="1:26" x14ac:dyDescent="0.2">
      <c r="A91" s="143"/>
      <c r="B91" s="143"/>
      <c r="C91" s="143"/>
      <c r="D91" s="143"/>
      <c r="E91" s="143"/>
      <c r="F91" s="143"/>
      <c r="G91" s="143"/>
      <c r="H91" s="143"/>
      <c r="I91" s="143"/>
      <c r="J91" s="143"/>
      <c r="K91" s="143"/>
      <c r="L91" s="143"/>
      <c r="M91" s="143"/>
      <c r="N91" s="143"/>
      <c r="O91" s="143"/>
      <c r="P91" s="143"/>
      <c r="Q91" s="143"/>
      <c r="R91" s="143"/>
      <c r="S91" s="143"/>
      <c r="T91" s="143"/>
      <c r="U91" s="143"/>
      <c r="V91" s="143"/>
      <c r="W91" s="143"/>
      <c r="X91" s="143"/>
      <c r="Y91" s="143"/>
      <c r="Z91" s="143"/>
    </row>
    <row r="92" spans="1:26" x14ac:dyDescent="0.2">
      <c r="A92" s="143"/>
      <c r="B92" s="143"/>
      <c r="C92" s="143"/>
      <c r="D92" s="143"/>
      <c r="E92" s="143"/>
      <c r="F92" s="143"/>
      <c r="G92" s="143"/>
      <c r="H92" s="143"/>
      <c r="I92" s="143"/>
      <c r="J92" s="143"/>
      <c r="K92" s="143"/>
      <c r="L92" s="143"/>
      <c r="M92" s="143"/>
      <c r="N92" s="143"/>
      <c r="O92" s="143"/>
      <c r="P92" s="143"/>
      <c r="Q92" s="143"/>
      <c r="R92" s="143"/>
      <c r="S92" s="143"/>
      <c r="T92" s="143"/>
      <c r="U92" s="143"/>
      <c r="V92" s="143"/>
      <c r="W92" s="143"/>
      <c r="X92" s="143"/>
      <c r="Y92" s="143"/>
      <c r="Z92" s="143"/>
    </row>
    <row r="93" spans="1:26" x14ac:dyDescent="0.2">
      <c r="A93" s="143"/>
      <c r="B93" s="143"/>
      <c r="C93" s="143"/>
      <c r="D93" s="143"/>
      <c r="E93" s="143"/>
      <c r="F93" s="143"/>
      <c r="G93" s="143"/>
      <c r="H93" s="143"/>
      <c r="I93" s="143"/>
      <c r="J93" s="143"/>
      <c r="K93" s="143"/>
      <c r="L93" s="143"/>
      <c r="M93" s="143"/>
      <c r="N93" s="143"/>
      <c r="O93" s="143"/>
      <c r="P93" s="143"/>
      <c r="Q93" s="143"/>
      <c r="R93" s="143"/>
      <c r="S93" s="143"/>
      <c r="T93" s="143"/>
      <c r="U93" s="143"/>
      <c r="V93" s="143"/>
      <c r="W93" s="143"/>
      <c r="X93" s="143"/>
      <c r="Y93" s="143"/>
      <c r="Z93" s="143"/>
    </row>
    <row r="94" spans="1:26" x14ac:dyDescent="0.2">
      <c r="A94" s="143"/>
      <c r="B94" s="143"/>
      <c r="C94" s="143"/>
      <c r="D94" s="143"/>
      <c r="E94" s="143"/>
      <c r="F94" s="143"/>
      <c r="G94" s="143"/>
      <c r="H94" s="143"/>
      <c r="I94" s="143"/>
      <c r="J94" s="143"/>
      <c r="K94" s="143"/>
      <c r="L94" s="143"/>
      <c r="M94" s="143"/>
      <c r="N94" s="143"/>
      <c r="O94" s="143"/>
      <c r="P94" s="143"/>
      <c r="Q94" s="143"/>
      <c r="R94" s="143"/>
      <c r="S94" s="143"/>
      <c r="T94" s="143"/>
      <c r="U94" s="143"/>
      <c r="V94" s="143"/>
      <c r="W94" s="143"/>
      <c r="X94" s="143"/>
      <c r="Y94" s="143"/>
      <c r="Z94" s="143"/>
    </row>
    <row r="95" spans="1:26" x14ac:dyDescent="0.2">
      <c r="A95" s="143"/>
      <c r="B95" s="143"/>
      <c r="C95" s="143"/>
      <c r="D95" s="143"/>
      <c r="E95" s="143"/>
      <c r="F95" s="143"/>
      <c r="G95" s="143"/>
      <c r="H95" s="143"/>
      <c r="I95" s="143"/>
      <c r="J95" s="143"/>
      <c r="K95" s="143"/>
      <c r="L95" s="143"/>
      <c r="M95" s="143"/>
      <c r="N95" s="143"/>
      <c r="O95" s="143"/>
      <c r="P95" s="143"/>
      <c r="Q95" s="143"/>
      <c r="R95" s="143"/>
      <c r="S95" s="143"/>
      <c r="T95" s="143"/>
      <c r="U95" s="143"/>
      <c r="V95" s="143"/>
      <c r="W95" s="143"/>
      <c r="X95" s="143"/>
      <c r="Y95" s="143"/>
      <c r="Z95" s="143"/>
    </row>
    <row r="96" spans="1:26" x14ac:dyDescent="0.2">
      <c r="A96" s="143"/>
      <c r="B96" s="143"/>
      <c r="C96" s="143"/>
      <c r="D96" s="143"/>
      <c r="E96" s="143"/>
      <c r="F96" s="143"/>
      <c r="G96" s="143"/>
      <c r="H96" s="143"/>
      <c r="I96" s="143"/>
      <c r="J96" s="143"/>
      <c r="K96" s="143"/>
      <c r="L96" s="143"/>
      <c r="M96" s="143"/>
      <c r="N96" s="143"/>
      <c r="O96" s="143"/>
      <c r="P96" s="143"/>
      <c r="Q96" s="143"/>
      <c r="R96" s="143"/>
      <c r="S96" s="143"/>
      <c r="T96" s="143"/>
      <c r="U96" s="143"/>
      <c r="V96" s="143"/>
      <c r="W96" s="143"/>
      <c r="X96" s="143"/>
      <c r="Y96" s="143"/>
      <c r="Z96" s="143"/>
    </row>
    <row r="97" spans="1:26" x14ac:dyDescent="0.2">
      <c r="A97" s="143"/>
      <c r="B97" s="143"/>
      <c r="C97" s="143"/>
      <c r="D97" s="143"/>
      <c r="E97" s="143"/>
      <c r="F97" s="143"/>
      <c r="G97" s="143"/>
      <c r="H97" s="143"/>
      <c r="I97" s="143"/>
      <c r="J97" s="143"/>
      <c r="K97" s="143"/>
      <c r="L97" s="143"/>
      <c r="M97" s="143"/>
      <c r="N97" s="143"/>
      <c r="O97" s="143"/>
      <c r="P97" s="143"/>
      <c r="Q97" s="143"/>
      <c r="R97" s="143"/>
      <c r="S97" s="143"/>
      <c r="T97" s="143"/>
      <c r="U97" s="143"/>
      <c r="V97" s="143"/>
      <c r="W97" s="143"/>
      <c r="X97" s="143"/>
      <c r="Y97" s="143"/>
      <c r="Z97" s="143"/>
    </row>
    <row r="98" spans="1:26" x14ac:dyDescent="0.2">
      <c r="A98" s="143"/>
      <c r="B98" s="143"/>
      <c r="C98" s="143"/>
      <c r="D98" s="143"/>
      <c r="E98" s="143"/>
      <c r="F98" s="143"/>
      <c r="G98" s="143"/>
      <c r="H98" s="143"/>
      <c r="I98" s="143"/>
      <c r="J98" s="143"/>
      <c r="K98" s="143"/>
      <c r="L98" s="143"/>
      <c r="M98" s="143"/>
      <c r="N98" s="143"/>
      <c r="O98" s="143"/>
      <c r="P98" s="143"/>
      <c r="Q98" s="143"/>
      <c r="R98" s="143"/>
      <c r="S98" s="143"/>
      <c r="T98" s="143"/>
      <c r="U98" s="143"/>
      <c r="V98" s="143"/>
      <c r="W98" s="143"/>
      <c r="X98" s="143"/>
      <c r="Y98" s="143"/>
      <c r="Z98" s="143"/>
    </row>
    <row r="99" spans="1:26" x14ac:dyDescent="0.2">
      <c r="A99" s="143"/>
      <c r="B99" s="143"/>
      <c r="C99" s="143"/>
      <c r="D99" s="143"/>
      <c r="E99" s="143"/>
      <c r="F99" s="143"/>
      <c r="G99" s="143"/>
      <c r="H99" s="143"/>
      <c r="I99" s="143"/>
      <c r="J99" s="143"/>
      <c r="K99" s="143"/>
      <c r="L99" s="143"/>
      <c r="M99" s="143"/>
      <c r="N99" s="143"/>
      <c r="O99" s="143"/>
      <c r="P99" s="143"/>
      <c r="Q99" s="143"/>
      <c r="R99" s="143"/>
      <c r="S99" s="143"/>
      <c r="T99" s="143"/>
      <c r="U99" s="143"/>
      <c r="V99" s="143"/>
      <c r="W99" s="143"/>
      <c r="X99" s="143"/>
      <c r="Y99" s="143"/>
      <c r="Z99" s="143"/>
    </row>
    <row r="100" spans="1:26" x14ac:dyDescent="0.2">
      <c r="A100" s="143"/>
      <c r="B100" s="143"/>
      <c r="C100" s="143"/>
      <c r="D100" s="143"/>
      <c r="E100" s="143"/>
      <c r="F100" s="143"/>
      <c r="G100" s="143"/>
      <c r="H100" s="143"/>
      <c r="I100" s="143"/>
      <c r="J100" s="143"/>
      <c r="K100" s="143"/>
      <c r="L100" s="143"/>
      <c r="M100" s="143"/>
      <c r="N100" s="143"/>
      <c r="O100" s="143"/>
      <c r="P100" s="143"/>
      <c r="Q100" s="143"/>
      <c r="R100" s="143"/>
      <c r="S100" s="143"/>
      <c r="T100" s="143"/>
      <c r="U100" s="143"/>
      <c r="V100" s="143"/>
      <c r="W100" s="143"/>
      <c r="X100" s="143"/>
      <c r="Y100" s="143"/>
      <c r="Z100" s="143"/>
    </row>
    <row r="101" spans="1:26" x14ac:dyDescent="0.2">
      <c r="A101" s="143"/>
      <c r="B101" s="143"/>
      <c r="C101" s="143"/>
      <c r="D101" s="143"/>
      <c r="E101" s="143"/>
      <c r="F101" s="143"/>
      <c r="G101" s="143"/>
      <c r="H101" s="143"/>
      <c r="I101" s="143"/>
      <c r="J101" s="143"/>
      <c r="K101" s="143"/>
      <c r="L101" s="143"/>
      <c r="M101" s="143"/>
      <c r="N101" s="143"/>
      <c r="O101" s="143"/>
      <c r="P101" s="143"/>
      <c r="Q101" s="143"/>
      <c r="R101" s="143"/>
      <c r="S101" s="143"/>
      <c r="T101" s="143"/>
      <c r="U101" s="143"/>
      <c r="V101" s="143"/>
      <c r="W101" s="143"/>
      <c r="X101" s="143"/>
      <c r="Y101" s="143"/>
      <c r="Z101" s="143"/>
    </row>
    <row r="102" spans="1:26" x14ac:dyDescent="0.2">
      <c r="A102" s="143"/>
      <c r="B102" s="143"/>
      <c r="C102" s="143"/>
      <c r="D102" s="143"/>
      <c r="E102" s="143"/>
      <c r="F102" s="143"/>
      <c r="G102" s="143"/>
      <c r="H102" s="143"/>
      <c r="I102" s="143"/>
      <c r="J102" s="143"/>
      <c r="K102" s="143"/>
      <c r="L102" s="143"/>
      <c r="M102" s="143"/>
      <c r="N102" s="143"/>
      <c r="O102" s="143"/>
      <c r="P102" s="143"/>
      <c r="Q102" s="143"/>
      <c r="R102" s="143"/>
      <c r="S102" s="143"/>
      <c r="T102" s="143"/>
      <c r="U102" s="143"/>
      <c r="V102" s="143"/>
      <c r="W102" s="143"/>
      <c r="X102" s="143"/>
      <c r="Y102" s="143"/>
      <c r="Z102" s="143"/>
    </row>
    <row r="103" spans="1:26" x14ac:dyDescent="0.2">
      <c r="A103" s="143"/>
      <c r="B103" s="143"/>
      <c r="C103" s="143"/>
      <c r="D103" s="143"/>
      <c r="E103" s="143"/>
      <c r="F103" s="143"/>
      <c r="G103" s="143"/>
      <c r="H103" s="143"/>
      <c r="I103" s="143"/>
      <c r="J103" s="143"/>
      <c r="K103" s="143"/>
      <c r="L103" s="143"/>
      <c r="M103" s="143"/>
      <c r="N103" s="143"/>
      <c r="O103" s="143"/>
      <c r="P103" s="143"/>
      <c r="Q103" s="143"/>
      <c r="R103" s="143"/>
      <c r="S103" s="143"/>
      <c r="T103" s="143"/>
      <c r="U103" s="143"/>
      <c r="V103" s="143"/>
      <c r="W103" s="143"/>
      <c r="X103" s="143"/>
      <c r="Y103" s="143"/>
      <c r="Z103" s="143"/>
    </row>
    <row r="104" spans="1:26" x14ac:dyDescent="0.2">
      <c r="A104" s="143"/>
      <c r="B104" s="143"/>
      <c r="C104" s="143"/>
      <c r="D104" s="143"/>
      <c r="E104" s="143"/>
      <c r="F104" s="143"/>
      <c r="G104" s="143"/>
      <c r="H104" s="143"/>
      <c r="I104" s="143"/>
      <c r="J104" s="143"/>
      <c r="K104" s="143"/>
      <c r="L104" s="143"/>
      <c r="M104" s="143"/>
      <c r="N104" s="143"/>
      <c r="O104" s="143"/>
      <c r="P104" s="143"/>
      <c r="Q104" s="143"/>
      <c r="R104" s="143"/>
      <c r="S104" s="143"/>
      <c r="T104" s="143"/>
      <c r="U104" s="143"/>
      <c r="V104" s="143"/>
      <c r="W104" s="143"/>
      <c r="X104" s="143"/>
      <c r="Y104" s="143"/>
      <c r="Z104" s="143"/>
    </row>
    <row r="105" spans="1:26" x14ac:dyDescent="0.2">
      <c r="A105" s="143"/>
      <c r="B105" s="143"/>
      <c r="C105" s="143"/>
      <c r="D105" s="143"/>
      <c r="E105" s="143"/>
      <c r="F105" s="143"/>
      <c r="G105" s="143"/>
      <c r="H105" s="143"/>
      <c r="I105" s="143"/>
      <c r="J105" s="143"/>
      <c r="K105" s="143"/>
      <c r="L105" s="143"/>
      <c r="M105" s="143"/>
      <c r="N105" s="143"/>
      <c r="O105" s="143"/>
      <c r="P105" s="143"/>
      <c r="Q105" s="143"/>
      <c r="R105" s="143"/>
      <c r="S105" s="143"/>
      <c r="T105" s="143"/>
      <c r="U105" s="143"/>
      <c r="V105" s="143"/>
      <c r="W105" s="143"/>
      <c r="X105" s="143"/>
      <c r="Y105" s="143"/>
      <c r="Z105" s="143"/>
    </row>
    <row r="106" spans="1:26" x14ac:dyDescent="0.2">
      <c r="A106" s="143"/>
      <c r="B106" s="143"/>
      <c r="C106" s="143"/>
      <c r="D106" s="143"/>
      <c r="E106" s="143"/>
      <c r="F106" s="143"/>
      <c r="G106" s="143"/>
      <c r="H106" s="143"/>
      <c r="I106" s="143"/>
      <c r="J106" s="143"/>
      <c r="K106" s="143"/>
      <c r="L106" s="143"/>
      <c r="M106" s="143"/>
      <c r="N106" s="143"/>
      <c r="O106" s="143"/>
      <c r="P106" s="143"/>
      <c r="Q106" s="143"/>
      <c r="R106" s="143"/>
      <c r="S106" s="143"/>
      <c r="T106" s="143"/>
      <c r="U106" s="143"/>
      <c r="V106" s="143"/>
      <c r="W106" s="143"/>
      <c r="X106" s="143"/>
      <c r="Y106" s="143"/>
      <c r="Z106" s="143"/>
    </row>
    <row r="107" spans="1:26" x14ac:dyDescent="0.2">
      <c r="A107" s="143"/>
      <c r="B107" s="143"/>
      <c r="C107" s="143"/>
      <c r="D107" s="143"/>
      <c r="E107" s="143"/>
      <c r="F107" s="143"/>
      <c r="G107" s="143"/>
      <c r="H107" s="143"/>
      <c r="I107" s="143"/>
      <c r="J107" s="143"/>
      <c r="K107" s="143"/>
      <c r="L107" s="143"/>
      <c r="M107" s="143"/>
      <c r="N107" s="143"/>
      <c r="O107" s="143"/>
      <c r="P107" s="143"/>
      <c r="Q107" s="143"/>
      <c r="R107" s="143"/>
      <c r="S107" s="143"/>
      <c r="T107" s="143"/>
      <c r="U107" s="143"/>
      <c r="V107" s="143"/>
      <c r="W107" s="143"/>
      <c r="X107" s="143"/>
      <c r="Y107" s="143"/>
      <c r="Z107" s="143"/>
    </row>
    <row r="108" spans="1:26" x14ac:dyDescent="0.2">
      <c r="A108" s="143"/>
      <c r="B108" s="143"/>
      <c r="C108" s="143"/>
      <c r="D108" s="143"/>
      <c r="E108" s="143"/>
      <c r="F108" s="143"/>
      <c r="G108" s="143"/>
      <c r="H108" s="143"/>
      <c r="I108" s="143"/>
      <c r="J108" s="143"/>
      <c r="K108" s="143"/>
      <c r="L108" s="143"/>
      <c r="M108" s="143"/>
      <c r="N108" s="143"/>
      <c r="O108" s="143"/>
      <c r="P108" s="143"/>
      <c r="Q108" s="143"/>
      <c r="R108" s="143"/>
      <c r="S108" s="143"/>
      <c r="T108" s="143"/>
      <c r="U108" s="143"/>
      <c r="V108" s="143"/>
      <c r="W108" s="143"/>
      <c r="X108" s="143"/>
      <c r="Y108" s="143"/>
      <c r="Z108" s="143"/>
    </row>
    <row r="109" spans="1:26" x14ac:dyDescent="0.2">
      <c r="A109" s="143"/>
      <c r="B109" s="143"/>
      <c r="C109" s="143"/>
      <c r="D109" s="143"/>
      <c r="E109" s="143"/>
      <c r="F109" s="143"/>
      <c r="G109" s="143"/>
      <c r="H109" s="143"/>
      <c r="I109" s="143"/>
      <c r="J109" s="143"/>
      <c r="K109" s="143"/>
      <c r="L109" s="143"/>
      <c r="M109" s="143"/>
      <c r="N109" s="143"/>
      <c r="O109" s="143"/>
      <c r="P109" s="143"/>
      <c r="Q109" s="143"/>
      <c r="R109" s="143"/>
      <c r="S109" s="143"/>
      <c r="T109" s="143"/>
      <c r="U109" s="143"/>
      <c r="V109" s="143"/>
      <c r="W109" s="143"/>
      <c r="X109" s="143"/>
      <c r="Y109" s="143"/>
      <c r="Z109" s="143"/>
    </row>
    <row r="110" spans="1:26" x14ac:dyDescent="0.2">
      <c r="A110" s="143"/>
      <c r="B110" s="143"/>
      <c r="C110" s="143"/>
      <c r="D110" s="143"/>
      <c r="E110" s="143"/>
      <c r="F110" s="143"/>
      <c r="G110" s="143"/>
      <c r="H110" s="143"/>
      <c r="I110" s="143"/>
      <c r="J110" s="143"/>
      <c r="K110" s="143"/>
      <c r="L110" s="143"/>
      <c r="M110" s="143"/>
      <c r="N110" s="143"/>
      <c r="O110" s="143"/>
      <c r="P110" s="143"/>
      <c r="Q110" s="143"/>
      <c r="R110" s="143"/>
      <c r="S110" s="143"/>
      <c r="T110" s="143"/>
      <c r="U110" s="143"/>
      <c r="V110" s="143"/>
      <c r="W110" s="143"/>
      <c r="X110" s="143"/>
      <c r="Y110" s="143"/>
      <c r="Z110" s="143"/>
    </row>
    <row r="111" spans="1:26" x14ac:dyDescent="0.2">
      <c r="A111" s="143"/>
      <c r="B111" s="143"/>
      <c r="C111" s="143"/>
      <c r="D111" s="143"/>
      <c r="E111" s="143"/>
      <c r="F111" s="143"/>
      <c r="G111" s="143"/>
      <c r="H111" s="143"/>
      <c r="I111" s="143"/>
      <c r="J111" s="143"/>
      <c r="K111" s="143"/>
      <c r="L111" s="143"/>
      <c r="M111" s="143"/>
      <c r="N111" s="143"/>
      <c r="O111" s="143"/>
      <c r="P111" s="143"/>
      <c r="Q111" s="143"/>
      <c r="R111" s="143"/>
      <c r="S111" s="143"/>
      <c r="T111" s="143"/>
      <c r="U111" s="143"/>
      <c r="V111" s="143"/>
      <c r="W111" s="143"/>
      <c r="X111" s="143"/>
      <c r="Y111" s="143"/>
      <c r="Z111" s="143"/>
    </row>
    <row r="112" spans="1:26" x14ac:dyDescent="0.2">
      <c r="A112" s="143"/>
      <c r="B112" s="143"/>
      <c r="C112" s="143"/>
      <c r="D112" s="143"/>
      <c r="E112" s="143"/>
      <c r="F112" s="143"/>
      <c r="G112" s="143"/>
      <c r="H112" s="143"/>
      <c r="I112" s="143"/>
      <c r="J112" s="143"/>
      <c r="K112" s="143"/>
      <c r="L112" s="143"/>
      <c r="M112" s="143"/>
      <c r="N112" s="143"/>
      <c r="O112" s="143"/>
      <c r="P112" s="143"/>
      <c r="Q112" s="143"/>
      <c r="R112" s="143"/>
      <c r="S112" s="143"/>
      <c r="T112" s="143"/>
      <c r="U112" s="143"/>
      <c r="V112" s="143"/>
      <c r="W112" s="143"/>
      <c r="X112" s="143"/>
      <c r="Y112" s="143"/>
      <c r="Z112" s="143"/>
    </row>
    <row r="113" spans="1:26" x14ac:dyDescent="0.2">
      <c r="A113" s="143"/>
      <c r="B113" s="143"/>
      <c r="C113" s="143"/>
      <c r="D113" s="143"/>
      <c r="E113" s="143"/>
      <c r="F113" s="143"/>
      <c r="G113" s="143"/>
      <c r="H113" s="143"/>
      <c r="I113" s="143"/>
      <c r="J113" s="143"/>
      <c r="K113" s="143"/>
      <c r="L113" s="143"/>
      <c r="M113" s="143"/>
      <c r="N113" s="143"/>
      <c r="O113" s="143"/>
      <c r="P113" s="143"/>
      <c r="Q113" s="143"/>
      <c r="R113" s="143"/>
      <c r="S113" s="143"/>
      <c r="T113" s="143"/>
      <c r="U113" s="143"/>
      <c r="V113" s="143"/>
      <c r="W113" s="143"/>
      <c r="X113" s="143"/>
      <c r="Y113" s="143"/>
      <c r="Z113" s="143"/>
    </row>
    <row r="114" spans="1:26" x14ac:dyDescent="0.2">
      <c r="A114" s="143"/>
      <c r="B114" s="143"/>
      <c r="C114" s="143"/>
      <c r="D114" s="143"/>
      <c r="E114" s="143"/>
      <c r="F114" s="143"/>
      <c r="G114" s="143"/>
      <c r="H114" s="143"/>
      <c r="I114" s="143"/>
      <c r="J114" s="143"/>
      <c r="K114" s="143"/>
      <c r="L114" s="143"/>
      <c r="M114" s="143"/>
      <c r="N114" s="143"/>
      <c r="O114" s="143"/>
      <c r="P114" s="143"/>
      <c r="Q114" s="143"/>
      <c r="R114" s="143"/>
      <c r="S114" s="143"/>
      <c r="T114" s="143"/>
      <c r="U114" s="143"/>
      <c r="V114" s="143"/>
      <c r="W114" s="143"/>
      <c r="X114" s="143"/>
      <c r="Y114" s="143"/>
      <c r="Z114" s="143"/>
    </row>
    <row r="115" spans="1:26" x14ac:dyDescent="0.2">
      <c r="A115" s="143"/>
      <c r="B115" s="143"/>
      <c r="C115" s="143"/>
      <c r="D115" s="143"/>
      <c r="E115" s="143"/>
      <c r="F115" s="143"/>
      <c r="G115" s="143"/>
      <c r="H115" s="143"/>
      <c r="I115" s="143"/>
      <c r="J115" s="143"/>
      <c r="K115" s="143"/>
      <c r="L115" s="143"/>
      <c r="M115" s="143"/>
      <c r="N115" s="143"/>
      <c r="O115" s="143"/>
      <c r="P115" s="143"/>
      <c r="Q115" s="143"/>
      <c r="R115" s="143"/>
      <c r="S115" s="143"/>
      <c r="T115" s="143"/>
      <c r="U115" s="143"/>
      <c r="V115" s="143"/>
      <c r="W115" s="143"/>
      <c r="X115" s="143"/>
      <c r="Y115" s="143"/>
      <c r="Z115" s="143"/>
    </row>
    <row r="116" spans="1:26" x14ac:dyDescent="0.2">
      <c r="A116" s="143"/>
      <c r="B116" s="143"/>
      <c r="C116" s="143"/>
      <c r="D116" s="143"/>
      <c r="E116" s="143"/>
      <c r="F116" s="143"/>
      <c r="G116" s="143"/>
      <c r="H116" s="143"/>
      <c r="I116" s="143"/>
      <c r="J116" s="143"/>
      <c r="K116" s="143"/>
      <c r="L116" s="143"/>
      <c r="M116" s="143"/>
      <c r="N116" s="143"/>
      <c r="O116" s="143"/>
      <c r="P116" s="143"/>
      <c r="Q116" s="143"/>
      <c r="R116" s="143"/>
      <c r="S116" s="143"/>
      <c r="T116" s="143"/>
      <c r="U116" s="143"/>
      <c r="V116" s="143"/>
      <c r="W116" s="143"/>
      <c r="X116" s="143"/>
      <c r="Y116" s="143"/>
      <c r="Z116" s="143"/>
    </row>
    <row r="117" spans="1:26" x14ac:dyDescent="0.2">
      <c r="A117" s="143"/>
      <c r="B117" s="143"/>
      <c r="C117" s="143"/>
      <c r="D117" s="143"/>
      <c r="E117" s="143"/>
      <c r="F117" s="143"/>
      <c r="G117" s="143"/>
      <c r="H117" s="143"/>
      <c r="I117" s="143"/>
      <c r="J117" s="143"/>
      <c r="K117" s="143"/>
      <c r="L117" s="143"/>
      <c r="M117" s="143"/>
      <c r="N117" s="143"/>
      <c r="O117" s="143"/>
      <c r="P117" s="143"/>
      <c r="Q117" s="143"/>
      <c r="R117" s="143"/>
      <c r="S117" s="143"/>
      <c r="T117" s="143"/>
      <c r="U117" s="143"/>
      <c r="V117" s="143"/>
      <c r="W117" s="143"/>
      <c r="X117" s="143"/>
      <c r="Y117" s="143"/>
      <c r="Z117" s="143"/>
    </row>
    <row r="118" spans="1:26" x14ac:dyDescent="0.2">
      <c r="A118" s="143"/>
      <c r="B118" s="143"/>
      <c r="C118" s="143"/>
      <c r="D118" s="143"/>
      <c r="E118" s="143"/>
      <c r="F118" s="143"/>
      <c r="G118" s="143"/>
      <c r="H118" s="143"/>
      <c r="I118" s="143"/>
      <c r="J118" s="143"/>
      <c r="K118" s="143"/>
      <c r="L118" s="143"/>
      <c r="M118" s="143"/>
      <c r="N118" s="143"/>
      <c r="O118" s="143"/>
      <c r="P118" s="143"/>
      <c r="Q118" s="143"/>
      <c r="R118" s="143"/>
      <c r="S118" s="143"/>
      <c r="T118" s="143"/>
      <c r="U118" s="143"/>
      <c r="V118" s="143"/>
      <c r="W118" s="143"/>
      <c r="X118" s="143"/>
      <c r="Y118" s="143"/>
      <c r="Z118" s="143"/>
    </row>
    <row r="119" spans="1:26" x14ac:dyDescent="0.2">
      <c r="A119" s="143"/>
      <c r="B119" s="143"/>
      <c r="C119" s="143"/>
      <c r="D119" s="143"/>
      <c r="E119" s="143"/>
      <c r="F119" s="143"/>
      <c r="G119" s="143"/>
      <c r="H119" s="143"/>
      <c r="I119" s="143"/>
      <c r="J119" s="143"/>
      <c r="K119" s="143"/>
      <c r="L119" s="143"/>
      <c r="M119" s="143"/>
      <c r="N119" s="143"/>
      <c r="O119" s="143"/>
      <c r="P119" s="143"/>
      <c r="Q119" s="143"/>
      <c r="R119" s="143"/>
      <c r="S119" s="143"/>
      <c r="T119" s="143"/>
      <c r="U119" s="143"/>
      <c r="V119" s="143"/>
      <c r="W119" s="143"/>
      <c r="X119" s="143"/>
      <c r="Y119" s="143"/>
      <c r="Z119" s="143"/>
    </row>
    <row r="120" spans="1:26" x14ac:dyDescent="0.2">
      <c r="A120" s="143"/>
      <c r="B120" s="143"/>
      <c r="C120" s="143"/>
      <c r="D120" s="143"/>
      <c r="E120" s="143"/>
      <c r="F120" s="143"/>
      <c r="G120" s="143"/>
      <c r="H120" s="143"/>
      <c r="I120" s="143"/>
      <c r="J120" s="143"/>
      <c r="K120" s="143"/>
      <c r="L120" s="143"/>
      <c r="M120" s="143"/>
      <c r="N120" s="143"/>
      <c r="O120" s="143"/>
      <c r="P120" s="143"/>
      <c r="Q120" s="143"/>
      <c r="R120" s="143"/>
      <c r="S120" s="143"/>
      <c r="T120" s="143"/>
      <c r="U120" s="143"/>
      <c r="V120" s="143"/>
      <c r="W120" s="143"/>
      <c r="X120" s="143"/>
      <c r="Y120" s="143"/>
      <c r="Z120" s="143"/>
    </row>
    <row r="121" spans="1:26" x14ac:dyDescent="0.2">
      <c r="A121" s="143"/>
      <c r="B121" s="143"/>
      <c r="C121" s="143"/>
      <c r="D121" s="143"/>
      <c r="E121" s="143"/>
      <c r="F121" s="143"/>
      <c r="G121" s="143"/>
      <c r="H121" s="143"/>
      <c r="I121" s="143"/>
      <c r="J121" s="143"/>
      <c r="K121" s="143"/>
      <c r="L121" s="143"/>
      <c r="M121" s="143"/>
      <c r="N121" s="143"/>
      <c r="O121" s="143"/>
      <c r="P121" s="143"/>
      <c r="Q121" s="143"/>
      <c r="R121" s="143"/>
      <c r="S121" s="143"/>
      <c r="T121" s="143"/>
      <c r="U121" s="143"/>
      <c r="V121" s="143"/>
      <c r="W121" s="143"/>
      <c r="X121" s="143"/>
      <c r="Y121" s="143"/>
      <c r="Z121" s="143"/>
    </row>
    <row r="122" spans="1:26" x14ac:dyDescent="0.2">
      <c r="A122" s="143"/>
      <c r="B122" s="143"/>
      <c r="C122" s="143"/>
      <c r="D122" s="143"/>
      <c r="E122" s="143"/>
      <c r="F122" s="143"/>
      <c r="G122" s="143"/>
      <c r="H122" s="143"/>
      <c r="I122" s="143"/>
      <c r="J122" s="143"/>
      <c r="K122" s="143"/>
      <c r="L122" s="143"/>
      <c r="M122" s="143"/>
      <c r="N122" s="143"/>
      <c r="O122" s="143"/>
      <c r="P122" s="143"/>
      <c r="Q122" s="143"/>
      <c r="R122" s="143"/>
      <c r="S122" s="143"/>
      <c r="T122" s="143"/>
      <c r="U122" s="143"/>
      <c r="V122" s="143"/>
      <c r="W122" s="143"/>
      <c r="X122" s="143"/>
      <c r="Y122" s="143"/>
      <c r="Z122" s="143"/>
    </row>
    <row r="123" spans="1:26" x14ac:dyDescent="0.2">
      <c r="A123" s="143"/>
      <c r="B123" s="143"/>
      <c r="C123" s="143"/>
      <c r="D123" s="143"/>
      <c r="E123" s="143"/>
      <c r="F123" s="143"/>
      <c r="G123" s="143"/>
      <c r="H123" s="143"/>
      <c r="I123" s="143"/>
      <c r="J123" s="143"/>
      <c r="K123" s="143"/>
      <c r="L123" s="143"/>
      <c r="M123" s="143"/>
      <c r="N123" s="143"/>
      <c r="O123" s="143"/>
      <c r="P123" s="143"/>
      <c r="Q123" s="143"/>
      <c r="R123" s="143"/>
      <c r="S123" s="143"/>
      <c r="T123" s="143"/>
      <c r="U123" s="143"/>
      <c r="V123" s="143"/>
      <c r="W123" s="143"/>
      <c r="X123" s="143"/>
      <c r="Y123" s="143"/>
      <c r="Z123" s="143"/>
    </row>
    <row r="124" spans="1:26" x14ac:dyDescent="0.2">
      <c r="A124" s="143"/>
      <c r="B124" s="143"/>
      <c r="C124" s="143"/>
      <c r="D124" s="143"/>
      <c r="E124" s="143"/>
      <c r="F124" s="143"/>
      <c r="G124" s="143"/>
      <c r="H124" s="143"/>
      <c r="I124" s="143"/>
      <c r="J124" s="143"/>
      <c r="K124" s="143"/>
      <c r="L124" s="143"/>
      <c r="M124" s="143"/>
      <c r="N124" s="143"/>
      <c r="O124" s="143"/>
      <c r="P124" s="143"/>
      <c r="Q124" s="143"/>
      <c r="R124" s="143"/>
      <c r="S124" s="143"/>
      <c r="T124" s="143"/>
      <c r="U124" s="143"/>
      <c r="V124" s="143"/>
      <c r="W124" s="143"/>
      <c r="X124" s="143"/>
      <c r="Y124" s="143"/>
      <c r="Z124" s="143"/>
    </row>
    <row r="125" spans="1:26" x14ac:dyDescent="0.2">
      <c r="A125" s="143"/>
      <c r="B125" s="143"/>
      <c r="C125" s="143"/>
      <c r="D125" s="143"/>
      <c r="E125" s="143"/>
      <c r="F125" s="143"/>
      <c r="G125" s="143"/>
      <c r="H125" s="143"/>
      <c r="I125" s="143"/>
      <c r="J125" s="143"/>
      <c r="K125" s="143"/>
      <c r="L125" s="143"/>
      <c r="M125" s="143"/>
      <c r="N125" s="143"/>
      <c r="O125" s="143"/>
      <c r="P125" s="143"/>
      <c r="Q125" s="143"/>
      <c r="R125" s="143"/>
      <c r="S125" s="143"/>
      <c r="T125" s="143"/>
      <c r="U125" s="143"/>
      <c r="V125" s="143"/>
      <c r="W125" s="143"/>
      <c r="X125" s="143"/>
      <c r="Y125" s="143"/>
      <c r="Z125" s="143"/>
    </row>
    <row r="126" spans="1:26" x14ac:dyDescent="0.2">
      <c r="A126" s="143"/>
      <c r="B126" s="143"/>
      <c r="C126" s="143"/>
      <c r="D126" s="143"/>
      <c r="E126" s="143"/>
      <c r="F126" s="143"/>
      <c r="G126" s="143"/>
      <c r="H126" s="143"/>
      <c r="I126" s="143"/>
      <c r="J126" s="143"/>
      <c r="K126" s="143"/>
      <c r="L126" s="143"/>
      <c r="M126" s="143"/>
      <c r="N126" s="143"/>
      <c r="O126" s="143"/>
      <c r="P126" s="143"/>
      <c r="Q126" s="143"/>
      <c r="R126" s="143"/>
      <c r="S126" s="143"/>
      <c r="T126" s="143"/>
      <c r="U126" s="143"/>
      <c r="V126" s="143"/>
      <c r="W126" s="143"/>
      <c r="X126" s="143"/>
      <c r="Y126" s="143"/>
      <c r="Z126" s="143"/>
    </row>
    <row r="127" spans="1:26" x14ac:dyDescent="0.2">
      <c r="A127" s="143"/>
      <c r="B127" s="143"/>
      <c r="C127" s="143"/>
      <c r="D127" s="143"/>
      <c r="E127" s="143"/>
      <c r="F127" s="143"/>
      <c r="G127" s="143"/>
      <c r="H127" s="143"/>
      <c r="I127" s="143"/>
      <c r="J127" s="143"/>
      <c r="K127" s="143"/>
      <c r="L127" s="143"/>
      <c r="M127" s="143"/>
      <c r="N127" s="143"/>
      <c r="O127" s="143"/>
      <c r="P127" s="143"/>
      <c r="Q127" s="143"/>
      <c r="R127" s="143"/>
      <c r="S127" s="143"/>
      <c r="T127" s="143"/>
      <c r="U127" s="143"/>
      <c r="V127" s="143"/>
      <c r="W127" s="143"/>
      <c r="X127" s="143"/>
      <c r="Y127" s="143"/>
      <c r="Z127" s="143"/>
    </row>
    <row r="128" spans="1:26" x14ac:dyDescent="0.2">
      <c r="A128" s="143"/>
      <c r="B128" s="143"/>
      <c r="C128" s="143"/>
      <c r="D128" s="143"/>
      <c r="E128" s="143"/>
      <c r="F128" s="143"/>
      <c r="G128" s="143"/>
      <c r="H128" s="143"/>
      <c r="I128" s="143"/>
      <c r="J128" s="143"/>
      <c r="K128" s="143"/>
      <c r="L128" s="143"/>
      <c r="M128" s="143"/>
      <c r="N128" s="143"/>
      <c r="O128" s="143"/>
      <c r="P128" s="143"/>
      <c r="Q128" s="143"/>
      <c r="R128" s="143"/>
      <c r="S128" s="143"/>
      <c r="T128" s="143"/>
      <c r="U128" s="143"/>
      <c r="V128" s="143"/>
      <c r="W128" s="143"/>
      <c r="X128" s="143"/>
      <c r="Y128" s="143"/>
      <c r="Z128" s="143"/>
    </row>
    <row r="129" spans="1:26" x14ac:dyDescent="0.2">
      <c r="A129" s="143"/>
      <c r="B129" s="143"/>
      <c r="C129" s="143"/>
      <c r="D129" s="143"/>
      <c r="E129" s="143"/>
      <c r="F129" s="143"/>
      <c r="G129" s="143"/>
      <c r="H129" s="143"/>
      <c r="I129" s="143"/>
      <c r="J129" s="143"/>
      <c r="K129" s="143"/>
      <c r="L129" s="143"/>
      <c r="M129" s="143"/>
      <c r="N129" s="143"/>
      <c r="O129" s="143"/>
      <c r="P129" s="143"/>
      <c r="Q129" s="143"/>
      <c r="R129" s="143"/>
      <c r="S129" s="143"/>
      <c r="T129" s="143"/>
      <c r="U129" s="143"/>
      <c r="V129" s="143"/>
      <c r="W129" s="143"/>
      <c r="X129" s="143"/>
      <c r="Y129" s="143"/>
      <c r="Z129" s="143"/>
    </row>
    <row r="130" spans="1:26" x14ac:dyDescent="0.2">
      <c r="A130" s="143"/>
      <c r="B130" s="143"/>
      <c r="C130" s="143"/>
      <c r="D130" s="143"/>
      <c r="E130" s="143"/>
      <c r="F130" s="143"/>
      <c r="G130" s="143"/>
      <c r="H130" s="143"/>
      <c r="I130" s="143"/>
      <c r="J130" s="143"/>
      <c r="K130" s="143"/>
      <c r="L130" s="143"/>
      <c r="M130" s="143"/>
      <c r="N130" s="143"/>
      <c r="O130" s="143"/>
      <c r="P130" s="143"/>
      <c r="Q130" s="143"/>
      <c r="R130" s="143"/>
      <c r="S130" s="143"/>
      <c r="T130" s="143"/>
      <c r="U130" s="143"/>
      <c r="V130" s="143"/>
      <c r="W130" s="143"/>
      <c r="X130" s="143"/>
      <c r="Y130" s="143"/>
      <c r="Z130" s="143"/>
    </row>
    <row r="131" spans="1:26" x14ac:dyDescent="0.2">
      <c r="A131" s="143"/>
      <c r="B131" s="143"/>
      <c r="C131" s="143"/>
      <c r="D131" s="143"/>
      <c r="E131" s="143"/>
      <c r="F131" s="143"/>
      <c r="G131" s="143"/>
      <c r="H131" s="143"/>
      <c r="I131" s="143"/>
      <c r="J131" s="143"/>
      <c r="K131" s="143"/>
      <c r="L131" s="143"/>
      <c r="M131" s="143"/>
      <c r="N131" s="143"/>
      <c r="O131" s="143"/>
      <c r="P131" s="143"/>
      <c r="Q131" s="143"/>
      <c r="R131" s="143"/>
      <c r="S131" s="143"/>
      <c r="T131" s="143"/>
      <c r="U131" s="143"/>
      <c r="V131" s="143"/>
      <c r="W131" s="143"/>
      <c r="X131" s="143"/>
      <c r="Y131" s="143"/>
      <c r="Z131" s="143"/>
    </row>
    <row r="132" spans="1:26" x14ac:dyDescent="0.2">
      <c r="A132" s="143"/>
      <c r="B132" s="143"/>
      <c r="C132" s="143"/>
      <c r="D132" s="143"/>
      <c r="E132" s="143"/>
      <c r="F132" s="143"/>
      <c r="G132" s="143"/>
      <c r="H132" s="143"/>
      <c r="I132" s="143"/>
      <c r="J132" s="143"/>
      <c r="K132" s="143"/>
      <c r="L132" s="143"/>
      <c r="M132" s="143"/>
      <c r="N132" s="143"/>
      <c r="O132" s="143"/>
      <c r="P132" s="143"/>
      <c r="Q132" s="143"/>
      <c r="R132" s="143"/>
      <c r="S132" s="143"/>
      <c r="T132" s="143"/>
      <c r="U132" s="143"/>
      <c r="V132" s="143"/>
      <c r="W132" s="143"/>
      <c r="X132" s="143"/>
      <c r="Y132" s="143"/>
      <c r="Z132" s="143"/>
    </row>
    <row r="133" spans="1:26" x14ac:dyDescent="0.2">
      <c r="A133" s="143"/>
      <c r="B133" s="143"/>
      <c r="C133" s="143"/>
      <c r="D133" s="143"/>
      <c r="E133" s="143"/>
      <c r="F133" s="143"/>
      <c r="G133" s="143"/>
      <c r="H133" s="143"/>
      <c r="I133" s="143"/>
      <c r="J133" s="143"/>
      <c r="K133" s="143"/>
      <c r="L133" s="143"/>
      <c r="M133" s="143"/>
      <c r="N133" s="143"/>
      <c r="O133" s="143"/>
      <c r="P133" s="143"/>
      <c r="Q133" s="143"/>
      <c r="R133" s="143"/>
      <c r="S133" s="143"/>
      <c r="T133" s="143"/>
      <c r="U133" s="143"/>
      <c r="V133" s="143"/>
      <c r="W133" s="143"/>
      <c r="X133" s="143"/>
      <c r="Y133" s="143"/>
      <c r="Z133" s="143"/>
    </row>
    <row r="134" spans="1:26" x14ac:dyDescent="0.2">
      <c r="A134" s="143"/>
      <c r="B134" s="143"/>
      <c r="C134" s="143"/>
      <c r="D134" s="143"/>
      <c r="E134" s="143"/>
      <c r="F134" s="143"/>
      <c r="G134" s="143"/>
      <c r="H134" s="143"/>
      <c r="I134" s="143"/>
      <c r="J134" s="143"/>
      <c r="K134" s="143"/>
      <c r="L134" s="143"/>
      <c r="M134" s="143"/>
      <c r="N134" s="143"/>
      <c r="O134" s="143"/>
      <c r="P134" s="143"/>
      <c r="Q134" s="143"/>
      <c r="R134" s="143"/>
      <c r="S134" s="143"/>
      <c r="T134" s="143"/>
      <c r="U134" s="143"/>
      <c r="V134" s="143"/>
      <c r="W134" s="143"/>
      <c r="X134" s="143"/>
      <c r="Y134" s="143"/>
      <c r="Z134" s="143"/>
    </row>
    <row r="135" spans="1:26" x14ac:dyDescent="0.2">
      <c r="A135" s="143"/>
      <c r="B135" s="143"/>
      <c r="C135" s="143"/>
      <c r="D135" s="143"/>
      <c r="E135" s="143"/>
      <c r="F135" s="143"/>
      <c r="G135" s="143"/>
      <c r="H135" s="143"/>
      <c r="I135" s="143"/>
      <c r="J135" s="143"/>
      <c r="K135" s="143"/>
      <c r="L135" s="143"/>
      <c r="M135" s="143"/>
      <c r="N135" s="143"/>
      <c r="O135" s="143"/>
      <c r="P135" s="143"/>
      <c r="Q135" s="143"/>
      <c r="R135" s="143"/>
      <c r="S135" s="143"/>
      <c r="T135" s="143"/>
      <c r="U135" s="143"/>
      <c r="V135" s="143"/>
      <c r="W135" s="143"/>
      <c r="X135" s="143"/>
      <c r="Y135" s="143"/>
      <c r="Z135" s="143"/>
    </row>
    <row r="136" spans="1:26" x14ac:dyDescent="0.2">
      <c r="A136" s="143"/>
      <c r="B136" s="143"/>
      <c r="C136" s="143"/>
      <c r="D136" s="143"/>
      <c r="E136" s="143"/>
      <c r="F136" s="143"/>
      <c r="G136" s="143"/>
      <c r="H136" s="143"/>
      <c r="I136" s="143"/>
      <c r="J136" s="143"/>
      <c r="K136" s="143"/>
      <c r="L136" s="143"/>
      <c r="M136" s="143"/>
      <c r="N136" s="143"/>
      <c r="O136" s="143"/>
      <c r="P136" s="143"/>
      <c r="Q136" s="143"/>
      <c r="R136" s="143"/>
      <c r="S136" s="143"/>
      <c r="T136" s="143"/>
      <c r="U136" s="143"/>
      <c r="V136" s="143"/>
      <c r="W136" s="143"/>
      <c r="X136" s="143"/>
      <c r="Y136" s="143"/>
      <c r="Z136" s="143"/>
    </row>
    <row r="137" spans="1:26" x14ac:dyDescent="0.2">
      <c r="A137" s="143"/>
      <c r="B137" s="143"/>
      <c r="C137" s="143"/>
      <c r="D137" s="143"/>
      <c r="E137" s="143"/>
      <c r="F137" s="143"/>
      <c r="G137" s="143"/>
      <c r="H137" s="143"/>
      <c r="I137" s="143"/>
      <c r="J137" s="143"/>
      <c r="K137" s="143"/>
      <c r="L137" s="143"/>
      <c r="M137" s="143"/>
      <c r="N137" s="143"/>
      <c r="O137" s="143"/>
      <c r="P137" s="143"/>
      <c r="Q137" s="143"/>
      <c r="R137" s="143"/>
      <c r="S137" s="143"/>
      <c r="T137" s="143"/>
      <c r="U137" s="143"/>
      <c r="V137" s="143"/>
      <c r="W137" s="143"/>
      <c r="X137" s="143"/>
      <c r="Y137" s="143"/>
      <c r="Z137" s="143"/>
    </row>
    <row r="138" spans="1:26" x14ac:dyDescent="0.2">
      <c r="A138" s="143"/>
      <c r="B138" s="143"/>
      <c r="C138" s="143"/>
      <c r="D138" s="143"/>
      <c r="E138" s="143"/>
      <c r="F138" s="143"/>
      <c r="G138" s="143"/>
      <c r="H138" s="143"/>
      <c r="I138" s="143"/>
      <c r="J138" s="143"/>
      <c r="K138" s="143"/>
      <c r="L138" s="143"/>
      <c r="M138" s="143"/>
      <c r="N138" s="143"/>
      <c r="O138" s="143"/>
      <c r="P138" s="143"/>
      <c r="Q138" s="143"/>
      <c r="R138" s="143"/>
      <c r="S138" s="143"/>
      <c r="T138" s="143"/>
      <c r="U138" s="143"/>
      <c r="V138" s="143"/>
      <c r="W138" s="143"/>
      <c r="X138" s="143"/>
      <c r="Y138" s="143"/>
      <c r="Z138" s="143"/>
    </row>
    <row r="139" spans="1:26" x14ac:dyDescent="0.2">
      <c r="A139" s="143"/>
      <c r="B139" s="143"/>
      <c r="C139" s="143"/>
      <c r="D139" s="143"/>
      <c r="E139" s="143"/>
      <c r="F139" s="143"/>
      <c r="G139" s="143"/>
      <c r="H139" s="143"/>
      <c r="I139" s="143"/>
      <c r="J139" s="143"/>
      <c r="K139" s="143"/>
      <c r="L139" s="143"/>
      <c r="M139" s="143"/>
      <c r="N139" s="143"/>
      <c r="O139" s="143"/>
      <c r="P139" s="143"/>
      <c r="Q139" s="143"/>
      <c r="R139" s="143"/>
      <c r="S139" s="143"/>
      <c r="T139" s="143"/>
      <c r="U139" s="143"/>
      <c r="V139" s="143"/>
      <c r="W139" s="143"/>
      <c r="X139" s="143"/>
      <c r="Y139" s="143"/>
      <c r="Z139" s="143"/>
    </row>
    <row r="140" spans="1:26" x14ac:dyDescent="0.2">
      <c r="A140" s="143"/>
      <c r="B140" s="143"/>
      <c r="C140" s="143"/>
      <c r="D140" s="143"/>
      <c r="E140" s="143"/>
      <c r="F140" s="143"/>
      <c r="G140" s="143"/>
      <c r="H140" s="143"/>
      <c r="I140" s="143"/>
      <c r="J140" s="143"/>
      <c r="K140" s="143"/>
      <c r="L140" s="143"/>
      <c r="M140" s="143"/>
      <c r="N140" s="143"/>
      <c r="O140" s="143"/>
      <c r="P140" s="143"/>
      <c r="Q140" s="143"/>
      <c r="R140" s="143"/>
      <c r="S140" s="143"/>
      <c r="T140" s="143"/>
      <c r="U140" s="143"/>
      <c r="V140" s="143"/>
      <c r="W140" s="143"/>
      <c r="X140" s="143"/>
      <c r="Y140" s="143"/>
      <c r="Z140" s="143"/>
    </row>
    <row r="141" spans="1:26" x14ac:dyDescent="0.2">
      <c r="A141" s="143"/>
      <c r="B141" s="143"/>
      <c r="C141" s="143"/>
      <c r="D141" s="143"/>
      <c r="E141" s="143"/>
      <c r="F141" s="143"/>
      <c r="G141" s="143"/>
      <c r="H141" s="143"/>
      <c r="I141" s="143"/>
      <c r="J141" s="143"/>
      <c r="K141" s="143"/>
      <c r="L141" s="143"/>
      <c r="M141" s="143"/>
      <c r="N141" s="143"/>
      <c r="O141" s="143"/>
      <c r="P141" s="143"/>
      <c r="Q141" s="143"/>
      <c r="R141" s="143"/>
      <c r="S141" s="143"/>
      <c r="T141" s="143"/>
      <c r="U141" s="143"/>
      <c r="V141" s="143"/>
      <c r="W141" s="143"/>
      <c r="X141" s="143"/>
      <c r="Y141" s="143"/>
      <c r="Z141" s="143"/>
    </row>
    <row r="142" spans="1:26" x14ac:dyDescent="0.2">
      <c r="A142" s="143"/>
      <c r="B142" s="143"/>
      <c r="C142" s="143"/>
      <c r="D142" s="143"/>
      <c r="E142" s="143"/>
      <c r="F142" s="143"/>
      <c r="G142" s="143"/>
      <c r="H142" s="143"/>
      <c r="I142" s="143"/>
      <c r="J142" s="143"/>
      <c r="K142" s="143"/>
      <c r="L142" s="143"/>
      <c r="M142" s="143"/>
      <c r="N142" s="143"/>
      <c r="O142" s="143"/>
      <c r="P142" s="143"/>
      <c r="Q142" s="143"/>
      <c r="R142" s="143"/>
      <c r="S142" s="143"/>
      <c r="T142" s="143"/>
      <c r="U142" s="143"/>
      <c r="V142" s="143"/>
      <c r="W142" s="143"/>
      <c r="X142" s="143"/>
      <c r="Y142" s="143"/>
      <c r="Z142" s="143"/>
    </row>
    <row r="143" spans="1:26" x14ac:dyDescent="0.2">
      <c r="A143" s="143"/>
      <c r="B143" s="143"/>
      <c r="C143" s="143"/>
      <c r="D143" s="143"/>
      <c r="E143" s="143"/>
      <c r="F143" s="143"/>
      <c r="G143" s="143"/>
      <c r="H143" s="143"/>
      <c r="I143" s="143"/>
      <c r="J143" s="143"/>
      <c r="K143" s="143"/>
      <c r="L143" s="143"/>
      <c r="M143" s="143"/>
      <c r="N143" s="143"/>
      <c r="O143" s="143"/>
      <c r="P143" s="143"/>
      <c r="Q143" s="143"/>
      <c r="R143" s="143"/>
      <c r="S143" s="143"/>
      <c r="T143" s="143"/>
      <c r="U143" s="143"/>
      <c r="V143" s="143"/>
      <c r="W143" s="143"/>
      <c r="X143" s="143"/>
      <c r="Y143" s="143"/>
      <c r="Z143" s="143"/>
    </row>
    <row r="144" spans="1:26" x14ac:dyDescent="0.2">
      <c r="A144" s="143"/>
      <c r="B144" s="143"/>
      <c r="C144" s="143"/>
      <c r="D144" s="143"/>
      <c r="E144" s="143"/>
      <c r="F144" s="143"/>
      <c r="G144" s="143"/>
      <c r="H144" s="143"/>
      <c r="I144" s="143"/>
      <c r="J144" s="143"/>
      <c r="K144" s="143"/>
      <c r="L144" s="143"/>
      <c r="M144" s="143"/>
      <c r="N144" s="143"/>
      <c r="O144" s="143"/>
      <c r="P144" s="143"/>
      <c r="Q144" s="143"/>
      <c r="R144" s="143"/>
      <c r="S144" s="143"/>
      <c r="T144" s="143"/>
      <c r="U144" s="143"/>
      <c r="V144" s="143"/>
      <c r="W144" s="143"/>
      <c r="X144" s="143"/>
      <c r="Y144" s="143"/>
      <c r="Z144" s="143"/>
    </row>
    <row r="145" spans="1:26" x14ac:dyDescent="0.2">
      <c r="A145" s="143"/>
      <c r="B145" s="143"/>
      <c r="C145" s="143"/>
      <c r="D145" s="143"/>
      <c r="E145" s="143"/>
      <c r="F145" s="143"/>
      <c r="G145" s="143"/>
      <c r="H145" s="143"/>
      <c r="I145" s="143"/>
      <c r="J145" s="143"/>
      <c r="K145" s="143"/>
      <c r="L145" s="143"/>
      <c r="M145" s="143"/>
      <c r="N145" s="143"/>
      <c r="O145" s="143"/>
      <c r="P145" s="143"/>
      <c r="Q145" s="143"/>
      <c r="R145" s="143"/>
      <c r="S145" s="143"/>
      <c r="T145" s="143"/>
      <c r="U145" s="143"/>
      <c r="V145" s="143"/>
      <c r="W145" s="143"/>
      <c r="X145" s="143"/>
      <c r="Y145" s="143"/>
      <c r="Z145" s="143"/>
    </row>
    <row r="146" spans="1:26" x14ac:dyDescent="0.2">
      <c r="A146" s="143"/>
      <c r="B146" s="143"/>
      <c r="C146" s="143"/>
      <c r="D146" s="143"/>
      <c r="E146" s="143"/>
      <c r="F146" s="143"/>
      <c r="G146" s="143"/>
      <c r="H146" s="143"/>
      <c r="I146" s="143"/>
      <c r="J146" s="143"/>
      <c r="K146" s="143"/>
      <c r="L146" s="143"/>
      <c r="M146" s="143"/>
      <c r="N146" s="143"/>
      <c r="O146" s="143"/>
      <c r="P146" s="143"/>
      <c r="Q146" s="143"/>
      <c r="R146" s="143"/>
      <c r="S146" s="143"/>
      <c r="T146" s="143"/>
      <c r="U146" s="143"/>
      <c r="V146" s="143"/>
      <c r="W146" s="143"/>
      <c r="X146" s="143"/>
      <c r="Y146" s="143"/>
      <c r="Z146" s="143"/>
    </row>
    <row r="147" spans="1:26" x14ac:dyDescent="0.2">
      <c r="A147" s="143"/>
      <c r="B147" s="143"/>
      <c r="C147" s="143"/>
      <c r="D147" s="143"/>
      <c r="E147" s="143"/>
      <c r="F147" s="143"/>
      <c r="G147" s="143"/>
      <c r="H147" s="143"/>
      <c r="I147" s="143"/>
      <c r="J147" s="143"/>
      <c r="K147" s="143"/>
      <c r="L147" s="143"/>
      <c r="M147" s="143"/>
      <c r="N147" s="143"/>
      <c r="O147" s="143"/>
      <c r="P147" s="143"/>
      <c r="Q147" s="143"/>
      <c r="R147" s="143"/>
      <c r="S147" s="143"/>
      <c r="T147" s="143"/>
      <c r="U147" s="143"/>
      <c r="V147" s="143"/>
      <c r="W147" s="143"/>
      <c r="X147" s="143"/>
      <c r="Y147" s="143"/>
      <c r="Z147" s="143"/>
    </row>
    <row r="148" spans="1:26" x14ac:dyDescent="0.2">
      <c r="A148" s="143"/>
      <c r="B148" s="143"/>
      <c r="C148" s="143"/>
      <c r="D148" s="143"/>
      <c r="E148" s="143"/>
      <c r="F148" s="143"/>
      <c r="G148" s="143"/>
      <c r="H148" s="143"/>
      <c r="I148" s="143"/>
      <c r="J148" s="143"/>
      <c r="K148" s="143"/>
      <c r="L148" s="143"/>
      <c r="M148" s="143"/>
      <c r="N148" s="143"/>
      <c r="O148" s="143"/>
      <c r="P148" s="143"/>
      <c r="Q148" s="143"/>
      <c r="R148" s="143"/>
      <c r="S148" s="143"/>
      <c r="T148" s="143"/>
      <c r="U148" s="143"/>
      <c r="V148" s="143"/>
      <c r="W148" s="143"/>
      <c r="X148" s="143"/>
      <c r="Y148" s="143"/>
      <c r="Z148" s="143"/>
    </row>
    <row r="149" spans="1:26" x14ac:dyDescent="0.2">
      <c r="A149" s="143"/>
      <c r="B149" s="143"/>
      <c r="C149" s="143"/>
      <c r="D149" s="143"/>
      <c r="E149" s="143"/>
      <c r="F149" s="143"/>
      <c r="G149" s="143"/>
      <c r="H149" s="143"/>
      <c r="I149" s="143"/>
      <c r="J149" s="143"/>
      <c r="K149" s="143"/>
      <c r="L149" s="143"/>
      <c r="M149" s="143"/>
      <c r="N149" s="143"/>
      <c r="O149" s="143"/>
      <c r="P149" s="143"/>
      <c r="Q149" s="143"/>
      <c r="R149" s="143"/>
      <c r="S149" s="143"/>
      <c r="T149" s="143"/>
      <c r="U149" s="143"/>
      <c r="V149" s="143"/>
      <c r="W149" s="143"/>
      <c r="X149" s="143"/>
      <c r="Y149" s="143"/>
      <c r="Z149" s="143"/>
    </row>
    <row r="150" spans="1:26" x14ac:dyDescent="0.2">
      <c r="A150" s="143"/>
      <c r="B150" s="143"/>
      <c r="C150" s="143"/>
      <c r="D150" s="143"/>
      <c r="E150" s="143"/>
      <c r="F150" s="143"/>
      <c r="G150" s="143"/>
      <c r="H150" s="143"/>
      <c r="I150" s="143"/>
      <c r="J150" s="143"/>
      <c r="K150" s="143"/>
      <c r="L150" s="143"/>
      <c r="M150" s="143"/>
      <c r="N150" s="143"/>
      <c r="O150" s="143"/>
      <c r="P150" s="143"/>
      <c r="Q150" s="143"/>
      <c r="R150" s="143"/>
      <c r="S150" s="143"/>
      <c r="T150" s="143"/>
      <c r="U150" s="143"/>
      <c r="V150" s="143"/>
      <c r="W150" s="143"/>
      <c r="X150" s="143"/>
      <c r="Y150" s="143"/>
      <c r="Z150" s="143"/>
    </row>
    <row r="151" spans="1:26" x14ac:dyDescent="0.2">
      <c r="A151" s="143"/>
      <c r="B151" s="143"/>
      <c r="C151" s="143"/>
      <c r="D151" s="143"/>
      <c r="E151" s="143"/>
      <c r="F151" s="143"/>
      <c r="G151" s="143"/>
      <c r="H151" s="143"/>
      <c r="I151" s="143"/>
      <c r="J151" s="143"/>
      <c r="K151" s="143"/>
      <c r="L151" s="143"/>
      <c r="M151" s="143"/>
      <c r="N151" s="143"/>
      <c r="O151" s="143"/>
      <c r="P151" s="143"/>
      <c r="Q151" s="143"/>
      <c r="R151" s="143"/>
      <c r="S151" s="143"/>
      <c r="T151" s="143"/>
      <c r="U151" s="143"/>
      <c r="V151" s="143"/>
      <c r="W151" s="143"/>
      <c r="X151" s="143"/>
      <c r="Y151" s="143"/>
      <c r="Z151" s="143"/>
    </row>
    <row r="152" spans="1:26" x14ac:dyDescent="0.2">
      <c r="A152" s="143"/>
      <c r="B152" s="143"/>
      <c r="C152" s="143"/>
      <c r="D152" s="143"/>
      <c r="E152" s="143"/>
      <c r="F152" s="143"/>
      <c r="G152" s="143"/>
      <c r="H152" s="143"/>
      <c r="I152" s="143"/>
      <c r="J152" s="143"/>
      <c r="K152" s="143"/>
      <c r="L152" s="143"/>
      <c r="M152" s="143"/>
      <c r="N152" s="143"/>
      <c r="O152" s="143"/>
      <c r="P152" s="143"/>
      <c r="Q152" s="143"/>
      <c r="R152" s="143"/>
      <c r="S152" s="143"/>
      <c r="T152" s="143"/>
      <c r="U152" s="143"/>
      <c r="V152" s="143"/>
      <c r="W152" s="143"/>
      <c r="X152" s="143"/>
      <c r="Y152" s="143"/>
      <c r="Z152" s="143"/>
    </row>
    <row r="153" spans="1:26" x14ac:dyDescent="0.2">
      <c r="A153" s="143"/>
      <c r="B153" s="143"/>
      <c r="C153" s="143"/>
      <c r="D153" s="143"/>
      <c r="E153" s="143"/>
      <c r="F153" s="143"/>
      <c r="G153" s="143"/>
      <c r="H153" s="143"/>
      <c r="I153" s="143"/>
      <c r="J153" s="143"/>
      <c r="K153" s="143"/>
      <c r="L153" s="143"/>
      <c r="M153" s="143"/>
      <c r="N153" s="143"/>
      <c r="O153" s="143"/>
      <c r="P153" s="143"/>
      <c r="Q153" s="143"/>
      <c r="R153" s="143"/>
      <c r="S153" s="143"/>
      <c r="T153" s="143"/>
      <c r="U153" s="143"/>
      <c r="V153" s="143"/>
      <c r="W153" s="143"/>
      <c r="X153" s="143"/>
      <c r="Y153" s="143"/>
      <c r="Z153" s="143"/>
    </row>
    <row r="154" spans="1:26" x14ac:dyDescent="0.2">
      <c r="A154" s="143"/>
      <c r="B154" s="143"/>
      <c r="C154" s="143"/>
      <c r="D154" s="143"/>
      <c r="E154" s="143"/>
      <c r="F154" s="143"/>
      <c r="G154" s="143"/>
      <c r="H154" s="143"/>
      <c r="I154" s="143"/>
      <c r="J154" s="143"/>
      <c r="K154" s="143"/>
      <c r="L154" s="143"/>
      <c r="M154" s="143"/>
      <c r="N154" s="143"/>
      <c r="O154" s="143"/>
      <c r="P154" s="143"/>
      <c r="Q154" s="143"/>
      <c r="R154" s="143"/>
      <c r="S154" s="143"/>
      <c r="T154" s="143"/>
      <c r="U154" s="143"/>
      <c r="V154" s="143"/>
      <c r="W154" s="143"/>
      <c r="X154" s="143"/>
      <c r="Y154" s="143"/>
      <c r="Z154" s="143"/>
    </row>
    <row r="155" spans="1:26" x14ac:dyDescent="0.2">
      <c r="A155" s="143"/>
      <c r="B155" s="143"/>
      <c r="C155" s="143"/>
      <c r="D155" s="143"/>
      <c r="E155" s="143"/>
      <c r="F155" s="143"/>
      <c r="G155" s="143"/>
      <c r="H155" s="143"/>
      <c r="I155" s="143"/>
      <c r="J155" s="143"/>
      <c r="K155" s="143"/>
      <c r="L155" s="143"/>
      <c r="M155" s="143"/>
      <c r="N155" s="143"/>
      <c r="O155" s="143"/>
      <c r="P155" s="143"/>
      <c r="Q155" s="143"/>
      <c r="R155" s="143"/>
      <c r="S155" s="143"/>
      <c r="T155" s="143"/>
      <c r="U155" s="143"/>
      <c r="V155" s="143"/>
      <c r="W155" s="143"/>
      <c r="X155" s="143"/>
      <c r="Y155" s="143"/>
      <c r="Z155" s="143"/>
    </row>
    <row r="156" spans="1:26" x14ac:dyDescent="0.2">
      <c r="A156" s="143"/>
      <c r="B156" s="143"/>
      <c r="C156" s="143"/>
      <c r="D156" s="143"/>
      <c r="E156" s="143"/>
      <c r="F156" s="143"/>
      <c r="G156" s="143"/>
      <c r="H156" s="143"/>
      <c r="I156" s="143"/>
      <c r="J156" s="143"/>
      <c r="K156" s="143"/>
      <c r="L156" s="143"/>
      <c r="M156" s="143"/>
      <c r="N156" s="143"/>
      <c r="O156" s="143"/>
      <c r="P156" s="143"/>
      <c r="Q156" s="143"/>
      <c r="R156" s="143"/>
      <c r="S156" s="143"/>
      <c r="T156" s="143"/>
      <c r="U156" s="143"/>
      <c r="V156" s="143"/>
      <c r="W156" s="143"/>
      <c r="X156" s="143"/>
      <c r="Y156" s="143"/>
      <c r="Z156" s="143"/>
    </row>
    <row r="157" spans="1:26" x14ac:dyDescent="0.2">
      <c r="A157" s="143"/>
      <c r="B157" s="143"/>
      <c r="C157" s="143"/>
      <c r="D157" s="143"/>
      <c r="E157" s="143"/>
      <c r="F157" s="143"/>
      <c r="G157" s="143"/>
      <c r="H157" s="143"/>
      <c r="I157" s="143"/>
      <c r="J157" s="143"/>
      <c r="K157" s="143"/>
      <c r="L157" s="143"/>
      <c r="M157" s="143"/>
      <c r="N157" s="143"/>
      <c r="O157" s="143"/>
      <c r="P157" s="143"/>
      <c r="Q157" s="143"/>
      <c r="R157" s="143"/>
      <c r="S157" s="143"/>
      <c r="T157" s="143"/>
      <c r="U157" s="143"/>
      <c r="V157" s="143"/>
      <c r="W157" s="143"/>
      <c r="X157" s="143"/>
      <c r="Y157" s="143"/>
      <c r="Z157" s="143"/>
    </row>
    <row r="158" spans="1:26" x14ac:dyDescent="0.2">
      <c r="A158" s="143"/>
      <c r="B158" s="143"/>
      <c r="C158" s="143"/>
      <c r="D158" s="143"/>
      <c r="E158" s="143"/>
      <c r="F158" s="143"/>
      <c r="G158" s="143"/>
      <c r="H158" s="143"/>
      <c r="I158" s="143"/>
      <c r="J158" s="143"/>
      <c r="K158" s="143"/>
      <c r="L158" s="143"/>
      <c r="M158" s="143"/>
      <c r="N158" s="143"/>
      <c r="O158" s="143"/>
      <c r="P158" s="143"/>
      <c r="Q158" s="143"/>
      <c r="R158" s="143"/>
      <c r="S158" s="143"/>
      <c r="T158" s="143"/>
      <c r="U158" s="143"/>
      <c r="V158" s="143"/>
      <c r="W158" s="143"/>
      <c r="X158" s="143"/>
      <c r="Y158" s="143"/>
      <c r="Z158" s="143"/>
    </row>
    <row r="159" spans="1:26" x14ac:dyDescent="0.2">
      <c r="A159" s="143"/>
      <c r="B159" s="143"/>
      <c r="C159" s="143"/>
      <c r="D159" s="143"/>
      <c r="E159" s="143"/>
      <c r="F159" s="143"/>
      <c r="G159" s="143"/>
      <c r="H159" s="143"/>
      <c r="I159" s="143"/>
      <c r="J159" s="143"/>
      <c r="K159" s="143"/>
      <c r="L159" s="143"/>
      <c r="M159" s="143"/>
      <c r="N159" s="143"/>
      <c r="O159" s="143"/>
      <c r="P159" s="143"/>
      <c r="Q159" s="143"/>
      <c r="R159" s="143"/>
      <c r="S159" s="143"/>
      <c r="T159" s="143"/>
      <c r="U159" s="143"/>
      <c r="V159" s="143"/>
      <c r="W159" s="143"/>
      <c r="X159" s="143"/>
      <c r="Y159" s="143"/>
      <c r="Z159" s="143"/>
    </row>
    <row r="160" spans="1:26" x14ac:dyDescent="0.2">
      <c r="A160" s="143"/>
      <c r="B160" s="143"/>
      <c r="C160" s="143"/>
      <c r="D160" s="143"/>
      <c r="E160" s="143"/>
      <c r="F160" s="143"/>
      <c r="G160" s="143"/>
      <c r="H160" s="143"/>
      <c r="I160" s="143"/>
      <c r="J160" s="143"/>
      <c r="K160" s="143"/>
      <c r="L160" s="143"/>
      <c r="M160" s="143"/>
      <c r="N160" s="143"/>
      <c r="O160" s="143"/>
      <c r="P160" s="143"/>
      <c r="Q160" s="143"/>
      <c r="R160" s="143"/>
      <c r="S160" s="143"/>
      <c r="T160" s="143"/>
      <c r="U160" s="143"/>
      <c r="V160" s="143"/>
      <c r="W160" s="143"/>
      <c r="X160" s="143"/>
      <c r="Y160" s="143"/>
      <c r="Z160" s="143"/>
    </row>
    <row r="161" spans="1:26" x14ac:dyDescent="0.2">
      <c r="A161" s="143"/>
      <c r="B161" s="143"/>
      <c r="C161" s="143"/>
      <c r="D161" s="143"/>
      <c r="E161" s="143"/>
      <c r="F161" s="143"/>
      <c r="G161" s="143"/>
      <c r="H161" s="143"/>
      <c r="I161" s="143"/>
      <c r="J161" s="143"/>
      <c r="K161" s="143"/>
      <c r="L161" s="143"/>
      <c r="M161" s="143"/>
      <c r="N161" s="143"/>
      <c r="O161" s="143"/>
      <c r="P161" s="143"/>
      <c r="Q161" s="143"/>
      <c r="R161" s="143"/>
      <c r="S161" s="143"/>
      <c r="T161" s="143"/>
      <c r="U161" s="143"/>
      <c r="V161" s="143"/>
      <c r="W161" s="143"/>
      <c r="X161" s="143"/>
      <c r="Y161" s="143"/>
      <c r="Z161" s="143"/>
    </row>
    <row r="162" spans="1:26" x14ac:dyDescent="0.2">
      <c r="A162" s="143"/>
      <c r="B162" s="143"/>
      <c r="C162" s="143"/>
      <c r="D162" s="143"/>
      <c r="E162" s="143"/>
      <c r="F162" s="143"/>
      <c r="G162" s="143"/>
      <c r="H162" s="143"/>
      <c r="I162" s="143"/>
      <c r="J162" s="143"/>
      <c r="K162" s="143"/>
      <c r="L162" s="143"/>
      <c r="M162" s="143"/>
      <c r="N162" s="143"/>
      <c r="O162" s="143"/>
      <c r="P162" s="143"/>
      <c r="Q162" s="143"/>
      <c r="R162" s="143"/>
      <c r="S162" s="143"/>
      <c r="T162" s="143"/>
      <c r="U162" s="143"/>
      <c r="V162" s="143"/>
      <c r="W162" s="143"/>
      <c r="X162" s="143"/>
      <c r="Y162" s="143"/>
      <c r="Z162" s="143"/>
    </row>
    <row r="163" spans="1:26" x14ac:dyDescent="0.2">
      <c r="A163" s="143"/>
      <c r="B163" s="143"/>
      <c r="C163" s="143"/>
      <c r="D163" s="143"/>
      <c r="E163" s="143"/>
      <c r="F163" s="143"/>
      <c r="G163" s="143"/>
      <c r="H163" s="143"/>
      <c r="I163" s="143"/>
      <c r="J163" s="143"/>
      <c r="K163" s="143"/>
      <c r="L163" s="143"/>
      <c r="M163" s="143"/>
      <c r="N163" s="143"/>
      <c r="O163" s="143"/>
      <c r="P163" s="143"/>
      <c r="Q163" s="143"/>
      <c r="R163" s="143"/>
      <c r="S163" s="143"/>
      <c r="T163" s="143"/>
      <c r="U163" s="143"/>
      <c r="V163" s="143"/>
      <c r="W163" s="143"/>
      <c r="X163" s="143"/>
      <c r="Y163" s="143"/>
      <c r="Z163" s="143"/>
    </row>
    <row r="164" spans="1:26" x14ac:dyDescent="0.2">
      <c r="A164" s="143"/>
      <c r="B164" s="143"/>
      <c r="C164" s="143"/>
      <c r="D164" s="143"/>
      <c r="E164" s="143"/>
      <c r="F164" s="143"/>
      <c r="G164" s="143"/>
      <c r="H164" s="143"/>
      <c r="I164" s="143"/>
      <c r="J164" s="143"/>
      <c r="K164" s="143"/>
      <c r="L164" s="143"/>
      <c r="M164" s="143"/>
      <c r="N164" s="143"/>
      <c r="O164" s="143"/>
      <c r="P164" s="143"/>
      <c r="Q164" s="143"/>
      <c r="R164" s="143"/>
      <c r="S164" s="143"/>
      <c r="T164" s="143"/>
      <c r="U164" s="143"/>
      <c r="V164" s="143"/>
      <c r="W164" s="143"/>
      <c r="X164" s="143"/>
      <c r="Y164" s="143"/>
      <c r="Z164" s="143"/>
    </row>
    <row r="165" spans="1:26" x14ac:dyDescent="0.2">
      <c r="A165" s="143"/>
      <c r="B165" s="143"/>
      <c r="C165" s="143"/>
      <c r="D165" s="143"/>
      <c r="E165" s="143"/>
      <c r="F165" s="143"/>
      <c r="G165" s="143"/>
      <c r="H165" s="143"/>
      <c r="I165" s="143"/>
      <c r="J165" s="143"/>
      <c r="K165" s="143"/>
      <c r="L165" s="143"/>
      <c r="M165" s="143"/>
      <c r="N165" s="143"/>
      <c r="O165" s="143"/>
      <c r="P165" s="143"/>
      <c r="Q165" s="143"/>
      <c r="R165" s="143"/>
      <c r="S165" s="143"/>
      <c r="T165" s="143"/>
      <c r="U165" s="143"/>
      <c r="V165" s="143"/>
      <c r="W165" s="143"/>
      <c r="X165" s="143"/>
      <c r="Y165" s="143"/>
      <c r="Z165" s="143"/>
    </row>
    <row r="166" spans="1:26" x14ac:dyDescent="0.2">
      <c r="A166" s="143"/>
      <c r="B166" s="143"/>
      <c r="C166" s="143"/>
      <c r="D166" s="143"/>
      <c r="E166" s="143"/>
      <c r="F166" s="143"/>
      <c r="G166" s="143"/>
      <c r="H166" s="143"/>
      <c r="I166" s="143"/>
      <c r="J166" s="143"/>
      <c r="K166" s="143"/>
      <c r="L166" s="143"/>
      <c r="M166" s="143"/>
      <c r="N166" s="143"/>
      <c r="O166" s="143"/>
      <c r="P166" s="143"/>
      <c r="Q166" s="143"/>
      <c r="R166" s="143"/>
      <c r="S166" s="143"/>
      <c r="T166" s="143"/>
      <c r="U166" s="143"/>
      <c r="V166" s="143"/>
      <c r="W166" s="143"/>
      <c r="X166" s="143"/>
      <c r="Y166" s="143"/>
      <c r="Z166" s="143"/>
    </row>
    <row r="167" spans="1:26" x14ac:dyDescent="0.2">
      <c r="A167" s="143"/>
      <c r="B167" s="143"/>
      <c r="C167" s="143"/>
      <c r="D167" s="143"/>
      <c r="E167" s="143"/>
      <c r="F167" s="143"/>
      <c r="G167" s="143"/>
      <c r="H167" s="143"/>
      <c r="I167" s="143"/>
      <c r="J167" s="143"/>
      <c r="K167" s="143"/>
      <c r="L167" s="143"/>
      <c r="M167" s="143"/>
      <c r="N167" s="143"/>
      <c r="O167" s="143"/>
      <c r="P167" s="143"/>
      <c r="Q167" s="143"/>
      <c r="R167" s="143"/>
      <c r="S167" s="143"/>
      <c r="T167" s="143"/>
      <c r="U167" s="143"/>
      <c r="V167" s="143"/>
      <c r="W167" s="143"/>
      <c r="X167" s="143"/>
      <c r="Y167" s="143"/>
      <c r="Z167" s="143"/>
    </row>
    <row r="168" spans="1:26" x14ac:dyDescent="0.2">
      <c r="A168" s="143"/>
      <c r="B168" s="143"/>
      <c r="C168" s="143"/>
      <c r="D168" s="143"/>
      <c r="E168" s="143"/>
      <c r="F168" s="143"/>
      <c r="G168" s="143"/>
      <c r="H168" s="143"/>
      <c r="I168" s="143"/>
      <c r="J168" s="143"/>
      <c r="K168" s="143"/>
      <c r="L168" s="143"/>
      <c r="M168" s="143"/>
      <c r="N168" s="143"/>
      <c r="O168" s="143"/>
      <c r="P168" s="143"/>
      <c r="Q168" s="143"/>
      <c r="R168" s="143"/>
      <c r="S168" s="143"/>
      <c r="T168" s="143"/>
      <c r="U168" s="143"/>
      <c r="V168" s="143"/>
      <c r="W168" s="143"/>
      <c r="X168" s="143"/>
      <c r="Y168" s="143"/>
      <c r="Z168" s="143"/>
    </row>
    <row r="169" spans="1:26" x14ac:dyDescent="0.2">
      <c r="A169" s="143"/>
      <c r="B169" s="143"/>
      <c r="C169" s="143"/>
      <c r="D169" s="143"/>
      <c r="E169" s="143"/>
      <c r="F169" s="143"/>
      <c r="G169" s="143"/>
      <c r="H169" s="143"/>
      <c r="I169" s="143"/>
      <c r="J169" s="143"/>
      <c r="K169" s="143"/>
      <c r="L169" s="143"/>
      <c r="M169" s="143"/>
      <c r="N169" s="143"/>
      <c r="O169" s="143"/>
      <c r="P169" s="143"/>
      <c r="Q169" s="143"/>
      <c r="R169" s="143"/>
      <c r="S169" s="143"/>
      <c r="T169" s="143"/>
      <c r="U169" s="143"/>
      <c r="V169" s="143"/>
      <c r="W169" s="143"/>
      <c r="X169" s="143"/>
      <c r="Y169" s="143"/>
      <c r="Z169" s="143"/>
    </row>
    <row r="170" spans="1:26" x14ac:dyDescent="0.2">
      <c r="A170" s="143"/>
      <c r="B170" s="143"/>
      <c r="C170" s="143"/>
      <c r="D170" s="143"/>
      <c r="E170" s="143"/>
      <c r="F170" s="143"/>
      <c r="G170" s="143"/>
      <c r="H170" s="143"/>
      <c r="I170" s="143"/>
      <c r="J170" s="143"/>
      <c r="K170" s="143"/>
      <c r="L170" s="143"/>
      <c r="M170" s="143"/>
      <c r="N170" s="143"/>
      <c r="O170" s="143"/>
      <c r="P170" s="143"/>
      <c r="Q170" s="143"/>
      <c r="R170" s="143"/>
      <c r="S170" s="143"/>
      <c r="T170" s="143"/>
      <c r="U170" s="143"/>
      <c r="V170" s="143"/>
      <c r="W170" s="143"/>
      <c r="X170" s="143"/>
      <c r="Y170" s="143"/>
      <c r="Z170" s="143"/>
    </row>
    <row r="171" spans="1:26" x14ac:dyDescent="0.2">
      <c r="A171" s="143"/>
      <c r="B171" s="143"/>
      <c r="C171" s="143"/>
      <c r="D171" s="143"/>
      <c r="E171" s="143"/>
      <c r="F171" s="143"/>
      <c r="G171" s="143"/>
      <c r="H171" s="143"/>
      <c r="I171" s="143"/>
      <c r="J171" s="143"/>
      <c r="K171" s="143"/>
      <c r="L171" s="143"/>
      <c r="M171" s="143"/>
      <c r="N171" s="143"/>
      <c r="O171" s="143"/>
      <c r="P171" s="143"/>
      <c r="Q171" s="143"/>
      <c r="R171" s="143"/>
      <c r="S171" s="143"/>
      <c r="T171" s="143"/>
      <c r="U171" s="143"/>
      <c r="V171" s="143"/>
      <c r="W171" s="143"/>
      <c r="X171" s="143"/>
      <c r="Y171" s="143"/>
      <c r="Z171" s="143"/>
    </row>
    <row r="172" spans="1:26" x14ac:dyDescent="0.2">
      <c r="A172" s="143"/>
      <c r="B172" s="143"/>
      <c r="C172" s="143"/>
      <c r="D172" s="143"/>
      <c r="E172" s="143"/>
      <c r="F172" s="143"/>
      <c r="G172" s="143"/>
      <c r="H172" s="143"/>
      <c r="I172" s="143"/>
      <c r="J172" s="143"/>
      <c r="K172" s="143"/>
      <c r="L172" s="143"/>
      <c r="M172" s="143"/>
      <c r="N172" s="143"/>
      <c r="O172" s="143"/>
      <c r="P172" s="143"/>
      <c r="Q172" s="143"/>
      <c r="R172" s="143"/>
      <c r="S172" s="143"/>
      <c r="T172" s="143"/>
      <c r="U172" s="143"/>
      <c r="V172" s="143"/>
      <c r="W172" s="143"/>
      <c r="X172" s="143"/>
      <c r="Y172" s="143"/>
      <c r="Z172" s="143"/>
    </row>
    <row r="173" spans="1:26" x14ac:dyDescent="0.2">
      <c r="A173" s="143"/>
      <c r="B173" s="143"/>
      <c r="C173" s="143"/>
      <c r="D173" s="143"/>
      <c r="E173" s="143"/>
      <c r="F173" s="143"/>
      <c r="G173" s="143"/>
      <c r="H173" s="143"/>
      <c r="I173" s="143"/>
      <c r="J173" s="143"/>
      <c r="K173" s="143"/>
      <c r="L173" s="143"/>
      <c r="M173" s="143"/>
      <c r="N173" s="143"/>
      <c r="O173" s="143"/>
      <c r="P173" s="143"/>
      <c r="Q173" s="143"/>
      <c r="R173" s="143"/>
      <c r="S173" s="143"/>
      <c r="T173" s="143"/>
      <c r="U173" s="143"/>
      <c r="V173" s="143"/>
      <c r="W173" s="143"/>
      <c r="X173" s="143"/>
      <c r="Y173" s="143"/>
      <c r="Z173" s="143"/>
    </row>
    <row r="174" spans="1:26" x14ac:dyDescent="0.2">
      <c r="A174" s="143"/>
      <c r="B174" s="143"/>
      <c r="C174" s="143"/>
      <c r="D174" s="143"/>
      <c r="E174" s="143"/>
      <c r="F174" s="143"/>
      <c r="G174" s="143"/>
      <c r="H174" s="143"/>
      <c r="I174" s="143"/>
      <c r="J174" s="143"/>
      <c r="K174" s="143"/>
      <c r="L174" s="143"/>
      <c r="M174" s="143"/>
      <c r="N174" s="143"/>
      <c r="O174" s="143"/>
      <c r="P174" s="143"/>
      <c r="Q174" s="143"/>
      <c r="R174" s="143"/>
      <c r="S174" s="143"/>
      <c r="T174" s="143"/>
      <c r="U174" s="143"/>
      <c r="V174" s="143"/>
      <c r="W174" s="143"/>
      <c r="X174" s="143"/>
      <c r="Y174" s="143"/>
      <c r="Z174" s="143"/>
    </row>
    <row r="175" spans="1:26" x14ac:dyDescent="0.2">
      <c r="A175" s="143"/>
      <c r="B175" s="143"/>
      <c r="C175" s="143"/>
      <c r="D175" s="143"/>
      <c r="E175" s="143"/>
      <c r="F175" s="143"/>
      <c r="G175" s="143"/>
      <c r="H175" s="143"/>
      <c r="I175" s="143"/>
      <c r="J175" s="143"/>
      <c r="K175" s="143"/>
      <c r="L175" s="143"/>
      <c r="M175" s="143"/>
      <c r="N175" s="143"/>
      <c r="O175" s="143"/>
      <c r="P175" s="143"/>
      <c r="Q175" s="143"/>
      <c r="R175" s="143"/>
      <c r="S175" s="143"/>
      <c r="T175" s="143"/>
      <c r="U175" s="143"/>
      <c r="V175" s="143"/>
      <c r="W175" s="143"/>
      <c r="X175" s="143"/>
      <c r="Y175" s="143"/>
      <c r="Z175" s="143"/>
    </row>
    <row r="176" spans="1:26" x14ac:dyDescent="0.2">
      <c r="A176" s="143"/>
      <c r="B176" s="143"/>
      <c r="C176" s="143"/>
      <c r="D176" s="143"/>
      <c r="E176" s="143"/>
      <c r="F176" s="143"/>
      <c r="G176" s="143"/>
      <c r="H176" s="143"/>
      <c r="I176" s="143"/>
      <c r="J176" s="143"/>
      <c r="K176" s="143"/>
      <c r="L176" s="143"/>
      <c r="M176" s="143"/>
      <c r="N176" s="143"/>
      <c r="O176" s="143"/>
      <c r="P176" s="143"/>
      <c r="Q176" s="143"/>
      <c r="R176" s="143"/>
      <c r="S176" s="143"/>
      <c r="T176" s="143"/>
      <c r="U176" s="143"/>
      <c r="V176" s="143"/>
      <c r="W176" s="143"/>
      <c r="X176" s="143"/>
      <c r="Y176" s="143"/>
      <c r="Z176" s="143"/>
    </row>
    <row r="177" spans="1:26" x14ac:dyDescent="0.2">
      <c r="A177" s="143"/>
      <c r="B177" s="143"/>
      <c r="C177" s="143"/>
      <c r="D177" s="143"/>
      <c r="E177" s="143"/>
      <c r="F177" s="143"/>
      <c r="G177" s="143"/>
      <c r="H177" s="143"/>
      <c r="I177" s="143"/>
      <c r="J177" s="143"/>
      <c r="K177" s="143"/>
      <c r="L177" s="143"/>
      <c r="M177" s="143"/>
      <c r="N177" s="143"/>
      <c r="O177" s="143"/>
      <c r="P177" s="143"/>
      <c r="Q177" s="143"/>
      <c r="R177" s="143"/>
      <c r="S177" s="143"/>
      <c r="T177" s="143"/>
      <c r="U177" s="143"/>
      <c r="V177" s="143"/>
      <c r="W177" s="143"/>
      <c r="X177" s="143"/>
      <c r="Y177" s="143"/>
      <c r="Z177" s="143"/>
    </row>
    <row r="178" spans="1:26" x14ac:dyDescent="0.2">
      <c r="A178" s="143"/>
      <c r="B178" s="143"/>
      <c r="C178" s="143"/>
      <c r="D178" s="143"/>
      <c r="E178" s="143"/>
      <c r="F178" s="143"/>
      <c r="G178" s="143"/>
      <c r="H178" s="143"/>
      <c r="I178" s="143"/>
      <c r="J178" s="143"/>
      <c r="K178" s="143"/>
      <c r="L178" s="143"/>
      <c r="M178" s="143"/>
      <c r="N178" s="143"/>
      <c r="O178" s="143"/>
      <c r="P178" s="143"/>
      <c r="Q178" s="143"/>
      <c r="R178" s="143"/>
      <c r="S178" s="143"/>
      <c r="T178" s="143"/>
      <c r="U178" s="143"/>
      <c r="V178" s="143"/>
      <c r="W178" s="143"/>
      <c r="X178" s="143"/>
      <c r="Y178" s="143"/>
      <c r="Z178" s="143"/>
    </row>
    <row r="179" spans="1:26" x14ac:dyDescent="0.2">
      <c r="A179" s="143"/>
      <c r="B179" s="143"/>
      <c r="C179" s="143"/>
      <c r="D179" s="143"/>
      <c r="E179" s="143"/>
      <c r="F179" s="143"/>
      <c r="G179" s="143"/>
      <c r="H179" s="143"/>
      <c r="I179" s="143"/>
      <c r="J179" s="143"/>
      <c r="K179" s="143"/>
      <c r="L179" s="143"/>
      <c r="M179" s="143"/>
      <c r="N179" s="143"/>
      <c r="O179" s="143"/>
      <c r="P179" s="143"/>
      <c r="Q179" s="143"/>
      <c r="R179" s="143"/>
      <c r="S179" s="143"/>
      <c r="T179" s="143"/>
      <c r="U179" s="143"/>
      <c r="V179" s="143"/>
      <c r="W179" s="143"/>
      <c r="X179" s="143"/>
      <c r="Y179" s="143"/>
      <c r="Z179" s="143"/>
    </row>
    <row r="180" spans="1:26" x14ac:dyDescent="0.2">
      <c r="A180" s="143"/>
      <c r="B180" s="143"/>
      <c r="C180" s="143"/>
      <c r="D180" s="143"/>
      <c r="E180" s="143"/>
      <c r="F180" s="143"/>
      <c r="G180" s="143"/>
      <c r="H180" s="143"/>
      <c r="I180" s="143"/>
      <c r="J180" s="143"/>
      <c r="K180" s="143"/>
      <c r="L180" s="143"/>
      <c r="M180" s="143"/>
      <c r="N180" s="143"/>
      <c r="O180" s="143"/>
      <c r="P180" s="143"/>
      <c r="Q180" s="143"/>
      <c r="R180" s="143"/>
      <c r="S180" s="143"/>
      <c r="T180" s="143"/>
      <c r="U180" s="143"/>
      <c r="V180" s="143"/>
      <c r="W180" s="143"/>
      <c r="X180" s="143"/>
      <c r="Y180" s="143"/>
      <c r="Z180" s="143"/>
    </row>
    <row r="181" spans="1:26" x14ac:dyDescent="0.2">
      <c r="A181" s="143"/>
      <c r="B181" s="143"/>
      <c r="C181" s="143"/>
      <c r="D181" s="143"/>
      <c r="E181" s="143"/>
      <c r="F181" s="143"/>
      <c r="G181" s="143"/>
      <c r="H181" s="143"/>
      <c r="I181" s="143"/>
      <c r="J181" s="143"/>
      <c r="K181" s="143"/>
      <c r="L181" s="143"/>
      <c r="M181" s="143"/>
      <c r="N181" s="143"/>
      <c r="O181" s="143"/>
      <c r="P181" s="143"/>
      <c r="Q181" s="143"/>
      <c r="R181" s="143"/>
      <c r="S181" s="143"/>
      <c r="T181" s="143"/>
      <c r="U181" s="143"/>
      <c r="V181" s="143"/>
      <c r="W181" s="143"/>
      <c r="X181" s="143"/>
      <c r="Y181" s="143"/>
      <c r="Z181" s="143"/>
    </row>
    <row r="182" spans="1:26" x14ac:dyDescent="0.2">
      <c r="A182" s="143"/>
      <c r="B182" s="143"/>
      <c r="C182" s="143"/>
      <c r="D182" s="143"/>
      <c r="E182" s="143"/>
      <c r="F182" s="143"/>
      <c r="G182" s="143"/>
      <c r="H182" s="143"/>
      <c r="I182" s="143"/>
      <c r="J182" s="143"/>
      <c r="K182" s="143"/>
      <c r="L182" s="143"/>
      <c r="M182" s="143"/>
      <c r="N182" s="143"/>
      <c r="O182" s="143"/>
      <c r="P182" s="143"/>
      <c r="Q182" s="143"/>
      <c r="R182" s="143"/>
      <c r="S182" s="143"/>
      <c r="T182" s="143"/>
      <c r="U182" s="143"/>
      <c r="V182" s="143"/>
      <c r="W182" s="143"/>
      <c r="X182" s="143"/>
      <c r="Y182" s="143"/>
      <c r="Z182" s="143"/>
    </row>
    <row r="183" spans="1:26" x14ac:dyDescent="0.2">
      <c r="A183" s="143"/>
      <c r="B183" s="143"/>
      <c r="C183" s="143"/>
      <c r="D183" s="143"/>
      <c r="E183" s="143"/>
      <c r="F183" s="143"/>
      <c r="G183" s="143"/>
      <c r="H183" s="143"/>
      <c r="I183" s="143"/>
      <c r="J183" s="143"/>
      <c r="K183" s="143"/>
      <c r="L183" s="143"/>
      <c r="M183" s="143"/>
      <c r="N183" s="143"/>
      <c r="O183" s="143"/>
      <c r="P183" s="143"/>
      <c r="Q183" s="143"/>
      <c r="R183" s="143"/>
      <c r="S183" s="143"/>
      <c r="T183" s="143"/>
      <c r="U183" s="143"/>
      <c r="V183" s="143"/>
      <c r="W183" s="143"/>
      <c r="X183" s="143"/>
      <c r="Y183" s="143"/>
      <c r="Z183" s="143"/>
    </row>
    <row r="184" spans="1:26" x14ac:dyDescent="0.2">
      <c r="A184" s="143"/>
      <c r="B184" s="143"/>
      <c r="C184" s="143"/>
      <c r="D184" s="143"/>
      <c r="E184" s="143"/>
      <c r="F184" s="143"/>
      <c r="G184" s="143"/>
      <c r="H184" s="143"/>
      <c r="I184" s="143"/>
      <c r="J184" s="143"/>
      <c r="K184" s="143"/>
      <c r="L184" s="143"/>
      <c r="M184" s="143"/>
      <c r="N184" s="143"/>
      <c r="O184" s="143"/>
      <c r="P184" s="143"/>
      <c r="Q184" s="143"/>
      <c r="R184" s="143"/>
      <c r="S184" s="143"/>
      <c r="T184" s="143"/>
      <c r="U184" s="143"/>
      <c r="V184" s="143"/>
      <c r="W184" s="143"/>
      <c r="X184" s="143"/>
      <c r="Y184" s="143"/>
      <c r="Z184" s="143"/>
    </row>
    <row r="185" spans="1:26" x14ac:dyDescent="0.2">
      <c r="A185" s="143"/>
      <c r="B185" s="143"/>
      <c r="C185" s="143"/>
      <c r="D185" s="143"/>
      <c r="E185" s="143"/>
      <c r="F185" s="143"/>
      <c r="G185" s="143"/>
      <c r="H185" s="143"/>
      <c r="I185" s="143"/>
      <c r="J185" s="143"/>
      <c r="K185" s="143"/>
      <c r="L185" s="143"/>
      <c r="M185" s="143"/>
      <c r="N185" s="143"/>
      <c r="O185" s="143"/>
      <c r="P185" s="143"/>
      <c r="Q185" s="143"/>
      <c r="R185" s="143"/>
      <c r="S185" s="143"/>
      <c r="T185" s="143"/>
      <c r="U185" s="143"/>
      <c r="V185" s="143"/>
      <c r="W185" s="143"/>
      <c r="X185" s="143"/>
      <c r="Y185" s="143"/>
      <c r="Z185" s="143"/>
    </row>
    <row r="186" spans="1:26" x14ac:dyDescent="0.2">
      <c r="A186" s="143"/>
      <c r="B186" s="143"/>
      <c r="C186" s="143"/>
      <c r="D186" s="143"/>
      <c r="E186" s="143"/>
      <c r="F186" s="143"/>
      <c r="G186" s="143"/>
      <c r="H186" s="143"/>
      <c r="I186" s="143"/>
      <c r="J186" s="143"/>
      <c r="K186" s="143"/>
      <c r="L186" s="143"/>
      <c r="M186" s="143"/>
      <c r="N186" s="143"/>
      <c r="O186" s="143"/>
      <c r="P186" s="143"/>
      <c r="Q186" s="143"/>
      <c r="R186" s="143"/>
      <c r="S186" s="143"/>
      <c r="T186" s="143"/>
      <c r="U186" s="143"/>
      <c r="V186" s="143"/>
      <c r="W186" s="143"/>
      <c r="X186" s="143"/>
      <c r="Y186" s="143"/>
      <c r="Z186" s="143"/>
    </row>
    <row r="187" spans="1:26" x14ac:dyDescent="0.2">
      <c r="A187" s="143"/>
      <c r="B187" s="143"/>
      <c r="C187" s="143"/>
      <c r="D187" s="143"/>
      <c r="E187" s="143"/>
      <c r="F187" s="143"/>
      <c r="G187" s="143"/>
      <c r="H187" s="143"/>
      <c r="I187" s="143"/>
      <c r="J187" s="143"/>
      <c r="K187" s="143"/>
      <c r="L187" s="143"/>
      <c r="M187" s="143"/>
      <c r="N187" s="143"/>
      <c r="O187" s="143"/>
      <c r="P187" s="143"/>
      <c r="Q187" s="143"/>
      <c r="R187" s="143"/>
      <c r="S187" s="143"/>
      <c r="T187" s="143"/>
      <c r="U187" s="143"/>
      <c r="V187" s="143"/>
      <c r="W187" s="143"/>
      <c r="X187" s="143"/>
      <c r="Y187" s="143"/>
      <c r="Z187" s="143"/>
    </row>
    <row r="188" spans="1:26" x14ac:dyDescent="0.2">
      <c r="A188" s="143"/>
      <c r="B188" s="143"/>
      <c r="C188" s="143"/>
      <c r="D188" s="143"/>
      <c r="E188" s="143"/>
      <c r="F188" s="143"/>
      <c r="G188" s="143"/>
      <c r="H188" s="143"/>
      <c r="I188" s="143"/>
      <c r="J188" s="143"/>
      <c r="K188" s="143"/>
      <c r="L188" s="143"/>
      <c r="M188" s="143"/>
      <c r="N188" s="143"/>
      <c r="O188" s="143"/>
      <c r="P188" s="143"/>
      <c r="Q188" s="143"/>
      <c r="R188" s="143"/>
      <c r="S188" s="143"/>
      <c r="T188" s="143"/>
      <c r="U188" s="143"/>
      <c r="V188" s="143"/>
      <c r="W188" s="143"/>
      <c r="X188" s="143"/>
      <c r="Y188" s="143"/>
      <c r="Z188" s="143"/>
    </row>
    <row r="189" spans="1:26" x14ac:dyDescent="0.2">
      <c r="A189" s="143"/>
      <c r="B189" s="143"/>
      <c r="C189" s="143"/>
      <c r="D189" s="143"/>
      <c r="E189" s="143"/>
      <c r="F189" s="143"/>
      <c r="G189" s="143"/>
      <c r="H189" s="143"/>
      <c r="I189" s="143"/>
      <c r="J189" s="143"/>
      <c r="K189" s="143"/>
      <c r="L189" s="143"/>
      <c r="M189" s="143"/>
      <c r="N189" s="143"/>
      <c r="O189" s="143"/>
      <c r="P189" s="143"/>
      <c r="Q189" s="143"/>
      <c r="R189" s="143"/>
      <c r="S189" s="143"/>
      <c r="T189" s="143"/>
      <c r="U189" s="143"/>
      <c r="V189" s="143"/>
      <c r="W189" s="143"/>
      <c r="X189" s="143"/>
      <c r="Y189" s="143"/>
      <c r="Z189" s="143"/>
    </row>
    <row r="190" spans="1:26" x14ac:dyDescent="0.2">
      <c r="A190" s="143"/>
      <c r="B190" s="143"/>
      <c r="C190" s="143"/>
      <c r="D190" s="143"/>
      <c r="E190" s="143"/>
      <c r="F190" s="143"/>
      <c r="G190" s="143"/>
      <c r="H190" s="143"/>
      <c r="I190" s="143"/>
      <c r="J190" s="143"/>
      <c r="K190" s="143"/>
      <c r="L190" s="143"/>
      <c r="M190" s="143"/>
      <c r="N190" s="143"/>
      <c r="O190" s="143"/>
      <c r="P190" s="143"/>
      <c r="Q190" s="143"/>
      <c r="R190" s="143"/>
      <c r="S190" s="143"/>
      <c r="T190" s="143"/>
      <c r="U190" s="143"/>
      <c r="V190" s="143"/>
      <c r="W190" s="143"/>
      <c r="X190" s="143"/>
      <c r="Y190" s="143"/>
      <c r="Z190" s="143"/>
    </row>
    <row r="191" spans="1:26" x14ac:dyDescent="0.2">
      <c r="A191" s="143"/>
      <c r="B191" s="143"/>
      <c r="C191" s="143"/>
      <c r="D191" s="143"/>
      <c r="E191" s="143"/>
      <c r="F191" s="143"/>
      <c r="G191" s="143"/>
      <c r="H191" s="143"/>
      <c r="I191" s="143"/>
      <c r="J191" s="143"/>
      <c r="K191" s="143"/>
      <c r="L191" s="143"/>
      <c r="M191" s="143"/>
      <c r="N191" s="143"/>
      <c r="O191" s="143"/>
      <c r="P191" s="143"/>
      <c r="Q191" s="143"/>
      <c r="R191" s="143"/>
      <c r="S191" s="143"/>
      <c r="T191" s="143"/>
      <c r="U191" s="143"/>
      <c r="V191" s="143"/>
      <c r="W191" s="143"/>
      <c r="X191" s="143"/>
      <c r="Y191" s="143"/>
      <c r="Z191" s="143"/>
    </row>
    <row r="192" spans="1:26" x14ac:dyDescent="0.2">
      <c r="A192" s="143"/>
      <c r="B192" s="143"/>
      <c r="C192" s="143"/>
      <c r="D192" s="143"/>
      <c r="E192" s="143"/>
      <c r="F192" s="143"/>
      <c r="G192" s="143"/>
      <c r="H192" s="143"/>
      <c r="I192" s="143"/>
      <c r="J192" s="143"/>
      <c r="K192" s="143"/>
      <c r="L192" s="143"/>
      <c r="M192" s="143"/>
      <c r="N192" s="143"/>
      <c r="O192" s="143"/>
      <c r="P192" s="143"/>
      <c r="Q192" s="143"/>
      <c r="R192" s="143"/>
      <c r="S192" s="143"/>
      <c r="T192" s="143"/>
      <c r="U192" s="143"/>
      <c r="V192" s="143"/>
      <c r="W192" s="143"/>
      <c r="X192" s="143"/>
      <c r="Y192" s="143"/>
      <c r="Z192" s="143"/>
    </row>
    <row r="193" spans="1:26" x14ac:dyDescent="0.2">
      <c r="A193" s="143"/>
      <c r="B193" s="143"/>
      <c r="C193" s="143"/>
      <c r="D193" s="143"/>
      <c r="E193" s="143"/>
      <c r="F193" s="143"/>
      <c r="G193" s="143"/>
      <c r="H193" s="143"/>
      <c r="I193" s="143"/>
      <c r="J193" s="143"/>
      <c r="K193" s="143"/>
      <c r="L193" s="143"/>
      <c r="M193" s="143"/>
      <c r="N193" s="143"/>
      <c r="O193" s="143"/>
      <c r="P193" s="143"/>
      <c r="Q193" s="143"/>
      <c r="R193" s="143"/>
      <c r="S193" s="143"/>
      <c r="T193" s="143"/>
      <c r="U193" s="143"/>
      <c r="V193" s="143"/>
      <c r="W193" s="143"/>
      <c r="X193" s="143"/>
      <c r="Y193" s="143"/>
      <c r="Z193" s="143"/>
    </row>
    <row r="194" spans="1:26" x14ac:dyDescent="0.2">
      <c r="A194" s="143"/>
      <c r="B194" s="143"/>
      <c r="C194" s="143"/>
      <c r="D194" s="143"/>
      <c r="E194" s="143"/>
      <c r="F194" s="143"/>
      <c r="G194" s="143"/>
      <c r="H194" s="143"/>
      <c r="I194" s="143"/>
      <c r="J194" s="143"/>
      <c r="K194" s="143"/>
      <c r="L194" s="143"/>
      <c r="M194" s="143"/>
      <c r="N194" s="143"/>
      <c r="O194" s="143"/>
      <c r="P194" s="143"/>
      <c r="Q194" s="143"/>
      <c r="R194" s="143"/>
      <c r="S194" s="143"/>
      <c r="T194" s="143"/>
      <c r="U194" s="143"/>
      <c r="V194" s="143"/>
      <c r="W194" s="143"/>
      <c r="X194" s="143"/>
      <c r="Y194" s="143"/>
      <c r="Z194" s="143"/>
    </row>
    <row r="195" spans="1:26" x14ac:dyDescent="0.2">
      <c r="A195" s="143"/>
      <c r="B195" s="143"/>
      <c r="C195" s="143"/>
      <c r="D195" s="143"/>
      <c r="E195" s="143"/>
      <c r="F195" s="143"/>
      <c r="G195" s="143"/>
      <c r="H195" s="143"/>
      <c r="I195" s="143"/>
      <c r="J195" s="143"/>
      <c r="K195" s="143"/>
      <c r="L195" s="143"/>
      <c r="M195" s="143"/>
      <c r="N195" s="143"/>
      <c r="O195" s="143"/>
      <c r="P195" s="143"/>
      <c r="Q195" s="143"/>
      <c r="R195" s="143"/>
      <c r="S195" s="143"/>
      <c r="T195" s="143"/>
      <c r="U195" s="143"/>
      <c r="V195" s="143"/>
      <c r="W195" s="143"/>
      <c r="X195" s="143"/>
      <c r="Y195" s="143"/>
      <c r="Z195" s="143"/>
    </row>
    <row r="196" spans="1:26" x14ac:dyDescent="0.2">
      <c r="A196" s="143"/>
      <c r="B196" s="143"/>
      <c r="C196" s="143"/>
      <c r="D196" s="143"/>
      <c r="E196" s="143"/>
      <c r="F196" s="143"/>
      <c r="G196" s="143"/>
      <c r="H196" s="143"/>
      <c r="I196" s="143"/>
      <c r="J196" s="143"/>
      <c r="K196" s="143"/>
      <c r="L196" s="143"/>
      <c r="M196" s="143"/>
      <c r="N196" s="143"/>
      <c r="O196" s="143"/>
      <c r="P196" s="143"/>
      <c r="Q196" s="143"/>
      <c r="R196" s="143"/>
      <c r="S196" s="143"/>
      <c r="T196" s="143"/>
      <c r="U196" s="143"/>
      <c r="V196" s="143"/>
      <c r="W196" s="143"/>
      <c r="X196" s="143"/>
      <c r="Y196" s="143"/>
      <c r="Z196" s="143"/>
    </row>
    <row r="197" spans="1:26" x14ac:dyDescent="0.2">
      <c r="A197" s="143"/>
      <c r="B197" s="143"/>
      <c r="C197" s="143"/>
      <c r="D197" s="143"/>
      <c r="E197" s="143"/>
      <c r="F197" s="143"/>
      <c r="G197" s="143"/>
      <c r="H197" s="143"/>
      <c r="I197" s="143"/>
      <c r="J197" s="143"/>
      <c r="K197" s="143"/>
      <c r="L197" s="143"/>
      <c r="M197" s="143"/>
      <c r="N197" s="143"/>
      <c r="O197" s="143"/>
      <c r="P197" s="143"/>
      <c r="Q197" s="143"/>
      <c r="R197" s="143"/>
      <c r="S197" s="143"/>
      <c r="T197" s="143"/>
      <c r="U197" s="143"/>
      <c r="V197" s="143"/>
      <c r="W197" s="143"/>
      <c r="X197" s="143"/>
      <c r="Y197" s="143"/>
      <c r="Z197" s="143"/>
    </row>
    <row r="198" spans="1:26" x14ac:dyDescent="0.2">
      <c r="A198" s="143"/>
      <c r="B198" s="143"/>
      <c r="C198" s="143"/>
      <c r="D198" s="143"/>
      <c r="E198" s="143"/>
      <c r="F198" s="143"/>
      <c r="G198" s="143"/>
      <c r="H198" s="143"/>
      <c r="I198" s="143"/>
      <c r="J198" s="143"/>
      <c r="K198" s="143"/>
      <c r="L198" s="143"/>
      <c r="M198" s="143"/>
      <c r="N198" s="143"/>
      <c r="O198" s="143"/>
      <c r="P198" s="143"/>
      <c r="Q198" s="143"/>
      <c r="R198" s="143"/>
      <c r="S198" s="143"/>
      <c r="T198" s="143"/>
      <c r="U198" s="143"/>
      <c r="V198" s="143"/>
      <c r="W198" s="143"/>
      <c r="X198" s="143"/>
      <c r="Y198" s="143"/>
      <c r="Z198" s="143"/>
    </row>
    <row r="199" spans="1:26" x14ac:dyDescent="0.2">
      <c r="A199" s="143"/>
      <c r="B199" s="143"/>
      <c r="C199" s="143"/>
      <c r="D199" s="143"/>
      <c r="E199" s="143"/>
      <c r="F199" s="143"/>
      <c r="G199" s="143"/>
      <c r="H199" s="143"/>
      <c r="I199" s="143"/>
      <c r="J199" s="143"/>
      <c r="K199" s="143"/>
      <c r="L199" s="143"/>
      <c r="M199" s="143"/>
      <c r="N199" s="143"/>
      <c r="O199" s="143"/>
      <c r="P199" s="143"/>
      <c r="Q199" s="143"/>
      <c r="R199" s="143"/>
      <c r="S199" s="143"/>
      <c r="T199" s="143"/>
      <c r="U199" s="143"/>
      <c r="V199" s="143"/>
      <c r="W199" s="143"/>
      <c r="X199" s="143"/>
      <c r="Y199" s="143"/>
      <c r="Z199" s="143"/>
    </row>
    <row r="200" spans="1:26" x14ac:dyDescent="0.2">
      <c r="A200" s="143"/>
      <c r="B200" s="143"/>
      <c r="C200" s="143"/>
      <c r="D200" s="143"/>
      <c r="E200" s="143"/>
      <c r="F200" s="143"/>
      <c r="G200" s="143"/>
      <c r="H200" s="143"/>
      <c r="I200" s="143"/>
      <c r="J200" s="143"/>
      <c r="K200" s="143"/>
      <c r="L200" s="143"/>
      <c r="M200" s="143"/>
      <c r="N200" s="143"/>
      <c r="O200" s="143"/>
      <c r="P200" s="143"/>
      <c r="Q200" s="143"/>
      <c r="R200" s="143"/>
      <c r="S200" s="143"/>
      <c r="T200" s="143"/>
      <c r="U200" s="143"/>
      <c r="V200" s="143"/>
      <c r="W200" s="143"/>
      <c r="X200" s="143"/>
      <c r="Y200" s="143"/>
      <c r="Z200" s="143"/>
    </row>
    <row r="201" spans="1:26" x14ac:dyDescent="0.2">
      <c r="A201" s="143"/>
      <c r="B201" s="143"/>
      <c r="C201" s="143"/>
      <c r="D201" s="143"/>
      <c r="E201" s="143"/>
      <c r="F201" s="143"/>
      <c r="G201" s="143"/>
      <c r="H201" s="143"/>
      <c r="I201" s="143"/>
      <c r="J201" s="143"/>
      <c r="K201" s="143"/>
      <c r="L201" s="143"/>
      <c r="M201" s="143"/>
      <c r="N201" s="143"/>
      <c r="O201" s="143"/>
      <c r="P201" s="143"/>
      <c r="Q201" s="143"/>
      <c r="R201" s="143"/>
      <c r="S201" s="143"/>
      <c r="T201" s="143"/>
      <c r="U201" s="143"/>
      <c r="V201" s="143"/>
      <c r="W201" s="143"/>
      <c r="X201" s="143"/>
      <c r="Y201" s="143"/>
      <c r="Z201" s="143"/>
    </row>
    <row r="202" spans="1:26" x14ac:dyDescent="0.2">
      <c r="A202" s="143"/>
      <c r="B202" s="143"/>
      <c r="C202" s="143"/>
      <c r="D202" s="143"/>
      <c r="E202" s="143"/>
      <c r="F202" s="143"/>
      <c r="G202" s="143"/>
      <c r="H202" s="143"/>
      <c r="I202" s="143"/>
      <c r="J202" s="143"/>
      <c r="K202" s="143"/>
      <c r="L202" s="143"/>
      <c r="M202" s="143"/>
      <c r="N202" s="143"/>
      <c r="O202" s="143"/>
      <c r="P202" s="143"/>
      <c r="Q202" s="143"/>
      <c r="R202" s="143"/>
      <c r="S202" s="143"/>
      <c r="T202" s="143"/>
      <c r="U202" s="143"/>
      <c r="V202" s="143"/>
      <c r="W202" s="143"/>
      <c r="X202" s="143"/>
      <c r="Y202" s="143"/>
      <c r="Z202" s="143"/>
    </row>
    <row r="203" spans="1:26" x14ac:dyDescent="0.2">
      <c r="A203" s="143"/>
      <c r="B203" s="143"/>
      <c r="C203" s="143"/>
      <c r="D203" s="143"/>
      <c r="E203" s="143"/>
      <c r="F203" s="143"/>
      <c r="G203" s="143"/>
      <c r="H203" s="143"/>
      <c r="I203" s="143"/>
      <c r="J203" s="143"/>
      <c r="K203" s="143"/>
      <c r="L203" s="143"/>
      <c r="M203" s="143"/>
      <c r="N203" s="143"/>
      <c r="O203" s="143"/>
      <c r="P203" s="143"/>
      <c r="Q203" s="143"/>
      <c r="R203" s="143"/>
      <c r="S203" s="143"/>
      <c r="T203" s="143"/>
      <c r="U203" s="143"/>
      <c r="V203" s="143"/>
      <c r="W203" s="143"/>
      <c r="X203" s="143"/>
      <c r="Y203" s="143"/>
      <c r="Z203" s="143"/>
    </row>
    <row r="204" spans="1:26" x14ac:dyDescent="0.2">
      <c r="A204" s="143"/>
      <c r="B204" s="143"/>
      <c r="C204" s="143"/>
      <c r="D204" s="143"/>
      <c r="E204" s="143"/>
      <c r="F204" s="143"/>
      <c r="G204" s="143"/>
      <c r="H204" s="143"/>
      <c r="I204" s="143"/>
      <c r="J204" s="143"/>
      <c r="K204" s="143"/>
      <c r="L204" s="143"/>
      <c r="M204" s="143"/>
      <c r="N204" s="143"/>
      <c r="O204" s="143"/>
      <c r="P204" s="143"/>
      <c r="Q204" s="143"/>
      <c r="R204" s="143"/>
      <c r="S204" s="143"/>
      <c r="T204" s="143"/>
      <c r="U204" s="143"/>
      <c r="V204" s="143"/>
      <c r="W204" s="143"/>
      <c r="X204" s="143"/>
      <c r="Y204" s="143"/>
      <c r="Z204" s="143"/>
    </row>
    <row r="205" spans="1:26" x14ac:dyDescent="0.2">
      <c r="A205" s="143"/>
      <c r="B205" s="143"/>
      <c r="C205" s="143"/>
      <c r="D205" s="143"/>
      <c r="E205" s="143"/>
      <c r="F205" s="143"/>
      <c r="G205" s="143"/>
      <c r="H205" s="143"/>
      <c r="I205" s="143"/>
      <c r="J205" s="143"/>
      <c r="K205" s="143"/>
      <c r="L205" s="143"/>
      <c r="M205" s="143"/>
      <c r="N205" s="143"/>
      <c r="O205" s="143"/>
      <c r="P205" s="143"/>
      <c r="Q205" s="143"/>
      <c r="R205" s="143"/>
      <c r="S205" s="143"/>
      <c r="T205" s="143"/>
      <c r="U205" s="143"/>
      <c r="V205" s="143"/>
      <c r="W205" s="143"/>
      <c r="X205" s="143"/>
      <c r="Y205" s="143"/>
      <c r="Z205" s="143"/>
    </row>
    <row r="206" spans="1:26" x14ac:dyDescent="0.2">
      <c r="A206" s="143"/>
      <c r="B206" s="143"/>
      <c r="C206" s="143"/>
      <c r="D206" s="143"/>
      <c r="E206" s="143"/>
      <c r="F206" s="143"/>
      <c r="G206" s="143"/>
      <c r="H206" s="143"/>
      <c r="I206" s="143"/>
      <c r="J206" s="143"/>
      <c r="K206" s="143"/>
      <c r="L206" s="143"/>
      <c r="M206" s="143"/>
      <c r="N206" s="143"/>
      <c r="O206" s="143"/>
      <c r="P206" s="143"/>
      <c r="Q206" s="143"/>
      <c r="R206" s="143"/>
      <c r="S206" s="143"/>
      <c r="T206" s="143"/>
      <c r="U206" s="143"/>
      <c r="V206" s="143"/>
      <c r="W206" s="143"/>
      <c r="X206" s="143"/>
      <c r="Y206" s="143"/>
      <c r="Z206" s="143"/>
    </row>
    <row r="207" spans="1:26" x14ac:dyDescent="0.2">
      <c r="A207" s="143"/>
      <c r="B207" s="143"/>
      <c r="C207" s="143"/>
      <c r="D207" s="143"/>
      <c r="E207" s="143"/>
      <c r="F207" s="143"/>
      <c r="G207" s="143"/>
      <c r="H207" s="143"/>
      <c r="I207" s="143"/>
      <c r="J207" s="143"/>
      <c r="K207" s="143"/>
      <c r="L207" s="143"/>
      <c r="M207" s="143"/>
      <c r="N207" s="143"/>
      <c r="O207" s="143"/>
      <c r="P207" s="143"/>
      <c r="Q207" s="143"/>
      <c r="R207" s="143"/>
      <c r="S207" s="143"/>
      <c r="T207" s="143"/>
      <c r="U207" s="143"/>
      <c r="V207" s="143"/>
      <c r="W207" s="143"/>
      <c r="X207" s="143"/>
      <c r="Y207" s="143"/>
      <c r="Z207" s="143"/>
    </row>
    <row r="208" spans="1:26" x14ac:dyDescent="0.2">
      <c r="A208" s="143"/>
      <c r="B208" s="143"/>
      <c r="C208" s="143"/>
      <c r="D208" s="143"/>
      <c r="E208" s="143"/>
      <c r="F208" s="143"/>
      <c r="G208" s="143"/>
      <c r="H208" s="143"/>
      <c r="I208" s="143"/>
      <c r="J208" s="143"/>
      <c r="K208" s="143"/>
      <c r="L208" s="143"/>
      <c r="M208" s="143"/>
      <c r="N208" s="143"/>
      <c r="O208" s="143"/>
      <c r="P208" s="143"/>
      <c r="Q208" s="143"/>
      <c r="R208" s="143"/>
      <c r="S208" s="143"/>
      <c r="T208" s="143"/>
      <c r="U208" s="143"/>
      <c r="V208" s="143"/>
      <c r="W208" s="143"/>
      <c r="X208" s="143"/>
      <c r="Y208" s="143"/>
      <c r="Z208" s="143"/>
    </row>
    <row r="209" spans="1:26" x14ac:dyDescent="0.2">
      <c r="A209" s="143"/>
      <c r="B209" s="143"/>
      <c r="C209" s="143"/>
      <c r="D209" s="143"/>
      <c r="E209" s="143"/>
      <c r="F209" s="143"/>
      <c r="G209" s="143"/>
      <c r="H209" s="143"/>
      <c r="I209" s="143"/>
      <c r="J209" s="143"/>
      <c r="K209" s="143"/>
      <c r="L209" s="143"/>
      <c r="M209" s="143"/>
      <c r="N209" s="143"/>
      <c r="O209" s="143"/>
      <c r="P209" s="143"/>
      <c r="Q209" s="143"/>
      <c r="R209" s="143"/>
      <c r="S209" s="143"/>
      <c r="T209" s="143"/>
      <c r="U209" s="143"/>
      <c r="V209" s="143"/>
      <c r="W209" s="143"/>
      <c r="X209" s="143"/>
      <c r="Y209" s="143"/>
      <c r="Z209" s="143"/>
    </row>
    <row r="210" spans="1:26" x14ac:dyDescent="0.2">
      <c r="A210" s="143"/>
      <c r="B210" s="143"/>
      <c r="C210" s="143"/>
      <c r="D210" s="143"/>
      <c r="E210" s="143"/>
      <c r="F210" s="143"/>
      <c r="G210" s="143"/>
      <c r="H210" s="143"/>
      <c r="I210" s="143"/>
      <c r="J210" s="143"/>
      <c r="K210" s="143"/>
      <c r="L210" s="143"/>
      <c r="M210" s="143"/>
      <c r="N210" s="143"/>
      <c r="O210" s="143"/>
      <c r="P210" s="143"/>
      <c r="Q210" s="143"/>
      <c r="R210" s="143"/>
      <c r="S210" s="143"/>
      <c r="T210" s="143"/>
      <c r="U210" s="143"/>
      <c r="V210" s="143"/>
      <c r="W210" s="143"/>
      <c r="X210" s="143"/>
      <c r="Y210" s="143"/>
      <c r="Z210" s="143"/>
    </row>
    <row r="211" spans="1:26" x14ac:dyDescent="0.2">
      <c r="A211" s="143"/>
      <c r="B211" s="143"/>
      <c r="C211" s="143"/>
      <c r="D211" s="143"/>
      <c r="E211" s="143"/>
      <c r="F211" s="143"/>
      <c r="G211" s="143"/>
      <c r="H211" s="143"/>
      <c r="I211" s="143"/>
      <c r="J211" s="143"/>
      <c r="K211" s="143"/>
      <c r="L211" s="143"/>
      <c r="M211" s="143"/>
      <c r="N211" s="143"/>
      <c r="O211" s="143"/>
      <c r="P211" s="143"/>
      <c r="Q211" s="143"/>
      <c r="R211" s="143"/>
      <c r="S211" s="143"/>
      <c r="T211" s="143"/>
      <c r="U211" s="143"/>
      <c r="V211" s="143"/>
      <c r="W211" s="143"/>
      <c r="X211" s="143"/>
      <c r="Y211" s="143"/>
      <c r="Z211" s="143"/>
    </row>
    <row r="212" spans="1:26" x14ac:dyDescent="0.2">
      <c r="A212" s="143"/>
      <c r="B212" s="143"/>
      <c r="C212" s="143"/>
      <c r="D212" s="143"/>
      <c r="E212" s="143"/>
      <c r="F212" s="143"/>
      <c r="G212" s="143"/>
      <c r="H212" s="143"/>
      <c r="I212" s="143"/>
      <c r="J212" s="143"/>
      <c r="K212" s="143"/>
      <c r="L212" s="143"/>
      <c r="M212" s="143"/>
      <c r="N212" s="143"/>
      <c r="O212" s="143"/>
      <c r="P212" s="143"/>
      <c r="Q212" s="143"/>
      <c r="R212" s="143"/>
      <c r="S212" s="143"/>
      <c r="T212" s="143"/>
      <c r="U212" s="143"/>
      <c r="V212" s="143"/>
      <c r="W212" s="143"/>
      <c r="X212" s="143"/>
      <c r="Y212" s="143"/>
      <c r="Z212" s="143"/>
    </row>
    <row r="213" spans="1:26" x14ac:dyDescent="0.2">
      <c r="A213" s="143"/>
      <c r="B213" s="143"/>
      <c r="C213" s="143"/>
      <c r="D213" s="143"/>
      <c r="E213" s="143"/>
      <c r="F213" s="143"/>
      <c r="G213" s="143"/>
      <c r="H213" s="143"/>
      <c r="I213" s="143"/>
      <c r="J213" s="143"/>
      <c r="K213" s="143"/>
      <c r="L213" s="143"/>
      <c r="M213" s="143"/>
      <c r="N213" s="143"/>
      <c r="O213" s="143"/>
      <c r="P213" s="143"/>
      <c r="Q213" s="143"/>
      <c r="R213" s="143"/>
      <c r="S213" s="143"/>
      <c r="T213" s="143"/>
      <c r="U213" s="143"/>
      <c r="V213" s="143"/>
      <c r="W213" s="143"/>
      <c r="X213" s="143"/>
      <c r="Y213" s="143"/>
      <c r="Z213" s="143"/>
    </row>
    <row r="214" spans="1:26" x14ac:dyDescent="0.2">
      <c r="A214" s="143"/>
      <c r="B214" s="143"/>
      <c r="C214" s="143"/>
      <c r="D214" s="143"/>
      <c r="E214" s="143"/>
      <c r="F214" s="143"/>
      <c r="G214" s="143"/>
      <c r="H214" s="143"/>
      <c r="I214" s="143"/>
      <c r="J214" s="143"/>
      <c r="K214" s="143"/>
      <c r="L214" s="143"/>
      <c r="M214" s="143"/>
      <c r="N214" s="143"/>
      <c r="O214" s="143"/>
      <c r="P214" s="143"/>
      <c r="Q214" s="143"/>
      <c r="R214" s="143"/>
      <c r="S214" s="143"/>
      <c r="T214" s="143"/>
      <c r="U214" s="143"/>
      <c r="V214" s="143"/>
      <c r="W214" s="143"/>
      <c r="X214" s="143"/>
      <c r="Y214" s="143"/>
      <c r="Z214" s="143"/>
    </row>
    <row r="215" spans="1:26" x14ac:dyDescent="0.2">
      <c r="A215" s="143"/>
      <c r="B215" s="143"/>
      <c r="C215" s="143"/>
      <c r="D215" s="143"/>
      <c r="E215" s="143"/>
      <c r="F215" s="143"/>
      <c r="G215" s="143"/>
      <c r="H215" s="143"/>
      <c r="I215" s="143"/>
      <c r="J215" s="143"/>
      <c r="K215" s="143"/>
      <c r="L215" s="143"/>
      <c r="M215" s="143"/>
      <c r="N215" s="143"/>
      <c r="O215" s="143"/>
      <c r="P215" s="143"/>
      <c r="Q215" s="143"/>
      <c r="R215" s="143"/>
      <c r="S215" s="143"/>
      <c r="T215" s="143"/>
      <c r="U215" s="143"/>
      <c r="V215" s="143"/>
      <c r="W215" s="143"/>
      <c r="X215" s="143"/>
      <c r="Y215" s="143"/>
      <c r="Z215" s="143"/>
    </row>
    <row r="216" spans="1:26" x14ac:dyDescent="0.2">
      <c r="A216" s="143"/>
      <c r="B216" s="143"/>
      <c r="C216" s="143"/>
      <c r="D216" s="143"/>
      <c r="E216" s="143"/>
      <c r="F216" s="143"/>
      <c r="G216" s="143"/>
      <c r="H216" s="143"/>
      <c r="I216" s="143"/>
      <c r="J216" s="143"/>
      <c r="K216" s="143"/>
      <c r="L216" s="143"/>
      <c r="M216" s="143"/>
      <c r="N216" s="143"/>
      <c r="O216" s="143"/>
      <c r="P216" s="143"/>
      <c r="Q216" s="143"/>
      <c r="R216" s="143"/>
      <c r="S216" s="143"/>
      <c r="T216" s="143"/>
      <c r="U216" s="143"/>
      <c r="V216" s="143"/>
      <c r="W216" s="143"/>
      <c r="X216" s="143"/>
      <c r="Y216" s="143"/>
      <c r="Z216" s="143"/>
    </row>
    <row r="217" spans="1:26" x14ac:dyDescent="0.2">
      <c r="A217" s="143"/>
      <c r="B217" s="143"/>
      <c r="C217" s="143"/>
      <c r="D217" s="143"/>
      <c r="E217" s="143"/>
      <c r="F217" s="143"/>
      <c r="G217" s="143"/>
      <c r="H217" s="143"/>
      <c r="I217" s="143"/>
      <c r="J217" s="143"/>
      <c r="K217" s="143"/>
      <c r="L217" s="143"/>
      <c r="M217" s="143"/>
      <c r="N217" s="143"/>
      <c r="O217" s="143"/>
      <c r="P217" s="143"/>
      <c r="Q217" s="143"/>
      <c r="R217" s="143"/>
      <c r="S217" s="143"/>
      <c r="T217" s="143"/>
      <c r="U217" s="143"/>
      <c r="V217" s="143"/>
      <c r="W217" s="143"/>
      <c r="X217" s="143"/>
      <c r="Y217" s="143"/>
      <c r="Z217" s="143"/>
    </row>
    <row r="218" spans="1:26" x14ac:dyDescent="0.2">
      <c r="A218" s="143"/>
      <c r="B218" s="143"/>
      <c r="C218" s="143"/>
      <c r="D218" s="143"/>
      <c r="E218" s="143"/>
      <c r="F218" s="143"/>
      <c r="G218" s="143"/>
      <c r="H218" s="143"/>
      <c r="I218" s="143"/>
      <c r="J218" s="143"/>
      <c r="K218" s="143"/>
      <c r="L218" s="143"/>
      <c r="M218" s="143"/>
      <c r="N218" s="143"/>
      <c r="O218" s="143"/>
      <c r="P218" s="143"/>
      <c r="Q218" s="143"/>
      <c r="R218" s="143"/>
      <c r="S218" s="143"/>
      <c r="T218" s="143"/>
      <c r="U218" s="143"/>
      <c r="V218" s="143"/>
      <c r="W218" s="143"/>
      <c r="X218" s="143"/>
      <c r="Y218" s="143"/>
      <c r="Z218" s="143"/>
    </row>
    <row r="219" spans="1:26" x14ac:dyDescent="0.2">
      <c r="A219" s="143"/>
      <c r="B219" s="143"/>
      <c r="C219" s="143"/>
      <c r="D219" s="143"/>
      <c r="E219" s="143"/>
      <c r="F219" s="143"/>
      <c r="G219" s="143"/>
      <c r="H219" s="143"/>
      <c r="I219" s="143"/>
      <c r="J219" s="143"/>
      <c r="K219" s="143"/>
      <c r="L219" s="143"/>
      <c r="M219" s="143"/>
      <c r="N219" s="143"/>
      <c r="O219" s="143"/>
      <c r="P219" s="143"/>
      <c r="Q219" s="143"/>
      <c r="R219" s="143"/>
      <c r="S219" s="143"/>
      <c r="T219" s="143"/>
      <c r="U219" s="143"/>
      <c r="V219" s="143"/>
      <c r="W219" s="143"/>
      <c r="X219" s="143"/>
      <c r="Y219" s="143"/>
      <c r="Z219" s="143"/>
    </row>
    <row r="220" spans="1:26" x14ac:dyDescent="0.2">
      <c r="A220" s="143"/>
      <c r="B220" s="143"/>
      <c r="C220" s="143"/>
      <c r="D220" s="143"/>
      <c r="E220" s="143"/>
      <c r="F220" s="143"/>
      <c r="G220" s="143"/>
      <c r="H220" s="143"/>
      <c r="I220" s="143"/>
      <c r="J220" s="143"/>
      <c r="K220" s="143"/>
      <c r="L220" s="143"/>
      <c r="M220" s="143"/>
      <c r="N220" s="143"/>
      <c r="O220" s="143"/>
      <c r="P220" s="143"/>
      <c r="Q220" s="143"/>
      <c r="R220" s="143"/>
      <c r="S220" s="143"/>
      <c r="T220" s="143"/>
      <c r="U220" s="143"/>
      <c r="V220" s="143"/>
      <c r="W220" s="143"/>
      <c r="X220" s="143"/>
      <c r="Y220" s="143"/>
      <c r="Z220" s="143"/>
    </row>
    <row r="221" spans="1:26" x14ac:dyDescent="0.2">
      <c r="A221" s="143"/>
      <c r="B221" s="143"/>
      <c r="C221" s="143"/>
      <c r="D221" s="143"/>
      <c r="E221" s="143"/>
      <c r="F221" s="143"/>
      <c r="G221" s="143"/>
      <c r="H221" s="143"/>
      <c r="I221" s="143"/>
      <c r="J221" s="143"/>
      <c r="K221" s="143"/>
      <c r="L221" s="143"/>
      <c r="M221" s="143"/>
      <c r="N221" s="143"/>
      <c r="O221" s="143"/>
      <c r="P221" s="143"/>
      <c r="Q221" s="143"/>
      <c r="R221" s="143"/>
      <c r="S221" s="143"/>
      <c r="T221" s="143"/>
      <c r="U221" s="143"/>
      <c r="V221" s="143"/>
      <c r="W221" s="143"/>
      <c r="X221" s="143"/>
      <c r="Y221" s="143"/>
      <c r="Z221" s="143"/>
    </row>
    <row r="222" spans="1:26" x14ac:dyDescent="0.2">
      <c r="A222" s="143"/>
      <c r="B222" s="143"/>
      <c r="C222" s="143"/>
      <c r="D222" s="143"/>
      <c r="E222" s="143"/>
      <c r="F222" s="143"/>
      <c r="G222" s="143"/>
      <c r="H222" s="143"/>
      <c r="I222" s="143"/>
      <c r="J222" s="143"/>
      <c r="K222" s="143"/>
      <c r="L222" s="143"/>
      <c r="M222" s="143"/>
      <c r="N222" s="143"/>
      <c r="O222" s="143"/>
      <c r="P222" s="143"/>
      <c r="Q222" s="143"/>
      <c r="R222" s="143"/>
      <c r="S222" s="143"/>
      <c r="T222" s="143"/>
      <c r="U222" s="143"/>
      <c r="V222" s="143"/>
      <c r="W222" s="143"/>
      <c r="X222" s="143"/>
      <c r="Y222" s="143"/>
      <c r="Z222" s="143"/>
    </row>
    <row r="223" spans="1:26" x14ac:dyDescent="0.2">
      <c r="A223" s="143"/>
      <c r="B223" s="143"/>
      <c r="C223" s="143"/>
      <c r="D223" s="143"/>
      <c r="E223" s="143"/>
      <c r="F223" s="143"/>
      <c r="G223" s="143"/>
      <c r="H223" s="143"/>
      <c r="I223" s="143"/>
      <c r="J223" s="143"/>
      <c r="K223" s="143"/>
      <c r="L223" s="143"/>
      <c r="M223" s="143"/>
      <c r="N223" s="143"/>
      <c r="O223" s="143"/>
      <c r="P223" s="143"/>
      <c r="Q223" s="143"/>
      <c r="R223" s="143"/>
      <c r="S223" s="143"/>
      <c r="T223" s="143"/>
      <c r="U223" s="143"/>
      <c r="V223" s="143"/>
      <c r="W223" s="143"/>
      <c r="X223" s="143"/>
      <c r="Y223" s="143"/>
      <c r="Z223" s="143"/>
    </row>
    <row r="224" spans="1:26" x14ac:dyDescent="0.2">
      <c r="A224" s="143"/>
      <c r="B224" s="143"/>
      <c r="C224" s="143"/>
      <c r="D224" s="143"/>
      <c r="E224" s="143"/>
      <c r="F224" s="143"/>
      <c r="G224" s="143"/>
      <c r="H224" s="143"/>
      <c r="I224" s="143"/>
      <c r="J224" s="143"/>
      <c r="K224" s="143"/>
      <c r="L224" s="143"/>
      <c r="M224" s="143"/>
      <c r="N224" s="143"/>
      <c r="O224" s="143"/>
      <c r="P224" s="143"/>
      <c r="Q224" s="143"/>
      <c r="R224" s="143"/>
      <c r="S224" s="143"/>
      <c r="T224" s="143"/>
      <c r="U224" s="143"/>
      <c r="V224" s="143"/>
      <c r="W224" s="143"/>
      <c r="X224" s="143"/>
      <c r="Y224" s="143"/>
      <c r="Z224" s="143"/>
    </row>
    <row r="225" spans="1:26" x14ac:dyDescent="0.2">
      <c r="A225" s="143"/>
      <c r="B225" s="143"/>
      <c r="C225" s="143"/>
      <c r="D225" s="143"/>
      <c r="E225" s="143"/>
      <c r="F225" s="143"/>
      <c r="G225" s="143"/>
      <c r="H225" s="143"/>
      <c r="I225" s="143"/>
      <c r="J225" s="143"/>
      <c r="K225" s="143"/>
      <c r="L225" s="143"/>
      <c r="M225" s="143"/>
      <c r="N225" s="143"/>
      <c r="O225" s="143"/>
      <c r="P225" s="143"/>
      <c r="Q225" s="143"/>
      <c r="R225" s="143"/>
      <c r="S225" s="143"/>
      <c r="T225" s="143"/>
      <c r="U225" s="143"/>
      <c r="V225" s="143"/>
      <c r="W225" s="143"/>
      <c r="X225" s="143"/>
      <c r="Y225" s="143"/>
      <c r="Z225" s="143"/>
    </row>
    <row r="226" spans="1:26" x14ac:dyDescent="0.2">
      <c r="A226" s="143"/>
      <c r="B226" s="143"/>
      <c r="C226" s="143"/>
      <c r="D226" s="143"/>
      <c r="E226" s="143"/>
      <c r="F226" s="143"/>
      <c r="G226" s="143"/>
      <c r="H226" s="143"/>
      <c r="I226" s="143"/>
      <c r="J226" s="143"/>
      <c r="K226" s="143"/>
      <c r="L226" s="143"/>
      <c r="M226" s="143"/>
      <c r="N226" s="143"/>
      <c r="O226" s="143"/>
      <c r="P226" s="143"/>
      <c r="Q226" s="143"/>
      <c r="R226" s="143"/>
      <c r="S226" s="143"/>
      <c r="T226" s="143"/>
      <c r="U226" s="143"/>
      <c r="V226" s="143"/>
      <c r="W226" s="143"/>
      <c r="X226" s="143"/>
      <c r="Y226" s="143"/>
      <c r="Z226" s="143"/>
    </row>
    <row r="227" spans="1:26" x14ac:dyDescent="0.2">
      <c r="A227" s="143"/>
      <c r="B227" s="143"/>
      <c r="C227" s="143"/>
      <c r="D227" s="143"/>
      <c r="E227" s="143"/>
      <c r="F227" s="143"/>
      <c r="G227" s="143"/>
      <c r="H227" s="143"/>
      <c r="I227" s="143"/>
      <c r="J227" s="143"/>
      <c r="K227" s="143"/>
      <c r="L227" s="143"/>
      <c r="M227" s="143"/>
      <c r="N227" s="143"/>
      <c r="O227" s="143"/>
      <c r="P227" s="143"/>
      <c r="Q227" s="143"/>
      <c r="R227" s="143"/>
      <c r="S227" s="143"/>
      <c r="T227" s="143"/>
      <c r="U227" s="143"/>
      <c r="V227" s="143"/>
      <c r="W227" s="143"/>
      <c r="X227" s="143"/>
      <c r="Y227" s="143"/>
      <c r="Z227" s="143"/>
    </row>
    <row r="228" spans="1:26" x14ac:dyDescent="0.2">
      <c r="A228" s="143"/>
      <c r="B228" s="143"/>
      <c r="C228" s="143"/>
      <c r="D228" s="143"/>
      <c r="E228" s="143"/>
      <c r="F228" s="143"/>
      <c r="G228" s="143"/>
      <c r="H228" s="143"/>
      <c r="I228" s="143"/>
      <c r="J228" s="143"/>
      <c r="K228" s="143"/>
      <c r="L228" s="143"/>
      <c r="M228" s="143"/>
      <c r="N228" s="143"/>
      <c r="O228" s="143"/>
      <c r="P228" s="143"/>
      <c r="Q228" s="143"/>
      <c r="R228" s="143"/>
      <c r="S228" s="143"/>
      <c r="T228" s="143"/>
      <c r="U228" s="143"/>
      <c r="V228" s="143"/>
      <c r="W228" s="143"/>
      <c r="X228" s="143"/>
      <c r="Y228" s="143"/>
      <c r="Z228" s="143"/>
    </row>
    <row r="229" spans="1:26" x14ac:dyDescent="0.2">
      <c r="A229" s="143"/>
      <c r="B229" s="143"/>
      <c r="C229" s="143"/>
      <c r="D229" s="143"/>
      <c r="E229" s="143"/>
      <c r="F229" s="143"/>
      <c r="G229" s="143"/>
      <c r="H229" s="143"/>
      <c r="I229" s="143"/>
      <c r="J229" s="143"/>
      <c r="K229" s="143"/>
      <c r="L229" s="143"/>
      <c r="M229" s="143"/>
      <c r="N229" s="143"/>
      <c r="O229" s="143"/>
      <c r="P229" s="143"/>
      <c r="Q229" s="143"/>
      <c r="R229" s="143"/>
      <c r="S229" s="143"/>
      <c r="T229" s="143"/>
      <c r="U229" s="143"/>
      <c r="V229" s="143"/>
      <c r="W229" s="143"/>
      <c r="X229" s="143"/>
      <c r="Y229" s="143"/>
      <c r="Z229" s="143"/>
    </row>
    <row r="230" spans="1:26" x14ac:dyDescent="0.2">
      <c r="A230" s="143"/>
      <c r="B230" s="143"/>
      <c r="C230" s="143"/>
      <c r="D230" s="143"/>
      <c r="E230" s="143"/>
      <c r="F230" s="143"/>
      <c r="G230" s="143"/>
      <c r="H230" s="143"/>
      <c r="I230" s="143"/>
      <c r="J230" s="143"/>
      <c r="K230" s="143"/>
      <c r="L230" s="143"/>
      <c r="M230" s="143"/>
      <c r="N230" s="143"/>
      <c r="O230" s="143"/>
      <c r="P230" s="143"/>
      <c r="Q230" s="143"/>
      <c r="R230" s="143"/>
      <c r="S230" s="143"/>
      <c r="T230" s="143"/>
      <c r="U230" s="143"/>
      <c r="V230" s="143"/>
      <c r="W230" s="143"/>
      <c r="X230" s="143"/>
      <c r="Y230" s="143"/>
      <c r="Z230" s="143"/>
    </row>
    <row r="231" spans="1:26" x14ac:dyDescent="0.2">
      <c r="A231" s="143"/>
      <c r="B231" s="143"/>
      <c r="C231" s="143"/>
      <c r="D231" s="143"/>
      <c r="E231" s="143"/>
      <c r="F231" s="143"/>
      <c r="G231" s="143"/>
      <c r="H231" s="143"/>
      <c r="I231" s="143"/>
      <c r="J231" s="143"/>
      <c r="K231" s="143"/>
      <c r="L231" s="143"/>
      <c r="M231" s="143"/>
      <c r="N231" s="143"/>
      <c r="O231" s="143"/>
      <c r="P231" s="143"/>
      <c r="Q231" s="143"/>
      <c r="R231" s="143"/>
      <c r="S231" s="143"/>
      <c r="T231" s="143"/>
      <c r="U231" s="143"/>
      <c r="V231" s="143"/>
      <c r="W231" s="143"/>
      <c r="X231" s="143"/>
      <c r="Y231" s="143"/>
      <c r="Z231" s="143"/>
    </row>
    <row r="232" spans="1:26" x14ac:dyDescent="0.2">
      <c r="A232" s="143"/>
      <c r="B232" s="143"/>
      <c r="C232" s="143"/>
      <c r="D232" s="143"/>
      <c r="E232" s="143"/>
      <c r="F232" s="143"/>
      <c r="G232" s="143"/>
      <c r="H232" s="143"/>
      <c r="I232" s="143"/>
      <c r="J232" s="143"/>
      <c r="K232" s="143"/>
      <c r="L232" s="143"/>
      <c r="M232" s="143"/>
      <c r="N232" s="143"/>
      <c r="O232" s="143"/>
      <c r="P232" s="143"/>
      <c r="Q232" s="143"/>
      <c r="R232" s="143"/>
      <c r="S232" s="143"/>
      <c r="T232" s="143"/>
      <c r="U232" s="143"/>
      <c r="V232" s="143"/>
      <c r="W232" s="143"/>
      <c r="X232" s="143"/>
      <c r="Y232" s="143"/>
      <c r="Z232" s="143"/>
    </row>
    <row r="233" spans="1:26" x14ac:dyDescent="0.2">
      <c r="A233" s="143"/>
      <c r="B233" s="143"/>
      <c r="C233" s="143"/>
      <c r="D233" s="143"/>
      <c r="E233" s="143"/>
      <c r="F233" s="143"/>
      <c r="G233" s="143"/>
      <c r="H233" s="143"/>
      <c r="I233" s="143"/>
      <c r="J233" s="143"/>
      <c r="K233" s="143"/>
      <c r="L233" s="143"/>
      <c r="M233" s="143"/>
      <c r="N233" s="143"/>
      <c r="O233" s="143"/>
      <c r="P233" s="143"/>
      <c r="Q233" s="143"/>
      <c r="R233" s="143"/>
      <c r="S233" s="143"/>
      <c r="T233" s="143"/>
      <c r="U233" s="143"/>
      <c r="V233" s="143"/>
      <c r="W233" s="143"/>
      <c r="X233" s="143"/>
      <c r="Y233" s="143"/>
      <c r="Z233" s="143"/>
    </row>
    <row r="234" spans="1:26" x14ac:dyDescent="0.2">
      <c r="A234" s="143"/>
      <c r="B234" s="143"/>
      <c r="C234" s="143"/>
      <c r="D234" s="143"/>
      <c r="E234" s="143"/>
      <c r="F234" s="143"/>
      <c r="G234" s="143"/>
      <c r="H234" s="143"/>
      <c r="I234" s="143"/>
      <c r="J234" s="143"/>
      <c r="K234" s="143"/>
      <c r="L234" s="143"/>
      <c r="M234" s="143"/>
      <c r="N234" s="143"/>
      <c r="O234" s="143"/>
      <c r="P234" s="143"/>
      <c r="Q234" s="143"/>
      <c r="R234" s="143"/>
      <c r="S234" s="143"/>
      <c r="T234" s="143"/>
      <c r="U234" s="143"/>
      <c r="V234" s="143"/>
      <c r="W234" s="143"/>
      <c r="X234" s="143"/>
      <c r="Y234" s="143"/>
      <c r="Z234" s="143"/>
    </row>
    <row r="235" spans="1:26" x14ac:dyDescent="0.2">
      <c r="A235" s="143"/>
      <c r="B235" s="143"/>
      <c r="C235" s="143"/>
      <c r="D235" s="143"/>
      <c r="E235" s="143"/>
      <c r="F235" s="143"/>
      <c r="G235" s="143"/>
      <c r="H235" s="143"/>
      <c r="I235" s="143"/>
      <c r="J235" s="143"/>
      <c r="K235" s="143"/>
      <c r="L235" s="143"/>
      <c r="M235" s="143"/>
      <c r="N235" s="143"/>
      <c r="O235" s="143"/>
      <c r="P235" s="143"/>
      <c r="Q235" s="143"/>
      <c r="R235" s="143"/>
      <c r="S235" s="143"/>
      <c r="T235" s="143"/>
      <c r="U235" s="143"/>
      <c r="V235" s="143"/>
      <c r="W235" s="143"/>
      <c r="X235" s="143"/>
      <c r="Y235" s="143"/>
      <c r="Z235" s="143"/>
    </row>
    <row r="236" spans="1:26" x14ac:dyDescent="0.2">
      <c r="A236" s="143"/>
      <c r="B236" s="143"/>
      <c r="C236" s="143"/>
      <c r="D236" s="143"/>
      <c r="E236" s="143"/>
      <c r="F236" s="143"/>
      <c r="G236" s="143"/>
      <c r="H236" s="143"/>
      <c r="I236" s="143"/>
      <c r="J236" s="143"/>
      <c r="K236" s="143"/>
      <c r="L236" s="143"/>
      <c r="M236" s="143"/>
      <c r="N236" s="143"/>
      <c r="O236" s="143"/>
      <c r="P236" s="143"/>
      <c r="Q236" s="143"/>
      <c r="R236" s="143"/>
      <c r="S236" s="143"/>
      <c r="T236" s="143"/>
      <c r="U236" s="143"/>
      <c r="V236" s="143"/>
      <c r="W236" s="143"/>
      <c r="X236" s="143"/>
      <c r="Y236" s="143"/>
      <c r="Z236" s="143"/>
    </row>
    <row r="237" spans="1:26" x14ac:dyDescent="0.2">
      <c r="A237" s="143"/>
      <c r="B237" s="143"/>
      <c r="C237" s="143"/>
      <c r="D237" s="143"/>
      <c r="E237" s="143"/>
      <c r="F237" s="143"/>
      <c r="G237" s="143"/>
      <c r="H237" s="143"/>
      <c r="I237" s="143"/>
      <c r="J237" s="143"/>
      <c r="K237" s="143"/>
      <c r="L237" s="143"/>
      <c r="M237" s="143"/>
      <c r="N237" s="143"/>
      <c r="O237" s="143"/>
      <c r="P237" s="143"/>
      <c r="Q237" s="143"/>
      <c r="R237" s="143"/>
      <c r="S237" s="143"/>
      <c r="T237" s="143"/>
      <c r="U237" s="143"/>
      <c r="V237" s="143"/>
      <c r="W237" s="143"/>
      <c r="X237" s="143"/>
      <c r="Y237" s="143"/>
      <c r="Z237" s="143"/>
    </row>
    <row r="238" spans="1:26" x14ac:dyDescent="0.2">
      <c r="A238" s="143"/>
      <c r="B238" s="143"/>
      <c r="C238" s="143"/>
      <c r="D238" s="143"/>
      <c r="E238" s="143"/>
      <c r="F238" s="143"/>
      <c r="G238" s="143"/>
      <c r="H238" s="143"/>
      <c r="I238" s="143"/>
      <c r="J238" s="143"/>
      <c r="K238" s="143"/>
      <c r="L238" s="143"/>
      <c r="M238" s="143"/>
      <c r="N238" s="143"/>
      <c r="O238" s="143"/>
      <c r="P238" s="143"/>
      <c r="Q238" s="143"/>
      <c r="R238" s="143"/>
      <c r="S238" s="143"/>
      <c r="T238" s="143"/>
      <c r="U238" s="143"/>
      <c r="V238" s="143"/>
      <c r="W238" s="143"/>
      <c r="X238" s="143"/>
      <c r="Y238" s="143"/>
      <c r="Z238" s="143"/>
    </row>
    <row r="239" spans="1:26" x14ac:dyDescent="0.2">
      <c r="A239" s="143"/>
      <c r="B239" s="143"/>
      <c r="C239" s="143"/>
      <c r="D239" s="143"/>
      <c r="E239" s="143"/>
      <c r="F239" s="143"/>
      <c r="G239" s="143"/>
      <c r="H239" s="143"/>
      <c r="I239" s="143"/>
      <c r="J239" s="143"/>
      <c r="K239" s="143"/>
      <c r="L239" s="143"/>
      <c r="M239" s="143"/>
      <c r="N239" s="143"/>
      <c r="O239" s="143"/>
      <c r="P239" s="143"/>
      <c r="Q239" s="143"/>
      <c r="R239" s="143"/>
      <c r="S239" s="143"/>
      <c r="T239" s="143"/>
      <c r="U239" s="143"/>
      <c r="V239" s="143"/>
      <c r="W239" s="143"/>
      <c r="X239" s="143"/>
      <c r="Y239" s="143"/>
      <c r="Z239" s="143"/>
    </row>
    <row r="240" spans="1:26" x14ac:dyDescent="0.2">
      <c r="A240" s="143"/>
      <c r="B240" s="143"/>
      <c r="C240" s="143"/>
      <c r="D240" s="143"/>
      <c r="E240" s="143"/>
      <c r="F240" s="143"/>
      <c r="G240" s="143"/>
      <c r="H240" s="143"/>
      <c r="I240" s="143"/>
      <c r="J240" s="143"/>
      <c r="K240" s="143"/>
      <c r="L240" s="143"/>
      <c r="M240" s="143"/>
      <c r="N240" s="143"/>
      <c r="O240" s="143"/>
      <c r="P240" s="143"/>
      <c r="Q240" s="143"/>
      <c r="R240" s="143"/>
      <c r="S240" s="143"/>
      <c r="T240" s="143"/>
      <c r="U240" s="143"/>
      <c r="V240" s="143"/>
      <c r="W240" s="143"/>
      <c r="X240" s="143"/>
      <c r="Y240" s="143"/>
      <c r="Z240" s="143"/>
    </row>
    <row r="241" spans="1:26" x14ac:dyDescent="0.2">
      <c r="A241" s="143"/>
      <c r="B241" s="143"/>
      <c r="C241" s="143"/>
      <c r="D241" s="143"/>
      <c r="E241" s="143"/>
      <c r="F241" s="143"/>
      <c r="G241" s="143"/>
      <c r="H241" s="143"/>
      <c r="I241" s="143"/>
      <c r="J241" s="143"/>
      <c r="K241" s="143"/>
      <c r="L241" s="143"/>
      <c r="M241" s="143"/>
      <c r="N241" s="143"/>
      <c r="O241" s="143"/>
      <c r="P241" s="143"/>
      <c r="Q241" s="143"/>
      <c r="R241" s="143"/>
      <c r="S241" s="143"/>
      <c r="T241" s="143"/>
      <c r="U241" s="143"/>
      <c r="V241" s="143"/>
      <c r="W241" s="143"/>
      <c r="X241" s="143"/>
      <c r="Y241" s="143"/>
      <c r="Z241" s="143"/>
    </row>
    <row r="242" spans="1:26" x14ac:dyDescent="0.2">
      <c r="A242" s="143"/>
      <c r="B242" s="143"/>
      <c r="C242" s="143"/>
      <c r="D242" s="143"/>
      <c r="E242" s="143"/>
      <c r="F242" s="143"/>
      <c r="G242" s="143"/>
      <c r="H242" s="143"/>
      <c r="I242" s="143"/>
      <c r="J242" s="143"/>
      <c r="K242" s="143"/>
      <c r="L242" s="143"/>
      <c r="M242" s="143"/>
      <c r="N242" s="143"/>
      <c r="O242" s="143"/>
      <c r="P242" s="143"/>
      <c r="Q242" s="143"/>
      <c r="R242" s="143"/>
      <c r="S242" s="143"/>
      <c r="T242" s="143"/>
      <c r="U242" s="143"/>
      <c r="V242" s="143"/>
      <c r="W242" s="143"/>
      <c r="X242" s="143"/>
      <c r="Y242" s="143"/>
      <c r="Z242" s="143"/>
    </row>
    <row r="243" spans="1:26" x14ac:dyDescent="0.2">
      <c r="A243" s="143"/>
      <c r="B243" s="143"/>
      <c r="C243" s="143"/>
      <c r="D243" s="143"/>
      <c r="E243" s="143"/>
      <c r="F243" s="143"/>
      <c r="G243" s="143"/>
      <c r="H243" s="143"/>
      <c r="I243" s="143"/>
      <c r="J243" s="143"/>
      <c r="K243" s="143"/>
      <c r="L243" s="143"/>
      <c r="M243" s="143"/>
      <c r="N243" s="143"/>
      <c r="O243" s="143"/>
      <c r="P243" s="143"/>
      <c r="Q243" s="143"/>
      <c r="R243" s="143"/>
      <c r="S243" s="143"/>
      <c r="T243" s="143"/>
      <c r="U243" s="143"/>
      <c r="V243" s="143"/>
      <c r="W243" s="143"/>
      <c r="X243" s="143"/>
      <c r="Y243" s="143"/>
      <c r="Z243" s="143"/>
    </row>
    <row r="244" spans="1:26" x14ac:dyDescent="0.2">
      <c r="A244" s="143"/>
      <c r="B244" s="143"/>
      <c r="C244" s="143"/>
      <c r="D244" s="143"/>
      <c r="E244" s="143"/>
      <c r="F244" s="143"/>
      <c r="G244" s="143"/>
      <c r="H244" s="143"/>
      <c r="I244" s="143"/>
      <c r="J244" s="143"/>
      <c r="K244" s="143"/>
      <c r="L244" s="143"/>
      <c r="M244" s="143"/>
      <c r="N244" s="143"/>
      <c r="O244" s="143"/>
      <c r="P244" s="143"/>
      <c r="Q244" s="143"/>
      <c r="R244" s="143"/>
      <c r="S244" s="143"/>
      <c r="T244" s="143"/>
      <c r="U244" s="143"/>
      <c r="V244" s="143"/>
      <c r="W244" s="143"/>
      <c r="X244" s="143"/>
      <c r="Y244" s="143"/>
      <c r="Z244" s="143"/>
    </row>
    <row r="245" spans="1:26" x14ac:dyDescent="0.2">
      <c r="A245" s="143"/>
      <c r="B245" s="143"/>
      <c r="C245" s="143"/>
      <c r="D245" s="143"/>
      <c r="E245" s="143"/>
      <c r="F245" s="143"/>
      <c r="G245" s="143"/>
      <c r="H245" s="143"/>
      <c r="I245" s="143"/>
      <c r="J245" s="143"/>
      <c r="K245" s="143"/>
      <c r="L245" s="143"/>
      <c r="M245" s="143"/>
      <c r="N245" s="143"/>
      <c r="O245" s="143"/>
      <c r="P245" s="143"/>
      <c r="Q245" s="143"/>
      <c r="R245" s="143"/>
      <c r="S245" s="143"/>
      <c r="T245" s="143"/>
      <c r="U245" s="143"/>
      <c r="V245" s="143"/>
      <c r="W245" s="143"/>
      <c r="X245" s="143"/>
      <c r="Y245" s="143"/>
      <c r="Z245" s="143"/>
    </row>
    <row r="246" spans="1:26" x14ac:dyDescent="0.2">
      <c r="A246" s="143"/>
      <c r="B246" s="143"/>
      <c r="C246" s="143"/>
      <c r="D246" s="143"/>
      <c r="E246" s="143"/>
      <c r="F246" s="143"/>
      <c r="G246" s="143"/>
      <c r="H246" s="143"/>
      <c r="I246" s="143"/>
      <c r="J246" s="143"/>
      <c r="K246" s="143"/>
      <c r="L246" s="143"/>
      <c r="M246" s="143"/>
      <c r="N246" s="143"/>
      <c r="O246" s="143"/>
      <c r="P246" s="143"/>
      <c r="Q246" s="143"/>
      <c r="R246" s="143"/>
      <c r="S246" s="143"/>
      <c r="T246" s="143"/>
      <c r="U246" s="143"/>
      <c r="V246" s="143"/>
      <c r="W246" s="143"/>
      <c r="X246" s="143"/>
      <c r="Y246" s="143"/>
      <c r="Z246" s="143"/>
    </row>
    <row r="247" spans="1:26" x14ac:dyDescent="0.2">
      <c r="A247" s="143"/>
      <c r="B247" s="143"/>
      <c r="C247" s="143"/>
      <c r="D247" s="143"/>
      <c r="E247" s="143"/>
      <c r="F247" s="143"/>
      <c r="G247" s="143"/>
      <c r="H247" s="143"/>
      <c r="I247" s="143"/>
      <c r="J247" s="143"/>
      <c r="K247" s="143"/>
      <c r="L247" s="143"/>
      <c r="M247" s="143"/>
      <c r="N247" s="143"/>
      <c r="O247" s="143"/>
      <c r="P247" s="143"/>
      <c r="Q247" s="143"/>
      <c r="R247" s="143"/>
      <c r="S247" s="143"/>
      <c r="T247" s="143"/>
      <c r="U247" s="143"/>
      <c r="V247" s="143"/>
      <c r="W247" s="143"/>
      <c r="X247" s="143"/>
      <c r="Y247" s="143"/>
      <c r="Z247" s="143"/>
    </row>
    <row r="248" spans="1:26" x14ac:dyDescent="0.2">
      <c r="A248" s="143"/>
      <c r="B248" s="143"/>
      <c r="C248" s="143"/>
      <c r="D248" s="143"/>
      <c r="E248" s="143"/>
      <c r="F248" s="143"/>
      <c r="G248" s="143"/>
      <c r="H248" s="143"/>
      <c r="I248" s="143"/>
      <c r="J248" s="143"/>
      <c r="K248" s="143"/>
      <c r="L248" s="143"/>
      <c r="M248" s="143"/>
      <c r="N248" s="143"/>
      <c r="O248" s="143"/>
      <c r="P248" s="143"/>
      <c r="Q248" s="143"/>
      <c r="R248" s="143"/>
      <c r="S248" s="143"/>
      <c r="T248" s="143"/>
      <c r="U248" s="143"/>
      <c r="V248" s="143"/>
      <c r="W248" s="143"/>
      <c r="X248" s="143"/>
      <c r="Y248" s="143"/>
      <c r="Z248" s="143"/>
    </row>
    <row r="249" spans="1:26" x14ac:dyDescent="0.2">
      <c r="A249" s="143"/>
      <c r="B249" s="143"/>
      <c r="C249" s="143"/>
      <c r="D249" s="143"/>
      <c r="E249" s="143"/>
      <c r="F249" s="143"/>
      <c r="G249" s="143"/>
      <c r="H249" s="143"/>
      <c r="I249" s="143"/>
      <c r="J249" s="143"/>
      <c r="K249" s="143"/>
      <c r="L249" s="143"/>
      <c r="M249" s="143"/>
      <c r="N249" s="143"/>
      <c r="O249" s="143"/>
      <c r="P249" s="143"/>
      <c r="Q249" s="143"/>
      <c r="R249" s="143"/>
      <c r="S249" s="143"/>
      <c r="T249" s="143"/>
      <c r="U249" s="143"/>
      <c r="V249" s="143"/>
      <c r="W249" s="143"/>
      <c r="X249" s="143"/>
      <c r="Y249" s="143"/>
      <c r="Z249" s="143"/>
    </row>
    <row r="250" spans="1:26" x14ac:dyDescent="0.2">
      <c r="A250" s="143"/>
      <c r="B250" s="143"/>
      <c r="C250" s="143"/>
      <c r="D250" s="143"/>
      <c r="E250" s="143"/>
      <c r="F250" s="143"/>
      <c r="G250" s="143"/>
      <c r="H250" s="143"/>
      <c r="I250" s="143"/>
      <c r="J250" s="143"/>
      <c r="K250" s="143"/>
      <c r="L250" s="143"/>
      <c r="M250" s="143"/>
      <c r="N250" s="143"/>
      <c r="O250" s="143"/>
      <c r="P250" s="143"/>
      <c r="Q250" s="143"/>
      <c r="R250" s="143"/>
      <c r="S250" s="143"/>
      <c r="T250" s="143"/>
      <c r="U250" s="143"/>
      <c r="V250" s="143"/>
      <c r="W250" s="143"/>
      <c r="X250" s="143"/>
      <c r="Y250" s="143"/>
      <c r="Z250" s="143"/>
    </row>
    <row r="251" spans="1:26" x14ac:dyDescent="0.2">
      <c r="A251" s="143"/>
      <c r="B251" s="143"/>
      <c r="C251" s="143"/>
      <c r="D251" s="143"/>
      <c r="E251" s="143"/>
      <c r="F251" s="143"/>
      <c r="G251" s="143"/>
      <c r="H251" s="143"/>
      <c r="I251" s="143"/>
      <c r="J251" s="143"/>
      <c r="K251" s="143"/>
      <c r="L251" s="143"/>
      <c r="M251" s="143"/>
      <c r="N251" s="143"/>
      <c r="O251" s="143"/>
      <c r="P251" s="143"/>
      <c r="Q251" s="143"/>
      <c r="R251" s="143"/>
      <c r="S251" s="143"/>
      <c r="T251" s="143"/>
      <c r="U251" s="143"/>
      <c r="V251" s="143"/>
      <c r="W251" s="143"/>
      <c r="X251" s="143"/>
      <c r="Y251" s="143"/>
      <c r="Z251" s="143"/>
    </row>
    <row r="252" spans="1:26" x14ac:dyDescent="0.2">
      <c r="A252" s="143"/>
      <c r="B252" s="143"/>
      <c r="C252" s="143"/>
      <c r="D252" s="143"/>
      <c r="E252" s="143"/>
      <c r="F252" s="143"/>
      <c r="G252" s="143"/>
      <c r="H252" s="143"/>
      <c r="I252" s="143"/>
      <c r="J252" s="143"/>
      <c r="K252" s="143"/>
      <c r="L252" s="143"/>
      <c r="M252" s="143"/>
      <c r="N252" s="143"/>
      <c r="O252" s="143"/>
      <c r="P252" s="143"/>
      <c r="Q252" s="143"/>
      <c r="R252" s="143"/>
      <c r="S252" s="143"/>
      <c r="T252" s="143"/>
      <c r="U252" s="143"/>
      <c r="V252" s="143"/>
      <c r="W252" s="143"/>
      <c r="X252" s="143"/>
      <c r="Y252" s="143"/>
      <c r="Z252" s="143"/>
    </row>
    <row r="253" spans="1:26" x14ac:dyDescent="0.2">
      <c r="A253" s="143"/>
      <c r="B253" s="143"/>
      <c r="C253" s="143"/>
      <c r="D253" s="143"/>
      <c r="E253" s="143"/>
      <c r="F253" s="143"/>
      <c r="G253" s="143"/>
      <c r="H253" s="143"/>
      <c r="I253" s="143"/>
      <c r="J253" s="143"/>
      <c r="K253" s="143"/>
      <c r="L253" s="143"/>
      <c r="M253" s="143"/>
      <c r="N253" s="143"/>
      <c r="O253" s="143"/>
      <c r="P253" s="143"/>
      <c r="Q253" s="143"/>
      <c r="R253" s="143"/>
      <c r="S253" s="143"/>
      <c r="T253" s="143"/>
      <c r="U253" s="143"/>
      <c r="V253" s="143"/>
      <c r="W253" s="143"/>
      <c r="X253" s="143"/>
      <c r="Y253" s="143"/>
      <c r="Z253" s="143"/>
    </row>
    <row r="254" spans="1:26" x14ac:dyDescent="0.2">
      <c r="A254" s="143"/>
      <c r="B254" s="143"/>
      <c r="C254" s="143"/>
      <c r="D254" s="143"/>
      <c r="E254" s="143"/>
      <c r="F254" s="143"/>
      <c r="G254" s="143"/>
      <c r="H254" s="143"/>
      <c r="I254" s="143"/>
      <c r="J254" s="143"/>
      <c r="K254" s="143"/>
      <c r="L254" s="143"/>
      <c r="M254" s="143"/>
      <c r="N254" s="143"/>
      <c r="O254" s="143"/>
      <c r="P254" s="143"/>
      <c r="Q254" s="143"/>
      <c r="R254" s="143"/>
      <c r="S254" s="143"/>
      <c r="T254" s="143"/>
      <c r="U254" s="143"/>
      <c r="V254" s="143"/>
      <c r="W254" s="143"/>
      <c r="X254" s="143"/>
      <c r="Y254" s="143"/>
      <c r="Z254" s="143"/>
    </row>
    <row r="255" spans="1:26" x14ac:dyDescent="0.2">
      <c r="A255" s="143"/>
      <c r="B255" s="143"/>
      <c r="C255" s="143"/>
      <c r="D255" s="143"/>
      <c r="E255" s="143"/>
      <c r="F255" s="143"/>
      <c r="G255" s="143"/>
      <c r="H255" s="143"/>
      <c r="I255" s="143"/>
      <c r="J255" s="143"/>
      <c r="K255" s="143"/>
      <c r="L255" s="143"/>
      <c r="M255" s="143"/>
      <c r="N255" s="143"/>
      <c r="O255" s="143"/>
      <c r="P255" s="143"/>
      <c r="Q255" s="143"/>
      <c r="R255" s="143"/>
      <c r="S255" s="143"/>
      <c r="T255" s="143"/>
      <c r="U255" s="143"/>
      <c r="V255" s="143"/>
      <c r="W255" s="143"/>
      <c r="X255" s="143"/>
      <c r="Y255" s="143"/>
      <c r="Z255" s="143"/>
    </row>
    <row r="256" spans="1:26" x14ac:dyDescent="0.2">
      <c r="A256" s="143"/>
      <c r="B256" s="143"/>
      <c r="C256" s="143"/>
      <c r="D256" s="143"/>
      <c r="E256" s="143"/>
      <c r="F256" s="143"/>
      <c r="G256" s="143"/>
      <c r="H256" s="143"/>
      <c r="I256" s="143"/>
      <c r="J256" s="143"/>
      <c r="K256" s="143"/>
      <c r="L256" s="143"/>
      <c r="M256" s="143"/>
      <c r="N256" s="143"/>
      <c r="O256" s="143"/>
      <c r="P256" s="143"/>
      <c r="Q256" s="143"/>
      <c r="R256" s="143"/>
      <c r="S256" s="143"/>
      <c r="T256" s="143"/>
      <c r="U256" s="143"/>
      <c r="V256" s="143"/>
      <c r="W256" s="143"/>
      <c r="X256" s="143"/>
      <c r="Y256" s="143"/>
      <c r="Z256" s="143"/>
    </row>
    <row r="257" spans="1:26" x14ac:dyDescent="0.2">
      <c r="A257" s="143"/>
      <c r="B257" s="143"/>
      <c r="C257" s="143"/>
      <c r="D257" s="143"/>
      <c r="E257" s="143"/>
      <c r="F257" s="143"/>
      <c r="G257" s="143"/>
      <c r="H257" s="143"/>
      <c r="I257" s="143"/>
      <c r="J257" s="143"/>
      <c r="K257" s="143"/>
      <c r="L257" s="143"/>
      <c r="M257" s="143"/>
      <c r="N257" s="143"/>
      <c r="O257" s="143"/>
      <c r="P257" s="143"/>
      <c r="Q257" s="143"/>
      <c r="R257" s="143"/>
      <c r="S257" s="143"/>
      <c r="T257" s="143"/>
      <c r="U257" s="143"/>
      <c r="V257" s="143"/>
      <c r="W257" s="143"/>
      <c r="X257" s="143"/>
      <c r="Y257" s="143"/>
      <c r="Z257" s="143"/>
    </row>
    <row r="258" spans="1:26" x14ac:dyDescent="0.2">
      <c r="A258" s="143"/>
      <c r="B258" s="143"/>
      <c r="C258" s="143"/>
      <c r="D258" s="143"/>
      <c r="E258" s="143"/>
      <c r="F258" s="143"/>
      <c r="G258" s="143"/>
      <c r="H258" s="143"/>
      <c r="I258" s="143"/>
      <c r="J258" s="143"/>
      <c r="K258" s="143"/>
      <c r="L258" s="143"/>
      <c r="M258" s="143"/>
      <c r="N258" s="143"/>
      <c r="O258" s="143"/>
      <c r="P258" s="143"/>
      <c r="Q258" s="143"/>
      <c r="R258" s="143"/>
      <c r="S258" s="143"/>
      <c r="T258" s="143"/>
      <c r="U258" s="143"/>
      <c r="V258" s="143"/>
      <c r="W258" s="143"/>
      <c r="X258" s="143"/>
      <c r="Y258" s="143"/>
      <c r="Z258" s="143"/>
    </row>
    <row r="259" spans="1:26" x14ac:dyDescent="0.2">
      <c r="A259" s="143"/>
      <c r="B259" s="143"/>
      <c r="C259" s="143"/>
      <c r="D259" s="143"/>
      <c r="E259" s="143"/>
      <c r="F259" s="143"/>
      <c r="G259" s="143"/>
      <c r="H259" s="143"/>
      <c r="I259" s="143"/>
      <c r="J259" s="143"/>
      <c r="K259" s="143"/>
      <c r="L259" s="143"/>
      <c r="M259" s="143"/>
      <c r="N259" s="143"/>
      <c r="O259" s="143"/>
      <c r="P259" s="143"/>
      <c r="Q259" s="143"/>
      <c r="R259" s="143"/>
      <c r="S259" s="143"/>
      <c r="T259" s="143"/>
      <c r="U259" s="143"/>
      <c r="V259" s="143"/>
      <c r="W259" s="143"/>
      <c r="X259" s="143"/>
      <c r="Y259" s="143"/>
      <c r="Z259" s="143"/>
    </row>
    <row r="260" spans="1:26" x14ac:dyDescent="0.2">
      <c r="A260" s="143"/>
      <c r="B260" s="143"/>
      <c r="C260" s="143"/>
      <c r="D260" s="143"/>
      <c r="E260" s="143"/>
      <c r="F260" s="143"/>
      <c r="G260" s="143"/>
      <c r="H260" s="143"/>
      <c r="I260" s="143"/>
      <c r="J260" s="143"/>
      <c r="K260" s="143"/>
      <c r="L260" s="143"/>
      <c r="M260" s="143"/>
      <c r="N260" s="143"/>
      <c r="O260" s="143"/>
      <c r="P260" s="143"/>
      <c r="Q260" s="143"/>
      <c r="R260" s="143"/>
      <c r="S260" s="143"/>
      <c r="T260" s="143"/>
      <c r="U260" s="143"/>
      <c r="V260" s="143"/>
      <c r="W260" s="143"/>
      <c r="X260" s="143"/>
      <c r="Y260" s="143"/>
      <c r="Z260" s="143"/>
    </row>
    <row r="261" spans="1:26" x14ac:dyDescent="0.2">
      <c r="A261" s="143"/>
      <c r="B261" s="143"/>
      <c r="C261" s="143"/>
      <c r="D261" s="143"/>
      <c r="E261" s="143"/>
      <c r="F261" s="143"/>
      <c r="G261" s="143"/>
      <c r="H261" s="143"/>
      <c r="I261" s="143"/>
      <c r="J261" s="143"/>
      <c r="K261" s="143"/>
      <c r="L261" s="143"/>
      <c r="M261" s="143"/>
      <c r="N261" s="143"/>
      <c r="O261" s="143"/>
      <c r="P261" s="143"/>
      <c r="Q261" s="143"/>
      <c r="R261" s="143"/>
      <c r="S261" s="143"/>
      <c r="T261" s="143"/>
      <c r="U261" s="143"/>
      <c r="V261" s="143"/>
      <c r="W261" s="143"/>
      <c r="X261" s="143"/>
      <c r="Y261" s="143"/>
      <c r="Z261" s="143"/>
    </row>
    <row r="262" spans="1:26" x14ac:dyDescent="0.2">
      <c r="A262" s="143"/>
      <c r="B262" s="143"/>
      <c r="C262" s="143"/>
      <c r="D262" s="143"/>
      <c r="E262" s="143"/>
      <c r="F262" s="143"/>
      <c r="G262" s="143"/>
      <c r="H262" s="143"/>
      <c r="I262" s="143"/>
      <c r="J262" s="143"/>
      <c r="K262" s="143"/>
      <c r="L262" s="143"/>
      <c r="M262" s="143"/>
      <c r="N262" s="143"/>
      <c r="O262" s="143"/>
      <c r="P262" s="143"/>
      <c r="Q262" s="143"/>
      <c r="R262" s="143"/>
      <c r="S262" s="143"/>
      <c r="T262" s="143"/>
      <c r="U262" s="143"/>
      <c r="V262" s="143"/>
      <c r="W262" s="143"/>
      <c r="X262" s="143"/>
      <c r="Y262" s="143"/>
      <c r="Z262" s="143"/>
    </row>
    <row r="263" spans="1:26" x14ac:dyDescent="0.2">
      <c r="A263" s="143"/>
      <c r="B263" s="143"/>
      <c r="C263" s="143"/>
      <c r="D263" s="143"/>
      <c r="E263" s="143"/>
      <c r="F263" s="143"/>
      <c r="G263" s="143"/>
      <c r="H263" s="143"/>
      <c r="I263" s="143"/>
      <c r="J263" s="143"/>
      <c r="K263" s="143"/>
      <c r="L263" s="143"/>
      <c r="M263" s="143"/>
      <c r="N263" s="143"/>
      <c r="O263" s="143"/>
      <c r="P263" s="143"/>
      <c r="Q263" s="143"/>
      <c r="R263" s="143"/>
      <c r="S263" s="143"/>
      <c r="T263" s="143"/>
      <c r="U263" s="143"/>
      <c r="V263" s="143"/>
      <c r="W263" s="143"/>
      <c r="X263" s="143"/>
      <c r="Y263" s="143"/>
      <c r="Z263" s="143"/>
    </row>
    <row r="264" spans="1:26" x14ac:dyDescent="0.2">
      <c r="A264" s="143"/>
      <c r="B264" s="143"/>
      <c r="C264" s="143"/>
      <c r="D264" s="143"/>
      <c r="E264" s="143"/>
      <c r="F264" s="143"/>
      <c r="G264" s="143"/>
      <c r="H264" s="143"/>
      <c r="I264" s="143"/>
      <c r="J264" s="143"/>
      <c r="K264" s="143"/>
      <c r="L264" s="143"/>
      <c r="M264" s="143"/>
      <c r="N264" s="143"/>
      <c r="O264" s="143"/>
      <c r="P264" s="143"/>
      <c r="Q264" s="143"/>
      <c r="R264" s="143"/>
      <c r="S264" s="143"/>
      <c r="T264" s="143"/>
      <c r="U264" s="143"/>
      <c r="V264" s="143"/>
      <c r="W264" s="143"/>
      <c r="X264" s="143"/>
      <c r="Y264" s="143"/>
      <c r="Z264" s="143"/>
    </row>
    <row r="265" spans="1:26" x14ac:dyDescent="0.2">
      <c r="A265" s="143"/>
      <c r="B265" s="143"/>
      <c r="C265" s="143"/>
      <c r="D265" s="143"/>
      <c r="E265" s="143"/>
      <c r="F265" s="143"/>
      <c r="G265" s="143"/>
      <c r="H265" s="143"/>
      <c r="I265" s="143"/>
      <c r="J265" s="143"/>
      <c r="K265" s="143"/>
      <c r="L265" s="143"/>
      <c r="M265" s="143"/>
      <c r="N265" s="143"/>
      <c r="O265" s="143"/>
      <c r="P265" s="143"/>
      <c r="Q265" s="143"/>
      <c r="R265" s="143"/>
      <c r="S265" s="143"/>
      <c r="T265" s="143"/>
      <c r="U265" s="143"/>
      <c r="V265" s="143"/>
      <c r="W265" s="143"/>
      <c r="X265" s="143"/>
      <c r="Y265" s="143"/>
      <c r="Z265" s="143"/>
    </row>
    <row r="266" spans="1:26" x14ac:dyDescent="0.2">
      <c r="A266" s="143"/>
      <c r="B266" s="143"/>
      <c r="C266" s="143"/>
      <c r="D266" s="143"/>
      <c r="E266" s="143"/>
      <c r="F266" s="143"/>
      <c r="G266" s="143"/>
      <c r="H266" s="143"/>
      <c r="I266" s="143"/>
      <c r="J266" s="143"/>
      <c r="K266" s="143"/>
      <c r="L266" s="143"/>
      <c r="M266" s="143"/>
      <c r="N266" s="143"/>
      <c r="O266" s="143"/>
      <c r="P266" s="143"/>
      <c r="Q266" s="143"/>
      <c r="R266" s="143"/>
      <c r="S266" s="143"/>
      <c r="T266" s="143"/>
      <c r="U266" s="143"/>
      <c r="V266" s="143"/>
      <c r="W266" s="143"/>
      <c r="X266" s="143"/>
      <c r="Y266" s="143"/>
      <c r="Z266" s="143"/>
    </row>
    <row r="267" spans="1:26" x14ac:dyDescent="0.2">
      <c r="A267" s="143"/>
      <c r="B267" s="143"/>
      <c r="C267" s="143"/>
      <c r="D267" s="143"/>
      <c r="E267" s="143"/>
      <c r="F267" s="143"/>
      <c r="G267" s="143"/>
      <c r="H267" s="143"/>
      <c r="I267" s="143"/>
      <c r="J267" s="143"/>
      <c r="K267" s="143"/>
      <c r="L267" s="143"/>
      <c r="M267" s="143"/>
      <c r="N267" s="143"/>
      <c r="O267" s="143"/>
      <c r="P267" s="143"/>
      <c r="Q267" s="143"/>
      <c r="R267" s="143"/>
      <c r="S267" s="143"/>
      <c r="T267" s="143"/>
      <c r="U267" s="143"/>
      <c r="V267" s="143"/>
      <c r="W267" s="143"/>
      <c r="X267" s="143"/>
      <c r="Y267" s="143"/>
      <c r="Z267" s="143"/>
    </row>
    <row r="268" spans="1:26" x14ac:dyDescent="0.2">
      <c r="A268" s="143"/>
      <c r="B268" s="143"/>
      <c r="C268" s="143"/>
      <c r="D268" s="143"/>
      <c r="E268" s="143"/>
      <c r="F268" s="143"/>
      <c r="G268" s="143"/>
      <c r="H268" s="143"/>
      <c r="I268" s="143"/>
      <c r="J268" s="143"/>
      <c r="K268" s="143"/>
      <c r="L268" s="143"/>
      <c r="M268" s="143"/>
      <c r="N268" s="143"/>
      <c r="O268" s="143"/>
      <c r="P268" s="143"/>
      <c r="Q268" s="143"/>
      <c r="R268" s="143"/>
      <c r="S268" s="143"/>
      <c r="T268" s="143"/>
      <c r="U268" s="143"/>
      <c r="V268" s="143"/>
      <c r="W268" s="143"/>
      <c r="X268" s="143"/>
      <c r="Y268" s="143"/>
      <c r="Z268" s="143"/>
    </row>
    <row r="269" spans="1:26" x14ac:dyDescent="0.2">
      <c r="A269" s="143"/>
      <c r="B269" s="143"/>
      <c r="C269" s="143"/>
      <c r="D269" s="143"/>
      <c r="E269" s="143"/>
      <c r="F269" s="143"/>
      <c r="G269" s="143"/>
      <c r="H269" s="143"/>
      <c r="I269" s="143"/>
      <c r="J269" s="143"/>
      <c r="K269" s="143"/>
      <c r="L269" s="143"/>
      <c r="M269" s="143"/>
      <c r="N269" s="143"/>
      <c r="O269" s="143"/>
      <c r="P269" s="143"/>
      <c r="Q269" s="143"/>
      <c r="R269" s="143"/>
      <c r="S269" s="143"/>
      <c r="T269" s="143"/>
      <c r="U269" s="143"/>
      <c r="V269" s="143"/>
      <c r="W269" s="143"/>
      <c r="X269" s="143"/>
      <c r="Y269" s="143"/>
      <c r="Z269" s="143"/>
    </row>
    <row r="270" spans="1:26" x14ac:dyDescent="0.2">
      <c r="A270" s="143"/>
      <c r="B270" s="143"/>
      <c r="C270" s="143"/>
      <c r="D270" s="143"/>
      <c r="E270" s="143"/>
      <c r="F270" s="143"/>
      <c r="G270" s="143"/>
      <c r="H270" s="143"/>
      <c r="I270" s="143"/>
      <c r="J270" s="143"/>
      <c r="K270" s="143"/>
      <c r="L270" s="143"/>
      <c r="M270" s="143"/>
      <c r="N270" s="143"/>
      <c r="O270" s="143"/>
      <c r="P270" s="143"/>
      <c r="Q270" s="143"/>
      <c r="R270" s="143"/>
      <c r="S270" s="143"/>
      <c r="T270" s="143"/>
      <c r="U270" s="143"/>
      <c r="V270" s="143"/>
      <c r="W270" s="143"/>
      <c r="X270" s="143"/>
      <c r="Y270" s="143"/>
      <c r="Z270" s="143"/>
    </row>
    <row r="271" spans="1:26" x14ac:dyDescent="0.2">
      <c r="A271" s="143"/>
      <c r="B271" s="143"/>
      <c r="C271" s="143"/>
      <c r="D271" s="143"/>
      <c r="E271" s="143"/>
      <c r="F271" s="143"/>
      <c r="G271" s="143"/>
      <c r="H271" s="143"/>
      <c r="I271" s="143"/>
      <c r="J271" s="143"/>
      <c r="K271" s="143"/>
      <c r="L271" s="143"/>
      <c r="M271" s="143"/>
      <c r="N271" s="143"/>
      <c r="O271" s="143"/>
      <c r="P271" s="143"/>
      <c r="Q271" s="143"/>
      <c r="R271" s="143"/>
      <c r="S271" s="143"/>
      <c r="T271" s="143"/>
      <c r="U271" s="143"/>
      <c r="V271" s="143"/>
      <c r="W271" s="143"/>
      <c r="X271" s="143"/>
      <c r="Y271" s="143"/>
      <c r="Z271" s="143"/>
    </row>
    <row r="272" spans="1:26" x14ac:dyDescent="0.2">
      <c r="A272" s="143"/>
      <c r="B272" s="143"/>
      <c r="C272" s="143"/>
      <c r="D272" s="143"/>
      <c r="E272" s="143"/>
      <c r="F272" s="143"/>
      <c r="G272" s="143"/>
      <c r="H272" s="143"/>
      <c r="I272" s="143"/>
      <c r="J272" s="143"/>
      <c r="K272" s="143"/>
      <c r="L272" s="143"/>
      <c r="M272" s="143"/>
      <c r="N272" s="143"/>
      <c r="O272" s="143"/>
      <c r="P272" s="143"/>
      <c r="Q272" s="143"/>
      <c r="R272" s="143"/>
      <c r="S272" s="143"/>
      <c r="T272" s="143"/>
      <c r="U272" s="143"/>
      <c r="V272" s="143"/>
      <c r="W272" s="143"/>
      <c r="X272" s="143"/>
      <c r="Y272" s="143"/>
      <c r="Z272" s="143"/>
    </row>
    <row r="273" spans="1:26" x14ac:dyDescent="0.2">
      <c r="A273" s="143"/>
      <c r="B273" s="143"/>
      <c r="C273" s="143"/>
      <c r="D273" s="143"/>
      <c r="E273" s="143"/>
      <c r="F273" s="143"/>
      <c r="G273" s="143"/>
      <c r="H273" s="143"/>
      <c r="I273" s="143"/>
      <c r="J273" s="143"/>
      <c r="K273" s="143"/>
      <c r="L273" s="143"/>
      <c r="M273" s="143"/>
      <c r="N273" s="143"/>
      <c r="O273" s="143"/>
      <c r="P273" s="143"/>
      <c r="Q273" s="143"/>
      <c r="R273" s="143"/>
      <c r="S273" s="143"/>
      <c r="T273" s="143"/>
      <c r="U273" s="143"/>
      <c r="V273" s="143"/>
      <c r="W273" s="143"/>
      <c r="X273" s="143"/>
      <c r="Y273" s="143"/>
      <c r="Z273" s="143"/>
    </row>
    <row r="274" spans="1:26" x14ac:dyDescent="0.2">
      <c r="A274" s="143"/>
      <c r="B274" s="143"/>
      <c r="C274" s="143"/>
      <c r="D274" s="143"/>
      <c r="E274" s="143"/>
      <c r="F274" s="143"/>
      <c r="G274" s="143"/>
      <c r="H274" s="143"/>
      <c r="I274" s="143"/>
      <c r="J274" s="143"/>
      <c r="K274" s="143"/>
      <c r="L274" s="143"/>
      <c r="M274" s="143"/>
      <c r="N274" s="143"/>
      <c r="O274" s="143"/>
      <c r="P274" s="143"/>
      <c r="Q274" s="143"/>
      <c r="R274" s="143"/>
      <c r="S274" s="143"/>
      <c r="T274" s="143"/>
      <c r="U274" s="143"/>
      <c r="V274" s="143"/>
      <c r="W274" s="143"/>
      <c r="X274" s="143"/>
      <c r="Y274" s="143"/>
      <c r="Z274" s="143"/>
    </row>
    <row r="275" spans="1:26" x14ac:dyDescent="0.2">
      <c r="A275" s="143"/>
      <c r="B275" s="143"/>
      <c r="C275" s="143"/>
      <c r="D275" s="143"/>
      <c r="E275" s="143"/>
      <c r="F275" s="143"/>
      <c r="G275" s="143"/>
      <c r="H275" s="143"/>
      <c r="I275" s="143"/>
      <c r="J275" s="143"/>
      <c r="K275" s="143"/>
      <c r="L275" s="143"/>
      <c r="M275" s="143"/>
      <c r="N275" s="143"/>
      <c r="O275" s="143"/>
      <c r="P275" s="143"/>
      <c r="Q275" s="143"/>
      <c r="R275" s="143"/>
      <c r="S275" s="143"/>
      <c r="T275" s="143"/>
      <c r="U275" s="143"/>
      <c r="V275" s="143"/>
      <c r="W275" s="143"/>
      <c r="X275" s="143"/>
      <c r="Y275" s="143"/>
      <c r="Z275" s="143"/>
    </row>
    <row r="276" spans="1:26" x14ac:dyDescent="0.2">
      <c r="A276" s="143"/>
      <c r="B276" s="143"/>
      <c r="C276" s="143"/>
      <c r="D276" s="143"/>
      <c r="E276" s="143"/>
      <c r="F276" s="143"/>
      <c r="G276" s="143"/>
      <c r="H276" s="143"/>
      <c r="I276" s="143"/>
      <c r="J276" s="143"/>
      <c r="K276" s="143"/>
      <c r="L276" s="143"/>
      <c r="M276" s="143"/>
      <c r="N276" s="143"/>
      <c r="O276" s="143"/>
      <c r="P276" s="143"/>
      <c r="Q276" s="143"/>
      <c r="R276" s="143"/>
      <c r="S276" s="143"/>
      <c r="T276" s="143"/>
      <c r="U276" s="143"/>
      <c r="V276" s="143"/>
      <c r="W276" s="143"/>
      <c r="X276" s="143"/>
      <c r="Y276" s="143"/>
      <c r="Z276" s="143"/>
    </row>
    <row r="277" spans="1:26" x14ac:dyDescent="0.2">
      <c r="A277" s="143"/>
      <c r="B277" s="143"/>
      <c r="C277" s="143"/>
      <c r="D277" s="143"/>
      <c r="E277" s="143"/>
      <c r="F277" s="143"/>
      <c r="G277" s="143"/>
      <c r="H277" s="143"/>
      <c r="I277" s="143"/>
      <c r="J277" s="143"/>
      <c r="K277" s="143"/>
      <c r="L277" s="143"/>
      <c r="M277" s="143"/>
      <c r="N277" s="143"/>
      <c r="O277" s="143"/>
      <c r="P277" s="143"/>
      <c r="Q277" s="143"/>
      <c r="R277" s="143"/>
      <c r="S277" s="143"/>
      <c r="T277" s="143"/>
      <c r="U277" s="143"/>
      <c r="V277" s="143"/>
      <c r="W277" s="143"/>
      <c r="X277" s="143"/>
      <c r="Y277" s="143"/>
      <c r="Z277" s="143"/>
    </row>
    <row r="278" spans="1:26" x14ac:dyDescent="0.2">
      <c r="A278" s="143"/>
      <c r="B278" s="143"/>
      <c r="C278" s="143"/>
      <c r="D278" s="143"/>
      <c r="E278" s="143"/>
      <c r="F278" s="143"/>
      <c r="G278" s="143"/>
      <c r="H278" s="143"/>
      <c r="I278" s="143"/>
      <c r="J278" s="143"/>
      <c r="K278" s="143"/>
      <c r="L278" s="143"/>
      <c r="M278" s="143"/>
      <c r="N278" s="143"/>
      <c r="O278" s="143"/>
      <c r="P278" s="143"/>
      <c r="Q278" s="143"/>
      <c r="R278" s="143"/>
      <c r="S278" s="143"/>
      <c r="T278" s="143"/>
      <c r="U278" s="143"/>
      <c r="V278" s="143"/>
      <c r="W278" s="143"/>
      <c r="X278" s="143"/>
      <c r="Y278" s="143"/>
      <c r="Z278" s="143"/>
    </row>
    <row r="279" spans="1:26" x14ac:dyDescent="0.2">
      <c r="A279" s="143"/>
      <c r="B279" s="143"/>
      <c r="C279" s="143"/>
      <c r="D279" s="143"/>
      <c r="E279" s="143"/>
      <c r="F279" s="143"/>
      <c r="G279" s="143"/>
      <c r="H279" s="143"/>
      <c r="I279" s="143"/>
      <c r="J279" s="143"/>
      <c r="K279" s="143"/>
      <c r="L279" s="143"/>
      <c r="M279" s="143"/>
      <c r="N279" s="143"/>
      <c r="O279" s="143"/>
      <c r="P279" s="143"/>
      <c r="Q279" s="143"/>
      <c r="R279" s="143"/>
      <c r="S279" s="143"/>
      <c r="T279" s="143"/>
      <c r="U279" s="143"/>
      <c r="V279" s="143"/>
      <c r="W279" s="143"/>
      <c r="X279" s="143"/>
      <c r="Y279" s="143"/>
      <c r="Z279" s="143"/>
    </row>
    <row r="280" spans="1:26" x14ac:dyDescent="0.2">
      <c r="A280" s="143"/>
      <c r="B280" s="143"/>
      <c r="C280" s="143"/>
      <c r="D280" s="143"/>
      <c r="E280" s="143"/>
      <c r="F280" s="143"/>
      <c r="G280" s="143"/>
      <c r="H280" s="143"/>
      <c r="I280" s="143"/>
      <c r="J280" s="143"/>
      <c r="K280" s="143"/>
      <c r="L280" s="143"/>
      <c r="M280" s="143"/>
      <c r="N280" s="143"/>
      <c r="O280" s="143"/>
      <c r="P280" s="143"/>
      <c r="Q280" s="143"/>
      <c r="R280" s="143"/>
      <c r="S280" s="143"/>
      <c r="T280" s="143"/>
      <c r="U280" s="143"/>
      <c r="V280" s="143"/>
      <c r="W280" s="143"/>
      <c r="X280" s="143"/>
      <c r="Y280" s="143"/>
      <c r="Z280" s="143"/>
    </row>
    <row r="281" spans="1:26" x14ac:dyDescent="0.2">
      <c r="A281" s="143"/>
      <c r="B281" s="143"/>
      <c r="C281" s="143"/>
      <c r="D281" s="143"/>
      <c r="E281" s="143"/>
      <c r="F281" s="143"/>
      <c r="G281" s="143"/>
      <c r="H281" s="143"/>
      <c r="I281" s="143"/>
      <c r="J281" s="143"/>
      <c r="K281" s="143"/>
      <c r="L281" s="143"/>
      <c r="M281" s="143"/>
      <c r="N281" s="143"/>
      <c r="O281" s="143"/>
      <c r="P281" s="143"/>
      <c r="Q281" s="143"/>
      <c r="R281" s="143"/>
      <c r="S281" s="143"/>
      <c r="T281" s="143"/>
      <c r="U281" s="143"/>
      <c r="V281" s="143"/>
      <c r="W281" s="143"/>
      <c r="X281" s="143"/>
      <c r="Y281" s="143"/>
      <c r="Z281" s="143"/>
    </row>
    <row r="282" spans="1:26" x14ac:dyDescent="0.2">
      <c r="A282" s="143"/>
      <c r="B282" s="143"/>
      <c r="C282" s="143"/>
      <c r="D282" s="143"/>
      <c r="E282" s="143"/>
      <c r="F282" s="143"/>
      <c r="G282" s="143"/>
      <c r="H282" s="143"/>
      <c r="I282" s="143"/>
      <c r="J282" s="143"/>
      <c r="K282" s="143"/>
      <c r="L282" s="143"/>
      <c r="M282" s="143"/>
      <c r="N282" s="143"/>
      <c r="O282" s="143"/>
      <c r="P282" s="143"/>
      <c r="Q282" s="143"/>
      <c r="R282" s="143"/>
      <c r="S282" s="143"/>
      <c r="T282" s="143"/>
      <c r="U282" s="143"/>
      <c r="V282" s="143"/>
      <c r="W282" s="143"/>
      <c r="X282" s="143"/>
      <c r="Y282" s="143"/>
      <c r="Z282" s="143"/>
    </row>
    <row r="283" spans="1:26" x14ac:dyDescent="0.2">
      <c r="A283" s="143"/>
      <c r="B283" s="143"/>
      <c r="C283" s="143"/>
      <c r="D283" s="143"/>
      <c r="E283" s="143"/>
      <c r="F283" s="143"/>
      <c r="G283" s="143"/>
      <c r="H283" s="143"/>
      <c r="I283" s="143"/>
      <c r="J283" s="143"/>
      <c r="K283" s="143"/>
      <c r="L283" s="143"/>
      <c r="M283" s="143"/>
      <c r="N283" s="143"/>
      <c r="O283" s="143"/>
      <c r="P283" s="143"/>
      <c r="Q283" s="143"/>
      <c r="R283" s="143"/>
      <c r="S283" s="143"/>
      <c r="T283" s="143"/>
      <c r="U283" s="143"/>
      <c r="V283" s="143"/>
      <c r="W283" s="143"/>
      <c r="X283" s="143"/>
      <c r="Y283" s="143"/>
      <c r="Z283" s="143"/>
    </row>
    <row r="284" spans="1:26" x14ac:dyDescent="0.2">
      <c r="A284" s="143"/>
      <c r="B284" s="143"/>
      <c r="C284" s="143"/>
      <c r="D284" s="143"/>
      <c r="E284" s="143"/>
      <c r="F284" s="143"/>
      <c r="G284" s="143"/>
      <c r="H284" s="143"/>
      <c r="I284" s="143"/>
      <c r="J284" s="143"/>
      <c r="K284" s="143"/>
      <c r="L284" s="143"/>
      <c r="M284" s="143"/>
      <c r="N284" s="143"/>
      <c r="O284" s="143"/>
      <c r="P284" s="143"/>
      <c r="Q284" s="143"/>
      <c r="R284" s="143"/>
      <c r="S284" s="143"/>
      <c r="T284" s="143"/>
      <c r="U284" s="143"/>
      <c r="V284" s="143"/>
      <c r="W284" s="143"/>
      <c r="X284" s="143"/>
      <c r="Y284" s="143"/>
      <c r="Z284" s="143"/>
    </row>
    <row r="285" spans="1:26" x14ac:dyDescent="0.2">
      <c r="A285" s="143"/>
      <c r="B285" s="143"/>
      <c r="C285" s="143"/>
      <c r="D285" s="143"/>
      <c r="E285" s="143"/>
      <c r="F285" s="143"/>
      <c r="G285" s="143"/>
      <c r="H285" s="143"/>
      <c r="I285" s="143"/>
      <c r="J285" s="143"/>
      <c r="K285" s="143"/>
      <c r="L285" s="143"/>
      <c r="M285" s="143"/>
      <c r="N285" s="143"/>
      <c r="O285" s="143"/>
      <c r="P285" s="143"/>
      <c r="Q285" s="143"/>
      <c r="R285" s="143"/>
      <c r="S285" s="143"/>
      <c r="T285" s="143"/>
      <c r="U285" s="143"/>
      <c r="V285" s="143"/>
      <c r="W285" s="143"/>
      <c r="X285" s="143"/>
      <c r="Y285" s="143"/>
      <c r="Z285" s="143"/>
    </row>
    <row r="286" spans="1:26" x14ac:dyDescent="0.2">
      <c r="A286" s="143"/>
      <c r="B286" s="143"/>
      <c r="C286" s="143"/>
      <c r="D286" s="143"/>
      <c r="E286" s="143"/>
      <c r="F286" s="143"/>
      <c r="G286" s="143"/>
      <c r="H286" s="143"/>
      <c r="I286" s="143"/>
      <c r="J286" s="143"/>
      <c r="K286" s="143"/>
      <c r="L286" s="143"/>
      <c r="M286" s="143"/>
      <c r="N286" s="143"/>
      <c r="O286" s="143"/>
      <c r="P286" s="143"/>
      <c r="Q286" s="143"/>
      <c r="R286" s="143"/>
      <c r="S286" s="143"/>
      <c r="T286" s="143"/>
      <c r="U286" s="143"/>
      <c r="V286" s="143"/>
      <c r="W286" s="143"/>
      <c r="X286" s="143"/>
      <c r="Y286" s="143"/>
      <c r="Z286" s="143"/>
    </row>
    <row r="287" spans="1:26" x14ac:dyDescent="0.2">
      <c r="A287" s="143"/>
      <c r="B287" s="143"/>
      <c r="C287" s="143"/>
      <c r="D287" s="143"/>
      <c r="E287" s="143"/>
      <c r="F287" s="143"/>
      <c r="G287" s="143"/>
      <c r="H287" s="143"/>
      <c r="I287" s="143"/>
      <c r="J287" s="143"/>
      <c r="K287" s="143"/>
      <c r="L287" s="143"/>
      <c r="M287" s="143"/>
      <c r="N287" s="143"/>
      <c r="O287" s="143"/>
      <c r="P287" s="143"/>
      <c r="Q287" s="143"/>
      <c r="R287" s="143"/>
      <c r="S287" s="143"/>
      <c r="T287" s="143"/>
      <c r="U287" s="143"/>
      <c r="V287" s="143"/>
      <c r="W287" s="143"/>
      <c r="X287" s="143"/>
      <c r="Y287" s="143"/>
      <c r="Z287" s="143"/>
    </row>
    <row r="288" spans="1:26" x14ac:dyDescent="0.2">
      <c r="A288" s="143"/>
      <c r="B288" s="143"/>
      <c r="C288" s="143"/>
      <c r="D288" s="143"/>
      <c r="E288" s="143"/>
      <c r="F288" s="143"/>
      <c r="G288" s="143"/>
      <c r="H288" s="143"/>
      <c r="I288" s="143"/>
      <c r="J288" s="143"/>
      <c r="K288" s="143"/>
      <c r="L288" s="143"/>
      <c r="M288" s="143"/>
      <c r="N288" s="143"/>
      <c r="O288" s="143"/>
      <c r="P288" s="143"/>
      <c r="Q288" s="143"/>
      <c r="R288" s="143"/>
      <c r="S288" s="143"/>
      <c r="T288" s="143"/>
      <c r="U288" s="143"/>
      <c r="V288" s="143"/>
      <c r="W288" s="143"/>
      <c r="X288" s="143"/>
      <c r="Y288" s="143"/>
      <c r="Z288" s="143"/>
    </row>
    <row r="289" spans="1:26" x14ac:dyDescent="0.2">
      <c r="A289" s="143"/>
      <c r="B289" s="143"/>
      <c r="C289" s="143"/>
      <c r="D289" s="143"/>
      <c r="E289" s="143"/>
      <c r="F289" s="143"/>
      <c r="G289" s="143"/>
      <c r="H289" s="143"/>
      <c r="I289" s="143"/>
      <c r="J289" s="143"/>
      <c r="K289" s="143"/>
      <c r="L289" s="143"/>
      <c r="M289" s="143"/>
      <c r="N289" s="143"/>
      <c r="O289" s="143"/>
      <c r="P289" s="143"/>
      <c r="Q289" s="143"/>
      <c r="R289" s="143"/>
      <c r="S289" s="143"/>
      <c r="T289" s="143"/>
      <c r="U289" s="143"/>
      <c r="V289" s="143"/>
      <c r="W289" s="143"/>
      <c r="X289" s="143"/>
      <c r="Y289" s="143"/>
      <c r="Z289" s="143"/>
    </row>
    <row r="290" spans="1:26" x14ac:dyDescent="0.2">
      <c r="A290" s="143"/>
      <c r="B290" s="143"/>
      <c r="C290" s="143"/>
      <c r="D290" s="143"/>
      <c r="E290" s="143"/>
      <c r="F290" s="143"/>
      <c r="G290" s="143"/>
      <c r="H290" s="143"/>
      <c r="I290" s="143"/>
      <c r="J290" s="143"/>
      <c r="K290" s="143"/>
      <c r="L290" s="143"/>
      <c r="M290" s="143"/>
      <c r="N290" s="143"/>
      <c r="O290" s="143"/>
      <c r="P290" s="143"/>
      <c r="Q290" s="143"/>
      <c r="R290" s="143"/>
      <c r="S290" s="143"/>
      <c r="T290" s="143"/>
      <c r="U290" s="143"/>
      <c r="V290" s="143"/>
      <c r="W290" s="143"/>
      <c r="X290" s="143"/>
      <c r="Y290" s="143"/>
      <c r="Z290" s="143"/>
    </row>
    <row r="291" spans="1:26" x14ac:dyDescent="0.2">
      <c r="A291" s="143"/>
      <c r="B291" s="143"/>
      <c r="C291" s="143"/>
      <c r="D291" s="143"/>
      <c r="E291" s="143"/>
      <c r="F291" s="143"/>
      <c r="G291" s="143"/>
      <c r="H291" s="143"/>
      <c r="I291" s="143"/>
      <c r="J291" s="143"/>
      <c r="K291" s="143"/>
      <c r="L291" s="143"/>
      <c r="M291" s="143"/>
      <c r="N291" s="143"/>
      <c r="O291" s="143"/>
      <c r="P291" s="143"/>
      <c r="Q291" s="143"/>
      <c r="R291" s="143"/>
      <c r="S291" s="143"/>
      <c r="T291" s="143"/>
      <c r="U291" s="143"/>
      <c r="V291" s="143"/>
      <c r="W291" s="143"/>
      <c r="X291" s="143"/>
      <c r="Y291" s="143"/>
      <c r="Z291" s="143"/>
    </row>
    <row r="292" spans="1:26" x14ac:dyDescent="0.2">
      <c r="A292" s="143"/>
      <c r="B292" s="143"/>
      <c r="C292" s="143"/>
      <c r="D292" s="143"/>
      <c r="E292" s="143"/>
      <c r="F292" s="143"/>
      <c r="G292" s="143"/>
      <c r="H292" s="143"/>
      <c r="I292" s="143"/>
      <c r="J292" s="143"/>
      <c r="K292" s="143"/>
      <c r="L292" s="143"/>
      <c r="M292" s="143"/>
      <c r="N292" s="143"/>
      <c r="O292" s="143"/>
      <c r="P292" s="143"/>
      <c r="Q292" s="143"/>
      <c r="R292" s="143"/>
      <c r="S292" s="143"/>
      <c r="T292" s="143"/>
      <c r="U292" s="143"/>
      <c r="V292" s="143"/>
      <c r="W292" s="143"/>
      <c r="X292" s="143"/>
      <c r="Y292" s="143"/>
      <c r="Z292" s="143"/>
    </row>
    <row r="293" spans="1:26" x14ac:dyDescent="0.2">
      <c r="A293" s="143"/>
      <c r="B293" s="143"/>
      <c r="C293" s="143"/>
      <c r="D293" s="143"/>
      <c r="E293" s="143"/>
      <c r="F293" s="143"/>
      <c r="G293" s="143"/>
      <c r="H293" s="143"/>
      <c r="I293" s="143"/>
      <c r="J293" s="143"/>
      <c r="K293" s="143"/>
      <c r="L293" s="143"/>
      <c r="M293" s="143"/>
      <c r="N293" s="143"/>
      <c r="O293" s="143"/>
      <c r="P293" s="143"/>
      <c r="Q293" s="143"/>
      <c r="R293" s="143"/>
      <c r="S293" s="143"/>
      <c r="T293" s="143"/>
      <c r="U293" s="143"/>
      <c r="V293" s="143"/>
      <c r="W293" s="143"/>
      <c r="X293" s="143"/>
      <c r="Y293" s="143"/>
      <c r="Z293" s="143"/>
    </row>
    <row r="294" spans="1:26" x14ac:dyDescent="0.2">
      <c r="A294" s="143"/>
      <c r="B294" s="143"/>
      <c r="C294" s="143"/>
      <c r="D294" s="143"/>
      <c r="E294" s="143"/>
      <c r="F294" s="143"/>
      <c r="G294" s="143"/>
      <c r="H294" s="143"/>
      <c r="I294" s="143"/>
      <c r="J294" s="143"/>
      <c r="K294" s="143"/>
      <c r="L294" s="143"/>
      <c r="M294" s="143"/>
      <c r="N294" s="143"/>
      <c r="O294" s="143"/>
      <c r="P294" s="143"/>
      <c r="Q294" s="143"/>
      <c r="R294" s="143"/>
      <c r="S294" s="143"/>
      <c r="T294" s="143"/>
      <c r="U294" s="143"/>
      <c r="V294" s="143"/>
      <c r="W294" s="143"/>
      <c r="X294" s="143"/>
      <c r="Y294" s="143"/>
      <c r="Z294" s="143"/>
    </row>
    <row r="295" spans="1:26" x14ac:dyDescent="0.2">
      <c r="A295" s="143"/>
      <c r="B295" s="143"/>
      <c r="C295" s="143"/>
      <c r="D295" s="143"/>
      <c r="E295" s="143"/>
      <c r="F295" s="143"/>
      <c r="G295" s="143"/>
      <c r="H295" s="143"/>
      <c r="I295" s="143"/>
      <c r="J295" s="143"/>
      <c r="K295" s="143"/>
      <c r="L295" s="143"/>
      <c r="M295" s="143"/>
      <c r="N295" s="143"/>
      <c r="O295" s="143"/>
      <c r="P295" s="143"/>
      <c r="Q295" s="143"/>
      <c r="R295" s="143"/>
      <c r="S295" s="143"/>
      <c r="T295" s="143"/>
      <c r="U295" s="143"/>
      <c r="V295" s="143"/>
      <c r="W295" s="143"/>
      <c r="X295" s="143"/>
      <c r="Y295" s="143"/>
      <c r="Z295" s="143"/>
    </row>
    <row r="296" spans="1:26" x14ac:dyDescent="0.2">
      <c r="A296" s="143"/>
      <c r="B296" s="143"/>
      <c r="C296" s="143"/>
      <c r="D296" s="143"/>
      <c r="E296" s="143"/>
      <c r="F296" s="143"/>
      <c r="G296" s="143"/>
      <c r="H296" s="143"/>
      <c r="I296" s="143"/>
      <c r="J296" s="143"/>
      <c r="K296" s="143"/>
      <c r="L296" s="143"/>
      <c r="M296" s="143"/>
      <c r="N296" s="143"/>
      <c r="O296" s="143"/>
      <c r="P296" s="143"/>
      <c r="Q296" s="143"/>
      <c r="R296" s="143"/>
      <c r="S296" s="143"/>
      <c r="T296" s="143"/>
      <c r="U296" s="143"/>
      <c r="V296" s="143"/>
      <c r="W296" s="143"/>
      <c r="X296" s="143"/>
      <c r="Y296" s="143"/>
      <c r="Z296" s="143"/>
    </row>
    <row r="297" spans="1:26" x14ac:dyDescent="0.2">
      <c r="A297" s="143"/>
      <c r="B297" s="143"/>
      <c r="C297" s="143"/>
      <c r="D297" s="143"/>
      <c r="E297" s="143"/>
      <c r="F297" s="143"/>
      <c r="G297" s="143"/>
      <c r="H297" s="143"/>
      <c r="I297" s="143"/>
      <c r="J297" s="143"/>
      <c r="K297" s="143"/>
      <c r="L297" s="143"/>
      <c r="M297" s="143"/>
      <c r="N297" s="143"/>
      <c r="O297" s="143"/>
      <c r="P297" s="143"/>
      <c r="Q297" s="143"/>
      <c r="R297" s="143"/>
      <c r="S297" s="143"/>
      <c r="T297" s="143"/>
      <c r="U297" s="143"/>
      <c r="V297" s="143"/>
      <c r="W297" s="143"/>
      <c r="X297" s="143"/>
      <c r="Y297" s="143"/>
      <c r="Z297" s="143"/>
    </row>
    <row r="298" spans="1:26" x14ac:dyDescent="0.2">
      <c r="A298" s="143"/>
      <c r="B298" s="143"/>
      <c r="C298" s="143"/>
      <c r="D298" s="143"/>
      <c r="E298" s="143"/>
      <c r="F298" s="143"/>
      <c r="G298" s="143"/>
      <c r="H298" s="143"/>
      <c r="I298" s="143"/>
      <c r="J298" s="143"/>
      <c r="K298" s="143"/>
      <c r="L298" s="143"/>
      <c r="M298" s="143"/>
      <c r="N298" s="143"/>
      <c r="O298" s="143"/>
      <c r="P298" s="143"/>
      <c r="Q298" s="143"/>
      <c r="R298" s="143"/>
      <c r="S298" s="143"/>
      <c r="T298" s="143"/>
      <c r="U298" s="143"/>
      <c r="V298" s="143"/>
      <c r="W298" s="143"/>
      <c r="X298" s="143"/>
      <c r="Y298" s="143"/>
      <c r="Z298" s="143"/>
    </row>
    <row r="299" spans="1:26" x14ac:dyDescent="0.2">
      <c r="A299" s="143"/>
      <c r="B299" s="143"/>
      <c r="C299" s="143"/>
      <c r="D299" s="143"/>
      <c r="E299" s="143"/>
      <c r="F299" s="143"/>
      <c r="G299" s="143"/>
      <c r="H299" s="143"/>
      <c r="I299" s="143"/>
      <c r="J299" s="143"/>
      <c r="K299" s="143"/>
      <c r="L299" s="143"/>
      <c r="M299" s="143"/>
      <c r="N299" s="143"/>
      <c r="O299" s="143"/>
      <c r="P299" s="143"/>
      <c r="Q299" s="143"/>
      <c r="R299" s="143"/>
      <c r="S299" s="143"/>
      <c r="T299" s="143"/>
      <c r="U299" s="143"/>
      <c r="V299" s="143"/>
      <c r="W299" s="143"/>
      <c r="X299" s="143"/>
      <c r="Y299" s="143"/>
      <c r="Z299" s="143"/>
    </row>
    <row r="300" spans="1:26" x14ac:dyDescent="0.2">
      <c r="A300" s="143"/>
      <c r="B300" s="143"/>
      <c r="C300" s="143"/>
      <c r="D300" s="143"/>
      <c r="E300" s="143"/>
      <c r="F300" s="143"/>
      <c r="G300" s="143"/>
      <c r="H300" s="143"/>
      <c r="I300" s="143"/>
      <c r="J300" s="143"/>
      <c r="K300" s="143"/>
      <c r="L300" s="143"/>
      <c r="M300" s="143"/>
      <c r="N300" s="143"/>
      <c r="O300" s="143"/>
      <c r="P300" s="143"/>
      <c r="Q300" s="143"/>
      <c r="R300" s="143"/>
      <c r="S300" s="143"/>
      <c r="T300" s="143"/>
      <c r="U300" s="143"/>
      <c r="V300" s="143"/>
      <c r="W300" s="143"/>
      <c r="X300" s="143"/>
      <c r="Y300" s="143"/>
      <c r="Z300" s="143"/>
    </row>
    <row r="301" spans="1:26" x14ac:dyDescent="0.2">
      <c r="A301" s="143"/>
      <c r="B301" s="143"/>
      <c r="C301" s="143"/>
      <c r="D301" s="143"/>
      <c r="E301" s="143"/>
      <c r="F301" s="143"/>
      <c r="G301" s="143"/>
      <c r="H301" s="143"/>
      <c r="I301" s="143"/>
      <c r="J301" s="143"/>
      <c r="K301" s="143"/>
      <c r="L301" s="143"/>
      <c r="M301" s="143"/>
      <c r="N301" s="143"/>
      <c r="O301" s="143"/>
      <c r="P301" s="143"/>
      <c r="Q301" s="143"/>
      <c r="R301" s="143"/>
      <c r="S301" s="143"/>
      <c r="T301" s="143"/>
      <c r="U301" s="143"/>
      <c r="V301" s="143"/>
      <c r="W301" s="143"/>
      <c r="X301" s="143"/>
      <c r="Y301" s="143"/>
      <c r="Z301" s="143"/>
    </row>
    <row r="302" spans="1:26" x14ac:dyDescent="0.2">
      <c r="A302" s="143"/>
      <c r="B302" s="143"/>
      <c r="C302" s="143"/>
      <c r="D302" s="143"/>
      <c r="E302" s="143"/>
      <c r="F302" s="143"/>
      <c r="G302" s="143"/>
      <c r="H302" s="143"/>
      <c r="I302" s="143"/>
      <c r="J302" s="143"/>
      <c r="K302" s="143"/>
      <c r="L302" s="143"/>
      <c r="M302" s="143"/>
      <c r="N302" s="143"/>
      <c r="O302" s="143"/>
      <c r="P302" s="143"/>
      <c r="Q302" s="143"/>
      <c r="R302" s="143"/>
      <c r="S302" s="143"/>
      <c r="T302" s="143"/>
      <c r="U302" s="143"/>
      <c r="V302" s="143"/>
      <c r="W302" s="143"/>
      <c r="X302" s="143"/>
      <c r="Y302" s="143"/>
      <c r="Z302" s="143"/>
    </row>
    <row r="303" spans="1:26" x14ac:dyDescent="0.2">
      <c r="A303" s="143"/>
      <c r="B303" s="143"/>
      <c r="C303" s="143"/>
      <c r="D303" s="143"/>
      <c r="E303" s="143"/>
      <c r="F303" s="143"/>
      <c r="G303" s="143"/>
      <c r="H303" s="143"/>
      <c r="I303" s="143"/>
      <c r="J303" s="143"/>
      <c r="K303" s="143"/>
      <c r="L303" s="143"/>
      <c r="M303" s="143"/>
      <c r="N303" s="143"/>
      <c r="O303" s="143"/>
      <c r="P303" s="143"/>
      <c r="Q303" s="143"/>
      <c r="R303" s="143"/>
      <c r="S303" s="143"/>
      <c r="T303" s="143"/>
      <c r="U303" s="143"/>
      <c r="V303" s="143"/>
      <c r="W303" s="143"/>
      <c r="X303" s="143"/>
      <c r="Y303" s="143"/>
      <c r="Z303" s="143"/>
    </row>
    <row r="304" spans="1:26" x14ac:dyDescent="0.2">
      <c r="A304" s="143"/>
      <c r="B304" s="143"/>
      <c r="C304" s="143"/>
      <c r="D304" s="143"/>
      <c r="E304" s="143"/>
      <c r="F304" s="143"/>
      <c r="G304" s="143"/>
      <c r="H304" s="143"/>
      <c r="I304" s="143"/>
      <c r="J304" s="143"/>
      <c r="K304" s="143"/>
      <c r="L304" s="143"/>
      <c r="M304" s="143"/>
      <c r="N304" s="143"/>
      <c r="O304" s="143"/>
      <c r="P304" s="143"/>
      <c r="Q304" s="143"/>
      <c r="R304" s="143"/>
      <c r="S304" s="143"/>
      <c r="T304" s="143"/>
      <c r="U304" s="143"/>
      <c r="V304" s="143"/>
      <c r="W304" s="143"/>
      <c r="X304" s="143"/>
      <c r="Y304" s="143"/>
      <c r="Z304" s="143"/>
    </row>
    <row r="305" spans="1:26" x14ac:dyDescent="0.2">
      <c r="A305" s="143"/>
      <c r="B305" s="143"/>
      <c r="C305" s="143"/>
      <c r="D305" s="143"/>
      <c r="E305" s="143"/>
      <c r="F305" s="143"/>
      <c r="G305" s="143"/>
      <c r="H305" s="143"/>
      <c r="I305" s="143"/>
      <c r="J305" s="143"/>
      <c r="K305" s="143"/>
      <c r="L305" s="143"/>
      <c r="M305" s="143"/>
      <c r="N305" s="143"/>
      <c r="O305" s="143"/>
      <c r="P305" s="143"/>
      <c r="Q305" s="143"/>
      <c r="R305" s="143"/>
      <c r="S305" s="143"/>
      <c r="T305" s="143"/>
      <c r="U305" s="143"/>
      <c r="V305" s="143"/>
      <c r="W305" s="143"/>
      <c r="X305" s="143"/>
      <c r="Y305" s="143"/>
      <c r="Z305" s="143"/>
    </row>
    <row r="306" spans="1:26" x14ac:dyDescent="0.2">
      <c r="A306" s="143"/>
      <c r="B306" s="143"/>
      <c r="C306" s="143"/>
      <c r="D306" s="143"/>
      <c r="E306" s="143"/>
      <c r="F306" s="143"/>
      <c r="G306" s="143"/>
      <c r="H306" s="143"/>
      <c r="I306" s="143"/>
      <c r="J306" s="143"/>
      <c r="K306" s="143"/>
      <c r="L306" s="143"/>
      <c r="M306" s="143"/>
      <c r="N306" s="143"/>
      <c r="O306" s="143"/>
      <c r="P306" s="143"/>
      <c r="Q306" s="143"/>
      <c r="R306" s="143"/>
      <c r="S306" s="143"/>
      <c r="T306" s="143"/>
      <c r="U306" s="143"/>
      <c r="V306" s="143"/>
      <c r="W306" s="143"/>
      <c r="X306" s="143"/>
      <c r="Y306" s="143"/>
      <c r="Z306" s="143"/>
    </row>
    <row r="307" spans="1:26" x14ac:dyDescent="0.2">
      <c r="A307" s="143"/>
      <c r="B307" s="143"/>
      <c r="C307" s="143"/>
      <c r="D307" s="143"/>
      <c r="E307" s="143"/>
      <c r="F307" s="143"/>
      <c r="G307" s="143"/>
      <c r="H307" s="143"/>
      <c r="I307" s="143"/>
      <c r="J307" s="143"/>
      <c r="K307" s="143"/>
      <c r="L307" s="143"/>
      <c r="M307" s="143"/>
      <c r="N307" s="143"/>
      <c r="O307" s="143"/>
      <c r="P307" s="143"/>
      <c r="Q307" s="143"/>
      <c r="R307" s="143"/>
      <c r="S307" s="143"/>
      <c r="T307" s="143"/>
      <c r="U307" s="143"/>
      <c r="V307" s="143"/>
      <c r="W307" s="143"/>
      <c r="X307" s="143"/>
      <c r="Y307" s="143"/>
      <c r="Z307" s="143"/>
    </row>
    <row r="308" spans="1:26" x14ac:dyDescent="0.2">
      <c r="A308" s="143"/>
      <c r="B308" s="143"/>
      <c r="C308" s="143"/>
      <c r="D308" s="143"/>
      <c r="E308" s="143"/>
      <c r="F308" s="143"/>
      <c r="G308" s="143"/>
      <c r="H308" s="143"/>
      <c r="I308" s="143"/>
      <c r="J308" s="143"/>
      <c r="K308" s="143"/>
      <c r="L308" s="143"/>
      <c r="M308" s="143"/>
      <c r="N308" s="143"/>
      <c r="O308" s="143"/>
      <c r="P308" s="143"/>
      <c r="Q308" s="143"/>
      <c r="R308" s="143"/>
      <c r="S308" s="143"/>
      <c r="T308" s="143"/>
      <c r="U308" s="143"/>
      <c r="V308" s="143"/>
      <c r="W308" s="143"/>
      <c r="X308" s="143"/>
      <c r="Y308" s="143"/>
      <c r="Z308" s="143"/>
    </row>
    <row r="309" spans="1:26" x14ac:dyDescent="0.2">
      <c r="A309" s="143"/>
      <c r="B309" s="143"/>
      <c r="C309" s="143"/>
      <c r="D309" s="143"/>
      <c r="E309" s="143"/>
      <c r="F309" s="143"/>
      <c r="G309" s="143"/>
      <c r="H309" s="143"/>
      <c r="I309" s="143"/>
      <c r="J309" s="143"/>
      <c r="K309" s="143"/>
      <c r="L309" s="143"/>
      <c r="M309" s="143"/>
      <c r="N309" s="143"/>
      <c r="O309" s="143"/>
      <c r="P309" s="143"/>
      <c r="Q309" s="143"/>
      <c r="R309" s="143"/>
      <c r="S309" s="143"/>
      <c r="T309" s="143"/>
      <c r="U309" s="143"/>
      <c r="V309" s="143"/>
      <c r="W309" s="143"/>
      <c r="X309" s="143"/>
      <c r="Y309" s="143"/>
      <c r="Z309" s="143"/>
    </row>
    <row r="310" spans="1:26" x14ac:dyDescent="0.2">
      <c r="A310" s="143"/>
      <c r="B310" s="143"/>
      <c r="C310" s="143"/>
      <c r="D310" s="143"/>
      <c r="E310" s="143"/>
      <c r="F310" s="143"/>
      <c r="G310" s="143"/>
      <c r="H310" s="143"/>
      <c r="I310" s="143"/>
      <c r="J310" s="143"/>
      <c r="K310" s="143"/>
      <c r="L310" s="143"/>
      <c r="M310" s="143"/>
      <c r="N310" s="143"/>
      <c r="O310" s="143"/>
      <c r="P310" s="143"/>
      <c r="Q310" s="143"/>
      <c r="R310" s="143"/>
      <c r="S310" s="143"/>
      <c r="T310" s="143"/>
      <c r="U310" s="143"/>
      <c r="V310" s="143"/>
      <c r="W310" s="143"/>
      <c r="X310" s="143"/>
      <c r="Y310" s="143"/>
      <c r="Z310" s="143"/>
    </row>
    <row r="311" spans="1:26" x14ac:dyDescent="0.2">
      <c r="A311" s="143"/>
      <c r="B311" s="143"/>
      <c r="C311" s="143"/>
      <c r="D311" s="143"/>
      <c r="E311" s="143"/>
      <c r="F311" s="143"/>
      <c r="G311" s="143"/>
      <c r="H311" s="143"/>
      <c r="I311" s="143"/>
      <c r="J311" s="143"/>
      <c r="K311" s="143"/>
      <c r="L311" s="143"/>
      <c r="M311" s="143"/>
      <c r="N311" s="143"/>
      <c r="O311" s="143"/>
      <c r="P311" s="143"/>
      <c r="Q311" s="143"/>
      <c r="R311" s="143"/>
      <c r="S311" s="143"/>
      <c r="T311" s="143"/>
      <c r="U311" s="143"/>
      <c r="V311" s="143"/>
      <c r="W311" s="143"/>
      <c r="X311" s="143"/>
      <c r="Y311" s="143"/>
      <c r="Z311" s="143"/>
    </row>
    <row r="312" spans="1:26" x14ac:dyDescent="0.2">
      <c r="A312" s="143"/>
      <c r="B312" s="143"/>
      <c r="C312" s="143"/>
      <c r="D312" s="143"/>
      <c r="E312" s="143"/>
      <c r="F312" s="143"/>
      <c r="G312" s="143"/>
      <c r="H312" s="143"/>
      <c r="I312" s="143"/>
      <c r="J312" s="143"/>
      <c r="K312" s="143"/>
      <c r="L312" s="143"/>
      <c r="M312" s="143"/>
      <c r="N312" s="143"/>
      <c r="O312" s="143"/>
      <c r="P312" s="143"/>
      <c r="Q312" s="143"/>
      <c r="R312" s="143"/>
      <c r="S312" s="143"/>
      <c r="T312" s="143"/>
      <c r="U312" s="143"/>
      <c r="V312" s="143"/>
      <c r="W312" s="143"/>
      <c r="X312" s="143"/>
      <c r="Y312" s="143"/>
      <c r="Z312" s="143"/>
    </row>
    <row r="313" spans="1:26" x14ac:dyDescent="0.2">
      <c r="A313" s="143"/>
      <c r="B313" s="143"/>
      <c r="C313" s="143"/>
      <c r="D313" s="143"/>
      <c r="E313" s="143"/>
      <c r="F313" s="143"/>
      <c r="G313" s="143"/>
      <c r="H313" s="143"/>
      <c r="I313" s="143"/>
      <c r="J313" s="143"/>
      <c r="K313" s="143"/>
      <c r="L313" s="143"/>
      <c r="M313" s="143"/>
      <c r="N313" s="143"/>
      <c r="O313" s="143"/>
      <c r="P313" s="143"/>
      <c r="Q313" s="143"/>
      <c r="R313" s="143"/>
      <c r="S313" s="143"/>
      <c r="T313" s="143"/>
      <c r="U313" s="143"/>
      <c r="V313" s="143"/>
      <c r="W313" s="143"/>
      <c r="X313" s="143"/>
      <c r="Y313" s="143"/>
      <c r="Z313" s="143"/>
    </row>
    <row r="314" spans="1:26" x14ac:dyDescent="0.2">
      <c r="A314" s="143"/>
      <c r="B314" s="143"/>
      <c r="C314" s="143"/>
      <c r="D314" s="143"/>
      <c r="E314" s="143"/>
      <c r="F314" s="143"/>
      <c r="G314" s="143"/>
      <c r="H314" s="143"/>
      <c r="I314" s="143"/>
      <c r="J314" s="143"/>
      <c r="K314" s="143"/>
      <c r="L314" s="143"/>
      <c r="M314" s="143"/>
      <c r="N314" s="143"/>
      <c r="O314" s="143"/>
      <c r="P314" s="143"/>
      <c r="Q314" s="143"/>
      <c r="R314" s="143"/>
      <c r="S314" s="143"/>
      <c r="T314" s="143"/>
      <c r="U314" s="143"/>
      <c r="V314" s="143"/>
      <c r="W314" s="143"/>
      <c r="X314" s="143"/>
      <c r="Y314" s="143"/>
      <c r="Z314" s="143"/>
    </row>
    <row r="315" spans="1:26" x14ac:dyDescent="0.2">
      <c r="A315" s="143"/>
      <c r="B315" s="143"/>
      <c r="C315" s="143"/>
      <c r="D315" s="143"/>
      <c r="E315" s="143"/>
      <c r="F315" s="143"/>
      <c r="G315" s="143"/>
      <c r="H315" s="143"/>
      <c r="I315" s="143"/>
      <c r="J315" s="143"/>
      <c r="K315" s="143"/>
      <c r="L315" s="143"/>
      <c r="M315" s="143"/>
      <c r="N315" s="143"/>
      <c r="O315" s="143"/>
      <c r="P315" s="143"/>
      <c r="Q315" s="143"/>
      <c r="R315" s="143"/>
      <c r="S315" s="143"/>
      <c r="T315" s="143"/>
      <c r="U315" s="143"/>
      <c r="V315" s="143"/>
      <c r="W315" s="143"/>
      <c r="X315" s="143"/>
      <c r="Y315" s="143"/>
      <c r="Z315" s="143"/>
    </row>
    <row r="316" spans="1:26" x14ac:dyDescent="0.2">
      <c r="A316" s="143"/>
      <c r="B316" s="143"/>
      <c r="C316" s="143"/>
      <c r="D316" s="143"/>
      <c r="E316" s="143"/>
      <c r="F316" s="143"/>
      <c r="G316" s="143"/>
      <c r="H316" s="143"/>
      <c r="I316" s="143"/>
      <c r="J316" s="143"/>
      <c r="K316" s="143"/>
      <c r="L316" s="143"/>
      <c r="M316" s="143"/>
      <c r="N316" s="143"/>
      <c r="O316" s="143"/>
      <c r="P316" s="143"/>
      <c r="Q316" s="143"/>
      <c r="R316" s="143"/>
      <c r="S316" s="143"/>
      <c r="T316" s="143"/>
      <c r="U316" s="143"/>
      <c r="V316" s="143"/>
      <c r="W316" s="143"/>
      <c r="X316" s="143"/>
      <c r="Y316" s="143"/>
      <c r="Z316" s="143"/>
    </row>
    <row r="317" spans="1:26" x14ac:dyDescent="0.2">
      <c r="A317" s="143"/>
      <c r="B317" s="143"/>
      <c r="C317" s="143"/>
      <c r="D317" s="143"/>
      <c r="E317" s="143"/>
      <c r="F317" s="143"/>
      <c r="G317" s="143"/>
      <c r="H317" s="143"/>
      <c r="I317" s="143"/>
      <c r="J317" s="143"/>
      <c r="K317" s="143"/>
      <c r="L317" s="143"/>
      <c r="M317" s="143"/>
      <c r="N317" s="143"/>
      <c r="O317" s="143"/>
      <c r="P317" s="143"/>
      <c r="Q317" s="143"/>
      <c r="R317" s="143"/>
      <c r="S317" s="143"/>
      <c r="T317" s="143"/>
      <c r="U317" s="143"/>
      <c r="V317" s="143"/>
      <c r="W317" s="143"/>
      <c r="X317" s="143"/>
      <c r="Y317" s="143"/>
      <c r="Z317" s="143"/>
    </row>
    <row r="318" spans="1:26" x14ac:dyDescent="0.2">
      <c r="A318" s="143"/>
      <c r="B318" s="143"/>
      <c r="C318" s="143"/>
      <c r="D318" s="143"/>
      <c r="E318" s="143"/>
      <c r="F318" s="143"/>
      <c r="G318" s="143"/>
      <c r="H318" s="143"/>
      <c r="I318" s="143"/>
      <c r="J318" s="143"/>
      <c r="K318" s="143"/>
      <c r="L318" s="143"/>
      <c r="M318" s="143"/>
      <c r="N318" s="143"/>
      <c r="O318" s="143"/>
      <c r="P318" s="143"/>
      <c r="Q318" s="143"/>
      <c r="R318" s="143"/>
      <c r="S318" s="143"/>
      <c r="T318" s="143"/>
      <c r="U318" s="143"/>
      <c r="V318" s="143"/>
      <c r="W318" s="143"/>
      <c r="X318" s="143"/>
      <c r="Y318" s="143"/>
      <c r="Z318" s="143"/>
    </row>
    <row r="319" spans="1:26" x14ac:dyDescent="0.2">
      <c r="A319" s="143"/>
      <c r="B319" s="143"/>
      <c r="C319" s="143"/>
      <c r="D319" s="143"/>
      <c r="E319" s="143"/>
      <c r="F319" s="143"/>
      <c r="G319" s="143"/>
      <c r="H319" s="143"/>
      <c r="I319" s="143"/>
      <c r="J319" s="143"/>
      <c r="K319" s="143"/>
      <c r="L319" s="143"/>
      <c r="M319" s="143"/>
      <c r="N319" s="143"/>
      <c r="O319" s="143"/>
      <c r="P319" s="143"/>
      <c r="Q319" s="143"/>
      <c r="R319" s="143"/>
      <c r="S319" s="143"/>
      <c r="T319" s="143"/>
      <c r="U319" s="143"/>
      <c r="V319" s="143"/>
      <c r="W319" s="143"/>
      <c r="X319" s="143"/>
      <c r="Y319" s="143"/>
      <c r="Z319" s="143"/>
    </row>
    <row r="320" spans="1:26" x14ac:dyDescent="0.2">
      <c r="A320" s="143"/>
      <c r="B320" s="143"/>
      <c r="C320" s="143"/>
      <c r="D320" s="143"/>
      <c r="E320" s="143"/>
      <c r="F320" s="143"/>
      <c r="G320" s="143"/>
      <c r="H320" s="143"/>
      <c r="I320" s="143"/>
      <c r="J320" s="143"/>
      <c r="K320" s="143"/>
      <c r="L320" s="143"/>
      <c r="M320" s="143"/>
      <c r="N320" s="143"/>
      <c r="O320" s="143"/>
      <c r="P320" s="143"/>
      <c r="Q320" s="143"/>
      <c r="R320" s="143"/>
      <c r="S320" s="143"/>
      <c r="T320" s="143"/>
      <c r="U320" s="143"/>
      <c r="V320" s="143"/>
      <c r="W320" s="143"/>
      <c r="X320" s="143"/>
      <c r="Y320" s="143"/>
      <c r="Z320" s="143"/>
    </row>
    <row r="321" spans="1:26" x14ac:dyDescent="0.2">
      <c r="A321" s="143"/>
      <c r="B321" s="143"/>
      <c r="C321" s="143"/>
      <c r="D321" s="143"/>
      <c r="E321" s="143"/>
      <c r="F321" s="143"/>
      <c r="G321" s="143"/>
      <c r="H321" s="143"/>
      <c r="I321" s="143"/>
      <c r="J321" s="143"/>
      <c r="K321" s="143"/>
      <c r="L321" s="143"/>
      <c r="M321" s="143"/>
      <c r="N321" s="143"/>
      <c r="O321" s="143"/>
      <c r="P321" s="143"/>
      <c r="Q321" s="143"/>
      <c r="R321" s="143"/>
      <c r="S321" s="143"/>
      <c r="T321" s="143"/>
      <c r="U321" s="143"/>
      <c r="V321" s="143"/>
      <c r="W321" s="143"/>
      <c r="X321" s="143"/>
      <c r="Y321" s="143"/>
      <c r="Z321" s="143"/>
    </row>
    <row r="322" spans="1:26" x14ac:dyDescent="0.2">
      <c r="A322" s="143"/>
      <c r="B322" s="143"/>
      <c r="C322" s="143"/>
      <c r="D322" s="143"/>
      <c r="E322" s="143"/>
      <c r="F322" s="143"/>
      <c r="G322" s="143"/>
      <c r="H322" s="143"/>
      <c r="I322" s="143"/>
      <c r="J322" s="143"/>
      <c r="K322" s="143"/>
      <c r="L322" s="143"/>
      <c r="M322" s="143"/>
      <c r="N322" s="143"/>
      <c r="O322" s="143"/>
      <c r="P322" s="143"/>
      <c r="Q322" s="143"/>
      <c r="R322" s="143"/>
      <c r="S322" s="143"/>
      <c r="T322" s="143"/>
      <c r="U322" s="143"/>
      <c r="V322" s="143"/>
      <c r="W322" s="143"/>
      <c r="X322" s="143"/>
      <c r="Y322" s="143"/>
      <c r="Z322" s="143"/>
    </row>
    <row r="323" spans="1:26" x14ac:dyDescent="0.2">
      <c r="A323" s="143"/>
      <c r="B323" s="143"/>
      <c r="C323" s="143"/>
      <c r="D323" s="143"/>
      <c r="E323" s="143"/>
      <c r="F323" s="143"/>
      <c r="G323" s="143"/>
      <c r="H323" s="143"/>
      <c r="I323" s="143"/>
      <c r="J323" s="143"/>
      <c r="K323" s="143"/>
      <c r="L323" s="143"/>
      <c r="M323" s="143"/>
      <c r="N323" s="143"/>
      <c r="O323" s="143"/>
      <c r="P323" s="143"/>
      <c r="Q323" s="143"/>
      <c r="R323" s="143"/>
      <c r="S323" s="143"/>
      <c r="T323" s="143"/>
      <c r="U323" s="143"/>
      <c r="V323" s="143"/>
      <c r="W323" s="143"/>
      <c r="X323" s="143"/>
      <c r="Y323" s="143"/>
      <c r="Z323" s="143"/>
    </row>
    <row r="324" spans="1:26" x14ac:dyDescent="0.2">
      <c r="A324" s="143"/>
      <c r="B324" s="143"/>
      <c r="C324" s="143"/>
      <c r="D324" s="143"/>
      <c r="E324" s="143"/>
      <c r="F324" s="143"/>
      <c r="G324" s="143"/>
      <c r="H324" s="143"/>
      <c r="I324" s="143"/>
      <c r="J324" s="143"/>
      <c r="K324" s="143"/>
      <c r="L324" s="143"/>
      <c r="M324" s="143"/>
      <c r="N324" s="143"/>
      <c r="O324" s="143"/>
      <c r="P324" s="143"/>
      <c r="Q324" s="143"/>
      <c r="R324" s="143"/>
      <c r="S324" s="143"/>
      <c r="T324" s="143"/>
      <c r="U324" s="143"/>
      <c r="V324" s="143"/>
      <c r="W324" s="143"/>
      <c r="X324" s="143"/>
      <c r="Y324" s="143"/>
      <c r="Z324" s="143"/>
    </row>
    <row r="325" spans="1:26" x14ac:dyDescent="0.2">
      <c r="A325" s="143"/>
      <c r="B325" s="143"/>
      <c r="C325" s="143"/>
      <c r="D325" s="143"/>
      <c r="E325" s="143"/>
      <c r="F325" s="143"/>
      <c r="G325" s="143"/>
      <c r="H325" s="143"/>
      <c r="I325" s="143"/>
      <c r="J325" s="143"/>
      <c r="K325" s="143"/>
      <c r="L325" s="143"/>
      <c r="M325" s="143"/>
      <c r="N325" s="143"/>
      <c r="O325" s="143"/>
      <c r="P325" s="143"/>
      <c r="Q325" s="143"/>
      <c r="R325" s="143"/>
      <c r="S325" s="143"/>
      <c r="T325" s="143"/>
      <c r="U325" s="143"/>
      <c r="V325" s="143"/>
      <c r="W325" s="143"/>
      <c r="X325" s="143"/>
      <c r="Y325" s="143"/>
      <c r="Z325" s="143"/>
    </row>
    <row r="326" spans="1:26" x14ac:dyDescent="0.2">
      <c r="A326" s="143"/>
      <c r="B326" s="143"/>
      <c r="C326" s="143"/>
      <c r="D326" s="143"/>
      <c r="E326" s="143"/>
      <c r="F326" s="143"/>
      <c r="G326" s="143"/>
      <c r="H326" s="143"/>
      <c r="I326" s="143"/>
      <c r="J326" s="143"/>
      <c r="K326" s="143"/>
      <c r="L326" s="143"/>
      <c r="M326" s="143"/>
      <c r="N326" s="143"/>
      <c r="O326" s="143"/>
      <c r="P326" s="143"/>
      <c r="Q326" s="143"/>
      <c r="R326" s="143"/>
      <c r="S326" s="143"/>
      <c r="T326" s="143"/>
      <c r="U326" s="143"/>
      <c r="V326" s="143"/>
      <c r="W326" s="143"/>
      <c r="X326" s="143"/>
      <c r="Y326" s="143"/>
      <c r="Z326" s="143"/>
    </row>
    <row r="327" spans="1:26" x14ac:dyDescent="0.2">
      <c r="A327" s="143"/>
      <c r="B327" s="143"/>
      <c r="C327" s="143"/>
      <c r="D327" s="143"/>
      <c r="E327" s="143"/>
      <c r="F327" s="143"/>
      <c r="G327" s="143"/>
      <c r="H327" s="143"/>
      <c r="I327" s="143"/>
      <c r="J327" s="143"/>
      <c r="K327" s="143"/>
      <c r="L327" s="143"/>
      <c r="M327" s="143"/>
      <c r="N327" s="143"/>
      <c r="O327" s="143"/>
      <c r="P327" s="143"/>
      <c r="Q327" s="143"/>
      <c r="R327" s="143"/>
      <c r="S327" s="143"/>
      <c r="T327" s="143"/>
      <c r="U327" s="143"/>
      <c r="V327" s="143"/>
      <c r="W327" s="143"/>
      <c r="X327" s="143"/>
      <c r="Y327" s="143"/>
      <c r="Z327" s="143"/>
    </row>
    <row r="328" spans="1:26" x14ac:dyDescent="0.2">
      <c r="A328" s="143"/>
      <c r="B328" s="143"/>
      <c r="C328" s="143"/>
      <c r="D328" s="143"/>
      <c r="E328" s="143"/>
      <c r="F328" s="143"/>
      <c r="G328" s="143"/>
      <c r="H328" s="143"/>
      <c r="I328" s="143"/>
      <c r="J328" s="143"/>
      <c r="K328" s="143"/>
      <c r="L328" s="143"/>
      <c r="M328" s="143"/>
      <c r="N328" s="143"/>
      <c r="O328" s="143"/>
      <c r="P328" s="143"/>
      <c r="Q328" s="143"/>
      <c r="R328" s="143"/>
      <c r="S328" s="143"/>
      <c r="T328" s="143"/>
      <c r="U328" s="143"/>
      <c r="V328" s="143"/>
      <c r="W328" s="143"/>
      <c r="X328" s="143"/>
      <c r="Y328" s="143"/>
      <c r="Z328" s="143"/>
    </row>
    <row r="329" spans="1:26" x14ac:dyDescent="0.2">
      <c r="A329" s="143"/>
      <c r="B329" s="143"/>
      <c r="C329" s="143"/>
      <c r="D329" s="143"/>
      <c r="E329" s="143"/>
      <c r="F329" s="143"/>
      <c r="G329" s="143"/>
      <c r="H329" s="143"/>
      <c r="I329" s="143"/>
      <c r="J329" s="143"/>
      <c r="K329" s="143"/>
      <c r="L329" s="143"/>
      <c r="M329" s="143"/>
      <c r="N329" s="143"/>
      <c r="O329" s="143"/>
      <c r="P329" s="143"/>
      <c r="Q329" s="143"/>
      <c r="R329" s="143"/>
      <c r="S329" s="143"/>
      <c r="T329" s="143"/>
      <c r="U329" s="143"/>
      <c r="V329" s="143"/>
      <c r="W329" s="143"/>
      <c r="X329" s="143"/>
      <c r="Y329" s="143"/>
      <c r="Z329" s="143"/>
    </row>
    <row r="330" spans="1:26" x14ac:dyDescent="0.2">
      <c r="A330" s="143"/>
      <c r="B330" s="143"/>
      <c r="C330" s="143"/>
      <c r="D330" s="143"/>
      <c r="E330" s="143"/>
      <c r="F330" s="143"/>
      <c r="G330" s="143"/>
      <c r="H330" s="143"/>
      <c r="I330" s="143"/>
      <c r="J330" s="143"/>
      <c r="K330" s="143"/>
      <c r="L330" s="143"/>
      <c r="M330" s="143"/>
      <c r="N330" s="143"/>
      <c r="O330" s="143"/>
      <c r="P330" s="143"/>
      <c r="Q330" s="143"/>
      <c r="R330" s="143"/>
      <c r="S330" s="143"/>
      <c r="T330" s="143"/>
      <c r="U330" s="143"/>
      <c r="V330" s="143"/>
      <c r="W330" s="143"/>
      <c r="X330" s="143"/>
      <c r="Y330" s="143"/>
      <c r="Z330" s="143"/>
    </row>
    <row r="331" spans="1:26" x14ac:dyDescent="0.2">
      <c r="A331" s="143"/>
      <c r="B331" s="143"/>
      <c r="C331" s="143"/>
      <c r="D331" s="143"/>
      <c r="E331" s="143"/>
      <c r="F331" s="143"/>
      <c r="G331" s="143"/>
      <c r="H331" s="143"/>
      <c r="I331" s="143"/>
      <c r="J331" s="143"/>
      <c r="K331" s="143"/>
      <c r="L331" s="143"/>
      <c r="M331" s="143"/>
      <c r="N331" s="143"/>
      <c r="O331" s="143"/>
      <c r="P331" s="143"/>
      <c r="Q331" s="143"/>
      <c r="R331" s="143"/>
      <c r="S331" s="143"/>
      <c r="T331" s="143"/>
      <c r="U331" s="143"/>
      <c r="V331" s="143"/>
      <c r="W331" s="143"/>
      <c r="X331" s="143"/>
      <c r="Y331" s="143"/>
      <c r="Z331" s="143"/>
    </row>
    <row r="332" spans="1:26" x14ac:dyDescent="0.2">
      <c r="A332" s="143"/>
      <c r="B332" s="143"/>
      <c r="C332" s="143"/>
      <c r="D332" s="143"/>
      <c r="E332" s="143"/>
      <c r="F332" s="143"/>
      <c r="G332" s="143"/>
      <c r="H332" s="143"/>
      <c r="I332" s="143"/>
      <c r="J332" s="143"/>
      <c r="K332" s="143"/>
      <c r="L332" s="143"/>
      <c r="M332" s="143"/>
      <c r="N332" s="143"/>
      <c r="O332" s="143"/>
      <c r="P332" s="143"/>
      <c r="Q332" s="143"/>
      <c r="R332" s="143"/>
      <c r="S332" s="143"/>
      <c r="T332" s="143"/>
      <c r="U332" s="143"/>
      <c r="V332" s="143"/>
      <c r="W332" s="143"/>
      <c r="X332" s="143"/>
      <c r="Y332" s="143"/>
      <c r="Z332" s="143"/>
    </row>
    <row r="333" spans="1:26" x14ac:dyDescent="0.2">
      <c r="A333" s="143"/>
      <c r="B333" s="143"/>
      <c r="C333" s="143"/>
      <c r="D333" s="143"/>
      <c r="E333" s="143"/>
      <c r="F333" s="143"/>
      <c r="G333" s="143"/>
      <c r="H333" s="143"/>
      <c r="I333" s="143"/>
      <c r="J333" s="143"/>
      <c r="K333" s="143"/>
      <c r="L333" s="143"/>
      <c r="M333" s="143"/>
      <c r="N333" s="143"/>
      <c r="O333" s="143"/>
      <c r="P333" s="143"/>
      <c r="Q333" s="143"/>
      <c r="R333" s="143"/>
      <c r="S333" s="143"/>
      <c r="T333" s="143"/>
      <c r="U333" s="143"/>
      <c r="V333" s="143"/>
      <c r="W333" s="143"/>
      <c r="X333" s="143"/>
      <c r="Y333" s="143"/>
      <c r="Z333" s="143"/>
    </row>
    <row r="334" spans="1:26" x14ac:dyDescent="0.2">
      <c r="A334" s="143"/>
      <c r="B334" s="143"/>
      <c r="C334" s="143"/>
      <c r="D334" s="143"/>
      <c r="E334" s="143"/>
      <c r="F334" s="143"/>
      <c r="G334" s="143"/>
      <c r="H334" s="143"/>
      <c r="I334" s="143"/>
      <c r="J334" s="143"/>
      <c r="K334" s="143"/>
      <c r="L334" s="143"/>
      <c r="M334" s="143"/>
      <c r="N334" s="143"/>
      <c r="O334" s="143"/>
      <c r="P334" s="143"/>
      <c r="Q334" s="143"/>
      <c r="R334" s="143"/>
      <c r="S334" s="143"/>
      <c r="T334" s="143"/>
      <c r="U334" s="143"/>
      <c r="V334" s="143"/>
      <c r="W334" s="143"/>
      <c r="X334" s="143"/>
      <c r="Y334" s="143"/>
      <c r="Z334" s="143"/>
    </row>
    <row r="335" spans="1:26" x14ac:dyDescent="0.2">
      <c r="A335" s="143"/>
      <c r="B335" s="143"/>
      <c r="C335" s="143"/>
      <c r="D335" s="143"/>
      <c r="E335" s="143"/>
      <c r="F335" s="143"/>
      <c r="G335" s="143"/>
      <c r="H335" s="143"/>
      <c r="I335" s="143"/>
      <c r="J335" s="143"/>
      <c r="K335" s="143"/>
      <c r="L335" s="143"/>
      <c r="M335" s="143"/>
      <c r="N335" s="143"/>
      <c r="O335" s="143"/>
      <c r="P335" s="143"/>
      <c r="Q335" s="143"/>
      <c r="R335" s="143"/>
      <c r="S335" s="143"/>
      <c r="T335" s="143"/>
      <c r="U335" s="143"/>
      <c r="V335" s="143"/>
      <c r="W335" s="143"/>
      <c r="X335" s="143"/>
      <c r="Y335" s="143"/>
      <c r="Z335" s="143"/>
    </row>
    <row r="336" spans="1:26" x14ac:dyDescent="0.2">
      <c r="A336" s="143"/>
      <c r="B336" s="143"/>
      <c r="C336" s="143"/>
      <c r="D336" s="143"/>
      <c r="E336" s="143"/>
      <c r="F336" s="143"/>
      <c r="G336" s="143"/>
      <c r="H336" s="143"/>
      <c r="I336" s="143"/>
      <c r="J336" s="143"/>
      <c r="K336" s="143"/>
      <c r="L336" s="143"/>
      <c r="M336" s="143"/>
      <c r="N336" s="143"/>
      <c r="O336" s="143"/>
      <c r="P336" s="143"/>
      <c r="Q336" s="143"/>
      <c r="R336" s="143"/>
      <c r="S336" s="143"/>
      <c r="T336" s="143"/>
      <c r="U336" s="143"/>
      <c r="V336" s="143"/>
      <c r="W336" s="143"/>
      <c r="X336" s="143"/>
      <c r="Y336" s="143"/>
      <c r="Z336" s="143"/>
    </row>
    <row r="337" spans="1:26" x14ac:dyDescent="0.2">
      <c r="A337" s="143"/>
      <c r="B337" s="143"/>
      <c r="C337" s="143"/>
      <c r="D337" s="143"/>
      <c r="E337" s="143"/>
      <c r="F337" s="143"/>
      <c r="G337" s="143"/>
      <c r="H337" s="143"/>
      <c r="I337" s="143"/>
      <c r="J337" s="143"/>
      <c r="K337" s="143"/>
      <c r="L337" s="143"/>
      <c r="M337" s="143"/>
      <c r="N337" s="143"/>
      <c r="O337" s="143"/>
      <c r="P337" s="143"/>
      <c r="Q337" s="143"/>
      <c r="R337" s="143"/>
      <c r="S337" s="143"/>
      <c r="T337" s="143"/>
      <c r="U337" s="143"/>
      <c r="V337" s="143"/>
      <c r="W337" s="143"/>
      <c r="X337" s="143"/>
      <c r="Y337" s="143"/>
      <c r="Z337" s="143"/>
    </row>
    <row r="338" spans="1:26" x14ac:dyDescent="0.2">
      <c r="A338" s="143"/>
      <c r="B338" s="143"/>
      <c r="C338" s="143"/>
      <c r="D338" s="143"/>
      <c r="E338" s="143"/>
      <c r="F338" s="143"/>
      <c r="G338" s="143"/>
      <c r="H338" s="143"/>
      <c r="I338" s="143"/>
      <c r="J338" s="143"/>
      <c r="K338" s="143"/>
      <c r="L338" s="143"/>
      <c r="M338" s="143"/>
      <c r="N338" s="143"/>
      <c r="O338" s="143"/>
      <c r="P338" s="143"/>
      <c r="Q338" s="143"/>
      <c r="R338" s="143"/>
      <c r="S338" s="143"/>
      <c r="T338" s="143"/>
      <c r="U338" s="143"/>
      <c r="V338" s="143"/>
      <c r="W338" s="143"/>
      <c r="X338" s="143"/>
      <c r="Y338" s="143"/>
      <c r="Z338" s="143"/>
    </row>
    <row r="339" spans="1:26" x14ac:dyDescent="0.2">
      <c r="A339" s="143"/>
      <c r="B339" s="143"/>
      <c r="C339" s="143"/>
      <c r="D339" s="143"/>
      <c r="E339" s="143"/>
      <c r="F339" s="143"/>
      <c r="G339" s="143"/>
      <c r="H339" s="143"/>
      <c r="I339" s="143"/>
      <c r="J339" s="143"/>
      <c r="K339" s="143"/>
      <c r="L339" s="143"/>
      <c r="M339" s="143"/>
      <c r="N339" s="143"/>
      <c r="O339" s="143"/>
      <c r="P339" s="143"/>
      <c r="Q339" s="143"/>
      <c r="R339" s="143"/>
      <c r="S339" s="143"/>
      <c r="T339" s="143"/>
      <c r="U339" s="143"/>
      <c r="V339" s="143"/>
      <c r="W339" s="143"/>
      <c r="X339" s="143"/>
      <c r="Y339" s="143"/>
      <c r="Z339" s="143"/>
    </row>
    <row r="340" spans="1:26" x14ac:dyDescent="0.2">
      <c r="A340" s="143"/>
      <c r="B340" s="143"/>
      <c r="C340" s="143"/>
      <c r="D340" s="143"/>
      <c r="E340" s="143"/>
      <c r="F340" s="143"/>
      <c r="G340" s="143"/>
      <c r="H340" s="143"/>
      <c r="I340" s="143"/>
      <c r="J340" s="143"/>
      <c r="K340" s="143"/>
      <c r="L340" s="143"/>
      <c r="M340" s="143"/>
      <c r="N340" s="143"/>
      <c r="O340" s="143"/>
      <c r="P340" s="143"/>
      <c r="Q340" s="143"/>
      <c r="R340" s="143"/>
      <c r="S340" s="143"/>
      <c r="T340" s="143"/>
      <c r="U340" s="143"/>
      <c r="V340" s="143"/>
      <c r="W340" s="143"/>
      <c r="X340" s="143"/>
      <c r="Y340" s="143"/>
      <c r="Z340" s="143"/>
    </row>
    <row r="341" spans="1:26" x14ac:dyDescent="0.2">
      <c r="A341" s="143"/>
      <c r="B341" s="143"/>
      <c r="C341" s="143"/>
      <c r="D341" s="143"/>
      <c r="E341" s="143"/>
      <c r="F341" s="143"/>
      <c r="G341" s="143"/>
      <c r="H341" s="143"/>
      <c r="I341" s="143"/>
      <c r="J341" s="143"/>
      <c r="K341" s="143"/>
      <c r="L341" s="143"/>
      <c r="M341" s="143"/>
      <c r="N341" s="143"/>
      <c r="O341" s="143"/>
      <c r="P341" s="143"/>
      <c r="Q341" s="143"/>
      <c r="R341" s="143"/>
      <c r="S341" s="143"/>
      <c r="T341" s="143"/>
      <c r="U341" s="143"/>
      <c r="V341" s="143"/>
      <c r="W341" s="143"/>
      <c r="X341" s="143"/>
      <c r="Y341" s="143"/>
      <c r="Z341" s="143"/>
    </row>
    <row r="342" spans="1:26" x14ac:dyDescent="0.2">
      <c r="A342" s="143"/>
      <c r="B342" s="143"/>
      <c r="C342" s="143"/>
      <c r="D342" s="143"/>
      <c r="E342" s="143"/>
      <c r="F342" s="143"/>
      <c r="G342" s="143"/>
      <c r="H342" s="143"/>
      <c r="I342" s="143"/>
      <c r="J342" s="143"/>
      <c r="K342" s="143"/>
      <c r="L342" s="143"/>
      <c r="M342" s="143"/>
      <c r="N342" s="143"/>
      <c r="O342" s="143"/>
      <c r="P342" s="143"/>
      <c r="Q342" s="143"/>
      <c r="R342" s="143"/>
      <c r="S342" s="143"/>
      <c r="T342" s="143"/>
      <c r="U342" s="143"/>
      <c r="V342" s="143"/>
      <c r="W342" s="143"/>
      <c r="X342" s="143"/>
      <c r="Y342" s="143"/>
      <c r="Z342" s="143"/>
    </row>
    <row r="343" spans="1:26" x14ac:dyDescent="0.2">
      <c r="A343" s="143"/>
      <c r="B343" s="143"/>
      <c r="C343" s="143"/>
      <c r="D343" s="143"/>
      <c r="E343" s="143"/>
      <c r="F343" s="143"/>
      <c r="G343" s="143"/>
      <c r="H343" s="143"/>
      <c r="I343" s="143"/>
      <c r="J343" s="143"/>
      <c r="K343" s="143"/>
      <c r="L343" s="143"/>
      <c r="M343" s="143"/>
      <c r="N343" s="143"/>
      <c r="O343" s="143"/>
      <c r="P343" s="143"/>
      <c r="Q343" s="143"/>
      <c r="R343" s="143"/>
      <c r="S343" s="143"/>
      <c r="T343" s="143"/>
      <c r="U343" s="143"/>
      <c r="V343" s="143"/>
      <c r="W343" s="143"/>
      <c r="X343" s="143"/>
      <c r="Y343" s="143"/>
      <c r="Z343" s="143"/>
    </row>
    <row r="344" spans="1:26" x14ac:dyDescent="0.2">
      <c r="A344" s="143"/>
      <c r="B344" s="143"/>
      <c r="C344" s="143"/>
      <c r="D344" s="143"/>
      <c r="E344" s="143"/>
      <c r="F344" s="143"/>
      <c r="G344" s="143"/>
      <c r="H344" s="143"/>
      <c r="I344" s="143"/>
      <c r="J344" s="143"/>
      <c r="K344" s="143"/>
      <c r="L344" s="143"/>
      <c r="M344" s="143"/>
      <c r="N344" s="143"/>
      <c r="O344" s="143"/>
      <c r="P344" s="143"/>
      <c r="Q344" s="143"/>
      <c r="R344" s="143"/>
      <c r="S344" s="143"/>
      <c r="T344" s="143"/>
      <c r="U344" s="143"/>
      <c r="V344" s="143"/>
      <c r="W344" s="143"/>
      <c r="X344" s="143"/>
      <c r="Y344" s="143"/>
      <c r="Z344" s="143"/>
    </row>
    <row r="345" spans="1:26" x14ac:dyDescent="0.2">
      <c r="A345" s="143"/>
      <c r="B345" s="143"/>
      <c r="C345" s="143"/>
      <c r="D345" s="143"/>
      <c r="E345" s="143"/>
      <c r="F345" s="143"/>
      <c r="G345" s="143"/>
      <c r="H345" s="143"/>
      <c r="I345" s="143"/>
      <c r="J345" s="143"/>
      <c r="K345" s="143"/>
      <c r="L345" s="143"/>
      <c r="M345" s="143"/>
      <c r="N345" s="143"/>
      <c r="O345" s="143"/>
      <c r="P345" s="143"/>
      <c r="Q345" s="143"/>
      <c r="R345" s="143"/>
      <c r="S345" s="143"/>
      <c r="T345" s="143"/>
      <c r="U345" s="143"/>
      <c r="V345" s="143"/>
      <c r="W345" s="143"/>
      <c r="X345" s="143"/>
      <c r="Y345" s="143"/>
      <c r="Z345" s="143"/>
    </row>
    <row r="346" spans="1:26" x14ac:dyDescent="0.2">
      <c r="A346" s="143"/>
      <c r="B346" s="143"/>
      <c r="C346" s="143"/>
      <c r="D346" s="143"/>
      <c r="E346" s="143"/>
      <c r="F346" s="143"/>
      <c r="G346" s="143"/>
      <c r="H346" s="143"/>
      <c r="I346" s="143"/>
      <c r="J346" s="143"/>
      <c r="K346" s="143"/>
      <c r="L346" s="143"/>
      <c r="M346" s="143"/>
      <c r="N346" s="143"/>
      <c r="O346" s="143"/>
      <c r="P346" s="143"/>
      <c r="Q346" s="143"/>
      <c r="R346" s="143"/>
      <c r="S346" s="143"/>
      <c r="T346" s="143"/>
      <c r="U346" s="143"/>
      <c r="V346" s="143"/>
      <c r="W346" s="143"/>
      <c r="X346" s="143"/>
      <c r="Y346" s="143"/>
      <c r="Z346" s="143"/>
    </row>
    <row r="347" spans="1:26" x14ac:dyDescent="0.2">
      <c r="A347" s="143"/>
      <c r="B347" s="143"/>
      <c r="C347" s="143"/>
      <c r="D347" s="143"/>
      <c r="E347" s="143"/>
      <c r="F347" s="143"/>
      <c r="G347" s="143"/>
      <c r="H347" s="143"/>
      <c r="I347" s="143"/>
      <c r="J347" s="143"/>
      <c r="K347" s="143"/>
      <c r="L347" s="143"/>
      <c r="M347" s="143"/>
      <c r="N347" s="143"/>
      <c r="O347" s="143"/>
      <c r="P347" s="143"/>
      <c r="Q347" s="143"/>
      <c r="R347" s="143"/>
      <c r="S347" s="143"/>
      <c r="T347" s="143"/>
      <c r="U347" s="143"/>
      <c r="V347" s="143"/>
      <c r="W347" s="143"/>
      <c r="X347" s="143"/>
      <c r="Y347" s="143"/>
      <c r="Z347" s="143"/>
    </row>
    <row r="348" spans="1:26" x14ac:dyDescent="0.2">
      <c r="A348" s="143"/>
      <c r="B348" s="143"/>
      <c r="C348" s="143"/>
      <c r="D348" s="143"/>
      <c r="E348" s="143"/>
      <c r="F348" s="143"/>
      <c r="G348" s="143"/>
      <c r="H348" s="143"/>
      <c r="I348" s="143"/>
      <c r="J348" s="143"/>
      <c r="K348" s="143"/>
      <c r="L348" s="143"/>
      <c r="M348" s="143"/>
      <c r="N348" s="143"/>
      <c r="O348" s="143"/>
      <c r="P348" s="143"/>
      <c r="Q348" s="143"/>
      <c r="R348" s="143"/>
      <c r="S348" s="143"/>
      <c r="T348" s="143"/>
      <c r="U348" s="143"/>
      <c r="V348" s="143"/>
      <c r="W348" s="143"/>
      <c r="X348" s="143"/>
      <c r="Y348" s="143"/>
      <c r="Z348" s="143"/>
    </row>
    <row r="349" spans="1:26" x14ac:dyDescent="0.2">
      <c r="A349" s="143"/>
      <c r="B349" s="143"/>
      <c r="C349" s="143"/>
      <c r="D349" s="143"/>
      <c r="E349" s="143"/>
      <c r="F349" s="143"/>
      <c r="G349" s="143"/>
      <c r="H349" s="143"/>
      <c r="I349" s="143"/>
      <c r="J349" s="143"/>
      <c r="K349" s="143"/>
      <c r="L349" s="143"/>
      <c r="M349" s="143"/>
      <c r="N349" s="143"/>
      <c r="O349" s="143"/>
      <c r="P349" s="143"/>
      <c r="Q349" s="143"/>
      <c r="R349" s="143"/>
      <c r="S349" s="143"/>
      <c r="T349" s="143"/>
      <c r="U349" s="143"/>
      <c r="V349" s="143"/>
      <c r="W349" s="143"/>
      <c r="X349" s="143"/>
      <c r="Y349" s="143"/>
      <c r="Z349" s="143"/>
    </row>
    <row r="350" spans="1:26" x14ac:dyDescent="0.2">
      <c r="A350" s="143"/>
      <c r="B350" s="143"/>
      <c r="C350" s="143"/>
      <c r="D350" s="143"/>
      <c r="E350" s="143"/>
      <c r="F350" s="143"/>
      <c r="G350" s="143"/>
      <c r="H350" s="143"/>
      <c r="I350" s="143"/>
      <c r="J350" s="143"/>
      <c r="K350" s="143"/>
      <c r="L350" s="143"/>
      <c r="M350" s="143"/>
      <c r="N350" s="143"/>
      <c r="O350" s="143"/>
      <c r="P350" s="143"/>
      <c r="Q350" s="143"/>
      <c r="R350" s="143"/>
      <c r="S350" s="143"/>
      <c r="T350" s="143"/>
      <c r="U350" s="143"/>
      <c r="V350" s="143"/>
      <c r="W350" s="143"/>
      <c r="X350" s="143"/>
      <c r="Y350" s="143"/>
      <c r="Z350" s="143"/>
    </row>
    <row r="351" spans="1:26" x14ac:dyDescent="0.2">
      <c r="A351" s="143"/>
      <c r="B351" s="143"/>
      <c r="C351" s="143"/>
      <c r="D351" s="143"/>
      <c r="E351" s="143"/>
      <c r="F351" s="143"/>
      <c r="G351" s="143"/>
      <c r="H351" s="143"/>
      <c r="I351" s="143"/>
      <c r="J351" s="143"/>
      <c r="K351" s="143"/>
      <c r="L351" s="143"/>
      <c r="M351" s="143"/>
      <c r="N351" s="143"/>
      <c r="O351" s="143"/>
      <c r="P351" s="143"/>
      <c r="Q351" s="143"/>
      <c r="R351" s="143"/>
      <c r="S351" s="143"/>
      <c r="T351" s="143"/>
      <c r="U351" s="143"/>
      <c r="V351" s="143"/>
      <c r="W351" s="143"/>
      <c r="X351" s="143"/>
      <c r="Y351" s="143"/>
      <c r="Z351" s="143"/>
    </row>
    <row r="352" spans="1:26" x14ac:dyDescent="0.2">
      <c r="A352" s="143"/>
      <c r="B352" s="143"/>
      <c r="C352" s="143"/>
      <c r="D352" s="143"/>
      <c r="E352" s="143"/>
      <c r="F352" s="143"/>
      <c r="G352" s="143"/>
      <c r="H352" s="143"/>
      <c r="I352" s="143"/>
      <c r="J352" s="143"/>
      <c r="K352" s="143"/>
      <c r="L352" s="143"/>
      <c r="M352" s="143"/>
      <c r="N352" s="143"/>
      <c r="O352" s="143"/>
      <c r="P352" s="143"/>
      <c r="Q352" s="143"/>
      <c r="R352" s="143"/>
      <c r="S352" s="143"/>
      <c r="T352" s="143"/>
      <c r="U352" s="143"/>
      <c r="V352" s="143"/>
      <c r="W352" s="143"/>
      <c r="X352" s="143"/>
      <c r="Y352" s="143"/>
      <c r="Z352" s="143"/>
    </row>
    <row r="353" spans="1:26" x14ac:dyDescent="0.2">
      <c r="A353" s="143"/>
      <c r="B353" s="143"/>
      <c r="C353" s="143"/>
      <c r="D353" s="143"/>
      <c r="E353" s="143"/>
      <c r="F353" s="143"/>
      <c r="G353" s="143"/>
      <c r="H353" s="143"/>
      <c r="I353" s="143"/>
      <c r="J353" s="143"/>
      <c r="K353" s="143"/>
      <c r="L353" s="143"/>
      <c r="M353" s="143"/>
      <c r="N353" s="143"/>
      <c r="O353" s="143"/>
      <c r="P353" s="143"/>
      <c r="Q353" s="143"/>
      <c r="R353" s="143"/>
      <c r="S353" s="143"/>
      <c r="T353" s="143"/>
      <c r="U353" s="143"/>
      <c r="V353" s="143"/>
      <c r="W353" s="143"/>
      <c r="X353" s="143"/>
      <c r="Y353" s="143"/>
      <c r="Z353" s="143"/>
    </row>
    <row r="354" spans="1:26" x14ac:dyDescent="0.2">
      <c r="A354" s="143"/>
      <c r="B354" s="143"/>
      <c r="C354" s="143"/>
      <c r="D354" s="143"/>
      <c r="E354" s="143"/>
      <c r="F354" s="143"/>
      <c r="G354" s="143"/>
      <c r="H354" s="143"/>
      <c r="I354" s="143"/>
      <c r="J354" s="143"/>
      <c r="K354" s="143"/>
      <c r="L354" s="143"/>
      <c r="M354" s="143"/>
      <c r="N354" s="143"/>
      <c r="O354" s="143"/>
      <c r="P354" s="143"/>
      <c r="Q354" s="143"/>
      <c r="R354" s="143"/>
      <c r="S354" s="143"/>
      <c r="T354" s="143"/>
      <c r="U354" s="143"/>
      <c r="V354" s="143"/>
      <c r="W354" s="143"/>
      <c r="X354" s="143"/>
      <c r="Y354" s="143"/>
      <c r="Z354" s="143"/>
    </row>
    <row r="355" spans="1:26" x14ac:dyDescent="0.2">
      <c r="A355" s="143"/>
      <c r="B355" s="143"/>
      <c r="C355" s="143"/>
      <c r="D355" s="143"/>
      <c r="E355" s="143"/>
      <c r="F355" s="143"/>
      <c r="G355" s="143"/>
      <c r="H355" s="143"/>
      <c r="I355" s="143"/>
      <c r="J355" s="143"/>
      <c r="K355" s="143"/>
      <c r="L355" s="143"/>
      <c r="M355" s="143"/>
      <c r="N355" s="143"/>
      <c r="O355" s="143"/>
      <c r="P355" s="143"/>
      <c r="Q355" s="143"/>
      <c r="R355" s="143"/>
      <c r="S355" s="143"/>
      <c r="T355" s="143"/>
      <c r="U355" s="143"/>
      <c r="V355" s="143"/>
      <c r="W355" s="143"/>
      <c r="X355" s="143"/>
      <c r="Y355" s="143"/>
      <c r="Z355" s="143"/>
    </row>
    <row r="356" spans="1:26" x14ac:dyDescent="0.2">
      <c r="A356" s="143"/>
      <c r="B356" s="143"/>
      <c r="C356" s="143"/>
      <c r="D356" s="143"/>
      <c r="E356" s="143"/>
      <c r="F356" s="143"/>
      <c r="G356" s="143"/>
      <c r="H356" s="143"/>
      <c r="I356" s="143"/>
      <c r="J356" s="143"/>
      <c r="K356" s="143"/>
      <c r="L356" s="143"/>
      <c r="M356" s="143"/>
      <c r="N356" s="143"/>
      <c r="O356" s="143"/>
      <c r="P356" s="143"/>
      <c r="Q356" s="143"/>
      <c r="R356" s="143"/>
      <c r="S356" s="143"/>
      <c r="T356" s="143"/>
      <c r="U356" s="143"/>
      <c r="V356" s="143"/>
      <c r="W356" s="143"/>
      <c r="X356" s="143"/>
      <c r="Y356" s="143"/>
      <c r="Z356" s="143"/>
    </row>
    <row r="357" spans="1:26" x14ac:dyDescent="0.2">
      <c r="A357" s="143"/>
      <c r="B357" s="143"/>
      <c r="C357" s="143"/>
      <c r="D357" s="143"/>
      <c r="E357" s="143"/>
      <c r="F357" s="143"/>
      <c r="G357" s="143"/>
      <c r="H357" s="143"/>
      <c r="I357" s="143"/>
      <c r="J357" s="143"/>
      <c r="K357" s="143"/>
      <c r="L357" s="143"/>
      <c r="M357" s="143"/>
      <c r="N357" s="143"/>
      <c r="O357" s="143"/>
      <c r="P357" s="143"/>
      <c r="Q357" s="143"/>
      <c r="R357" s="143"/>
      <c r="S357" s="143"/>
      <c r="T357" s="143"/>
      <c r="U357" s="143"/>
      <c r="V357" s="143"/>
      <c r="W357" s="143"/>
      <c r="X357" s="143"/>
      <c r="Y357" s="143"/>
      <c r="Z357" s="143"/>
    </row>
    <row r="358" spans="1:26" x14ac:dyDescent="0.2">
      <c r="A358" s="143"/>
      <c r="B358" s="143"/>
      <c r="C358" s="143"/>
      <c r="D358" s="143"/>
      <c r="E358" s="143"/>
      <c r="F358" s="143"/>
      <c r="G358" s="143"/>
      <c r="H358" s="143"/>
      <c r="I358" s="143"/>
      <c r="J358" s="143"/>
      <c r="K358" s="143"/>
      <c r="L358" s="143"/>
      <c r="M358" s="143"/>
      <c r="N358" s="143"/>
      <c r="O358" s="143"/>
      <c r="P358" s="143"/>
      <c r="Q358" s="143"/>
      <c r="R358" s="143"/>
      <c r="S358" s="143"/>
      <c r="T358" s="143"/>
      <c r="U358" s="143"/>
      <c r="V358" s="143"/>
      <c r="W358" s="143"/>
      <c r="X358" s="143"/>
      <c r="Y358" s="143"/>
      <c r="Z358" s="143"/>
    </row>
    <row r="359" spans="1:26" x14ac:dyDescent="0.2">
      <c r="A359" s="143"/>
      <c r="B359" s="143"/>
      <c r="C359" s="143"/>
      <c r="D359" s="143"/>
      <c r="E359" s="143"/>
      <c r="F359" s="143"/>
      <c r="G359" s="143"/>
      <c r="H359" s="143"/>
      <c r="I359" s="143"/>
      <c r="J359" s="143"/>
      <c r="K359" s="143"/>
      <c r="L359" s="143"/>
      <c r="M359" s="143"/>
      <c r="N359" s="143"/>
      <c r="O359" s="143"/>
      <c r="P359" s="143"/>
      <c r="Q359" s="143"/>
      <c r="R359" s="143"/>
      <c r="S359" s="143"/>
      <c r="T359" s="143"/>
      <c r="U359" s="143"/>
      <c r="V359" s="143"/>
      <c r="W359" s="143"/>
      <c r="X359" s="143"/>
      <c r="Y359" s="143"/>
      <c r="Z359" s="143"/>
    </row>
    <row r="360" spans="1:26" x14ac:dyDescent="0.2">
      <c r="A360" s="143"/>
      <c r="B360" s="143"/>
      <c r="C360" s="143"/>
      <c r="D360" s="143"/>
      <c r="E360" s="143"/>
      <c r="F360" s="143"/>
      <c r="G360" s="143"/>
      <c r="H360" s="143"/>
      <c r="I360" s="143"/>
      <c r="J360" s="143"/>
      <c r="K360" s="143"/>
      <c r="L360" s="143"/>
      <c r="M360" s="143"/>
      <c r="N360" s="143"/>
      <c r="O360" s="143"/>
      <c r="P360" s="143"/>
      <c r="Q360" s="143"/>
      <c r="R360" s="143"/>
      <c r="S360" s="143"/>
      <c r="T360" s="143"/>
      <c r="U360" s="143"/>
      <c r="V360" s="143"/>
      <c r="W360" s="143"/>
      <c r="X360" s="143"/>
      <c r="Y360" s="143"/>
      <c r="Z360" s="143"/>
    </row>
    <row r="361" spans="1:26" x14ac:dyDescent="0.2">
      <c r="A361" s="143"/>
      <c r="B361" s="143"/>
      <c r="C361" s="143"/>
      <c r="D361" s="143"/>
      <c r="E361" s="143"/>
      <c r="F361" s="143"/>
      <c r="G361" s="143"/>
      <c r="H361" s="143"/>
      <c r="I361" s="143"/>
      <c r="J361" s="143"/>
      <c r="K361" s="143"/>
      <c r="L361" s="143"/>
      <c r="M361" s="143"/>
      <c r="N361" s="143"/>
      <c r="O361" s="143"/>
      <c r="P361" s="143"/>
      <c r="Q361" s="143"/>
      <c r="R361" s="143"/>
      <c r="S361" s="143"/>
      <c r="T361" s="143"/>
      <c r="U361" s="143"/>
      <c r="V361" s="143"/>
      <c r="W361" s="143"/>
      <c r="X361" s="143"/>
      <c r="Y361" s="143"/>
      <c r="Z361" s="143"/>
    </row>
    <row r="362" spans="1:26" x14ac:dyDescent="0.2">
      <c r="A362" s="143"/>
      <c r="B362" s="143"/>
      <c r="C362" s="143"/>
      <c r="D362" s="143"/>
      <c r="E362" s="143"/>
      <c r="F362" s="143"/>
      <c r="G362" s="143"/>
      <c r="H362" s="143"/>
      <c r="I362" s="143"/>
      <c r="J362" s="143"/>
      <c r="K362" s="143"/>
      <c r="L362" s="143"/>
      <c r="M362" s="143"/>
      <c r="N362" s="143"/>
      <c r="O362" s="143"/>
      <c r="P362" s="143"/>
      <c r="Q362" s="143"/>
      <c r="R362" s="143"/>
      <c r="S362" s="143"/>
      <c r="T362" s="143"/>
      <c r="U362" s="143"/>
      <c r="V362" s="143"/>
      <c r="W362" s="143"/>
      <c r="X362" s="143"/>
      <c r="Y362" s="143"/>
      <c r="Z362" s="143"/>
    </row>
    <row r="363" spans="1:26" x14ac:dyDescent="0.2">
      <c r="A363" s="143"/>
      <c r="B363" s="143"/>
      <c r="C363" s="143"/>
      <c r="D363" s="143"/>
      <c r="E363" s="143"/>
      <c r="F363" s="143"/>
      <c r="G363" s="143"/>
      <c r="H363" s="143"/>
      <c r="I363" s="143"/>
      <c r="J363" s="143"/>
      <c r="K363" s="143"/>
      <c r="L363" s="143"/>
      <c r="M363" s="143"/>
      <c r="N363" s="143"/>
      <c r="O363" s="143"/>
      <c r="P363" s="143"/>
      <c r="Q363" s="143"/>
      <c r="R363" s="143"/>
      <c r="S363" s="143"/>
      <c r="T363" s="143"/>
      <c r="U363" s="143"/>
      <c r="V363" s="143"/>
      <c r="W363" s="143"/>
      <c r="X363" s="143"/>
      <c r="Y363" s="143"/>
      <c r="Z363" s="143"/>
    </row>
    <row r="364" spans="1:26" x14ac:dyDescent="0.2">
      <c r="A364" s="143"/>
      <c r="B364" s="143"/>
      <c r="C364" s="143"/>
      <c r="D364" s="143"/>
      <c r="E364" s="143"/>
      <c r="F364" s="143"/>
      <c r="G364" s="143"/>
      <c r="H364" s="143"/>
      <c r="I364" s="143"/>
      <c r="J364" s="143"/>
      <c r="K364" s="143"/>
      <c r="L364" s="143"/>
      <c r="M364" s="143"/>
      <c r="N364" s="143"/>
      <c r="O364" s="143"/>
      <c r="P364" s="143"/>
      <c r="Q364" s="143"/>
      <c r="R364" s="143"/>
      <c r="S364" s="143"/>
      <c r="T364" s="143"/>
      <c r="U364" s="143"/>
      <c r="V364" s="143"/>
      <c r="W364" s="143"/>
      <c r="X364" s="143"/>
      <c r="Y364" s="143"/>
      <c r="Z364" s="143"/>
    </row>
    <row r="365" spans="1:26" x14ac:dyDescent="0.2">
      <c r="A365" s="143"/>
      <c r="B365" s="143"/>
      <c r="C365" s="143"/>
      <c r="D365" s="143"/>
      <c r="E365" s="143"/>
      <c r="F365" s="143"/>
      <c r="G365" s="143"/>
      <c r="H365" s="143"/>
      <c r="I365" s="143"/>
      <c r="J365" s="143"/>
      <c r="K365" s="143"/>
      <c r="L365" s="143"/>
      <c r="M365" s="143"/>
      <c r="N365" s="143"/>
      <c r="O365" s="143"/>
      <c r="P365" s="143"/>
      <c r="Q365" s="143"/>
      <c r="R365" s="143"/>
      <c r="S365" s="143"/>
      <c r="T365" s="143"/>
      <c r="U365" s="143"/>
      <c r="V365" s="143"/>
      <c r="W365" s="143"/>
      <c r="X365" s="143"/>
      <c r="Y365" s="143"/>
      <c r="Z365" s="143"/>
    </row>
    <row r="366" spans="1:26" x14ac:dyDescent="0.2">
      <c r="A366" s="143"/>
      <c r="B366" s="143"/>
      <c r="C366" s="143"/>
      <c r="D366" s="143"/>
      <c r="E366" s="143"/>
      <c r="F366" s="143"/>
      <c r="G366" s="143"/>
      <c r="H366" s="143"/>
      <c r="I366" s="143"/>
      <c r="J366" s="143"/>
      <c r="K366" s="143"/>
      <c r="L366" s="143"/>
      <c r="M366" s="143"/>
      <c r="N366" s="143"/>
      <c r="O366" s="143"/>
      <c r="P366" s="143"/>
      <c r="Q366" s="143"/>
      <c r="R366" s="143"/>
      <c r="S366" s="143"/>
      <c r="T366" s="143"/>
      <c r="U366" s="143"/>
      <c r="V366" s="143"/>
      <c r="W366" s="143"/>
      <c r="X366" s="143"/>
      <c r="Y366" s="143"/>
      <c r="Z366" s="143"/>
    </row>
    <row r="367" spans="1:26" x14ac:dyDescent="0.2">
      <c r="A367" s="143"/>
      <c r="B367" s="143"/>
      <c r="C367" s="143"/>
      <c r="D367" s="143"/>
      <c r="E367" s="143"/>
      <c r="F367" s="143"/>
      <c r="G367" s="143"/>
      <c r="H367" s="143"/>
      <c r="I367" s="143"/>
      <c r="J367" s="143"/>
      <c r="K367" s="143"/>
      <c r="L367" s="143"/>
      <c r="M367" s="143"/>
      <c r="N367" s="143"/>
      <c r="O367" s="143"/>
      <c r="P367" s="143"/>
      <c r="Q367" s="143"/>
      <c r="R367" s="143"/>
      <c r="S367" s="143"/>
      <c r="T367" s="143"/>
      <c r="U367" s="143"/>
      <c r="V367" s="143"/>
      <c r="W367" s="143"/>
      <c r="X367" s="143"/>
      <c r="Y367" s="143"/>
      <c r="Z367" s="143"/>
    </row>
    <row r="368" spans="1:26" x14ac:dyDescent="0.2">
      <c r="A368" s="143"/>
      <c r="B368" s="143"/>
      <c r="C368" s="143"/>
      <c r="D368" s="143"/>
      <c r="E368" s="143"/>
      <c r="F368" s="143"/>
      <c r="G368" s="143"/>
      <c r="H368" s="143"/>
      <c r="I368" s="143"/>
      <c r="J368" s="143"/>
      <c r="K368" s="143"/>
      <c r="L368" s="143"/>
      <c r="M368" s="143"/>
      <c r="N368" s="143"/>
      <c r="O368" s="143"/>
      <c r="P368" s="143"/>
      <c r="Q368" s="143"/>
      <c r="R368" s="143"/>
      <c r="S368" s="143"/>
      <c r="T368" s="143"/>
      <c r="U368" s="143"/>
      <c r="V368" s="143"/>
      <c r="W368" s="143"/>
      <c r="X368" s="143"/>
      <c r="Y368" s="143"/>
      <c r="Z368" s="143"/>
    </row>
    <row r="369" spans="1:26" x14ac:dyDescent="0.2">
      <c r="A369" s="143"/>
      <c r="B369" s="143"/>
      <c r="C369" s="143"/>
      <c r="D369" s="143"/>
      <c r="E369" s="143"/>
      <c r="F369" s="143"/>
      <c r="G369" s="143"/>
      <c r="H369" s="143"/>
      <c r="I369" s="143"/>
      <c r="J369" s="143"/>
      <c r="K369" s="143"/>
      <c r="L369" s="143"/>
      <c r="M369" s="143"/>
      <c r="N369" s="143"/>
      <c r="O369" s="143"/>
      <c r="P369" s="143"/>
      <c r="Q369" s="143"/>
      <c r="R369" s="143"/>
      <c r="S369" s="143"/>
      <c r="T369" s="143"/>
      <c r="U369" s="143"/>
      <c r="V369" s="143"/>
      <c r="W369" s="143"/>
      <c r="X369" s="143"/>
      <c r="Y369" s="143"/>
      <c r="Z369" s="143"/>
    </row>
    <row r="370" spans="1:26" x14ac:dyDescent="0.2">
      <c r="A370" s="143"/>
      <c r="B370" s="143"/>
      <c r="C370" s="143"/>
      <c r="D370" s="143"/>
      <c r="E370" s="143"/>
      <c r="F370" s="143"/>
      <c r="G370" s="143"/>
      <c r="H370" s="143"/>
      <c r="I370" s="143"/>
      <c r="J370" s="143"/>
      <c r="K370" s="143"/>
      <c r="L370" s="143"/>
      <c r="M370" s="143"/>
      <c r="N370" s="143"/>
      <c r="O370" s="143"/>
      <c r="P370" s="143"/>
      <c r="Q370" s="143"/>
      <c r="R370" s="143"/>
      <c r="S370" s="143"/>
      <c r="T370" s="143"/>
      <c r="U370" s="143"/>
      <c r="V370" s="143"/>
      <c r="W370" s="143"/>
      <c r="X370" s="143"/>
      <c r="Y370" s="143"/>
      <c r="Z370" s="143"/>
    </row>
    <row r="371" spans="1:26" x14ac:dyDescent="0.2">
      <c r="A371" s="143"/>
      <c r="B371" s="143"/>
      <c r="C371" s="143"/>
      <c r="D371" s="143"/>
      <c r="E371" s="143"/>
      <c r="F371" s="143"/>
      <c r="G371" s="143"/>
      <c r="H371" s="143"/>
      <c r="I371" s="143"/>
      <c r="J371" s="143"/>
      <c r="K371" s="143"/>
      <c r="L371" s="143"/>
      <c r="M371" s="143"/>
      <c r="N371" s="143"/>
      <c r="O371" s="143"/>
      <c r="P371" s="143"/>
      <c r="Q371" s="143"/>
      <c r="R371" s="143"/>
      <c r="S371" s="143"/>
      <c r="T371" s="143"/>
      <c r="U371" s="143"/>
      <c r="V371" s="143"/>
      <c r="W371" s="143"/>
      <c r="X371" s="143"/>
      <c r="Y371" s="143"/>
      <c r="Z371" s="143"/>
    </row>
    <row r="372" spans="1:26" x14ac:dyDescent="0.2">
      <c r="A372" s="143"/>
      <c r="B372" s="143"/>
      <c r="C372" s="143"/>
      <c r="D372" s="143"/>
      <c r="E372" s="143"/>
      <c r="F372" s="143"/>
      <c r="G372" s="143"/>
      <c r="H372" s="143"/>
      <c r="I372" s="143"/>
      <c r="J372" s="143"/>
      <c r="K372" s="143"/>
      <c r="L372" s="143"/>
      <c r="M372" s="143"/>
      <c r="N372" s="143"/>
      <c r="O372" s="143"/>
      <c r="P372" s="143"/>
      <c r="Q372" s="143"/>
      <c r="R372" s="143"/>
      <c r="S372" s="143"/>
      <c r="T372" s="143"/>
      <c r="U372" s="143"/>
      <c r="V372" s="143"/>
      <c r="W372" s="143"/>
      <c r="X372" s="143"/>
      <c r="Y372" s="143"/>
      <c r="Z372" s="143"/>
    </row>
    <row r="373" spans="1:26" x14ac:dyDescent="0.2">
      <c r="A373" s="143"/>
      <c r="B373" s="143"/>
      <c r="C373" s="143"/>
      <c r="D373" s="143"/>
      <c r="E373" s="143"/>
      <c r="F373" s="143"/>
      <c r="G373" s="143"/>
      <c r="H373" s="143"/>
      <c r="I373" s="143"/>
      <c r="J373" s="143"/>
      <c r="K373" s="143"/>
      <c r="L373" s="143"/>
      <c r="M373" s="143"/>
      <c r="N373" s="143"/>
      <c r="O373" s="143"/>
      <c r="P373" s="143"/>
      <c r="Q373" s="143"/>
      <c r="R373" s="143"/>
      <c r="S373" s="143"/>
      <c r="T373" s="143"/>
      <c r="U373" s="143"/>
      <c r="V373" s="143"/>
      <c r="W373" s="143"/>
      <c r="X373" s="143"/>
      <c r="Y373" s="143"/>
      <c r="Z373" s="143"/>
    </row>
    <row r="374" spans="1:26" x14ac:dyDescent="0.2">
      <c r="A374" s="143"/>
      <c r="B374" s="143"/>
      <c r="C374" s="143"/>
      <c r="D374" s="143"/>
      <c r="E374" s="143"/>
      <c r="F374" s="143"/>
      <c r="G374" s="143"/>
      <c r="H374" s="143"/>
      <c r="I374" s="143"/>
      <c r="J374" s="143"/>
      <c r="K374" s="143"/>
      <c r="L374" s="143"/>
      <c r="M374" s="143"/>
      <c r="N374" s="143"/>
      <c r="O374" s="143"/>
      <c r="P374" s="143"/>
      <c r="Q374" s="143"/>
      <c r="R374" s="143"/>
      <c r="S374" s="143"/>
      <c r="T374" s="143"/>
      <c r="U374" s="143"/>
      <c r="V374" s="143"/>
      <c r="W374" s="143"/>
      <c r="X374" s="143"/>
      <c r="Y374" s="143"/>
      <c r="Z374" s="143"/>
    </row>
    <row r="375" spans="1:26" x14ac:dyDescent="0.2">
      <c r="A375" s="143"/>
      <c r="B375" s="143"/>
      <c r="C375" s="143"/>
      <c r="D375" s="143"/>
      <c r="E375" s="143"/>
      <c r="F375" s="143"/>
      <c r="G375" s="143"/>
      <c r="H375" s="143"/>
      <c r="I375" s="143"/>
      <c r="J375" s="143"/>
      <c r="K375" s="143"/>
      <c r="L375" s="143"/>
      <c r="M375" s="143"/>
      <c r="N375" s="143"/>
      <c r="O375" s="143"/>
      <c r="P375" s="143"/>
      <c r="Q375" s="143"/>
      <c r="R375" s="143"/>
      <c r="S375" s="143"/>
      <c r="T375" s="143"/>
      <c r="U375" s="143"/>
      <c r="V375" s="143"/>
      <c r="W375" s="143"/>
      <c r="X375" s="143"/>
      <c r="Y375" s="143"/>
      <c r="Z375" s="143"/>
    </row>
    <row r="376" spans="1:26" x14ac:dyDescent="0.2">
      <c r="A376" s="143"/>
      <c r="B376" s="143"/>
      <c r="C376" s="143"/>
      <c r="D376" s="143"/>
      <c r="E376" s="143"/>
      <c r="F376" s="143"/>
      <c r="G376" s="143"/>
      <c r="H376" s="143"/>
      <c r="I376" s="143"/>
      <c r="J376" s="143"/>
      <c r="K376" s="143"/>
      <c r="L376" s="143"/>
      <c r="M376" s="143"/>
      <c r="N376" s="143"/>
      <c r="O376" s="143"/>
      <c r="P376" s="143"/>
      <c r="Q376" s="143"/>
      <c r="R376" s="143"/>
      <c r="S376" s="143"/>
      <c r="T376" s="143"/>
      <c r="U376" s="143"/>
      <c r="V376" s="143"/>
      <c r="W376" s="143"/>
      <c r="X376" s="143"/>
      <c r="Y376" s="143"/>
      <c r="Z376" s="143"/>
    </row>
    <row r="377" spans="1:26" x14ac:dyDescent="0.2">
      <c r="A377" s="143"/>
      <c r="B377" s="143"/>
      <c r="C377" s="143"/>
      <c r="D377" s="143"/>
      <c r="E377" s="143"/>
      <c r="F377" s="143"/>
      <c r="G377" s="143"/>
      <c r="H377" s="143"/>
      <c r="I377" s="143"/>
      <c r="J377" s="143"/>
      <c r="K377" s="143"/>
      <c r="L377" s="143"/>
      <c r="M377" s="143"/>
      <c r="N377" s="143"/>
      <c r="O377" s="143"/>
      <c r="P377" s="143"/>
      <c r="Q377" s="143"/>
      <c r="R377" s="143"/>
      <c r="S377" s="143"/>
      <c r="T377" s="143"/>
      <c r="U377" s="143"/>
      <c r="V377" s="143"/>
      <c r="W377" s="143"/>
      <c r="X377" s="143"/>
      <c r="Y377" s="143"/>
      <c r="Z377" s="143"/>
    </row>
    <row r="378" spans="1:26" x14ac:dyDescent="0.2">
      <c r="A378" s="143"/>
      <c r="B378" s="143"/>
      <c r="C378" s="143"/>
      <c r="D378" s="143"/>
      <c r="E378" s="143"/>
      <c r="F378" s="143"/>
      <c r="G378" s="143"/>
      <c r="H378" s="143"/>
      <c r="I378" s="143"/>
      <c r="J378" s="143"/>
      <c r="K378" s="143"/>
      <c r="L378" s="143"/>
      <c r="M378" s="143"/>
      <c r="N378" s="143"/>
      <c r="O378" s="143"/>
      <c r="P378" s="143"/>
      <c r="Q378" s="143"/>
      <c r="R378" s="143"/>
      <c r="S378" s="143"/>
      <c r="T378" s="143"/>
      <c r="U378" s="143"/>
      <c r="V378" s="143"/>
      <c r="W378" s="143"/>
      <c r="X378" s="143"/>
      <c r="Y378" s="143"/>
      <c r="Z378" s="143"/>
    </row>
    <row r="379" spans="1:26" x14ac:dyDescent="0.2">
      <c r="A379" s="143"/>
      <c r="B379" s="143"/>
      <c r="C379" s="143"/>
      <c r="D379" s="143"/>
      <c r="E379" s="143"/>
      <c r="F379" s="143"/>
      <c r="G379" s="143"/>
      <c r="H379" s="143"/>
      <c r="I379" s="143"/>
      <c r="J379" s="143"/>
      <c r="K379" s="143"/>
      <c r="L379" s="143"/>
      <c r="M379" s="143"/>
      <c r="N379" s="143"/>
      <c r="O379" s="143"/>
      <c r="P379" s="143"/>
      <c r="Q379" s="143"/>
      <c r="R379" s="143"/>
      <c r="S379" s="143"/>
      <c r="T379" s="143"/>
      <c r="U379" s="143"/>
      <c r="V379" s="143"/>
      <c r="W379" s="143"/>
      <c r="X379" s="143"/>
      <c r="Y379" s="143"/>
      <c r="Z379" s="143"/>
    </row>
    <row r="380" spans="1:26" x14ac:dyDescent="0.2">
      <c r="A380" s="143"/>
      <c r="B380" s="143"/>
      <c r="C380" s="143"/>
      <c r="D380" s="143"/>
      <c r="E380" s="143"/>
      <c r="F380" s="143"/>
      <c r="G380" s="143"/>
      <c r="H380" s="143"/>
      <c r="I380" s="143"/>
      <c r="J380" s="143"/>
      <c r="K380" s="143"/>
      <c r="L380" s="143"/>
      <c r="M380" s="143"/>
      <c r="N380" s="143"/>
      <c r="O380" s="143"/>
      <c r="P380" s="143"/>
      <c r="Q380" s="143"/>
      <c r="R380" s="143"/>
      <c r="S380" s="143"/>
      <c r="T380" s="143"/>
      <c r="U380" s="143"/>
      <c r="V380" s="143"/>
      <c r="W380" s="143"/>
      <c r="X380" s="143"/>
      <c r="Y380" s="143"/>
      <c r="Z380" s="143"/>
    </row>
    <row r="381" spans="1:26" x14ac:dyDescent="0.2">
      <c r="A381" s="143"/>
      <c r="B381" s="143"/>
      <c r="C381" s="143"/>
      <c r="D381" s="143"/>
      <c r="E381" s="143"/>
      <c r="F381" s="143"/>
      <c r="G381" s="143"/>
      <c r="H381" s="143"/>
      <c r="I381" s="143"/>
      <c r="J381" s="143"/>
      <c r="K381" s="143"/>
      <c r="L381" s="143"/>
      <c r="M381" s="143"/>
      <c r="N381" s="143"/>
      <c r="O381" s="143"/>
      <c r="P381" s="143"/>
      <c r="Q381" s="143"/>
      <c r="R381" s="143"/>
      <c r="S381" s="143"/>
      <c r="T381" s="143"/>
      <c r="U381" s="143"/>
      <c r="V381" s="143"/>
      <c r="W381" s="143"/>
      <c r="X381" s="143"/>
      <c r="Y381" s="143"/>
      <c r="Z381" s="143"/>
    </row>
    <row r="382" spans="1:26" x14ac:dyDescent="0.2">
      <c r="A382" s="143"/>
      <c r="B382" s="143"/>
      <c r="C382" s="143"/>
      <c r="D382" s="143"/>
      <c r="E382" s="143"/>
      <c r="F382" s="143"/>
      <c r="G382" s="143"/>
      <c r="H382" s="143"/>
      <c r="I382" s="143"/>
      <c r="J382" s="143"/>
      <c r="K382" s="143"/>
      <c r="L382" s="143"/>
      <c r="M382" s="143"/>
      <c r="N382" s="143"/>
      <c r="O382" s="143"/>
      <c r="P382" s="143"/>
      <c r="Q382" s="143"/>
      <c r="R382" s="143"/>
      <c r="S382" s="143"/>
      <c r="T382" s="143"/>
      <c r="U382" s="143"/>
      <c r="V382" s="143"/>
      <c r="W382" s="143"/>
      <c r="X382" s="143"/>
      <c r="Y382" s="143"/>
      <c r="Z382" s="143"/>
    </row>
    <row r="383" spans="1:26" x14ac:dyDescent="0.2">
      <c r="A383" s="143"/>
      <c r="B383" s="143"/>
      <c r="C383" s="143"/>
      <c r="D383" s="143"/>
      <c r="E383" s="143"/>
      <c r="F383" s="143"/>
      <c r="G383" s="143"/>
      <c r="H383" s="143"/>
      <c r="I383" s="143"/>
      <c r="J383" s="143"/>
      <c r="K383" s="143"/>
      <c r="L383" s="143"/>
      <c r="M383" s="143"/>
      <c r="N383" s="143"/>
      <c r="O383" s="143"/>
      <c r="P383" s="143"/>
      <c r="Q383" s="143"/>
      <c r="R383" s="143"/>
      <c r="S383" s="143"/>
      <c r="T383" s="143"/>
      <c r="U383" s="143"/>
      <c r="V383" s="143"/>
      <c r="W383" s="143"/>
      <c r="X383" s="143"/>
      <c r="Y383" s="143"/>
      <c r="Z383" s="143"/>
    </row>
    <row r="384" spans="1:26" x14ac:dyDescent="0.2">
      <c r="A384" s="143"/>
      <c r="B384" s="143"/>
      <c r="C384" s="143"/>
      <c r="D384" s="143"/>
      <c r="E384" s="143"/>
      <c r="F384" s="143"/>
      <c r="G384" s="143"/>
      <c r="H384" s="143"/>
      <c r="I384" s="143"/>
      <c r="J384" s="143"/>
      <c r="K384" s="143"/>
      <c r="L384" s="143"/>
      <c r="M384" s="143"/>
      <c r="N384" s="143"/>
      <c r="O384" s="143"/>
      <c r="P384" s="143"/>
      <c r="Q384" s="143"/>
      <c r="R384" s="143"/>
      <c r="S384" s="143"/>
      <c r="T384" s="143"/>
      <c r="U384" s="143"/>
      <c r="V384" s="143"/>
      <c r="W384" s="143"/>
      <c r="X384" s="143"/>
      <c r="Y384" s="143"/>
      <c r="Z384" s="143"/>
    </row>
    <row r="385" spans="1:26" x14ac:dyDescent="0.2">
      <c r="A385" s="143"/>
      <c r="B385" s="143"/>
      <c r="C385" s="143"/>
      <c r="D385" s="143"/>
      <c r="E385" s="143"/>
      <c r="F385" s="143"/>
      <c r="G385" s="143"/>
      <c r="H385" s="143"/>
      <c r="I385" s="143"/>
      <c r="J385" s="143"/>
      <c r="K385" s="143"/>
      <c r="L385" s="143"/>
      <c r="M385" s="143"/>
      <c r="N385" s="143"/>
      <c r="O385" s="143"/>
      <c r="P385" s="143"/>
      <c r="Q385" s="143"/>
      <c r="R385" s="143"/>
      <c r="S385" s="143"/>
      <c r="T385" s="143"/>
      <c r="U385" s="143"/>
      <c r="V385" s="143"/>
      <c r="W385" s="143"/>
      <c r="X385" s="143"/>
      <c r="Y385" s="143"/>
      <c r="Z385" s="143"/>
    </row>
    <row r="386" spans="1:26" x14ac:dyDescent="0.2">
      <c r="A386" s="143"/>
      <c r="B386" s="143"/>
      <c r="C386" s="143"/>
      <c r="D386" s="143"/>
      <c r="E386" s="143"/>
      <c r="F386" s="143"/>
      <c r="G386" s="143"/>
      <c r="H386" s="143"/>
      <c r="I386" s="143"/>
      <c r="J386" s="143"/>
      <c r="K386" s="143"/>
      <c r="L386" s="143"/>
      <c r="M386" s="143"/>
      <c r="N386" s="143"/>
      <c r="O386" s="143"/>
      <c r="P386" s="143"/>
      <c r="Q386" s="143"/>
      <c r="R386" s="143"/>
      <c r="S386" s="143"/>
      <c r="T386" s="143"/>
      <c r="U386" s="143"/>
      <c r="V386" s="143"/>
      <c r="W386" s="143"/>
      <c r="X386" s="143"/>
      <c r="Y386" s="143"/>
      <c r="Z386" s="143"/>
    </row>
    <row r="387" spans="1:26" x14ac:dyDescent="0.2">
      <c r="A387" s="143"/>
      <c r="B387" s="143"/>
      <c r="C387" s="143"/>
      <c r="D387" s="143"/>
      <c r="E387" s="143"/>
      <c r="F387" s="143"/>
      <c r="G387" s="143"/>
      <c r="H387" s="143"/>
      <c r="I387" s="143"/>
      <c r="J387" s="143"/>
      <c r="K387" s="143"/>
      <c r="L387" s="143"/>
      <c r="M387" s="143"/>
      <c r="N387" s="143"/>
      <c r="O387" s="143"/>
      <c r="P387" s="143"/>
      <c r="Q387" s="143"/>
      <c r="R387" s="143"/>
      <c r="S387" s="143"/>
      <c r="T387" s="143"/>
      <c r="U387" s="143"/>
      <c r="V387" s="143"/>
      <c r="W387" s="143"/>
      <c r="X387" s="143"/>
      <c r="Y387" s="143"/>
      <c r="Z387" s="143"/>
    </row>
    <row r="388" spans="1:26" x14ac:dyDescent="0.2">
      <c r="A388" s="143"/>
      <c r="B388" s="143"/>
      <c r="C388" s="143"/>
      <c r="D388" s="143"/>
      <c r="E388" s="143"/>
      <c r="F388" s="143"/>
      <c r="G388" s="143"/>
      <c r="H388" s="143"/>
      <c r="I388" s="143"/>
      <c r="J388" s="143"/>
      <c r="K388" s="143"/>
      <c r="L388" s="143"/>
      <c r="M388" s="143"/>
      <c r="N388" s="143"/>
      <c r="O388" s="143"/>
      <c r="P388" s="143"/>
      <c r="Q388" s="143"/>
      <c r="R388" s="143"/>
      <c r="S388" s="143"/>
      <c r="T388" s="143"/>
      <c r="U388" s="143"/>
      <c r="V388" s="143"/>
      <c r="W388" s="143"/>
      <c r="X388" s="143"/>
      <c r="Y388" s="143"/>
      <c r="Z388" s="143"/>
    </row>
    <row r="389" spans="1:26" x14ac:dyDescent="0.2">
      <c r="A389" s="143"/>
      <c r="B389" s="143"/>
      <c r="C389" s="143"/>
      <c r="D389" s="143"/>
      <c r="E389" s="143"/>
      <c r="F389" s="143"/>
      <c r="G389" s="143"/>
      <c r="H389" s="143"/>
      <c r="I389" s="143"/>
      <c r="J389" s="143"/>
      <c r="K389" s="143"/>
      <c r="L389" s="143"/>
      <c r="M389" s="143"/>
      <c r="N389" s="143"/>
      <c r="O389" s="143"/>
      <c r="P389" s="143"/>
      <c r="Q389" s="143"/>
      <c r="R389" s="143"/>
      <c r="S389" s="143"/>
      <c r="T389" s="143"/>
      <c r="U389" s="143"/>
      <c r="V389" s="143"/>
      <c r="W389" s="143"/>
      <c r="X389" s="143"/>
      <c r="Y389" s="143"/>
      <c r="Z389" s="143"/>
    </row>
    <row r="390" spans="1:26" x14ac:dyDescent="0.2">
      <c r="A390" s="143"/>
      <c r="B390" s="143"/>
      <c r="C390" s="143"/>
      <c r="D390" s="143"/>
      <c r="E390" s="143"/>
      <c r="F390" s="143"/>
      <c r="G390" s="143"/>
      <c r="H390" s="143"/>
      <c r="I390" s="143"/>
      <c r="J390" s="143"/>
      <c r="K390" s="143"/>
      <c r="L390" s="143"/>
      <c r="M390" s="143"/>
      <c r="N390" s="143"/>
      <c r="O390" s="143"/>
      <c r="P390" s="143"/>
      <c r="Q390" s="143"/>
      <c r="R390" s="143"/>
      <c r="S390" s="143"/>
      <c r="T390" s="143"/>
      <c r="U390" s="143"/>
      <c r="V390" s="143"/>
      <c r="W390" s="143"/>
      <c r="X390" s="143"/>
      <c r="Y390" s="143"/>
      <c r="Z390" s="143"/>
    </row>
    <row r="391" spans="1:26" x14ac:dyDescent="0.2">
      <c r="A391" s="143"/>
      <c r="B391" s="143"/>
      <c r="C391" s="143"/>
      <c r="D391" s="143"/>
      <c r="E391" s="143"/>
      <c r="F391" s="143"/>
      <c r="G391" s="143"/>
      <c r="H391" s="143"/>
      <c r="I391" s="143"/>
      <c r="J391" s="143"/>
      <c r="K391" s="143"/>
      <c r="L391" s="143"/>
      <c r="M391" s="143"/>
      <c r="N391" s="143"/>
      <c r="O391" s="143"/>
      <c r="P391" s="143"/>
      <c r="Q391" s="143"/>
      <c r="R391" s="143"/>
      <c r="S391" s="143"/>
      <c r="T391" s="143"/>
      <c r="U391" s="143"/>
      <c r="V391" s="143"/>
      <c r="W391" s="143"/>
      <c r="X391" s="143"/>
      <c r="Y391" s="143"/>
      <c r="Z391" s="143"/>
    </row>
    <row r="392" spans="1:26" x14ac:dyDescent="0.2">
      <c r="A392" s="143"/>
      <c r="B392" s="143"/>
      <c r="C392" s="143"/>
      <c r="D392" s="143"/>
      <c r="E392" s="143"/>
      <c r="F392" s="143"/>
      <c r="G392" s="143"/>
      <c r="H392" s="143"/>
      <c r="I392" s="143"/>
      <c r="J392" s="143"/>
      <c r="K392" s="143"/>
      <c r="L392" s="143"/>
      <c r="M392" s="143"/>
      <c r="N392" s="143"/>
      <c r="O392" s="143"/>
      <c r="P392" s="143"/>
      <c r="Q392" s="143"/>
      <c r="R392" s="143"/>
      <c r="S392" s="143"/>
      <c r="T392" s="143"/>
      <c r="U392" s="143"/>
      <c r="V392" s="143"/>
      <c r="W392" s="143"/>
      <c r="X392" s="143"/>
      <c r="Y392" s="143"/>
      <c r="Z392" s="143"/>
    </row>
    <row r="393" spans="1:26" x14ac:dyDescent="0.2">
      <c r="A393" s="143"/>
      <c r="B393" s="143"/>
      <c r="C393" s="143"/>
      <c r="D393" s="143"/>
      <c r="E393" s="143"/>
      <c r="F393" s="143"/>
      <c r="G393" s="143"/>
      <c r="H393" s="143"/>
      <c r="I393" s="143"/>
      <c r="J393" s="143"/>
      <c r="K393" s="143"/>
      <c r="L393" s="143"/>
      <c r="M393" s="143"/>
      <c r="N393" s="143"/>
      <c r="O393" s="143"/>
      <c r="P393" s="143"/>
      <c r="Q393" s="143"/>
      <c r="R393" s="143"/>
      <c r="S393" s="143"/>
      <c r="T393" s="143"/>
      <c r="U393" s="143"/>
      <c r="V393" s="143"/>
      <c r="W393" s="143"/>
      <c r="X393" s="143"/>
      <c r="Y393" s="143"/>
      <c r="Z393" s="143"/>
    </row>
    <row r="394" spans="1:26" x14ac:dyDescent="0.2">
      <c r="A394" s="143"/>
      <c r="B394" s="143"/>
      <c r="C394" s="143"/>
      <c r="D394" s="143"/>
      <c r="E394" s="143"/>
      <c r="F394" s="143"/>
      <c r="G394" s="143"/>
      <c r="H394" s="143"/>
      <c r="I394" s="143"/>
      <c r="J394" s="143"/>
      <c r="K394" s="143"/>
      <c r="L394" s="143"/>
      <c r="M394" s="143"/>
      <c r="N394" s="143"/>
      <c r="O394" s="143"/>
      <c r="P394" s="143"/>
      <c r="Q394" s="143"/>
      <c r="R394" s="143"/>
      <c r="S394" s="143"/>
      <c r="T394" s="143"/>
      <c r="U394" s="143"/>
      <c r="V394" s="143"/>
      <c r="W394" s="143"/>
      <c r="X394" s="143"/>
      <c r="Y394" s="143"/>
      <c r="Z394" s="143"/>
    </row>
    <row r="395" spans="1:26" x14ac:dyDescent="0.2">
      <c r="A395" s="143"/>
      <c r="B395" s="143"/>
      <c r="C395" s="143"/>
      <c r="D395" s="143"/>
      <c r="E395" s="143"/>
      <c r="F395" s="143"/>
      <c r="G395" s="143"/>
      <c r="H395" s="143"/>
      <c r="I395" s="143"/>
      <c r="J395" s="143"/>
      <c r="K395" s="143"/>
      <c r="L395" s="143"/>
      <c r="M395" s="143"/>
      <c r="N395" s="143"/>
      <c r="O395" s="143"/>
      <c r="P395" s="143"/>
      <c r="Q395" s="143"/>
      <c r="R395" s="143"/>
      <c r="S395" s="143"/>
      <c r="T395" s="143"/>
      <c r="U395" s="143"/>
      <c r="V395" s="143"/>
      <c r="W395" s="143"/>
      <c r="X395" s="143"/>
      <c r="Y395" s="143"/>
      <c r="Z395" s="143"/>
    </row>
    <row r="396" spans="1:26" x14ac:dyDescent="0.2">
      <c r="A396" s="143"/>
      <c r="B396" s="143"/>
      <c r="C396" s="143"/>
      <c r="D396" s="143"/>
      <c r="E396" s="143"/>
      <c r="F396" s="143"/>
      <c r="G396" s="143"/>
      <c r="H396" s="143"/>
      <c r="I396" s="143"/>
      <c r="J396" s="143"/>
      <c r="K396" s="143"/>
      <c r="L396" s="143"/>
      <c r="M396" s="143"/>
      <c r="N396" s="143"/>
      <c r="O396" s="143"/>
      <c r="P396" s="143"/>
      <c r="Q396" s="143"/>
      <c r="R396" s="143"/>
      <c r="S396" s="143"/>
      <c r="T396" s="143"/>
      <c r="U396" s="143"/>
      <c r="V396" s="143"/>
      <c r="W396" s="143"/>
      <c r="X396" s="143"/>
      <c r="Y396" s="143"/>
      <c r="Z396" s="143"/>
    </row>
    <row r="397" spans="1:26" x14ac:dyDescent="0.2">
      <c r="A397" s="143"/>
      <c r="B397" s="143"/>
      <c r="C397" s="143"/>
      <c r="D397" s="143"/>
      <c r="E397" s="143"/>
      <c r="F397" s="143"/>
      <c r="G397" s="143"/>
      <c r="H397" s="143"/>
      <c r="I397" s="143"/>
      <c r="J397" s="143"/>
      <c r="K397" s="143"/>
      <c r="L397" s="143"/>
      <c r="M397" s="143"/>
      <c r="N397" s="143"/>
      <c r="O397" s="143"/>
      <c r="P397" s="143"/>
      <c r="Q397" s="143"/>
      <c r="R397" s="143"/>
      <c r="S397" s="143"/>
      <c r="T397" s="143"/>
      <c r="U397" s="143"/>
      <c r="V397" s="143"/>
      <c r="W397" s="143"/>
      <c r="X397" s="143"/>
      <c r="Y397" s="143"/>
      <c r="Z397" s="143"/>
    </row>
    <row r="398" spans="1:26" x14ac:dyDescent="0.2">
      <c r="A398" s="143"/>
      <c r="B398" s="143"/>
      <c r="C398" s="143"/>
      <c r="D398" s="143"/>
      <c r="E398" s="143"/>
      <c r="F398" s="143"/>
      <c r="G398" s="143"/>
      <c r="H398" s="143"/>
      <c r="I398" s="143"/>
      <c r="J398" s="143"/>
      <c r="K398" s="143"/>
      <c r="L398" s="143"/>
      <c r="M398" s="143"/>
      <c r="N398" s="143"/>
      <c r="O398" s="143"/>
      <c r="P398" s="143"/>
      <c r="Q398" s="143"/>
      <c r="R398" s="143"/>
      <c r="S398" s="143"/>
      <c r="T398" s="143"/>
      <c r="U398" s="143"/>
      <c r="V398" s="143"/>
      <c r="W398" s="143"/>
      <c r="X398" s="143"/>
      <c r="Y398" s="143"/>
      <c r="Z398" s="143"/>
    </row>
    <row r="399" spans="1:26" x14ac:dyDescent="0.2">
      <c r="A399" s="143"/>
      <c r="B399" s="143"/>
      <c r="C399" s="143"/>
      <c r="D399" s="143"/>
      <c r="E399" s="143"/>
      <c r="F399" s="143"/>
      <c r="G399" s="143"/>
      <c r="H399" s="143"/>
      <c r="I399" s="143"/>
      <c r="J399" s="143"/>
      <c r="K399" s="143"/>
      <c r="L399" s="143"/>
      <c r="M399" s="143"/>
      <c r="N399" s="143"/>
      <c r="O399" s="143"/>
      <c r="P399" s="143"/>
      <c r="Q399" s="143"/>
      <c r="R399" s="143"/>
      <c r="S399" s="143"/>
      <c r="T399" s="143"/>
      <c r="U399" s="143"/>
      <c r="V399" s="143"/>
      <c r="W399" s="143"/>
      <c r="X399" s="143"/>
      <c r="Y399" s="143"/>
      <c r="Z399" s="143"/>
    </row>
    <row r="400" spans="1:26" x14ac:dyDescent="0.2">
      <c r="A400" s="143"/>
      <c r="B400" s="143"/>
      <c r="C400" s="143"/>
      <c r="D400" s="143"/>
      <c r="E400" s="143"/>
      <c r="F400" s="143"/>
      <c r="G400" s="143"/>
      <c r="H400" s="143"/>
      <c r="I400" s="143"/>
      <c r="J400" s="143"/>
      <c r="K400" s="143"/>
      <c r="L400" s="143"/>
      <c r="M400" s="143"/>
      <c r="N400" s="143"/>
      <c r="O400" s="143"/>
      <c r="P400" s="143"/>
      <c r="Q400" s="143"/>
      <c r="R400" s="143"/>
      <c r="S400" s="143"/>
      <c r="T400" s="143"/>
      <c r="U400" s="143"/>
      <c r="V400" s="143"/>
      <c r="W400" s="143"/>
      <c r="X400" s="143"/>
      <c r="Y400" s="143"/>
      <c r="Z400" s="143"/>
    </row>
    <row r="401" spans="1:26" x14ac:dyDescent="0.2">
      <c r="A401" s="143"/>
      <c r="B401" s="143"/>
      <c r="C401" s="143"/>
      <c r="D401" s="143"/>
      <c r="E401" s="143"/>
      <c r="F401" s="143"/>
      <c r="G401" s="143"/>
      <c r="H401" s="143"/>
      <c r="I401" s="143"/>
      <c r="J401" s="143"/>
      <c r="K401" s="143"/>
      <c r="L401" s="143"/>
      <c r="M401" s="143"/>
      <c r="N401" s="143"/>
      <c r="O401" s="143"/>
      <c r="P401" s="143"/>
      <c r="Q401" s="143"/>
      <c r="R401" s="143"/>
      <c r="S401" s="143"/>
      <c r="T401" s="143"/>
      <c r="U401" s="143"/>
      <c r="V401" s="143"/>
      <c r="W401" s="143"/>
      <c r="X401" s="143"/>
      <c r="Y401" s="143"/>
      <c r="Z401" s="143"/>
    </row>
    <row r="402" spans="1:26" x14ac:dyDescent="0.2">
      <c r="A402" s="143"/>
      <c r="B402" s="143"/>
      <c r="C402" s="143"/>
      <c r="D402" s="143"/>
      <c r="E402" s="143"/>
      <c r="F402" s="143"/>
      <c r="G402" s="143"/>
      <c r="H402" s="143"/>
      <c r="I402" s="143"/>
      <c r="J402" s="143"/>
      <c r="K402" s="143"/>
      <c r="L402" s="143"/>
      <c r="M402" s="143"/>
      <c r="N402" s="143"/>
      <c r="O402" s="143"/>
      <c r="P402" s="143"/>
      <c r="Q402" s="143"/>
      <c r="R402" s="143"/>
      <c r="S402" s="143"/>
      <c r="T402" s="143"/>
      <c r="U402" s="143"/>
      <c r="V402" s="143"/>
      <c r="W402" s="143"/>
      <c r="X402" s="143"/>
      <c r="Y402" s="143"/>
      <c r="Z402" s="143"/>
    </row>
    <row r="403" spans="1:26" x14ac:dyDescent="0.2">
      <c r="A403" s="143"/>
      <c r="B403" s="143"/>
      <c r="C403" s="143"/>
      <c r="D403" s="143"/>
      <c r="E403" s="143"/>
      <c r="F403" s="143"/>
      <c r="G403" s="143"/>
      <c r="H403" s="143"/>
      <c r="I403" s="143"/>
      <c r="J403" s="143"/>
      <c r="K403" s="143"/>
      <c r="L403" s="143"/>
      <c r="M403" s="143"/>
      <c r="N403" s="143"/>
      <c r="O403" s="143"/>
      <c r="P403" s="143"/>
      <c r="Q403" s="143"/>
      <c r="R403" s="143"/>
      <c r="S403" s="143"/>
      <c r="T403" s="143"/>
      <c r="U403" s="143"/>
      <c r="V403" s="143"/>
      <c r="W403" s="143"/>
      <c r="X403" s="143"/>
      <c r="Y403" s="143"/>
      <c r="Z403" s="143"/>
    </row>
    <row r="404" spans="1:26" x14ac:dyDescent="0.2">
      <c r="A404" s="143"/>
      <c r="B404" s="143"/>
      <c r="C404" s="143"/>
      <c r="D404" s="143"/>
      <c r="E404" s="143"/>
      <c r="F404" s="143"/>
      <c r="G404" s="143"/>
      <c r="H404" s="143"/>
      <c r="I404" s="143"/>
      <c r="J404" s="143"/>
      <c r="K404" s="143"/>
      <c r="L404" s="143"/>
      <c r="M404" s="143"/>
      <c r="N404" s="143"/>
      <c r="O404" s="143"/>
      <c r="P404" s="143"/>
      <c r="Q404" s="143"/>
      <c r="R404" s="143"/>
      <c r="S404" s="143"/>
      <c r="T404" s="143"/>
      <c r="U404" s="143"/>
      <c r="V404" s="143"/>
      <c r="W404" s="143"/>
      <c r="X404" s="143"/>
      <c r="Y404" s="143"/>
      <c r="Z404" s="143"/>
    </row>
    <row r="405" spans="1:26" x14ac:dyDescent="0.2">
      <c r="A405" s="143"/>
      <c r="B405" s="143"/>
      <c r="C405" s="143"/>
      <c r="D405" s="143"/>
      <c r="E405" s="143"/>
      <c r="F405" s="143"/>
      <c r="G405" s="143"/>
      <c r="H405" s="143"/>
      <c r="I405" s="143"/>
      <c r="J405" s="143"/>
      <c r="K405" s="143"/>
      <c r="L405" s="143"/>
      <c r="M405" s="143"/>
      <c r="N405" s="143"/>
      <c r="O405" s="143"/>
      <c r="P405" s="143"/>
      <c r="Q405" s="143"/>
      <c r="R405" s="143"/>
      <c r="S405" s="143"/>
      <c r="T405" s="143"/>
      <c r="U405" s="143"/>
      <c r="V405" s="143"/>
      <c r="W405" s="143"/>
      <c r="X405" s="143"/>
      <c r="Y405" s="143"/>
      <c r="Z405" s="143"/>
    </row>
    <row r="406" spans="1:26" x14ac:dyDescent="0.2">
      <c r="A406" s="143"/>
      <c r="B406" s="143"/>
      <c r="C406" s="143"/>
      <c r="D406" s="143"/>
      <c r="E406" s="143"/>
      <c r="F406" s="143"/>
      <c r="G406" s="143"/>
      <c r="H406" s="143"/>
      <c r="I406" s="143"/>
      <c r="J406" s="143"/>
      <c r="K406" s="143"/>
      <c r="L406" s="143"/>
      <c r="M406" s="143"/>
      <c r="N406" s="143"/>
      <c r="O406" s="143"/>
      <c r="P406" s="143"/>
      <c r="Q406" s="143"/>
      <c r="R406" s="143"/>
      <c r="S406" s="143"/>
      <c r="T406" s="143"/>
      <c r="U406" s="143"/>
      <c r="V406" s="143"/>
      <c r="W406" s="143"/>
      <c r="X406" s="143"/>
      <c r="Y406" s="143"/>
      <c r="Z406" s="143"/>
    </row>
    <row r="407" spans="1:26" x14ac:dyDescent="0.2">
      <c r="A407" s="143"/>
      <c r="B407" s="143"/>
      <c r="C407" s="143"/>
      <c r="D407" s="143"/>
      <c r="E407" s="143"/>
      <c r="F407" s="143"/>
      <c r="G407" s="143"/>
      <c r="H407" s="143"/>
      <c r="I407" s="143"/>
      <c r="J407" s="143"/>
      <c r="K407" s="143"/>
      <c r="L407" s="143"/>
      <c r="M407" s="143"/>
      <c r="N407" s="143"/>
      <c r="O407" s="143"/>
      <c r="P407" s="143"/>
      <c r="Q407" s="143"/>
      <c r="R407" s="143"/>
      <c r="S407" s="143"/>
      <c r="T407" s="143"/>
      <c r="U407" s="143"/>
      <c r="V407" s="143"/>
      <c r="W407" s="143"/>
      <c r="X407" s="143"/>
      <c r="Y407" s="143"/>
      <c r="Z407" s="143"/>
    </row>
    <row r="408" spans="1:26" x14ac:dyDescent="0.2">
      <c r="A408" s="143"/>
      <c r="B408" s="143"/>
      <c r="C408" s="143"/>
      <c r="D408" s="143"/>
      <c r="E408" s="143"/>
      <c r="F408" s="143"/>
      <c r="G408" s="143"/>
      <c r="H408" s="143"/>
      <c r="I408" s="143"/>
      <c r="J408" s="143"/>
      <c r="K408" s="143"/>
      <c r="L408" s="143"/>
      <c r="M408" s="143"/>
      <c r="N408" s="143"/>
      <c r="O408" s="143"/>
      <c r="P408" s="143"/>
      <c r="Q408" s="143"/>
      <c r="R408" s="143"/>
      <c r="S408" s="143"/>
      <c r="T408" s="143"/>
      <c r="U408" s="143"/>
      <c r="V408" s="143"/>
      <c r="W408" s="143"/>
      <c r="X408" s="143"/>
      <c r="Y408" s="143"/>
      <c r="Z408" s="143"/>
    </row>
    <row r="409" spans="1:26" x14ac:dyDescent="0.2">
      <c r="A409" s="143"/>
      <c r="B409" s="143"/>
      <c r="C409" s="143"/>
      <c r="D409" s="143"/>
      <c r="E409" s="143"/>
      <c r="F409" s="143"/>
      <c r="G409" s="143"/>
      <c r="H409" s="143"/>
      <c r="I409" s="143"/>
      <c r="J409" s="143"/>
      <c r="K409" s="143"/>
      <c r="L409" s="143"/>
      <c r="M409" s="143"/>
      <c r="N409" s="143"/>
      <c r="O409" s="143"/>
      <c r="P409" s="143"/>
      <c r="Q409" s="143"/>
      <c r="R409" s="143"/>
      <c r="S409" s="143"/>
      <c r="T409" s="143"/>
      <c r="U409" s="143"/>
      <c r="V409" s="143"/>
      <c r="W409" s="143"/>
      <c r="X409" s="143"/>
      <c r="Y409" s="143"/>
      <c r="Z409" s="143"/>
    </row>
    <row r="410" spans="1:26" x14ac:dyDescent="0.2">
      <c r="A410" s="143"/>
      <c r="B410" s="143"/>
      <c r="C410" s="143"/>
      <c r="D410" s="143"/>
      <c r="E410" s="143"/>
      <c r="F410" s="143"/>
      <c r="G410" s="143"/>
      <c r="H410" s="143"/>
      <c r="I410" s="143"/>
      <c r="J410" s="143"/>
      <c r="K410" s="143"/>
      <c r="L410" s="143"/>
      <c r="M410" s="143"/>
      <c r="N410" s="143"/>
      <c r="O410" s="143"/>
      <c r="P410" s="143"/>
      <c r="Q410" s="143"/>
      <c r="R410" s="143"/>
      <c r="S410" s="143"/>
      <c r="T410" s="143"/>
      <c r="U410" s="143"/>
      <c r="V410" s="143"/>
      <c r="W410" s="143"/>
      <c r="X410" s="143"/>
      <c r="Y410" s="143"/>
      <c r="Z410" s="143"/>
    </row>
    <row r="411" spans="1:26" x14ac:dyDescent="0.2">
      <c r="A411" s="143"/>
      <c r="B411" s="143"/>
      <c r="C411" s="143"/>
      <c r="D411" s="143"/>
      <c r="E411" s="143"/>
      <c r="F411" s="143"/>
      <c r="G411" s="143"/>
      <c r="H411" s="143"/>
      <c r="I411" s="143"/>
      <c r="J411" s="143"/>
      <c r="K411" s="143"/>
      <c r="L411" s="143"/>
      <c r="M411" s="143"/>
      <c r="N411" s="143"/>
      <c r="O411" s="143"/>
      <c r="P411" s="143"/>
      <c r="Q411" s="143"/>
      <c r="R411" s="143"/>
      <c r="S411" s="143"/>
      <c r="T411" s="143"/>
      <c r="U411" s="143"/>
      <c r="V411" s="143"/>
      <c r="W411" s="143"/>
      <c r="X411" s="143"/>
      <c r="Y411" s="143"/>
      <c r="Z411" s="143"/>
    </row>
    <row r="412" spans="1:26" x14ac:dyDescent="0.2">
      <c r="A412" s="143"/>
      <c r="B412" s="143"/>
      <c r="C412" s="143"/>
      <c r="D412" s="143"/>
      <c r="E412" s="143"/>
      <c r="F412" s="143"/>
      <c r="G412" s="143"/>
      <c r="H412" s="143"/>
      <c r="I412" s="143"/>
      <c r="J412" s="143"/>
      <c r="K412" s="143"/>
      <c r="L412" s="143"/>
      <c r="M412" s="143"/>
      <c r="N412" s="143"/>
      <c r="O412" s="143"/>
      <c r="P412" s="143"/>
      <c r="Q412" s="143"/>
      <c r="R412" s="143"/>
      <c r="S412" s="143"/>
      <c r="T412" s="143"/>
      <c r="U412" s="143"/>
      <c r="V412" s="143"/>
      <c r="W412" s="143"/>
      <c r="X412" s="143"/>
      <c r="Y412" s="143"/>
      <c r="Z412" s="143"/>
    </row>
    <row r="413" spans="1:26" x14ac:dyDescent="0.2">
      <c r="A413" s="143"/>
      <c r="B413" s="143"/>
      <c r="C413" s="143"/>
      <c r="D413" s="143"/>
      <c r="E413" s="143"/>
      <c r="F413" s="143"/>
      <c r="G413" s="143"/>
      <c r="H413" s="143"/>
      <c r="I413" s="143"/>
      <c r="J413" s="143"/>
      <c r="K413" s="143"/>
      <c r="L413" s="143"/>
      <c r="M413" s="143"/>
      <c r="N413" s="143"/>
      <c r="O413" s="143"/>
      <c r="P413" s="143"/>
      <c r="Q413" s="143"/>
      <c r="R413" s="143"/>
      <c r="S413" s="143"/>
      <c r="T413" s="143"/>
      <c r="U413" s="143"/>
      <c r="V413" s="143"/>
      <c r="W413" s="143"/>
      <c r="X413" s="143"/>
      <c r="Y413" s="143"/>
      <c r="Z413" s="143"/>
    </row>
    <row r="414" spans="1:26" x14ac:dyDescent="0.2">
      <c r="A414" s="143"/>
      <c r="B414" s="143"/>
      <c r="C414" s="143"/>
      <c r="D414" s="143"/>
      <c r="E414" s="143"/>
      <c r="F414" s="143"/>
      <c r="G414" s="143"/>
      <c r="H414" s="143"/>
      <c r="I414" s="143"/>
      <c r="J414" s="143"/>
      <c r="K414" s="143"/>
      <c r="L414" s="143"/>
      <c r="M414" s="143"/>
      <c r="N414" s="143"/>
      <c r="O414" s="143"/>
      <c r="P414" s="143"/>
      <c r="Q414" s="143"/>
      <c r="R414" s="143"/>
      <c r="S414" s="143"/>
      <c r="T414" s="143"/>
      <c r="U414" s="143"/>
      <c r="V414" s="143"/>
      <c r="W414" s="143"/>
      <c r="X414" s="143"/>
      <c r="Y414" s="143"/>
      <c r="Z414" s="143"/>
    </row>
    <row r="415" spans="1:26" x14ac:dyDescent="0.2">
      <c r="A415" s="143"/>
      <c r="B415" s="143"/>
      <c r="C415" s="143"/>
      <c r="D415" s="143"/>
      <c r="E415" s="143"/>
      <c r="F415" s="143"/>
      <c r="G415" s="143"/>
      <c r="H415" s="143"/>
      <c r="I415" s="143"/>
      <c r="J415" s="143"/>
      <c r="K415" s="143"/>
      <c r="L415" s="143"/>
      <c r="M415" s="143"/>
      <c r="N415" s="143"/>
      <c r="O415" s="143"/>
      <c r="P415" s="143"/>
      <c r="Q415" s="143"/>
      <c r="R415" s="143"/>
      <c r="S415" s="143"/>
      <c r="T415" s="143"/>
      <c r="U415" s="143"/>
      <c r="V415" s="143"/>
      <c r="W415" s="143"/>
      <c r="X415" s="143"/>
      <c r="Y415" s="143"/>
      <c r="Z415" s="143"/>
    </row>
    <row r="416" spans="1:26" x14ac:dyDescent="0.2">
      <c r="A416" s="143"/>
      <c r="B416" s="143"/>
      <c r="C416" s="143"/>
      <c r="D416" s="143"/>
      <c r="E416" s="143"/>
      <c r="F416" s="143"/>
      <c r="G416" s="143"/>
      <c r="H416" s="143"/>
      <c r="I416" s="143"/>
      <c r="J416" s="143"/>
      <c r="K416" s="143"/>
      <c r="L416" s="143"/>
      <c r="M416" s="143"/>
      <c r="N416" s="143"/>
      <c r="O416" s="143"/>
      <c r="P416" s="143"/>
      <c r="Q416" s="143"/>
      <c r="R416" s="143"/>
      <c r="S416" s="143"/>
      <c r="T416" s="143"/>
      <c r="U416" s="143"/>
      <c r="V416" s="143"/>
      <c r="W416" s="143"/>
      <c r="X416" s="143"/>
      <c r="Y416" s="143"/>
      <c r="Z416" s="143"/>
    </row>
    <row r="417" spans="1:26" x14ac:dyDescent="0.2">
      <c r="A417" s="143"/>
      <c r="B417" s="143"/>
      <c r="C417" s="143"/>
      <c r="D417" s="143"/>
      <c r="E417" s="143"/>
      <c r="F417" s="143"/>
      <c r="G417" s="143"/>
      <c r="H417" s="143"/>
      <c r="I417" s="143"/>
      <c r="J417" s="143"/>
      <c r="K417" s="143"/>
      <c r="L417" s="143"/>
      <c r="M417" s="143"/>
      <c r="N417" s="143"/>
      <c r="O417" s="143"/>
      <c r="P417" s="143"/>
      <c r="Q417" s="143"/>
      <c r="R417" s="143"/>
      <c r="S417" s="143"/>
      <c r="T417" s="143"/>
      <c r="U417" s="143"/>
      <c r="V417" s="143"/>
      <c r="W417" s="143"/>
      <c r="X417" s="143"/>
      <c r="Y417" s="143"/>
      <c r="Z417" s="143"/>
    </row>
    <row r="418" spans="1:26" x14ac:dyDescent="0.2">
      <c r="A418" s="143"/>
      <c r="B418" s="143"/>
      <c r="C418" s="143"/>
      <c r="D418" s="143"/>
      <c r="E418" s="143"/>
      <c r="F418" s="143"/>
      <c r="G418" s="143"/>
      <c r="H418" s="143"/>
      <c r="I418" s="143"/>
      <c r="J418" s="143"/>
      <c r="K418" s="143"/>
      <c r="L418" s="143"/>
      <c r="M418" s="143"/>
      <c r="N418" s="143"/>
      <c r="O418" s="143"/>
      <c r="P418" s="143"/>
      <c r="Q418" s="143"/>
      <c r="R418" s="143"/>
      <c r="S418" s="143"/>
      <c r="T418" s="143"/>
      <c r="U418" s="143"/>
      <c r="V418" s="143"/>
      <c r="W418" s="143"/>
      <c r="X418" s="143"/>
      <c r="Y418" s="143"/>
      <c r="Z418" s="143"/>
    </row>
    <row r="419" spans="1:26" x14ac:dyDescent="0.2">
      <c r="A419" s="143"/>
      <c r="B419" s="143"/>
      <c r="C419" s="143"/>
      <c r="D419" s="143"/>
      <c r="E419" s="143"/>
      <c r="F419" s="143"/>
      <c r="G419" s="143"/>
      <c r="H419" s="143"/>
      <c r="I419" s="143"/>
      <c r="J419" s="143"/>
      <c r="K419" s="143"/>
      <c r="L419" s="143"/>
      <c r="M419" s="143"/>
      <c r="N419" s="143"/>
      <c r="O419" s="143"/>
      <c r="P419" s="143"/>
      <c r="Q419" s="143"/>
      <c r="R419" s="143"/>
      <c r="S419" s="143"/>
      <c r="T419" s="143"/>
      <c r="U419" s="143"/>
      <c r="V419" s="143"/>
      <c r="W419" s="143"/>
      <c r="X419" s="143"/>
      <c r="Y419" s="143"/>
      <c r="Z419" s="143"/>
    </row>
    <row r="420" spans="1:26" x14ac:dyDescent="0.2">
      <c r="A420" s="143"/>
      <c r="B420" s="143"/>
      <c r="C420" s="143"/>
      <c r="D420" s="143"/>
      <c r="E420" s="143"/>
      <c r="F420" s="143"/>
      <c r="G420" s="143"/>
      <c r="H420" s="143"/>
      <c r="I420" s="143"/>
      <c r="J420" s="143"/>
      <c r="K420" s="143"/>
      <c r="L420" s="143"/>
      <c r="M420" s="143"/>
      <c r="N420" s="143"/>
      <c r="O420" s="143"/>
      <c r="P420" s="143"/>
      <c r="Q420" s="143"/>
      <c r="R420" s="143"/>
      <c r="S420" s="143"/>
      <c r="T420" s="143"/>
      <c r="U420" s="143"/>
      <c r="V420" s="143"/>
      <c r="W420" s="143"/>
      <c r="X420" s="143"/>
      <c r="Y420" s="143"/>
      <c r="Z420" s="143"/>
    </row>
    <row r="421" spans="1:26" x14ac:dyDescent="0.2">
      <c r="A421" s="143"/>
      <c r="B421" s="143"/>
      <c r="C421" s="143"/>
      <c r="D421" s="143"/>
      <c r="E421" s="143"/>
      <c r="F421" s="143"/>
      <c r="G421" s="143"/>
      <c r="H421" s="143"/>
      <c r="I421" s="143"/>
      <c r="J421" s="143"/>
      <c r="K421" s="143"/>
      <c r="L421" s="143"/>
      <c r="M421" s="143"/>
      <c r="N421" s="143"/>
      <c r="O421" s="143"/>
      <c r="P421" s="143"/>
      <c r="Q421" s="143"/>
      <c r="R421" s="143"/>
      <c r="S421" s="143"/>
      <c r="T421" s="143"/>
      <c r="U421" s="143"/>
      <c r="V421" s="143"/>
      <c r="W421" s="143"/>
      <c r="X421" s="143"/>
      <c r="Y421" s="143"/>
      <c r="Z421" s="143"/>
    </row>
    <row r="422" spans="1:26" x14ac:dyDescent="0.2">
      <c r="A422" s="143"/>
      <c r="B422" s="143"/>
      <c r="C422" s="143"/>
      <c r="D422" s="143"/>
      <c r="E422" s="143"/>
      <c r="F422" s="143"/>
      <c r="G422" s="143"/>
      <c r="H422" s="143"/>
      <c r="I422" s="143"/>
      <c r="J422" s="143"/>
      <c r="K422" s="143"/>
      <c r="L422" s="143"/>
      <c r="M422" s="143"/>
      <c r="N422" s="143"/>
      <c r="O422" s="143"/>
      <c r="P422" s="143"/>
      <c r="Q422" s="143"/>
      <c r="R422" s="143"/>
      <c r="S422" s="143"/>
      <c r="T422" s="143"/>
      <c r="U422" s="143"/>
      <c r="V422" s="143"/>
      <c r="W422" s="143"/>
      <c r="X422" s="143"/>
      <c r="Y422" s="143"/>
      <c r="Z422" s="143"/>
    </row>
    <row r="423" spans="1:26" x14ac:dyDescent="0.2">
      <c r="A423" s="143"/>
      <c r="B423" s="143"/>
      <c r="C423" s="143"/>
      <c r="D423" s="143"/>
      <c r="E423" s="143"/>
      <c r="F423" s="143"/>
      <c r="G423" s="143"/>
      <c r="H423" s="143"/>
      <c r="I423" s="143"/>
      <c r="J423" s="143"/>
      <c r="K423" s="143"/>
      <c r="L423" s="143"/>
      <c r="M423" s="143"/>
      <c r="N423" s="143"/>
      <c r="O423" s="143"/>
      <c r="P423" s="143"/>
      <c r="Q423" s="143"/>
      <c r="R423" s="143"/>
      <c r="S423" s="143"/>
      <c r="T423" s="143"/>
      <c r="U423" s="143"/>
      <c r="V423" s="143"/>
      <c r="W423" s="143"/>
      <c r="X423" s="143"/>
      <c r="Y423" s="143"/>
      <c r="Z423" s="143"/>
    </row>
    <row r="424" spans="1:26" x14ac:dyDescent="0.2">
      <c r="A424" s="143"/>
      <c r="B424" s="143"/>
      <c r="C424" s="143"/>
      <c r="D424" s="143"/>
      <c r="E424" s="143"/>
      <c r="F424" s="143"/>
      <c r="G424" s="143"/>
      <c r="H424" s="143"/>
      <c r="I424" s="143"/>
      <c r="J424" s="143"/>
      <c r="K424" s="143"/>
      <c r="L424" s="143"/>
      <c r="M424" s="143"/>
      <c r="N424" s="143"/>
      <c r="O424" s="143"/>
      <c r="P424" s="143"/>
      <c r="Q424" s="143"/>
      <c r="R424" s="143"/>
      <c r="S424" s="143"/>
      <c r="T424" s="143"/>
      <c r="U424" s="143"/>
      <c r="V424" s="143"/>
      <c r="W424" s="143"/>
      <c r="X424" s="143"/>
      <c r="Y424" s="143"/>
      <c r="Z424" s="143"/>
    </row>
    <row r="425" spans="1:26" x14ac:dyDescent="0.2">
      <c r="A425" s="143"/>
      <c r="B425" s="143"/>
      <c r="C425" s="143"/>
      <c r="D425" s="143"/>
      <c r="E425" s="143"/>
      <c r="F425" s="143"/>
      <c r="G425" s="143"/>
      <c r="H425" s="143"/>
      <c r="I425" s="143"/>
      <c r="J425" s="143"/>
      <c r="K425" s="143"/>
      <c r="L425" s="143"/>
      <c r="M425" s="143"/>
      <c r="N425" s="143"/>
      <c r="O425" s="143"/>
      <c r="P425" s="143"/>
      <c r="Q425" s="143"/>
      <c r="R425" s="143"/>
      <c r="S425" s="143"/>
      <c r="T425" s="143"/>
      <c r="U425" s="143"/>
      <c r="V425" s="143"/>
      <c r="W425" s="143"/>
      <c r="X425" s="143"/>
      <c r="Y425" s="143"/>
      <c r="Z425" s="143"/>
    </row>
    <row r="426" spans="1:26" x14ac:dyDescent="0.2">
      <c r="A426" s="143"/>
      <c r="B426" s="143"/>
      <c r="C426" s="143"/>
      <c r="D426" s="143"/>
      <c r="E426" s="143"/>
      <c r="F426" s="143"/>
      <c r="G426" s="143"/>
      <c r="H426" s="143"/>
      <c r="I426" s="143"/>
      <c r="J426" s="143"/>
      <c r="K426" s="143"/>
      <c r="L426" s="143"/>
      <c r="M426" s="143"/>
      <c r="N426" s="143"/>
      <c r="O426" s="143"/>
      <c r="P426" s="143"/>
      <c r="Q426" s="143"/>
      <c r="R426" s="143"/>
      <c r="S426" s="143"/>
      <c r="T426" s="143"/>
      <c r="U426" s="143"/>
      <c r="V426" s="143"/>
      <c r="W426" s="143"/>
      <c r="X426" s="143"/>
      <c r="Y426" s="143"/>
      <c r="Z426" s="143"/>
    </row>
    <row r="427" spans="1:26" x14ac:dyDescent="0.2">
      <c r="A427" s="143"/>
      <c r="B427" s="143"/>
      <c r="C427" s="143"/>
      <c r="D427" s="143"/>
      <c r="E427" s="143"/>
      <c r="F427" s="143"/>
      <c r="G427" s="143"/>
      <c r="H427" s="143"/>
      <c r="I427" s="143"/>
      <c r="J427" s="143"/>
      <c r="K427" s="143"/>
      <c r="L427" s="143"/>
      <c r="M427" s="143"/>
      <c r="N427" s="143"/>
      <c r="O427" s="143"/>
      <c r="P427" s="143"/>
      <c r="Q427" s="143"/>
      <c r="R427" s="143"/>
      <c r="S427" s="143"/>
      <c r="T427" s="143"/>
      <c r="U427" s="143"/>
      <c r="V427" s="143"/>
      <c r="W427" s="143"/>
      <c r="X427" s="143"/>
      <c r="Y427" s="143"/>
      <c r="Z427" s="143"/>
    </row>
    <row r="428" spans="1:26" x14ac:dyDescent="0.2">
      <c r="A428" s="143"/>
      <c r="B428" s="143"/>
      <c r="C428" s="143"/>
      <c r="D428" s="143"/>
      <c r="E428" s="143"/>
      <c r="F428" s="143"/>
      <c r="G428" s="143"/>
      <c r="H428" s="143"/>
      <c r="I428" s="143"/>
      <c r="J428" s="143"/>
      <c r="K428" s="143"/>
      <c r="L428" s="143"/>
      <c r="M428" s="143"/>
      <c r="N428" s="143"/>
      <c r="O428" s="143"/>
      <c r="P428" s="143"/>
      <c r="Q428" s="143"/>
      <c r="R428" s="143"/>
      <c r="S428" s="143"/>
      <c r="T428" s="143"/>
      <c r="U428" s="143"/>
      <c r="V428" s="143"/>
      <c r="W428" s="143"/>
      <c r="X428" s="143"/>
      <c r="Y428" s="143"/>
      <c r="Z428" s="143"/>
    </row>
    <row r="429" spans="1:26" x14ac:dyDescent="0.2">
      <c r="A429" s="143"/>
      <c r="B429" s="143"/>
      <c r="C429" s="143"/>
      <c r="D429" s="143"/>
      <c r="E429" s="143"/>
      <c r="F429" s="143"/>
      <c r="G429" s="143"/>
      <c r="H429" s="143"/>
      <c r="I429" s="143"/>
      <c r="J429" s="143"/>
      <c r="K429" s="143"/>
      <c r="L429" s="143"/>
      <c r="M429" s="143"/>
      <c r="N429" s="143"/>
      <c r="O429" s="143"/>
      <c r="P429" s="143"/>
      <c r="Q429" s="143"/>
      <c r="R429" s="143"/>
      <c r="S429" s="143"/>
      <c r="T429" s="143"/>
      <c r="U429" s="143"/>
      <c r="V429" s="143"/>
      <c r="W429" s="143"/>
      <c r="X429" s="143"/>
      <c r="Y429" s="143"/>
      <c r="Z429" s="143"/>
    </row>
    <row r="430" spans="1:26" x14ac:dyDescent="0.2">
      <c r="A430" s="143"/>
      <c r="B430" s="143"/>
      <c r="C430" s="143"/>
      <c r="D430" s="143"/>
      <c r="E430" s="143"/>
      <c r="F430" s="143"/>
      <c r="G430" s="143"/>
      <c r="H430" s="143"/>
      <c r="I430" s="143"/>
      <c r="J430" s="143"/>
      <c r="K430" s="143"/>
      <c r="L430" s="143"/>
      <c r="M430" s="143"/>
      <c r="N430" s="143"/>
      <c r="O430" s="143"/>
      <c r="P430" s="143"/>
      <c r="Q430" s="143"/>
      <c r="R430" s="143"/>
      <c r="S430" s="143"/>
      <c r="T430" s="143"/>
      <c r="U430" s="143"/>
      <c r="V430" s="143"/>
      <c r="W430" s="143"/>
      <c r="X430" s="143"/>
      <c r="Y430" s="143"/>
      <c r="Z430" s="143"/>
    </row>
    <row r="431" spans="1:26" x14ac:dyDescent="0.2">
      <c r="A431" s="143"/>
      <c r="B431" s="143"/>
      <c r="C431" s="143"/>
      <c r="D431" s="143"/>
      <c r="E431" s="143"/>
      <c r="F431" s="143"/>
      <c r="G431" s="143"/>
      <c r="H431" s="143"/>
      <c r="I431" s="143"/>
      <c r="J431" s="143"/>
      <c r="K431" s="143"/>
      <c r="L431" s="143"/>
      <c r="M431" s="143"/>
      <c r="N431" s="143"/>
      <c r="O431" s="143"/>
      <c r="P431" s="143"/>
      <c r="Q431" s="143"/>
      <c r="R431" s="143"/>
      <c r="S431" s="143"/>
      <c r="T431" s="143"/>
      <c r="U431" s="143"/>
      <c r="V431" s="143"/>
      <c r="W431" s="143"/>
      <c r="X431" s="143"/>
      <c r="Y431" s="143"/>
      <c r="Z431" s="143"/>
    </row>
    <row r="432" spans="1:26" x14ac:dyDescent="0.2">
      <c r="A432" s="143"/>
      <c r="B432" s="143"/>
      <c r="C432" s="143"/>
      <c r="D432" s="143"/>
      <c r="E432" s="143"/>
      <c r="F432" s="143"/>
      <c r="G432" s="143"/>
      <c r="H432" s="143"/>
      <c r="I432" s="143"/>
      <c r="J432" s="143"/>
      <c r="K432" s="143"/>
      <c r="L432" s="143"/>
      <c r="M432" s="143"/>
      <c r="N432" s="143"/>
      <c r="O432" s="143"/>
      <c r="P432" s="143"/>
      <c r="Q432" s="143"/>
      <c r="R432" s="143"/>
      <c r="S432" s="143"/>
      <c r="T432" s="143"/>
      <c r="U432" s="143"/>
      <c r="V432" s="143"/>
      <c r="W432" s="143"/>
      <c r="X432" s="143"/>
      <c r="Y432" s="143"/>
      <c r="Z432" s="143"/>
    </row>
    <row r="433" spans="1:26" x14ac:dyDescent="0.2">
      <c r="A433" s="143"/>
      <c r="B433" s="143"/>
      <c r="C433" s="143"/>
      <c r="D433" s="143"/>
      <c r="E433" s="143"/>
      <c r="F433" s="143"/>
      <c r="G433" s="143"/>
      <c r="H433" s="143"/>
      <c r="I433" s="143"/>
      <c r="J433" s="143"/>
      <c r="K433" s="143"/>
      <c r="L433" s="143"/>
      <c r="M433" s="143"/>
      <c r="N433" s="143"/>
      <c r="O433" s="143"/>
      <c r="P433" s="143"/>
      <c r="Q433" s="143"/>
      <c r="R433" s="143"/>
      <c r="S433" s="143"/>
      <c r="T433" s="143"/>
      <c r="U433" s="143"/>
      <c r="V433" s="143"/>
      <c r="W433" s="143"/>
      <c r="X433" s="143"/>
      <c r="Y433" s="143"/>
      <c r="Z433" s="143"/>
    </row>
    <row r="434" spans="1:26" x14ac:dyDescent="0.2">
      <c r="A434" s="143"/>
      <c r="B434" s="143"/>
      <c r="C434" s="143"/>
      <c r="D434" s="143"/>
      <c r="E434" s="143"/>
      <c r="F434" s="143"/>
      <c r="G434" s="143"/>
      <c r="H434" s="143"/>
      <c r="I434" s="143"/>
      <c r="J434" s="143"/>
      <c r="K434" s="143"/>
      <c r="L434" s="143"/>
      <c r="M434" s="143"/>
      <c r="N434" s="143"/>
      <c r="O434" s="143"/>
      <c r="P434" s="143"/>
      <c r="Q434" s="143"/>
      <c r="R434" s="143"/>
      <c r="S434" s="143"/>
      <c r="T434" s="143"/>
      <c r="U434" s="143"/>
      <c r="V434" s="143"/>
      <c r="W434" s="143"/>
      <c r="X434" s="143"/>
      <c r="Y434" s="143"/>
      <c r="Z434" s="143"/>
    </row>
    <row r="435" spans="1:26" x14ac:dyDescent="0.2">
      <c r="A435" s="143"/>
      <c r="B435" s="143"/>
      <c r="C435" s="143"/>
      <c r="D435" s="143"/>
      <c r="E435" s="143"/>
      <c r="F435" s="143"/>
      <c r="G435" s="143"/>
      <c r="H435" s="143"/>
      <c r="I435" s="143"/>
      <c r="J435" s="143"/>
      <c r="K435" s="143"/>
      <c r="L435" s="143"/>
      <c r="M435" s="143"/>
      <c r="N435" s="143"/>
      <c r="O435" s="143"/>
      <c r="P435" s="143"/>
      <c r="Q435" s="143"/>
      <c r="R435" s="143"/>
      <c r="S435" s="143"/>
      <c r="T435" s="143"/>
      <c r="U435" s="143"/>
      <c r="V435" s="143"/>
      <c r="W435" s="143"/>
      <c r="X435" s="143"/>
      <c r="Y435" s="143"/>
      <c r="Z435" s="143"/>
    </row>
    <row r="436" spans="1:26" x14ac:dyDescent="0.2">
      <c r="A436" s="143"/>
      <c r="B436" s="143"/>
      <c r="C436" s="143"/>
      <c r="D436" s="143"/>
      <c r="E436" s="143"/>
      <c r="F436" s="143"/>
      <c r="G436" s="143"/>
      <c r="H436" s="143"/>
      <c r="I436" s="143"/>
      <c r="J436" s="143"/>
      <c r="K436" s="143"/>
      <c r="L436" s="143"/>
      <c r="M436" s="143"/>
      <c r="N436" s="143"/>
      <c r="O436" s="143"/>
      <c r="P436" s="143"/>
      <c r="Q436" s="143"/>
      <c r="R436" s="143"/>
      <c r="S436" s="143"/>
      <c r="T436" s="143"/>
      <c r="U436" s="143"/>
      <c r="V436" s="143"/>
      <c r="W436" s="143"/>
      <c r="X436" s="143"/>
      <c r="Y436" s="143"/>
      <c r="Z436" s="143"/>
    </row>
    <row r="437" spans="1:26" x14ac:dyDescent="0.2">
      <c r="A437" s="143"/>
      <c r="B437" s="143"/>
      <c r="C437" s="143"/>
      <c r="D437" s="143"/>
      <c r="E437" s="143"/>
      <c r="F437" s="143"/>
      <c r="G437" s="143"/>
      <c r="H437" s="143"/>
      <c r="I437" s="143"/>
      <c r="J437" s="143"/>
      <c r="K437" s="143"/>
      <c r="L437" s="143"/>
      <c r="M437" s="143"/>
      <c r="N437" s="143"/>
      <c r="O437" s="143"/>
      <c r="P437" s="143"/>
      <c r="Q437" s="143"/>
      <c r="R437" s="143"/>
      <c r="S437" s="143"/>
      <c r="T437" s="143"/>
      <c r="U437" s="143"/>
      <c r="V437" s="143"/>
      <c r="W437" s="143"/>
      <c r="X437" s="143"/>
      <c r="Y437" s="143"/>
      <c r="Z437" s="143"/>
    </row>
    <row r="438" spans="1:26" x14ac:dyDescent="0.2">
      <c r="A438" s="143"/>
      <c r="B438" s="143"/>
      <c r="C438" s="143"/>
      <c r="D438" s="143"/>
      <c r="E438" s="143"/>
      <c r="F438" s="143"/>
      <c r="G438" s="143"/>
      <c r="H438" s="143"/>
      <c r="I438" s="143"/>
      <c r="J438" s="143"/>
      <c r="K438" s="143"/>
      <c r="L438" s="143"/>
      <c r="M438" s="143"/>
      <c r="N438" s="143"/>
      <c r="O438" s="143"/>
      <c r="P438" s="143"/>
      <c r="Q438" s="143"/>
      <c r="R438" s="143"/>
      <c r="S438" s="143"/>
      <c r="T438" s="143"/>
      <c r="U438" s="143"/>
      <c r="V438" s="143"/>
      <c r="W438" s="143"/>
      <c r="X438" s="143"/>
      <c r="Y438" s="143"/>
      <c r="Z438" s="143"/>
    </row>
    <row r="439" spans="1:26" x14ac:dyDescent="0.2">
      <c r="A439" s="143"/>
      <c r="B439" s="143"/>
      <c r="C439" s="143"/>
      <c r="D439" s="143"/>
      <c r="E439" s="143"/>
      <c r="F439" s="143"/>
      <c r="G439" s="143"/>
      <c r="H439" s="143"/>
      <c r="I439" s="143"/>
      <c r="J439" s="143"/>
      <c r="K439" s="143"/>
      <c r="L439" s="143"/>
      <c r="M439" s="143"/>
      <c r="N439" s="143"/>
      <c r="O439" s="143"/>
      <c r="P439" s="143"/>
      <c r="Q439" s="143"/>
      <c r="R439" s="143"/>
      <c r="S439" s="143"/>
      <c r="T439" s="143"/>
      <c r="U439" s="143"/>
      <c r="V439" s="143"/>
      <c r="W439" s="143"/>
      <c r="X439" s="143"/>
      <c r="Y439" s="143"/>
      <c r="Z439" s="143"/>
    </row>
    <row r="440" spans="1:26" x14ac:dyDescent="0.2">
      <c r="A440" s="143"/>
      <c r="B440" s="143"/>
      <c r="C440" s="143"/>
      <c r="D440" s="143"/>
      <c r="E440" s="143"/>
      <c r="F440" s="143"/>
      <c r="G440" s="143"/>
      <c r="H440" s="143"/>
      <c r="I440" s="143"/>
      <c r="J440" s="143"/>
      <c r="K440" s="143"/>
      <c r="L440" s="143"/>
      <c r="M440" s="143"/>
      <c r="N440" s="143"/>
      <c r="O440" s="143"/>
      <c r="P440" s="143"/>
      <c r="Q440" s="143"/>
      <c r="R440" s="143"/>
      <c r="S440" s="143"/>
      <c r="T440" s="143"/>
      <c r="U440" s="143"/>
      <c r="V440" s="143"/>
      <c r="W440" s="143"/>
      <c r="X440" s="143"/>
      <c r="Y440" s="143"/>
      <c r="Z440" s="143"/>
    </row>
    <row r="441" spans="1:26" x14ac:dyDescent="0.2">
      <c r="A441" s="143"/>
      <c r="B441" s="143"/>
      <c r="C441" s="143"/>
      <c r="D441" s="143"/>
      <c r="E441" s="143"/>
      <c r="F441" s="143"/>
      <c r="G441" s="143"/>
      <c r="H441" s="143"/>
      <c r="I441" s="143"/>
      <c r="J441" s="143"/>
      <c r="K441" s="143"/>
      <c r="L441" s="143"/>
      <c r="M441" s="143"/>
      <c r="N441" s="143"/>
      <c r="O441" s="143"/>
      <c r="P441" s="143"/>
      <c r="Q441" s="143"/>
      <c r="R441" s="143"/>
      <c r="S441" s="143"/>
      <c r="T441" s="143"/>
      <c r="U441" s="143"/>
      <c r="V441" s="143"/>
      <c r="W441" s="143"/>
      <c r="X441" s="143"/>
      <c r="Y441" s="143"/>
      <c r="Z441" s="143"/>
    </row>
    <row r="442" spans="1:26" x14ac:dyDescent="0.2">
      <c r="A442" s="143"/>
      <c r="B442" s="143"/>
      <c r="C442" s="143"/>
      <c r="D442" s="143"/>
      <c r="E442" s="143"/>
      <c r="F442" s="143"/>
      <c r="G442" s="143"/>
      <c r="H442" s="143"/>
      <c r="I442" s="143"/>
      <c r="J442" s="143"/>
      <c r="K442" s="143"/>
      <c r="L442" s="143"/>
      <c r="M442" s="143"/>
      <c r="N442" s="143"/>
      <c r="O442" s="143"/>
      <c r="P442" s="143"/>
      <c r="Q442" s="143"/>
      <c r="R442" s="143"/>
      <c r="S442" s="143"/>
      <c r="T442" s="143"/>
      <c r="U442" s="143"/>
      <c r="V442" s="143"/>
      <c r="W442" s="143"/>
      <c r="X442" s="143"/>
      <c r="Y442" s="143"/>
      <c r="Z442" s="143"/>
    </row>
    <row r="443" spans="1:26" x14ac:dyDescent="0.2">
      <c r="A443" s="143"/>
      <c r="B443" s="143"/>
      <c r="C443" s="143"/>
      <c r="D443" s="143"/>
      <c r="E443" s="143"/>
      <c r="F443" s="143"/>
      <c r="G443" s="143"/>
      <c r="H443" s="143"/>
      <c r="I443" s="143"/>
      <c r="J443" s="143"/>
      <c r="K443" s="143"/>
      <c r="L443" s="143"/>
      <c r="M443" s="143"/>
      <c r="N443" s="143"/>
      <c r="O443" s="143"/>
      <c r="P443" s="143"/>
      <c r="Q443" s="143"/>
      <c r="R443" s="143"/>
      <c r="S443" s="143"/>
      <c r="T443" s="143"/>
      <c r="U443" s="143"/>
      <c r="V443" s="143"/>
      <c r="W443" s="143"/>
      <c r="X443" s="143"/>
      <c r="Y443" s="143"/>
      <c r="Z443" s="143"/>
    </row>
    <row r="444" spans="1:26" x14ac:dyDescent="0.2">
      <c r="A444" s="143"/>
      <c r="B444" s="143"/>
      <c r="C444" s="143"/>
      <c r="D444" s="143"/>
      <c r="E444" s="143"/>
      <c r="F444" s="143"/>
      <c r="G444" s="143"/>
      <c r="H444" s="143"/>
      <c r="I444" s="143"/>
      <c r="J444" s="143"/>
      <c r="K444" s="143"/>
      <c r="L444" s="143"/>
      <c r="M444" s="143"/>
      <c r="N444" s="143"/>
      <c r="O444" s="143"/>
      <c r="P444" s="143"/>
      <c r="Q444" s="143"/>
      <c r="R444" s="143"/>
      <c r="S444" s="143"/>
      <c r="T444" s="143"/>
      <c r="U444" s="143"/>
      <c r="V444" s="143"/>
      <c r="W444" s="143"/>
      <c r="X444" s="143"/>
      <c r="Y444" s="143"/>
      <c r="Z444" s="143"/>
    </row>
    <row r="445" spans="1:26" x14ac:dyDescent="0.2">
      <c r="A445" s="143"/>
      <c r="B445" s="143"/>
      <c r="C445" s="143"/>
      <c r="D445" s="143"/>
      <c r="E445" s="143"/>
      <c r="F445" s="143"/>
      <c r="G445" s="143"/>
      <c r="H445" s="143"/>
      <c r="I445" s="143"/>
      <c r="J445" s="143"/>
      <c r="K445" s="143"/>
      <c r="L445" s="143"/>
      <c r="M445" s="143"/>
      <c r="N445" s="143"/>
      <c r="O445" s="143"/>
      <c r="P445" s="143"/>
      <c r="Q445" s="143"/>
      <c r="R445" s="143"/>
      <c r="S445" s="143"/>
      <c r="T445" s="143"/>
      <c r="U445" s="143"/>
      <c r="V445" s="143"/>
      <c r="W445" s="143"/>
      <c r="X445" s="143"/>
      <c r="Y445" s="143"/>
      <c r="Z445" s="143"/>
    </row>
    <row r="446" spans="1:26" x14ac:dyDescent="0.2">
      <c r="A446" s="143"/>
      <c r="B446" s="143"/>
      <c r="C446" s="143"/>
      <c r="D446" s="143"/>
      <c r="E446" s="143"/>
      <c r="F446" s="143"/>
      <c r="G446" s="143"/>
      <c r="H446" s="143"/>
      <c r="I446" s="143"/>
      <c r="J446" s="143"/>
      <c r="K446" s="143"/>
      <c r="L446" s="143"/>
      <c r="M446" s="143"/>
      <c r="N446" s="143"/>
      <c r="O446" s="143"/>
      <c r="P446" s="143"/>
      <c r="Q446" s="143"/>
      <c r="R446" s="143"/>
      <c r="S446" s="143"/>
      <c r="T446" s="143"/>
      <c r="U446" s="143"/>
      <c r="V446" s="143"/>
      <c r="W446" s="143"/>
      <c r="X446" s="143"/>
      <c r="Y446" s="143"/>
      <c r="Z446" s="143"/>
    </row>
    <row r="447" spans="1:26" x14ac:dyDescent="0.2">
      <c r="A447" s="143"/>
      <c r="B447" s="143"/>
      <c r="C447" s="143"/>
      <c r="D447" s="143"/>
      <c r="E447" s="143"/>
      <c r="F447" s="143"/>
      <c r="G447" s="143"/>
      <c r="H447" s="143"/>
      <c r="I447" s="143"/>
      <c r="J447" s="143"/>
      <c r="K447" s="143"/>
      <c r="L447" s="143"/>
      <c r="M447" s="143"/>
      <c r="N447" s="143"/>
      <c r="O447" s="143"/>
      <c r="P447" s="143"/>
      <c r="Q447" s="143"/>
      <c r="R447" s="143"/>
      <c r="S447" s="143"/>
      <c r="T447" s="143"/>
      <c r="U447" s="143"/>
      <c r="V447" s="143"/>
      <c r="W447" s="143"/>
      <c r="X447" s="143"/>
      <c r="Y447" s="143"/>
      <c r="Z447" s="143"/>
    </row>
    <row r="448" spans="1:26" x14ac:dyDescent="0.2">
      <c r="A448" s="143"/>
      <c r="B448" s="143"/>
      <c r="C448" s="143"/>
      <c r="D448" s="143"/>
      <c r="E448" s="143"/>
      <c r="F448" s="143"/>
      <c r="G448" s="143"/>
      <c r="H448" s="143"/>
      <c r="I448" s="143"/>
      <c r="J448" s="143"/>
      <c r="K448" s="143"/>
      <c r="L448" s="143"/>
      <c r="M448" s="143"/>
      <c r="N448" s="143"/>
      <c r="O448" s="143"/>
      <c r="P448" s="143"/>
      <c r="Q448" s="143"/>
      <c r="R448" s="143"/>
      <c r="S448" s="143"/>
      <c r="T448" s="143"/>
      <c r="U448" s="143"/>
      <c r="V448" s="143"/>
      <c r="W448" s="143"/>
      <c r="X448" s="143"/>
      <c r="Y448" s="143"/>
      <c r="Z448" s="143"/>
    </row>
    <row r="449" spans="1:26" x14ac:dyDescent="0.2">
      <c r="A449" s="143"/>
      <c r="B449" s="143"/>
      <c r="C449" s="143"/>
      <c r="D449" s="143"/>
      <c r="E449" s="143"/>
      <c r="F449" s="143"/>
      <c r="G449" s="143"/>
      <c r="H449" s="143"/>
      <c r="I449" s="143"/>
      <c r="J449" s="143"/>
      <c r="K449" s="143"/>
      <c r="L449" s="143"/>
      <c r="M449" s="143"/>
      <c r="N449" s="143"/>
      <c r="O449" s="143"/>
      <c r="P449" s="143"/>
      <c r="Q449" s="143"/>
      <c r="R449" s="143"/>
      <c r="S449" s="143"/>
      <c r="T449" s="143"/>
      <c r="U449" s="143"/>
      <c r="V449" s="143"/>
      <c r="W449" s="143"/>
      <c r="X449" s="143"/>
      <c r="Y449" s="143"/>
      <c r="Z449" s="143"/>
    </row>
    <row r="450" spans="1:26" x14ac:dyDescent="0.2">
      <c r="A450" s="143"/>
      <c r="B450" s="143"/>
      <c r="C450" s="143"/>
      <c r="D450" s="143"/>
      <c r="E450" s="143"/>
      <c r="F450" s="143"/>
      <c r="G450" s="143"/>
      <c r="H450" s="143"/>
      <c r="I450" s="143"/>
      <c r="J450" s="143"/>
      <c r="K450" s="143"/>
      <c r="L450" s="143"/>
      <c r="M450" s="143"/>
      <c r="N450" s="143"/>
      <c r="O450" s="143"/>
      <c r="P450" s="143"/>
      <c r="Q450" s="143"/>
      <c r="R450" s="143"/>
      <c r="S450" s="143"/>
      <c r="T450" s="143"/>
      <c r="U450" s="143"/>
      <c r="V450" s="143"/>
      <c r="W450" s="143"/>
      <c r="X450" s="143"/>
      <c r="Y450" s="143"/>
      <c r="Z450" s="143"/>
    </row>
    <row r="451" spans="1:26" x14ac:dyDescent="0.2">
      <c r="A451" s="143"/>
      <c r="B451" s="143"/>
      <c r="C451" s="143"/>
      <c r="D451" s="143"/>
      <c r="E451" s="143"/>
      <c r="F451" s="143"/>
      <c r="G451" s="143"/>
      <c r="H451" s="143"/>
      <c r="I451" s="143"/>
      <c r="J451" s="143"/>
      <c r="K451" s="143"/>
      <c r="L451" s="143"/>
      <c r="M451" s="143"/>
      <c r="N451" s="143"/>
      <c r="O451" s="143"/>
      <c r="P451" s="143"/>
      <c r="Q451" s="143"/>
      <c r="R451" s="143"/>
      <c r="S451" s="143"/>
      <c r="T451" s="143"/>
      <c r="U451" s="143"/>
      <c r="V451" s="143"/>
      <c r="W451" s="143"/>
      <c r="X451" s="143"/>
      <c r="Y451" s="143"/>
      <c r="Z451" s="143"/>
    </row>
    <row r="452" spans="1:26" x14ac:dyDescent="0.2">
      <c r="A452" s="143"/>
      <c r="B452" s="143"/>
      <c r="C452" s="143"/>
      <c r="D452" s="143"/>
      <c r="E452" s="143"/>
      <c r="F452" s="143"/>
      <c r="G452" s="143"/>
      <c r="H452" s="143"/>
      <c r="I452" s="143"/>
      <c r="J452" s="143"/>
      <c r="K452" s="143"/>
      <c r="L452" s="143"/>
      <c r="M452" s="143"/>
      <c r="N452" s="143"/>
      <c r="O452" s="143"/>
      <c r="P452" s="143"/>
      <c r="Q452" s="143"/>
      <c r="R452" s="143"/>
      <c r="S452" s="143"/>
      <c r="T452" s="143"/>
      <c r="U452" s="143"/>
      <c r="V452" s="143"/>
      <c r="W452" s="143"/>
      <c r="X452" s="143"/>
      <c r="Y452" s="143"/>
      <c r="Z452" s="143"/>
    </row>
    <row r="453" spans="1:26" x14ac:dyDescent="0.2">
      <c r="A453" s="143"/>
      <c r="B453" s="143"/>
      <c r="C453" s="143"/>
      <c r="D453" s="143"/>
      <c r="E453" s="143"/>
      <c r="F453" s="143"/>
      <c r="G453" s="143"/>
      <c r="H453" s="143"/>
      <c r="I453" s="143"/>
      <c r="J453" s="143"/>
      <c r="K453" s="143"/>
      <c r="L453" s="143"/>
      <c r="M453" s="143"/>
      <c r="N453" s="143"/>
      <c r="O453" s="143"/>
      <c r="P453" s="143"/>
      <c r="Q453" s="143"/>
      <c r="R453" s="143"/>
      <c r="S453" s="143"/>
      <c r="T453" s="143"/>
      <c r="U453" s="143"/>
      <c r="V453" s="143"/>
      <c r="W453" s="143"/>
      <c r="X453" s="143"/>
      <c r="Y453" s="143"/>
      <c r="Z453" s="143"/>
    </row>
    <row r="454" spans="1:26" x14ac:dyDescent="0.2">
      <c r="A454" s="143"/>
      <c r="B454" s="143"/>
      <c r="C454" s="143"/>
      <c r="D454" s="143"/>
      <c r="E454" s="143"/>
      <c r="F454" s="143"/>
      <c r="G454" s="143"/>
      <c r="H454" s="143"/>
      <c r="I454" s="143"/>
      <c r="J454" s="143"/>
      <c r="K454" s="143"/>
      <c r="L454" s="143"/>
      <c r="M454" s="143"/>
      <c r="N454" s="143"/>
      <c r="O454" s="143"/>
      <c r="P454" s="143"/>
      <c r="Q454" s="143"/>
      <c r="R454" s="143"/>
      <c r="S454" s="143"/>
      <c r="T454" s="143"/>
      <c r="U454" s="143"/>
      <c r="V454" s="143"/>
      <c r="W454" s="143"/>
      <c r="X454" s="143"/>
      <c r="Y454" s="143"/>
      <c r="Z454" s="143"/>
    </row>
    <row r="455" spans="1:26" x14ac:dyDescent="0.2">
      <c r="A455" s="143"/>
      <c r="B455" s="143"/>
      <c r="C455" s="143"/>
      <c r="D455" s="143"/>
      <c r="E455" s="143"/>
      <c r="F455" s="143"/>
      <c r="G455" s="143"/>
      <c r="H455" s="143"/>
      <c r="I455" s="143"/>
      <c r="J455" s="143"/>
      <c r="K455" s="143"/>
      <c r="L455" s="143"/>
      <c r="M455" s="143"/>
      <c r="N455" s="143"/>
      <c r="O455" s="143"/>
      <c r="P455" s="143"/>
      <c r="Q455" s="143"/>
      <c r="R455" s="143"/>
      <c r="S455" s="143"/>
      <c r="T455" s="143"/>
      <c r="U455" s="143"/>
      <c r="V455" s="143"/>
      <c r="W455" s="143"/>
      <c r="X455" s="143"/>
      <c r="Y455" s="143"/>
      <c r="Z455" s="143"/>
    </row>
    <row r="456" spans="1:26" x14ac:dyDescent="0.2">
      <c r="A456" s="143"/>
      <c r="B456" s="143"/>
      <c r="C456" s="143"/>
      <c r="D456" s="143"/>
      <c r="E456" s="143"/>
      <c r="F456" s="143"/>
      <c r="G456" s="143"/>
      <c r="H456" s="143"/>
      <c r="I456" s="143"/>
      <c r="J456" s="143"/>
      <c r="K456" s="143"/>
      <c r="L456" s="143"/>
      <c r="M456" s="143"/>
      <c r="N456" s="143"/>
      <c r="O456" s="143"/>
      <c r="P456" s="143"/>
      <c r="Q456" s="143"/>
      <c r="R456" s="143"/>
      <c r="S456" s="143"/>
      <c r="T456" s="143"/>
      <c r="U456" s="143"/>
      <c r="V456" s="143"/>
      <c r="W456" s="143"/>
      <c r="X456" s="143"/>
      <c r="Y456" s="143"/>
      <c r="Z456" s="143"/>
    </row>
    <row r="457" spans="1:26" x14ac:dyDescent="0.2">
      <c r="A457" s="143"/>
      <c r="B457" s="143"/>
      <c r="C457" s="143"/>
      <c r="D457" s="143"/>
      <c r="E457" s="143"/>
      <c r="F457" s="143"/>
      <c r="G457" s="143"/>
      <c r="H457" s="143"/>
      <c r="I457" s="143"/>
      <c r="J457" s="143"/>
      <c r="K457" s="143"/>
      <c r="L457" s="143"/>
      <c r="M457" s="143"/>
      <c r="N457" s="143"/>
      <c r="O457" s="143"/>
      <c r="P457" s="143"/>
      <c r="Q457" s="143"/>
      <c r="R457" s="143"/>
      <c r="S457" s="143"/>
      <c r="T457" s="143"/>
      <c r="U457" s="143"/>
      <c r="V457" s="143"/>
      <c r="W457" s="143"/>
      <c r="X457" s="143"/>
      <c r="Y457" s="143"/>
      <c r="Z457" s="143"/>
    </row>
    <row r="458" spans="1:26" x14ac:dyDescent="0.2">
      <c r="A458" s="143"/>
      <c r="B458" s="143"/>
      <c r="C458" s="143"/>
      <c r="D458" s="143"/>
      <c r="E458" s="143"/>
      <c r="F458" s="143"/>
      <c r="G458" s="143"/>
      <c r="H458" s="143"/>
      <c r="I458" s="143"/>
      <c r="J458" s="143"/>
      <c r="K458" s="143"/>
      <c r="L458" s="143"/>
      <c r="M458" s="143"/>
      <c r="N458" s="143"/>
      <c r="O458" s="143"/>
      <c r="P458" s="143"/>
      <c r="Q458" s="143"/>
      <c r="R458" s="143"/>
      <c r="S458" s="143"/>
      <c r="T458" s="143"/>
      <c r="U458" s="143"/>
      <c r="V458" s="143"/>
      <c r="W458" s="143"/>
      <c r="X458" s="143"/>
      <c r="Y458" s="143"/>
      <c r="Z458" s="143"/>
    </row>
    <row r="459" spans="1:26" x14ac:dyDescent="0.2">
      <c r="A459" s="143"/>
      <c r="B459" s="143"/>
      <c r="C459" s="143"/>
      <c r="D459" s="143"/>
      <c r="E459" s="143"/>
      <c r="F459" s="143"/>
      <c r="G459" s="143"/>
      <c r="H459" s="143"/>
      <c r="I459" s="143"/>
      <c r="J459" s="143"/>
      <c r="K459" s="143"/>
      <c r="L459" s="143"/>
      <c r="M459" s="143"/>
      <c r="N459" s="143"/>
      <c r="O459" s="143"/>
      <c r="P459" s="143"/>
      <c r="Q459" s="143"/>
      <c r="R459" s="143"/>
      <c r="S459" s="143"/>
      <c r="T459" s="143"/>
      <c r="U459" s="143"/>
      <c r="V459" s="143"/>
      <c r="W459" s="143"/>
      <c r="X459" s="143"/>
      <c r="Y459" s="143"/>
      <c r="Z459" s="143"/>
    </row>
    <row r="460" spans="1:26" x14ac:dyDescent="0.2">
      <c r="A460" s="143"/>
      <c r="B460" s="143"/>
      <c r="C460" s="143"/>
      <c r="D460" s="143"/>
      <c r="E460" s="143"/>
      <c r="F460" s="143"/>
      <c r="G460" s="143"/>
      <c r="H460" s="143"/>
      <c r="I460" s="143"/>
      <c r="J460" s="143"/>
      <c r="K460" s="143"/>
      <c r="L460" s="143"/>
      <c r="M460" s="143"/>
      <c r="N460" s="143"/>
      <c r="O460" s="143"/>
      <c r="P460" s="143"/>
      <c r="Q460" s="143"/>
      <c r="R460" s="143"/>
      <c r="S460" s="143"/>
      <c r="T460" s="143"/>
      <c r="U460" s="143"/>
      <c r="V460" s="143"/>
      <c r="W460" s="143"/>
      <c r="X460" s="143"/>
      <c r="Y460" s="143"/>
      <c r="Z460" s="143"/>
    </row>
    <row r="461" spans="1:26" x14ac:dyDescent="0.2">
      <c r="A461" s="143"/>
      <c r="B461" s="143"/>
      <c r="C461" s="143"/>
      <c r="D461" s="143"/>
      <c r="E461" s="143"/>
      <c r="F461" s="143"/>
      <c r="G461" s="143"/>
      <c r="H461" s="143"/>
      <c r="I461" s="143"/>
      <c r="J461" s="143"/>
      <c r="K461" s="143"/>
      <c r="L461" s="143"/>
      <c r="M461" s="143"/>
      <c r="N461" s="143"/>
      <c r="O461" s="143"/>
      <c r="P461" s="143"/>
      <c r="Q461" s="143"/>
      <c r="R461" s="143"/>
      <c r="S461" s="143"/>
      <c r="T461" s="143"/>
      <c r="U461" s="143"/>
      <c r="V461" s="143"/>
      <c r="W461" s="143"/>
      <c r="X461" s="143"/>
      <c r="Y461" s="143"/>
      <c r="Z461" s="143"/>
    </row>
    <row r="462" spans="1:26" x14ac:dyDescent="0.2">
      <c r="A462" s="143"/>
      <c r="B462" s="143"/>
      <c r="C462" s="143"/>
      <c r="D462" s="143"/>
      <c r="E462" s="143"/>
      <c r="F462" s="143"/>
      <c r="G462" s="143"/>
      <c r="H462" s="143"/>
      <c r="I462" s="143"/>
      <c r="J462" s="143"/>
      <c r="K462" s="143"/>
      <c r="L462" s="143"/>
      <c r="M462" s="143"/>
      <c r="N462" s="143"/>
      <c r="O462" s="143"/>
      <c r="P462" s="143"/>
      <c r="Q462" s="143"/>
      <c r="R462" s="143"/>
      <c r="S462" s="143"/>
      <c r="T462" s="143"/>
      <c r="U462" s="143"/>
      <c r="V462" s="143"/>
      <c r="W462" s="143"/>
      <c r="X462" s="143"/>
      <c r="Y462" s="143"/>
      <c r="Z462" s="143"/>
    </row>
    <row r="463" spans="1:26" x14ac:dyDescent="0.2">
      <c r="A463" s="143"/>
      <c r="B463" s="143"/>
      <c r="C463" s="143"/>
      <c r="D463" s="143"/>
      <c r="E463" s="143"/>
      <c r="F463" s="143"/>
      <c r="G463" s="143"/>
      <c r="H463" s="143"/>
      <c r="I463" s="143"/>
      <c r="J463" s="143"/>
      <c r="K463" s="143"/>
      <c r="L463" s="143"/>
      <c r="M463" s="143"/>
      <c r="N463" s="143"/>
      <c r="O463" s="143"/>
      <c r="P463" s="143"/>
      <c r="Q463" s="143"/>
      <c r="R463" s="143"/>
      <c r="S463" s="143"/>
      <c r="T463" s="143"/>
      <c r="U463" s="143"/>
      <c r="V463" s="143"/>
      <c r="W463" s="143"/>
      <c r="X463" s="143"/>
      <c r="Y463" s="143"/>
      <c r="Z463" s="143"/>
    </row>
    <row r="464" spans="1:26" x14ac:dyDescent="0.2">
      <c r="A464" s="143"/>
      <c r="B464" s="143"/>
      <c r="C464" s="143"/>
      <c r="D464" s="143"/>
      <c r="E464" s="143"/>
      <c r="F464" s="143"/>
      <c r="G464" s="143"/>
      <c r="H464" s="143"/>
      <c r="I464" s="143"/>
      <c r="J464" s="143"/>
      <c r="K464" s="143"/>
      <c r="L464" s="143"/>
      <c r="M464" s="143"/>
      <c r="N464" s="143"/>
      <c r="O464" s="143"/>
      <c r="P464" s="143"/>
      <c r="Q464" s="143"/>
      <c r="R464" s="143"/>
      <c r="S464" s="143"/>
      <c r="T464" s="143"/>
      <c r="U464" s="143"/>
      <c r="V464" s="143"/>
      <c r="W464" s="143"/>
      <c r="X464" s="143"/>
      <c r="Y464" s="143"/>
      <c r="Z464" s="143"/>
    </row>
    <row r="465" spans="1:26" x14ac:dyDescent="0.2">
      <c r="A465" s="143"/>
      <c r="B465" s="143"/>
      <c r="C465" s="143"/>
      <c r="D465" s="143"/>
      <c r="E465" s="143"/>
      <c r="F465" s="143"/>
      <c r="G465" s="143"/>
      <c r="H465" s="143"/>
      <c r="I465" s="143"/>
      <c r="J465" s="143"/>
      <c r="K465" s="143"/>
      <c r="L465" s="143"/>
      <c r="M465" s="143"/>
      <c r="N465" s="143"/>
      <c r="O465" s="143"/>
      <c r="P465" s="143"/>
      <c r="Q465" s="143"/>
      <c r="R465" s="143"/>
      <c r="S465" s="143"/>
      <c r="T465" s="143"/>
      <c r="U465" s="143"/>
      <c r="V465" s="143"/>
      <c r="W465" s="143"/>
      <c r="X465" s="143"/>
      <c r="Y465" s="143"/>
      <c r="Z465" s="143"/>
    </row>
    <row r="466" spans="1:26" x14ac:dyDescent="0.2">
      <c r="A466" s="143"/>
      <c r="B466" s="143"/>
      <c r="C466" s="143"/>
      <c r="D466" s="143"/>
      <c r="E466" s="143"/>
      <c r="F466" s="143"/>
      <c r="G466" s="143"/>
      <c r="H466" s="143"/>
      <c r="I466" s="143"/>
      <c r="J466" s="143"/>
      <c r="K466" s="143"/>
      <c r="L466" s="143"/>
      <c r="M466" s="143"/>
      <c r="N466" s="143"/>
      <c r="O466" s="143"/>
      <c r="P466" s="143"/>
      <c r="Q466" s="143"/>
      <c r="R466" s="143"/>
      <c r="S466" s="143"/>
      <c r="T466" s="143"/>
      <c r="U466" s="143"/>
      <c r="V466" s="143"/>
      <c r="W466" s="143"/>
      <c r="X466" s="143"/>
      <c r="Y466" s="143"/>
      <c r="Z466" s="143"/>
    </row>
    <row r="467" spans="1:26" x14ac:dyDescent="0.2">
      <c r="A467" s="143"/>
      <c r="B467" s="143"/>
      <c r="C467" s="143"/>
      <c r="D467" s="143"/>
      <c r="E467" s="143"/>
      <c r="F467" s="143"/>
      <c r="G467" s="143"/>
      <c r="H467" s="143"/>
      <c r="I467" s="143"/>
      <c r="J467" s="143"/>
      <c r="K467" s="143"/>
      <c r="L467" s="143"/>
      <c r="M467" s="143"/>
      <c r="N467" s="143"/>
      <c r="O467" s="143"/>
      <c r="P467" s="143"/>
      <c r="Q467" s="143"/>
      <c r="R467" s="143"/>
      <c r="S467" s="143"/>
      <c r="T467" s="143"/>
      <c r="U467" s="143"/>
      <c r="V467" s="143"/>
      <c r="W467" s="143"/>
      <c r="X467" s="143"/>
      <c r="Y467" s="143"/>
      <c r="Z467" s="143"/>
    </row>
    <row r="468" spans="1:26" x14ac:dyDescent="0.2">
      <c r="A468" s="143"/>
      <c r="B468" s="143"/>
      <c r="C468" s="143"/>
      <c r="D468" s="143"/>
      <c r="E468" s="143"/>
      <c r="F468" s="143"/>
      <c r="G468" s="143"/>
      <c r="H468" s="143"/>
      <c r="I468" s="143"/>
      <c r="J468" s="143"/>
      <c r="K468" s="143"/>
      <c r="L468" s="143"/>
      <c r="M468" s="143"/>
      <c r="N468" s="143"/>
      <c r="O468" s="143"/>
      <c r="P468" s="143"/>
      <c r="Q468" s="143"/>
      <c r="R468" s="143"/>
      <c r="S468" s="143"/>
      <c r="T468" s="143"/>
      <c r="U468" s="143"/>
      <c r="V468" s="143"/>
      <c r="W468" s="143"/>
      <c r="X468" s="143"/>
      <c r="Y468" s="143"/>
      <c r="Z468" s="143"/>
    </row>
    <row r="469" spans="1:26" x14ac:dyDescent="0.2">
      <c r="A469" s="143"/>
      <c r="B469" s="143"/>
      <c r="C469" s="143"/>
      <c r="D469" s="143"/>
      <c r="E469" s="143"/>
      <c r="F469" s="143"/>
      <c r="G469" s="143"/>
      <c r="H469" s="143"/>
      <c r="I469" s="143"/>
      <c r="J469" s="143"/>
      <c r="K469" s="143"/>
      <c r="L469" s="143"/>
      <c r="M469" s="143"/>
      <c r="N469" s="143"/>
      <c r="O469" s="143"/>
      <c r="P469" s="143"/>
      <c r="Q469" s="143"/>
      <c r="R469" s="143"/>
      <c r="S469" s="143"/>
      <c r="T469" s="143"/>
      <c r="U469" s="143"/>
      <c r="V469" s="143"/>
      <c r="W469" s="143"/>
      <c r="X469" s="143"/>
      <c r="Y469" s="143"/>
      <c r="Z469" s="143"/>
    </row>
    <row r="470" spans="1:26" x14ac:dyDescent="0.2">
      <c r="A470" s="143"/>
      <c r="B470" s="143"/>
      <c r="C470" s="143"/>
      <c r="D470" s="143"/>
      <c r="E470" s="143"/>
      <c r="F470" s="143"/>
      <c r="G470" s="143"/>
      <c r="H470" s="143"/>
      <c r="I470" s="143"/>
      <c r="J470" s="143"/>
      <c r="K470" s="143"/>
      <c r="L470" s="143"/>
      <c r="M470" s="143"/>
      <c r="N470" s="143"/>
      <c r="O470" s="143"/>
      <c r="P470" s="143"/>
      <c r="Q470" s="143"/>
      <c r="R470" s="143"/>
      <c r="S470" s="143"/>
      <c r="T470" s="143"/>
      <c r="U470" s="143"/>
      <c r="V470" s="143"/>
      <c r="W470" s="143"/>
      <c r="X470" s="143"/>
      <c r="Y470" s="143"/>
      <c r="Z470" s="143"/>
    </row>
    <row r="471" spans="1:26" x14ac:dyDescent="0.2">
      <c r="A471" s="143"/>
      <c r="B471" s="143"/>
      <c r="C471" s="143"/>
      <c r="D471" s="143"/>
      <c r="E471" s="143"/>
      <c r="F471" s="143"/>
      <c r="G471" s="143"/>
      <c r="H471" s="143"/>
      <c r="I471" s="143"/>
      <c r="J471" s="143"/>
      <c r="K471" s="143"/>
      <c r="L471" s="143"/>
      <c r="M471" s="143"/>
      <c r="N471" s="143"/>
      <c r="O471" s="143"/>
      <c r="P471" s="143"/>
      <c r="Q471" s="143"/>
      <c r="R471" s="143"/>
      <c r="S471" s="143"/>
      <c r="T471" s="143"/>
      <c r="U471" s="143"/>
      <c r="V471" s="143"/>
      <c r="W471" s="143"/>
      <c r="X471" s="143"/>
      <c r="Y471" s="143"/>
      <c r="Z471" s="143"/>
    </row>
    <row r="472" spans="1:26" x14ac:dyDescent="0.2">
      <c r="A472" s="143"/>
      <c r="B472" s="143"/>
      <c r="C472" s="143"/>
      <c r="D472" s="143"/>
      <c r="E472" s="143"/>
      <c r="F472" s="143"/>
      <c r="G472" s="143"/>
      <c r="H472" s="143"/>
      <c r="I472" s="143"/>
      <c r="J472" s="143"/>
      <c r="K472" s="143"/>
      <c r="L472" s="143"/>
      <c r="M472" s="143"/>
      <c r="N472" s="143"/>
      <c r="O472" s="143"/>
      <c r="P472" s="143"/>
      <c r="Q472" s="143"/>
      <c r="R472" s="143"/>
      <c r="S472" s="143"/>
      <c r="T472" s="143"/>
      <c r="U472" s="143"/>
      <c r="V472" s="143"/>
      <c r="W472" s="143"/>
      <c r="X472" s="143"/>
      <c r="Y472" s="143"/>
      <c r="Z472" s="143"/>
    </row>
    <row r="473" spans="1:26" x14ac:dyDescent="0.2">
      <c r="A473" s="143"/>
      <c r="B473" s="143"/>
      <c r="C473" s="143"/>
      <c r="D473" s="143"/>
      <c r="E473" s="143"/>
      <c r="F473" s="143"/>
      <c r="G473" s="143"/>
      <c r="H473" s="143"/>
      <c r="I473" s="143"/>
      <c r="J473" s="143"/>
      <c r="K473" s="143"/>
      <c r="L473" s="143"/>
      <c r="M473" s="143"/>
      <c r="N473" s="143"/>
      <c r="O473" s="143"/>
      <c r="P473" s="143"/>
      <c r="Q473" s="143"/>
      <c r="R473" s="143"/>
      <c r="S473" s="143"/>
      <c r="T473" s="143"/>
      <c r="U473" s="143"/>
      <c r="V473" s="143"/>
      <c r="W473" s="143"/>
      <c r="X473" s="143"/>
      <c r="Y473" s="143"/>
      <c r="Z473" s="143"/>
    </row>
    <row r="474" spans="1:26" x14ac:dyDescent="0.2">
      <c r="A474" s="143"/>
      <c r="B474" s="143"/>
      <c r="C474" s="143"/>
      <c r="D474" s="143"/>
      <c r="E474" s="143"/>
      <c r="F474" s="143"/>
      <c r="G474" s="143"/>
      <c r="H474" s="143"/>
      <c r="I474" s="143"/>
      <c r="J474" s="143"/>
      <c r="K474" s="143"/>
      <c r="L474" s="143"/>
      <c r="M474" s="143"/>
      <c r="N474" s="143"/>
      <c r="O474" s="143"/>
      <c r="P474" s="143"/>
      <c r="Q474" s="143"/>
      <c r="R474" s="143"/>
      <c r="S474" s="143"/>
      <c r="T474" s="143"/>
      <c r="U474" s="143"/>
      <c r="V474" s="143"/>
      <c r="W474" s="143"/>
      <c r="X474" s="143"/>
      <c r="Y474" s="143"/>
      <c r="Z474" s="143"/>
    </row>
    <row r="475" spans="1:26" x14ac:dyDescent="0.2">
      <c r="A475" s="143"/>
      <c r="B475" s="143"/>
      <c r="C475" s="143"/>
      <c r="D475" s="143"/>
      <c r="E475" s="143"/>
      <c r="F475" s="143"/>
      <c r="G475" s="143"/>
      <c r="H475" s="143"/>
      <c r="I475" s="143"/>
      <c r="J475" s="143"/>
      <c r="K475" s="143"/>
      <c r="L475" s="143"/>
      <c r="M475" s="143"/>
      <c r="N475" s="143"/>
      <c r="O475" s="143"/>
      <c r="P475" s="143"/>
      <c r="Q475" s="143"/>
      <c r="R475" s="143"/>
      <c r="S475" s="143"/>
      <c r="T475" s="143"/>
      <c r="U475" s="143"/>
      <c r="V475" s="143"/>
      <c r="W475" s="143"/>
      <c r="X475" s="143"/>
      <c r="Y475" s="143"/>
      <c r="Z475" s="143"/>
    </row>
    <row r="476" spans="1:26" x14ac:dyDescent="0.2">
      <c r="A476" s="143"/>
      <c r="B476" s="143"/>
      <c r="C476" s="143"/>
      <c r="D476" s="143"/>
      <c r="E476" s="143"/>
      <c r="F476" s="143"/>
      <c r="G476" s="143"/>
      <c r="H476" s="143"/>
      <c r="I476" s="143"/>
      <c r="J476" s="143"/>
      <c r="K476" s="143"/>
      <c r="L476" s="143"/>
      <c r="M476" s="143"/>
      <c r="N476" s="143"/>
      <c r="O476" s="143"/>
      <c r="P476" s="143"/>
      <c r="Q476" s="143"/>
      <c r="R476" s="143"/>
      <c r="S476" s="143"/>
      <c r="T476" s="143"/>
      <c r="U476" s="143"/>
      <c r="V476" s="143"/>
      <c r="W476" s="143"/>
      <c r="X476" s="143"/>
      <c r="Y476" s="143"/>
      <c r="Z476" s="143"/>
    </row>
    <row r="477" spans="1:26" x14ac:dyDescent="0.2">
      <c r="A477" s="143"/>
      <c r="B477" s="143"/>
      <c r="C477" s="143"/>
      <c r="D477" s="143"/>
      <c r="E477" s="143"/>
      <c r="F477" s="143"/>
      <c r="G477" s="143"/>
      <c r="H477" s="143"/>
      <c r="I477" s="143"/>
      <c r="J477" s="143"/>
      <c r="K477" s="143"/>
      <c r="L477" s="143"/>
      <c r="M477" s="143"/>
      <c r="N477" s="143"/>
      <c r="O477" s="143"/>
      <c r="P477" s="143"/>
      <c r="Q477" s="143"/>
      <c r="R477" s="143"/>
      <c r="S477" s="143"/>
      <c r="T477" s="143"/>
      <c r="U477" s="143"/>
      <c r="V477" s="143"/>
      <c r="W477" s="143"/>
      <c r="X477" s="143"/>
      <c r="Y477" s="143"/>
      <c r="Z477" s="143"/>
    </row>
    <row r="478" spans="1:26" x14ac:dyDescent="0.2">
      <c r="A478" s="143"/>
      <c r="B478" s="143"/>
      <c r="C478" s="143"/>
      <c r="D478" s="143"/>
      <c r="E478" s="143"/>
      <c r="F478" s="143"/>
      <c r="G478" s="143"/>
      <c r="H478" s="143"/>
      <c r="I478" s="143"/>
      <c r="J478" s="143"/>
      <c r="K478" s="143"/>
      <c r="L478" s="143"/>
      <c r="M478" s="143"/>
      <c r="N478" s="143"/>
      <c r="O478" s="143"/>
      <c r="P478" s="143"/>
      <c r="Q478" s="143"/>
      <c r="R478" s="143"/>
      <c r="S478" s="143"/>
      <c r="T478" s="143"/>
      <c r="U478" s="143"/>
      <c r="V478" s="143"/>
      <c r="W478" s="143"/>
      <c r="X478" s="143"/>
      <c r="Y478" s="143"/>
      <c r="Z478" s="143"/>
    </row>
    <row r="479" spans="1:26" x14ac:dyDescent="0.2">
      <c r="A479" s="143"/>
      <c r="B479" s="143"/>
      <c r="C479" s="143"/>
      <c r="D479" s="143"/>
      <c r="E479" s="143"/>
      <c r="F479" s="143"/>
      <c r="G479" s="143"/>
      <c r="H479" s="143"/>
      <c r="I479" s="143"/>
      <c r="J479" s="143"/>
      <c r="K479" s="143"/>
      <c r="L479" s="143"/>
      <c r="M479" s="143"/>
      <c r="N479" s="143"/>
      <c r="O479" s="143"/>
      <c r="P479" s="143"/>
      <c r="Q479" s="143"/>
      <c r="R479" s="143"/>
      <c r="S479" s="143"/>
      <c r="T479" s="143"/>
      <c r="U479" s="143"/>
      <c r="V479" s="143"/>
      <c r="W479" s="143"/>
      <c r="X479" s="143"/>
      <c r="Y479" s="143"/>
      <c r="Z479" s="143"/>
    </row>
    <row r="480" spans="1:26" x14ac:dyDescent="0.2">
      <c r="A480" s="143"/>
      <c r="B480" s="143"/>
      <c r="C480" s="143"/>
      <c r="D480" s="143"/>
      <c r="E480" s="143"/>
      <c r="F480" s="143"/>
      <c r="G480" s="143"/>
      <c r="H480" s="143"/>
      <c r="I480" s="143"/>
      <c r="J480" s="143"/>
      <c r="K480" s="143"/>
      <c r="L480" s="143"/>
      <c r="M480" s="143"/>
      <c r="N480" s="143"/>
      <c r="O480" s="143"/>
      <c r="P480" s="143"/>
      <c r="Q480" s="143"/>
      <c r="R480" s="143"/>
      <c r="S480" s="143"/>
      <c r="T480" s="143"/>
      <c r="U480" s="143"/>
      <c r="V480" s="143"/>
      <c r="W480" s="143"/>
      <c r="X480" s="143"/>
      <c r="Y480" s="143"/>
      <c r="Z480" s="143"/>
    </row>
    <row r="481" spans="1:26" x14ac:dyDescent="0.2">
      <c r="A481" s="143"/>
      <c r="B481" s="143"/>
      <c r="C481" s="143"/>
      <c r="D481" s="143"/>
      <c r="E481" s="143"/>
      <c r="F481" s="143"/>
      <c r="G481" s="143"/>
      <c r="H481" s="143"/>
      <c r="I481" s="143"/>
      <c r="J481" s="143"/>
      <c r="K481" s="143"/>
      <c r="L481" s="143"/>
      <c r="M481" s="143"/>
      <c r="N481" s="143"/>
      <c r="O481" s="143"/>
      <c r="P481" s="143"/>
      <c r="Q481" s="143"/>
      <c r="R481" s="143"/>
      <c r="S481" s="143"/>
      <c r="T481" s="143"/>
      <c r="U481" s="143"/>
      <c r="V481" s="143"/>
      <c r="W481" s="143"/>
      <c r="X481" s="143"/>
      <c r="Y481" s="143"/>
      <c r="Z481" s="143"/>
    </row>
    <row r="482" spans="1:26" x14ac:dyDescent="0.2">
      <c r="A482" s="143"/>
      <c r="B482" s="143"/>
      <c r="C482" s="143"/>
      <c r="D482" s="143"/>
      <c r="E482" s="143"/>
      <c r="F482" s="143"/>
      <c r="G482" s="143"/>
      <c r="H482" s="143"/>
      <c r="I482" s="143"/>
      <c r="J482" s="143"/>
      <c r="K482" s="143"/>
      <c r="L482" s="143"/>
      <c r="M482" s="143"/>
      <c r="N482" s="143"/>
      <c r="O482" s="143"/>
      <c r="P482" s="143"/>
      <c r="Q482" s="143"/>
      <c r="R482" s="143"/>
      <c r="S482" s="143"/>
      <c r="T482" s="143"/>
      <c r="U482" s="143"/>
      <c r="V482" s="143"/>
      <c r="W482" s="143"/>
      <c r="X482" s="143"/>
      <c r="Y482" s="143"/>
      <c r="Z482" s="143"/>
    </row>
    <row r="483" spans="1:26" x14ac:dyDescent="0.2">
      <c r="A483" s="143"/>
      <c r="B483" s="143"/>
      <c r="C483" s="143"/>
      <c r="D483" s="143"/>
      <c r="E483" s="143"/>
      <c r="F483" s="143"/>
      <c r="G483" s="143"/>
      <c r="H483" s="143"/>
      <c r="I483" s="143"/>
      <c r="J483" s="143"/>
      <c r="K483" s="143"/>
      <c r="L483" s="143"/>
      <c r="M483" s="143"/>
      <c r="N483" s="143"/>
      <c r="O483" s="143"/>
      <c r="P483" s="143"/>
      <c r="Q483" s="143"/>
      <c r="R483" s="143"/>
      <c r="S483" s="143"/>
      <c r="T483" s="143"/>
      <c r="U483" s="143"/>
      <c r="V483" s="143"/>
      <c r="W483" s="143"/>
      <c r="X483" s="143"/>
      <c r="Y483" s="143"/>
      <c r="Z483" s="143"/>
    </row>
    <row r="484" spans="1:26" x14ac:dyDescent="0.2">
      <c r="A484" s="143"/>
      <c r="B484" s="143"/>
      <c r="C484" s="143"/>
      <c r="D484" s="143"/>
      <c r="E484" s="143"/>
      <c r="F484" s="143"/>
      <c r="G484" s="143"/>
      <c r="H484" s="143"/>
      <c r="I484" s="143"/>
      <c r="J484" s="143"/>
      <c r="K484" s="143"/>
      <c r="L484" s="143"/>
      <c r="M484" s="143"/>
      <c r="N484" s="143"/>
      <c r="O484" s="143"/>
      <c r="P484" s="143"/>
      <c r="Q484" s="143"/>
      <c r="R484" s="143"/>
      <c r="S484" s="143"/>
      <c r="T484" s="143"/>
      <c r="U484" s="143"/>
      <c r="V484" s="143"/>
      <c r="W484" s="143"/>
      <c r="X484" s="143"/>
      <c r="Y484" s="143"/>
      <c r="Z484" s="143"/>
    </row>
    <row r="485" spans="1:26" x14ac:dyDescent="0.2">
      <c r="A485" s="143"/>
      <c r="B485" s="143"/>
      <c r="C485" s="143"/>
      <c r="D485" s="143"/>
      <c r="E485" s="143"/>
      <c r="F485" s="143"/>
      <c r="G485" s="143"/>
      <c r="H485" s="143"/>
      <c r="I485" s="143"/>
      <c r="J485" s="143"/>
      <c r="K485" s="143"/>
      <c r="L485" s="143"/>
      <c r="M485" s="143"/>
      <c r="N485" s="143"/>
      <c r="O485" s="143"/>
      <c r="P485" s="143"/>
      <c r="Q485" s="143"/>
      <c r="R485" s="143"/>
      <c r="S485" s="143"/>
      <c r="T485" s="143"/>
      <c r="U485" s="143"/>
      <c r="V485" s="143"/>
      <c r="W485" s="143"/>
      <c r="X485" s="143"/>
      <c r="Y485" s="143"/>
      <c r="Z485" s="143"/>
    </row>
    <row r="486" spans="1:26" x14ac:dyDescent="0.2">
      <c r="A486" s="143"/>
      <c r="B486" s="143"/>
      <c r="C486" s="143"/>
      <c r="D486" s="143"/>
      <c r="E486" s="143"/>
      <c r="F486" s="143"/>
      <c r="G486" s="143"/>
      <c r="H486" s="143"/>
      <c r="I486" s="143"/>
      <c r="J486" s="143"/>
      <c r="K486" s="143"/>
      <c r="L486" s="143"/>
      <c r="M486" s="143"/>
      <c r="N486" s="143"/>
      <c r="O486" s="143"/>
      <c r="P486" s="143"/>
      <c r="Q486" s="143"/>
      <c r="R486" s="143"/>
      <c r="S486" s="143"/>
      <c r="T486" s="143"/>
      <c r="U486" s="143"/>
      <c r="V486" s="143"/>
      <c r="W486" s="143"/>
      <c r="X486" s="143"/>
      <c r="Y486" s="143"/>
      <c r="Z486" s="143"/>
    </row>
    <row r="487" spans="1:26" x14ac:dyDescent="0.2">
      <c r="A487" s="143"/>
      <c r="B487" s="143"/>
      <c r="C487" s="143"/>
      <c r="D487" s="143"/>
      <c r="E487" s="143"/>
      <c r="F487" s="143"/>
      <c r="G487" s="143"/>
      <c r="H487" s="143"/>
      <c r="I487" s="143"/>
      <c r="J487" s="143"/>
      <c r="K487" s="143"/>
      <c r="L487" s="143"/>
      <c r="M487" s="143"/>
      <c r="N487" s="143"/>
      <c r="O487" s="143"/>
      <c r="P487" s="143"/>
      <c r="Q487" s="143"/>
      <c r="R487" s="143"/>
      <c r="S487" s="143"/>
      <c r="T487" s="143"/>
      <c r="U487" s="143"/>
      <c r="V487" s="143"/>
      <c r="W487" s="143"/>
      <c r="X487" s="143"/>
      <c r="Y487" s="143"/>
      <c r="Z487" s="143"/>
    </row>
    <row r="488" spans="1:26" x14ac:dyDescent="0.2">
      <c r="A488" s="143"/>
      <c r="B488" s="143"/>
      <c r="C488" s="143"/>
      <c r="D488" s="143"/>
      <c r="E488" s="143"/>
      <c r="F488" s="143"/>
      <c r="G488" s="143"/>
      <c r="H488" s="143"/>
      <c r="I488" s="143"/>
      <c r="J488" s="143"/>
      <c r="K488" s="143"/>
      <c r="L488" s="143"/>
      <c r="M488" s="143"/>
      <c r="N488" s="143"/>
      <c r="O488" s="143"/>
      <c r="P488" s="143"/>
      <c r="Q488" s="143"/>
      <c r="R488" s="143"/>
      <c r="S488" s="143"/>
      <c r="T488" s="143"/>
      <c r="U488" s="143"/>
      <c r="V488" s="143"/>
      <c r="W488" s="143"/>
      <c r="X488" s="143"/>
      <c r="Y488" s="143"/>
      <c r="Z488" s="143"/>
    </row>
    <row r="489" spans="1:26" x14ac:dyDescent="0.2">
      <c r="A489" s="143"/>
      <c r="B489" s="143"/>
      <c r="C489" s="143"/>
      <c r="D489" s="143"/>
      <c r="E489" s="143"/>
      <c r="F489" s="143"/>
      <c r="G489" s="143"/>
      <c r="H489" s="143"/>
      <c r="I489" s="143"/>
      <c r="J489" s="143"/>
      <c r="K489" s="143"/>
      <c r="L489" s="143"/>
      <c r="M489" s="143"/>
      <c r="N489" s="143"/>
      <c r="O489" s="143"/>
      <c r="P489" s="143"/>
      <c r="Q489" s="143"/>
      <c r="R489" s="143"/>
      <c r="S489" s="143"/>
      <c r="T489" s="143"/>
      <c r="U489" s="143"/>
      <c r="V489" s="143"/>
      <c r="W489" s="143"/>
      <c r="X489" s="143"/>
      <c r="Y489" s="143"/>
      <c r="Z489" s="143"/>
    </row>
    <row r="490" spans="1:26" x14ac:dyDescent="0.2">
      <c r="A490" s="143"/>
      <c r="B490" s="143"/>
      <c r="C490" s="143"/>
      <c r="D490" s="143"/>
      <c r="E490" s="143"/>
      <c r="F490" s="143"/>
      <c r="G490" s="143"/>
      <c r="H490" s="143"/>
      <c r="I490" s="143"/>
      <c r="J490" s="143"/>
      <c r="K490" s="143"/>
      <c r="L490" s="143"/>
      <c r="M490" s="143"/>
      <c r="N490" s="143"/>
      <c r="O490" s="143"/>
      <c r="P490" s="143"/>
      <c r="Q490" s="143"/>
      <c r="R490" s="143"/>
      <c r="S490" s="143"/>
      <c r="T490" s="143"/>
      <c r="U490" s="143"/>
      <c r="V490" s="143"/>
      <c r="W490" s="143"/>
      <c r="X490" s="143"/>
      <c r="Y490" s="143"/>
      <c r="Z490" s="143"/>
    </row>
    <row r="491" spans="1:26" x14ac:dyDescent="0.2">
      <c r="A491" s="143"/>
      <c r="B491" s="143"/>
      <c r="C491" s="143"/>
      <c r="D491" s="143"/>
      <c r="E491" s="143"/>
      <c r="F491" s="143"/>
      <c r="G491" s="143"/>
      <c r="H491" s="143"/>
      <c r="I491" s="143"/>
      <c r="J491" s="143"/>
      <c r="K491" s="143"/>
      <c r="L491" s="143"/>
      <c r="M491" s="143"/>
      <c r="N491" s="143"/>
      <c r="O491" s="143"/>
      <c r="P491" s="143"/>
      <c r="Q491" s="143"/>
      <c r="R491" s="143"/>
      <c r="S491" s="143"/>
      <c r="T491" s="143"/>
      <c r="U491" s="143"/>
      <c r="V491" s="143"/>
      <c r="W491" s="143"/>
      <c r="X491" s="143"/>
      <c r="Y491" s="143"/>
      <c r="Z491" s="143"/>
    </row>
    <row r="492" spans="1:26" x14ac:dyDescent="0.2">
      <c r="A492" s="143"/>
      <c r="B492" s="143"/>
      <c r="C492" s="143"/>
      <c r="D492" s="143"/>
      <c r="E492" s="143"/>
      <c r="F492" s="143"/>
      <c r="G492" s="143"/>
      <c r="H492" s="143"/>
      <c r="I492" s="143"/>
      <c r="J492" s="143"/>
      <c r="K492" s="143"/>
      <c r="L492" s="143"/>
      <c r="M492" s="143"/>
      <c r="N492" s="143"/>
      <c r="O492" s="143"/>
      <c r="P492" s="143"/>
      <c r="Q492" s="143"/>
      <c r="R492" s="143"/>
      <c r="S492" s="143"/>
      <c r="T492" s="143"/>
      <c r="U492" s="143"/>
      <c r="V492" s="143"/>
      <c r="W492" s="143"/>
      <c r="X492" s="143"/>
      <c r="Y492" s="143"/>
      <c r="Z492" s="143"/>
    </row>
    <row r="493" spans="1:26" x14ac:dyDescent="0.2">
      <c r="A493" s="143"/>
      <c r="B493" s="143"/>
      <c r="C493" s="143"/>
      <c r="D493" s="143"/>
      <c r="E493" s="143"/>
      <c r="F493" s="143"/>
      <c r="G493" s="143"/>
      <c r="H493" s="143"/>
      <c r="I493" s="143"/>
      <c r="J493" s="143"/>
      <c r="K493" s="143"/>
      <c r="L493" s="143"/>
      <c r="M493" s="143"/>
      <c r="N493" s="143"/>
      <c r="O493" s="143"/>
      <c r="P493" s="143"/>
      <c r="Q493" s="143"/>
      <c r="R493" s="143"/>
      <c r="S493" s="143"/>
      <c r="T493" s="143"/>
      <c r="U493" s="143"/>
      <c r="V493" s="143"/>
      <c r="W493" s="143"/>
      <c r="X493" s="143"/>
      <c r="Y493" s="143"/>
      <c r="Z493" s="143"/>
    </row>
    <row r="494" spans="1:26" x14ac:dyDescent="0.2">
      <c r="A494" s="143"/>
      <c r="B494" s="143"/>
      <c r="C494" s="143"/>
      <c r="D494" s="143"/>
      <c r="E494" s="143"/>
      <c r="F494" s="143"/>
      <c r="G494" s="143"/>
      <c r="H494" s="143"/>
      <c r="I494" s="143"/>
      <c r="J494" s="143"/>
      <c r="K494" s="143"/>
      <c r="L494" s="143"/>
      <c r="M494" s="143"/>
      <c r="N494" s="143"/>
      <c r="O494" s="143"/>
      <c r="P494" s="143"/>
      <c r="Q494" s="143"/>
      <c r="R494" s="143"/>
      <c r="S494" s="143"/>
      <c r="T494" s="143"/>
      <c r="U494" s="143"/>
      <c r="V494" s="143"/>
      <c r="W494" s="143"/>
      <c r="X494" s="143"/>
      <c r="Y494" s="143"/>
      <c r="Z494" s="143"/>
    </row>
    <row r="495" spans="1:26" x14ac:dyDescent="0.2">
      <c r="A495" s="143"/>
      <c r="B495" s="143"/>
      <c r="C495" s="143"/>
      <c r="D495" s="143"/>
      <c r="E495" s="143"/>
      <c r="F495" s="143"/>
      <c r="G495" s="143"/>
      <c r="H495" s="143"/>
      <c r="I495" s="143"/>
      <c r="J495" s="143"/>
      <c r="K495" s="143"/>
      <c r="L495" s="143"/>
      <c r="M495" s="143"/>
      <c r="N495" s="143"/>
      <c r="O495" s="143"/>
      <c r="P495" s="143"/>
      <c r="Q495" s="143"/>
      <c r="R495" s="143"/>
      <c r="S495" s="143"/>
      <c r="T495" s="143"/>
      <c r="U495" s="143"/>
      <c r="V495" s="143"/>
      <c r="W495" s="143"/>
      <c r="X495" s="143"/>
      <c r="Y495" s="143"/>
      <c r="Z495" s="143"/>
    </row>
    <row r="496" spans="1:26" x14ac:dyDescent="0.2">
      <c r="A496" s="143"/>
      <c r="B496" s="143"/>
      <c r="C496" s="143"/>
      <c r="D496" s="143"/>
      <c r="E496" s="143"/>
      <c r="F496" s="143"/>
      <c r="G496" s="143"/>
      <c r="H496" s="143"/>
      <c r="I496" s="143"/>
      <c r="J496" s="143"/>
      <c r="K496" s="143"/>
      <c r="L496" s="143"/>
      <c r="M496" s="143"/>
      <c r="N496" s="143"/>
      <c r="O496" s="143"/>
      <c r="P496" s="143"/>
      <c r="Q496" s="143"/>
      <c r="R496" s="143"/>
      <c r="S496" s="143"/>
      <c r="T496" s="143"/>
      <c r="U496" s="143"/>
      <c r="V496" s="143"/>
      <c r="W496" s="143"/>
      <c r="X496" s="143"/>
      <c r="Y496" s="143"/>
      <c r="Z496" s="143"/>
    </row>
    <row r="497" spans="1:26" x14ac:dyDescent="0.2">
      <c r="A497" s="143"/>
      <c r="B497" s="143"/>
      <c r="C497" s="143"/>
      <c r="D497" s="143"/>
      <c r="E497" s="143"/>
      <c r="F497" s="143"/>
      <c r="G497" s="143"/>
      <c r="H497" s="143"/>
      <c r="I497" s="143"/>
      <c r="J497" s="143"/>
      <c r="K497" s="143"/>
      <c r="L497" s="143"/>
      <c r="M497" s="143"/>
      <c r="N497" s="143"/>
      <c r="O497" s="143"/>
      <c r="P497" s="143"/>
      <c r="Q497" s="143"/>
      <c r="R497" s="143"/>
      <c r="S497" s="143"/>
      <c r="T497" s="143"/>
      <c r="U497" s="143"/>
      <c r="V497" s="143"/>
      <c r="W497" s="143"/>
      <c r="X497" s="143"/>
      <c r="Y497" s="143"/>
      <c r="Z497" s="143"/>
    </row>
    <row r="498" spans="1:26" x14ac:dyDescent="0.2">
      <c r="A498" s="143"/>
      <c r="B498" s="143"/>
      <c r="C498" s="143"/>
      <c r="D498" s="143"/>
      <c r="E498" s="143"/>
      <c r="F498" s="143"/>
      <c r="G498" s="143"/>
      <c r="H498" s="143"/>
      <c r="I498" s="143"/>
      <c r="J498" s="143"/>
      <c r="K498" s="143"/>
      <c r="L498" s="143"/>
      <c r="M498" s="143"/>
      <c r="N498" s="143"/>
      <c r="O498" s="143"/>
      <c r="P498" s="143"/>
      <c r="Q498" s="143"/>
      <c r="R498" s="143"/>
      <c r="S498" s="143"/>
      <c r="T498" s="143"/>
      <c r="U498" s="143"/>
      <c r="V498" s="143"/>
      <c r="W498" s="143"/>
      <c r="X498" s="143"/>
      <c r="Y498" s="143"/>
      <c r="Z498" s="143"/>
    </row>
    <row r="499" spans="1:26" x14ac:dyDescent="0.2">
      <c r="A499" s="143"/>
      <c r="B499" s="143"/>
      <c r="C499" s="143"/>
      <c r="D499" s="143"/>
      <c r="E499" s="143"/>
      <c r="F499" s="143"/>
      <c r="G499" s="143"/>
      <c r="H499" s="143"/>
      <c r="I499" s="143"/>
      <c r="J499" s="143"/>
      <c r="K499" s="143"/>
      <c r="L499" s="143"/>
      <c r="M499" s="143"/>
      <c r="N499" s="143"/>
      <c r="O499" s="143"/>
      <c r="P499" s="143"/>
      <c r="Q499" s="143"/>
      <c r="R499" s="143"/>
      <c r="S499" s="143"/>
      <c r="T499" s="143"/>
      <c r="U499" s="143"/>
      <c r="V499" s="143"/>
      <c r="W499" s="143"/>
      <c r="X499" s="143"/>
      <c r="Y499" s="143"/>
      <c r="Z499" s="143"/>
    </row>
    <row r="500" spans="1:26" x14ac:dyDescent="0.2">
      <c r="A500" s="143"/>
      <c r="B500" s="143"/>
      <c r="C500" s="143"/>
      <c r="D500" s="143"/>
      <c r="E500" s="143"/>
      <c r="F500" s="143"/>
      <c r="G500" s="143"/>
      <c r="H500" s="143"/>
      <c r="I500" s="143"/>
      <c r="J500" s="143"/>
      <c r="K500" s="143"/>
      <c r="L500" s="143"/>
      <c r="M500" s="143"/>
      <c r="N500" s="143"/>
      <c r="O500" s="143"/>
      <c r="P500" s="143"/>
      <c r="Q500" s="143"/>
      <c r="R500" s="143"/>
      <c r="S500" s="143"/>
      <c r="T500" s="143"/>
      <c r="U500" s="143"/>
      <c r="V500" s="143"/>
      <c r="W500" s="143"/>
      <c r="X500" s="143"/>
      <c r="Y500" s="143"/>
      <c r="Z500" s="143"/>
    </row>
    <row r="501" spans="1:26" x14ac:dyDescent="0.2">
      <c r="A501" s="143"/>
      <c r="B501" s="143"/>
      <c r="C501" s="143"/>
      <c r="D501" s="143"/>
      <c r="E501" s="143"/>
      <c r="F501" s="143"/>
      <c r="G501" s="143"/>
      <c r="H501" s="143"/>
      <c r="I501" s="143"/>
      <c r="J501" s="143"/>
      <c r="K501" s="143"/>
      <c r="L501" s="143"/>
      <c r="M501" s="143"/>
      <c r="N501" s="143"/>
      <c r="O501" s="143"/>
      <c r="P501" s="143"/>
      <c r="Q501" s="143"/>
      <c r="R501" s="143"/>
      <c r="S501" s="143"/>
      <c r="T501" s="143"/>
      <c r="U501" s="143"/>
      <c r="V501" s="143"/>
      <c r="W501" s="143"/>
      <c r="X501" s="143"/>
      <c r="Y501" s="143"/>
      <c r="Z501" s="143"/>
    </row>
    <row r="502" spans="1:26" x14ac:dyDescent="0.2">
      <c r="A502" s="143"/>
      <c r="B502" s="143"/>
      <c r="C502" s="143"/>
      <c r="D502" s="143"/>
      <c r="E502" s="143"/>
      <c r="F502" s="143"/>
      <c r="G502" s="143"/>
      <c r="H502" s="143"/>
      <c r="I502" s="143"/>
      <c r="J502" s="143"/>
      <c r="K502" s="143"/>
      <c r="L502" s="143"/>
      <c r="M502" s="143"/>
      <c r="N502" s="143"/>
      <c r="O502" s="143"/>
      <c r="P502" s="143"/>
      <c r="Q502" s="143"/>
      <c r="R502" s="143"/>
      <c r="S502" s="143"/>
      <c r="T502" s="143"/>
      <c r="U502" s="143"/>
      <c r="V502" s="143"/>
      <c r="W502" s="143"/>
      <c r="X502" s="143"/>
      <c r="Y502" s="143"/>
      <c r="Z502" s="143"/>
    </row>
    <row r="503" spans="1:26" x14ac:dyDescent="0.2">
      <c r="A503" s="143"/>
      <c r="B503" s="143"/>
      <c r="C503" s="143"/>
      <c r="D503" s="143"/>
      <c r="E503" s="143"/>
      <c r="F503" s="143"/>
      <c r="G503" s="143"/>
      <c r="H503" s="143"/>
      <c r="I503" s="143"/>
      <c r="J503" s="143"/>
      <c r="K503" s="143"/>
      <c r="L503" s="143"/>
      <c r="M503" s="143"/>
      <c r="N503" s="143"/>
      <c r="O503" s="143"/>
      <c r="P503" s="143"/>
      <c r="Q503" s="143"/>
      <c r="R503" s="143"/>
      <c r="S503" s="143"/>
      <c r="T503" s="143"/>
      <c r="U503" s="143"/>
      <c r="V503" s="143"/>
      <c r="W503" s="143"/>
      <c r="X503" s="143"/>
      <c r="Y503" s="143"/>
      <c r="Z503" s="143"/>
    </row>
    <row r="504" spans="1:26" x14ac:dyDescent="0.2">
      <c r="A504" s="143"/>
      <c r="B504" s="143"/>
      <c r="C504" s="143"/>
      <c r="D504" s="143"/>
      <c r="E504" s="143"/>
      <c r="F504" s="143"/>
      <c r="G504" s="143"/>
      <c r="H504" s="143"/>
      <c r="I504" s="143"/>
      <c r="J504" s="143"/>
      <c r="K504" s="143"/>
      <c r="L504" s="143"/>
      <c r="M504" s="143"/>
      <c r="N504" s="143"/>
      <c r="O504" s="143"/>
      <c r="P504" s="143"/>
      <c r="Q504" s="143"/>
      <c r="R504" s="143"/>
      <c r="S504" s="143"/>
      <c r="T504" s="143"/>
      <c r="U504" s="143"/>
      <c r="V504" s="143"/>
      <c r="W504" s="143"/>
      <c r="X504" s="143"/>
      <c r="Y504" s="143"/>
      <c r="Z504" s="143"/>
    </row>
    <row r="505" spans="1:26" x14ac:dyDescent="0.2">
      <c r="A505" s="143"/>
      <c r="B505" s="143"/>
      <c r="C505" s="143"/>
      <c r="D505" s="143"/>
      <c r="E505" s="143"/>
      <c r="F505" s="143"/>
      <c r="G505" s="143"/>
      <c r="H505" s="143"/>
      <c r="I505" s="143"/>
      <c r="J505" s="143"/>
      <c r="K505" s="143"/>
      <c r="L505" s="143"/>
      <c r="M505" s="143"/>
      <c r="N505" s="143"/>
      <c r="O505" s="143"/>
      <c r="P505" s="143"/>
      <c r="Q505" s="143"/>
      <c r="R505" s="143"/>
      <c r="S505" s="143"/>
      <c r="T505" s="143"/>
      <c r="U505" s="143"/>
      <c r="V505" s="143"/>
      <c r="W505" s="143"/>
      <c r="X505" s="143"/>
      <c r="Y505" s="143"/>
      <c r="Z505" s="143"/>
    </row>
    <row r="506" spans="1:26" x14ac:dyDescent="0.2">
      <c r="A506" s="143"/>
      <c r="B506" s="143"/>
      <c r="C506" s="143"/>
      <c r="D506" s="143"/>
      <c r="E506" s="143"/>
      <c r="F506" s="143"/>
      <c r="G506" s="143"/>
      <c r="H506" s="143"/>
      <c r="I506" s="143"/>
      <c r="J506" s="143"/>
      <c r="K506" s="143"/>
      <c r="L506" s="143"/>
      <c r="M506" s="143"/>
      <c r="N506" s="143"/>
      <c r="O506" s="143"/>
      <c r="P506" s="143"/>
      <c r="Q506" s="143"/>
      <c r="R506" s="143"/>
      <c r="S506" s="143"/>
      <c r="T506" s="143"/>
      <c r="U506" s="143"/>
      <c r="V506" s="143"/>
      <c r="W506" s="143"/>
      <c r="X506" s="143"/>
      <c r="Y506" s="143"/>
      <c r="Z506" s="143"/>
    </row>
    <row r="507" spans="1:26" x14ac:dyDescent="0.2">
      <c r="A507" s="143"/>
      <c r="B507" s="143"/>
      <c r="C507" s="143"/>
      <c r="D507" s="143"/>
      <c r="E507" s="143"/>
      <c r="F507" s="143"/>
      <c r="G507" s="143"/>
      <c r="H507" s="143"/>
      <c r="I507" s="143"/>
      <c r="J507" s="143"/>
      <c r="K507" s="143"/>
      <c r="L507" s="143"/>
      <c r="M507" s="143"/>
      <c r="N507" s="143"/>
      <c r="O507" s="143"/>
      <c r="P507" s="143"/>
      <c r="Q507" s="143"/>
      <c r="R507" s="143"/>
      <c r="S507" s="143"/>
      <c r="T507" s="143"/>
      <c r="U507" s="143"/>
      <c r="V507" s="143"/>
      <c r="W507" s="143"/>
      <c r="X507" s="143"/>
      <c r="Y507" s="143"/>
      <c r="Z507" s="143"/>
    </row>
    <row r="508" spans="1:26" x14ac:dyDescent="0.2">
      <c r="A508" s="143"/>
      <c r="B508" s="143"/>
      <c r="C508" s="143"/>
      <c r="D508" s="143"/>
      <c r="E508" s="143"/>
      <c r="F508" s="143"/>
      <c r="G508" s="143"/>
      <c r="H508" s="143"/>
      <c r="I508" s="143"/>
      <c r="J508" s="143"/>
      <c r="K508" s="143"/>
      <c r="L508" s="143"/>
      <c r="M508" s="143"/>
      <c r="N508" s="143"/>
      <c r="O508" s="143"/>
      <c r="P508" s="143"/>
      <c r="Q508" s="143"/>
      <c r="R508" s="143"/>
      <c r="S508" s="143"/>
      <c r="T508" s="143"/>
      <c r="U508" s="143"/>
      <c r="V508" s="143"/>
      <c r="W508" s="143"/>
      <c r="X508" s="143"/>
      <c r="Y508" s="143"/>
      <c r="Z508" s="143"/>
    </row>
    <row r="509" spans="1:26" x14ac:dyDescent="0.2">
      <c r="A509" s="143"/>
      <c r="B509" s="143"/>
      <c r="C509" s="143"/>
      <c r="D509" s="143"/>
      <c r="E509" s="143"/>
      <c r="F509" s="143"/>
      <c r="G509" s="143"/>
      <c r="H509" s="143"/>
      <c r="I509" s="143"/>
      <c r="J509" s="143"/>
      <c r="K509" s="143"/>
      <c r="L509" s="143"/>
      <c r="M509" s="143"/>
      <c r="N509" s="143"/>
      <c r="O509" s="143"/>
      <c r="P509" s="143"/>
      <c r="Q509" s="143"/>
      <c r="R509" s="143"/>
      <c r="S509" s="143"/>
      <c r="T509" s="143"/>
      <c r="U509" s="143"/>
      <c r="V509" s="143"/>
      <c r="W509" s="143"/>
      <c r="X509" s="143"/>
      <c r="Y509" s="143"/>
      <c r="Z509" s="143"/>
    </row>
    <row r="510" spans="1:26" x14ac:dyDescent="0.2">
      <c r="A510" s="143"/>
      <c r="B510" s="143"/>
      <c r="C510" s="143"/>
      <c r="D510" s="143"/>
      <c r="E510" s="143"/>
      <c r="F510" s="143"/>
      <c r="G510" s="143"/>
      <c r="H510" s="143"/>
      <c r="I510" s="143"/>
      <c r="J510" s="143"/>
      <c r="K510" s="143"/>
      <c r="L510" s="143"/>
      <c r="M510" s="143"/>
      <c r="N510" s="143"/>
      <c r="O510" s="143"/>
      <c r="P510" s="143"/>
      <c r="Q510" s="143"/>
      <c r="R510" s="143"/>
      <c r="S510" s="143"/>
      <c r="T510" s="143"/>
      <c r="U510" s="143"/>
      <c r="V510" s="143"/>
      <c r="W510" s="143"/>
      <c r="X510" s="143"/>
      <c r="Y510" s="143"/>
      <c r="Z510" s="143"/>
    </row>
    <row r="511" spans="1:26" x14ac:dyDescent="0.2">
      <c r="A511" s="143"/>
      <c r="B511" s="143"/>
      <c r="C511" s="143"/>
      <c r="D511" s="143"/>
      <c r="E511" s="143"/>
      <c r="F511" s="143"/>
      <c r="G511" s="143"/>
      <c r="H511" s="143"/>
      <c r="I511" s="143"/>
      <c r="J511" s="143"/>
      <c r="K511" s="143"/>
      <c r="L511" s="143"/>
      <c r="M511" s="143"/>
      <c r="N511" s="143"/>
      <c r="O511" s="143"/>
      <c r="P511" s="143"/>
      <c r="Q511" s="143"/>
      <c r="R511" s="143"/>
      <c r="S511" s="143"/>
      <c r="T511" s="143"/>
      <c r="U511" s="143"/>
      <c r="V511" s="143"/>
      <c r="W511" s="143"/>
      <c r="X511" s="143"/>
      <c r="Y511" s="143"/>
      <c r="Z511" s="143"/>
    </row>
    <row r="512" spans="1:26" x14ac:dyDescent="0.2">
      <c r="A512" s="143"/>
      <c r="B512" s="143"/>
      <c r="C512" s="143"/>
      <c r="D512" s="143"/>
      <c r="E512" s="143"/>
      <c r="F512" s="143"/>
      <c r="G512" s="143"/>
      <c r="H512" s="143"/>
      <c r="I512" s="143"/>
      <c r="J512" s="143"/>
      <c r="K512" s="143"/>
      <c r="L512" s="143"/>
      <c r="M512" s="143"/>
      <c r="N512" s="143"/>
      <c r="O512" s="143"/>
      <c r="P512" s="143"/>
      <c r="Q512" s="143"/>
      <c r="R512" s="143"/>
      <c r="S512" s="143"/>
      <c r="T512" s="143"/>
      <c r="U512" s="143"/>
      <c r="V512" s="143"/>
      <c r="W512" s="143"/>
      <c r="X512" s="143"/>
      <c r="Y512" s="143"/>
      <c r="Z512" s="143"/>
    </row>
    <row r="513" spans="1:26" x14ac:dyDescent="0.2">
      <c r="A513" s="143"/>
      <c r="B513" s="143"/>
      <c r="C513" s="143"/>
      <c r="D513" s="143"/>
      <c r="E513" s="143"/>
      <c r="F513" s="143"/>
      <c r="G513" s="143"/>
      <c r="H513" s="143"/>
      <c r="I513" s="143"/>
      <c r="J513" s="143"/>
      <c r="K513" s="143"/>
      <c r="L513" s="143"/>
      <c r="M513" s="143"/>
      <c r="N513" s="143"/>
      <c r="O513" s="143"/>
      <c r="P513" s="143"/>
      <c r="Q513" s="143"/>
      <c r="R513" s="143"/>
      <c r="S513" s="143"/>
      <c r="T513" s="143"/>
      <c r="U513" s="143"/>
      <c r="V513" s="143"/>
      <c r="W513" s="143"/>
      <c r="X513" s="143"/>
      <c r="Y513" s="143"/>
      <c r="Z513" s="143"/>
    </row>
    <row r="514" spans="1:26" x14ac:dyDescent="0.2">
      <c r="A514" s="143"/>
      <c r="B514" s="143"/>
      <c r="C514" s="143"/>
      <c r="D514" s="143"/>
      <c r="E514" s="143"/>
      <c r="F514" s="143"/>
      <c r="G514" s="143"/>
      <c r="H514" s="143"/>
      <c r="I514" s="143"/>
      <c r="J514" s="143"/>
      <c r="K514" s="143"/>
      <c r="L514" s="143"/>
      <c r="M514" s="143"/>
      <c r="N514" s="143"/>
      <c r="O514" s="143"/>
      <c r="P514" s="143"/>
      <c r="Q514" s="143"/>
      <c r="R514" s="143"/>
      <c r="S514" s="143"/>
      <c r="T514" s="143"/>
      <c r="U514" s="143"/>
      <c r="V514" s="143"/>
      <c r="W514" s="143"/>
      <c r="X514" s="143"/>
      <c r="Y514" s="143"/>
      <c r="Z514" s="143"/>
    </row>
    <row r="515" spans="1:26" x14ac:dyDescent="0.2">
      <c r="A515" s="143"/>
      <c r="B515" s="143"/>
      <c r="C515" s="143"/>
      <c r="D515" s="143"/>
      <c r="E515" s="143"/>
      <c r="F515" s="143"/>
      <c r="G515" s="143"/>
      <c r="H515" s="143"/>
      <c r="I515" s="143"/>
      <c r="J515" s="143"/>
      <c r="K515" s="143"/>
      <c r="L515" s="143"/>
      <c r="M515" s="143"/>
      <c r="N515" s="143"/>
      <c r="O515" s="143"/>
      <c r="P515" s="143"/>
      <c r="Q515" s="143"/>
      <c r="R515" s="143"/>
      <c r="S515" s="143"/>
      <c r="T515" s="143"/>
      <c r="U515" s="143"/>
      <c r="V515" s="143"/>
      <c r="W515" s="143"/>
      <c r="X515" s="143"/>
      <c r="Y515" s="143"/>
      <c r="Z515" s="143"/>
    </row>
    <row r="516" spans="1:26" x14ac:dyDescent="0.2">
      <c r="A516" s="143"/>
      <c r="B516" s="143"/>
      <c r="C516" s="143"/>
      <c r="D516" s="143"/>
      <c r="E516" s="143"/>
      <c r="F516" s="143"/>
      <c r="G516" s="143"/>
      <c r="H516" s="143"/>
      <c r="I516" s="143"/>
      <c r="J516" s="143"/>
      <c r="K516" s="143"/>
      <c r="L516" s="143"/>
      <c r="M516" s="143"/>
      <c r="N516" s="143"/>
      <c r="O516" s="143"/>
      <c r="P516" s="143"/>
      <c r="Q516" s="143"/>
      <c r="R516" s="143"/>
      <c r="S516" s="143"/>
      <c r="T516" s="143"/>
      <c r="U516" s="143"/>
      <c r="V516" s="143"/>
      <c r="W516" s="143"/>
      <c r="X516" s="143"/>
      <c r="Y516" s="143"/>
      <c r="Z516" s="143"/>
    </row>
    <row r="517" spans="1:26" x14ac:dyDescent="0.2">
      <c r="A517" s="143"/>
      <c r="B517" s="143"/>
      <c r="C517" s="143"/>
      <c r="D517" s="143"/>
      <c r="E517" s="143"/>
      <c r="F517" s="143"/>
      <c r="G517" s="143"/>
      <c r="H517" s="143"/>
      <c r="I517" s="143"/>
      <c r="J517" s="143"/>
      <c r="K517" s="143"/>
      <c r="L517" s="143"/>
      <c r="M517" s="143"/>
      <c r="N517" s="143"/>
      <c r="O517" s="143"/>
      <c r="P517" s="143"/>
      <c r="Q517" s="143"/>
      <c r="R517" s="143"/>
      <c r="S517" s="143"/>
      <c r="T517" s="143"/>
      <c r="U517" s="143"/>
      <c r="V517" s="143"/>
      <c r="W517" s="143"/>
      <c r="X517" s="143"/>
      <c r="Y517" s="143"/>
      <c r="Z517" s="143"/>
    </row>
    <row r="518" spans="1:26" x14ac:dyDescent="0.2">
      <c r="A518" s="143"/>
      <c r="B518" s="143"/>
      <c r="C518" s="143"/>
      <c r="D518" s="143"/>
      <c r="E518" s="143"/>
      <c r="F518" s="143"/>
      <c r="G518" s="143"/>
      <c r="H518" s="143"/>
      <c r="I518" s="143"/>
      <c r="J518" s="143"/>
      <c r="K518" s="143"/>
      <c r="L518" s="143"/>
      <c r="M518" s="143"/>
      <c r="N518" s="143"/>
      <c r="O518" s="143"/>
      <c r="P518" s="143"/>
      <c r="Q518" s="143"/>
      <c r="R518" s="143"/>
      <c r="S518" s="143"/>
      <c r="T518" s="143"/>
      <c r="U518" s="143"/>
      <c r="V518" s="143"/>
      <c r="W518" s="143"/>
      <c r="X518" s="143"/>
      <c r="Y518" s="143"/>
      <c r="Z518" s="143"/>
    </row>
    <row r="519" spans="1:26" x14ac:dyDescent="0.2">
      <c r="A519" s="143"/>
      <c r="B519" s="143"/>
      <c r="C519" s="143"/>
      <c r="D519" s="143"/>
      <c r="E519" s="143"/>
      <c r="F519" s="143"/>
      <c r="G519" s="143"/>
      <c r="H519" s="143"/>
      <c r="I519" s="143"/>
      <c r="J519" s="143"/>
      <c r="K519" s="143"/>
      <c r="L519" s="143"/>
      <c r="M519" s="143"/>
      <c r="N519" s="143"/>
      <c r="O519" s="143"/>
      <c r="P519" s="143"/>
      <c r="Q519" s="143"/>
      <c r="R519" s="143"/>
      <c r="S519" s="143"/>
      <c r="T519" s="143"/>
      <c r="U519" s="143"/>
      <c r="V519" s="143"/>
      <c r="W519" s="143"/>
      <c r="X519" s="143"/>
      <c r="Y519" s="143"/>
      <c r="Z519" s="143"/>
    </row>
    <row r="520" spans="1:26" x14ac:dyDescent="0.2">
      <c r="A520" s="143"/>
      <c r="B520" s="143"/>
      <c r="C520" s="143"/>
      <c r="D520" s="143"/>
      <c r="E520" s="143"/>
      <c r="F520" s="143"/>
      <c r="G520" s="143"/>
      <c r="H520" s="143"/>
      <c r="I520" s="143"/>
      <c r="J520" s="143"/>
      <c r="K520" s="143"/>
      <c r="L520" s="143"/>
      <c r="M520" s="143"/>
      <c r="N520" s="143"/>
      <c r="O520" s="143"/>
      <c r="P520" s="143"/>
      <c r="Q520" s="143"/>
      <c r="R520" s="143"/>
      <c r="S520" s="143"/>
      <c r="T520" s="143"/>
      <c r="U520" s="143"/>
      <c r="V520" s="143"/>
      <c r="W520" s="143"/>
      <c r="X520" s="143"/>
      <c r="Y520" s="143"/>
      <c r="Z520" s="143"/>
    </row>
    <row r="521" spans="1:26" x14ac:dyDescent="0.2">
      <c r="A521" s="143"/>
      <c r="B521" s="143"/>
      <c r="C521" s="143"/>
      <c r="D521" s="143"/>
      <c r="E521" s="143"/>
      <c r="F521" s="143"/>
      <c r="G521" s="143"/>
      <c r="H521" s="143"/>
      <c r="I521" s="143"/>
      <c r="J521" s="143"/>
      <c r="K521" s="143"/>
      <c r="L521" s="143"/>
      <c r="M521" s="143"/>
      <c r="N521" s="143"/>
      <c r="O521" s="143"/>
      <c r="P521" s="143"/>
      <c r="Q521" s="143"/>
      <c r="R521" s="143"/>
      <c r="S521" s="143"/>
      <c r="T521" s="143"/>
      <c r="U521" s="143"/>
      <c r="V521" s="143"/>
      <c r="W521" s="143"/>
      <c r="X521" s="143"/>
      <c r="Y521" s="143"/>
      <c r="Z521" s="143"/>
    </row>
    <row r="522" spans="1:26" x14ac:dyDescent="0.2">
      <c r="A522" s="143"/>
      <c r="B522" s="143"/>
      <c r="C522" s="143"/>
      <c r="D522" s="143"/>
      <c r="E522" s="143"/>
      <c r="F522" s="143"/>
      <c r="G522" s="143"/>
      <c r="H522" s="143"/>
      <c r="I522" s="143"/>
      <c r="J522" s="143"/>
      <c r="K522" s="143"/>
      <c r="L522" s="143"/>
      <c r="M522" s="143"/>
      <c r="N522" s="143"/>
      <c r="O522" s="143"/>
      <c r="P522" s="143"/>
      <c r="Q522" s="143"/>
      <c r="R522" s="143"/>
      <c r="S522" s="143"/>
      <c r="T522" s="143"/>
      <c r="U522" s="143"/>
      <c r="V522" s="143"/>
      <c r="W522" s="143"/>
      <c r="X522" s="143"/>
      <c r="Y522" s="143"/>
      <c r="Z522" s="143"/>
    </row>
    <row r="523" spans="1:26" x14ac:dyDescent="0.2">
      <c r="A523" s="143"/>
      <c r="B523" s="143"/>
      <c r="C523" s="143"/>
      <c r="D523" s="143"/>
      <c r="E523" s="143"/>
      <c r="F523" s="143"/>
      <c r="G523" s="143"/>
      <c r="H523" s="143"/>
      <c r="I523" s="143"/>
      <c r="J523" s="143"/>
      <c r="K523" s="143"/>
      <c r="L523" s="143"/>
      <c r="M523" s="143"/>
      <c r="N523" s="143"/>
      <c r="O523" s="143"/>
      <c r="P523" s="143"/>
      <c r="Q523" s="143"/>
      <c r="R523" s="143"/>
      <c r="S523" s="143"/>
      <c r="T523" s="143"/>
      <c r="U523" s="143"/>
      <c r="V523" s="143"/>
      <c r="W523" s="143"/>
      <c r="X523" s="143"/>
      <c r="Y523" s="143"/>
      <c r="Z523" s="143"/>
    </row>
    <row r="524" spans="1:26" x14ac:dyDescent="0.2">
      <c r="A524" s="143"/>
      <c r="B524" s="143"/>
      <c r="C524" s="143"/>
      <c r="D524" s="143"/>
      <c r="E524" s="143"/>
      <c r="F524" s="143"/>
      <c r="G524" s="143"/>
      <c r="H524" s="143"/>
      <c r="I524" s="143"/>
      <c r="J524" s="143"/>
      <c r="K524" s="143"/>
      <c r="L524" s="143"/>
      <c r="M524" s="143"/>
      <c r="N524" s="143"/>
      <c r="O524" s="143"/>
      <c r="P524" s="143"/>
      <c r="Q524" s="143"/>
      <c r="R524" s="143"/>
      <c r="S524" s="143"/>
      <c r="T524" s="143"/>
      <c r="U524" s="143"/>
      <c r="V524" s="143"/>
      <c r="W524" s="143"/>
      <c r="X524" s="143"/>
      <c r="Y524" s="143"/>
      <c r="Z524" s="143"/>
    </row>
    <row r="525" spans="1:26" x14ac:dyDescent="0.2">
      <c r="A525" s="143"/>
      <c r="B525" s="143"/>
      <c r="C525" s="143"/>
      <c r="D525" s="143"/>
      <c r="E525" s="143"/>
      <c r="F525" s="143"/>
      <c r="G525" s="143"/>
      <c r="H525" s="143"/>
      <c r="I525" s="143"/>
      <c r="J525" s="143"/>
      <c r="K525" s="143"/>
      <c r="L525" s="143"/>
      <c r="M525" s="143"/>
      <c r="N525" s="143"/>
      <c r="O525" s="143"/>
      <c r="P525" s="143"/>
      <c r="Q525" s="143"/>
      <c r="R525" s="143"/>
      <c r="S525" s="143"/>
      <c r="T525" s="143"/>
      <c r="U525" s="143"/>
      <c r="V525" s="143"/>
      <c r="W525" s="143"/>
      <c r="X525" s="143"/>
      <c r="Y525" s="143"/>
      <c r="Z525" s="143"/>
    </row>
    <row r="526" spans="1:26" x14ac:dyDescent="0.2">
      <c r="A526" s="143"/>
      <c r="B526" s="143"/>
      <c r="C526" s="143"/>
      <c r="D526" s="143"/>
      <c r="E526" s="143"/>
      <c r="F526" s="143"/>
      <c r="G526" s="143"/>
      <c r="H526" s="143"/>
      <c r="I526" s="143"/>
      <c r="J526" s="143"/>
      <c r="K526" s="143"/>
      <c r="L526" s="143"/>
      <c r="M526" s="143"/>
      <c r="N526" s="143"/>
      <c r="O526" s="143"/>
      <c r="P526" s="143"/>
      <c r="Q526" s="143"/>
      <c r="R526" s="143"/>
      <c r="S526" s="143"/>
      <c r="T526" s="143"/>
      <c r="U526" s="143"/>
      <c r="V526" s="143"/>
      <c r="W526" s="143"/>
      <c r="X526" s="143"/>
      <c r="Y526" s="143"/>
      <c r="Z526" s="143"/>
    </row>
    <row r="527" spans="1:26" x14ac:dyDescent="0.2">
      <c r="A527" s="143"/>
      <c r="B527" s="143"/>
      <c r="C527" s="143"/>
      <c r="D527" s="143"/>
      <c r="E527" s="143"/>
      <c r="F527" s="143"/>
      <c r="G527" s="143"/>
      <c r="H527" s="143"/>
      <c r="I527" s="143"/>
      <c r="J527" s="143"/>
      <c r="K527" s="143"/>
      <c r="L527" s="143"/>
      <c r="M527" s="143"/>
      <c r="N527" s="143"/>
      <c r="O527" s="143"/>
      <c r="P527" s="143"/>
      <c r="Q527" s="143"/>
      <c r="R527" s="143"/>
      <c r="S527" s="143"/>
      <c r="T527" s="143"/>
      <c r="U527" s="143"/>
      <c r="V527" s="143"/>
      <c r="W527" s="143"/>
      <c r="X527" s="143"/>
      <c r="Y527" s="143"/>
      <c r="Z527" s="143"/>
    </row>
    <row r="528" spans="1:26" x14ac:dyDescent="0.2">
      <c r="A528" s="143"/>
      <c r="B528" s="143"/>
      <c r="C528" s="143"/>
      <c r="D528" s="143"/>
      <c r="E528" s="143"/>
      <c r="F528" s="143"/>
      <c r="G528" s="143"/>
      <c r="H528" s="143"/>
      <c r="I528" s="143"/>
      <c r="J528" s="143"/>
      <c r="K528" s="143"/>
      <c r="L528" s="143"/>
      <c r="M528" s="143"/>
      <c r="N528" s="143"/>
      <c r="O528" s="143"/>
      <c r="P528" s="143"/>
      <c r="Q528" s="143"/>
      <c r="R528" s="143"/>
      <c r="S528" s="143"/>
      <c r="T528" s="143"/>
      <c r="U528" s="143"/>
      <c r="V528" s="143"/>
      <c r="W528" s="143"/>
      <c r="X528" s="143"/>
      <c r="Y528" s="143"/>
      <c r="Z528" s="143"/>
    </row>
    <row r="529" spans="1:26" x14ac:dyDescent="0.2">
      <c r="A529" s="143"/>
      <c r="B529" s="143"/>
      <c r="C529" s="143"/>
      <c r="D529" s="143"/>
      <c r="E529" s="143"/>
      <c r="F529" s="143"/>
      <c r="G529" s="143"/>
      <c r="H529" s="143"/>
      <c r="I529" s="143"/>
      <c r="J529" s="143"/>
      <c r="K529" s="143"/>
      <c r="L529" s="143"/>
      <c r="M529" s="143"/>
      <c r="N529" s="143"/>
      <c r="O529" s="143"/>
      <c r="P529" s="143"/>
      <c r="Q529" s="143"/>
      <c r="R529" s="143"/>
      <c r="S529" s="143"/>
      <c r="T529" s="143"/>
      <c r="U529" s="143"/>
      <c r="V529" s="143"/>
      <c r="W529" s="143"/>
      <c r="X529" s="143"/>
      <c r="Y529" s="143"/>
      <c r="Z529" s="143"/>
    </row>
    <row r="530" spans="1:26" x14ac:dyDescent="0.2">
      <c r="A530" s="143"/>
      <c r="B530" s="143"/>
      <c r="C530" s="143"/>
      <c r="D530" s="143"/>
      <c r="E530" s="143"/>
      <c r="F530" s="143"/>
      <c r="G530" s="143"/>
      <c r="H530" s="143"/>
      <c r="I530" s="143"/>
      <c r="J530" s="143"/>
      <c r="K530" s="143"/>
      <c r="L530" s="143"/>
      <c r="M530" s="143"/>
      <c r="N530" s="143"/>
      <c r="O530" s="143"/>
      <c r="P530" s="143"/>
      <c r="Q530" s="143"/>
      <c r="R530" s="143"/>
      <c r="S530" s="143"/>
      <c r="T530" s="143"/>
      <c r="U530" s="143"/>
      <c r="V530" s="143"/>
      <c r="W530" s="143"/>
      <c r="X530" s="143"/>
      <c r="Y530" s="143"/>
      <c r="Z530" s="143"/>
    </row>
    <row r="531" spans="1:26" x14ac:dyDescent="0.2">
      <c r="A531" s="143"/>
      <c r="B531" s="143"/>
      <c r="C531" s="143"/>
      <c r="D531" s="143"/>
      <c r="E531" s="143"/>
      <c r="F531" s="143"/>
      <c r="G531" s="143"/>
      <c r="H531" s="143"/>
      <c r="I531" s="143"/>
      <c r="J531" s="143"/>
      <c r="K531" s="143"/>
      <c r="L531" s="143"/>
      <c r="M531" s="143"/>
      <c r="N531" s="143"/>
      <c r="O531" s="143"/>
      <c r="P531" s="143"/>
      <c r="Q531" s="143"/>
      <c r="R531" s="143"/>
      <c r="S531" s="143"/>
      <c r="T531" s="143"/>
      <c r="U531" s="143"/>
      <c r="V531" s="143"/>
      <c r="W531" s="143"/>
      <c r="X531" s="143"/>
      <c r="Y531" s="143"/>
      <c r="Z531" s="143"/>
    </row>
    <row r="532" spans="1:26" x14ac:dyDescent="0.2">
      <c r="A532" s="143"/>
      <c r="B532" s="143"/>
      <c r="C532" s="143"/>
      <c r="D532" s="143"/>
      <c r="E532" s="143"/>
      <c r="F532" s="143"/>
      <c r="G532" s="143"/>
      <c r="H532" s="143"/>
      <c r="I532" s="143"/>
      <c r="J532" s="143"/>
      <c r="K532" s="143"/>
      <c r="L532" s="143"/>
      <c r="M532" s="143"/>
      <c r="N532" s="143"/>
      <c r="O532" s="143"/>
      <c r="P532" s="143"/>
      <c r="Q532" s="143"/>
      <c r="R532" s="143"/>
      <c r="S532" s="143"/>
      <c r="T532" s="143"/>
      <c r="U532" s="143"/>
      <c r="V532" s="143"/>
      <c r="W532" s="143"/>
      <c r="X532" s="143"/>
      <c r="Y532" s="143"/>
      <c r="Z532" s="143"/>
    </row>
    <row r="533" spans="1:26" x14ac:dyDescent="0.2">
      <c r="A533" s="143"/>
      <c r="B533" s="143"/>
      <c r="C533" s="143"/>
      <c r="D533" s="143"/>
      <c r="E533" s="143"/>
      <c r="F533" s="143"/>
      <c r="G533" s="143"/>
      <c r="H533" s="143"/>
      <c r="I533" s="143"/>
      <c r="J533" s="143"/>
      <c r="K533" s="143"/>
      <c r="L533" s="143"/>
      <c r="M533" s="143"/>
      <c r="N533" s="143"/>
      <c r="O533" s="143"/>
      <c r="P533" s="143"/>
      <c r="Q533" s="143"/>
      <c r="R533" s="143"/>
      <c r="S533" s="143"/>
      <c r="T533" s="143"/>
      <c r="U533" s="143"/>
      <c r="V533" s="143"/>
      <c r="W533" s="143"/>
      <c r="X533" s="143"/>
      <c r="Y533" s="143"/>
      <c r="Z533" s="143"/>
    </row>
    <row r="534" spans="1:26" x14ac:dyDescent="0.2">
      <c r="A534" s="143"/>
      <c r="B534" s="143"/>
      <c r="C534" s="143"/>
      <c r="D534" s="143"/>
      <c r="E534" s="143"/>
      <c r="F534" s="143"/>
      <c r="G534" s="143"/>
      <c r="H534" s="143"/>
      <c r="I534" s="143"/>
      <c r="J534" s="143"/>
      <c r="K534" s="143"/>
      <c r="L534" s="143"/>
      <c r="M534" s="143"/>
      <c r="N534" s="143"/>
      <c r="O534" s="143"/>
      <c r="P534" s="143"/>
      <c r="Q534" s="143"/>
      <c r="R534" s="143"/>
      <c r="S534" s="143"/>
      <c r="T534" s="143"/>
      <c r="U534" s="143"/>
      <c r="V534" s="143"/>
      <c r="W534" s="143"/>
      <c r="X534" s="143"/>
      <c r="Y534" s="143"/>
      <c r="Z534" s="143"/>
    </row>
    <row r="535" spans="1:26" x14ac:dyDescent="0.2">
      <c r="A535" s="143"/>
      <c r="B535" s="143"/>
      <c r="C535" s="143"/>
      <c r="D535" s="143"/>
      <c r="E535" s="143"/>
      <c r="F535" s="143"/>
      <c r="G535" s="143"/>
      <c r="H535" s="143"/>
      <c r="I535" s="143"/>
      <c r="J535" s="143"/>
      <c r="K535" s="143"/>
      <c r="L535" s="143"/>
      <c r="M535" s="143"/>
      <c r="N535" s="143"/>
      <c r="O535" s="143"/>
      <c r="P535" s="143"/>
      <c r="Q535" s="143"/>
      <c r="R535" s="143"/>
      <c r="S535" s="143"/>
      <c r="T535" s="143"/>
      <c r="U535" s="143"/>
      <c r="V535" s="143"/>
      <c r="W535" s="143"/>
      <c r="X535" s="143"/>
      <c r="Y535" s="143"/>
      <c r="Z535" s="143"/>
    </row>
    <row r="536" spans="1:26" x14ac:dyDescent="0.2">
      <c r="A536" s="143"/>
      <c r="B536" s="143"/>
      <c r="C536" s="143"/>
      <c r="D536" s="143"/>
      <c r="E536" s="143"/>
      <c r="F536" s="143"/>
      <c r="G536" s="143"/>
      <c r="H536" s="143"/>
      <c r="I536" s="143"/>
      <c r="J536" s="143"/>
      <c r="K536" s="143"/>
      <c r="L536" s="143"/>
      <c r="M536" s="143"/>
      <c r="N536" s="143"/>
      <c r="O536" s="143"/>
      <c r="P536" s="143"/>
      <c r="Q536" s="143"/>
      <c r="R536" s="143"/>
      <c r="S536" s="143"/>
      <c r="T536" s="143"/>
      <c r="U536" s="143"/>
      <c r="V536" s="143"/>
      <c r="W536" s="143"/>
      <c r="X536" s="143"/>
      <c r="Y536" s="143"/>
      <c r="Z536" s="143"/>
    </row>
    <row r="537" spans="1:26" x14ac:dyDescent="0.2">
      <c r="A537" s="143"/>
      <c r="B537" s="143"/>
      <c r="C537" s="143"/>
      <c r="D537" s="143"/>
      <c r="E537" s="143"/>
      <c r="F537" s="143"/>
      <c r="G537" s="143"/>
      <c r="H537" s="143"/>
      <c r="I537" s="143"/>
      <c r="J537" s="143"/>
      <c r="K537" s="143"/>
      <c r="L537" s="143"/>
      <c r="M537" s="143"/>
      <c r="N537" s="143"/>
      <c r="O537" s="143"/>
      <c r="P537" s="143"/>
      <c r="Q537" s="143"/>
      <c r="R537" s="143"/>
      <c r="S537" s="143"/>
      <c r="T537" s="143"/>
      <c r="U537" s="143"/>
      <c r="V537" s="143"/>
      <c r="W537" s="143"/>
      <c r="X537" s="143"/>
      <c r="Y537" s="143"/>
      <c r="Z537" s="143"/>
    </row>
    <row r="538" spans="1:26" x14ac:dyDescent="0.2">
      <c r="A538" s="143"/>
      <c r="B538" s="143"/>
      <c r="C538" s="143"/>
      <c r="D538" s="143"/>
      <c r="E538" s="143"/>
      <c r="F538" s="143"/>
      <c r="G538" s="143"/>
      <c r="H538" s="143"/>
      <c r="I538" s="143"/>
      <c r="J538" s="143"/>
      <c r="K538" s="143"/>
      <c r="L538" s="143"/>
      <c r="M538" s="143"/>
      <c r="N538" s="143"/>
      <c r="O538" s="143"/>
      <c r="P538" s="143"/>
      <c r="Q538" s="143"/>
      <c r="R538" s="143"/>
      <c r="S538" s="143"/>
      <c r="T538" s="143"/>
      <c r="U538" s="143"/>
      <c r="V538" s="143"/>
      <c r="W538" s="143"/>
      <c r="X538" s="143"/>
      <c r="Y538" s="143"/>
      <c r="Z538" s="143"/>
    </row>
    <row r="539" spans="1:26" x14ac:dyDescent="0.2">
      <c r="A539" s="143"/>
      <c r="B539" s="143"/>
      <c r="C539" s="143"/>
      <c r="D539" s="143"/>
      <c r="E539" s="143"/>
      <c r="F539" s="143"/>
      <c r="G539" s="143"/>
      <c r="H539" s="143"/>
      <c r="I539" s="143"/>
      <c r="J539" s="143"/>
      <c r="K539" s="143"/>
      <c r="L539" s="143"/>
      <c r="M539" s="143"/>
      <c r="N539" s="143"/>
      <c r="O539" s="143"/>
      <c r="P539" s="143"/>
      <c r="Q539" s="143"/>
      <c r="R539" s="143"/>
      <c r="S539" s="143"/>
      <c r="T539" s="143"/>
      <c r="U539" s="143"/>
      <c r="V539" s="143"/>
      <c r="W539" s="143"/>
      <c r="X539" s="143"/>
      <c r="Y539" s="143"/>
      <c r="Z539" s="143"/>
    </row>
    <row r="540" spans="1:26" x14ac:dyDescent="0.2">
      <c r="A540" s="143"/>
      <c r="B540" s="143"/>
      <c r="C540" s="143"/>
      <c r="D540" s="143"/>
      <c r="E540" s="143"/>
      <c r="F540" s="143"/>
      <c r="G540" s="143"/>
      <c r="H540" s="143"/>
      <c r="I540" s="143"/>
      <c r="J540" s="143"/>
      <c r="K540" s="143"/>
      <c r="L540" s="143"/>
      <c r="M540" s="143"/>
      <c r="N540" s="143"/>
      <c r="O540" s="143"/>
      <c r="P540" s="143"/>
      <c r="Q540" s="143"/>
      <c r="R540" s="143"/>
      <c r="S540" s="143"/>
      <c r="T540" s="143"/>
      <c r="U540" s="143"/>
      <c r="V540" s="143"/>
      <c r="W540" s="143"/>
      <c r="X540" s="143"/>
      <c r="Y540" s="143"/>
      <c r="Z540" s="143"/>
    </row>
    <row r="541" spans="1:26" x14ac:dyDescent="0.2">
      <c r="A541" s="143"/>
      <c r="B541" s="143"/>
      <c r="C541" s="143"/>
      <c r="D541" s="143"/>
      <c r="E541" s="143"/>
      <c r="F541" s="143"/>
      <c r="G541" s="143"/>
      <c r="H541" s="143"/>
      <c r="I541" s="143"/>
      <c r="J541" s="143"/>
      <c r="K541" s="143"/>
      <c r="L541" s="143"/>
      <c r="M541" s="143"/>
      <c r="N541" s="143"/>
      <c r="O541" s="143"/>
      <c r="P541" s="143"/>
      <c r="Q541" s="143"/>
      <c r="R541" s="143"/>
      <c r="S541" s="143"/>
      <c r="T541" s="143"/>
      <c r="U541" s="143"/>
      <c r="V541" s="143"/>
      <c r="W541" s="143"/>
      <c r="X541" s="143"/>
      <c r="Y541" s="143"/>
      <c r="Z541" s="143"/>
    </row>
    <row r="542" spans="1:26" x14ac:dyDescent="0.2">
      <c r="A542" s="143"/>
      <c r="B542" s="143"/>
      <c r="C542" s="143"/>
      <c r="D542" s="143"/>
      <c r="E542" s="143"/>
      <c r="F542" s="143"/>
      <c r="G542" s="143"/>
      <c r="H542" s="143"/>
      <c r="I542" s="143"/>
      <c r="J542" s="143"/>
      <c r="K542" s="143"/>
      <c r="L542" s="143"/>
      <c r="M542" s="143"/>
      <c r="N542" s="143"/>
      <c r="O542" s="143"/>
      <c r="P542" s="143"/>
      <c r="Q542" s="143"/>
      <c r="R542" s="143"/>
      <c r="S542" s="143"/>
      <c r="T542" s="143"/>
      <c r="U542" s="143"/>
      <c r="V542" s="143"/>
      <c r="W542" s="143"/>
      <c r="X542" s="143"/>
      <c r="Y542" s="143"/>
      <c r="Z542" s="143"/>
    </row>
    <row r="543" spans="1:26" x14ac:dyDescent="0.2">
      <c r="A543" s="143"/>
      <c r="B543" s="143"/>
      <c r="C543" s="143"/>
      <c r="D543" s="143"/>
      <c r="E543" s="143"/>
      <c r="F543" s="143"/>
      <c r="G543" s="143"/>
      <c r="H543" s="143"/>
      <c r="I543" s="143"/>
      <c r="J543" s="143"/>
      <c r="K543" s="143"/>
      <c r="L543" s="143"/>
      <c r="M543" s="143"/>
      <c r="N543" s="143"/>
      <c r="O543" s="143"/>
      <c r="P543" s="143"/>
      <c r="Q543" s="143"/>
      <c r="R543" s="143"/>
      <c r="S543" s="143"/>
      <c r="T543" s="143"/>
      <c r="U543" s="143"/>
      <c r="V543" s="143"/>
      <c r="W543" s="143"/>
      <c r="X543" s="143"/>
      <c r="Y543" s="143"/>
      <c r="Z543" s="143"/>
    </row>
    <row r="544" spans="1:26" x14ac:dyDescent="0.2">
      <c r="A544" s="143"/>
      <c r="B544" s="143"/>
      <c r="C544" s="143"/>
      <c r="D544" s="143"/>
      <c r="E544" s="143"/>
      <c r="F544" s="143"/>
      <c r="G544" s="143"/>
      <c r="H544" s="143"/>
      <c r="I544" s="143"/>
      <c r="J544" s="143"/>
      <c r="K544" s="143"/>
      <c r="L544" s="143"/>
      <c r="M544" s="143"/>
      <c r="N544" s="143"/>
      <c r="O544" s="143"/>
      <c r="P544" s="143"/>
      <c r="Q544" s="143"/>
      <c r="R544" s="143"/>
      <c r="S544" s="143"/>
      <c r="T544" s="143"/>
      <c r="U544" s="143"/>
      <c r="V544" s="143"/>
      <c r="W544" s="143"/>
      <c r="X544" s="143"/>
      <c r="Y544" s="143"/>
      <c r="Z544" s="143"/>
    </row>
    <row r="545" spans="1:26" x14ac:dyDescent="0.2">
      <c r="A545" s="143"/>
      <c r="B545" s="143"/>
      <c r="C545" s="143"/>
      <c r="D545" s="143"/>
      <c r="E545" s="143"/>
      <c r="F545" s="143"/>
      <c r="G545" s="143"/>
      <c r="H545" s="143"/>
      <c r="I545" s="143"/>
      <c r="J545" s="143"/>
      <c r="K545" s="143"/>
      <c r="L545" s="143"/>
      <c r="M545" s="143"/>
      <c r="N545" s="143"/>
      <c r="O545" s="143"/>
      <c r="P545" s="143"/>
      <c r="Q545" s="143"/>
      <c r="R545" s="143"/>
      <c r="S545" s="143"/>
      <c r="T545" s="143"/>
      <c r="U545" s="143"/>
      <c r="V545" s="143"/>
      <c r="W545" s="143"/>
      <c r="X545" s="143"/>
      <c r="Y545" s="143"/>
      <c r="Z545" s="143"/>
    </row>
    <row r="546" spans="1:26" x14ac:dyDescent="0.2">
      <c r="A546" s="143"/>
      <c r="B546" s="143"/>
      <c r="C546" s="143"/>
      <c r="D546" s="143"/>
      <c r="E546" s="143"/>
      <c r="F546" s="143"/>
      <c r="G546" s="143"/>
      <c r="H546" s="143"/>
      <c r="I546" s="143"/>
      <c r="J546" s="143"/>
      <c r="K546" s="143"/>
      <c r="L546" s="143"/>
      <c r="M546" s="143"/>
      <c r="N546" s="143"/>
      <c r="O546" s="143"/>
      <c r="P546" s="143"/>
      <c r="Q546" s="143"/>
      <c r="R546" s="143"/>
      <c r="S546" s="143"/>
      <c r="T546" s="143"/>
      <c r="U546" s="143"/>
      <c r="V546" s="143"/>
      <c r="W546" s="143"/>
      <c r="X546" s="143"/>
      <c r="Y546" s="143"/>
      <c r="Z546" s="143"/>
    </row>
    <row r="547" spans="1:26" x14ac:dyDescent="0.2">
      <c r="A547" s="143"/>
      <c r="B547" s="143"/>
      <c r="C547" s="143"/>
      <c r="D547" s="143"/>
      <c r="E547" s="143"/>
      <c r="F547" s="143"/>
      <c r="G547" s="143"/>
      <c r="H547" s="143"/>
      <c r="I547" s="143"/>
      <c r="J547" s="143"/>
      <c r="K547" s="143"/>
      <c r="L547" s="143"/>
      <c r="M547" s="143"/>
      <c r="N547" s="143"/>
      <c r="O547" s="143"/>
      <c r="P547" s="143"/>
      <c r="Q547" s="143"/>
      <c r="R547" s="143"/>
      <c r="S547" s="143"/>
      <c r="T547" s="143"/>
      <c r="U547" s="143"/>
      <c r="V547" s="143"/>
      <c r="W547" s="143"/>
      <c r="X547" s="143"/>
      <c r="Y547" s="143"/>
      <c r="Z547" s="143"/>
    </row>
    <row r="548" spans="1:26" x14ac:dyDescent="0.2">
      <c r="A548" s="143"/>
      <c r="B548" s="143"/>
      <c r="C548" s="143"/>
      <c r="D548" s="143"/>
      <c r="E548" s="143"/>
      <c r="F548" s="143"/>
      <c r="G548" s="143"/>
      <c r="H548" s="143"/>
      <c r="I548" s="143"/>
      <c r="J548" s="143"/>
      <c r="K548" s="143"/>
      <c r="L548" s="143"/>
      <c r="M548" s="143"/>
      <c r="N548" s="143"/>
      <c r="O548" s="143"/>
      <c r="P548" s="143"/>
      <c r="Q548" s="143"/>
      <c r="R548" s="143"/>
      <c r="S548" s="143"/>
      <c r="T548" s="143"/>
      <c r="U548" s="143"/>
      <c r="V548" s="143"/>
      <c r="W548" s="143"/>
      <c r="X548" s="143"/>
      <c r="Y548" s="143"/>
      <c r="Z548" s="143"/>
    </row>
    <row r="549" spans="1:26" x14ac:dyDescent="0.2">
      <c r="A549" s="143"/>
      <c r="B549" s="143"/>
      <c r="C549" s="143"/>
      <c r="D549" s="143"/>
      <c r="E549" s="143"/>
      <c r="F549" s="143"/>
      <c r="G549" s="143"/>
      <c r="H549" s="143"/>
      <c r="I549" s="143"/>
      <c r="J549" s="143"/>
      <c r="K549" s="143"/>
      <c r="L549" s="143"/>
      <c r="M549" s="143"/>
      <c r="N549" s="143"/>
      <c r="O549" s="143"/>
      <c r="P549" s="143"/>
      <c r="Q549" s="143"/>
      <c r="R549" s="143"/>
      <c r="S549" s="143"/>
      <c r="T549" s="143"/>
      <c r="U549" s="143"/>
      <c r="V549" s="143"/>
      <c r="W549" s="143"/>
      <c r="X549" s="143"/>
      <c r="Y549" s="143"/>
      <c r="Z549" s="143"/>
    </row>
    <row r="550" spans="1:26" x14ac:dyDescent="0.2">
      <c r="A550" s="143"/>
      <c r="B550" s="143"/>
      <c r="C550" s="143"/>
      <c r="D550" s="143"/>
      <c r="E550" s="143"/>
      <c r="F550" s="143"/>
      <c r="G550" s="143"/>
      <c r="H550" s="143"/>
      <c r="I550" s="143"/>
      <c r="J550" s="143"/>
      <c r="K550" s="143"/>
      <c r="L550" s="143"/>
      <c r="M550" s="143"/>
      <c r="N550" s="143"/>
      <c r="O550" s="143"/>
      <c r="P550" s="143"/>
      <c r="Q550" s="143"/>
      <c r="R550" s="143"/>
      <c r="S550" s="143"/>
      <c r="T550" s="143"/>
      <c r="U550" s="143"/>
      <c r="V550" s="143"/>
      <c r="W550" s="143"/>
      <c r="X550" s="143"/>
      <c r="Y550" s="143"/>
      <c r="Z550" s="143"/>
    </row>
    <row r="551" spans="1:26" x14ac:dyDescent="0.2">
      <c r="A551" s="143"/>
      <c r="B551" s="143"/>
      <c r="C551" s="143"/>
      <c r="D551" s="143"/>
      <c r="E551" s="143"/>
      <c r="F551" s="143"/>
      <c r="G551" s="143"/>
      <c r="H551" s="143"/>
      <c r="I551" s="143"/>
      <c r="J551" s="143"/>
      <c r="K551" s="143"/>
      <c r="L551" s="143"/>
      <c r="M551" s="143"/>
      <c r="N551" s="143"/>
      <c r="O551" s="143"/>
      <c r="P551" s="143"/>
      <c r="Q551" s="143"/>
      <c r="R551" s="143"/>
      <c r="S551" s="143"/>
      <c r="T551" s="143"/>
      <c r="U551" s="143"/>
      <c r="V551" s="143"/>
      <c r="W551" s="143"/>
      <c r="X551" s="143"/>
      <c r="Y551" s="143"/>
      <c r="Z551" s="143"/>
    </row>
    <row r="552" spans="1:26" x14ac:dyDescent="0.2">
      <c r="A552" s="143"/>
      <c r="B552" s="143"/>
      <c r="C552" s="143"/>
      <c r="D552" s="143"/>
      <c r="E552" s="143"/>
      <c r="F552" s="143"/>
      <c r="G552" s="143"/>
      <c r="H552" s="143"/>
      <c r="I552" s="143"/>
      <c r="J552" s="143"/>
      <c r="K552" s="143"/>
      <c r="L552" s="143"/>
      <c r="M552" s="143"/>
      <c r="N552" s="143"/>
      <c r="O552" s="143"/>
      <c r="P552" s="143"/>
      <c r="Q552" s="143"/>
      <c r="R552" s="143"/>
      <c r="S552" s="143"/>
      <c r="T552" s="143"/>
      <c r="U552" s="143"/>
      <c r="V552" s="143"/>
      <c r="W552" s="143"/>
      <c r="X552" s="143"/>
      <c r="Y552" s="143"/>
      <c r="Z552" s="143"/>
    </row>
    <row r="553" spans="1:26" x14ac:dyDescent="0.2">
      <c r="A553" s="143"/>
      <c r="B553" s="143"/>
      <c r="C553" s="143"/>
      <c r="D553" s="143"/>
      <c r="E553" s="143"/>
      <c r="F553" s="143"/>
      <c r="G553" s="143"/>
      <c r="H553" s="143"/>
      <c r="I553" s="143"/>
      <c r="J553" s="143"/>
      <c r="K553" s="143"/>
      <c r="L553" s="143"/>
      <c r="M553" s="143"/>
      <c r="N553" s="143"/>
      <c r="O553" s="143"/>
      <c r="P553" s="143"/>
      <c r="Q553" s="143"/>
      <c r="R553" s="143"/>
      <c r="S553" s="143"/>
      <c r="T553" s="143"/>
      <c r="U553" s="143"/>
      <c r="V553" s="143"/>
      <c r="W553" s="143"/>
      <c r="X553" s="143"/>
      <c r="Y553" s="143"/>
      <c r="Z553" s="143"/>
    </row>
    <row r="554" spans="1:26" x14ac:dyDescent="0.2">
      <c r="A554" s="143"/>
      <c r="B554" s="143"/>
      <c r="C554" s="143"/>
      <c r="D554" s="143"/>
      <c r="E554" s="143"/>
      <c r="F554" s="143"/>
      <c r="G554" s="143"/>
      <c r="H554" s="143"/>
      <c r="I554" s="143"/>
      <c r="J554" s="143"/>
      <c r="K554" s="143"/>
      <c r="L554" s="143"/>
      <c r="M554" s="143"/>
      <c r="N554" s="143"/>
      <c r="O554" s="143"/>
      <c r="P554" s="143"/>
      <c r="Q554" s="143"/>
      <c r="R554" s="143"/>
      <c r="S554" s="143"/>
      <c r="T554" s="143"/>
      <c r="U554" s="143"/>
      <c r="V554" s="143"/>
      <c r="W554" s="143"/>
      <c r="X554" s="143"/>
      <c r="Y554" s="143"/>
      <c r="Z554" s="143"/>
    </row>
    <row r="555" spans="1:26" x14ac:dyDescent="0.2">
      <c r="A555" s="143"/>
      <c r="B555" s="143"/>
      <c r="C555" s="143"/>
      <c r="D555" s="143"/>
      <c r="E555" s="143"/>
      <c r="F555" s="143"/>
      <c r="G555" s="143"/>
      <c r="H555" s="143"/>
      <c r="I555" s="143"/>
      <c r="J555" s="143"/>
      <c r="K555" s="143"/>
      <c r="L555" s="143"/>
      <c r="M555" s="143"/>
      <c r="N555" s="143"/>
      <c r="O555" s="143"/>
      <c r="P555" s="143"/>
      <c r="Q555" s="143"/>
      <c r="R555" s="143"/>
      <c r="S555" s="143"/>
      <c r="T555" s="143"/>
      <c r="U555" s="143"/>
      <c r="V555" s="143"/>
      <c r="W555" s="143"/>
      <c r="X555" s="143"/>
      <c r="Y555" s="143"/>
      <c r="Z555" s="143"/>
    </row>
    <row r="556" spans="1:26" x14ac:dyDescent="0.2">
      <c r="A556" s="143"/>
      <c r="B556" s="143"/>
      <c r="C556" s="143"/>
      <c r="D556" s="143"/>
      <c r="E556" s="143"/>
      <c r="F556" s="143"/>
      <c r="G556" s="143"/>
      <c r="H556" s="143"/>
      <c r="I556" s="143"/>
      <c r="J556" s="143"/>
      <c r="K556" s="143"/>
      <c r="L556" s="143"/>
      <c r="M556" s="143"/>
      <c r="N556" s="143"/>
      <c r="O556" s="143"/>
      <c r="P556" s="143"/>
      <c r="Q556" s="143"/>
      <c r="R556" s="143"/>
      <c r="S556" s="143"/>
      <c r="T556" s="143"/>
      <c r="U556" s="143"/>
      <c r="V556" s="143"/>
      <c r="W556" s="143"/>
      <c r="X556" s="143"/>
      <c r="Y556" s="143"/>
      <c r="Z556" s="143"/>
    </row>
    <row r="557" spans="1:26" x14ac:dyDescent="0.2">
      <c r="A557" s="143"/>
      <c r="B557" s="143"/>
      <c r="C557" s="143"/>
      <c r="D557" s="143"/>
      <c r="E557" s="143"/>
      <c r="F557" s="143"/>
      <c r="G557" s="143"/>
      <c r="H557" s="143"/>
      <c r="I557" s="143"/>
      <c r="J557" s="143"/>
      <c r="K557" s="143"/>
      <c r="L557" s="143"/>
      <c r="M557" s="143"/>
      <c r="N557" s="143"/>
      <c r="O557" s="143"/>
      <c r="P557" s="143"/>
      <c r="Q557" s="143"/>
      <c r="R557" s="143"/>
      <c r="S557" s="143"/>
      <c r="T557" s="143"/>
      <c r="U557" s="143"/>
      <c r="V557" s="143"/>
      <c r="W557" s="143"/>
      <c r="X557" s="143"/>
      <c r="Y557" s="143"/>
      <c r="Z557" s="143"/>
    </row>
    <row r="558" spans="1:26" x14ac:dyDescent="0.2">
      <c r="A558" s="143"/>
      <c r="B558" s="143"/>
      <c r="C558" s="143"/>
      <c r="D558" s="143"/>
      <c r="E558" s="143"/>
      <c r="F558" s="143"/>
      <c r="G558" s="143"/>
      <c r="H558" s="143"/>
      <c r="I558" s="143"/>
      <c r="J558" s="143"/>
      <c r="K558" s="143"/>
      <c r="L558" s="143"/>
      <c r="M558" s="143"/>
      <c r="N558" s="143"/>
      <c r="O558" s="143"/>
      <c r="P558" s="143"/>
      <c r="Q558" s="143"/>
      <c r="R558" s="143"/>
      <c r="S558" s="143"/>
      <c r="T558" s="143"/>
      <c r="U558" s="143"/>
      <c r="V558" s="143"/>
      <c r="W558" s="143"/>
      <c r="X558" s="143"/>
      <c r="Y558" s="143"/>
      <c r="Z558" s="143"/>
    </row>
    <row r="559" spans="1:26" x14ac:dyDescent="0.2">
      <c r="A559" s="143"/>
      <c r="B559" s="143"/>
      <c r="C559" s="143"/>
      <c r="D559" s="143"/>
      <c r="E559" s="143"/>
      <c r="F559" s="143"/>
      <c r="G559" s="143"/>
      <c r="H559" s="143"/>
      <c r="I559" s="143"/>
      <c r="J559" s="143"/>
      <c r="K559" s="143"/>
      <c r="L559" s="143"/>
      <c r="M559" s="143"/>
      <c r="N559" s="143"/>
      <c r="O559" s="143"/>
      <c r="P559" s="143"/>
      <c r="Q559" s="143"/>
      <c r="R559" s="143"/>
      <c r="S559" s="143"/>
      <c r="T559" s="143"/>
      <c r="U559" s="143"/>
      <c r="V559" s="143"/>
      <c r="W559" s="143"/>
      <c r="X559" s="143"/>
      <c r="Y559" s="143"/>
      <c r="Z559" s="143"/>
    </row>
    <row r="560" spans="1:26" x14ac:dyDescent="0.2">
      <c r="A560" s="143"/>
      <c r="B560" s="143"/>
      <c r="C560" s="143"/>
      <c r="D560" s="143"/>
      <c r="E560" s="143"/>
      <c r="F560" s="143"/>
      <c r="G560" s="143"/>
      <c r="H560" s="143"/>
      <c r="I560" s="143"/>
      <c r="J560" s="143"/>
      <c r="K560" s="143"/>
      <c r="L560" s="143"/>
      <c r="M560" s="143"/>
      <c r="N560" s="143"/>
      <c r="O560" s="143"/>
      <c r="P560" s="143"/>
      <c r="Q560" s="143"/>
      <c r="R560" s="143"/>
      <c r="S560" s="143"/>
      <c r="T560" s="143"/>
      <c r="U560" s="143"/>
      <c r="V560" s="143"/>
      <c r="W560" s="143"/>
      <c r="X560" s="143"/>
      <c r="Y560" s="143"/>
      <c r="Z560" s="143"/>
    </row>
    <row r="561" spans="1:26" x14ac:dyDescent="0.2">
      <c r="A561" s="143"/>
      <c r="B561" s="143"/>
      <c r="C561" s="143"/>
      <c r="D561" s="143"/>
      <c r="E561" s="143"/>
      <c r="F561" s="143"/>
      <c r="G561" s="143"/>
      <c r="H561" s="143"/>
      <c r="I561" s="143"/>
      <c r="J561" s="143"/>
      <c r="K561" s="143"/>
      <c r="L561" s="143"/>
      <c r="M561" s="143"/>
      <c r="N561" s="143"/>
      <c r="O561" s="143"/>
      <c r="P561" s="143"/>
      <c r="Q561" s="143"/>
      <c r="R561" s="143"/>
      <c r="S561" s="143"/>
      <c r="T561" s="143"/>
      <c r="U561" s="143"/>
      <c r="V561" s="143"/>
      <c r="W561" s="143"/>
      <c r="X561" s="143"/>
      <c r="Y561" s="143"/>
      <c r="Z561" s="143"/>
    </row>
    <row r="562" spans="1:26" x14ac:dyDescent="0.2">
      <c r="A562" s="143"/>
      <c r="B562" s="143"/>
      <c r="C562" s="143"/>
      <c r="D562" s="143"/>
      <c r="E562" s="143"/>
      <c r="F562" s="143"/>
      <c r="G562" s="143"/>
      <c r="H562" s="143"/>
      <c r="I562" s="143"/>
      <c r="J562" s="143"/>
      <c r="K562" s="143"/>
      <c r="L562" s="143"/>
      <c r="M562" s="143"/>
      <c r="N562" s="143"/>
      <c r="O562" s="143"/>
      <c r="P562" s="143"/>
      <c r="Q562" s="143"/>
      <c r="R562" s="143"/>
      <c r="S562" s="143"/>
      <c r="T562" s="143"/>
      <c r="U562" s="143"/>
      <c r="V562" s="143"/>
      <c r="W562" s="143"/>
      <c r="X562" s="143"/>
      <c r="Y562" s="143"/>
      <c r="Z562" s="143"/>
    </row>
    <row r="563" spans="1:26" x14ac:dyDescent="0.2">
      <c r="A563" s="143"/>
      <c r="B563" s="143"/>
      <c r="C563" s="143"/>
      <c r="D563" s="143"/>
      <c r="E563" s="143"/>
      <c r="F563" s="143"/>
      <c r="G563" s="143"/>
      <c r="H563" s="143"/>
      <c r="I563" s="143"/>
      <c r="J563" s="143"/>
      <c r="K563" s="143"/>
      <c r="L563" s="143"/>
      <c r="M563" s="143"/>
      <c r="N563" s="143"/>
      <c r="O563" s="143"/>
      <c r="P563" s="143"/>
      <c r="Q563" s="143"/>
      <c r="R563" s="143"/>
      <c r="S563" s="143"/>
      <c r="T563" s="143"/>
      <c r="U563" s="143"/>
      <c r="V563" s="143"/>
      <c r="W563" s="143"/>
      <c r="X563" s="143"/>
      <c r="Y563" s="143"/>
      <c r="Z563" s="143"/>
    </row>
    <row r="564" spans="1:26" x14ac:dyDescent="0.2">
      <c r="A564" s="143"/>
      <c r="B564" s="143"/>
      <c r="C564" s="143"/>
      <c r="D564" s="143"/>
      <c r="E564" s="143"/>
      <c r="F564" s="143"/>
      <c r="G564" s="143"/>
      <c r="H564" s="143"/>
      <c r="I564" s="143"/>
      <c r="J564" s="143"/>
      <c r="K564" s="143"/>
      <c r="L564" s="143"/>
      <c r="M564" s="143"/>
      <c r="N564" s="143"/>
      <c r="O564" s="143"/>
      <c r="P564" s="143"/>
      <c r="Q564" s="143"/>
      <c r="R564" s="143"/>
      <c r="S564" s="143"/>
      <c r="T564" s="143"/>
      <c r="U564" s="143"/>
      <c r="V564" s="143"/>
      <c r="W564" s="143"/>
      <c r="X564" s="143"/>
      <c r="Y564" s="143"/>
      <c r="Z564" s="143"/>
    </row>
    <row r="565" spans="1:26" x14ac:dyDescent="0.2">
      <c r="A565" s="143"/>
      <c r="B565" s="143"/>
      <c r="C565" s="143"/>
      <c r="D565" s="143"/>
      <c r="E565" s="143"/>
      <c r="F565" s="143"/>
      <c r="G565" s="143"/>
      <c r="H565" s="143"/>
      <c r="I565" s="143"/>
      <c r="J565" s="143"/>
      <c r="K565" s="143"/>
      <c r="L565" s="143"/>
      <c r="M565" s="143"/>
      <c r="N565" s="143"/>
      <c r="O565" s="143"/>
      <c r="P565" s="143"/>
      <c r="Q565" s="143"/>
      <c r="R565" s="143"/>
      <c r="S565" s="143"/>
      <c r="T565" s="143"/>
      <c r="U565" s="143"/>
      <c r="V565" s="143"/>
      <c r="W565" s="143"/>
      <c r="X565" s="143"/>
      <c r="Y565" s="143"/>
      <c r="Z565" s="143"/>
    </row>
    <row r="566" spans="1:26" x14ac:dyDescent="0.2">
      <c r="A566" s="143"/>
      <c r="B566" s="143"/>
      <c r="C566" s="143"/>
      <c r="D566" s="143"/>
      <c r="E566" s="143"/>
      <c r="F566" s="143"/>
      <c r="G566" s="143"/>
      <c r="H566" s="143"/>
      <c r="I566" s="143"/>
      <c r="J566" s="143"/>
      <c r="K566" s="143"/>
      <c r="L566" s="143"/>
      <c r="M566" s="143"/>
      <c r="N566" s="143"/>
      <c r="O566" s="143"/>
      <c r="P566" s="143"/>
      <c r="Q566" s="143"/>
      <c r="R566" s="143"/>
      <c r="S566" s="143"/>
      <c r="T566" s="143"/>
      <c r="U566" s="143"/>
      <c r="V566" s="143"/>
      <c r="W566" s="143"/>
      <c r="X566" s="143"/>
      <c r="Y566" s="143"/>
      <c r="Z566" s="143"/>
    </row>
    <row r="567" spans="1:26" x14ac:dyDescent="0.2">
      <c r="A567" s="143"/>
      <c r="B567" s="143"/>
      <c r="C567" s="143"/>
      <c r="D567" s="143"/>
      <c r="E567" s="143"/>
      <c r="F567" s="143"/>
      <c r="G567" s="143"/>
      <c r="H567" s="143"/>
      <c r="I567" s="143"/>
      <c r="J567" s="143"/>
      <c r="K567" s="143"/>
      <c r="L567" s="143"/>
      <c r="M567" s="143"/>
      <c r="N567" s="143"/>
      <c r="O567" s="143"/>
      <c r="P567" s="143"/>
      <c r="Q567" s="143"/>
      <c r="R567" s="143"/>
      <c r="S567" s="143"/>
      <c r="T567" s="143"/>
      <c r="U567" s="143"/>
      <c r="V567" s="143"/>
      <c r="W567" s="143"/>
      <c r="X567" s="143"/>
      <c r="Y567" s="143"/>
      <c r="Z567" s="143"/>
    </row>
    <row r="568" spans="1:26" x14ac:dyDescent="0.2">
      <c r="A568" s="143"/>
      <c r="B568" s="143"/>
      <c r="C568" s="143"/>
      <c r="D568" s="143"/>
      <c r="E568" s="143"/>
      <c r="F568" s="143"/>
      <c r="G568" s="143"/>
      <c r="H568" s="143"/>
      <c r="I568" s="143"/>
      <c r="J568" s="143"/>
      <c r="K568" s="143"/>
      <c r="L568" s="143"/>
      <c r="M568" s="143"/>
      <c r="N568" s="143"/>
      <c r="O568" s="143"/>
      <c r="P568" s="143"/>
      <c r="Q568" s="143"/>
      <c r="R568" s="143"/>
      <c r="S568" s="143"/>
      <c r="T568" s="143"/>
      <c r="U568" s="143"/>
      <c r="V568" s="143"/>
      <c r="W568" s="143"/>
      <c r="X568" s="143"/>
      <c r="Y568" s="143"/>
      <c r="Z568" s="143"/>
    </row>
    <row r="569" spans="1:26" x14ac:dyDescent="0.2">
      <c r="A569" s="143"/>
      <c r="B569" s="143"/>
      <c r="C569" s="143"/>
      <c r="D569" s="143"/>
      <c r="E569" s="143"/>
      <c r="F569" s="143"/>
      <c r="G569" s="143"/>
      <c r="H569" s="143"/>
      <c r="I569" s="143"/>
      <c r="J569" s="143"/>
      <c r="K569" s="143"/>
      <c r="L569" s="143"/>
      <c r="M569" s="143"/>
      <c r="N569" s="143"/>
      <c r="O569" s="143"/>
      <c r="P569" s="143"/>
      <c r="Q569" s="143"/>
      <c r="R569" s="143"/>
      <c r="S569" s="143"/>
      <c r="T569" s="143"/>
      <c r="U569" s="143"/>
      <c r="V569" s="143"/>
      <c r="W569" s="143"/>
      <c r="X569" s="143"/>
      <c r="Y569" s="143"/>
      <c r="Z569" s="143"/>
    </row>
    <row r="570" spans="1:26" x14ac:dyDescent="0.2">
      <c r="A570" s="143"/>
      <c r="B570" s="143"/>
      <c r="C570" s="143"/>
      <c r="D570" s="143"/>
      <c r="E570" s="143"/>
      <c r="F570" s="143"/>
      <c r="G570" s="143"/>
      <c r="H570" s="143"/>
      <c r="I570" s="143"/>
      <c r="J570" s="143"/>
      <c r="K570" s="143"/>
      <c r="L570" s="143"/>
      <c r="M570" s="143"/>
      <c r="N570" s="143"/>
      <c r="O570" s="143"/>
      <c r="P570" s="143"/>
      <c r="Q570" s="143"/>
      <c r="R570" s="143"/>
      <c r="S570" s="143"/>
      <c r="T570" s="143"/>
      <c r="U570" s="143"/>
      <c r="V570" s="143"/>
      <c r="W570" s="143"/>
      <c r="X570" s="143"/>
      <c r="Y570" s="143"/>
      <c r="Z570" s="143"/>
    </row>
    <row r="571" spans="1:26" x14ac:dyDescent="0.2">
      <c r="A571" s="143"/>
      <c r="B571" s="143"/>
      <c r="C571" s="143"/>
      <c r="D571" s="143"/>
      <c r="E571" s="143"/>
      <c r="F571" s="143"/>
      <c r="G571" s="143"/>
      <c r="H571" s="143"/>
      <c r="I571" s="143"/>
      <c r="J571" s="143"/>
      <c r="K571" s="143"/>
      <c r="L571" s="143"/>
      <c r="M571" s="143"/>
      <c r="N571" s="143"/>
      <c r="O571" s="143"/>
      <c r="P571" s="143"/>
      <c r="Q571" s="143"/>
      <c r="R571" s="143"/>
      <c r="S571" s="143"/>
      <c r="T571" s="143"/>
      <c r="U571" s="143"/>
      <c r="V571" s="143"/>
      <c r="W571" s="143"/>
      <c r="X571" s="143"/>
      <c r="Y571" s="143"/>
      <c r="Z571" s="143"/>
    </row>
    <row r="572" spans="1:26" x14ac:dyDescent="0.2">
      <c r="A572" s="143"/>
      <c r="B572" s="143"/>
      <c r="C572" s="143"/>
      <c r="D572" s="143"/>
      <c r="E572" s="143"/>
      <c r="F572" s="143"/>
      <c r="G572" s="143"/>
      <c r="H572" s="143"/>
      <c r="I572" s="143"/>
      <c r="J572" s="143"/>
      <c r="K572" s="143"/>
      <c r="L572" s="143"/>
      <c r="M572" s="143"/>
      <c r="N572" s="143"/>
      <c r="O572" s="143"/>
      <c r="P572" s="143"/>
      <c r="Q572" s="143"/>
      <c r="R572" s="143"/>
      <c r="S572" s="143"/>
      <c r="T572" s="143"/>
      <c r="U572" s="143"/>
      <c r="V572" s="143"/>
      <c r="W572" s="143"/>
      <c r="X572" s="143"/>
      <c r="Y572" s="143"/>
      <c r="Z572" s="143"/>
    </row>
    <row r="573" spans="1:26" x14ac:dyDescent="0.2">
      <c r="A573" s="143"/>
      <c r="B573" s="143"/>
      <c r="C573" s="143"/>
      <c r="D573" s="143"/>
      <c r="E573" s="143"/>
      <c r="F573" s="143"/>
      <c r="G573" s="143"/>
      <c r="H573" s="143"/>
      <c r="I573" s="143"/>
      <c r="J573" s="143"/>
      <c r="K573" s="143"/>
      <c r="L573" s="143"/>
      <c r="M573" s="143"/>
      <c r="N573" s="143"/>
      <c r="O573" s="143"/>
      <c r="P573" s="143"/>
      <c r="Q573" s="143"/>
      <c r="R573" s="143"/>
      <c r="S573" s="143"/>
      <c r="T573" s="143"/>
      <c r="U573" s="143"/>
      <c r="V573" s="143"/>
      <c r="W573" s="143"/>
      <c r="X573" s="143"/>
      <c r="Y573" s="143"/>
      <c r="Z573" s="143"/>
    </row>
    <row r="574" spans="1:26" x14ac:dyDescent="0.2">
      <c r="A574" s="143"/>
      <c r="B574" s="143"/>
      <c r="C574" s="143"/>
      <c r="D574" s="143"/>
      <c r="E574" s="143"/>
      <c r="F574" s="143"/>
      <c r="G574" s="143"/>
      <c r="H574" s="143"/>
      <c r="I574" s="143"/>
      <c r="J574" s="143"/>
      <c r="K574" s="143"/>
      <c r="L574" s="143"/>
      <c r="M574" s="143"/>
      <c r="N574" s="143"/>
      <c r="O574" s="143"/>
      <c r="P574" s="143"/>
      <c r="Q574" s="143"/>
      <c r="R574" s="143"/>
      <c r="S574" s="143"/>
      <c r="T574" s="143"/>
      <c r="U574" s="143"/>
      <c r="V574" s="143"/>
      <c r="W574" s="143"/>
      <c r="X574" s="143"/>
      <c r="Y574" s="143"/>
      <c r="Z574" s="143"/>
    </row>
    <row r="575" spans="1:26" x14ac:dyDescent="0.2">
      <c r="A575" s="143"/>
      <c r="B575" s="143"/>
      <c r="C575" s="143"/>
      <c r="D575" s="143"/>
      <c r="E575" s="143"/>
      <c r="F575" s="143"/>
      <c r="G575" s="143"/>
      <c r="H575" s="143"/>
      <c r="I575" s="143"/>
      <c r="J575" s="143"/>
      <c r="K575" s="143"/>
      <c r="L575" s="143"/>
      <c r="M575" s="143"/>
      <c r="N575" s="143"/>
      <c r="O575" s="143"/>
      <c r="P575" s="143"/>
      <c r="Q575" s="143"/>
      <c r="R575" s="143"/>
      <c r="S575" s="143"/>
      <c r="T575" s="143"/>
      <c r="U575" s="143"/>
      <c r="V575" s="143"/>
      <c r="W575" s="143"/>
      <c r="X575" s="143"/>
      <c r="Y575" s="143"/>
      <c r="Z575" s="143"/>
    </row>
    <row r="576" spans="1:26" x14ac:dyDescent="0.2">
      <c r="A576" s="143"/>
      <c r="B576" s="143"/>
      <c r="C576" s="143"/>
      <c r="D576" s="143"/>
      <c r="E576" s="143"/>
      <c r="F576" s="143"/>
      <c r="G576" s="143"/>
      <c r="H576" s="143"/>
      <c r="I576" s="143"/>
      <c r="J576" s="143"/>
      <c r="K576" s="143"/>
      <c r="L576" s="143"/>
      <c r="M576" s="143"/>
      <c r="N576" s="143"/>
      <c r="O576" s="143"/>
      <c r="P576" s="143"/>
      <c r="Q576" s="143"/>
      <c r="R576" s="143"/>
      <c r="S576" s="143"/>
      <c r="T576" s="143"/>
      <c r="U576" s="143"/>
      <c r="V576" s="143"/>
      <c r="W576" s="143"/>
      <c r="X576" s="143"/>
      <c r="Y576" s="143"/>
      <c r="Z576" s="143"/>
    </row>
    <row r="577" spans="1:26" x14ac:dyDescent="0.2">
      <c r="A577" s="143"/>
      <c r="B577" s="143"/>
      <c r="C577" s="143"/>
      <c r="D577" s="143"/>
      <c r="E577" s="143"/>
      <c r="F577" s="143"/>
      <c r="G577" s="143"/>
      <c r="H577" s="143"/>
      <c r="I577" s="143"/>
      <c r="J577" s="143"/>
      <c r="K577" s="143"/>
      <c r="L577" s="143"/>
      <c r="M577" s="143"/>
      <c r="N577" s="143"/>
      <c r="O577" s="143"/>
      <c r="P577" s="143"/>
      <c r="Q577" s="143"/>
      <c r="R577" s="143"/>
      <c r="S577" s="143"/>
      <c r="T577" s="143"/>
      <c r="U577" s="143"/>
      <c r="V577" s="143"/>
      <c r="W577" s="143"/>
      <c r="X577" s="143"/>
      <c r="Y577" s="143"/>
      <c r="Z577" s="143"/>
    </row>
    <row r="578" spans="1:26" x14ac:dyDescent="0.2">
      <c r="A578" s="143"/>
      <c r="B578" s="143"/>
      <c r="C578" s="143"/>
      <c r="D578" s="143"/>
      <c r="E578" s="143"/>
      <c r="F578" s="143"/>
      <c r="G578" s="143"/>
      <c r="H578" s="143"/>
      <c r="I578" s="143"/>
      <c r="J578" s="143"/>
      <c r="K578" s="143"/>
      <c r="L578" s="143"/>
      <c r="M578" s="143"/>
      <c r="N578" s="143"/>
      <c r="O578" s="143"/>
      <c r="P578" s="143"/>
      <c r="Q578" s="143"/>
      <c r="R578" s="143"/>
      <c r="S578" s="143"/>
      <c r="T578" s="143"/>
      <c r="U578" s="143"/>
      <c r="V578" s="143"/>
      <c r="W578" s="143"/>
      <c r="X578" s="143"/>
      <c r="Y578" s="143"/>
      <c r="Z578" s="143"/>
    </row>
    <row r="579" spans="1:26" x14ac:dyDescent="0.2">
      <c r="A579" s="143"/>
      <c r="B579" s="143"/>
      <c r="C579" s="143"/>
      <c r="D579" s="143"/>
      <c r="E579" s="143"/>
      <c r="F579" s="143"/>
      <c r="G579" s="143"/>
      <c r="H579" s="143"/>
      <c r="I579" s="143"/>
      <c r="J579" s="143"/>
      <c r="K579" s="143"/>
      <c r="L579" s="143"/>
      <c r="M579" s="143"/>
      <c r="N579" s="143"/>
      <c r="O579" s="143"/>
      <c r="P579" s="143"/>
      <c r="Q579" s="143"/>
      <c r="R579" s="143"/>
      <c r="S579" s="143"/>
      <c r="T579" s="143"/>
      <c r="U579" s="143"/>
      <c r="V579" s="143"/>
      <c r="W579" s="143"/>
      <c r="X579" s="143"/>
      <c r="Y579" s="143"/>
      <c r="Z579" s="143"/>
    </row>
    <row r="580" spans="1:26" x14ac:dyDescent="0.2">
      <c r="A580" s="143"/>
      <c r="B580" s="143"/>
      <c r="C580" s="143"/>
      <c r="D580" s="143"/>
      <c r="E580" s="143"/>
      <c r="F580" s="143"/>
      <c r="G580" s="143"/>
      <c r="H580" s="143"/>
      <c r="I580" s="143"/>
      <c r="J580" s="143"/>
      <c r="K580" s="143"/>
      <c r="L580" s="143"/>
      <c r="M580" s="143"/>
      <c r="N580" s="143"/>
      <c r="O580" s="143"/>
      <c r="P580" s="143"/>
      <c r="Q580" s="143"/>
      <c r="R580" s="143"/>
      <c r="S580" s="143"/>
      <c r="T580" s="143"/>
      <c r="U580" s="143"/>
      <c r="V580" s="143"/>
      <c r="W580" s="143"/>
      <c r="X580" s="143"/>
      <c r="Y580" s="143"/>
      <c r="Z580" s="143"/>
    </row>
    <row r="581" spans="1:26" x14ac:dyDescent="0.2">
      <c r="A581" s="143"/>
      <c r="B581" s="143"/>
      <c r="C581" s="143"/>
      <c r="D581" s="143"/>
      <c r="E581" s="143"/>
      <c r="F581" s="143"/>
      <c r="G581" s="143"/>
      <c r="H581" s="143"/>
      <c r="I581" s="143"/>
      <c r="J581" s="143"/>
      <c r="K581" s="143"/>
      <c r="L581" s="143"/>
      <c r="M581" s="143"/>
      <c r="N581" s="143"/>
      <c r="O581" s="143"/>
      <c r="P581" s="143"/>
      <c r="Q581" s="143"/>
      <c r="R581" s="143"/>
      <c r="S581" s="143"/>
      <c r="T581" s="143"/>
      <c r="U581" s="143"/>
      <c r="V581" s="143"/>
      <c r="W581" s="143"/>
      <c r="X581" s="143"/>
      <c r="Y581" s="143"/>
      <c r="Z581" s="143"/>
    </row>
    <row r="582" spans="1:26" x14ac:dyDescent="0.2">
      <c r="A582" s="143"/>
      <c r="B582" s="143"/>
      <c r="C582" s="143"/>
      <c r="D582" s="143"/>
      <c r="E582" s="143"/>
      <c r="F582" s="143"/>
      <c r="G582" s="143"/>
      <c r="H582" s="143"/>
      <c r="I582" s="143"/>
      <c r="J582" s="143"/>
      <c r="K582" s="143"/>
      <c r="L582" s="143"/>
      <c r="M582" s="143"/>
      <c r="N582" s="143"/>
      <c r="O582" s="143"/>
      <c r="P582" s="143"/>
      <c r="Q582" s="143"/>
      <c r="R582" s="143"/>
      <c r="S582" s="143"/>
      <c r="T582" s="143"/>
      <c r="U582" s="143"/>
      <c r="V582" s="143"/>
      <c r="W582" s="143"/>
      <c r="X582" s="143"/>
      <c r="Y582" s="143"/>
      <c r="Z582" s="143"/>
    </row>
    <row r="583" spans="1:26" x14ac:dyDescent="0.2">
      <c r="A583" s="143"/>
      <c r="B583" s="143"/>
      <c r="C583" s="143"/>
      <c r="D583" s="143"/>
      <c r="E583" s="143"/>
      <c r="F583" s="143"/>
      <c r="G583" s="143"/>
      <c r="H583" s="143"/>
      <c r="I583" s="143"/>
      <c r="J583" s="143"/>
      <c r="K583" s="143"/>
      <c r="L583" s="143"/>
      <c r="M583" s="143"/>
      <c r="N583" s="143"/>
      <c r="O583" s="143"/>
      <c r="P583" s="143"/>
      <c r="Q583" s="143"/>
      <c r="R583" s="143"/>
      <c r="S583" s="143"/>
      <c r="T583" s="143"/>
      <c r="U583" s="143"/>
      <c r="V583" s="143"/>
      <c r="W583" s="143"/>
      <c r="X583" s="143"/>
      <c r="Y583" s="143"/>
      <c r="Z583" s="143"/>
    </row>
    <row r="584" spans="1:26" x14ac:dyDescent="0.2">
      <c r="A584" s="143"/>
      <c r="B584" s="143"/>
      <c r="C584" s="143"/>
      <c r="D584" s="143"/>
      <c r="E584" s="143"/>
      <c r="F584" s="143"/>
      <c r="G584" s="143"/>
      <c r="H584" s="143"/>
      <c r="I584" s="143"/>
      <c r="J584" s="143"/>
      <c r="K584" s="143"/>
      <c r="L584" s="143"/>
      <c r="M584" s="143"/>
      <c r="N584" s="143"/>
      <c r="O584" s="143"/>
      <c r="P584" s="143"/>
      <c r="Q584" s="143"/>
      <c r="R584" s="143"/>
      <c r="S584" s="143"/>
      <c r="T584" s="143"/>
      <c r="U584" s="143"/>
      <c r="V584" s="143"/>
      <c r="W584" s="143"/>
      <c r="X584" s="143"/>
      <c r="Y584" s="143"/>
      <c r="Z584" s="143"/>
    </row>
    <row r="585" spans="1:26" x14ac:dyDescent="0.2">
      <c r="A585" s="143"/>
      <c r="B585" s="143"/>
      <c r="C585" s="143"/>
      <c r="D585" s="143"/>
      <c r="E585" s="143"/>
      <c r="F585" s="143"/>
      <c r="G585" s="143"/>
      <c r="H585" s="143"/>
      <c r="I585" s="143"/>
      <c r="J585" s="143"/>
      <c r="K585" s="143"/>
      <c r="L585" s="143"/>
      <c r="M585" s="143"/>
      <c r="N585" s="143"/>
      <c r="O585" s="143"/>
      <c r="P585" s="143"/>
      <c r="Q585" s="143"/>
      <c r="R585" s="143"/>
      <c r="S585" s="143"/>
      <c r="T585" s="143"/>
      <c r="U585" s="143"/>
      <c r="V585" s="143"/>
      <c r="W585" s="143"/>
      <c r="X585" s="143"/>
      <c r="Y585" s="143"/>
      <c r="Z585" s="143"/>
    </row>
    <row r="586" spans="1:26" x14ac:dyDescent="0.2">
      <c r="A586" s="143"/>
      <c r="B586" s="143"/>
      <c r="C586" s="143"/>
      <c r="D586" s="143"/>
      <c r="E586" s="143"/>
      <c r="F586" s="143"/>
      <c r="G586" s="143"/>
      <c r="H586" s="143"/>
      <c r="I586" s="143"/>
      <c r="J586" s="143"/>
      <c r="K586" s="143"/>
      <c r="L586" s="143"/>
      <c r="M586" s="143"/>
      <c r="N586" s="143"/>
      <c r="O586" s="143"/>
      <c r="P586" s="143"/>
      <c r="Q586" s="143"/>
      <c r="R586" s="143"/>
      <c r="S586" s="143"/>
      <c r="T586" s="143"/>
      <c r="U586" s="143"/>
      <c r="V586" s="143"/>
      <c r="W586" s="143"/>
      <c r="X586" s="143"/>
      <c r="Y586" s="143"/>
      <c r="Z586" s="143"/>
    </row>
    <row r="587" spans="1:26" x14ac:dyDescent="0.2">
      <c r="A587" s="143"/>
      <c r="B587" s="143"/>
      <c r="C587" s="143"/>
      <c r="D587" s="143"/>
      <c r="E587" s="143"/>
      <c r="F587" s="143"/>
      <c r="G587" s="143"/>
      <c r="H587" s="143"/>
      <c r="I587" s="143"/>
      <c r="J587" s="143"/>
      <c r="K587" s="143"/>
      <c r="L587" s="143"/>
      <c r="M587" s="143"/>
      <c r="N587" s="143"/>
      <c r="O587" s="143"/>
      <c r="P587" s="143"/>
      <c r="Q587" s="143"/>
      <c r="R587" s="143"/>
      <c r="S587" s="143"/>
      <c r="T587" s="143"/>
      <c r="U587" s="143"/>
      <c r="V587" s="143"/>
      <c r="W587" s="143"/>
      <c r="X587" s="143"/>
      <c r="Y587" s="143"/>
      <c r="Z587" s="143"/>
    </row>
    <row r="588" spans="1:26" x14ac:dyDescent="0.2">
      <c r="A588" s="143"/>
      <c r="B588" s="143"/>
      <c r="C588" s="143"/>
      <c r="D588" s="143"/>
      <c r="E588" s="143"/>
      <c r="F588" s="143"/>
      <c r="G588" s="143"/>
      <c r="H588" s="143"/>
      <c r="I588" s="143"/>
      <c r="J588" s="143"/>
      <c r="K588" s="143"/>
      <c r="L588" s="143"/>
      <c r="M588" s="143"/>
      <c r="N588" s="143"/>
      <c r="O588" s="143"/>
      <c r="P588" s="143"/>
      <c r="Q588" s="143"/>
      <c r="R588" s="143"/>
      <c r="S588" s="143"/>
      <c r="T588" s="143"/>
      <c r="U588" s="143"/>
      <c r="V588" s="143"/>
      <c r="W588" s="143"/>
      <c r="X588" s="143"/>
      <c r="Y588" s="143"/>
      <c r="Z588" s="143"/>
    </row>
    <row r="589" spans="1:26" x14ac:dyDescent="0.2">
      <c r="A589" s="143"/>
      <c r="B589" s="143"/>
      <c r="C589" s="143"/>
      <c r="D589" s="143"/>
      <c r="E589" s="143"/>
      <c r="F589" s="143"/>
      <c r="G589" s="143"/>
      <c r="H589" s="143"/>
      <c r="I589" s="143"/>
      <c r="J589" s="143"/>
      <c r="K589" s="143"/>
      <c r="L589" s="143"/>
      <c r="M589" s="143"/>
      <c r="N589" s="143"/>
      <c r="O589" s="143"/>
      <c r="P589" s="143"/>
      <c r="Q589" s="143"/>
      <c r="R589" s="143"/>
      <c r="S589" s="143"/>
      <c r="T589" s="143"/>
      <c r="U589" s="143"/>
      <c r="V589" s="143"/>
      <c r="W589" s="143"/>
      <c r="X589" s="143"/>
      <c r="Y589" s="143"/>
      <c r="Z589" s="143"/>
    </row>
    <row r="590" spans="1:26" x14ac:dyDescent="0.2">
      <c r="A590" s="143"/>
      <c r="B590" s="143"/>
      <c r="C590" s="143"/>
      <c r="D590" s="143"/>
      <c r="E590" s="143"/>
      <c r="F590" s="143"/>
      <c r="G590" s="143"/>
      <c r="H590" s="143"/>
      <c r="I590" s="143"/>
      <c r="J590" s="143"/>
      <c r="K590" s="143"/>
      <c r="L590" s="143"/>
      <c r="M590" s="143"/>
      <c r="N590" s="143"/>
      <c r="O590" s="143"/>
      <c r="P590" s="143"/>
      <c r="Q590" s="143"/>
      <c r="R590" s="143"/>
      <c r="S590" s="143"/>
      <c r="T590" s="143"/>
      <c r="U590" s="143"/>
      <c r="V590" s="143"/>
      <c r="W590" s="143"/>
      <c r="X590" s="143"/>
      <c r="Y590" s="143"/>
      <c r="Z590" s="143"/>
    </row>
    <row r="591" spans="1:26" x14ac:dyDescent="0.2">
      <c r="A591" s="143"/>
      <c r="B591" s="143"/>
      <c r="C591" s="143"/>
      <c r="D591" s="143"/>
      <c r="E591" s="143"/>
      <c r="F591" s="143"/>
      <c r="G591" s="143"/>
      <c r="H591" s="143"/>
      <c r="I591" s="143"/>
      <c r="J591" s="143"/>
      <c r="K591" s="143"/>
      <c r="L591" s="143"/>
      <c r="M591" s="143"/>
      <c r="N591" s="143"/>
      <c r="O591" s="143"/>
      <c r="P591" s="143"/>
      <c r="Q591" s="143"/>
      <c r="R591" s="143"/>
      <c r="S591" s="143"/>
      <c r="T591" s="143"/>
      <c r="U591" s="143"/>
      <c r="V591" s="143"/>
      <c r="W591" s="143"/>
      <c r="X591" s="143"/>
      <c r="Y591" s="143"/>
      <c r="Z591" s="143"/>
    </row>
    <row r="592" spans="1:26" x14ac:dyDescent="0.2">
      <c r="A592" s="143"/>
      <c r="B592" s="143"/>
      <c r="C592" s="143"/>
      <c r="D592" s="143"/>
      <c r="E592" s="143"/>
      <c r="F592" s="143"/>
      <c r="G592" s="143"/>
      <c r="H592" s="143"/>
      <c r="I592" s="143"/>
      <c r="J592" s="143"/>
      <c r="K592" s="143"/>
      <c r="L592" s="143"/>
      <c r="M592" s="143"/>
      <c r="N592" s="143"/>
      <c r="O592" s="143"/>
      <c r="P592" s="143"/>
      <c r="Q592" s="143"/>
      <c r="R592" s="143"/>
      <c r="S592" s="143"/>
      <c r="T592" s="143"/>
      <c r="U592" s="143"/>
      <c r="V592" s="143"/>
      <c r="W592" s="143"/>
      <c r="X592" s="143"/>
      <c r="Y592" s="143"/>
      <c r="Z592" s="143"/>
    </row>
    <row r="593" spans="1:26" x14ac:dyDescent="0.2">
      <c r="A593" s="143"/>
      <c r="B593" s="143"/>
      <c r="C593" s="143"/>
      <c r="D593" s="143"/>
      <c r="E593" s="143"/>
      <c r="F593" s="143"/>
      <c r="G593" s="143"/>
      <c r="H593" s="143"/>
      <c r="I593" s="143"/>
      <c r="J593" s="143"/>
      <c r="K593" s="143"/>
      <c r="L593" s="143"/>
      <c r="M593" s="143"/>
      <c r="N593" s="143"/>
      <c r="O593" s="143"/>
      <c r="P593" s="143"/>
      <c r="Q593" s="143"/>
      <c r="R593" s="143"/>
      <c r="S593" s="143"/>
      <c r="T593" s="143"/>
      <c r="U593" s="143"/>
      <c r="V593" s="143"/>
      <c r="W593" s="143"/>
      <c r="X593" s="143"/>
      <c r="Y593" s="143"/>
      <c r="Z593" s="143"/>
    </row>
    <row r="594" spans="1:26" x14ac:dyDescent="0.2">
      <c r="A594" s="143"/>
      <c r="B594" s="143"/>
      <c r="C594" s="143"/>
      <c r="D594" s="143"/>
      <c r="E594" s="143"/>
      <c r="F594" s="143"/>
      <c r="G594" s="143"/>
      <c r="H594" s="143"/>
      <c r="I594" s="143"/>
      <c r="J594" s="143"/>
      <c r="K594" s="143"/>
      <c r="L594" s="143"/>
      <c r="M594" s="143"/>
      <c r="N594" s="143"/>
      <c r="O594" s="143"/>
      <c r="P594" s="143"/>
      <c r="Q594" s="143"/>
      <c r="R594" s="143"/>
      <c r="S594" s="143"/>
      <c r="T594" s="143"/>
      <c r="U594" s="143"/>
      <c r="V594" s="143"/>
      <c r="W594" s="143"/>
      <c r="X594" s="143"/>
      <c r="Y594" s="143"/>
      <c r="Z594" s="143"/>
    </row>
    <row r="595" spans="1:26" x14ac:dyDescent="0.2">
      <c r="A595" s="143"/>
      <c r="B595" s="143"/>
      <c r="C595" s="143"/>
      <c r="D595" s="143"/>
      <c r="E595" s="143"/>
      <c r="F595" s="143"/>
      <c r="G595" s="143"/>
      <c r="H595" s="143"/>
      <c r="I595" s="143"/>
      <c r="J595" s="143"/>
      <c r="K595" s="143"/>
      <c r="L595" s="143"/>
      <c r="M595" s="143"/>
      <c r="N595" s="143"/>
      <c r="O595" s="143"/>
      <c r="P595" s="143"/>
      <c r="Q595" s="143"/>
      <c r="R595" s="143"/>
      <c r="S595" s="143"/>
      <c r="T595" s="143"/>
      <c r="U595" s="143"/>
      <c r="V595" s="143"/>
      <c r="W595" s="143"/>
      <c r="X595" s="143"/>
      <c r="Y595" s="143"/>
      <c r="Z595" s="143"/>
    </row>
    <row r="596" spans="1:26" x14ac:dyDescent="0.2">
      <c r="A596" s="143"/>
      <c r="B596" s="143"/>
      <c r="C596" s="143"/>
      <c r="D596" s="143"/>
      <c r="E596" s="143"/>
      <c r="F596" s="143"/>
      <c r="G596" s="143"/>
      <c r="H596" s="143"/>
      <c r="I596" s="143"/>
      <c r="J596" s="143"/>
      <c r="K596" s="143"/>
      <c r="L596" s="143"/>
      <c r="M596" s="143"/>
      <c r="N596" s="143"/>
      <c r="O596" s="143"/>
      <c r="P596" s="143"/>
      <c r="Q596" s="143"/>
      <c r="R596" s="143"/>
      <c r="S596" s="143"/>
      <c r="T596" s="143"/>
      <c r="U596" s="143"/>
      <c r="V596" s="143"/>
      <c r="W596" s="143"/>
      <c r="X596" s="143"/>
      <c r="Y596" s="143"/>
      <c r="Z596" s="143"/>
    </row>
    <row r="597" spans="1:26" x14ac:dyDescent="0.2">
      <c r="A597" s="143"/>
      <c r="B597" s="143"/>
      <c r="C597" s="143"/>
      <c r="D597" s="143"/>
      <c r="E597" s="143"/>
      <c r="F597" s="143"/>
      <c r="G597" s="143"/>
      <c r="H597" s="143"/>
      <c r="I597" s="143"/>
      <c r="J597" s="143"/>
      <c r="K597" s="143"/>
      <c r="L597" s="143"/>
      <c r="M597" s="143"/>
      <c r="N597" s="143"/>
      <c r="O597" s="143"/>
      <c r="P597" s="143"/>
      <c r="Q597" s="143"/>
      <c r="R597" s="143"/>
      <c r="S597" s="143"/>
      <c r="T597" s="143"/>
      <c r="U597" s="143"/>
      <c r="V597" s="143"/>
      <c r="W597" s="143"/>
      <c r="X597" s="143"/>
      <c r="Y597" s="143"/>
      <c r="Z597" s="143"/>
    </row>
    <row r="598" spans="1:26" x14ac:dyDescent="0.2">
      <c r="A598" s="143"/>
      <c r="B598" s="143"/>
      <c r="C598" s="143"/>
      <c r="D598" s="143"/>
      <c r="E598" s="143"/>
      <c r="F598" s="143"/>
      <c r="G598" s="143"/>
      <c r="H598" s="143"/>
      <c r="I598" s="143"/>
      <c r="J598" s="143"/>
      <c r="K598" s="143"/>
      <c r="L598" s="143"/>
      <c r="M598" s="143"/>
      <c r="N598" s="143"/>
      <c r="O598" s="143"/>
      <c r="P598" s="143"/>
      <c r="Q598" s="143"/>
      <c r="R598" s="143"/>
      <c r="S598" s="143"/>
      <c r="T598" s="143"/>
      <c r="U598" s="143"/>
      <c r="V598" s="143"/>
      <c r="W598" s="143"/>
      <c r="X598" s="143"/>
      <c r="Y598" s="143"/>
      <c r="Z598" s="143"/>
    </row>
    <row r="599" spans="1:26" x14ac:dyDescent="0.2">
      <c r="A599" s="143"/>
      <c r="B599" s="143"/>
      <c r="C599" s="143"/>
      <c r="D599" s="143"/>
      <c r="E599" s="143"/>
      <c r="F599" s="143"/>
      <c r="G599" s="143"/>
      <c r="H599" s="143"/>
      <c r="I599" s="143"/>
      <c r="J599" s="143"/>
      <c r="K599" s="143"/>
      <c r="L599" s="143"/>
      <c r="M599" s="143"/>
      <c r="N599" s="143"/>
      <c r="O599" s="143"/>
      <c r="P599" s="143"/>
      <c r="Q599" s="143"/>
      <c r="R599" s="143"/>
      <c r="S599" s="143"/>
      <c r="T599" s="143"/>
      <c r="U599" s="143"/>
      <c r="V599" s="143"/>
      <c r="W599" s="143"/>
      <c r="X599" s="143"/>
      <c r="Y599" s="143"/>
      <c r="Z599" s="143"/>
    </row>
    <row r="600" spans="1:26" x14ac:dyDescent="0.2">
      <c r="A600" s="143"/>
      <c r="B600" s="143"/>
      <c r="C600" s="143"/>
      <c r="D600" s="143"/>
      <c r="E600" s="143"/>
      <c r="F600" s="143"/>
      <c r="G600" s="143"/>
      <c r="H600" s="143"/>
      <c r="I600" s="143"/>
      <c r="J600" s="143"/>
      <c r="K600" s="143"/>
      <c r="L600" s="143"/>
      <c r="M600" s="143"/>
      <c r="N600" s="143"/>
      <c r="O600" s="143"/>
      <c r="P600" s="143"/>
      <c r="Q600" s="143"/>
      <c r="R600" s="143"/>
      <c r="S600" s="143"/>
      <c r="T600" s="143"/>
      <c r="U600" s="143"/>
      <c r="V600" s="143"/>
      <c r="W600" s="143"/>
      <c r="X600" s="143"/>
      <c r="Y600" s="143"/>
      <c r="Z600" s="143"/>
    </row>
    <row r="601" spans="1:26" x14ac:dyDescent="0.2">
      <c r="A601" s="143"/>
      <c r="B601" s="143"/>
      <c r="C601" s="143"/>
      <c r="D601" s="143"/>
      <c r="E601" s="143"/>
      <c r="F601" s="143"/>
      <c r="G601" s="143"/>
      <c r="H601" s="143"/>
      <c r="I601" s="143"/>
      <c r="J601" s="143"/>
      <c r="K601" s="143"/>
      <c r="L601" s="143"/>
      <c r="M601" s="143"/>
      <c r="N601" s="143"/>
      <c r="O601" s="143"/>
      <c r="P601" s="143"/>
      <c r="Q601" s="143"/>
      <c r="R601" s="143"/>
      <c r="S601" s="143"/>
      <c r="T601" s="143"/>
      <c r="U601" s="143"/>
      <c r="V601" s="143"/>
      <c r="W601" s="143"/>
      <c r="X601" s="143"/>
      <c r="Y601" s="143"/>
      <c r="Z601" s="143"/>
    </row>
    <row r="602" spans="1:26" x14ac:dyDescent="0.2">
      <c r="A602" s="143"/>
      <c r="B602" s="143"/>
      <c r="C602" s="143"/>
      <c r="D602" s="143"/>
      <c r="E602" s="143"/>
      <c r="F602" s="143"/>
      <c r="G602" s="143"/>
      <c r="H602" s="143"/>
      <c r="I602" s="143"/>
      <c r="J602" s="143"/>
      <c r="K602" s="143"/>
      <c r="L602" s="143"/>
      <c r="M602" s="143"/>
      <c r="N602" s="143"/>
      <c r="O602" s="143"/>
      <c r="P602" s="143"/>
      <c r="Q602" s="143"/>
      <c r="R602" s="143"/>
      <c r="S602" s="143"/>
      <c r="T602" s="143"/>
      <c r="U602" s="143"/>
      <c r="V602" s="143"/>
      <c r="W602" s="143"/>
      <c r="X602" s="143"/>
      <c r="Y602" s="143"/>
      <c r="Z602" s="143"/>
    </row>
    <row r="603" spans="1:26" x14ac:dyDescent="0.2">
      <c r="A603" s="143"/>
      <c r="B603" s="143"/>
      <c r="C603" s="143"/>
      <c r="D603" s="143"/>
      <c r="E603" s="143"/>
      <c r="F603" s="143"/>
      <c r="G603" s="143"/>
      <c r="H603" s="143"/>
      <c r="I603" s="143"/>
      <c r="J603" s="143"/>
      <c r="K603" s="143"/>
      <c r="L603" s="143"/>
      <c r="M603" s="143"/>
      <c r="N603" s="143"/>
      <c r="O603" s="143"/>
      <c r="P603" s="143"/>
      <c r="Q603" s="143"/>
      <c r="R603" s="143"/>
      <c r="S603" s="143"/>
      <c r="T603" s="143"/>
      <c r="U603" s="143"/>
      <c r="V603" s="143"/>
      <c r="W603" s="143"/>
      <c r="X603" s="143"/>
      <c r="Y603" s="143"/>
      <c r="Z603" s="143"/>
    </row>
    <row r="604" spans="1:26" x14ac:dyDescent="0.2">
      <c r="A604" s="143"/>
      <c r="B604" s="143"/>
      <c r="C604" s="143"/>
      <c r="D604" s="143"/>
      <c r="E604" s="143"/>
      <c r="F604" s="143"/>
      <c r="G604" s="143"/>
      <c r="H604" s="143"/>
      <c r="I604" s="143"/>
      <c r="J604" s="143"/>
      <c r="K604" s="143"/>
      <c r="L604" s="143"/>
      <c r="M604" s="143"/>
      <c r="N604" s="143"/>
      <c r="O604" s="143"/>
      <c r="P604" s="143"/>
      <c r="Q604" s="143"/>
      <c r="R604" s="143"/>
      <c r="S604" s="143"/>
      <c r="T604" s="143"/>
      <c r="U604" s="143"/>
      <c r="V604" s="143"/>
      <c r="W604" s="143"/>
      <c r="X604" s="143"/>
      <c r="Y604" s="143"/>
      <c r="Z604" s="143"/>
    </row>
    <row r="605" spans="1:26" x14ac:dyDescent="0.2">
      <c r="A605" s="143"/>
      <c r="B605" s="143"/>
      <c r="C605" s="143"/>
      <c r="D605" s="143"/>
      <c r="E605" s="143"/>
      <c r="F605" s="143"/>
      <c r="G605" s="143"/>
      <c r="H605" s="143"/>
      <c r="I605" s="143"/>
      <c r="J605" s="143"/>
      <c r="K605" s="143"/>
      <c r="L605" s="143"/>
      <c r="M605" s="143"/>
      <c r="N605" s="143"/>
      <c r="O605" s="143"/>
      <c r="P605" s="143"/>
      <c r="Q605" s="143"/>
      <c r="R605" s="143"/>
      <c r="S605" s="143"/>
      <c r="T605" s="143"/>
      <c r="U605" s="143"/>
      <c r="V605" s="143"/>
      <c r="W605" s="143"/>
      <c r="X605" s="143"/>
      <c r="Y605" s="143"/>
      <c r="Z605" s="143"/>
    </row>
    <row r="606" spans="1:26" x14ac:dyDescent="0.2">
      <c r="A606" s="143"/>
      <c r="B606" s="143"/>
      <c r="C606" s="143"/>
      <c r="D606" s="143"/>
      <c r="E606" s="143"/>
      <c r="F606" s="143"/>
      <c r="G606" s="143"/>
      <c r="H606" s="143"/>
      <c r="I606" s="143"/>
      <c r="J606" s="143"/>
      <c r="K606" s="143"/>
      <c r="L606" s="143"/>
      <c r="M606" s="143"/>
      <c r="N606" s="143"/>
      <c r="O606" s="143"/>
      <c r="P606" s="143"/>
      <c r="Q606" s="143"/>
      <c r="R606" s="143"/>
      <c r="S606" s="143"/>
      <c r="T606" s="143"/>
      <c r="U606" s="143"/>
      <c r="V606" s="143"/>
      <c r="W606" s="143"/>
      <c r="X606" s="143"/>
      <c r="Y606" s="143"/>
      <c r="Z606" s="143"/>
    </row>
    <row r="607" spans="1:26" x14ac:dyDescent="0.2">
      <c r="A607" s="143"/>
      <c r="B607" s="143"/>
      <c r="C607" s="143"/>
      <c r="D607" s="143"/>
      <c r="E607" s="143"/>
      <c r="F607" s="143"/>
      <c r="G607" s="143"/>
      <c r="H607" s="143"/>
      <c r="I607" s="143"/>
      <c r="J607" s="143"/>
      <c r="K607" s="143"/>
      <c r="L607" s="143"/>
      <c r="M607" s="143"/>
      <c r="N607" s="143"/>
      <c r="O607" s="143"/>
      <c r="P607" s="143"/>
      <c r="Q607" s="143"/>
      <c r="R607" s="143"/>
      <c r="S607" s="143"/>
      <c r="T607" s="143"/>
      <c r="U607" s="143"/>
      <c r="V607" s="143"/>
      <c r="W607" s="143"/>
      <c r="X607" s="143"/>
      <c r="Y607" s="143"/>
      <c r="Z607" s="143"/>
    </row>
    <row r="608" spans="1:26" x14ac:dyDescent="0.2">
      <c r="A608" s="143"/>
      <c r="B608" s="143"/>
      <c r="C608" s="143"/>
      <c r="D608" s="143"/>
      <c r="E608" s="143"/>
      <c r="F608" s="143"/>
      <c r="G608" s="143"/>
      <c r="H608" s="143"/>
      <c r="I608" s="143"/>
      <c r="J608" s="143"/>
      <c r="K608" s="143"/>
      <c r="L608" s="143"/>
      <c r="M608" s="143"/>
      <c r="N608" s="143"/>
      <c r="O608" s="143"/>
      <c r="P608" s="143"/>
      <c r="Q608" s="143"/>
      <c r="R608" s="143"/>
      <c r="S608" s="143"/>
      <c r="T608" s="143"/>
      <c r="U608" s="143"/>
      <c r="V608" s="143"/>
      <c r="W608" s="143"/>
      <c r="X608" s="143"/>
      <c r="Y608" s="143"/>
      <c r="Z608" s="143"/>
    </row>
    <row r="609" spans="1:26" x14ac:dyDescent="0.2">
      <c r="A609" s="143"/>
      <c r="B609" s="143"/>
      <c r="C609" s="143"/>
      <c r="D609" s="143"/>
      <c r="E609" s="143"/>
      <c r="F609" s="143"/>
      <c r="G609" s="143"/>
      <c r="H609" s="143"/>
      <c r="I609" s="143"/>
      <c r="J609" s="143"/>
      <c r="K609" s="143"/>
      <c r="L609" s="143"/>
      <c r="M609" s="143"/>
      <c r="N609" s="143"/>
      <c r="O609" s="143"/>
      <c r="P609" s="143"/>
      <c r="Q609" s="143"/>
      <c r="R609" s="143"/>
      <c r="S609" s="143"/>
      <c r="T609" s="143"/>
      <c r="U609" s="143"/>
      <c r="V609" s="143"/>
      <c r="W609" s="143"/>
      <c r="X609" s="143"/>
      <c r="Y609" s="143"/>
      <c r="Z609" s="143"/>
    </row>
    <row r="610" spans="1:26" x14ac:dyDescent="0.2">
      <c r="A610" s="143"/>
      <c r="B610" s="143"/>
      <c r="C610" s="143"/>
      <c r="D610" s="143"/>
      <c r="E610" s="143"/>
      <c r="F610" s="143"/>
      <c r="G610" s="143"/>
      <c r="H610" s="143"/>
      <c r="I610" s="143"/>
      <c r="J610" s="143"/>
      <c r="K610" s="143"/>
      <c r="L610" s="143"/>
      <c r="M610" s="143"/>
      <c r="N610" s="143"/>
      <c r="O610" s="143"/>
      <c r="P610" s="143"/>
      <c r="Q610" s="143"/>
      <c r="R610" s="143"/>
      <c r="S610" s="143"/>
      <c r="T610" s="143"/>
      <c r="U610" s="143"/>
      <c r="V610" s="143"/>
      <c r="W610" s="143"/>
      <c r="X610" s="143"/>
      <c r="Y610" s="143"/>
      <c r="Z610" s="143"/>
    </row>
    <row r="611" spans="1:26" x14ac:dyDescent="0.2">
      <c r="A611" s="143"/>
      <c r="B611" s="143"/>
      <c r="C611" s="143"/>
      <c r="D611" s="143"/>
      <c r="E611" s="143"/>
      <c r="F611" s="143"/>
      <c r="G611" s="143"/>
      <c r="H611" s="143"/>
      <c r="I611" s="143"/>
      <c r="J611" s="143"/>
      <c r="K611" s="143"/>
      <c r="L611" s="143"/>
      <c r="M611" s="143"/>
      <c r="N611" s="143"/>
      <c r="O611" s="143"/>
      <c r="P611" s="143"/>
      <c r="Q611" s="143"/>
      <c r="R611" s="143"/>
      <c r="S611" s="143"/>
      <c r="T611" s="143"/>
      <c r="U611" s="143"/>
      <c r="V611" s="143"/>
      <c r="W611" s="143"/>
      <c r="X611" s="143"/>
      <c r="Y611" s="143"/>
      <c r="Z611" s="143"/>
    </row>
    <row r="612" spans="1:26" x14ac:dyDescent="0.2">
      <c r="A612" s="143"/>
      <c r="B612" s="143"/>
      <c r="C612" s="143"/>
      <c r="D612" s="143"/>
      <c r="E612" s="143"/>
      <c r="F612" s="143"/>
      <c r="G612" s="143"/>
      <c r="H612" s="143"/>
      <c r="I612" s="143"/>
      <c r="J612" s="143"/>
      <c r="K612" s="143"/>
      <c r="L612" s="143"/>
      <c r="M612" s="143"/>
      <c r="N612" s="143"/>
      <c r="O612" s="143"/>
      <c r="P612" s="143"/>
      <c r="Q612" s="143"/>
      <c r="R612" s="143"/>
      <c r="S612" s="143"/>
      <c r="T612" s="143"/>
      <c r="U612" s="143"/>
      <c r="V612" s="143"/>
      <c r="W612" s="143"/>
      <c r="X612" s="143"/>
      <c r="Y612" s="143"/>
      <c r="Z612" s="143"/>
    </row>
    <row r="613" spans="1:26" x14ac:dyDescent="0.2">
      <c r="A613" s="143"/>
      <c r="B613" s="143"/>
      <c r="C613" s="143"/>
      <c r="D613" s="143"/>
      <c r="E613" s="143"/>
      <c r="F613" s="143"/>
      <c r="G613" s="143"/>
      <c r="H613" s="143"/>
      <c r="I613" s="143"/>
      <c r="J613" s="143"/>
      <c r="K613" s="143"/>
      <c r="L613" s="143"/>
      <c r="M613" s="143"/>
      <c r="N613" s="143"/>
      <c r="O613" s="143"/>
      <c r="P613" s="143"/>
      <c r="Q613" s="143"/>
      <c r="R613" s="143"/>
      <c r="S613" s="143"/>
      <c r="T613" s="143"/>
      <c r="U613" s="143"/>
      <c r="V613" s="143"/>
      <c r="W613" s="143"/>
      <c r="X613" s="143"/>
      <c r="Y613" s="143"/>
      <c r="Z613" s="143"/>
    </row>
    <row r="614" spans="1:26" x14ac:dyDescent="0.2">
      <c r="A614" s="143"/>
      <c r="B614" s="143"/>
      <c r="C614" s="143"/>
      <c r="D614" s="143"/>
      <c r="E614" s="143"/>
      <c r="F614" s="143"/>
      <c r="G614" s="143"/>
      <c r="H614" s="143"/>
      <c r="I614" s="143"/>
      <c r="J614" s="143"/>
      <c r="K614" s="143"/>
      <c r="L614" s="143"/>
      <c r="M614" s="143"/>
      <c r="N614" s="143"/>
      <c r="O614" s="143"/>
      <c r="P614" s="143"/>
      <c r="Q614" s="143"/>
      <c r="R614" s="143"/>
      <c r="S614" s="143"/>
      <c r="T614" s="143"/>
      <c r="U614" s="143"/>
      <c r="V614" s="143"/>
      <c r="W614" s="143"/>
      <c r="X614" s="143"/>
      <c r="Y614" s="143"/>
      <c r="Z614" s="143"/>
    </row>
    <row r="615" spans="1:26" x14ac:dyDescent="0.2">
      <c r="A615" s="143"/>
      <c r="B615" s="143"/>
      <c r="C615" s="143"/>
      <c r="D615" s="143"/>
      <c r="E615" s="143"/>
      <c r="F615" s="143"/>
      <c r="G615" s="143"/>
      <c r="H615" s="143"/>
      <c r="I615" s="143"/>
      <c r="J615" s="143"/>
      <c r="K615" s="143"/>
      <c r="L615" s="143"/>
      <c r="M615" s="143"/>
      <c r="N615" s="143"/>
      <c r="O615" s="143"/>
      <c r="P615" s="143"/>
      <c r="Q615" s="143"/>
      <c r="R615" s="143"/>
      <c r="S615" s="143"/>
      <c r="T615" s="143"/>
      <c r="U615" s="143"/>
      <c r="V615" s="143"/>
      <c r="W615" s="143"/>
      <c r="X615" s="143"/>
      <c r="Y615" s="143"/>
      <c r="Z615" s="143"/>
    </row>
    <row r="616" spans="1:26" x14ac:dyDescent="0.2">
      <c r="A616" s="143"/>
      <c r="B616" s="143"/>
      <c r="C616" s="143"/>
      <c r="D616" s="143"/>
      <c r="E616" s="143"/>
      <c r="F616" s="143"/>
      <c r="G616" s="143"/>
      <c r="H616" s="143"/>
      <c r="I616" s="143"/>
      <c r="J616" s="143"/>
      <c r="K616" s="143"/>
      <c r="L616" s="143"/>
      <c r="M616" s="143"/>
      <c r="N616" s="143"/>
      <c r="O616" s="143"/>
      <c r="P616" s="143"/>
      <c r="Q616" s="143"/>
      <c r="R616" s="143"/>
      <c r="S616" s="143"/>
      <c r="T616" s="143"/>
      <c r="U616" s="143"/>
      <c r="V616" s="143"/>
      <c r="W616" s="143"/>
      <c r="X616" s="143"/>
      <c r="Y616" s="143"/>
      <c r="Z616" s="143"/>
    </row>
    <row r="617" spans="1:26" x14ac:dyDescent="0.2">
      <c r="A617" s="143"/>
      <c r="B617" s="143"/>
      <c r="C617" s="143"/>
      <c r="D617" s="143"/>
      <c r="E617" s="143"/>
      <c r="F617" s="143"/>
      <c r="G617" s="143"/>
      <c r="H617" s="143"/>
      <c r="I617" s="143"/>
      <c r="J617" s="143"/>
      <c r="K617" s="143"/>
      <c r="L617" s="143"/>
      <c r="M617" s="143"/>
      <c r="N617" s="143"/>
      <c r="O617" s="143"/>
      <c r="P617" s="143"/>
      <c r="Q617" s="143"/>
      <c r="R617" s="143"/>
      <c r="S617" s="143"/>
      <c r="T617" s="143"/>
      <c r="U617" s="143"/>
      <c r="V617" s="143"/>
      <c r="W617" s="143"/>
      <c r="X617" s="143"/>
      <c r="Y617" s="143"/>
      <c r="Z617" s="143"/>
    </row>
    <row r="618" spans="1:26" x14ac:dyDescent="0.2">
      <c r="A618" s="143"/>
      <c r="B618" s="143"/>
      <c r="C618" s="143"/>
      <c r="D618" s="143"/>
      <c r="E618" s="143"/>
      <c r="F618" s="143"/>
      <c r="G618" s="143"/>
      <c r="H618" s="143"/>
      <c r="I618" s="143"/>
      <c r="J618" s="143"/>
      <c r="K618" s="143"/>
      <c r="L618" s="143"/>
      <c r="M618" s="143"/>
      <c r="N618" s="143"/>
      <c r="O618" s="143"/>
      <c r="P618" s="143"/>
      <c r="Q618" s="143"/>
      <c r="R618" s="143"/>
      <c r="S618" s="143"/>
      <c r="T618" s="143"/>
      <c r="U618" s="143"/>
      <c r="V618" s="143"/>
      <c r="W618" s="143"/>
      <c r="X618" s="143"/>
      <c r="Y618" s="143"/>
      <c r="Z618" s="143"/>
    </row>
    <row r="619" spans="1:26" x14ac:dyDescent="0.2">
      <c r="A619" s="143"/>
      <c r="B619" s="143"/>
      <c r="C619" s="143"/>
      <c r="D619" s="143"/>
      <c r="E619" s="143"/>
      <c r="F619" s="143"/>
      <c r="G619" s="143"/>
      <c r="H619" s="143"/>
      <c r="I619" s="143"/>
      <c r="J619" s="143"/>
      <c r="K619" s="143"/>
      <c r="L619" s="143"/>
      <c r="M619" s="143"/>
      <c r="N619" s="143"/>
      <c r="O619" s="143"/>
      <c r="P619" s="143"/>
      <c r="Q619" s="143"/>
      <c r="R619" s="143"/>
      <c r="S619" s="143"/>
      <c r="T619" s="143"/>
      <c r="U619" s="143"/>
      <c r="V619" s="143"/>
      <c r="W619" s="143"/>
      <c r="X619" s="143"/>
      <c r="Y619" s="143"/>
      <c r="Z619" s="143"/>
    </row>
    <row r="620" spans="1:26" x14ac:dyDescent="0.2">
      <c r="A620" s="143"/>
      <c r="B620" s="143"/>
      <c r="C620" s="143"/>
      <c r="D620" s="143"/>
      <c r="E620" s="143"/>
      <c r="F620" s="143"/>
      <c r="G620" s="143"/>
      <c r="H620" s="143"/>
      <c r="I620" s="143"/>
      <c r="J620" s="143"/>
      <c r="K620" s="143"/>
      <c r="L620" s="143"/>
      <c r="M620" s="143"/>
      <c r="N620" s="143"/>
      <c r="O620" s="143"/>
      <c r="P620" s="143"/>
      <c r="Q620" s="143"/>
      <c r="R620" s="143"/>
      <c r="S620" s="143"/>
      <c r="T620" s="143"/>
      <c r="U620" s="143"/>
      <c r="V620" s="143"/>
      <c r="W620" s="143"/>
      <c r="X620" s="143"/>
      <c r="Y620" s="143"/>
      <c r="Z620" s="143"/>
    </row>
    <row r="621" spans="1:26" x14ac:dyDescent="0.2">
      <c r="A621" s="143"/>
      <c r="B621" s="143"/>
      <c r="C621" s="143"/>
      <c r="D621" s="143"/>
      <c r="E621" s="143"/>
      <c r="F621" s="143"/>
      <c r="G621" s="143"/>
      <c r="H621" s="143"/>
      <c r="I621" s="143"/>
      <c r="J621" s="143"/>
      <c r="K621" s="143"/>
      <c r="L621" s="143"/>
      <c r="M621" s="143"/>
      <c r="N621" s="143"/>
      <c r="O621" s="143"/>
      <c r="P621" s="143"/>
      <c r="Q621" s="143"/>
      <c r="R621" s="143"/>
      <c r="S621" s="143"/>
      <c r="T621" s="143"/>
      <c r="U621" s="143"/>
      <c r="V621" s="143"/>
      <c r="W621" s="143"/>
      <c r="X621" s="143"/>
      <c r="Y621" s="143"/>
      <c r="Z621" s="143"/>
    </row>
    <row r="622" spans="1:26" x14ac:dyDescent="0.2">
      <c r="A622" s="143"/>
      <c r="B622" s="143"/>
      <c r="C622" s="143"/>
      <c r="D622" s="143"/>
      <c r="E622" s="143"/>
      <c r="F622" s="143"/>
      <c r="G622" s="143"/>
      <c r="H622" s="143"/>
      <c r="I622" s="143"/>
      <c r="J622" s="143"/>
      <c r="K622" s="143"/>
      <c r="L622" s="143"/>
      <c r="M622" s="143"/>
      <c r="N622" s="143"/>
      <c r="O622" s="143"/>
      <c r="P622" s="143"/>
      <c r="Q622" s="143"/>
      <c r="R622" s="143"/>
      <c r="S622" s="143"/>
      <c r="T622" s="143"/>
      <c r="U622" s="143"/>
      <c r="V622" s="143"/>
      <c r="W622" s="143"/>
      <c r="X622" s="143"/>
      <c r="Y622" s="143"/>
      <c r="Z622" s="143"/>
    </row>
    <row r="623" spans="1:26" x14ac:dyDescent="0.2">
      <c r="A623" s="143"/>
      <c r="B623" s="143"/>
      <c r="C623" s="143"/>
      <c r="D623" s="143"/>
      <c r="E623" s="143"/>
      <c r="F623" s="143"/>
      <c r="G623" s="143"/>
      <c r="H623" s="143"/>
      <c r="I623" s="143"/>
      <c r="J623" s="143"/>
      <c r="K623" s="143"/>
      <c r="L623" s="143"/>
      <c r="M623" s="143"/>
      <c r="N623" s="143"/>
      <c r="O623" s="143"/>
      <c r="P623" s="143"/>
      <c r="Q623" s="143"/>
      <c r="R623" s="143"/>
      <c r="S623" s="143"/>
      <c r="T623" s="143"/>
      <c r="U623" s="143"/>
      <c r="V623" s="143"/>
      <c r="W623" s="143"/>
      <c r="X623" s="143"/>
      <c r="Y623" s="143"/>
      <c r="Z623" s="143"/>
    </row>
    <row r="624" spans="1:26" x14ac:dyDescent="0.2">
      <c r="A624" s="143"/>
      <c r="B624" s="143"/>
      <c r="C624" s="143"/>
      <c r="D624" s="143"/>
      <c r="E624" s="143"/>
      <c r="F624" s="143"/>
      <c r="G624" s="143"/>
      <c r="H624" s="143"/>
      <c r="I624" s="143"/>
      <c r="J624" s="143"/>
      <c r="K624" s="143"/>
      <c r="L624" s="143"/>
      <c r="M624" s="143"/>
      <c r="N624" s="143"/>
      <c r="O624" s="143"/>
      <c r="P624" s="143"/>
      <c r="Q624" s="143"/>
      <c r="R624" s="143"/>
      <c r="S624" s="143"/>
      <c r="T624" s="143"/>
      <c r="U624" s="143"/>
      <c r="V624" s="143"/>
      <c r="W624" s="143"/>
      <c r="X624" s="143"/>
      <c r="Y624" s="143"/>
      <c r="Z624" s="143"/>
    </row>
    <row r="625" spans="1:26" x14ac:dyDescent="0.2">
      <c r="A625" s="143"/>
      <c r="B625" s="143"/>
      <c r="C625" s="143"/>
      <c r="D625" s="143"/>
      <c r="E625" s="143"/>
      <c r="F625" s="143"/>
      <c r="G625" s="143"/>
      <c r="H625" s="143"/>
      <c r="I625" s="143"/>
      <c r="J625" s="143"/>
      <c r="K625" s="143"/>
      <c r="L625" s="143"/>
      <c r="M625" s="143"/>
      <c r="N625" s="143"/>
      <c r="O625" s="143"/>
      <c r="P625" s="143"/>
      <c r="Q625" s="143"/>
      <c r="R625" s="143"/>
      <c r="S625" s="143"/>
      <c r="T625" s="143"/>
      <c r="U625" s="143"/>
      <c r="V625" s="143"/>
      <c r="W625" s="143"/>
      <c r="X625" s="143"/>
      <c r="Y625" s="143"/>
      <c r="Z625" s="143"/>
    </row>
    <row r="626" spans="1:26" x14ac:dyDescent="0.2">
      <c r="A626" s="143"/>
      <c r="B626" s="143"/>
      <c r="C626" s="143"/>
      <c r="D626" s="143"/>
      <c r="E626" s="143"/>
      <c r="F626" s="143"/>
      <c r="G626" s="143"/>
      <c r="H626" s="143"/>
      <c r="I626" s="143"/>
      <c r="J626" s="143"/>
      <c r="K626" s="143"/>
      <c r="L626" s="143"/>
      <c r="M626" s="143"/>
      <c r="N626" s="143"/>
      <c r="O626" s="143"/>
      <c r="P626" s="143"/>
      <c r="Q626" s="143"/>
      <c r="R626" s="143"/>
      <c r="S626" s="143"/>
      <c r="T626" s="143"/>
      <c r="U626" s="143"/>
      <c r="V626" s="143"/>
      <c r="W626" s="143"/>
      <c r="X626" s="143"/>
      <c r="Y626" s="143"/>
      <c r="Z626" s="143"/>
    </row>
    <row r="627" spans="1:26" x14ac:dyDescent="0.2">
      <c r="A627" s="143"/>
      <c r="B627" s="143"/>
      <c r="C627" s="143"/>
      <c r="D627" s="143"/>
      <c r="E627" s="143"/>
      <c r="F627" s="143"/>
      <c r="G627" s="143"/>
      <c r="H627" s="143"/>
      <c r="I627" s="143"/>
      <c r="J627" s="143"/>
      <c r="K627" s="143"/>
      <c r="L627" s="143"/>
      <c r="M627" s="143"/>
      <c r="N627" s="143"/>
      <c r="O627" s="143"/>
      <c r="P627" s="143"/>
      <c r="Q627" s="143"/>
      <c r="R627" s="143"/>
      <c r="S627" s="143"/>
      <c r="T627" s="143"/>
      <c r="U627" s="143"/>
      <c r="V627" s="143"/>
      <c r="W627" s="143"/>
      <c r="X627" s="143"/>
      <c r="Y627" s="143"/>
      <c r="Z627" s="143"/>
    </row>
    <row r="628" spans="1:26" x14ac:dyDescent="0.2">
      <c r="A628" s="143"/>
      <c r="B628" s="143"/>
      <c r="C628" s="143"/>
      <c r="D628" s="143"/>
      <c r="E628" s="143"/>
      <c r="F628" s="143"/>
      <c r="G628" s="143"/>
      <c r="H628" s="143"/>
      <c r="I628" s="143"/>
      <c r="J628" s="143"/>
      <c r="K628" s="143"/>
      <c r="L628" s="143"/>
      <c r="M628" s="143"/>
      <c r="N628" s="143"/>
      <c r="O628" s="143"/>
      <c r="P628" s="143"/>
      <c r="Q628" s="143"/>
      <c r="R628" s="143"/>
      <c r="S628" s="143"/>
      <c r="T628" s="143"/>
      <c r="U628" s="143"/>
      <c r="V628" s="143"/>
      <c r="W628" s="143"/>
      <c r="X628" s="143"/>
      <c r="Y628" s="143"/>
      <c r="Z628" s="143"/>
    </row>
    <row r="629" spans="1:26" x14ac:dyDescent="0.2">
      <c r="A629" s="143"/>
      <c r="B629" s="143"/>
      <c r="C629" s="143"/>
      <c r="D629" s="143"/>
      <c r="E629" s="143"/>
      <c r="F629" s="143"/>
      <c r="G629" s="143"/>
      <c r="H629" s="143"/>
      <c r="I629" s="143"/>
      <c r="J629" s="143"/>
      <c r="K629" s="143"/>
      <c r="L629" s="143"/>
      <c r="M629" s="143"/>
      <c r="N629" s="143"/>
      <c r="O629" s="143"/>
      <c r="P629" s="143"/>
      <c r="Q629" s="143"/>
      <c r="R629" s="143"/>
      <c r="S629" s="143"/>
      <c r="T629" s="143"/>
      <c r="U629" s="143"/>
      <c r="V629" s="143"/>
      <c r="W629" s="143"/>
      <c r="X629" s="143"/>
      <c r="Y629" s="143"/>
      <c r="Z629" s="143"/>
    </row>
    <row r="630" spans="1:26" x14ac:dyDescent="0.2">
      <c r="A630" s="143"/>
      <c r="B630" s="143"/>
      <c r="C630" s="143"/>
      <c r="D630" s="143"/>
      <c r="E630" s="143"/>
      <c r="F630" s="143"/>
      <c r="G630" s="143"/>
      <c r="H630" s="143"/>
      <c r="I630" s="143"/>
      <c r="J630" s="143"/>
      <c r="K630" s="143"/>
      <c r="L630" s="143"/>
      <c r="M630" s="143"/>
      <c r="N630" s="143"/>
      <c r="O630" s="143"/>
      <c r="P630" s="143"/>
      <c r="Q630" s="143"/>
      <c r="R630" s="143"/>
      <c r="S630" s="143"/>
      <c r="T630" s="143"/>
      <c r="U630" s="143"/>
      <c r="V630" s="143"/>
      <c r="W630" s="143"/>
      <c r="X630" s="143"/>
      <c r="Y630" s="143"/>
      <c r="Z630" s="143"/>
    </row>
    <row r="631" spans="1:26" x14ac:dyDescent="0.2">
      <c r="A631" s="143"/>
      <c r="B631" s="143"/>
      <c r="C631" s="143"/>
      <c r="D631" s="143"/>
      <c r="E631" s="143"/>
      <c r="F631" s="143"/>
      <c r="G631" s="143"/>
      <c r="H631" s="143"/>
      <c r="I631" s="143"/>
      <c r="J631" s="143"/>
      <c r="K631" s="143"/>
      <c r="L631" s="143"/>
      <c r="M631" s="143"/>
      <c r="N631" s="143"/>
      <c r="O631" s="143"/>
      <c r="P631" s="143"/>
      <c r="Q631" s="143"/>
      <c r="R631" s="143"/>
      <c r="S631" s="143"/>
      <c r="T631" s="143"/>
      <c r="U631" s="143"/>
      <c r="V631" s="143"/>
      <c r="W631" s="143"/>
      <c r="X631" s="143"/>
      <c r="Y631" s="143"/>
      <c r="Z631" s="143"/>
    </row>
    <row r="632" spans="1:26" x14ac:dyDescent="0.2">
      <c r="A632" s="143"/>
      <c r="B632" s="143"/>
      <c r="C632" s="143"/>
      <c r="D632" s="143"/>
      <c r="E632" s="143"/>
      <c r="F632" s="143"/>
      <c r="G632" s="143"/>
      <c r="H632" s="143"/>
      <c r="I632" s="143"/>
      <c r="J632" s="143"/>
      <c r="K632" s="143"/>
      <c r="L632" s="143"/>
      <c r="M632" s="143"/>
      <c r="N632" s="143"/>
      <c r="O632" s="143"/>
      <c r="P632" s="143"/>
      <c r="Q632" s="143"/>
      <c r="R632" s="143"/>
      <c r="S632" s="143"/>
      <c r="T632" s="143"/>
      <c r="U632" s="143"/>
      <c r="V632" s="143"/>
      <c r="W632" s="143"/>
      <c r="X632" s="143"/>
      <c r="Y632" s="143"/>
      <c r="Z632" s="143"/>
    </row>
    <row r="633" spans="1:26" x14ac:dyDescent="0.2">
      <c r="A633" s="143"/>
      <c r="B633" s="143"/>
      <c r="C633" s="143"/>
      <c r="D633" s="143"/>
      <c r="E633" s="143"/>
      <c r="F633" s="143"/>
      <c r="G633" s="143"/>
      <c r="H633" s="143"/>
      <c r="I633" s="143"/>
      <c r="J633" s="143"/>
      <c r="K633" s="143"/>
      <c r="L633" s="143"/>
      <c r="M633" s="143"/>
      <c r="N633" s="143"/>
      <c r="O633" s="143"/>
      <c r="P633" s="143"/>
      <c r="Q633" s="143"/>
      <c r="R633" s="143"/>
      <c r="S633" s="143"/>
      <c r="T633" s="143"/>
      <c r="U633" s="143"/>
      <c r="V633" s="143"/>
      <c r="W633" s="143"/>
      <c r="X633" s="143"/>
      <c r="Y633" s="143"/>
      <c r="Z633" s="143"/>
    </row>
    <row r="634" spans="1:26" x14ac:dyDescent="0.2">
      <c r="A634" s="143"/>
      <c r="B634" s="143"/>
      <c r="C634" s="143"/>
      <c r="D634" s="143"/>
      <c r="E634" s="143"/>
      <c r="F634" s="143"/>
      <c r="G634" s="143"/>
      <c r="H634" s="143"/>
      <c r="I634" s="143"/>
      <c r="J634" s="143"/>
      <c r="K634" s="143"/>
      <c r="L634" s="143"/>
      <c r="M634" s="143"/>
      <c r="N634" s="143"/>
      <c r="O634" s="143"/>
      <c r="P634" s="143"/>
      <c r="Q634" s="143"/>
      <c r="R634" s="143"/>
      <c r="S634" s="143"/>
      <c r="T634" s="143"/>
      <c r="U634" s="143"/>
      <c r="V634" s="143"/>
      <c r="W634" s="143"/>
      <c r="X634" s="143"/>
      <c r="Y634" s="143"/>
      <c r="Z634" s="143"/>
    </row>
    <row r="635" spans="1:26" x14ac:dyDescent="0.2">
      <c r="A635" s="143"/>
      <c r="B635" s="143"/>
      <c r="C635" s="143"/>
      <c r="D635" s="143"/>
      <c r="E635" s="143"/>
      <c r="F635" s="143"/>
      <c r="G635" s="143"/>
      <c r="H635" s="143"/>
      <c r="I635" s="143"/>
      <c r="J635" s="143"/>
      <c r="K635" s="143"/>
      <c r="L635" s="143"/>
      <c r="M635" s="143"/>
      <c r="N635" s="143"/>
      <c r="O635" s="143"/>
      <c r="P635" s="143"/>
      <c r="Q635" s="143"/>
      <c r="R635" s="143"/>
      <c r="S635" s="143"/>
      <c r="T635" s="143"/>
      <c r="U635" s="143"/>
      <c r="V635" s="143"/>
      <c r="W635" s="143"/>
      <c r="X635" s="143"/>
      <c r="Y635" s="143"/>
      <c r="Z635" s="143"/>
    </row>
  </sheetData>
  <hyperlinks>
    <hyperlink ref="A1" location="Inhaltsübersicht!A1" display="zur Inhaltsübersicht" xr:uid="{DB2535D5-07B6-4500-957A-788B1F5A2D53}"/>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91440-A276-448D-817D-CFCDE1046E17}">
  <dimension ref="A1:AE47"/>
  <sheetViews>
    <sheetView workbookViewId="0">
      <pane xSplit="1" ySplit="7" topLeftCell="B8" activePane="bottomRight" state="frozen"/>
      <selection pane="topRight"/>
      <selection pane="bottomLeft"/>
      <selection pane="bottomRight" activeCell="B8" sqref="B8"/>
    </sheetView>
  </sheetViews>
  <sheetFormatPr baseColWidth="10" defaultColWidth="11.5703125" defaultRowHeight="14.25" x14ac:dyDescent="0.2"/>
  <cols>
    <col min="1" max="1" width="50.7109375" style="74" customWidth="1" collapsed="1"/>
    <col min="2" max="10" width="21.7109375" style="74" customWidth="1" collapsed="1"/>
    <col min="11" max="31" width="11.5703125" style="74"/>
    <col min="32" max="16384" width="11.5703125" style="74" collapsed="1"/>
  </cols>
  <sheetData>
    <row r="1" spans="1:13" ht="20.25" customHeight="1" x14ac:dyDescent="0.2">
      <c r="A1" s="205" t="s">
        <v>45</v>
      </c>
      <c r="B1" s="73"/>
      <c r="C1" s="73"/>
      <c r="D1" s="73"/>
      <c r="E1" s="73"/>
      <c r="F1" s="73"/>
      <c r="G1" s="73"/>
      <c r="H1" s="73"/>
      <c r="I1" s="73"/>
      <c r="J1" s="73"/>
    </row>
    <row r="2" spans="1:13" ht="40.5" customHeight="1" x14ac:dyDescent="0.2">
      <c r="A2" s="220" t="s">
        <v>2476</v>
      </c>
      <c r="B2" s="73"/>
      <c r="C2" s="73"/>
      <c r="D2" s="73"/>
      <c r="E2" s="73"/>
      <c r="F2" s="73"/>
      <c r="G2" s="73"/>
      <c r="H2" s="73"/>
      <c r="I2" s="73"/>
      <c r="J2" s="73"/>
    </row>
    <row r="3" spans="1:13" s="142" customFormat="1" ht="14.45" customHeight="1" x14ac:dyDescent="0.25">
      <c r="A3" s="131" t="s">
        <v>2477</v>
      </c>
      <c r="B3" s="78"/>
    </row>
    <row r="4" spans="1:13" ht="14.45" customHeight="1" x14ac:dyDescent="0.2">
      <c r="A4" s="531" t="s">
        <v>804</v>
      </c>
      <c r="B4" s="534" t="s">
        <v>872</v>
      </c>
      <c r="C4" s="535"/>
      <c r="D4" s="535"/>
      <c r="E4" s="535"/>
      <c r="F4" s="535"/>
      <c r="G4" s="535"/>
      <c r="H4" s="535"/>
      <c r="I4" s="535"/>
      <c r="J4" s="536"/>
      <c r="K4" s="73"/>
    </row>
    <row r="5" spans="1:13" ht="14.45" customHeight="1" x14ac:dyDescent="0.2">
      <c r="A5" s="533"/>
      <c r="B5" s="534" t="s">
        <v>145</v>
      </c>
      <c r="C5" s="535"/>
      <c r="D5" s="534" t="s">
        <v>722</v>
      </c>
      <c r="E5" s="535"/>
      <c r="F5" s="535"/>
      <c r="G5" s="535"/>
      <c r="H5" s="535"/>
      <c r="I5" s="535"/>
      <c r="J5" s="531" t="s">
        <v>76</v>
      </c>
      <c r="K5" s="73"/>
    </row>
    <row r="6" spans="1:13" ht="14.45" customHeight="1" x14ac:dyDescent="0.2">
      <c r="A6" s="533"/>
      <c r="B6" s="538" t="s">
        <v>873</v>
      </c>
      <c r="C6" s="538" t="s">
        <v>149</v>
      </c>
      <c r="D6" s="528" t="s">
        <v>874</v>
      </c>
      <c r="E6" s="529"/>
      <c r="F6" s="529"/>
      <c r="G6" s="529"/>
      <c r="H6" s="530"/>
      <c r="I6" s="540" t="s">
        <v>148</v>
      </c>
      <c r="J6" s="533"/>
      <c r="K6" s="73"/>
    </row>
    <row r="7" spans="1:13" ht="57.6" customHeight="1" x14ac:dyDescent="0.2">
      <c r="A7" s="532"/>
      <c r="B7" s="539"/>
      <c r="C7" s="539"/>
      <c r="D7" s="172" t="s">
        <v>801</v>
      </c>
      <c r="E7" s="172" t="s">
        <v>1961</v>
      </c>
      <c r="F7" s="172" t="s">
        <v>2558</v>
      </c>
      <c r="G7" s="172" t="s">
        <v>2559</v>
      </c>
      <c r="H7" s="172" t="s">
        <v>2478</v>
      </c>
      <c r="I7" s="541"/>
      <c r="J7" s="537"/>
    </row>
    <row r="8" spans="1:13" ht="14.45" customHeight="1" x14ac:dyDescent="0.2">
      <c r="A8" s="65" t="s">
        <v>2479</v>
      </c>
      <c r="B8" s="469">
        <v>140</v>
      </c>
      <c r="C8" s="469">
        <v>555</v>
      </c>
      <c r="D8" s="469">
        <v>225</v>
      </c>
      <c r="E8" s="469">
        <v>37</v>
      </c>
      <c r="F8" s="469">
        <v>25</v>
      </c>
      <c r="G8" s="469">
        <v>32</v>
      </c>
      <c r="H8" s="469">
        <v>6</v>
      </c>
      <c r="I8" s="469">
        <v>370</v>
      </c>
      <c r="J8" s="469">
        <v>694</v>
      </c>
      <c r="K8" s="76"/>
    </row>
    <row r="9" spans="1:13" ht="14.45" customHeight="1" x14ac:dyDescent="0.2">
      <c r="A9" s="67" t="s">
        <v>825</v>
      </c>
      <c r="B9" s="469" t="s">
        <v>4</v>
      </c>
      <c r="C9" s="469">
        <v>126</v>
      </c>
      <c r="D9" s="469">
        <v>33</v>
      </c>
      <c r="E9" s="469">
        <v>6</v>
      </c>
      <c r="F9" s="469">
        <v>8</v>
      </c>
      <c r="G9" s="469">
        <v>7</v>
      </c>
      <c r="H9" s="469">
        <v>6</v>
      </c>
      <c r="I9" s="469">
        <v>66</v>
      </c>
      <c r="J9" s="469">
        <v>126</v>
      </c>
      <c r="K9" s="76"/>
    </row>
    <row r="10" spans="1:13" ht="14.45" customHeight="1" x14ac:dyDescent="0.2">
      <c r="A10" s="67" t="s">
        <v>2480</v>
      </c>
      <c r="B10" s="469">
        <v>134</v>
      </c>
      <c r="C10" s="469">
        <v>28</v>
      </c>
      <c r="D10" s="469">
        <v>62</v>
      </c>
      <c r="E10" s="469">
        <v>10</v>
      </c>
      <c r="F10" s="469">
        <v>5</v>
      </c>
      <c r="G10" s="469">
        <v>8</v>
      </c>
      <c r="H10" s="469">
        <v>1</v>
      </c>
      <c r="I10" s="469">
        <v>76</v>
      </c>
      <c r="J10" s="469">
        <v>162</v>
      </c>
      <c r="K10" s="76"/>
    </row>
    <row r="11" spans="1:13" ht="14.45" customHeight="1" x14ac:dyDescent="0.2">
      <c r="A11" s="67" t="s">
        <v>875</v>
      </c>
      <c r="B11" s="469">
        <v>2</v>
      </c>
      <c r="C11" s="469">
        <v>215</v>
      </c>
      <c r="D11" s="469">
        <v>70</v>
      </c>
      <c r="E11" s="469">
        <v>9</v>
      </c>
      <c r="F11" s="469">
        <v>6</v>
      </c>
      <c r="G11" s="469">
        <v>10</v>
      </c>
      <c r="H11" s="469">
        <v>-3</v>
      </c>
      <c r="I11" s="469">
        <v>125</v>
      </c>
      <c r="J11" s="469">
        <v>217</v>
      </c>
      <c r="K11" s="76"/>
      <c r="M11" s="117"/>
    </row>
    <row r="12" spans="1:13" ht="14.45" customHeight="1" x14ac:dyDescent="0.2">
      <c r="A12" s="67" t="s">
        <v>876</v>
      </c>
      <c r="B12" s="469">
        <v>4</v>
      </c>
      <c r="C12" s="469">
        <v>186</v>
      </c>
      <c r="D12" s="469">
        <v>60</v>
      </c>
      <c r="E12" s="469">
        <v>12</v>
      </c>
      <c r="F12" s="469">
        <v>6</v>
      </c>
      <c r="G12" s="469">
        <v>7</v>
      </c>
      <c r="H12" s="469">
        <v>2</v>
      </c>
      <c r="I12" s="469">
        <v>103</v>
      </c>
      <c r="J12" s="469">
        <v>190</v>
      </c>
      <c r="K12" s="76"/>
      <c r="M12" s="117"/>
    </row>
    <row r="13" spans="1:13" ht="14.45" customHeight="1" x14ac:dyDescent="0.2">
      <c r="A13" s="65" t="s">
        <v>2481</v>
      </c>
      <c r="B13" s="469">
        <v>1</v>
      </c>
      <c r="C13" s="469">
        <v>741</v>
      </c>
      <c r="D13" s="469">
        <v>72</v>
      </c>
      <c r="E13" s="469">
        <v>13</v>
      </c>
      <c r="F13" s="469">
        <v>56</v>
      </c>
      <c r="G13" s="469">
        <v>49</v>
      </c>
      <c r="H13" s="469">
        <v>-44</v>
      </c>
      <c r="I13" s="469">
        <v>596</v>
      </c>
      <c r="J13" s="469">
        <v>741</v>
      </c>
      <c r="K13" s="76"/>
      <c r="M13" s="117"/>
    </row>
    <row r="14" spans="1:13" ht="14.45" customHeight="1" x14ac:dyDescent="0.2">
      <c r="A14" s="67" t="s">
        <v>877</v>
      </c>
      <c r="B14" s="469">
        <v>1</v>
      </c>
      <c r="C14" s="469">
        <v>202</v>
      </c>
      <c r="D14" s="469">
        <v>26</v>
      </c>
      <c r="E14" s="469">
        <v>5</v>
      </c>
      <c r="F14" s="469">
        <v>22</v>
      </c>
      <c r="G14" s="469">
        <v>23</v>
      </c>
      <c r="H14" s="469">
        <v>-33</v>
      </c>
      <c r="I14" s="469">
        <v>161</v>
      </c>
      <c r="J14" s="469">
        <v>203</v>
      </c>
      <c r="K14" s="76"/>
    </row>
    <row r="15" spans="1:13" ht="14.45" customHeight="1" x14ac:dyDescent="0.2">
      <c r="A15" s="67" t="s">
        <v>878</v>
      </c>
      <c r="B15" s="469">
        <v>0</v>
      </c>
      <c r="C15" s="469">
        <v>538</v>
      </c>
      <c r="D15" s="469">
        <v>46</v>
      </c>
      <c r="E15" s="469">
        <v>9</v>
      </c>
      <c r="F15" s="469">
        <v>34</v>
      </c>
      <c r="G15" s="469">
        <v>26</v>
      </c>
      <c r="H15" s="469">
        <v>-11</v>
      </c>
      <c r="I15" s="469">
        <v>435</v>
      </c>
      <c r="J15" s="469">
        <v>538</v>
      </c>
      <c r="K15" s="76"/>
    </row>
    <row r="16" spans="1:13" ht="14.45" customHeight="1" x14ac:dyDescent="0.2">
      <c r="A16" s="69" t="s">
        <v>738</v>
      </c>
      <c r="B16" s="469"/>
      <c r="C16" s="469"/>
      <c r="D16" s="469"/>
      <c r="E16" s="469"/>
      <c r="F16" s="469"/>
      <c r="G16" s="469"/>
      <c r="H16" s="469"/>
      <c r="I16" s="469"/>
      <c r="J16" s="469"/>
      <c r="K16" s="76"/>
    </row>
    <row r="17" spans="1:11" ht="14.45" customHeight="1" x14ac:dyDescent="0.2">
      <c r="A17" s="69" t="s">
        <v>834</v>
      </c>
      <c r="B17" s="469">
        <v>0</v>
      </c>
      <c r="C17" s="469">
        <v>50</v>
      </c>
      <c r="D17" s="469">
        <v>6</v>
      </c>
      <c r="E17" s="469">
        <v>1</v>
      </c>
      <c r="F17" s="469">
        <v>4</v>
      </c>
      <c r="G17" s="469">
        <v>3</v>
      </c>
      <c r="H17" s="469">
        <v>-1</v>
      </c>
      <c r="I17" s="469">
        <v>38</v>
      </c>
      <c r="J17" s="469">
        <v>50</v>
      </c>
      <c r="K17" s="76"/>
    </row>
    <row r="18" spans="1:11" ht="14.45" customHeight="1" x14ac:dyDescent="0.2">
      <c r="A18" s="69" t="s">
        <v>835</v>
      </c>
      <c r="B18" s="469" t="s">
        <v>4</v>
      </c>
      <c r="C18" s="469">
        <v>206</v>
      </c>
      <c r="D18" s="469">
        <v>19</v>
      </c>
      <c r="E18" s="469">
        <v>4</v>
      </c>
      <c r="F18" s="469">
        <v>13</v>
      </c>
      <c r="G18" s="469">
        <v>12</v>
      </c>
      <c r="H18" s="469">
        <v>-5</v>
      </c>
      <c r="I18" s="469">
        <v>163</v>
      </c>
      <c r="J18" s="469">
        <v>206</v>
      </c>
      <c r="K18" s="76"/>
    </row>
    <row r="19" spans="1:11" ht="14.45" customHeight="1" x14ac:dyDescent="0.2">
      <c r="A19" s="65" t="s">
        <v>2482</v>
      </c>
      <c r="B19" s="469">
        <v>572</v>
      </c>
      <c r="C19" s="469">
        <v>115</v>
      </c>
      <c r="D19" s="469">
        <v>75</v>
      </c>
      <c r="E19" s="469">
        <v>17</v>
      </c>
      <c r="F19" s="469">
        <v>8</v>
      </c>
      <c r="G19" s="469">
        <v>502</v>
      </c>
      <c r="H19" s="469">
        <v>-58</v>
      </c>
      <c r="I19" s="469">
        <v>143</v>
      </c>
      <c r="J19" s="469">
        <v>687</v>
      </c>
      <c r="K19" s="76"/>
    </row>
    <row r="20" spans="1:11" ht="14.45" customHeight="1" x14ac:dyDescent="0.2">
      <c r="A20" s="67" t="s">
        <v>2483</v>
      </c>
      <c r="B20" s="469">
        <v>433</v>
      </c>
      <c r="C20" s="469">
        <v>20</v>
      </c>
      <c r="D20" s="469">
        <v>36</v>
      </c>
      <c r="E20" s="469">
        <v>8</v>
      </c>
      <c r="F20" s="469">
        <v>2</v>
      </c>
      <c r="G20" s="469">
        <v>424</v>
      </c>
      <c r="H20" s="469">
        <v>-56</v>
      </c>
      <c r="I20" s="469">
        <v>38</v>
      </c>
      <c r="J20" s="469">
        <v>453</v>
      </c>
      <c r="K20" s="76"/>
    </row>
    <row r="21" spans="1:11" ht="14.45" customHeight="1" x14ac:dyDescent="0.2">
      <c r="A21" s="67" t="s">
        <v>2484</v>
      </c>
      <c r="B21" s="469">
        <v>15</v>
      </c>
      <c r="C21" s="469">
        <v>10</v>
      </c>
      <c r="D21" s="469">
        <v>6</v>
      </c>
      <c r="E21" s="469">
        <v>1</v>
      </c>
      <c r="F21" s="469">
        <v>1</v>
      </c>
      <c r="G21" s="469">
        <v>8</v>
      </c>
      <c r="H21" s="469">
        <v>-2</v>
      </c>
      <c r="I21" s="469">
        <v>12</v>
      </c>
      <c r="J21" s="469">
        <v>25</v>
      </c>
      <c r="K21" s="76"/>
    </row>
    <row r="22" spans="1:11" ht="14.45" customHeight="1" x14ac:dyDescent="0.2">
      <c r="A22" s="67" t="s">
        <v>880</v>
      </c>
      <c r="B22" s="469">
        <v>1</v>
      </c>
      <c r="C22" s="469">
        <v>1</v>
      </c>
      <c r="D22" s="469">
        <v>0</v>
      </c>
      <c r="E22" s="469">
        <v>0</v>
      </c>
      <c r="F22" s="469">
        <v>0</v>
      </c>
      <c r="G22" s="469">
        <v>1</v>
      </c>
      <c r="H22" s="469">
        <v>0</v>
      </c>
      <c r="I22" s="469">
        <v>1</v>
      </c>
      <c r="J22" s="469">
        <v>2</v>
      </c>
      <c r="K22" s="76"/>
    </row>
    <row r="23" spans="1:11" ht="14.45" customHeight="1" x14ac:dyDescent="0.2">
      <c r="A23" s="67" t="s">
        <v>2485</v>
      </c>
      <c r="B23" s="469">
        <v>86</v>
      </c>
      <c r="C23" s="469">
        <v>38</v>
      </c>
      <c r="D23" s="469">
        <v>17</v>
      </c>
      <c r="E23" s="469">
        <v>3</v>
      </c>
      <c r="F23" s="469">
        <v>4</v>
      </c>
      <c r="G23" s="469">
        <v>58</v>
      </c>
      <c r="H23" s="469">
        <v>3</v>
      </c>
      <c r="I23" s="469">
        <v>39</v>
      </c>
      <c r="J23" s="469">
        <v>123</v>
      </c>
      <c r="K23" s="76"/>
    </row>
    <row r="24" spans="1:11" ht="14.45" customHeight="1" x14ac:dyDescent="0.2">
      <c r="A24" s="67" t="s">
        <v>2486</v>
      </c>
      <c r="B24" s="469">
        <v>15</v>
      </c>
      <c r="C24" s="469">
        <v>8</v>
      </c>
      <c r="D24" s="469">
        <v>5</v>
      </c>
      <c r="E24" s="469">
        <v>1</v>
      </c>
      <c r="F24" s="469">
        <v>0</v>
      </c>
      <c r="G24" s="469">
        <v>8</v>
      </c>
      <c r="H24" s="469">
        <v>-1</v>
      </c>
      <c r="I24" s="469">
        <v>11</v>
      </c>
      <c r="J24" s="469">
        <v>23</v>
      </c>
      <c r="K24" s="76"/>
    </row>
    <row r="25" spans="1:11" ht="14.45" customHeight="1" x14ac:dyDescent="0.2">
      <c r="A25" s="67" t="s">
        <v>879</v>
      </c>
      <c r="B25" s="469">
        <v>15</v>
      </c>
      <c r="C25" s="469">
        <v>22</v>
      </c>
      <c r="D25" s="469">
        <v>6</v>
      </c>
      <c r="E25" s="469">
        <v>3</v>
      </c>
      <c r="F25" s="469">
        <v>1</v>
      </c>
      <c r="G25" s="469">
        <v>1</v>
      </c>
      <c r="H25" s="469">
        <v>-1</v>
      </c>
      <c r="I25" s="469">
        <v>27</v>
      </c>
      <c r="J25" s="469">
        <v>37</v>
      </c>
      <c r="K25" s="76"/>
    </row>
    <row r="26" spans="1:11" ht="14.45" customHeight="1" x14ac:dyDescent="0.2">
      <c r="A26" s="67" t="s">
        <v>2487</v>
      </c>
      <c r="B26" s="469">
        <v>1</v>
      </c>
      <c r="C26" s="469">
        <v>7</v>
      </c>
      <c r="D26" s="469">
        <v>1</v>
      </c>
      <c r="E26" s="469">
        <v>0</v>
      </c>
      <c r="F26" s="469">
        <v>0</v>
      </c>
      <c r="G26" s="469">
        <v>0</v>
      </c>
      <c r="H26" s="469">
        <v>0</v>
      </c>
      <c r="I26" s="469">
        <v>6</v>
      </c>
      <c r="J26" s="469">
        <v>8</v>
      </c>
      <c r="K26" s="76"/>
    </row>
    <row r="27" spans="1:11" ht="14.45" customHeight="1" x14ac:dyDescent="0.2">
      <c r="A27" s="67" t="s">
        <v>2488</v>
      </c>
      <c r="B27" s="469">
        <v>6</v>
      </c>
      <c r="C27" s="469">
        <v>9</v>
      </c>
      <c r="D27" s="469">
        <v>4</v>
      </c>
      <c r="E27" s="469">
        <v>1</v>
      </c>
      <c r="F27" s="469">
        <v>0</v>
      </c>
      <c r="G27" s="469">
        <v>0</v>
      </c>
      <c r="H27" s="469">
        <v>0</v>
      </c>
      <c r="I27" s="469">
        <v>10</v>
      </c>
      <c r="J27" s="469">
        <v>15</v>
      </c>
      <c r="K27" s="76"/>
    </row>
    <row r="28" spans="1:11" ht="14.45" customHeight="1" x14ac:dyDescent="0.2">
      <c r="A28" s="65" t="s">
        <v>850</v>
      </c>
      <c r="B28" s="469">
        <v>227</v>
      </c>
      <c r="C28" s="469">
        <v>192</v>
      </c>
      <c r="D28" s="469">
        <v>184</v>
      </c>
      <c r="E28" s="469">
        <v>18</v>
      </c>
      <c r="F28" s="469">
        <v>6</v>
      </c>
      <c r="G28" s="469">
        <v>11</v>
      </c>
      <c r="H28" s="469">
        <v>-20</v>
      </c>
      <c r="I28" s="469">
        <v>221</v>
      </c>
      <c r="J28" s="469">
        <v>420</v>
      </c>
      <c r="K28" s="76"/>
    </row>
    <row r="29" spans="1:11" ht="14.45" customHeight="1" x14ac:dyDescent="0.2">
      <c r="A29" s="67" t="s">
        <v>851</v>
      </c>
      <c r="B29" s="469">
        <v>179</v>
      </c>
      <c r="C29" s="469">
        <v>133</v>
      </c>
      <c r="D29" s="469">
        <v>152</v>
      </c>
      <c r="E29" s="469">
        <v>14</v>
      </c>
      <c r="F29" s="469">
        <v>3</v>
      </c>
      <c r="G29" s="469">
        <v>4</v>
      </c>
      <c r="H29" s="469">
        <v>8</v>
      </c>
      <c r="I29" s="469">
        <v>132</v>
      </c>
      <c r="J29" s="469">
        <v>311</v>
      </c>
      <c r="K29" s="76"/>
    </row>
    <row r="30" spans="1:11" ht="14.45" customHeight="1" x14ac:dyDescent="0.2">
      <c r="A30" s="67" t="s">
        <v>1456</v>
      </c>
      <c r="B30" s="469">
        <v>48</v>
      </c>
      <c r="C30" s="469">
        <v>59</v>
      </c>
      <c r="D30" s="469">
        <v>32</v>
      </c>
      <c r="E30" s="469">
        <v>5</v>
      </c>
      <c r="F30" s="469">
        <v>3</v>
      </c>
      <c r="G30" s="469">
        <v>7</v>
      </c>
      <c r="H30" s="469">
        <v>-27</v>
      </c>
      <c r="I30" s="469">
        <v>89</v>
      </c>
      <c r="J30" s="469">
        <v>107</v>
      </c>
      <c r="K30" s="76"/>
    </row>
    <row r="31" spans="1:11" ht="14.45" customHeight="1" x14ac:dyDescent="0.2">
      <c r="A31" s="67" t="s">
        <v>1585</v>
      </c>
      <c r="B31" s="469">
        <v>0</v>
      </c>
      <c r="C31" s="469">
        <v>1</v>
      </c>
      <c r="D31" s="469">
        <v>0</v>
      </c>
      <c r="E31" s="469">
        <v>0</v>
      </c>
      <c r="F31" s="469">
        <v>0</v>
      </c>
      <c r="G31" s="469">
        <v>0</v>
      </c>
      <c r="H31" s="469">
        <v>0</v>
      </c>
      <c r="I31" s="469">
        <v>0</v>
      </c>
      <c r="J31" s="469">
        <v>1</v>
      </c>
      <c r="K31" s="76"/>
    </row>
    <row r="32" spans="1:11" s="110" customFormat="1" ht="33.6" customHeight="1" x14ac:dyDescent="0.25">
      <c r="A32" s="304" t="s">
        <v>76</v>
      </c>
      <c r="B32" s="469">
        <v>940</v>
      </c>
      <c r="C32" s="469">
        <v>1603</v>
      </c>
      <c r="D32" s="469">
        <v>555</v>
      </c>
      <c r="E32" s="469">
        <v>85</v>
      </c>
      <c r="F32" s="469">
        <v>95</v>
      </c>
      <c r="G32" s="469">
        <v>593</v>
      </c>
      <c r="H32" s="469">
        <v>-116</v>
      </c>
      <c r="I32" s="469">
        <v>1330</v>
      </c>
      <c r="J32" s="469">
        <v>2542</v>
      </c>
      <c r="K32" s="210"/>
    </row>
    <row r="33" spans="1:10" ht="14.45" customHeight="1" x14ac:dyDescent="0.2">
      <c r="A33" s="62" t="s">
        <v>2489</v>
      </c>
      <c r="B33" s="84"/>
      <c r="C33" s="84"/>
      <c r="D33" s="84"/>
      <c r="E33" s="84"/>
      <c r="F33" s="84"/>
      <c r="G33" s="84"/>
      <c r="H33" s="84"/>
      <c r="I33" s="84"/>
      <c r="J33" s="84"/>
    </row>
    <row r="34" spans="1:10" ht="14.45" customHeight="1" x14ac:dyDescent="0.2">
      <c r="A34" s="62" t="s">
        <v>2490</v>
      </c>
    </row>
    <row r="35" spans="1:10" ht="14.45" customHeight="1" x14ac:dyDescent="0.2">
      <c r="A35" s="62" t="s">
        <v>2491</v>
      </c>
    </row>
    <row r="36" spans="1:10" ht="14.45" customHeight="1" x14ac:dyDescent="0.2">
      <c r="A36" s="62" t="s">
        <v>2492</v>
      </c>
    </row>
    <row r="37" spans="1:10" ht="14.45" customHeight="1" x14ac:dyDescent="0.2">
      <c r="A37" s="62" t="s">
        <v>2493</v>
      </c>
    </row>
    <row r="38" spans="1:10" ht="14.45" customHeight="1" x14ac:dyDescent="0.2">
      <c r="A38" s="62" t="s">
        <v>2494</v>
      </c>
    </row>
    <row r="39" spans="1:10" ht="14.45" customHeight="1" x14ac:dyDescent="0.2">
      <c r="A39" s="62" t="s">
        <v>2495</v>
      </c>
    </row>
    <row r="40" spans="1:10" ht="14.45" customHeight="1" x14ac:dyDescent="0.2">
      <c r="A40" s="62" t="s">
        <v>2496</v>
      </c>
    </row>
    <row r="41" spans="1:10" ht="14.45" customHeight="1" x14ac:dyDescent="0.2">
      <c r="A41" s="62" t="s">
        <v>2497</v>
      </c>
    </row>
    <row r="42" spans="1:10" ht="14.45" customHeight="1" x14ac:dyDescent="0.2">
      <c r="A42" s="62" t="s">
        <v>2498</v>
      </c>
    </row>
    <row r="43" spans="1:10" ht="14.45" customHeight="1" x14ac:dyDescent="0.2">
      <c r="A43" s="62" t="s">
        <v>2499</v>
      </c>
    </row>
    <row r="44" spans="1:10" ht="14.45" customHeight="1" x14ac:dyDescent="0.2">
      <c r="A44" s="62" t="s">
        <v>2500</v>
      </c>
    </row>
    <row r="45" spans="1:10" ht="33.6" customHeight="1" x14ac:dyDescent="0.2">
      <c r="A45" s="62" t="s">
        <v>2501</v>
      </c>
    </row>
    <row r="46" spans="1:10" ht="33.6" customHeight="1" x14ac:dyDescent="0.2">
      <c r="A46" s="62" t="s">
        <v>711</v>
      </c>
    </row>
    <row r="47" spans="1:10" s="49" customFormat="1" ht="14.45" customHeight="1" x14ac:dyDescent="0.2">
      <c r="A47" s="408" t="s">
        <v>1840</v>
      </c>
      <c r="B47" s="63"/>
    </row>
  </sheetData>
  <mergeCells count="9">
    <mergeCell ref="A4:A7"/>
    <mergeCell ref="B4:J4"/>
    <mergeCell ref="B5:C5"/>
    <mergeCell ref="D5:I5"/>
    <mergeCell ref="J5:J7"/>
    <mergeCell ref="B6:B7"/>
    <mergeCell ref="C6:C7"/>
    <mergeCell ref="D6:H6"/>
    <mergeCell ref="I6:I7"/>
  </mergeCells>
  <hyperlinks>
    <hyperlink ref="A1" location="Inhaltsübersicht!A1" display="zur Inhaltsübersicht" xr:uid="{9565E857-6231-4D58-B079-3C788445CD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8348E-58AE-4AB7-9EA6-863C98418116}">
  <dimension ref="A1:S47"/>
  <sheetViews>
    <sheetView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55.7109375" style="32" customWidth="1" collapsed="1"/>
    <col min="2" max="14" width="14.7109375" style="32" customWidth="1" collapsed="1"/>
    <col min="15" max="16384" width="11.5703125" style="32" collapsed="1"/>
  </cols>
  <sheetData>
    <row r="1" spans="1:19" s="74" customFormat="1" ht="20.25" customHeight="1" x14ac:dyDescent="0.2">
      <c r="A1" s="205" t="s">
        <v>45</v>
      </c>
      <c r="B1" s="73"/>
      <c r="C1" s="73"/>
      <c r="D1" s="73"/>
      <c r="E1" s="73"/>
      <c r="F1" s="73"/>
      <c r="G1" s="73"/>
      <c r="H1" s="73"/>
      <c r="I1" s="73"/>
      <c r="J1" s="73"/>
    </row>
    <row r="2" spans="1:19" ht="40.5" customHeight="1" x14ac:dyDescent="0.2">
      <c r="A2" s="370" t="s">
        <v>2502</v>
      </c>
    </row>
    <row r="3" spans="1:19" ht="14.45" customHeight="1" x14ac:dyDescent="0.25">
      <c r="A3" s="21" t="s">
        <v>2503</v>
      </c>
      <c r="Q3" s="142"/>
      <c r="R3" s="142"/>
      <c r="S3" s="142"/>
    </row>
    <row r="4" spans="1:19" ht="14.45" customHeight="1" x14ac:dyDescent="0.25">
      <c r="A4" s="172" t="s">
        <v>2504</v>
      </c>
      <c r="B4" s="172">
        <v>2010</v>
      </c>
      <c r="C4" s="172">
        <v>2011</v>
      </c>
      <c r="D4" s="172">
        <v>2012</v>
      </c>
      <c r="E4" s="172">
        <v>2013</v>
      </c>
      <c r="F4" s="172">
        <v>2014</v>
      </c>
      <c r="G4" s="172">
        <v>2015</v>
      </c>
      <c r="H4" s="172">
        <v>2016</v>
      </c>
      <c r="I4" s="172">
        <v>2017</v>
      </c>
      <c r="J4" s="172">
        <v>2018</v>
      </c>
      <c r="K4" s="172">
        <v>2019</v>
      </c>
      <c r="L4" s="172">
        <v>2020</v>
      </c>
      <c r="M4" s="172">
        <v>2021</v>
      </c>
      <c r="N4" s="172">
        <v>2022</v>
      </c>
      <c r="Q4" s="142"/>
      <c r="R4" s="142"/>
      <c r="S4" s="142"/>
    </row>
    <row r="5" spans="1:19" ht="14.45" customHeight="1" x14ac:dyDescent="0.25">
      <c r="A5" s="371" t="s">
        <v>2505</v>
      </c>
      <c r="B5" s="469">
        <v>621.93092485200009</v>
      </c>
      <c r="C5" s="469">
        <v>623.52094101</v>
      </c>
      <c r="D5" s="469">
        <v>624.18874262399993</v>
      </c>
      <c r="E5" s="469">
        <v>616.31755275400008</v>
      </c>
      <c r="F5" s="469">
        <v>620.97160375299995</v>
      </c>
      <c r="G5" s="469">
        <v>609.67700824400004</v>
      </c>
      <c r="H5" s="469">
        <v>623.83224262100009</v>
      </c>
      <c r="I5" s="469">
        <v>615.69487181400007</v>
      </c>
      <c r="J5" s="469">
        <v>601.97031122700002</v>
      </c>
      <c r="K5" s="469">
        <v>611.48982003799995</v>
      </c>
      <c r="L5" s="469">
        <v>584.52560087100005</v>
      </c>
      <c r="M5" s="469">
        <v>590.48746164299996</v>
      </c>
      <c r="N5" s="469">
        <v>555.18257811399997</v>
      </c>
      <c r="Q5" s="142"/>
      <c r="R5" s="142"/>
      <c r="S5" s="142"/>
    </row>
    <row r="6" spans="1:19" s="96" customFormat="1" ht="33.6" customHeight="1" x14ac:dyDescent="0.25">
      <c r="A6" s="372" t="s">
        <v>2506</v>
      </c>
      <c r="B6" s="469"/>
      <c r="C6" s="469"/>
      <c r="D6" s="469"/>
      <c r="E6" s="469"/>
      <c r="F6" s="469"/>
      <c r="G6" s="469"/>
      <c r="H6" s="469"/>
      <c r="I6" s="469"/>
      <c r="J6" s="469"/>
      <c r="K6" s="469"/>
      <c r="L6" s="469"/>
      <c r="M6" s="469"/>
      <c r="N6" s="469"/>
      <c r="Q6" s="182"/>
      <c r="R6" s="182"/>
      <c r="S6" s="182"/>
    </row>
    <row r="7" spans="1:19" ht="14.45" customHeight="1" x14ac:dyDescent="0.25">
      <c r="A7" s="350" t="s">
        <v>2507</v>
      </c>
      <c r="B7" s="469">
        <v>172.09015871</v>
      </c>
      <c r="C7" s="469">
        <v>172.52968552999999</v>
      </c>
      <c r="D7" s="469">
        <v>174.87589364999999</v>
      </c>
      <c r="E7" s="469">
        <v>167.85522091000001</v>
      </c>
      <c r="F7" s="469">
        <v>182.79594829000001</v>
      </c>
      <c r="G7" s="469">
        <v>170.57350905000001</v>
      </c>
      <c r="H7" s="469">
        <v>174.08614616</v>
      </c>
      <c r="I7" s="469">
        <v>171.52796018999999</v>
      </c>
      <c r="J7" s="469">
        <v>161.12514978999999</v>
      </c>
      <c r="K7" s="469">
        <v>166.74474086000001</v>
      </c>
      <c r="L7" s="469">
        <v>174.47360326</v>
      </c>
      <c r="M7" s="469">
        <v>180.60696149</v>
      </c>
      <c r="N7" s="469">
        <v>163.94481615999999</v>
      </c>
      <c r="Q7" s="142"/>
      <c r="R7" s="142"/>
      <c r="S7" s="142"/>
    </row>
    <row r="8" spans="1:19" ht="14.45" customHeight="1" x14ac:dyDescent="0.25">
      <c r="A8" s="350" t="s">
        <v>2508</v>
      </c>
      <c r="B8" s="469">
        <v>136.67031073999999</v>
      </c>
      <c r="C8" s="469">
        <v>136.30190277</v>
      </c>
      <c r="D8" s="469">
        <v>135.56750758000001</v>
      </c>
      <c r="E8" s="469">
        <v>129.59964337</v>
      </c>
      <c r="F8" s="469">
        <v>119.67727858000001</v>
      </c>
      <c r="G8" s="469">
        <v>124.53450264</v>
      </c>
      <c r="H8" s="469">
        <v>132.21848990000001</v>
      </c>
      <c r="I8" s="469">
        <v>125.87221052</v>
      </c>
      <c r="J8" s="469">
        <v>125.68886843999999</v>
      </c>
      <c r="K8" s="469">
        <v>128.80962235999999</v>
      </c>
      <c r="L8" s="469">
        <v>126.62521805999999</v>
      </c>
      <c r="M8" s="469">
        <v>124.75889431</v>
      </c>
      <c r="N8" s="469">
        <v>119.27298308</v>
      </c>
      <c r="Q8" s="142"/>
      <c r="R8" s="142"/>
      <c r="S8" s="142"/>
    </row>
    <row r="9" spans="1:19" ht="14.45" customHeight="1" x14ac:dyDescent="0.25">
      <c r="A9" s="350" t="s">
        <v>2509</v>
      </c>
      <c r="B9" s="469">
        <v>49.537177904000004</v>
      </c>
      <c r="C9" s="469">
        <v>52.989864560999997</v>
      </c>
      <c r="D9" s="469">
        <v>53.886006064999997</v>
      </c>
      <c r="E9" s="469">
        <v>53.241625401999997</v>
      </c>
      <c r="F9" s="469">
        <v>52.402896818999999</v>
      </c>
      <c r="G9" s="469">
        <v>45.311228292000003</v>
      </c>
      <c r="H9" s="469">
        <v>50.829856100000001</v>
      </c>
      <c r="I9" s="469">
        <v>51.619175798999997</v>
      </c>
      <c r="J9" s="469">
        <v>55.177847909999997</v>
      </c>
      <c r="K9" s="469">
        <v>56.494480381999999</v>
      </c>
      <c r="L9" s="469">
        <v>45.368466036999997</v>
      </c>
      <c r="M9" s="469">
        <v>40.070288562000002</v>
      </c>
      <c r="N9" s="469">
        <v>35.045414972000003</v>
      </c>
      <c r="Q9" s="142"/>
      <c r="R9" s="142"/>
      <c r="S9" s="142"/>
    </row>
    <row r="10" spans="1:19" ht="14.45" customHeight="1" x14ac:dyDescent="0.25">
      <c r="A10" s="373" t="s">
        <v>2510</v>
      </c>
      <c r="B10" s="469">
        <v>150.74233555999999</v>
      </c>
      <c r="C10" s="469">
        <v>150.65403620000001</v>
      </c>
      <c r="D10" s="469">
        <v>153.92567763</v>
      </c>
      <c r="E10" s="469">
        <v>160.96582158000001</v>
      </c>
      <c r="F10" s="469">
        <v>158.82768139000001</v>
      </c>
      <c r="G10" s="469">
        <v>154.49274388000001</v>
      </c>
      <c r="H10" s="469">
        <v>147.75874712000001</v>
      </c>
      <c r="I10" s="469">
        <v>149.72289753000001</v>
      </c>
      <c r="J10" s="469">
        <v>145.15529468</v>
      </c>
      <c r="K10" s="469">
        <v>145.00849133</v>
      </c>
      <c r="L10" s="469">
        <v>131.96420280000001</v>
      </c>
      <c r="M10" s="469">
        <v>139.30179731999999</v>
      </c>
      <c r="N10" s="469">
        <v>132.44793107999999</v>
      </c>
      <c r="Q10" s="142"/>
      <c r="R10" s="142"/>
      <c r="S10" s="142"/>
    </row>
    <row r="11" spans="1:19" ht="14.45" customHeight="1" x14ac:dyDescent="0.25">
      <c r="A11" s="373" t="s">
        <v>269</v>
      </c>
      <c r="B11" s="469">
        <v>95.223369935999997</v>
      </c>
      <c r="C11" s="469">
        <v>95.306494991999998</v>
      </c>
      <c r="D11" s="469">
        <v>92.215336871000005</v>
      </c>
      <c r="E11" s="469">
        <v>90.695974160999995</v>
      </c>
      <c r="F11" s="469">
        <v>93.996741053999997</v>
      </c>
      <c r="G11" s="469">
        <v>100.85874638999999</v>
      </c>
      <c r="H11" s="469">
        <v>106.19243217</v>
      </c>
      <c r="I11" s="469">
        <v>104.31857307999999</v>
      </c>
      <c r="J11" s="469">
        <v>102.39269862</v>
      </c>
      <c r="K11" s="469">
        <v>101.46284980999999</v>
      </c>
      <c r="L11" s="469">
        <v>93.084941631000007</v>
      </c>
      <c r="M11" s="469">
        <v>92.634406358999996</v>
      </c>
      <c r="N11" s="469">
        <v>91.254968860000005</v>
      </c>
      <c r="Q11" s="142"/>
      <c r="R11" s="142"/>
      <c r="S11" s="142"/>
    </row>
    <row r="12" spans="1:19" ht="33.6" customHeight="1" x14ac:dyDescent="0.25">
      <c r="A12" s="374" t="s">
        <v>2511</v>
      </c>
      <c r="B12" s="469">
        <v>17.667572002</v>
      </c>
      <c r="C12" s="469">
        <v>15.738956956999999</v>
      </c>
      <c r="D12" s="469">
        <v>13.718320828</v>
      </c>
      <c r="E12" s="469">
        <v>13.959267331</v>
      </c>
      <c r="F12" s="469">
        <v>13.271057620000001</v>
      </c>
      <c r="G12" s="469">
        <v>13.906277992</v>
      </c>
      <c r="H12" s="469">
        <v>12.746571170999999</v>
      </c>
      <c r="I12" s="469">
        <v>12.634054695</v>
      </c>
      <c r="J12" s="469">
        <v>12.430451787000001</v>
      </c>
      <c r="K12" s="469">
        <v>12.969635296</v>
      </c>
      <c r="L12" s="469">
        <v>13.009169083</v>
      </c>
      <c r="M12" s="469">
        <v>13.115113601999999</v>
      </c>
      <c r="N12" s="469">
        <v>13.216463962000001</v>
      </c>
      <c r="Q12" s="142"/>
      <c r="R12" s="142"/>
      <c r="S12" s="142"/>
    </row>
    <row r="13" spans="1:19" ht="14.45" customHeight="1" x14ac:dyDescent="0.25">
      <c r="A13" s="375" t="s">
        <v>2553</v>
      </c>
      <c r="B13" s="128"/>
      <c r="C13" s="128"/>
      <c r="D13" s="128"/>
      <c r="E13" s="128"/>
      <c r="F13" s="128"/>
      <c r="G13" s="128"/>
      <c r="H13" s="128"/>
      <c r="I13" s="128"/>
      <c r="J13" s="128"/>
      <c r="K13" s="128"/>
      <c r="L13" s="128"/>
      <c r="M13" s="128"/>
      <c r="N13" s="128"/>
      <c r="Q13" s="142"/>
      <c r="R13" s="142"/>
      <c r="S13" s="142"/>
    </row>
    <row r="14" spans="1:19" ht="33.6" customHeight="1" x14ac:dyDescent="0.25">
      <c r="A14" s="375" t="s">
        <v>2554</v>
      </c>
      <c r="B14" s="128"/>
      <c r="C14" s="128"/>
      <c r="D14" s="128"/>
      <c r="E14" s="128"/>
      <c r="F14" s="128"/>
      <c r="G14" s="128"/>
      <c r="H14" s="128"/>
      <c r="I14" s="128"/>
      <c r="J14" s="128"/>
      <c r="K14" s="128"/>
      <c r="L14" s="128"/>
      <c r="M14" s="128"/>
      <c r="N14" s="128"/>
      <c r="Q14" s="142"/>
      <c r="R14" s="142"/>
      <c r="S14" s="142"/>
    </row>
    <row r="15" spans="1:19" ht="33.6" customHeight="1" x14ac:dyDescent="0.25">
      <c r="A15" s="41" t="s">
        <v>711</v>
      </c>
      <c r="Q15" s="142"/>
      <c r="R15" s="142"/>
      <c r="S15" s="142"/>
    </row>
    <row r="16" spans="1:19" ht="14.45" customHeight="1" x14ac:dyDescent="0.25">
      <c r="A16" s="407" t="s">
        <v>1840</v>
      </c>
      <c r="Q16" s="142"/>
      <c r="R16" s="142"/>
      <c r="S16" s="142"/>
    </row>
    <row r="46" spans="1:1" x14ac:dyDescent="0.2">
      <c r="A46" s="376"/>
    </row>
    <row r="47" spans="1:1" x14ac:dyDescent="0.2">
      <c r="A47" s="376"/>
    </row>
  </sheetData>
  <hyperlinks>
    <hyperlink ref="A1" location="Inhaltsübersicht!A1" display="zur Inhaltsübersicht" xr:uid="{3F9F3228-83F1-4B24-BA23-A6DC565816E5}"/>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AB7EF-5136-4555-9574-D005A1D2E9C7}">
  <dimension ref="A1:AE72"/>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703125" defaultRowHeight="14.25" x14ac:dyDescent="0.2"/>
  <cols>
    <col min="1" max="1" width="55.7109375" style="74" customWidth="1" collapsed="1"/>
    <col min="2" max="13" width="14.7109375" style="74" customWidth="1" collapsed="1"/>
    <col min="14" max="14" width="14.7109375" style="74" customWidth="1"/>
    <col min="15" max="31" width="11.5703125" style="74"/>
    <col min="32" max="16384" width="11.5703125" style="74" collapsed="1"/>
  </cols>
  <sheetData>
    <row r="1" spans="1:14" ht="20.25" customHeight="1" x14ac:dyDescent="0.2">
      <c r="A1" s="214" t="s">
        <v>45</v>
      </c>
      <c r="B1" s="73"/>
      <c r="C1" s="73"/>
      <c r="D1" s="73"/>
      <c r="E1" s="73"/>
      <c r="F1" s="73"/>
      <c r="G1" s="73"/>
      <c r="H1" s="73"/>
      <c r="I1" s="73"/>
      <c r="J1" s="73"/>
    </row>
    <row r="2" spans="1:14" ht="40.5" customHeight="1" x14ac:dyDescent="0.2">
      <c r="A2" s="220" t="s">
        <v>2512</v>
      </c>
      <c r="B2" s="73"/>
      <c r="C2" s="73"/>
      <c r="D2" s="73"/>
      <c r="E2" s="73"/>
      <c r="F2" s="73"/>
      <c r="G2" s="73"/>
      <c r="H2" s="73"/>
      <c r="I2" s="73"/>
      <c r="J2" s="73"/>
    </row>
    <row r="3" spans="1:14" s="142" customFormat="1" ht="14.45" customHeight="1" x14ac:dyDescent="0.25">
      <c r="A3" s="131" t="s">
        <v>2513</v>
      </c>
      <c r="B3" s="78"/>
    </row>
    <row r="4" spans="1:14" ht="14.45" customHeight="1" x14ac:dyDescent="0.2">
      <c r="A4" s="172" t="s">
        <v>823</v>
      </c>
      <c r="B4" s="172">
        <v>2010</v>
      </c>
      <c r="C4" s="172">
        <v>2011</v>
      </c>
      <c r="D4" s="172">
        <v>2012</v>
      </c>
      <c r="E4" s="172">
        <v>2013</v>
      </c>
      <c r="F4" s="172">
        <v>2014</v>
      </c>
      <c r="G4" s="172">
        <v>2015</v>
      </c>
      <c r="H4" s="172">
        <v>2016</v>
      </c>
      <c r="I4" s="172">
        <v>2017</v>
      </c>
      <c r="J4" s="172">
        <v>2018</v>
      </c>
      <c r="K4" s="172">
        <v>2019</v>
      </c>
      <c r="L4" s="172">
        <v>2020</v>
      </c>
      <c r="M4" s="172">
        <v>2021</v>
      </c>
      <c r="N4" s="172">
        <v>2022</v>
      </c>
    </row>
    <row r="5" spans="1:14" s="378" customFormat="1" ht="33.6" customHeight="1" x14ac:dyDescent="0.2">
      <c r="A5" s="124" t="s">
        <v>883</v>
      </c>
      <c r="B5" s="377"/>
      <c r="C5" s="377"/>
      <c r="D5" s="377"/>
      <c r="E5" s="377"/>
      <c r="F5" s="377"/>
      <c r="G5" s="377"/>
      <c r="H5" s="377"/>
      <c r="I5" s="377"/>
      <c r="J5" s="377"/>
      <c r="K5" s="377"/>
      <c r="L5" s="377"/>
      <c r="M5" s="377"/>
      <c r="N5" s="377"/>
    </row>
    <row r="6" spans="1:14" s="378" customFormat="1" ht="14.45" customHeight="1" x14ac:dyDescent="0.2">
      <c r="A6" s="379" t="s">
        <v>76</v>
      </c>
      <c r="B6" s="469">
        <v>100</v>
      </c>
      <c r="C6" s="469">
        <v>105</v>
      </c>
      <c r="D6" s="469">
        <v>105</v>
      </c>
      <c r="E6" s="469">
        <v>106</v>
      </c>
      <c r="F6" s="469">
        <v>108</v>
      </c>
      <c r="G6" s="469">
        <v>111</v>
      </c>
      <c r="H6" s="469">
        <v>114</v>
      </c>
      <c r="I6" s="469">
        <v>117</v>
      </c>
      <c r="J6" s="469">
        <v>120</v>
      </c>
      <c r="K6" s="469">
        <v>122</v>
      </c>
      <c r="L6" s="469">
        <v>116</v>
      </c>
      <c r="M6" s="469">
        <v>121</v>
      </c>
      <c r="N6" s="469">
        <v>125</v>
      </c>
    </row>
    <row r="7" spans="1:14" s="378" customFormat="1" ht="33.6" customHeight="1" x14ac:dyDescent="0.2">
      <c r="A7" s="379" t="s">
        <v>2514</v>
      </c>
      <c r="B7" s="469"/>
      <c r="C7" s="469"/>
      <c r="D7" s="469"/>
      <c r="E7" s="469"/>
      <c r="F7" s="469"/>
      <c r="G7" s="469"/>
      <c r="H7" s="469"/>
      <c r="I7" s="469"/>
      <c r="J7" s="469"/>
      <c r="K7" s="469"/>
      <c r="L7" s="469"/>
      <c r="M7" s="469"/>
      <c r="N7" s="469"/>
    </row>
    <row r="8" spans="1:14" s="378" customFormat="1" ht="14.45" customHeight="1" x14ac:dyDescent="0.2">
      <c r="A8" s="279" t="s">
        <v>1575</v>
      </c>
      <c r="B8" s="469">
        <v>100</v>
      </c>
      <c r="C8" s="469">
        <v>103</v>
      </c>
      <c r="D8" s="469">
        <v>102</v>
      </c>
      <c r="E8" s="469">
        <v>103</v>
      </c>
      <c r="F8" s="469">
        <v>103</v>
      </c>
      <c r="G8" s="469">
        <v>106</v>
      </c>
      <c r="H8" s="469">
        <v>104</v>
      </c>
      <c r="I8" s="469">
        <v>108</v>
      </c>
      <c r="J8" s="469">
        <v>110</v>
      </c>
      <c r="K8" s="469">
        <v>104</v>
      </c>
      <c r="L8" s="469">
        <v>94</v>
      </c>
      <c r="M8" s="469">
        <v>105</v>
      </c>
      <c r="N8" s="469">
        <v>103</v>
      </c>
    </row>
    <row r="9" spans="1:14" s="378" customFormat="1" ht="14.45" customHeight="1" x14ac:dyDescent="0.2">
      <c r="A9" s="117" t="s">
        <v>825</v>
      </c>
      <c r="B9" s="469">
        <v>100</v>
      </c>
      <c r="C9" s="469">
        <v>108</v>
      </c>
      <c r="D9" s="469">
        <v>103</v>
      </c>
      <c r="E9" s="469">
        <v>108</v>
      </c>
      <c r="F9" s="469">
        <v>115</v>
      </c>
      <c r="G9" s="469">
        <v>114</v>
      </c>
      <c r="H9" s="469">
        <v>111</v>
      </c>
      <c r="I9" s="469">
        <v>109</v>
      </c>
      <c r="J9" s="469">
        <v>103</v>
      </c>
      <c r="K9" s="469">
        <v>97</v>
      </c>
      <c r="L9" s="469">
        <v>84</v>
      </c>
      <c r="M9" s="469">
        <v>100</v>
      </c>
      <c r="N9" s="469">
        <v>98</v>
      </c>
    </row>
    <row r="10" spans="1:14" s="378" customFormat="1" ht="14.45" customHeight="1" x14ac:dyDescent="0.2">
      <c r="A10" s="117" t="s">
        <v>1576</v>
      </c>
      <c r="B10" s="469">
        <v>100</v>
      </c>
      <c r="C10" s="469">
        <v>106</v>
      </c>
      <c r="D10" s="469">
        <v>109</v>
      </c>
      <c r="E10" s="469">
        <v>106</v>
      </c>
      <c r="F10" s="469">
        <v>104</v>
      </c>
      <c r="G10" s="469">
        <v>103</v>
      </c>
      <c r="H10" s="469">
        <v>98</v>
      </c>
      <c r="I10" s="469">
        <v>99</v>
      </c>
      <c r="J10" s="469">
        <v>99</v>
      </c>
      <c r="K10" s="469">
        <v>83</v>
      </c>
      <c r="L10" s="469">
        <v>72</v>
      </c>
      <c r="M10" s="469">
        <v>84</v>
      </c>
      <c r="N10" s="469">
        <v>85</v>
      </c>
    </row>
    <row r="11" spans="1:14" s="378" customFormat="1" ht="14.45" customHeight="1" x14ac:dyDescent="0.2">
      <c r="A11" s="117" t="s">
        <v>875</v>
      </c>
      <c r="B11" s="469">
        <v>100</v>
      </c>
      <c r="C11" s="469">
        <v>100</v>
      </c>
      <c r="D11" s="469">
        <v>98</v>
      </c>
      <c r="E11" s="469">
        <v>99</v>
      </c>
      <c r="F11" s="469">
        <v>100</v>
      </c>
      <c r="G11" s="469">
        <v>102</v>
      </c>
      <c r="H11" s="469">
        <v>104</v>
      </c>
      <c r="I11" s="469">
        <v>108</v>
      </c>
      <c r="J11" s="469">
        <v>100</v>
      </c>
      <c r="K11" s="469">
        <v>100</v>
      </c>
      <c r="L11" s="469">
        <v>88</v>
      </c>
      <c r="M11" s="469">
        <v>94</v>
      </c>
      <c r="N11" s="469">
        <v>102</v>
      </c>
    </row>
    <row r="12" spans="1:14" s="378" customFormat="1" ht="14.45" customHeight="1" x14ac:dyDescent="0.2">
      <c r="A12" s="117" t="s">
        <v>876</v>
      </c>
      <c r="B12" s="469">
        <v>100</v>
      </c>
      <c r="C12" s="469">
        <v>98</v>
      </c>
      <c r="D12" s="469">
        <v>96</v>
      </c>
      <c r="E12" s="469">
        <v>102</v>
      </c>
      <c r="F12" s="469">
        <v>97</v>
      </c>
      <c r="G12" s="469">
        <v>106</v>
      </c>
      <c r="H12" s="469">
        <v>106</v>
      </c>
      <c r="I12" s="469">
        <v>117</v>
      </c>
      <c r="J12" s="469">
        <v>146</v>
      </c>
      <c r="K12" s="469">
        <v>145</v>
      </c>
      <c r="L12" s="469">
        <v>142</v>
      </c>
      <c r="M12" s="469">
        <v>153</v>
      </c>
      <c r="N12" s="469">
        <v>131</v>
      </c>
    </row>
    <row r="13" spans="1:14" s="378" customFormat="1" ht="14.45" customHeight="1" x14ac:dyDescent="0.2">
      <c r="A13" s="279" t="s">
        <v>1577</v>
      </c>
      <c r="B13" s="469">
        <v>100</v>
      </c>
      <c r="C13" s="469">
        <v>109</v>
      </c>
      <c r="D13" s="469">
        <v>105</v>
      </c>
      <c r="E13" s="469">
        <v>107</v>
      </c>
      <c r="F13" s="469">
        <v>110</v>
      </c>
      <c r="G13" s="469">
        <v>108</v>
      </c>
      <c r="H13" s="469">
        <v>120</v>
      </c>
      <c r="I13" s="469">
        <v>113</v>
      </c>
      <c r="J13" s="469">
        <v>119</v>
      </c>
      <c r="K13" s="469">
        <v>120</v>
      </c>
      <c r="L13" s="469">
        <v>112</v>
      </c>
      <c r="M13" s="469">
        <v>101</v>
      </c>
      <c r="N13" s="469">
        <v>91</v>
      </c>
    </row>
    <row r="14" spans="1:14" s="378" customFormat="1" ht="14.45" customHeight="1" x14ac:dyDescent="0.2">
      <c r="A14" s="117" t="s">
        <v>877</v>
      </c>
      <c r="B14" s="469">
        <v>100</v>
      </c>
      <c r="C14" s="469">
        <v>118</v>
      </c>
      <c r="D14" s="469">
        <v>110</v>
      </c>
      <c r="E14" s="469">
        <v>107</v>
      </c>
      <c r="F14" s="469">
        <v>110</v>
      </c>
      <c r="G14" s="469">
        <v>113</v>
      </c>
      <c r="H14" s="469">
        <v>122</v>
      </c>
      <c r="I14" s="469">
        <v>127</v>
      </c>
      <c r="J14" s="469">
        <v>129</v>
      </c>
      <c r="K14" s="469">
        <v>118</v>
      </c>
      <c r="L14" s="469">
        <v>99</v>
      </c>
      <c r="M14" s="469">
        <v>103</v>
      </c>
      <c r="N14" s="469">
        <v>104</v>
      </c>
    </row>
    <row r="15" spans="1:14" s="378" customFormat="1" ht="14.45" customHeight="1" x14ac:dyDescent="0.2">
      <c r="A15" s="117" t="s">
        <v>878</v>
      </c>
      <c r="B15" s="469">
        <v>100</v>
      </c>
      <c r="C15" s="469">
        <v>106</v>
      </c>
      <c r="D15" s="469">
        <v>103</v>
      </c>
      <c r="E15" s="469">
        <v>107</v>
      </c>
      <c r="F15" s="469">
        <v>109</v>
      </c>
      <c r="G15" s="469">
        <v>106</v>
      </c>
      <c r="H15" s="469">
        <v>119</v>
      </c>
      <c r="I15" s="469">
        <v>108</v>
      </c>
      <c r="J15" s="469">
        <v>116</v>
      </c>
      <c r="K15" s="469">
        <v>120</v>
      </c>
      <c r="L15" s="469">
        <v>117</v>
      </c>
      <c r="M15" s="469">
        <v>100</v>
      </c>
      <c r="N15" s="469">
        <v>87</v>
      </c>
    </row>
    <row r="16" spans="1:14" s="378" customFormat="1" ht="14.45" customHeight="1" x14ac:dyDescent="0.2">
      <c r="A16" s="96" t="s">
        <v>738</v>
      </c>
      <c r="B16" s="469"/>
      <c r="C16" s="469"/>
      <c r="D16" s="469"/>
      <c r="E16" s="469"/>
      <c r="F16" s="469"/>
      <c r="G16" s="469"/>
      <c r="H16" s="469"/>
      <c r="I16" s="469"/>
      <c r="J16" s="469"/>
      <c r="K16" s="469"/>
      <c r="L16" s="469"/>
      <c r="M16" s="469"/>
      <c r="N16" s="469"/>
    </row>
    <row r="17" spans="1:14" s="378" customFormat="1" ht="14.45" customHeight="1" x14ac:dyDescent="0.2">
      <c r="A17" s="380" t="s">
        <v>834</v>
      </c>
      <c r="B17" s="469">
        <v>100</v>
      </c>
      <c r="C17" s="469">
        <v>104</v>
      </c>
      <c r="D17" s="469">
        <v>94</v>
      </c>
      <c r="E17" s="469">
        <v>98</v>
      </c>
      <c r="F17" s="469">
        <v>99</v>
      </c>
      <c r="G17" s="469">
        <v>100</v>
      </c>
      <c r="H17" s="469">
        <v>126</v>
      </c>
      <c r="I17" s="469">
        <v>131</v>
      </c>
      <c r="J17" s="469">
        <v>134</v>
      </c>
      <c r="K17" s="469">
        <v>142</v>
      </c>
      <c r="L17" s="469">
        <v>130</v>
      </c>
      <c r="M17" s="469">
        <v>142</v>
      </c>
      <c r="N17" s="469">
        <v>142</v>
      </c>
    </row>
    <row r="18" spans="1:14" s="378" customFormat="1" ht="14.45" customHeight="1" x14ac:dyDescent="0.2">
      <c r="A18" s="380" t="s">
        <v>835</v>
      </c>
      <c r="B18" s="469">
        <v>100</v>
      </c>
      <c r="C18" s="469">
        <v>127</v>
      </c>
      <c r="D18" s="469">
        <v>133</v>
      </c>
      <c r="E18" s="469">
        <v>128</v>
      </c>
      <c r="F18" s="469">
        <v>129</v>
      </c>
      <c r="G18" s="469">
        <v>127</v>
      </c>
      <c r="H18" s="469">
        <v>139</v>
      </c>
      <c r="I18" s="469">
        <v>128</v>
      </c>
      <c r="J18" s="469">
        <v>149</v>
      </c>
      <c r="K18" s="469">
        <v>156</v>
      </c>
      <c r="L18" s="469">
        <v>140</v>
      </c>
      <c r="M18" s="469">
        <v>146</v>
      </c>
      <c r="N18" s="469">
        <v>94</v>
      </c>
    </row>
    <row r="19" spans="1:14" s="378" customFormat="1" ht="14.45" customHeight="1" x14ac:dyDescent="0.2">
      <c r="A19" s="279" t="s">
        <v>1578</v>
      </c>
      <c r="B19" s="469">
        <v>100</v>
      </c>
      <c r="C19" s="469">
        <v>110</v>
      </c>
      <c r="D19" s="469">
        <v>106</v>
      </c>
      <c r="E19" s="469">
        <v>104</v>
      </c>
      <c r="F19" s="469">
        <v>102</v>
      </c>
      <c r="G19" s="469">
        <v>100</v>
      </c>
      <c r="H19" s="469">
        <v>103</v>
      </c>
      <c r="I19" s="469">
        <v>107</v>
      </c>
      <c r="J19" s="469">
        <v>108</v>
      </c>
      <c r="K19" s="469">
        <v>106</v>
      </c>
      <c r="L19" s="469">
        <v>104</v>
      </c>
      <c r="M19" s="469">
        <v>106</v>
      </c>
      <c r="N19" s="469">
        <v>102</v>
      </c>
    </row>
    <row r="20" spans="1:14" s="378" customFormat="1" ht="14.45" customHeight="1" x14ac:dyDescent="0.2">
      <c r="A20" s="117" t="s">
        <v>1579</v>
      </c>
      <c r="B20" s="469">
        <v>100</v>
      </c>
      <c r="C20" s="469">
        <v>112</v>
      </c>
      <c r="D20" s="469">
        <v>109</v>
      </c>
      <c r="E20" s="469">
        <v>104</v>
      </c>
      <c r="F20" s="469">
        <v>108</v>
      </c>
      <c r="G20" s="469">
        <v>103</v>
      </c>
      <c r="H20" s="469">
        <v>106</v>
      </c>
      <c r="I20" s="469">
        <v>111</v>
      </c>
      <c r="J20" s="469">
        <v>113</v>
      </c>
      <c r="K20" s="469">
        <v>109</v>
      </c>
      <c r="L20" s="469">
        <v>110</v>
      </c>
      <c r="M20" s="469">
        <v>107</v>
      </c>
      <c r="N20" s="469">
        <v>104</v>
      </c>
    </row>
    <row r="21" spans="1:14" s="378" customFormat="1" ht="14.45" customHeight="1" x14ac:dyDescent="0.2">
      <c r="A21" s="117" t="s">
        <v>1580</v>
      </c>
      <c r="B21" s="469">
        <v>100</v>
      </c>
      <c r="C21" s="469">
        <v>110</v>
      </c>
      <c r="D21" s="469">
        <v>108</v>
      </c>
      <c r="E21" s="469">
        <v>103</v>
      </c>
      <c r="F21" s="469">
        <v>110</v>
      </c>
      <c r="G21" s="469">
        <v>109</v>
      </c>
      <c r="H21" s="469">
        <v>112</v>
      </c>
      <c r="I21" s="469">
        <v>118</v>
      </c>
      <c r="J21" s="469">
        <v>121</v>
      </c>
      <c r="K21" s="469">
        <v>117</v>
      </c>
      <c r="L21" s="469">
        <v>110</v>
      </c>
      <c r="M21" s="469">
        <v>118</v>
      </c>
      <c r="N21" s="469">
        <v>124</v>
      </c>
    </row>
    <row r="22" spans="1:14" s="378" customFormat="1" ht="14.45" customHeight="1" x14ac:dyDescent="0.2">
      <c r="A22" s="117" t="s">
        <v>880</v>
      </c>
      <c r="B22" s="469" t="s">
        <v>881</v>
      </c>
      <c r="C22" s="469" t="s">
        <v>881</v>
      </c>
      <c r="D22" s="469" t="s">
        <v>881</v>
      </c>
      <c r="E22" s="469" t="s">
        <v>881</v>
      </c>
      <c r="F22" s="469" t="s">
        <v>881</v>
      </c>
      <c r="G22" s="469" t="s">
        <v>881</v>
      </c>
      <c r="H22" s="469" t="s">
        <v>881</v>
      </c>
      <c r="I22" s="469" t="s">
        <v>881</v>
      </c>
      <c r="J22" s="469" t="s">
        <v>881</v>
      </c>
      <c r="K22" s="469" t="s">
        <v>881</v>
      </c>
      <c r="L22" s="469" t="s">
        <v>881</v>
      </c>
      <c r="M22" s="469" t="s">
        <v>881</v>
      </c>
      <c r="N22" s="469" t="s">
        <v>881</v>
      </c>
    </row>
    <row r="23" spans="1:14" s="378" customFormat="1" ht="14.45" customHeight="1" x14ac:dyDescent="0.2">
      <c r="A23" s="117" t="s">
        <v>1581</v>
      </c>
      <c r="B23" s="469">
        <v>100</v>
      </c>
      <c r="C23" s="469">
        <v>108</v>
      </c>
      <c r="D23" s="469">
        <v>108</v>
      </c>
      <c r="E23" s="469">
        <v>104</v>
      </c>
      <c r="F23" s="469">
        <v>106</v>
      </c>
      <c r="G23" s="469">
        <v>105</v>
      </c>
      <c r="H23" s="469">
        <v>115</v>
      </c>
      <c r="I23" s="469">
        <v>115</v>
      </c>
      <c r="J23" s="469">
        <v>114</v>
      </c>
      <c r="K23" s="469">
        <v>114</v>
      </c>
      <c r="L23" s="469">
        <v>114</v>
      </c>
      <c r="M23" s="469">
        <v>117</v>
      </c>
      <c r="N23" s="469">
        <v>113</v>
      </c>
    </row>
    <row r="24" spans="1:14" s="378" customFormat="1" ht="14.45" customHeight="1" x14ac:dyDescent="0.2">
      <c r="A24" s="117" t="s">
        <v>1582</v>
      </c>
      <c r="B24" s="469">
        <v>100</v>
      </c>
      <c r="C24" s="469">
        <v>105</v>
      </c>
      <c r="D24" s="469">
        <v>103</v>
      </c>
      <c r="E24" s="469">
        <v>100</v>
      </c>
      <c r="F24" s="469">
        <v>85</v>
      </c>
      <c r="G24" s="469">
        <v>86</v>
      </c>
      <c r="H24" s="469">
        <v>83</v>
      </c>
      <c r="I24" s="469">
        <v>85</v>
      </c>
      <c r="J24" s="469">
        <v>83</v>
      </c>
      <c r="K24" s="469">
        <v>82</v>
      </c>
      <c r="L24" s="469">
        <v>75</v>
      </c>
      <c r="M24" s="469">
        <v>81</v>
      </c>
      <c r="N24" s="469">
        <v>80</v>
      </c>
    </row>
    <row r="25" spans="1:14" s="378" customFormat="1" ht="14.45" customHeight="1" x14ac:dyDescent="0.2">
      <c r="A25" s="117" t="s">
        <v>879</v>
      </c>
      <c r="B25" s="469">
        <v>100</v>
      </c>
      <c r="C25" s="469">
        <v>99</v>
      </c>
      <c r="D25" s="469">
        <v>68</v>
      </c>
      <c r="E25" s="469">
        <v>97</v>
      </c>
      <c r="F25" s="469">
        <v>60</v>
      </c>
      <c r="G25" s="469">
        <v>78</v>
      </c>
      <c r="H25" s="469">
        <v>75</v>
      </c>
      <c r="I25" s="469">
        <v>81</v>
      </c>
      <c r="J25" s="469">
        <v>99</v>
      </c>
      <c r="K25" s="469">
        <v>107</v>
      </c>
      <c r="L25" s="469">
        <v>75</v>
      </c>
      <c r="M25" s="469">
        <v>109</v>
      </c>
      <c r="N25" s="469">
        <v>92</v>
      </c>
    </row>
    <row r="26" spans="1:14" s="378" customFormat="1" ht="14.45" customHeight="1" x14ac:dyDescent="0.2">
      <c r="A26" s="117" t="s">
        <v>1583</v>
      </c>
      <c r="B26" s="469">
        <v>100</v>
      </c>
      <c r="C26" s="469">
        <v>111</v>
      </c>
      <c r="D26" s="469">
        <v>104</v>
      </c>
      <c r="E26" s="469">
        <v>103</v>
      </c>
      <c r="F26" s="469">
        <v>52</v>
      </c>
      <c r="G26" s="469">
        <v>45</v>
      </c>
      <c r="H26" s="469">
        <v>38</v>
      </c>
      <c r="I26" s="469">
        <v>40</v>
      </c>
      <c r="J26" s="469">
        <v>36</v>
      </c>
      <c r="K26" s="469">
        <v>38</v>
      </c>
      <c r="L26" s="469">
        <v>33</v>
      </c>
      <c r="M26" s="469">
        <v>35</v>
      </c>
      <c r="N26" s="469">
        <v>36</v>
      </c>
    </row>
    <row r="27" spans="1:14" s="378" customFormat="1" ht="14.45" customHeight="1" x14ac:dyDescent="0.2">
      <c r="A27" s="117" t="s">
        <v>1584</v>
      </c>
      <c r="B27" s="469">
        <v>100</v>
      </c>
      <c r="C27" s="469">
        <v>106</v>
      </c>
      <c r="D27" s="469">
        <v>114</v>
      </c>
      <c r="E27" s="469">
        <v>110</v>
      </c>
      <c r="F27" s="469">
        <v>116</v>
      </c>
      <c r="G27" s="469">
        <v>119</v>
      </c>
      <c r="H27" s="469">
        <v>119</v>
      </c>
      <c r="I27" s="469">
        <v>108</v>
      </c>
      <c r="J27" s="469">
        <v>102</v>
      </c>
      <c r="K27" s="469">
        <v>93</v>
      </c>
      <c r="L27" s="469">
        <v>97</v>
      </c>
      <c r="M27" s="469">
        <v>107</v>
      </c>
      <c r="N27" s="469">
        <v>104</v>
      </c>
    </row>
    <row r="28" spans="1:14" s="378" customFormat="1" ht="14.45" customHeight="1" x14ac:dyDescent="0.2">
      <c r="A28" s="279" t="s">
        <v>850</v>
      </c>
      <c r="B28" s="469">
        <v>100</v>
      </c>
      <c r="C28" s="469">
        <v>106</v>
      </c>
      <c r="D28" s="469">
        <v>106</v>
      </c>
      <c r="E28" s="469">
        <v>103</v>
      </c>
      <c r="F28" s="469">
        <v>109</v>
      </c>
      <c r="G28" s="469">
        <v>104</v>
      </c>
      <c r="H28" s="469">
        <v>104</v>
      </c>
      <c r="I28" s="469">
        <v>108</v>
      </c>
      <c r="J28" s="469">
        <v>98</v>
      </c>
      <c r="K28" s="469">
        <v>104</v>
      </c>
      <c r="L28" s="469">
        <v>105</v>
      </c>
      <c r="M28" s="469">
        <v>109</v>
      </c>
      <c r="N28" s="469">
        <v>101</v>
      </c>
    </row>
    <row r="29" spans="1:14" s="378" customFormat="1" ht="14.45" customHeight="1" x14ac:dyDescent="0.2">
      <c r="A29" s="117" t="s">
        <v>851</v>
      </c>
      <c r="B29" s="469">
        <v>100</v>
      </c>
      <c r="C29" s="469">
        <v>106</v>
      </c>
      <c r="D29" s="469">
        <v>107</v>
      </c>
      <c r="E29" s="469">
        <v>105</v>
      </c>
      <c r="F29" s="469">
        <v>118</v>
      </c>
      <c r="G29" s="469">
        <v>110</v>
      </c>
      <c r="H29" s="469">
        <v>111</v>
      </c>
      <c r="I29" s="469">
        <v>115</v>
      </c>
      <c r="J29" s="469">
        <v>101</v>
      </c>
      <c r="K29" s="469">
        <v>107</v>
      </c>
      <c r="L29" s="469">
        <v>110</v>
      </c>
      <c r="M29" s="469">
        <v>115</v>
      </c>
      <c r="N29" s="469">
        <v>104</v>
      </c>
    </row>
    <row r="30" spans="1:14" s="378" customFormat="1" ht="14.45" customHeight="1" x14ac:dyDescent="0.2">
      <c r="A30" s="117" t="s">
        <v>1456</v>
      </c>
      <c r="B30" s="469">
        <v>100</v>
      </c>
      <c r="C30" s="469">
        <v>105</v>
      </c>
      <c r="D30" s="469">
        <v>103</v>
      </c>
      <c r="E30" s="469">
        <v>99</v>
      </c>
      <c r="F30" s="469">
        <v>86</v>
      </c>
      <c r="G30" s="469">
        <v>87</v>
      </c>
      <c r="H30" s="469">
        <v>88</v>
      </c>
      <c r="I30" s="469">
        <v>90</v>
      </c>
      <c r="J30" s="469">
        <v>91</v>
      </c>
      <c r="K30" s="469">
        <v>94</v>
      </c>
      <c r="L30" s="469">
        <v>93</v>
      </c>
      <c r="M30" s="469">
        <v>96</v>
      </c>
      <c r="N30" s="469">
        <v>92</v>
      </c>
    </row>
    <row r="31" spans="1:14" s="378" customFormat="1" ht="14.45" customHeight="1" x14ac:dyDescent="0.2">
      <c r="A31" s="117" t="s">
        <v>1585</v>
      </c>
      <c r="B31" s="469" t="s">
        <v>881</v>
      </c>
      <c r="C31" s="469" t="s">
        <v>881</v>
      </c>
      <c r="D31" s="469" t="s">
        <v>881</v>
      </c>
      <c r="E31" s="469" t="s">
        <v>881</v>
      </c>
      <c r="F31" s="469" t="s">
        <v>881</v>
      </c>
      <c r="G31" s="469" t="s">
        <v>881</v>
      </c>
      <c r="H31" s="469" t="s">
        <v>881</v>
      </c>
      <c r="I31" s="469" t="s">
        <v>881</v>
      </c>
      <c r="J31" s="469" t="s">
        <v>881</v>
      </c>
      <c r="K31" s="469" t="s">
        <v>881</v>
      </c>
      <c r="L31" s="469" t="s">
        <v>881</v>
      </c>
      <c r="M31" s="469" t="s">
        <v>881</v>
      </c>
      <c r="N31" s="469" t="s">
        <v>881</v>
      </c>
    </row>
    <row r="32" spans="1:14" s="378" customFormat="1" ht="14.45" customHeight="1" x14ac:dyDescent="0.2">
      <c r="A32" s="379" t="s">
        <v>76</v>
      </c>
      <c r="B32" s="469">
        <v>100</v>
      </c>
      <c r="C32" s="469">
        <v>107</v>
      </c>
      <c r="D32" s="469">
        <v>105</v>
      </c>
      <c r="E32" s="469">
        <v>104</v>
      </c>
      <c r="F32" s="469">
        <v>106</v>
      </c>
      <c r="G32" s="469">
        <v>105</v>
      </c>
      <c r="H32" s="469">
        <v>109</v>
      </c>
      <c r="I32" s="469">
        <v>109</v>
      </c>
      <c r="J32" s="469">
        <v>110</v>
      </c>
      <c r="K32" s="469">
        <v>110</v>
      </c>
      <c r="L32" s="469">
        <v>104</v>
      </c>
      <c r="M32" s="469">
        <v>105</v>
      </c>
      <c r="N32" s="469">
        <v>99</v>
      </c>
    </row>
    <row r="33" spans="1:14" s="45" customFormat="1" ht="33.6" customHeight="1" x14ac:dyDescent="0.2">
      <c r="A33" s="124" t="s">
        <v>1598</v>
      </c>
      <c r="B33" s="469"/>
      <c r="C33" s="469"/>
      <c r="D33" s="469"/>
      <c r="E33" s="469"/>
      <c r="F33" s="469"/>
      <c r="G33" s="469"/>
      <c r="H33" s="469"/>
      <c r="I33" s="469"/>
      <c r="J33" s="469"/>
      <c r="K33" s="469"/>
      <c r="L33" s="469"/>
      <c r="M33" s="469"/>
      <c r="N33" s="469"/>
    </row>
    <row r="34" spans="1:14" s="381" customFormat="1" ht="14.45" customHeight="1" x14ac:dyDescent="0.2">
      <c r="A34" s="279" t="s">
        <v>1575</v>
      </c>
      <c r="B34" s="469">
        <v>100</v>
      </c>
      <c r="C34" s="469">
        <v>102</v>
      </c>
      <c r="D34" s="469">
        <v>103</v>
      </c>
      <c r="E34" s="469">
        <v>102</v>
      </c>
      <c r="F34" s="469">
        <v>105</v>
      </c>
      <c r="G34" s="469">
        <v>105</v>
      </c>
      <c r="H34" s="469">
        <v>109</v>
      </c>
      <c r="I34" s="469">
        <v>109</v>
      </c>
      <c r="J34" s="469">
        <v>109</v>
      </c>
      <c r="K34" s="469">
        <v>117</v>
      </c>
      <c r="L34" s="469">
        <v>122</v>
      </c>
      <c r="M34" s="469">
        <v>116</v>
      </c>
      <c r="N34" s="469">
        <v>121</v>
      </c>
    </row>
    <row r="35" spans="1:14" s="381" customFormat="1" ht="14.45" customHeight="1" x14ac:dyDescent="0.2">
      <c r="A35" s="117" t="s">
        <v>825</v>
      </c>
      <c r="B35" s="469">
        <v>100</v>
      </c>
      <c r="C35" s="469">
        <v>97</v>
      </c>
      <c r="D35" s="469">
        <v>102</v>
      </c>
      <c r="E35" s="469">
        <v>98</v>
      </c>
      <c r="F35" s="469">
        <v>94</v>
      </c>
      <c r="G35" s="469">
        <v>97</v>
      </c>
      <c r="H35" s="469">
        <v>102</v>
      </c>
      <c r="I35" s="469">
        <v>107</v>
      </c>
      <c r="J35" s="469">
        <v>116</v>
      </c>
      <c r="K35" s="469">
        <v>125</v>
      </c>
      <c r="L35" s="469">
        <v>137</v>
      </c>
      <c r="M35" s="469">
        <v>121</v>
      </c>
      <c r="N35" s="469">
        <v>127</v>
      </c>
    </row>
    <row r="36" spans="1:14" s="381" customFormat="1" ht="14.45" customHeight="1" x14ac:dyDescent="0.2">
      <c r="A36" s="117" t="s">
        <v>1576</v>
      </c>
      <c r="B36" s="469">
        <v>100</v>
      </c>
      <c r="C36" s="469">
        <v>99</v>
      </c>
      <c r="D36" s="469">
        <v>96</v>
      </c>
      <c r="E36" s="469">
        <v>99</v>
      </c>
      <c r="F36" s="469">
        <v>104</v>
      </c>
      <c r="G36" s="469">
        <v>108</v>
      </c>
      <c r="H36" s="469">
        <v>116</v>
      </c>
      <c r="I36" s="469">
        <v>118</v>
      </c>
      <c r="J36" s="469">
        <v>122</v>
      </c>
      <c r="K36" s="469">
        <v>147</v>
      </c>
      <c r="L36" s="469">
        <v>161</v>
      </c>
      <c r="M36" s="469">
        <v>144</v>
      </c>
      <c r="N36" s="469">
        <v>146</v>
      </c>
    </row>
    <row r="37" spans="1:14" s="381" customFormat="1" ht="14.45" customHeight="1" x14ac:dyDescent="0.2">
      <c r="A37" s="117" t="s">
        <v>875</v>
      </c>
      <c r="B37" s="469">
        <v>100</v>
      </c>
      <c r="C37" s="469">
        <v>105</v>
      </c>
      <c r="D37" s="469">
        <v>107</v>
      </c>
      <c r="E37" s="469">
        <v>107</v>
      </c>
      <c r="F37" s="469">
        <v>109</v>
      </c>
      <c r="G37" s="469">
        <v>108</v>
      </c>
      <c r="H37" s="469">
        <v>109</v>
      </c>
      <c r="I37" s="469">
        <v>108</v>
      </c>
      <c r="J37" s="469">
        <v>120</v>
      </c>
      <c r="K37" s="469">
        <v>122</v>
      </c>
      <c r="L37" s="469">
        <v>131</v>
      </c>
      <c r="M37" s="469">
        <v>129</v>
      </c>
      <c r="N37" s="469">
        <v>123</v>
      </c>
    </row>
    <row r="38" spans="1:14" s="381" customFormat="1" ht="14.45" customHeight="1" x14ac:dyDescent="0.2">
      <c r="A38" s="117" t="s">
        <v>876</v>
      </c>
      <c r="B38" s="469">
        <v>100</v>
      </c>
      <c r="C38" s="469">
        <v>107</v>
      </c>
      <c r="D38" s="469">
        <v>109</v>
      </c>
      <c r="E38" s="469">
        <v>103</v>
      </c>
      <c r="F38" s="469">
        <v>112</v>
      </c>
      <c r="G38" s="469">
        <v>104</v>
      </c>
      <c r="H38" s="469">
        <v>108</v>
      </c>
      <c r="I38" s="469">
        <v>101</v>
      </c>
      <c r="J38" s="469">
        <v>82</v>
      </c>
      <c r="K38" s="469">
        <v>84</v>
      </c>
      <c r="L38" s="469">
        <v>81</v>
      </c>
      <c r="M38" s="469">
        <v>80</v>
      </c>
      <c r="N38" s="469">
        <v>95</v>
      </c>
    </row>
    <row r="39" spans="1:14" s="381" customFormat="1" ht="14.45" customHeight="1" x14ac:dyDescent="0.2">
      <c r="A39" s="279" t="s">
        <v>1577</v>
      </c>
      <c r="B39" s="469">
        <v>100</v>
      </c>
      <c r="C39" s="469">
        <v>96</v>
      </c>
      <c r="D39" s="469">
        <v>100</v>
      </c>
      <c r="E39" s="469">
        <v>99</v>
      </c>
      <c r="F39" s="469">
        <v>99</v>
      </c>
      <c r="G39" s="469">
        <v>103</v>
      </c>
      <c r="H39" s="469">
        <v>95</v>
      </c>
      <c r="I39" s="469">
        <v>104</v>
      </c>
      <c r="J39" s="469">
        <v>101</v>
      </c>
      <c r="K39" s="469">
        <v>102</v>
      </c>
      <c r="L39" s="469">
        <v>103</v>
      </c>
      <c r="M39" s="469">
        <v>120</v>
      </c>
      <c r="N39" s="469">
        <v>137</v>
      </c>
    </row>
    <row r="40" spans="1:14" s="381" customFormat="1" ht="14.45" customHeight="1" x14ac:dyDescent="0.2">
      <c r="A40" s="117" t="s">
        <v>877</v>
      </c>
      <c r="B40" s="469">
        <v>100</v>
      </c>
      <c r="C40" s="469">
        <v>88</v>
      </c>
      <c r="D40" s="469">
        <v>95</v>
      </c>
      <c r="E40" s="469">
        <v>99</v>
      </c>
      <c r="F40" s="469">
        <v>98</v>
      </c>
      <c r="G40" s="469">
        <v>98</v>
      </c>
      <c r="H40" s="469">
        <v>94</v>
      </c>
      <c r="I40" s="469">
        <v>92</v>
      </c>
      <c r="J40" s="469">
        <v>93</v>
      </c>
      <c r="K40" s="469">
        <v>103</v>
      </c>
      <c r="L40" s="469">
        <v>117</v>
      </c>
      <c r="M40" s="469">
        <v>117</v>
      </c>
      <c r="N40" s="469">
        <v>120</v>
      </c>
    </row>
    <row r="41" spans="1:14" s="381" customFormat="1" ht="14.45" customHeight="1" x14ac:dyDescent="0.2">
      <c r="A41" s="117" t="s">
        <v>878</v>
      </c>
      <c r="B41" s="469">
        <v>100</v>
      </c>
      <c r="C41" s="469">
        <v>99</v>
      </c>
      <c r="D41" s="469">
        <v>102</v>
      </c>
      <c r="E41" s="469">
        <v>99</v>
      </c>
      <c r="F41" s="469">
        <v>99</v>
      </c>
      <c r="G41" s="469">
        <v>104</v>
      </c>
      <c r="H41" s="469">
        <v>96</v>
      </c>
      <c r="I41" s="469">
        <v>109</v>
      </c>
      <c r="J41" s="469">
        <v>104</v>
      </c>
      <c r="K41" s="469">
        <v>102</v>
      </c>
      <c r="L41" s="469">
        <v>99</v>
      </c>
      <c r="M41" s="469">
        <v>121</v>
      </c>
      <c r="N41" s="469">
        <v>144</v>
      </c>
    </row>
    <row r="42" spans="1:14" s="381" customFormat="1" ht="14.45" customHeight="1" x14ac:dyDescent="0.2">
      <c r="A42" s="96" t="s">
        <v>738</v>
      </c>
      <c r="B42" s="469"/>
      <c r="C42" s="469"/>
      <c r="D42" s="469"/>
      <c r="E42" s="469"/>
      <c r="F42" s="469"/>
      <c r="G42" s="469"/>
      <c r="H42" s="469"/>
      <c r="I42" s="469"/>
      <c r="J42" s="469"/>
      <c r="K42" s="469"/>
      <c r="L42" s="469"/>
      <c r="M42" s="469"/>
      <c r="N42" s="469"/>
    </row>
    <row r="43" spans="1:14" s="381" customFormat="1" ht="14.45" customHeight="1" x14ac:dyDescent="0.2">
      <c r="A43" s="380" t="s">
        <v>834</v>
      </c>
      <c r="B43" s="469">
        <v>100</v>
      </c>
      <c r="C43" s="469">
        <v>101</v>
      </c>
      <c r="D43" s="469">
        <v>111</v>
      </c>
      <c r="E43" s="469">
        <v>108</v>
      </c>
      <c r="F43" s="469">
        <v>109</v>
      </c>
      <c r="G43" s="469">
        <v>111</v>
      </c>
      <c r="H43" s="469">
        <v>91</v>
      </c>
      <c r="I43" s="469">
        <v>90</v>
      </c>
      <c r="J43" s="469">
        <v>89</v>
      </c>
      <c r="K43" s="469">
        <v>86</v>
      </c>
      <c r="L43" s="469">
        <v>89</v>
      </c>
      <c r="M43" s="469">
        <v>86</v>
      </c>
      <c r="N43" s="469">
        <v>88</v>
      </c>
    </row>
    <row r="44" spans="1:14" s="381" customFormat="1" ht="14.45" customHeight="1" x14ac:dyDescent="0.2">
      <c r="A44" s="380" t="s">
        <v>835</v>
      </c>
      <c r="B44" s="469">
        <v>100</v>
      </c>
      <c r="C44" s="469">
        <v>82</v>
      </c>
      <c r="D44" s="469">
        <v>79</v>
      </c>
      <c r="E44" s="469">
        <v>83</v>
      </c>
      <c r="F44" s="469">
        <v>84</v>
      </c>
      <c r="G44" s="469">
        <v>87</v>
      </c>
      <c r="H44" s="469">
        <v>82</v>
      </c>
      <c r="I44" s="469">
        <v>92</v>
      </c>
      <c r="J44" s="469">
        <v>81</v>
      </c>
      <c r="K44" s="469">
        <v>78</v>
      </c>
      <c r="L44" s="469">
        <v>83</v>
      </c>
      <c r="M44" s="469">
        <v>83</v>
      </c>
      <c r="N44" s="469">
        <v>133</v>
      </c>
    </row>
    <row r="45" spans="1:14" s="381" customFormat="1" ht="14.45" customHeight="1" x14ac:dyDescent="0.2">
      <c r="A45" s="279" t="s">
        <v>1578</v>
      </c>
      <c r="B45" s="469">
        <v>100</v>
      </c>
      <c r="C45" s="469">
        <v>95</v>
      </c>
      <c r="D45" s="469">
        <v>99</v>
      </c>
      <c r="E45" s="469">
        <v>102</v>
      </c>
      <c r="F45" s="469">
        <v>106</v>
      </c>
      <c r="G45" s="469">
        <v>111</v>
      </c>
      <c r="H45" s="469">
        <v>111</v>
      </c>
      <c r="I45" s="469">
        <v>110</v>
      </c>
      <c r="J45" s="469">
        <v>111</v>
      </c>
      <c r="K45" s="469">
        <v>115</v>
      </c>
      <c r="L45" s="469">
        <v>111</v>
      </c>
      <c r="M45" s="469">
        <v>115</v>
      </c>
      <c r="N45" s="469">
        <v>123</v>
      </c>
    </row>
    <row r="46" spans="1:14" s="381" customFormat="1" ht="14.45" customHeight="1" x14ac:dyDescent="0.2">
      <c r="A46" s="117" t="s">
        <v>1579</v>
      </c>
      <c r="B46" s="469">
        <v>100</v>
      </c>
      <c r="C46" s="469">
        <v>93</v>
      </c>
      <c r="D46" s="469">
        <v>96</v>
      </c>
      <c r="E46" s="469">
        <v>101</v>
      </c>
      <c r="F46" s="469">
        <v>101</v>
      </c>
      <c r="G46" s="469">
        <v>107</v>
      </c>
      <c r="H46" s="469">
        <v>108</v>
      </c>
      <c r="I46" s="469">
        <v>105</v>
      </c>
      <c r="J46" s="469">
        <v>107</v>
      </c>
      <c r="K46" s="469">
        <v>112</v>
      </c>
      <c r="L46" s="469">
        <v>105</v>
      </c>
      <c r="M46" s="469">
        <v>113</v>
      </c>
      <c r="N46" s="469">
        <v>120</v>
      </c>
    </row>
    <row r="47" spans="1:14" s="381" customFormat="1" ht="14.45" customHeight="1" x14ac:dyDescent="0.2">
      <c r="A47" s="117" t="s">
        <v>1580</v>
      </c>
      <c r="B47" s="469">
        <v>100</v>
      </c>
      <c r="C47" s="469">
        <v>95</v>
      </c>
      <c r="D47" s="469">
        <v>97</v>
      </c>
      <c r="E47" s="469">
        <v>102</v>
      </c>
      <c r="F47" s="469">
        <v>98</v>
      </c>
      <c r="G47" s="469">
        <v>102</v>
      </c>
      <c r="H47" s="469">
        <v>102</v>
      </c>
      <c r="I47" s="469">
        <v>99</v>
      </c>
      <c r="J47" s="469">
        <v>99</v>
      </c>
      <c r="K47" s="469">
        <v>104</v>
      </c>
      <c r="L47" s="469">
        <v>105</v>
      </c>
      <c r="M47" s="469">
        <v>103</v>
      </c>
      <c r="N47" s="469">
        <v>101</v>
      </c>
    </row>
    <row r="48" spans="1:14" s="381" customFormat="1" ht="14.45" customHeight="1" x14ac:dyDescent="0.2">
      <c r="A48" s="117" t="s">
        <v>880</v>
      </c>
      <c r="B48" s="469" t="s">
        <v>881</v>
      </c>
      <c r="C48" s="469" t="s">
        <v>881</v>
      </c>
      <c r="D48" s="469" t="s">
        <v>881</v>
      </c>
      <c r="E48" s="469" t="s">
        <v>881</v>
      </c>
      <c r="F48" s="469" t="s">
        <v>881</v>
      </c>
      <c r="G48" s="469" t="s">
        <v>881</v>
      </c>
      <c r="H48" s="469" t="s">
        <v>881</v>
      </c>
      <c r="I48" s="469" t="s">
        <v>881</v>
      </c>
      <c r="J48" s="469" t="s">
        <v>881</v>
      </c>
      <c r="K48" s="469" t="s">
        <v>881</v>
      </c>
      <c r="L48" s="469" t="s">
        <v>881</v>
      </c>
      <c r="M48" s="469" t="s">
        <v>881</v>
      </c>
      <c r="N48" s="469" t="s">
        <v>881</v>
      </c>
    </row>
    <row r="49" spans="1:14" s="381" customFormat="1" ht="14.45" customHeight="1" x14ac:dyDescent="0.2">
      <c r="A49" s="117" t="s">
        <v>1581</v>
      </c>
      <c r="B49" s="469">
        <v>100</v>
      </c>
      <c r="C49" s="469">
        <v>96</v>
      </c>
      <c r="D49" s="469">
        <v>97</v>
      </c>
      <c r="E49" s="469">
        <v>101</v>
      </c>
      <c r="F49" s="469">
        <v>102</v>
      </c>
      <c r="G49" s="469">
        <v>106</v>
      </c>
      <c r="H49" s="469">
        <v>99</v>
      </c>
      <c r="I49" s="469">
        <v>102</v>
      </c>
      <c r="J49" s="469">
        <v>105</v>
      </c>
      <c r="K49" s="469">
        <v>107</v>
      </c>
      <c r="L49" s="469">
        <v>102</v>
      </c>
      <c r="M49" s="469">
        <v>103</v>
      </c>
      <c r="N49" s="469">
        <v>111</v>
      </c>
    </row>
    <row r="50" spans="1:14" s="381" customFormat="1" ht="14.45" customHeight="1" x14ac:dyDescent="0.2">
      <c r="A50" s="117" t="s">
        <v>1582</v>
      </c>
      <c r="B50" s="469">
        <v>100</v>
      </c>
      <c r="C50" s="469">
        <v>99</v>
      </c>
      <c r="D50" s="469">
        <v>101</v>
      </c>
      <c r="E50" s="469">
        <v>105</v>
      </c>
      <c r="F50" s="469">
        <v>127</v>
      </c>
      <c r="G50" s="469">
        <v>129</v>
      </c>
      <c r="H50" s="469">
        <v>138</v>
      </c>
      <c r="I50" s="469">
        <v>139</v>
      </c>
      <c r="J50" s="469">
        <v>145</v>
      </c>
      <c r="K50" s="469">
        <v>149</v>
      </c>
      <c r="L50" s="469">
        <v>153</v>
      </c>
      <c r="M50" s="469">
        <v>150</v>
      </c>
      <c r="N50" s="469">
        <v>157</v>
      </c>
    </row>
    <row r="51" spans="1:14" s="381" customFormat="1" ht="14.45" customHeight="1" x14ac:dyDescent="0.2">
      <c r="A51" s="117" t="s">
        <v>879</v>
      </c>
      <c r="B51" s="469">
        <v>100</v>
      </c>
      <c r="C51" s="469">
        <v>106</v>
      </c>
      <c r="D51" s="469">
        <v>154</v>
      </c>
      <c r="E51" s="469">
        <v>109</v>
      </c>
      <c r="F51" s="469">
        <v>180</v>
      </c>
      <c r="G51" s="469">
        <v>143</v>
      </c>
      <c r="H51" s="469">
        <v>151</v>
      </c>
      <c r="I51" s="469">
        <v>146</v>
      </c>
      <c r="J51" s="469">
        <v>121</v>
      </c>
      <c r="K51" s="469">
        <v>114</v>
      </c>
      <c r="L51" s="469">
        <v>154</v>
      </c>
      <c r="M51" s="469">
        <v>111</v>
      </c>
      <c r="N51" s="469">
        <v>136</v>
      </c>
    </row>
    <row r="52" spans="1:14" s="381" customFormat="1" ht="14.45" customHeight="1" x14ac:dyDescent="0.2">
      <c r="A52" s="117" t="s">
        <v>1583</v>
      </c>
      <c r="B52" s="469">
        <v>100</v>
      </c>
      <c r="C52" s="469">
        <v>94</v>
      </c>
      <c r="D52" s="469">
        <v>100</v>
      </c>
      <c r="E52" s="469">
        <v>102</v>
      </c>
      <c r="F52" s="469">
        <v>209</v>
      </c>
      <c r="G52" s="469">
        <v>246</v>
      </c>
      <c r="H52" s="469">
        <v>297</v>
      </c>
      <c r="I52" s="469">
        <v>296</v>
      </c>
      <c r="J52" s="469">
        <v>329</v>
      </c>
      <c r="K52" s="469">
        <v>321</v>
      </c>
      <c r="L52" s="469">
        <v>350</v>
      </c>
      <c r="M52" s="469">
        <v>346</v>
      </c>
      <c r="N52" s="469">
        <v>349</v>
      </c>
    </row>
    <row r="53" spans="1:14" s="381" customFormat="1" ht="14.45" customHeight="1" x14ac:dyDescent="0.2">
      <c r="A53" s="117" t="s">
        <v>1584</v>
      </c>
      <c r="B53" s="469">
        <v>100</v>
      </c>
      <c r="C53" s="469">
        <v>99</v>
      </c>
      <c r="D53" s="469">
        <v>92</v>
      </c>
      <c r="E53" s="469">
        <v>96</v>
      </c>
      <c r="F53" s="469">
        <v>93</v>
      </c>
      <c r="G53" s="469">
        <v>93</v>
      </c>
      <c r="H53" s="469">
        <v>96</v>
      </c>
      <c r="I53" s="469">
        <v>109</v>
      </c>
      <c r="J53" s="469">
        <v>117</v>
      </c>
      <c r="K53" s="469">
        <v>131</v>
      </c>
      <c r="L53" s="469">
        <v>119</v>
      </c>
      <c r="M53" s="469">
        <v>114</v>
      </c>
      <c r="N53" s="469">
        <v>120</v>
      </c>
    </row>
    <row r="54" spans="1:14" s="381" customFormat="1" ht="14.45" customHeight="1" x14ac:dyDescent="0.2">
      <c r="A54" s="279" t="s">
        <v>850</v>
      </c>
      <c r="B54" s="469">
        <v>100</v>
      </c>
      <c r="C54" s="469">
        <v>99</v>
      </c>
      <c r="D54" s="469">
        <v>99</v>
      </c>
      <c r="E54" s="469">
        <v>103</v>
      </c>
      <c r="F54" s="469">
        <v>99</v>
      </c>
      <c r="G54" s="469">
        <v>107</v>
      </c>
      <c r="H54" s="469">
        <v>109</v>
      </c>
      <c r="I54" s="469">
        <v>109</v>
      </c>
      <c r="J54" s="469">
        <v>122</v>
      </c>
      <c r="K54" s="469">
        <v>118</v>
      </c>
      <c r="L54" s="469">
        <v>110</v>
      </c>
      <c r="M54" s="469">
        <v>111</v>
      </c>
      <c r="N54" s="469">
        <v>124</v>
      </c>
    </row>
    <row r="55" spans="1:14" s="381" customFormat="1" ht="14.45" customHeight="1" x14ac:dyDescent="0.2">
      <c r="A55" s="117" t="s">
        <v>851</v>
      </c>
      <c r="B55" s="469">
        <v>100</v>
      </c>
      <c r="C55" s="469">
        <v>99</v>
      </c>
      <c r="D55" s="469">
        <v>98</v>
      </c>
      <c r="E55" s="469">
        <v>101</v>
      </c>
      <c r="F55" s="469">
        <v>92</v>
      </c>
      <c r="G55" s="469">
        <v>101</v>
      </c>
      <c r="H55" s="469">
        <v>103</v>
      </c>
      <c r="I55" s="469">
        <v>102</v>
      </c>
      <c r="J55" s="469">
        <v>119</v>
      </c>
      <c r="K55" s="469">
        <v>114</v>
      </c>
      <c r="L55" s="469">
        <v>105</v>
      </c>
      <c r="M55" s="469">
        <v>106</v>
      </c>
      <c r="N55" s="469">
        <v>120</v>
      </c>
    </row>
    <row r="56" spans="1:14" s="381" customFormat="1" ht="14.45" customHeight="1" x14ac:dyDescent="0.2">
      <c r="A56" s="117" t="s">
        <v>1456</v>
      </c>
      <c r="B56" s="469">
        <v>100</v>
      </c>
      <c r="C56" s="469">
        <v>100</v>
      </c>
      <c r="D56" s="469">
        <v>102</v>
      </c>
      <c r="E56" s="469">
        <v>107</v>
      </c>
      <c r="F56" s="469">
        <v>126</v>
      </c>
      <c r="G56" s="469">
        <v>128</v>
      </c>
      <c r="H56" s="469">
        <v>130</v>
      </c>
      <c r="I56" s="469">
        <v>131</v>
      </c>
      <c r="J56" s="469">
        <v>131</v>
      </c>
      <c r="K56" s="469">
        <v>129</v>
      </c>
      <c r="L56" s="469">
        <v>124</v>
      </c>
      <c r="M56" s="469">
        <v>126</v>
      </c>
      <c r="N56" s="469">
        <v>136</v>
      </c>
    </row>
    <row r="57" spans="1:14" s="381" customFormat="1" ht="14.45" customHeight="1" x14ac:dyDescent="0.2">
      <c r="A57" s="117" t="s">
        <v>1585</v>
      </c>
      <c r="B57" s="469" t="s">
        <v>881</v>
      </c>
      <c r="C57" s="469" t="s">
        <v>881</v>
      </c>
      <c r="D57" s="469" t="s">
        <v>881</v>
      </c>
      <c r="E57" s="469" t="s">
        <v>881</v>
      </c>
      <c r="F57" s="469" t="s">
        <v>881</v>
      </c>
      <c r="G57" s="469" t="s">
        <v>881</v>
      </c>
      <c r="H57" s="469" t="s">
        <v>881</v>
      </c>
      <c r="I57" s="469" t="s">
        <v>881</v>
      </c>
      <c r="J57" s="469" t="s">
        <v>881</v>
      </c>
      <c r="K57" s="469" t="s">
        <v>881</v>
      </c>
      <c r="L57" s="469" t="s">
        <v>881</v>
      </c>
      <c r="M57" s="469" t="s">
        <v>881</v>
      </c>
      <c r="N57" s="469" t="s">
        <v>881</v>
      </c>
    </row>
    <row r="58" spans="1:14" s="378" customFormat="1" ht="28.9" customHeight="1" x14ac:dyDescent="0.2">
      <c r="A58" s="304" t="s">
        <v>882</v>
      </c>
      <c r="B58" s="469">
        <v>100</v>
      </c>
      <c r="C58" s="469">
        <v>98</v>
      </c>
      <c r="D58" s="469">
        <v>100</v>
      </c>
      <c r="E58" s="469">
        <v>101</v>
      </c>
      <c r="F58" s="469">
        <v>102</v>
      </c>
      <c r="G58" s="469">
        <v>106</v>
      </c>
      <c r="H58" s="469">
        <v>105</v>
      </c>
      <c r="I58" s="469">
        <v>108</v>
      </c>
      <c r="J58" s="469">
        <v>109</v>
      </c>
      <c r="K58" s="469">
        <v>111</v>
      </c>
      <c r="L58" s="469">
        <v>111</v>
      </c>
      <c r="M58" s="469">
        <v>116</v>
      </c>
      <c r="N58" s="469">
        <v>127</v>
      </c>
    </row>
    <row r="59" spans="1:14" ht="14.45" customHeight="1" x14ac:dyDescent="0.2">
      <c r="A59" s="62" t="s">
        <v>1586</v>
      </c>
    </row>
    <row r="60" spans="1:14" ht="14.45" customHeight="1" x14ac:dyDescent="0.2">
      <c r="A60" s="62" t="s">
        <v>1587</v>
      </c>
    </row>
    <row r="61" spans="1:14" ht="14.45" customHeight="1" x14ac:dyDescent="0.2">
      <c r="A61" s="62" t="s">
        <v>1588</v>
      </c>
    </row>
    <row r="62" spans="1:14" ht="14.45" customHeight="1" x14ac:dyDescent="0.2">
      <c r="A62" s="62" t="s">
        <v>1589</v>
      </c>
    </row>
    <row r="63" spans="1:14" ht="14.45" customHeight="1" x14ac:dyDescent="0.2">
      <c r="A63" s="62" t="s">
        <v>1590</v>
      </c>
    </row>
    <row r="64" spans="1:14" ht="14.45" customHeight="1" x14ac:dyDescent="0.2">
      <c r="A64" s="62" t="s">
        <v>1591</v>
      </c>
    </row>
    <row r="65" spans="1:2" ht="14.45" customHeight="1" x14ac:dyDescent="0.2">
      <c r="A65" s="62" t="s">
        <v>1592</v>
      </c>
    </row>
    <row r="66" spans="1:2" ht="14.45" customHeight="1" x14ac:dyDescent="0.2">
      <c r="A66" s="62" t="s">
        <v>1593</v>
      </c>
    </row>
    <row r="67" spans="1:2" ht="14.45" customHeight="1" x14ac:dyDescent="0.2">
      <c r="A67" s="62" t="s">
        <v>1594</v>
      </c>
    </row>
    <row r="68" spans="1:2" ht="14.45" customHeight="1" x14ac:dyDescent="0.2">
      <c r="A68" s="62" t="s">
        <v>1595</v>
      </c>
    </row>
    <row r="69" spans="1:2" ht="14.45" customHeight="1" x14ac:dyDescent="0.2">
      <c r="A69" s="62" t="s">
        <v>1596</v>
      </c>
    </row>
    <row r="70" spans="1:2" ht="33.6" customHeight="1" x14ac:dyDescent="0.2">
      <c r="A70" s="62" t="s">
        <v>1597</v>
      </c>
    </row>
    <row r="71" spans="1:2" ht="33.6" customHeight="1" x14ac:dyDescent="0.2">
      <c r="A71" s="62" t="s">
        <v>711</v>
      </c>
    </row>
    <row r="72" spans="1:2" s="49" customFormat="1" ht="14.45" customHeight="1" x14ac:dyDescent="0.2">
      <c r="A72" s="408" t="s">
        <v>1840</v>
      </c>
      <c r="B72" s="63"/>
    </row>
  </sheetData>
  <hyperlinks>
    <hyperlink ref="A1" location="Inhaltsübersicht!A1" display="zur Inhaltsübersicht" xr:uid="{E6BF835A-A73D-44A8-8AD8-A6E2E2D339AD}"/>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37"/>
  <dimension ref="A1:W63"/>
  <sheetViews>
    <sheetView workbookViewId="0">
      <pane xSplit="1" ySplit="4" topLeftCell="B5" activePane="bottomRight" state="frozen"/>
      <selection pane="topRight"/>
      <selection pane="bottomLeft"/>
      <selection pane="bottomRight" activeCell="B5" sqref="B5"/>
    </sheetView>
  </sheetViews>
  <sheetFormatPr baseColWidth="10" defaultColWidth="11.5703125" defaultRowHeight="12.75" x14ac:dyDescent="0.2"/>
  <cols>
    <col min="1" max="1" width="60.7109375" style="32" customWidth="1" collapsed="1"/>
    <col min="2" max="23" width="14.7109375" style="32" customWidth="1" collapsed="1"/>
    <col min="24" max="16384" width="11.5703125" style="32" collapsed="1"/>
  </cols>
  <sheetData>
    <row r="1" spans="1:23" ht="20.25" customHeight="1" x14ac:dyDescent="0.2">
      <c r="A1" s="224" t="s">
        <v>45</v>
      </c>
      <c r="C1" s="48"/>
      <c r="G1" s="48"/>
    </row>
    <row r="2" spans="1:23" ht="40.5" customHeight="1" x14ac:dyDescent="0.2">
      <c r="A2" s="225" t="s">
        <v>2311</v>
      </c>
      <c r="G2" s="85"/>
      <c r="H2" s="85"/>
      <c r="I2" s="85"/>
      <c r="J2" s="85"/>
      <c r="K2" s="85"/>
      <c r="L2" s="85"/>
      <c r="M2" s="85"/>
      <c r="N2" s="85"/>
      <c r="O2" s="85"/>
      <c r="P2" s="85"/>
    </row>
    <row r="3" spans="1:23" customFormat="1" ht="14.45" customHeight="1" x14ac:dyDescent="0.25">
      <c r="A3" s="77" t="s">
        <v>2326</v>
      </c>
      <c r="B3" s="78"/>
    </row>
    <row r="4" spans="1:23" ht="14.45" customHeight="1" x14ac:dyDescent="0.2">
      <c r="A4" s="172" t="s">
        <v>884</v>
      </c>
      <c r="B4" s="172">
        <v>2001</v>
      </c>
      <c r="C4" s="172" t="s">
        <v>2313</v>
      </c>
      <c r="D4" s="172" t="s">
        <v>2314</v>
      </c>
      <c r="E4" s="172">
        <v>2004</v>
      </c>
      <c r="F4" s="172" t="s">
        <v>2315</v>
      </c>
      <c r="G4" s="172" t="s">
        <v>2312</v>
      </c>
      <c r="H4" s="172">
        <v>2007</v>
      </c>
      <c r="I4" s="172" t="s">
        <v>2316</v>
      </c>
      <c r="J4" s="172" t="s">
        <v>2317</v>
      </c>
      <c r="K4" s="172">
        <v>2010</v>
      </c>
      <c r="L4" s="172" t="s">
        <v>2318</v>
      </c>
      <c r="M4" s="172" t="s">
        <v>2319</v>
      </c>
      <c r="N4" s="172">
        <v>2013</v>
      </c>
      <c r="O4" s="172" t="s">
        <v>2320</v>
      </c>
      <c r="P4" s="172" t="s">
        <v>2321</v>
      </c>
      <c r="Q4" s="172">
        <v>2016</v>
      </c>
      <c r="R4" s="172" t="s">
        <v>2322</v>
      </c>
      <c r="S4" s="172" t="s">
        <v>2323</v>
      </c>
      <c r="T4" s="172">
        <v>2019</v>
      </c>
      <c r="U4" s="172" t="s">
        <v>2324</v>
      </c>
      <c r="V4" s="172" t="s">
        <v>1573</v>
      </c>
      <c r="W4" s="172">
        <v>2022</v>
      </c>
    </row>
    <row r="5" spans="1:23" ht="14.45" customHeight="1" x14ac:dyDescent="0.2">
      <c r="A5" s="50" t="s">
        <v>885</v>
      </c>
      <c r="B5" s="257">
        <v>89265.183999999994</v>
      </c>
      <c r="C5" s="257">
        <v>85044.077000000005</v>
      </c>
      <c r="D5" s="257">
        <v>78776.078999999998</v>
      </c>
      <c r="E5" s="257">
        <v>88168.12</v>
      </c>
      <c r="F5" s="257">
        <v>84106.9</v>
      </c>
      <c r="G5" s="257">
        <v>80774.285000000003</v>
      </c>
      <c r="H5" s="257">
        <v>81552.913</v>
      </c>
      <c r="I5" s="257">
        <v>85931.164999999994</v>
      </c>
      <c r="J5" s="257">
        <v>87626.089000000007</v>
      </c>
      <c r="K5" s="257">
        <v>83311.981</v>
      </c>
      <c r="L5" s="257">
        <v>82020.176999999996</v>
      </c>
      <c r="M5" s="257">
        <v>80780.222999999998</v>
      </c>
      <c r="N5" s="257">
        <v>78163.209000000003</v>
      </c>
      <c r="O5" s="257">
        <v>84589.81</v>
      </c>
      <c r="P5" s="257">
        <v>77607.797999999995</v>
      </c>
      <c r="Q5" s="257">
        <v>77876.982999999993</v>
      </c>
      <c r="R5" s="257">
        <v>77384.607999999993</v>
      </c>
      <c r="S5" s="257">
        <v>66955.668999999994</v>
      </c>
      <c r="T5" s="257">
        <v>71375.048999999999</v>
      </c>
      <c r="U5" s="257">
        <v>72854.95</v>
      </c>
      <c r="V5" s="257">
        <v>72183.811000000002</v>
      </c>
      <c r="W5" s="257">
        <v>66885.899000000005</v>
      </c>
    </row>
    <row r="6" spans="1:23" ht="14.45" customHeight="1" x14ac:dyDescent="0.2">
      <c r="A6" s="51" t="s">
        <v>1435</v>
      </c>
      <c r="B6" s="257">
        <v>85995.317999999999</v>
      </c>
      <c r="C6" s="257">
        <v>82029.328999999998</v>
      </c>
      <c r="D6" s="257">
        <v>75947.582999999999</v>
      </c>
      <c r="E6" s="257">
        <v>85459.956999999995</v>
      </c>
      <c r="F6" s="257">
        <v>81306.52</v>
      </c>
      <c r="G6" s="257">
        <v>77817.45</v>
      </c>
      <c r="H6" s="257">
        <v>78365.566999999995</v>
      </c>
      <c r="I6" s="257">
        <v>82905.072</v>
      </c>
      <c r="J6" s="257">
        <v>84694.589000000007</v>
      </c>
      <c r="K6" s="257">
        <v>80250.426000000007</v>
      </c>
      <c r="L6" s="257">
        <v>79007.195000000007</v>
      </c>
      <c r="M6" s="257">
        <v>77783.317999999999</v>
      </c>
      <c r="N6" s="257">
        <v>75166.542000000001</v>
      </c>
      <c r="O6" s="257">
        <v>81672.525999999998</v>
      </c>
      <c r="P6" s="257">
        <v>74753.119999999995</v>
      </c>
      <c r="Q6" s="257">
        <v>73897.525999999998</v>
      </c>
      <c r="R6" s="257">
        <v>73879.054999999993</v>
      </c>
      <c r="S6" s="257">
        <v>63745.06</v>
      </c>
      <c r="T6" s="257">
        <v>68448.290999999997</v>
      </c>
      <c r="U6" s="257">
        <v>69987.331000000006</v>
      </c>
      <c r="V6" s="257">
        <v>69468.653999999995</v>
      </c>
      <c r="W6" s="257">
        <v>64293.35</v>
      </c>
    </row>
    <row r="7" spans="1:23" ht="14.45" customHeight="1" x14ac:dyDescent="0.2">
      <c r="A7" s="52" t="s">
        <v>886</v>
      </c>
      <c r="B7" s="257">
        <v>32673.346000000001</v>
      </c>
      <c r="C7" s="257">
        <v>32332.324000000001</v>
      </c>
      <c r="D7" s="257">
        <v>31245.841</v>
      </c>
      <c r="E7" s="257">
        <v>30551.494999999999</v>
      </c>
      <c r="F7" s="257">
        <v>29383.712</v>
      </c>
      <c r="G7" s="257">
        <v>28812.637999999999</v>
      </c>
      <c r="H7" s="257">
        <v>27594.478999999999</v>
      </c>
      <c r="I7" s="257">
        <v>28095.758999999998</v>
      </c>
      <c r="J7" s="257">
        <v>28655.379000000001</v>
      </c>
      <c r="K7" s="257">
        <v>28482.896000000001</v>
      </c>
      <c r="L7" s="257">
        <v>25193.883999999998</v>
      </c>
      <c r="M7" s="257">
        <v>22096.883000000002</v>
      </c>
      <c r="N7" s="257">
        <v>20607.365000000002</v>
      </c>
      <c r="O7" s="257">
        <v>20451.771000000001</v>
      </c>
      <c r="P7" s="257">
        <v>18960.473999999998</v>
      </c>
      <c r="Q7" s="257">
        <v>18625.538</v>
      </c>
      <c r="R7" s="257">
        <v>16726.108</v>
      </c>
      <c r="S7" s="257">
        <v>16184.746999999999</v>
      </c>
      <c r="T7" s="257">
        <v>15390.429</v>
      </c>
      <c r="U7" s="257">
        <v>15709.629000000001</v>
      </c>
      <c r="V7" s="257">
        <v>13993.531000000001</v>
      </c>
      <c r="W7" s="257">
        <v>12950.686</v>
      </c>
    </row>
    <row r="8" spans="1:23" ht="14.45" customHeight="1" x14ac:dyDescent="0.2">
      <c r="A8" s="52" t="s">
        <v>887</v>
      </c>
      <c r="B8" s="257">
        <v>8781.4979999999996</v>
      </c>
      <c r="C8" s="257">
        <v>8376</v>
      </c>
      <c r="D8" s="257">
        <v>8376.8060000000005</v>
      </c>
      <c r="E8" s="257">
        <v>8303.5619999999999</v>
      </c>
      <c r="F8" s="257">
        <v>8034.2219999999998</v>
      </c>
      <c r="G8" s="257">
        <v>7942.1959999999999</v>
      </c>
      <c r="H8" s="257">
        <v>8045.2479999999996</v>
      </c>
      <c r="I8" s="257">
        <v>7848.0370000000003</v>
      </c>
      <c r="J8" s="257">
        <v>7729.0280000000002</v>
      </c>
      <c r="K8" s="257">
        <v>7908.3890000000001</v>
      </c>
      <c r="L8" s="257">
        <v>7924.0529999999999</v>
      </c>
      <c r="M8" s="257">
        <v>7936.9870000000001</v>
      </c>
      <c r="N8" s="257">
        <v>7958.7510000000002</v>
      </c>
      <c r="O8" s="257">
        <v>7795.2950000000001</v>
      </c>
      <c r="P8" s="257">
        <v>7753.7870000000003</v>
      </c>
      <c r="Q8" s="257">
        <v>7765.2870000000003</v>
      </c>
      <c r="R8" s="257">
        <v>7599.6030000000001</v>
      </c>
      <c r="S8" s="257">
        <v>7756.9889999999996</v>
      </c>
      <c r="T8" s="257">
        <v>7741.4089999999997</v>
      </c>
      <c r="U8" s="257">
        <v>7567.058</v>
      </c>
      <c r="V8" s="257">
        <v>7265.5519999999997</v>
      </c>
      <c r="W8" s="257">
        <v>7407.3850000000002</v>
      </c>
    </row>
    <row r="9" spans="1:23" ht="14.45" customHeight="1" x14ac:dyDescent="0.2">
      <c r="A9" s="52" t="s">
        <v>888</v>
      </c>
      <c r="B9" s="257">
        <v>44540.474999999999</v>
      </c>
      <c r="C9" s="257">
        <v>41321.004999999997</v>
      </c>
      <c r="D9" s="257">
        <v>36324.936000000002</v>
      </c>
      <c r="E9" s="257">
        <v>46604.900999999998</v>
      </c>
      <c r="F9" s="257">
        <v>43888.584999999999</v>
      </c>
      <c r="G9" s="257">
        <v>41062.616000000002</v>
      </c>
      <c r="H9" s="257">
        <v>42725.841</v>
      </c>
      <c r="I9" s="257">
        <v>46961.275000000001</v>
      </c>
      <c r="J9" s="257">
        <v>48310.182000000001</v>
      </c>
      <c r="K9" s="257">
        <v>43859.141000000003</v>
      </c>
      <c r="L9" s="257">
        <v>45889.258000000002</v>
      </c>
      <c r="M9" s="257">
        <v>47749.447999999997</v>
      </c>
      <c r="N9" s="257">
        <v>46600.425999999999</v>
      </c>
      <c r="O9" s="257">
        <v>53425.46</v>
      </c>
      <c r="P9" s="257">
        <v>48038.858999999997</v>
      </c>
      <c r="Q9" s="257">
        <v>47506.701999999997</v>
      </c>
      <c r="R9" s="257">
        <v>49553.343999999997</v>
      </c>
      <c r="S9" s="257">
        <v>39803.324999999997</v>
      </c>
      <c r="T9" s="257">
        <v>45316.453000000001</v>
      </c>
      <c r="U9" s="257">
        <v>46710.642999999996</v>
      </c>
      <c r="V9" s="257">
        <v>48209.571000000004</v>
      </c>
      <c r="W9" s="257">
        <v>43935.28</v>
      </c>
    </row>
    <row r="10" spans="1:23" ht="14.45" customHeight="1" x14ac:dyDescent="0.2">
      <c r="A10" s="51" t="s">
        <v>1436</v>
      </c>
      <c r="B10" s="257">
        <v>3269.866</v>
      </c>
      <c r="C10" s="257">
        <v>3014.748</v>
      </c>
      <c r="D10" s="257">
        <v>2828.4949999999999</v>
      </c>
      <c r="E10" s="257">
        <v>2708.163</v>
      </c>
      <c r="F10" s="257">
        <v>2800.38</v>
      </c>
      <c r="G10" s="257">
        <v>2956.8359999999998</v>
      </c>
      <c r="H10" s="257">
        <v>3187.346</v>
      </c>
      <c r="I10" s="257">
        <v>3026.0929999999998</v>
      </c>
      <c r="J10" s="257">
        <v>2931.5</v>
      </c>
      <c r="K10" s="257">
        <v>3061.5549999999998</v>
      </c>
      <c r="L10" s="257">
        <v>3012.9830000000002</v>
      </c>
      <c r="M10" s="257">
        <v>2996.904</v>
      </c>
      <c r="N10" s="257">
        <v>2996.6669999999999</v>
      </c>
      <c r="O10" s="257">
        <v>2917.2829999999999</v>
      </c>
      <c r="P10" s="257">
        <v>2854.6779999999999</v>
      </c>
      <c r="Q10" s="257">
        <v>3979.4569999999999</v>
      </c>
      <c r="R10" s="257">
        <v>3505.5529999999999</v>
      </c>
      <c r="S10" s="257">
        <v>3210.6089999999999</v>
      </c>
      <c r="T10" s="257">
        <v>2926.7579999999998</v>
      </c>
      <c r="U10" s="257">
        <v>2867.6190000000001</v>
      </c>
      <c r="V10" s="257">
        <v>2715.1570000000002</v>
      </c>
      <c r="W10" s="257">
        <v>2592.549</v>
      </c>
    </row>
    <row r="11" spans="1:23" ht="14.45" customHeight="1" x14ac:dyDescent="0.2">
      <c r="A11" s="69" t="s">
        <v>889</v>
      </c>
      <c r="B11" s="257">
        <v>3269.866</v>
      </c>
      <c r="C11" s="257">
        <v>3014.748</v>
      </c>
      <c r="D11" s="257">
        <v>2828.4949999999999</v>
      </c>
      <c r="E11" s="257">
        <v>2708.163</v>
      </c>
      <c r="F11" s="257">
        <v>2800.38</v>
      </c>
      <c r="G11" s="257">
        <v>2956.8359999999998</v>
      </c>
      <c r="H11" s="257">
        <v>3187.346</v>
      </c>
      <c r="I11" s="257">
        <v>3026.0929999999998</v>
      </c>
      <c r="J11" s="257">
        <v>2931.5</v>
      </c>
      <c r="K11" s="257">
        <v>3061.5549999999998</v>
      </c>
      <c r="L11" s="257">
        <v>3012.9830000000002</v>
      </c>
      <c r="M11" s="257">
        <v>2996.904</v>
      </c>
      <c r="N11" s="257">
        <v>2996.6669999999999</v>
      </c>
      <c r="O11" s="257">
        <v>2917.2829999999999</v>
      </c>
      <c r="P11" s="257">
        <v>2854.6779999999999</v>
      </c>
      <c r="Q11" s="257">
        <v>2920.8040000000001</v>
      </c>
      <c r="R11" s="257">
        <v>2848.098</v>
      </c>
      <c r="S11" s="257">
        <v>2808.2539999999999</v>
      </c>
      <c r="T11" s="257">
        <v>2751.7339999999999</v>
      </c>
      <c r="U11" s="257">
        <v>2579.7849999999999</v>
      </c>
      <c r="V11" s="257">
        <v>2390.8809999999999</v>
      </c>
      <c r="W11" s="257">
        <v>2238.5369999999998</v>
      </c>
    </row>
    <row r="12" spans="1:23" ht="14.45" customHeight="1" x14ac:dyDescent="0.2">
      <c r="A12" s="52" t="s">
        <v>890</v>
      </c>
      <c r="B12" s="257" t="s">
        <v>353</v>
      </c>
      <c r="C12" s="257" t="s">
        <v>353</v>
      </c>
      <c r="D12" s="257" t="s">
        <v>353</v>
      </c>
      <c r="E12" s="257" t="s">
        <v>353</v>
      </c>
      <c r="F12" s="257" t="s">
        <v>353</v>
      </c>
      <c r="G12" s="257" t="s">
        <v>353</v>
      </c>
      <c r="H12" s="257" t="s">
        <v>353</v>
      </c>
      <c r="I12" s="257" t="s">
        <v>353</v>
      </c>
      <c r="J12" s="257" t="s">
        <v>353</v>
      </c>
      <c r="K12" s="257" t="s">
        <v>353</v>
      </c>
      <c r="L12" s="257" t="s">
        <v>353</v>
      </c>
      <c r="M12" s="257" t="s">
        <v>353</v>
      </c>
      <c r="N12" s="257" t="s">
        <v>353</v>
      </c>
      <c r="O12" s="257" t="s">
        <v>353</v>
      </c>
      <c r="P12" s="257" t="s">
        <v>353</v>
      </c>
      <c r="Q12" s="257">
        <v>1058.652</v>
      </c>
      <c r="R12" s="257">
        <v>657.45500000000004</v>
      </c>
      <c r="S12" s="257">
        <v>402.35500000000002</v>
      </c>
      <c r="T12" s="257">
        <v>175.02500000000001</v>
      </c>
      <c r="U12" s="257">
        <v>287.834</v>
      </c>
      <c r="V12" s="257">
        <v>324.27600000000001</v>
      </c>
      <c r="W12" s="257">
        <v>354.012</v>
      </c>
    </row>
    <row r="13" spans="1:23" ht="33.6" customHeight="1" x14ac:dyDescent="0.2">
      <c r="A13" s="124" t="s">
        <v>891</v>
      </c>
      <c r="B13" s="257" t="s">
        <v>892</v>
      </c>
      <c r="C13" s="257" t="s">
        <v>892</v>
      </c>
      <c r="D13" s="257" t="s">
        <v>892</v>
      </c>
      <c r="E13" s="257" t="s">
        <v>892</v>
      </c>
      <c r="F13" s="257" t="s">
        <v>892</v>
      </c>
      <c r="G13" s="257" t="s">
        <v>892</v>
      </c>
      <c r="H13" s="257" t="s">
        <v>892</v>
      </c>
      <c r="I13" s="257" t="s">
        <v>892</v>
      </c>
      <c r="J13" s="257" t="s">
        <v>892</v>
      </c>
      <c r="K13" s="257" t="s">
        <v>892</v>
      </c>
      <c r="L13" s="257" t="s">
        <v>892</v>
      </c>
      <c r="M13" s="257" t="s">
        <v>892</v>
      </c>
      <c r="N13" s="257" t="s">
        <v>892</v>
      </c>
      <c r="O13" s="257" t="s">
        <v>892</v>
      </c>
      <c r="P13" s="257" t="s">
        <v>892</v>
      </c>
      <c r="Q13" s="257" t="s">
        <v>892</v>
      </c>
      <c r="R13" s="257" t="s">
        <v>892</v>
      </c>
      <c r="S13" s="257" t="s">
        <v>892</v>
      </c>
      <c r="T13" s="257" t="s">
        <v>892</v>
      </c>
      <c r="U13" s="257" t="s">
        <v>892</v>
      </c>
      <c r="V13" s="257" t="s">
        <v>892</v>
      </c>
      <c r="W13" s="257" t="s">
        <v>892</v>
      </c>
    </row>
    <row r="14" spans="1:23" ht="14.45" customHeight="1" x14ac:dyDescent="0.2">
      <c r="A14" s="51" t="s">
        <v>893</v>
      </c>
      <c r="B14" s="257">
        <v>5659.2929999999997</v>
      </c>
      <c r="C14" s="257">
        <v>5651.6490000000003</v>
      </c>
      <c r="D14" s="257">
        <v>5731.8990000000003</v>
      </c>
      <c r="E14" s="257">
        <v>5880.4669999999996</v>
      </c>
      <c r="F14" s="257">
        <v>5721.6940000000004</v>
      </c>
      <c r="G14" s="257">
        <v>5711.4059999999999</v>
      </c>
      <c r="H14" s="257">
        <v>5754.3720000000003</v>
      </c>
      <c r="I14" s="257">
        <v>5634.5020000000004</v>
      </c>
      <c r="J14" s="257">
        <v>5566.5410000000002</v>
      </c>
      <c r="K14" s="257">
        <v>5780.1620000000003</v>
      </c>
      <c r="L14" s="257">
        <v>5661.0069999999996</v>
      </c>
      <c r="M14" s="257">
        <v>5623.9120000000003</v>
      </c>
      <c r="N14" s="257">
        <v>5650.1819999999998</v>
      </c>
      <c r="O14" s="257">
        <v>5689.3630000000003</v>
      </c>
      <c r="P14" s="257">
        <v>5774.7889999999998</v>
      </c>
      <c r="Q14" s="257">
        <v>6017.8689999999997</v>
      </c>
      <c r="R14" s="257">
        <v>6019.835</v>
      </c>
      <c r="S14" s="257">
        <v>6166.9849999999997</v>
      </c>
      <c r="T14" s="257">
        <v>6321.808</v>
      </c>
      <c r="U14" s="257">
        <v>6232.17</v>
      </c>
      <c r="V14" s="257">
        <v>6082.0730000000003</v>
      </c>
      <c r="W14" s="257">
        <v>6111.1260000000002</v>
      </c>
    </row>
    <row r="15" spans="1:23" ht="14.45" customHeight="1" x14ac:dyDescent="0.2">
      <c r="A15" s="51" t="s">
        <v>894</v>
      </c>
      <c r="B15" s="257">
        <v>5284.2089999999998</v>
      </c>
      <c r="C15" s="257">
        <v>5319.9030000000002</v>
      </c>
      <c r="D15" s="257">
        <v>5361.2439999999997</v>
      </c>
      <c r="E15" s="257">
        <v>5417.19</v>
      </c>
      <c r="F15" s="257">
        <v>5413.4129999999996</v>
      </c>
      <c r="G15" s="257">
        <v>5425.0110000000004</v>
      </c>
      <c r="H15" s="257">
        <v>5440.8779999999997</v>
      </c>
      <c r="I15" s="257">
        <v>5344.8609999999999</v>
      </c>
      <c r="J15" s="257">
        <v>5257.5450000000001</v>
      </c>
      <c r="K15" s="257">
        <v>5919.8819999999996</v>
      </c>
      <c r="L15" s="257">
        <v>5863.1130000000003</v>
      </c>
      <c r="M15" s="257">
        <v>5818.18</v>
      </c>
      <c r="N15" s="257">
        <v>5746.1930000000002</v>
      </c>
      <c r="O15" s="257">
        <v>5874.0559999999996</v>
      </c>
      <c r="P15" s="257">
        <v>5967.1909999999998</v>
      </c>
      <c r="Q15" s="257">
        <v>6099.299</v>
      </c>
      <c r="R15" s="257">
        <v>6209.0950000000003</v>
      </c>
      <c r="S15" s="257">
        <v>6368.9790000000003</v>
      </c>
      <c r="T15" s="257">
        <v>6397.2359999999999</v>
      </c>
      <c r="U15" s="257">
        <v>6422.0550000000003</v>
      </c>
      <c r="V15" s="257">
        <v>6260.3459999999995</v>
      </c>
      <c r="W15" s="257">
        <v>6161.0420000000004</v>
      </c>
    </row>
    <row r="16" spans="1:23" ht="14.45" customHeight="1" x14ac:dyDescent="0.2">
      <c r="A16" s="67" t="s">
        <v>895</v>
      </c>
      <c r="B16" s="257">
        <v>375.084</v>
      </c>
      <c r="C16" s="257">
        <v>331.74599999999998</v>
      </c>
      <c r="D16" s="257">
        <v>370.65499999999997</v>
      </c>
      <c r="E16" s="257">
        <v>463.27699999999999</v>
      </c>
      <c r="F16" s="257">
        <v>308.28100000000001</v>
      </c>
      <c r="G16" s="257">
        <v>286.39600000000002</v>
      </c>
      <c r="H16" s="257">
        <v>313.49400000000003</v>
      </c>
      <c r="I16" s="257">
        <v>289.64</v>
      </c>
      <c r="J16" s="257">
        <v>308.99599999999998</v>
      </c>
      <c r="K16" s="257">
        <v>-139.72</v>
      </c>
      <c r="L16" s="257">
        <v>-202.10599999999999</v>
      </c>
      <c r="M16" s="257">
        <v>-194.268</v>
      </c>
      <c r="N16" s="257">
        <v>-96.010999999999996</v>
      </c>
      <c r="O16" s="257">
        <v>-184.69300000000001</v>
      </c>
      <c r="P16" s="257">
        <v>-192.40199999999999</v>
      </c>
      <c r="Q16" s="257">
        <v>-81.430000000000007</v>
      </c>
      <c r="R16" s="257">
        <v>-189.26</v>
      </c>
      <c r="S16" s="257">
        <v>-201.994</v>
      </c>
      <c r="T16" s="257">
        <v>-75.427999999999997</v>
      </c>
      <c r="U16" s="257">
        <v>-189.88399999999999</v>
      </c>
      <c r="V16" s="257">
        <v>-178.273</v>
      </c>
      <c r="W16" s="257">
        <v>-49.915999999999997</v>
      </c>
    </row>
    <row r="17" spans="1:23" ht="14.45" customHeight="1" x14ac:dyDescent="0.2">
      <c r="A17" s="50" t="s">
        <v>896</v>
      </c>
      <c r="B17" s="257">
        <v>147.49199999999999</v>
      </c>
      <c r="C17" s="257">
        <v>134.33799999999999</v>
      </c>
      <c r="D17" s="257">
        <v>134.52199999999999</v>
      </c>
      <c r="E17" s="257">
        <v>135.422</v>
      </c>
      <c r="F17" s="257">
        <v>130.125</v>
      </c>
      <c r="G17" s="257">
        <v>129.714</v>
      </c>
      <c r="H17" s="257">
        <v>126.479</v>
      </c>
      <c r="I17" s="257">
        <v>132.97399999999999</v>
      </c>
      <c r="J17" s="257">
        <v>127.241</v>
      </c>
      <c r="K17" s="257">
        <v>134.477</v>
      </c>
      <c r="L17" s="257">
        <v>136.31899999999999</v>
      </c>
      <c r="M17" s="257">
        <v>135.911</v>
      </c>
      <c r="N17" s="257">
        <v>142.31700000000001</v>
      </c>
      <c r="O17" s="257">
        <v>143.46</v>
      </c>
      <c r="P17" s="257">
        <v>144.36199999999999</v>
      </c>
      <c r="Q17" s="257">
        <v>151.64099999999999</v>
      </c>
      <c r="R17" s="257">
        <v>154.33600000000001</v>
      </c>
      <c r="S17" s="257">
        <v>170.31</v>
      </c>
      <c r="T17" s="257">
        <v>161.602</v>
      </c>
      <c r="U17" s="257">
        <v>100.468</v>
      </c>
      <c r="V17" s="257">
        <v>115.184</v>
      </c>
      <c r="W17" s="257">
        <v>147.32300000000001</v>
      </c>
    </row>
    <row r="18" spans="1:23" ht="14.45" customHeight="1" x14ac:dyDescent="0.2">
      <c r="A18" s="51" t="s">
        <v>897</v>
      </c>
      <c r="B18" s="257">
        <v>2.7E-2</v>
      </c>
      <c r="C18" s="257">
        <v>9.1999999999999998E-2</v>
      </c>
      <c r="D18" s="257">
        <v>0.13400000000000001</v>
      </c>
      <c r="E18" s="257">
        <v>0.156</v>
      </c>
      <c r="F18" s="257">
        <v>0.36399999999999999</v>
      </c>
      <c r="G18" s="257">
        <v>0.64500000000000002</v>
      </c>
      <c r="H18" s="257">
        <v>1.0229999999999999</v>
      </c>
      <c r="I18" s="257">
        <v>1.1519999999999999</v>
      </c>
      <c r="J18" s="257">
        <v>1.321</v>
      </c>
      <c r="K18" s="257">
        <v>1.5649999999999999</v>
      </c>
      <c r="L18" s="257">
        <v>1.579</v>
      </c>
      <c r="M18" s="257">
        <v>1.5980000000000001</v>
      </c>
      <c r="N18" s="257">
        <v>1.613</v>
      </c>
      <c r="O18" s="257">
        <v>1.6419999999999999</v>
      </c>
      <c r="P18" s="257">
        <v>1.6559999999999999</v>
      </c>
      <c r="Q18" s="257">
        <v>1.6659999999999999</v>
      </c>
      <c r="R18" s="257">
        <v>1.65</v>
      </c>
      <c r="S18" s="257">
        <v>1.671</v>
      </c>
      <c r="T18" s="257">
        <v>1.69</v>
      </c>
      <c r="U18" s="257">
        <v>2.66</v>
      </c>
      <c r="V18" s="257">
        <v>2.6789999999999998</v>
      </c>
      <c r="W18" s="257">
        <v>1.84</v>
      </c>
    </row>
    <row r="19" spans="1:23" ht="14.45" customHeight="1" x14ac:dyDescent="0.2">
      <c r="A19" s="51" t="s">
        <v>898</v>
      </c>
      <c r="B19" s="257">
        <v>109.38500000000001</v>
      </c>
      <c r="C19" s="257">
        <v>96.182000000000002</v>
      </c>
      <c r="D19" s="257">
        <v>93.131</v>
      </c>
      <c r="E19" s="257">
        <v>93.072999999999993</v>
      </c>
      <c r="F19" s="257">
        <v>87.061000000000007</v>
      </c>
      <c r="G19" s="257">
        <v>83.337000000000003</v>
      </c>
      <c r="H19" s="257">
        <v>77.911000000000001</v>
      </c>
      <c r="I19" s="257">
        <v>81.405000000000001</v>
      </c>
      <c r="J19" s="257">
        <v>77.564999999999998</v>
      </c>
      <c r="K19" s="257">
        <v>79.216999999999999</v>
      </c>
      <c r="L19" s="257">
        <v>79.546000000000006</v>
      </c>
      <c r="M19" s="257">
        <v>80.400999999999996</v>
      </c>
      <c r="N19" s="257">
        <v>85.009</v>
      </c>
      <c r="O19" s="257">
        <v>83.998999999999995</v>
      </c>
      <c r="P19" s="257">
        <v>83.870999999999995</v>
      </c>
      <c r="Q19" s="257">
        <v>90.14</v>
      </c>
      <c r="R19" s="257">
        <v>92.754000000000005</v>
      </c>
      <c r="S19" s="257">
        <v>109.351</v>
      </c>
      <c r="T19" s="257">
        <v>102.306</v>
      </c>
      <c r="U19" s="257">
        <v>43.750999999999998</v>
      </c>
      <c r="V19" s="257">
        <v>56.683999999999997</v>
      </c>
      <c r="W19" s="257">
        <v>90.625</v>
      </c>
    </row>
    <row r="20" spans="1:23" ht="14.45" customHeight="1" x14ac:dyDescent="0.2">
      <c r="A20" s="51" t="s">
        <v>899</v>
      </c>
      <c r="B20" s="257">
        <v>38.081000000000003</v>
      </c>
      <c r="C20" s="257">
        <v>38.064999999999998</v>
      </c>
      <c r="D20" s="257">
        <v>41.258000000000003</v>
      </c>
      <c r="E20" s="257">
        <v>42.194000000000003</v>
      </c>
      <c r="F20" s="257">
        <v>42.7</v>
      </c>
      <c r="G20" s="257">
        <v>45.731999999999999</v>
      </c>
      <c r="H20" s="257">
        <v>47.545000000000002</v>
      </c>
      <c r="I20" s="257">
        <v>50.417000000000002</v>
      </c>
      <c r="J20" s="257">
        <v>48.354999999999997</v>
      </c>
      <c r="K20" s="257">
        <v>53.695</v>
      </c>
      <c r="L20" s="257">
        <v>55.194000000000003</v>
      </c>
      <c r="M20" s="257">
        <v>53.911999999999999</v>
      </c>
      <c r="N20" s="257">
        <v>55.695</v>
      </c>
      <c r="O20" s="257">
        <v>57.819000000000003</v>
      </c>
      <c r="P20" s="257">
        <v>58.835000000000001</v>
      </c>
      <c r="Q20" s="257">
        <v>59.835000000000001</v>
      </c>
      <c r="R20" s="257">
        <v>59.930999999999997</v>
      </c>
      <c r="S20" s="257">
        <v>59.287999999999997</v>
      </c>
      <c r="T20" s="257">
        <v>57.606000000000002</v>
      </c>
      <c r="U20" s="257">
        <v>54.055999999999997</v>
      </c>
      <c r="V20" s="257">
        <v>55.820999999999998</v>
      </c>
      <c r="W20" s="257">
        <v>54.857999999999997</v>
      </c>
    </row>
    <row r="21" spans="1:23" ht="14.45" customHeight="1" x14ac:dyDescent="0.2">
      <c r="A21" s="65" t="s">
        <v>900</v>
      </c>
      <c r="B21" s="257">
        <v>86179.327000000005</v>
      </c>
      <c r="C21" s="257">
        <v>81645.653000000006</v>
      </c>
      <c r="D21" s="257">
        <v>75821.899000000005</v>
      </c>
      <c r="E21" s="257">
        <v>85153.71</v>
      </c>
      <c r="F21" s="257">
        <v>81094.675000000003</v>
      </c>
      <c r="G21" s="257">
        <v>77075.350000000006</v>
      </c>
      <c r="H21" s="257">
        <v>77768.865999999995</v>
      </c>
      <c r="I21" s="257">
        <v>82009.423999999999</v>
      </c>
      <c r="J21" s="257">
        <v>83429.379000000001</v>
      </c>
      <c r="K21" s="257">
        <v>80168.400999999998</v>
      </c>
      <c r="L21" s="257">
        <v>80521.941999999995</v>
      </c>
      <c r="M21" s="257">
        <v>80670.798999999999</v>
      </c>
      <c r="N21" s="257">
        <v>77791.714999999997</v>
      </c>
      <c r="O21" s="257">
        <v>84157.271999999997</v>
      </c>
      <c r="P21" s="257">
        <v>78410.308999999994</v>
      </c>
      <c r="Q21" s="257">
        <v>77428.131999999998</v>
      </c>
      <c r="R21" s="257">
        <v>77986.487999999998</v>
      </c>
      <c r="S21" s="257">
        <v>67038.258000000002</v>
      </c>
      <c r="T21" s="257">
        <v>70904.923999999999</v>
      </c>
      <c r="U21" s="257">
        <v>71314.032999999996</v>
      </c>
      <c r="V21" s="257">
        <v>71442.172999999995</v>
      </c>
      <c r="W21" s="257">
        <v>66398.232999999993</v>
      </c>
    </row>
    <row r="22" spans="1:23" ht="14.45" customHeight="1" x14ac:dyDescent="0.2">
      <c r="A22" s="51" t="s">
        <v>901</v>
      </c>
      <c r="B22" s="257">
        <v>28327.112000000001</v>
      </c>
      <c r="C22" s="257">
        <v>27637.46</v>
      </c>
      <c r="D22" s="257">
        <v>26966.716</v>
      </c>
      <c r="E22" s="257">
        <v>26314.166000000001</v>
      </c>
      <c r="F22" s="257">
        <v>24951.682000000001</v>
      </c>
      <c r="G22" s="257">
        <v>23610.378000000001</v>
      </c>
      <c r="H22" s="257">
        <v>22296.613000000001</v>
      </c>
      <c r="I22" s="257">
        <v>22549.787</v>
      </c>
      <c r="J22" s="257">
        <v>22828.733</v>
      </c>
      <c r="K22" s="257">
        <v>23465.64</v>
      </c>
      <c r="L22" s="257">
        <v>21615.847000000002</v>
      </c>
      <c r="M22" s="257">
        <v>19774.810000000001</v>
      </c>
      <c r="N22" s="257">
        <v>17937.886999999999</v>
      </c>
      <c r="O22" s="257">
        <v>17581.575000000001</v>
      </c>
      <c r="P22" s="257">
        <v>17267.772000000001</v>
      </c>
      <c r="Q22" s="257">
        <v>17002.955000000002</v>
      </c>
      <c r="R22" s="257">
        <v>15712.112999999999</v>
      </c>
      <c r="S22" s="257">
        <v>14433.273999999999</v>
      </c>
      <c r="T22" s="257">
        <v>13102.825999999999</v>
      </c>
      <c r="U22" s="257">
        <v>12396.59</v>
      </c>
      <c r="V22" s="257">
        <v>11632.8</v>
      </c>
      <c r="W22" s="257">
        <v>10882.79</v>
      </c>
    </row>
    <row r="23" spans="1:23" ht="14.45" customHeight="1" x14ac:dyDescent="0.2">
      <c r="A23" s="67" t="s">
        <v>902</v>
      </c>
      <c r="B23" s="257">
        <v>50713.052000000003</v>
      </c>
      <c r="C23" s="257">
        <v>47397.561000000002</v>
      </c>
      <c r="D23" s="257">
        <v>42379.256000000001</v>
      </c>
      <c r="E23" s="257">
        <v>52684.26</v>
      </c>
      <c r="F23" s="257">
        <v>49922.745000000003</v>
      </c>
      <c r="G23" s="257">
        <v>47097.343000000001</v>
      </c>
      <c r="H23" s="257">
        <v>48822.809000000001</v>
      </c>
      <c r="I23" s="257">
        <v>52838.624000000003</v>
      </c>
      <c r="J23" s="257">
        <v>54010.442999999999</v>
      </c>
      <c r="K23" s="257">
        <v>49720.919000000002</v>
      </c>
      <c r="L23" s="257">
        <v>51859.565000000002</v>
      </c>
      <c r="M23" s="257">
        <v>53868.273000000001</v>
      </c>
      <c r="N23" s="257">
        <v>52902.34</v>
      </c>
      <c r="O23" s="257">
        <v>59733.987999999998</v>
      </c>
      <c r="P23" s="257">
        <v>54359.394</v>
      </c>
      <c r="Q23" s="257">
        <v>53837.963000000003</v>
      </c>
      <c r="R23" s="257">
        <v>55903.991999999998</v>
      </c>
      <c r="S23" s="257">
        <v>46236.222000000002</v>
      </c>
      <c r="T23" s="257">
        <v>51817.447</v>
      </c>
      <c r="U23" s="257">
        <v>53014.919000000002</v>
      </c>
      <c r="V23" s="257">
        <v>54301.09</v>
      </c>
      <c r="W23" s="257">
        <v>49917.686999999998</v>
      </c>
    </row>
    <row r="24" spans="1:23" ht="14.45" customHeight="1" x14ac:dyDescent="0.2">
      <c r="A24" s="69" t="s">
        <v>1443</v>
      </c>
      <c r="B24" s="257">
        <v>243.041</v>
      </c>
      <c r="C24" s="257">
        <v>246.78</v>
      </c>
      <c r="D24" s="257">
        <v>234.82</v>
      </c>
      <c r="E24" s="257">
        <v>257.43799999999999</v>
      </c>
      <c r="F24" s="257">
        <v>258.75799999999998</v>
      </c>
      <c r="G24" s="257">
        <v>249.68700000000001</v>
      </c>
      <c r="H24" s="257">
        <v>267.95100000000002</v>
      </c>
      <c r="I24" s="257">
        <v>265.84899999999999</v>
      </c>
      <c r="J24" s="257">
        <v>268.01</v>
      </c>
      <c r="K24" s="257">
        <v>267.834</v>
      </c>
      <c r="L24" s="257">
        <v>292.82</v>
      </c>
      <c r="M24" s="257">
        <v>292.28699999999998</v>
      </c>
      <c r="N24" s="257">
        <v>274.81400000000002</v>
      </c>
      <c r="O24" s="257">
        <v>314.697</v>
      </c>
      <c r="P24" s="257">
        <v>309.47899999999998</v>
      </c>
      <c r="Q24" s="257">
        <v>327.47899999999998</v>
      </c>
      <c r="R24" s="257">
        <v>359.03</v>
      </c>
      <c r="S24" s="257">
        <v>349.21800000000002</v>
      </c>
      <c r="T24" s="257">
        <v>382.22399999999999</v>
      </c>
      <c r="U24" s="257">
        <v>359.75700000000001</v>
      </c>
      <c r="V24" s="257">
        <v>339.18900000000002</v>
      </c>
      <c r="W24" s="257">
        <v>281.83199999999999</v>
      </c>
    </row>
    <row r="25" spans="1:23" ht="14.45" customHeight="1" x14ac:dyDescent="0.2">
      <c r="A25" s="67" t="s">
        <v>903</v>
      </c>
      <c r="B25" s="257">
        <v>675.19100000000003</v>
      </c>
      <c r="C25" s="257">
        <v>560.697</v>
      </c>
      <c r="D25" s="257">
        <v>748.02200000000005</v>
      </c>
      <c r="E25" s="257">
        <v>674.16099999999994</v>
      </c>
      <c r="F25" s="257">
        <v>608.10299999999995</v>
      </c>
      <c r="G25" s="257">
        <v>554.11599999999999</v>
      </c>
      <c r="H25" s="257">
        <v>549.56600000000003</v>
      </c>
      <c r="I25" s="257">
        <v>637.54999999999995</v>
      </c>
      <c r="J25" s="257">
        <v>645.56600000000003</v>
      </c>
      <c r="K25" s="257">
        <v>591.69500000000005</v>
      </c>
      <c r="L25" s="257">
        <v>665.06200000000001</v>
      </c>
      <c r="M25" s="257">
        <v>658.50199999999995</v>
      </c>
      <c r="N25" s="257">
        <v>607.65700000000004</v>
      </c>
      <c r="O25" s="257">
        <v>626.30499999999995</v>
      </c>
      <c r="P25" s="257">
        <v>708.399</v>
      </c>
      <c r="Q25" s="257">
        <v>654.20000000000005</v>
      </c>
      <c r="R25" s="257">
        <v>648.37099999999998</v>
      </c>
      <c r="S25" s="257">
        <v>862.05600000000004</v>
      </c>
      <c r="T25" s="257">
        <v>791.197</v>
      </c>
      <c r="U25" s="257">
        <v>813.048</v>
      </c>
      <c r="V25" s="257">
        <v>619.48099999999999</v>
      </c>
      <c r="W25" s="257">
        <v>871.41</v>
      </c>
    </row>
    <row r="26" spans="1:23" ht="14.45" customHeight="1" x14ac:dyDescent="0.2">
      <c r="A26" s="69" t="s">
        <v>1442</v>
      </c>
      <c r="B26" s="257">
        <v>10.898</v>
      </c>
      <c r="C26" s="257">
        <v>10.853999999999999</v>
      </c>
      <c r="D26" s="257">
        <v>9.9179999999999993</v>
      </c>
      <c r="E26" s="257">
        <v>11.731</v>
      </c>
      <c r="F26" s="257">
        <v>10.936999999999999</v>
      </c>
      <c r="G26" s="257">
        <v>10.156000000000001</v>
      </c>
      <c r="H26" s="257">
        <v>11.555999999999999</v>
      </c>
      <c r="I26" s="257">
        <v>10.648</v>
      </c>
      <c r="J26" s="257">
        <v>10.757999999999999</v>
      </c>
      <c r="K26" s="257">
        <v>11.384</v>
      </c>
      <c r="L26" s="257">
        <v>12.289</v>
      </c>
      <c r="M26" s="257">
        <v>11.593</v>
      </c>
      <c r="N26" s="257">
        <v>10.375999999999999</v>
      </c>
      <c r="O26" s="257">
        <v>11.97</v>
      </c>
      <c r="P26" s="257">
        <v>10.694000000000001</v>
      </c>
      <c r="Q26" s="257">
        <v>11.391999999999999</v>
      </c>
      <c r="R26" s="257">
        <v>12.371</v>
      </c>
      <c r="S26" s="257">
        <v>10.692</v>
      </c>
      <c r="T26" s="257">
        <v>11.715999999999999</v>
      </c>
      <c r="U26" s="257">
        <v>12.055999999999999</v>
      </c>
      <c r="V26" s="257">
        <v>12.675000000000001</v>
      </c>
      <c r="W26" s="257">
        <v>11.516999999999999</v>
      </c>
    </row>
    <row r="27" spans="1:23" ht="14.45" customHeight="1" x14ac:dyDescent="0.2">
      <c r="A27" s="67" t="s">
        <v>904</v>
      </c>
      <c r="B27" s="257">
        <v>92.372</v>
      </c>
      <c r="C27" s="257">
        <v>88.103999999999999</v>
      </c>
      <c r="D27" s="257">
        <v>84.012</v>
      </c>
      <c r="E27" s="257">
        <v>80.091999999999999</v>
      </c>
      <c r="F27" s="257">
        <v>78.768000000000001</v>
      </c>
      <c r="G27" s="257">
        <v>77.424000000000007</v>
      </c>
      <c r="H27" s="257">
        <v>76.326999999999998</v>
      </c>
      <c r="I27" s="257">
        <v>72.584999999999994</v>
      </c>
      <c r="J27" s="257">
        <v>69.19</v>
      </c>
      <c r="K27" s="257">
        <v>161.91999999999999</v>
      </c>
      <c r="L27" s="257">
        <v>174.51499999999999</v>
      </c>
      <c r="M27" s="257">
        <v>189.52600000000001</v>
      </c>
      <c r="N27" s="257">
        <v>206.66399999999999</v>
      </c>
      <c r="O27" s="257">
        <v>203.893</v>
      </c>
      <c r="P27" s="257">
        <v>199.363</v>
      </c>
      <c r="Q27" s="257">
        <v>194.28700000000001</v>
      </c>
      <c r="R27" s="257">
        <v>195.898</v>
      </c>
      <c r="S27" s="257">
        <v>197.78899999999999</v>
      </c>
      <c r="T27" s="257">
        <v>194.07</v>
      </c>
      <c r="U27" s="257">
        <v>197.262</v>
      </c>
      <c r="V27" s="257">
        <v>194.69200000000001</v>
      </c>
      <c r="W27" s="257">
        <v>200.756</v>
      </c>
    </row>
    <row r="28" spans="1:23" ht="14.45" customHeight="1" x14ac:dyDescent="0.2">
      <c r="A28" s="67" t="s">
        <v>905</v>
      </c>
      <c r="B28" s="257">
        <v>6371.5990000000002</v>
      </c>
      <c r="C28" s="257">
        <v>5961.83</v>
      </c>
      <c r="D28" s="257">
        <v>5643.893</v>
      </c>
      <c r="E28" s="257">
        <v>5401.0320000000002</v>
      </c>
      <c r="F28" s="257">
        <v>5533.3770000000004</v>
      </c>
      <c r="G28" s="257">
        <v>5736.0889999999999</v>
      </c>
      <c r="H28" s="257">
        <v>6023.5510000000004</v>
      </c>
      <c r="I28" s="257">
        <v>5910.8779999999997</v>
      </c>
      <c r="J28" s="257">
        <v>5875.4470000000001</v>
      </c>
      <c r="K28" s="257">
        <v>6228.2259999999997</v>
      </c>
      <c r="L28" s="257">
        <v>6206.9520000000002</v>
      </c>
      <c r="M28" s="257">
        <v>6179.6869999999999</v>
      </c>
      <c r="N28" s="257">
        <v>6137.1670000000004</v>
      </c>
      <c r="O28" s="257">
        <v>6011.5110000000004</v>
      </c>
      <c r="P28" s="257">
        <v>5875.38</v>
      </c>
      <c r="Q28" s="257">
        <v>5738.7269999999999</v>
      </c>
      <c r="R28" s="257">
        <v>5526.1139999999996</v>
      </c>
      <c r="S28" s="257">
        <v>5308.9179999999997</v>
      </c>
      <c r="T28" s="257">
        <v>4999.384</v>
      </c>
      <c r="U28" s="257">
        <v>4892.2129999999997</v>
      </c>
      <c r="V28" s="257">
        <v>4694.1099999999997</v>
      </c>
      <c r="W28" s="257">
        <v>4525.5910000000003</v>
      </c>
    </row>
    <row r="29" spans="1:23" ht="33.6" customHeight="1" x14ac:dyDescent="0.2">
      <c r="A29" s="223" t="s">
        <v>906</v>
      </c>
      <c r="B29" s="257" t="s">
        <v>892</v>
      </c>
      <c r="C29" s="257" t="s">
        <v>892</v>
      </c>
      <c r="D29" s="257" t="s">
        <v>892</v>
      </c>
      <c r="E29" s="257" t="s">
        <v>892</v>
      </c>
      <c r="F29" s="257" t="s">
        <v>892</v>
      </c>
      <c r="G29" s="257" t="s">
        <v>892</v>
      </c>
      <c r="H29" s="257" t="s">
        <v>892</v>
      </c>
      <c r="I29" s="257" t="s">
        <v>892</v>
      </c>
      <c r="J29" s="257" t="s">
        <v>892</v>
      </c>
      <c r="K29" s="257" t="s">
        <v>892</v>
      </c>
      <c r="L29" s="257" t="s">
        <v>892</v>
      </c>
      <c r="M29" s="257" t="s">
        <v>892</v>
      </c>
      <c r="N29" s="257" t="s">
        <v>892</v>
      </c>
      <c r="O29" s="257" t="s">
        <v>892</v>
      </c>
      <c r="P29" s="257" t="s">
        <v>892</v>
      </c>
      <c r="Q29" s="257" t="s">
        <v>892</v>
      </c>
      <c r="R29" s="257" t="s">
        <v>892</v>
      </c>
      <c r="S29" s="257" t="s">
        <v>892</v>
      </c>
      <c r="T29" s="257" t="s">
        <v>892</v>
      </c>
      <c r="U29" s="257" t="s">
        <v>892</v>
      </c>
      <c r="V29" s="257" t="s">
        <v>892</v>
      </c>
      <c r="W29" s="257" t="s">
        <v>892</v>
      </c>
    </row>
    <row r="30" spans="1:23" ht="33.6" customHeight="1" x14ac:dyDescent="0.2">
      <c r="A30" s="223" t="s">
        <v>1437</v>
      </c>
      <c r="B30" s="257" t="s">
        <v>892</v>
      </c>
      <c r="C30" s="257" t="s">
        <v>892</v>
      </c>
      <c r="D30" s="257" t="s">
        <v>892</v>
      </c>
      <c r="E30" s="257" t="s">
        <v>892</v>
      </c>
      <c r="F30" s="257" t="s">
        <v>892</v>
      </c>
      <c r="G30" s="257" t="s">
        <v>892</v>
      </c>
      <c r="H30" s="257" t="s">
        <v>892</v>
      </c>
      <c r="I30" s="257" t="s">
        <v>892</v>
      </c>
      <c r="J30" s="257" t="s">
        <v>892</v>
      </c>
      <c r="K30" s="257" t="s">
        <v>892</v>
      </c>
      <c r="L30" s="257" t="s">
        <v>892</v>
      </c>
      <c r="M30" s="257" t="s">
        <v>892</v>
      </c>
      <c r="N30" s="257" t="s">
        <v>892</v>
      </c>
      <c r="O30" s="257" t="s">
        <v>892</v>
      </c>
      <c r="P30" s="257" t="s">
        <v>892</v>
      </c>
      <c r="Q30" s="257" t="s">
        <v>892</v>
      </c>
      <c r="R30" s="257" t="s">
        <v>892</v>
      </c>
      <c r="S30" s="257" t="s">
        <v>892</v>
      </c>
      <c r="T30" s="257" t="s">
        <v>892</v>
      </c>
      <c r="U30" s="257" t="s">
        <v>892</v>
      </c>
      <c r="V30" s="257" t="s">
        <v>892</v>
      </c>
      <c r="W30" s="257" t="s">
        <v>892</v>
      </c>
    </row>
    <row r="31" spans="1:23" ht="14.45" customHeight="1" x14ac:dyDescent="0.2">
      <c r="A31" s="69" t="s">
        <v>907</v>
      </c>
      <c r="B31" s="257">
        <v>4939.6930000000002</v>
      </c>
      <c r="C31" s="257">
        <v>4905.6530000000002</v>
      </c>
      <c r="D31" s="257">
        <v>4889.6499999999996</v>
      </c>
      <c r="E31" s="257">
        <v>4894.3270000000002</v>
      </c>
      <c r="F31" s="257">
        <v>4888.1540000000005</v>
      </c>
      <c r="G31" s="257">
        <v>4898.9759999999997</v>
      </c>
      <c r="H31" s="257">
        <v>4926.4920000000002</v>
      </c>
      <c r="I31" s="257">
        <v>4751.326</v>
      </c>
      <c r="J31" s="257">
        <v>4588.7160000000003</v>
      </c>
      <c r="K31" s="257">
        <v>5012.5050000000001</v>
      </c>
      <c r="L31" s="257">
        <v>5024.433</v>
      </c>
      <c r="M31" s="257">
        <v>5030.4709999999995</v>
      </c>
      <c r="N31" s="257">
        <v>5020.7730000000001</v>
      </c>
      <c r="O31" s="257">
        <v>5038.78</v>
      </c>
      <c r="P31" s="257">
        <v>5046.2160000000003</v>
      </c>
      <c r="Q31" s="257">
        <v>5054.9409999999998</v>
      </c>
      <c r="R31" s="257">
        <v>5111.12</v>
      </c>
      <c r="S31" s="257">
        <v>5169.4830000000002</v>
      </c>
      <c r="T31" s="257">
        <v>5133.3379999999997</v>
      </c>
      <c r="U31" s="257">
        <v>5085.8609999999999</v>
      </c>
      <c r="V31" s="257">
        <v>4941.768</v>
      </c>
      <c r="W31" s="257">
        <v>4819.6540000000005</v>
      </c>
    </row>
    <row r="32" spans="1:23" ht="14.45" customHeight="1" x14ac:dyDescent="0.2">
      <c r="A32" s="69" t="s">
        <v>908</v>
      </c>
      <c r="B32" s="257">
        <v>5254.2979999999998</v>
      </c>
      <c r="C32" s="257">
        <v>5147.3540000000003</v>
      </c>
      <c r="D32" s="257">
        <v>5130.7330000000002</v>
      </c>
      <c r="E32" s="257">
        <v>5204.3760000000002</v>
      </c>
      <c r="F32" s="257">
        <v>5119.2579999999998</v>
      </c>
      <c r="G32" s="257">
        <v>5120.9430000000002</v>
      </c>
      <c r="H32" s="257">
        <v>5213.38</v>
      </c>
      <c r="I32" s="257">
        <v>4960.2160000000003</v>
      </c>
      <c r="J32" s="257">
        <v>4797.0069999999996</v>
      </c>
      <c r="K32" s="257">
        <v>5012.5050000000001</v>
      </c>
      <c r="L32" s="257">
        <v>5024.4340000000002</v>
      </c>
      <c r="M32" s="257">
        <v>5030.4709999999995</v>
      </c>
      <c r="N32" s="257">
        <v>5020.7730000000001</v>
      </c>
      <c r="O32" s="257">
        <v>5038.78</v>
      </c>
      <c r="P32" s="257">
        <v>5046.2160000000003</v>
      </c>
      <c r="Q32" s="257">
        <v>5054.9409999999998</v>
      </c>
      <c r="R32" s="257">
        <v>5111.12</v>
      </c>
      <c r="S32" s="257">
        <v>5169.4830000000002</v>
      </c>
      <c r="T32" s="257">
        <v>5133.3379999999997</v>
      </c>
      <c r="U32" s="257">
        <v>5085.8609999999999</v>
      </c>
      <c r="V32" s="257">
        <v>4941.768</v>
      </c>
      <c r="W32" s="257">
        <v>4819.6540000000005</v>
      </c>
    </row>
    <row r="33" spans="1:23" ht="14.45" customHeight="1" x14ac:dyDescent="0.2">
      <c r="A33" s="67" t="s">
        <v>909</v>
      </c>
      <c r="B33" s="257">
        <v>-314.60500000000002</v>
      </c>
      <c r="C33" s="257">
        <v>-241.70099999999999</v>
      </c>
      <c r="D33" s="257">
        <v>-241.083</v>
      </c>
      <c r="E33" s="257">
        <v>-310.04899999999998</v>
      </c>
      <c r="F33" s="257">
        <v>-231.10300000000001</v>
      </c>
      <c r="G33" s="257">
        <v>-221.96600000000001</v>
      </c>
      <c r="H33" s="257">
        <v>-286.88799999999998</v>
      </c>
      <c r="I33" s="257">
        <v>-208.89</v>
      </c>
      <c r="J33" s="257">
        <v>-208.291</v>
      </c>
      <c r="K33" s="257" t="s">
        <v>4</v>
      </c>
      <c r="L33" s="257" t="s">
        <v>4</v>
      </c>
      <c r="M33" s="257" t="s">
        <v>4</v>
      </c>
      <c r="N33" s="257" t="s">
        <v>4</v>
      </c>
      <c r="O33" s="257" t="s">
        <v>4</v>
      </c>
      <c r="P33" s="257" t="s">
        <v>4</v>
      </c>
      <c r="Q33" s="257" t="s">
        <v>4</v>
      </c>
      <c r="R33" s="257" t="s">
        <v>4</v>
      </c>
      <c r="S33" s="257" t="s">
        <v>4</v>
      </c>
      <c r="T33" s="257" t="s">
        <v>4</v>
      </c>
      <c r="U33" s="257" t="s">
        <v>4</v>
      </c>
      <c r="V33" s="257" t="s">
        <v>4</v>
      </c>
      <c r="W33" s="257" t="s">
        <v>4</v>
      </c>
    </row>
    <row r="34" spans="1:23" ht="33.6" customHeight="1" x14ac:dyDescent="0.2">
      <c r="A34" s="223" t="s">
        <v>1438</v>
      </c>
      <c r="B34" s="257" t="s">
        <v>892</v>
      </c>
      <c r="C34" s="257" t="s">
        <v>892</v>
      </c>
      <c r="D34" s="257" t="s">
        <v>892</v>
      </c>
      <c r="E34" s="257" t="s">
        <v>892</v>
      </c>
      <c r="F34" s="257" t="s">
        <v>892</v>
      </c>
      <c r="G34" s="257" t="s">
        <v>892</v>
      </c>
      <c r="H34" s="257" t="s">
        <v>892</v>
      </c>
      <c r="I34" s="257" t="s">
        <v>892</v>
      </c>
      <c r="J34" s="257" t="s">
        <v>892</v>
      </c>
      <c r="K34" s="257" t="s">
        <v>892</v>
      </c>
      <c r="L34" s="257" t="s">
        <v>892</v>
      </c>
      <c r="M34" s="257" t="s">
        <v>892</v>
      </c>
      <c r="N34" s="257" t="s">
        <v>892</v>
      </c>
      <c r="O34" s="257" t="s">
        <v>892</v>
      </c>
      <c r="P34" s="257" t="s">
        <v>892</v>
      </c>
      <c r="Q34" s="257" t="s">
        <v>892</v>
      </c>
      <c r="R34" s="257" t="s">
        <v>892</v>
      </c>
      <c r="S34" s="257" t="s">
        <v>892</v>
      </c>
      <c r="T34" s="257" t="s">
        <v>892</v>
      </c>
      <c r="U34" s="257" t="s">
        <v>892</v>
      </c>
      <c r="V34" s="257" t="s">
        <v>892</v>
      </c>
      <c r="W34" s="257" t="s">
        <v>892</v>
      </c>
    </row>
    <row r="35" spans="1:23" ht="14.45" customHeight="1" x14ac:dyDescent="0.2">
      <c r="A35" s="69" t="s">
        <v>910</v>
      </c>
      <c r="B35" s="257">
        <v>10031.635</v>
      </c>
      <c r="C35" s="257">
        <v>9377.0079999999998</v>
      </c>
      <c r="D35" s="257">
        <v>8878.7459999999992</v>
      </c>
      <c r="E35" s="257">
        <v>8523.9889999999996</v>
      </c>
      <c r="F35" s="257">
        <v>8603.7209999999995</v>
      </c>
      <c r="G35" s="257">
        <v>8805.1409999999996</v>
      </c>
      <c r="H35" s="257">
        <v>9131.8119999999999</v>
      </c>
      <c r="I35" s="257">
        <v>8737.8649999999998</v>
      </c>
      <c r="J35" s="257">
        <v>8466.7379999999994</v>
      </c>
      <c r="K35" s="257">
        <v>8811.7610000000004</v>
      </c>
      <c r="L35" s="257">
        <v>8780.52</v>
      </c>
      <c r="M35" s="257">
        <v>8737.8029999999999</v>
      </c>
      <c r="N35" s="257">
        <v>8662.2549999999992</v>
      </c>
      <c r="O35" s="257">
        <v>8600.3050000000003</v>
      </c>
      <c r="P35" s="257">
        <v>8489.1479999999992</v>
      </c>
      <c r="Q35" s="257">
        <v>8389.6479999999992</v>
      </c>
      <c r="R35" s="257">
        <v>8234.1630000000005</v>
      </c>
      <c r="S35" s="257">
        <v>8100.5</v>
      </c>
      <c r="T35" s="257">
        <v>7829.25</v>
      </c>
      <c r="U35" s="257">
        <v>7743.4269999999997</v>
      </c>
      <c r="V35" s="257">
        <v>7500.0159999999996</v>
      </c>
      <c r="W35" s="257">
        <v>7279.3789999999999</v>
      </c>
    </row>
    <row r="36" spans="1:23" ht="14.45" customHeight="1" x14ac:dyDescent="0.2">
      <c r="A36" s="69" t="s">
        <v>911</v>
      </c>
      <c r="B36" s="257">
        <v>30821.727999999999</v>
      </c>
      <c r="C36" s="257">
        <v>30527.339</v>
      </c>
      <c r="D36" s="257">
        <v>29413.523000000001</v>
      </c>
      <c r="E36" s="257">
        <v>28722.375</v>
      </c>
      <c r="F36" s="257">
        <v>27472.548999999999</v>
      </c>
      <c r="G36" s="257">
        <v>26738.966</v>
      </c>
      <c r="H36" s="257">
        <v>25460.629000000001</v>
      </c>
      <c r="I36" s="257">
        <v>25893.464</v>
      </c>
      <c r="J36" s="257">
        <v>26475.878000000001</v>
      </c>
      <c r="K36" s="257">
        <v>26393.323</v>
      </c>
      <c r="L36" s="257">
        <v>23809.423999999999</v>
      </c>
      <c r="M36" s="257">
        <v>21299.385999999999</v>
      </c>
      <c r="N36" s="257">
        <v>18851.508000000002</v>
      </c>
      <c r="O36" s="257">
        <v>19043.338</v>
      </c>
      <c r="P36" s="257">
        <v>17899.485000000001</v>
      </c>
      <c r="Q36" s="257">
        <v>17870.875</v>
      </c>
      <c r="R36" s="257">
        <v>15684.227999999999</v>
      </c>
      <c r="S36" s="257">
        <v>14794.862999999999</v>
      </c>
      <c r="T36" s="257">
        <v>13700.15</v>
      </c>
      <c r="U36" s="257">
        <v>13934.751</v>
      </c>
      <c r="V36" s="257">
        <v>12214.508</v>
      </c>
      <c r="W36" s="257">
        <v>10989.642</v>
      </c>
    </row>
    <row r="37" spans="1:23" ht="14.45" customHeight="1" x14ac:dyDescent="0.2">
      <c r="A37" s="65" t="s">
        <v>912</v>
      </c>
      <c r="B37" s="257">
        <v>46.372999999999998</v>
      </c>
      <c r="C37" s="257">
        <v>47.302999999999997</v>
      </c>
      <c r="D37" s="257">
        <v>51.317</v>
      </c>
      <c r="E37" s="257">
        <v>54.176000000000002</v>
      </c>
      <c r="F37" s="257">
        <v>57.11</v>
      </c>
      <c r="G37" s="257">
        <v>57.322000000000003</v>
      </c>
      <c r="H37" s="257">
        <v>58.252000000000002</v>
      </c>
      <c r="I37" s="257">
        <v>60.256</v>
      </c>
      <c r="J37" s="257">
        <v>58.802</v>
      </c>
      <c r="K37" s="257">
        <v>62.165999999999997</v>
      </c>
      <c r="L37" s="257">
        <v>60.070999999999998</v>
      </c>
      <c r="M37" s="257">
        <v>59.466000000000001</v>
      </c>
      <c r="N37" s="257">
        <v>62.027999999999999</v>
      </c>
      <c r="O37" s="257">
        <v>63.875</v>
      </c>
      <c r="P37" s="257">
        <v>66.373999999999995</v>
      </c>
      <c r="Q37" s="257">
        <v>68.971999999999994</v>
      </c>
      <c r="R37" s="257">
        <v>68.912999999999997</v>
      </c>
      <c r="S37" s="257">
        <v>70.781000000000006</v>
      </c>
      <c r="T37" s="257">
        <v>74.218999999999994</v>
      </c>
      <c r="U37" s="257">
        <v>66.947999999999993</v>
      </c>
      <c r="V37" s="257">
        <v>66.570999999999998</v>
      </c>
      <c r="W37" s="257">
        <v>68.867999999999995</v>
      </c>
    </row>
    <row r="38" spans="1:23" ht="14.45" customHeight="1" x14ac:dyDescent="0.2">
      <c r="A38" s="67" t="s">
        <v>913</v>
      </c>
      <c r="B38" s="257">
        <v>7.52</v>
      </c>
      <c r="C38" s="257">
        <v>7.9550000000000001</v>
      </c>
      <c r="D38" s="257">
        <v>8.5449999999999999</v>
      </c>
      <c r="E38" s="257">
        <v>9.31</v>
      </c>
      <c r="F38" s="257">
        <v>9.657</v>
      </c>
      <c r="G38" s="257">
        <v>10.151999999999999</v>
      </c>
      <c r="H38" s="257">
        <v>10.951000000000001</v>
      </c>
      <c r="I38" s="257">
        <v>10.510999999999999</v>
      </c>
      <c r="J38" s="257">
        <v>10.4</v>
      </c>
      <c r="K38" s="257">
        <v>10.71</v>
      </c>
      <c r="L38" s="257">
        <v>9.9459999999999997</v>
      </c>
      <c r="M38" s="257">
        <v>9.4429999999999996</v>
      </c>
      <c r="N38" s="257">
        <v>9.1059999999999999</v>
      </c>
      <c r="O38" s="257">
        <v>9.2910000000000004</v>
      </c>
      <c r="P38" s="257">
        <v>9.6440000000000001</v>
      </c>
      <c r="Q38" s="257">
        <v>10.263</v>
      </c>
      <c r="R38" s="257">
        <v>10.33</v>
      </c>
      <c r="S38" s="257">
        <v>10.664</v>
      </c>
      <c r="T38" s="257">
        <v>11.039</v>
      </c>
      <c r="U38" s="257">
        <v>10.416</v>
      </c>
      <c r="V38" s="257">
        <v>9.8140000000000001</v>
      </c>
      <c r="W38" s="257">
        <v>9.5229999999999997</v>
      </c>
    </row>
    <row r="39" spans="1:23" ht="14.45" customHeight="1" x14ac:dyDescent="0.2">
      <c r="A39" s="67" t="s">
        <v>914</v>
      </c>
      <c r="B39" s="257">
        <v>8.907</v>
      </c>
      <c r="C39" s="257">
        <v>9.32</v>
      </c>
      <c r="D39" s="257">
        <v>9.8829999999999991</v>
      </c>
      <c r="E39" s="257">
        <v>10.662000000000001</v>
      </c>
      <c r="F39" s="257">
        <v>10.922000000000001</v>
      </c>
      <c r="G39" s="257">
        <v>11.379</v>
      </c>
      <c r="H39" s="257">
        <v>11.378</v>
      </c>
      <c r="I39" s="257">
        <v>11.303000000000001</v>
      </c>
      <c r="J39" s="257">
        <v>11.202</v>
      </c>
      <c r="K39" s="257">
        <v>11.868</v>
      </c>
      <c r="L39" s="257">
        <v>12.423</v>
      </c>
      <c r="M39" s="257">
        <v>13.273999999999999</v>
      </c>
      <c r="N39" s="257">
        <v>13.997999999999999</v>
      </c>
      <c r="O39" s="257">
        <v>14.874000000000001</v>
      </c>
      <c r="P39" s="257">
        <v>15.85</v>
      </c>
      <c r="Q39" s="257">
        <v>16.437000000000001</v>
      </c>
      <c r="R39" s="257">
        <v>17.454999999999998</v>
      </c>
      <c r="S39" s="257">
        <v>18.478000000000002</v>
      </c>
      <c r="T39" s="257">
        <v>19.422999999999998</v>
      </c>
      <c r="U39" s="257">
        <v>13.01</v>
      </c>
      <c r="V39" s="257">
        <v>12.933999999999999</v>
      </c>
      <c r="W39" s="257">
        <v>17.646000000000001</v>
      </c>
    </row>
    <row r="40" spans="1:23" ht="14.45" customHeight="1" x14ac:dyDescent="0.2">
      <c r="A40" s="67" t="s">
        <v>915</v>
      </c>
      <c r="B40" s="257">
        <v>29.946000000000002</v>
      </c>
      <c r="C40" s="257">
        <v>30.027000000000001</v>
      </c>
      <c r="D40" s="257">
        <v>32.887999999999998</v>
      </c>
      <c r="E40" s="257">
        <v>34.204000000000001</v>
      </c>
      <c r="F40" s="257">
        <v>36.530999999999999</v>
      </c>
      <c r="G40" s="257">
        <v>35.790999999999997</v>
      </c>
      <c r="H40" s="257">
        <v>35.923000000000002</v>
      </c>
      <c r="I40" s="257">
        <v>38.442</v>
      </c>
      <c r="J40" s="257">
        <v>37.200000000000003</v>
      </c>
      <c r="K40" s="257">
        <v>39.588000000000001</v>
      </c>
      <c r="L40" s="257">
        <v>37.701999999999998</v>
      </c>
      <c r="M40" s="257">
        <v>36.749000000000002</v>
      </c>
      <c r="N40" s="257">
        <v>38.923000000000002</v>
      </c>
      <c r="O40" s="257">
        <v>39.71</v>
      </c>
      <c r="P40" s="257">
        <v>40.880000000000003</v>
      </c>
      <c r="Q40" s="257">
        <v>42.271999999999998</v>
      </c>
      <c r="R40" s="257">
        <v>41.128</v>
      </c>
      <c r="S40" s="257">
        <v>41.639000000000003</v>
      </c>
      <c r="T40" s="257">
        <v>43.758000000000003</v>
      </c>
      <c r="U40" s="257">
        <v>43.521000000000001</v>
      </c>
      <c r="V40" s="257">
        <v>43.823</v>
      </c>
      <c r="W40" s="257">
        <v>41.698999999999998</v>
      </c>
    </row>
    <row r="41" spans="1:23" ht="14.45" customHeight="1" x14ac:dyDescent="0.2">
      <c r="A41" s="65" t="s">
        <v>916</v>
      </c>
      <c r="B41" s="257">
        <v>88329.733999999997</v>
      </c>
      <c r="C41" s="257">
        <v>84018.642999999996</v>
      </c>
      <c r="D41" s="257">
        <v>77625.572</v>
      </c>
      <c r="E41" s="257">
        <v>86791.716</v>
      </c>
      <c r="F41" s="257">
        <v>82807.216</v>
      </c>
      <c r="G41" s="257">
        <v>79390.801000000007</v>
      </c>
      <c r="H41" s="257">
        <v>80100.75</v>
      </c>
      <c r="I41" s="257">
        <v>84437.483999999997</v>
      </c>
      <c r="J41" s="257">
        <v>86095.103000000003</v>
      </c>
      <c r="K41" s="257">
        <v>81940.595000000001</v>
      </c>
      <c r="L41" s="257">
        <v>81332.921000000002</v>
      </c>
      <c r="M41" s="257">
        <v>80590.721000000005</v>
      </c>
      <c r="N41" s="257">
        <v>76856.834000000003</v>
      </c>
      <c r="O41" s="257">
        <v>83807.793999999994</v>
      </c>
      <c r="P41" s="257">
        <v>77297.413</v>
      </c>
      <c r="Q41" s="257">
        <v>76628.800000000003</v>
      </c>
      <c r="R41" s="257">
        <v>76206.388999999996</v>
      </c>
      <c r="S41" s="257">
        <v>65619.076000000001</v>
      </c>
      <c r="T41" s="257">
        <v>69594.145000000004</v>
      </c>
      <c r="U41" s="257">
        <v>71188.513000000006</v>
      </c>
      <c r="V41" s="257">
        <v>70515.251000000004</v>
      </c>
      <c r="W41" s="257">
        <v>65156.595000000001</v>
      </c>
    </row>
    <row r="42" spans="1:23" ht="14.45" customHeight="1" x14ac:dyDescent="0.2">
      <c r="A42" s="67" t="s">
        <v>1439</v>
      </c>
      <c r="B42" s="257">
        <v>41632.347000000002</v>
      </c>
      <c r="C42" s="257">
        <v>40651.79</v>
      </c>
      <c r="D42" s="257">
        <v>39065.235000000001</v>
      </c>
      <c r="E42" s="257">
        <v>38011.523000000001</v>
      </c>
      <c r="F42" s="257">
        <v>36837.116999999998</v>
      </c>
      <c r="G42" s="257">
        <v>36306.847000000002</v>
      </c>
      <c r="H42" s="257">
        <v>35380.663</v>
      </c>
      <c r="I42" s="257">
        <v>35441.095000000001</v>
      </c>
      <c r="J42" s="257">
        <v>35771.415999999997</v>
      </c>
      <c r="K42" s="257">
        <v>36059.629000000001</v>
      </c>
      <c r="L42" s="257">
        <v>33434.093999999997</v>
      </c>
      <c r="M42" s="257">
        <v>30876.163</v>
      </c>
      <c r="N42" s="257">
        <v>28351.542000000001</v>
      </c>
      <c r="O42" s="257">
        <v>28508.483</v>
      </c>
      <c r="P42" s="257">
        <v>27294.848999999998</v>
      </c>
      <c r="Q42" s="257">
        <v>27197.691999999999</v>
      </c>
      <c r="R42" s="257">
        <v>24797.366000000002</v>
      </c>
      <c r="S42" s="257">
        <v>23766.024000000001</v>
      </c>
      <c r="T42" s="257">
        <v>22339.574000000001</v>
      </c>
      <c r="U42" s="257">
        <v>22492.182000000001</v>
      </c>
      <c r="V42" s="257">
        <v>20484.311000000002</v>
      </c>
      <c r="W42" s="257">
        <v>19098.325000000001</v>
      </c>
    </row>
    <row r="43" spans="1:23" ht="14.45" customHeight="1" x14ac:dyDescent="0.2">
      <c r="A43" s="69" t="s">
        <v>886</v>
      </c>
      <c r="B43" s="257">
        <v>40850.917999999998</v>
      </c>
      <c r="C43" s="257">
        <v>39901.633000000002</v>
      </c>
      <c r="D43" s="257">
        <v>38305.197999999997</v>
      </c>
      <c r="E43" s="257">
        <v>37258.752</v>
      </c>
      <c r="F43" s="257">
        <v>36090.205999999998</v>
      </c>
      <c r="G43" s="257">
        <v>35558.652999999998</v>
      </c>
      <c r="H43" s="257">
        <v>34609.438000000002</v>
      </c>
      <c r="I43" s="257">
        <v>34657.519999999997</v>
      </c>
      <c r="J43" s="257">
        <v>34972.33</v>
      </c>
      <c r="K43" s="257">
        <v>35231.771000000001</v>
      </c>
      <c r="L43" s="257">
        <v>32623.920999999998</v>
      </c>
      <c r="M43" s="257">
        <v>30075.21</v>
      </c>
      <c r="N43" s="257">
        <v>27552.827000000001</v>
      </c>
      <c r="O43" s="257">
        <v>27695.49</v>
      </c>
      <c r="P43" s="257">
        <v>26457.507000000001</v>
      </c>
      <c r="Q43" s="257">
        <v>26335.346000000001</v>
      </c>
      <c r="R43" s="257">
        <v>23992.944</v>
      </c>
      <c r="S43" s="257">
        <v>22989.155999999999</v>
      </c>
      <c r="T43" s="257">
        <v>21612.519</v>
      </c>
      <c r="U43" s="257">
        <v>21764.343000000001</v>
      </c>
      <c r="V43" s="257">
        <v>19776.349999999999</v>
      </c>
      <c r="W43" s="257">
        <v>18354.157999999999</v>
      </c>
    </row>
    <row r="44" spans="1:23" ht="14.45" customHeight="1" x14ac:dyDescent="0.2">
      <c r="A44" s="69" t="s">
        <v>887</v>
      </c>
      <c r="B44" s="257">
        <v>565.24800000000005</v>
      </c>
      <c r="C44" s="257">
        <v>549.08100000000002</v>
      </c>
      <c r="D44" s="257">
        <v>543.60599999999999</v>
      </c>
      <c r="E44" s="257">
        <v>547.78800000000001</v>
      </c>
      <c r="F44" s="257">
        <v>547.5</v>
      </c>
      <c r="G44" s="257">
        <v>556.44100000000003</v>
      </c>
      <c r="H44" s="257">
        <v>579.64200000000005</v>
      </c>
      <c r="I44" s="257">
        <v>583.35500000000002</v>
      </c>
      <c r="J44" s="257">
        <v>600.75699999999995</v>
      </c>
      <c r="K44" s="257">
        <v>640.36300000000006</v>
      </c>
      <c r="L44" s="257">
        <v>615.79499999999996</v>
      </c>
      <c r="M44" s="257">
        <v>604.86900000000003</v>
      </c>
      <c r="N44" s="257">
        <v>605.30200000000002</v>
      </c>
      <c r="O44" s="257">
        <v>617.09100000000001</v>
      </c>
      <c r="P44" s="257">
        <v>635.88</v>
      </c>
      <c r="Q44" s="257">
        <v>667.78800000000001</v>
      </c>
      <c r="R44" s="257">
        <v>611.37</v>
      </c>
      <c r="S44" s="257">
        <v>568.42700000000002</v>
      </c>
      <c r="T44" s="257">
        <v>527.66600000000005</v>
      </c>
      <c r="U44" s="257">
        <v>529.01599999999996</v>
      </c>
      <c r="V44" s="257">
        <v>531.89800000000002</v>
      </c>
      <c r="W44" s="257">
        <v>548.16399999999999</v>
      </c>
    </row>
    <row r="45" spans="1:23" ht="14.45" customHeight="1" x14ac:dyDescent="0.2">
      <c r="A45" s="69" t="s">
        <v>917</v>
      </c>
      <c r="B45" s="257">
        <v>216.18100000000001</v>
      </c>
      <c r="C45" s="257">
        <v>201.07599999999999</v>
      </c>
      <c r="D45" s="257">
        <v>216.43100000000001</v>
      </c>
      <c r="E45" s="257">
        <v>204.982</v>
      </c>
      <c r="F45" s="257">
        <v>199.41</v>
      </c>
      <c r="G45" s="257">
        <v>191.75200000000001</v>
      </c>
      <c r="H45" s="257">
        <v>191.583</v>
      </c>
      <c r="I45" s="257">
        <v>200.22</v>
      </c>
      <c r="J45" s="257">
        <v>198.32900000000001</v>
      </c>
      <c r="K45" s="257">
        <v>187.494</v>
      </c>
      <c r="L45" s="257">
        <v>194.37799999999999</v>
      </c>
      <c r="M45" s="257">
        <v>196.084</v>
      </c>
      <c r="N45" s="257">
        <v>193.41300000000001</v>
      </c>
      <c r="O45" s="257">
        <v>195.90199999999999</v>
      </c>
      <c r="P45" s="257">
        <v>201.46100000000001</v>
      </c>
      <c r="Q45" s="257">
        <v>194.559</v>
      </c>
      <c r="R45" s="257">
        <v>193.05199999999999</v>
      </c>
      <c r="S45" s="257">
        <v>208.44200000000001</v>
      </c>
      <c r="T45" s="257">
        <v>199.39</v>
      </c>
      <c r="U45" s="257">
        <v>198.82300000000001</v>
      </c>
      <c r="V45" s="257">
        <v>176.06299999999999</v>
      </c>
      <c r="W45" s="257">
        <v>196.00200000000001</v>
      </c>
    </row>
    <row r="46" spans="1:23" ht="14.45" customHeight="1" x14ac:dyDescent="0.2">
      <c r="A46" s="67" t="s">
        <v>1440</v>
      </c>
      <c r="B46" s="257">
        <v>46150.341</v>
      </c>
      <c r="C46" s="257">
        <v>42847.082000000002</v>
      </c>
      <c r="D46" s="257">
        <v>38050.89</v>
      </c>
      <c r="E46" s="257">
        <v>48261.790999999997</v>
      </c>
      <c r="F46" s="257">
        <v>45483.142</v>
      </c>
      <c r="G46" s="257">
        <v>42609.453000000001</v>
      </c>
      <c r="H46" s="257">
        <v>44241.870999999999</v>
      </c>
      <c r="I46" s="257">
        <v>48532.307999999997</v>
      </c>
      <c r="J46" s="257">
        <v>49857.712</v>
      </c>
      <c r="K46" s="257">
        <v>45383.800999999999</v>
      </c>
      <c r="L46" s="257">
        <v>47424.586000000003</v>
      </c>
      <c r="M46" s="257">
        <v>49241.089</v>
      </c>
      <c r="N46" s="257">
        <v>48012.589</v>
      </c>
      <c r="O46" s="257">
        <v>54832.09</v>
      </c>
      <c r="P46" s="257">
        <v>49541.038</v>
      </c>
      <c r="Q46" s="257">
        <v>48954.425000000003</v>
      </c>
      <c r="R46" s="257">
        <v>50944.694000000003</v>
      </c>
      <c r="S46" s="257">
        <v>41379.966</v>
      </c>
      <c r="T46" s="257">
        <v>46762.216</v>
      </c>
      <c r="U46" s="257">
        <v>48219.911999999997</v>
      </c>
      <c r="V46" s="257">
        <v>49561.23</v>
      </c>
      <c r="W46" s="257">
        <v>45570.802000000003</v>
      </c>
    </row>
    <row r="47" spans="1:23" ht="14.45" customHeight="1" x14ac:dyDescent="0.2">
      <c r="A47" s="69" t="s">
        <v>918</v>
      </c>
      <c r="B47" s="257">
        <v>994.06</v>
      </c>
      <c r="C47" s="257">
        <v>1000.72</v>
      </c>
      <c r="D47" s="257">
        <v>1050.538</v>
      </c>
      <c r="E47" s="257">
        <v>1058.4380000000001</v>
      </c>
      <c r="F47" s="257">
        <v>1047.057</v>
      </c>
      <c r="G47" s="257">
        <v>1031.857</v>
      </c>
      <c r="H47" s="257">
        <v>1019.616</v>
      </c>
      <c r="I47" s="257">
        <v>1013.744</v>
      </c>
      <c r="J47" s="257">
        <v>995.90700000000004</v>
      </c>
      <c r="K47" s="257">
        <v>989.80899999999997</v>
      </c>
      <c r="L47" s="257">
        <v>973.03499999999997</v>
      </c>
      <c r="M47" s="257">
        <v>933.61699999999996</v>
      </c>
      <c r="N47" s="257">
        <v>874.94399999999996</v>
      </c>
      <c r="O47" s="257">
        <v>881.00400000000002</v>
      </c>
      <c r="P47" s="257">
        <v>897.18</v>
      </c>
      <c r="Q47" s="257">
        <v>890.24</v>
      </c>
      <c r="R47" s="257">
        <v>850.77200000000005</v>
      </c>
      <c r="S47" s="257">
        <v>848.62</v>
      </c>
      <c r="T47" s="257">
        <v>789.10699999999997</v>
      </c>
      <c r="U47" s="257">
        <v>845.779</v>
      </c>
      <c r="V47" s="257">
        <v>843.96500000000003</v>
      </c>
      <c r="W47" s="257">
        <v>917.10400000000004</v>
      </c>
    </row>
    <row r="48" spans="1:23" ht="14.45" customHeight="1" x14ac:dyDescent="0.2">
      <c r="A48" s="69" t="s">
        <v>919</v>
      </c>
      <c r="B48" s="257">
        <v>45156.281000000003</v>
      </c>
      <c r="C48" s="257">
        <v>41846.362999999998</v>
      </c>
      <c r="D48" s="257">
        <v>37000.351999999999</v>
      </c>
      <c r="E48" s="257">
        <v>47203.353000000003</v>
      </c>
      <c r="F48" s="257">
        <v>44436.084999999999</v>
      </c>
      <c r="G48" s="257">
        <v>41577.595999999998</v>
      </c>
      <c r="H48" s="257">
        <v>43222.256000000001</v>
      </c>
      <c r="I48" s="257">
        <v>47518.563999999998</v>
      </c>
      <c r="J48" s="257">
        <v>48861.805999999997</v>
      </c>
      <c r="K48" s="257">
        <v>44393.991999999998</v>
      </c>
      <c r="L48" s="257">
        <v>46451.550999999999</v>
      </c>
      <c r="M48" s="257">
        <v>48307.472000000002</v>
      </c>
      <c r="N48" s="257">
        <v>47137.644999999997</v>
      </c>
      <c r="O48" s="257">
        <v>53951.086000000003</v>
      </c>
      <c r="P48" s="257">
        <v>48643.858999999997</v>
      </c>
      <c r="Q48" s="257">
        <v>48064.186000000002</v>
      </c>
      <c r="R48" s="257">
        <v>50093.921999999999</v>
      </c>
      <c r="S48" s="257">
        <v>40531.345000000001</v>
      </c>
      <c r="T48" s="257">
        <v>45973.108999999997</v>
      </c>
      <c r="U48" s="257">
        <v>47374.133999999998</v>
      </c>
      <c r="V48" s="257">
        <v>48717.264999999999</v>
      </c>
      <c r="W48" s="257">
        <v>44653.697999999997</v>
      </c>
    </row>
    <row r="49" spans="1:23" ht="14.45" customHeight="1" x14ac:dyDescent="0.2">
      <c r="A49" s="67" t="s">
        <v>1441</v>
      </c>
      <c r="B49" s="257">
        <v>547.04600000000005</v>
      </c>
      <c r="C49" s="257">
        <v>519.77</v>
      </c>
      <c r="D49" s="257">
        <v>509.447</v>
      </c>
      <c r="E49" s="257">
        <v>518.40200000000004</v>
      </c>
      <c r="F49" s="257">
        <v>486.95800000000003</v>
      </c>
      <c r="G49" s="257">
        <v>474.50099999999998</v>
      </c>
      <c r="H49" s="257">
        <v>478.21499999999997</v>
      </c>
      <c r="I49" s="257">
        <v>464.08199999999999</v>
      </c>
      <c r="J49" s="257">
        <v>465.97399999999999</v>
      </c>
      <c r="K49" s="257">
        <v>497.16500000000002</v>
      </c>
      <c r="L49" s="257">
        <v>474.24099999999999</v>
      </c>
      <c r="M49" s="257">
        <v>473.47</v>
      </c>
      <c r="N49" s="257">
        <v>492.70299999999997</v>
      </c>
      <c r="O49" s="257">
        <v>467.221</v>
      </c>
      <c r="P49" s="257">
        <v>461.52499999999998</v>
      </c>
      <c r="Q49" s="257">
        <v>476.68299999999999</v>
      </c>
      <c r="R49" s="257">
        <v>464.32900000000001</v>
      </c>
      <c r="S49" s="257">
        <v>473.08600000000001</v>
      </c>
      <c r="T49" s="257">
        <v>492.35500000000002</v>
      </c>
      <c r="U49" s="257">
        <v>476.41800000000001</v>
      </c>
      <c r="V49" s="257">
        <v>469.71</v>
      </c>
      <c r="W49" s="257">
        <v>487.46800000000002</v>
      </c>
    </row>
    <row r="50" spans="1:23" s="50" customFormat="1" ht="33.6" customHeight="1" x14ac:dyDescent="0.25">
      <c r="A50" s="272" t="s">
        <v>920</v>
      </c>
      <c r="B50" s="257">
        <v>547.04600000000005</v>
      </c>
      <c r="C50" s="257">
        <v>519.77</v>
      </c>
      <c r="D50" s="257">
        <v>509.447</v>
      </c>
      <c r="E50" s="257">
        <v>518.40200000000004</v>
      </c>
      <c r="F50" s="257">
        <v>486.95800000000003</v>
      </c>
      <c r="G50" s="257">
        <v>474.50099999999998</v>
      </c>
      <c r="H50" s="257">
        <v>478.21499999999997</v>
      </c>
      <c r="I50" s="257">
        <v>464.08199999999999</v>
      </c>
      <c r="J50" s="257">
        <v>465.97399999999999</v>
      </c>
      <c r="K50" s="257">
        <v>497.16500000000002</v>
      </c>
      <c r="L50" s="257">
        <v>474.24099999999999</v>
      </c>
      <c r="M50" s="257">
        <v>473.47</v>
      </c>
      <c r="N50" s="257">
        <v>492.70299999999997</v>
      </c>
      <c r="O50" s="257">
        <v>467.221</v>
      </c>
      <c r="P50" s="257">
        <v>461.52499999999998</v>
      </c>
      <c r="Q50" s="257">
        <v>476.68299999999999</v>
      </c>
      <c r="R50" s="257">
        <v>464.32900000000001</v>
      </c>
      <c r="S50" s="257">
        <v>473.08600000000001</v>
      </c>
      <c r="T50" s="257">
        <v>492.35500000000002</v>
      </c>
      <c r="U50" s="257">
        <v>476.41800000000001</v>
      </c>
      <c r="V50" s="257">
        <v>469.71</v>
      </c>
      <c r="W50" s="257">
        <v>487.46800000000002</v>
      </c>
    </row>
    <row r="51" spans="1:23" ht="14.45" customHeight="1" x14ac:dyDescent="0.2">
      <c r="A51" s="41" t="s">
        <v>921</v>
      </c>
    </row>
    <row r="52" spans="1:23" ht="14.45" customHeight="1" x14ac:dyDescent="0.2">
      <c r="A52" s="111" t="s">
        <v>922</v>
      </c>
    </row>
    <row r="53" spans="1:23" ht="14.45" customHeight="1" x14ac:dyDescent="0.2">
      <c r="A53" s="111" t="s">
        <v>923</v>
      </c>
      <c r="B53" s="48"/>
      <c r="C53" s="48"/>
      <c r="D53" s="48"/>
      <c r="E53" s="48"/>
      <c r="F53" s="86"/>
      <c r="G53" s="48"/>
      <c r="H53" s="48"/>
      <c r="I53" s="48"/>
      <c r="J53" s="48"/>
      <c r="K53" s="48"/>
    </row>
    <row r="54" spans="1:23" ht="14.45" customHeight="1" x14ac:dyDescent="0.2">
      <c r="A54" s="111" t="s">
        <v>2556</v>
      </c>
    </row>
    <row r="55" spans="1:23" ht="14.45" customHeight="1" x14ac:dyDescent="0.2">
      <c r="A55" s="111" t="s">
        <v>2945</v>
      </c>
    </row>
    <row r="56" spans="1:23" ht="33.6" customHeight="1" x14ac:dyDescent="0.2">
      <c r="A56" s="111" t="s">
        <v>924</v>
      </c>
    </row>
    <row r="57" spans="1:23" ht="14.45" customHeight="1" x14ac:dyDescent="0.2">
      <c r="A57" s="111" t="s">
        <v>925</v>
      </c>
    </row>
    <row r="58" spans="1:23" ht="33.6" customHeight="1" x14ac:dyDescent="0.2">
      <c r="A58" s="41" t="s">
        <v>711</v>
      </c>
    </row>
    <row r="59" spans="1:23" s="49" customFormat="1" ht="14.45" customHeight="1" x14ac:dyDescent="0.2">
      <c r="A59" s="408" t="s">
        <v>1840</v>
      </c>
      <c r="B59" s="63"/>
    </row>
    <row r="61" spans="1:23" x14ac:dyDescent="0.2">
      <c r="A61" s="38"/>
    </row>
    <row r="62" spans="1:23" x14ac:dyDescent="0.2">
      <c r="A62" s="38"/>
    </row>
    <row r="63" spans="1:23" x14ac:dyDescent="0.2">
      <c r="A63" s="38"/>
    </row>
  </sheetData>
  <conditionalFormatting sqref="A5:W50">
    <cfRule type="expression" dxfId="1" priority="2">
      <formula>ISTLEER</formula>
    </cfRule>
  </conditionalFormatting>
  <conditionalFormatting sqref="U5:W50">
    <cfRule type="expression" dxfId="0" priority="1">
      <formula>ISTLEER</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38"/>
  <dimension ref="A1:BX30"/>
  <sheetViews>
    <sheetView workbookViewId="0">
      <pane xSplit="1" ySplit="6" topLeftCell="B7" activePane="bottomRight" state="frozen"/>
      <selection pane="topRight"/>
      <selection pane="bottomLeft"/>
      <selection pane="bottomRight" activeCell="B7" sqref="B7"/>
    </sheetView>
  </sheetViews>
  <sheetFormatPr baseColWidth="10" defaultColWidth="11.42578125" defaultRowHeight="12.75" x14ac:dyDescent="0.2"/>
  <cols>
    <col min="1" max="1" width="45.7109375" style="63" customWidth="1"/>
    <col min="2" max="72" width="21.7109375" style="49" customWidth="1"/>
    <col min="73" max="16384" width="11.42578125" style="49"/>
  </cols>
  <sheetData>
    <row r="1" spans="1:76" s="32" customFormat="1" ht="20.25" customHeight="1" x14ac:dyDescent="0.2">
      <c r="A1" s="224" t="s">
        <v>45</v>
      </c>
      <c r="C1" s="48"/>
    </row>
    <row r="2" spans="1:76" s="32" customFormat="1" ht="40.5" customHeight="1" x14ac:dyDescent="0.2">
      <c r="A2" s="200" t="s">
        <v>2325</v>
      </c>
    </row>
    <row r="3" spans="1:76" s="142" customFormat="1" ht="14.45" customHeight="1" x14ac:dyDescent="0.25">
      <c r="A3" s="77" t="s">
        <v>2326</v>
      </c>
      <c r="B3" s="78"/>
    </row>
    <row r="4" spans="1:76" ht="14.45" customHeight="1" x14ac:dyDescent="0.2">
      <c r="A4" s="531" t="s">
        <v>719</v>
      </c>
      <c r="B4" s="528" t="s">
        <v>754</v>
      </c>
      <c r="C4" s="529"/>
      <c r="D4" s="529"/>
      <c r="E4" s="529"/>
      <c r="F4" s="529"/>
      <c r="G4" s="529"/>
      <c r="H4" s="529"/>
      <c r="I4" s="529"/>
      <c r="J4" s="529"/>
      <c r="K4" s="529"/>
      <c r="L4" s="529"/>
      <c r="M4" s="529"/>
      <c r="N4" s="529"/>
      <c r="O4" s="529"/>
      <c r="P4" s="529"/>
      <c r="Q4" s="529"/>
      <c r="R4" s="529"/>
      <c r="S4" s="529"/>
      <c r="T4" s="529"/>
      <c r="U4" s="529"/>
      <c r="V4" s="529"/>
      <c r="W4" s="529"/>
      <c r="X4" s="529"/>
      <c r="Y4" s="529"/>
      <c r="Z4" s="529"/>
      <c r="AA4" s="529"/>
      <c r="AB4" s="529"/>
      <c r="AC4" s="529"/>
      <c r="AD4" s="529"/>
      <c r="AE4" s="529"/>
      <c r="AF4" s="529"/>
      <c r="AG4" s="529"/>
      <c r="AH4" s="529"/>
      <c r="AI4" s="529"/>
      <c r="AJ4" s="529"/>
      <c r="AK4" s="529"/>
      <c r="AL4" s="529"/>
      <c r="AM4" s="529"/>
      <c r="AN4" s="529"/>
      <c r="AO4" s="529"/>
      <c r="AP4" s="529"/>
      <c r="AQ4" s="529"/>
      <c r="AR4" s="529"/>
      <c r="AS4" s="529"/>
      <c r="AT4" s="529"/>
      <c r="AU4" s="529"/>
      <c r="AV4" s="529"/>
      <c r="AW4" s="529"/>
      <c r="AX4" s="529"/>
      <c r="AY4" s="529"/>
      <c r="AZ4" s="529"/>
      <c r="BA4" s="529"/>
      <c r="BB4" s="529"/>
      <c r="BC4" s="529"/>
      <c r="BD4" s="529"/>
      <c r="BE4" s="529"/>
      <c r="BF4" s="529"/>
      <c r="BG4" s="529"/>
      <c r="BH4" s="529"/>
      <c r="BI4" s="529"/>
      <c r="BJ4" s="529"/>
      <c r="BK4" s="529"/>
      <c r="BL4" s="529"/>
      <c r="BM4" s="529"/>
      <c r="BN4" s="529"/>
      <c r="BO4" s="529"/>
      <c r="BP4" s="529"/>
      <c r="BQ4" s="529"/>
      <c r="BR4" s="529"/>
      <c r="BS4" s="529"/>
      <c r="BT4" s="530"/>
    </row>
    <row r="5" spans="1:76" ht="14.45" customHeight="1" x14ac:dyDescent="0.2">
      <c r="A5" s="533"/>
      <c r="B5" s="172" t="s">
        <v>77</v>
      </c>
      <c r="C5" s="172" t="s">
        <v>79</v>
      </c>
      <c r="D5" s="172" t="s">
        <v>80</v>
      </c>
      <c r="E5" s="172" t="s">
        <v>82</v>
      </c>
      <c r="F5" s="172" t="s">
        <v>83</v>
      </c>
      <c r="G5" s="172" t="s">
        <v>634</v>
      </c>
      <c r="H5" s="172" t="s">
        <v>636</v>
      </c>
      <c r="I5" s="172" t="s">
        <v>638</v>
      </c>
      <c r="J5" s="172" t="s">
        <v>85</v>
      </c>
      <c r="K5" s="172" t="s">
        <v>87</v>
      </c>
      <c r="L5" s="172" t="s">
        <v>88</v>
      </c>
      <c r="M5" s="172" t="s">
        <v>89</v>
      </c>
      <c r="N5" s="172" t="s">
        <v>90</v>
      </c>
      <c r="O5" s="172" t="s">
        <v>91</v>
      </c>
      <c r="P5" s="172" t="s">
        <v>92</v>
      </c>
      <c r="Q5" s="172" t="s">
        <v>646</v>
      </c>
      <c r="R5" s="172" t="s">
        <v>648</v>
      </c>
      <c r="S5" s="172" t="s">
        <v>93</v>
      </c>
      <c r="T5" s="172" t="s">
        <v>94</v>
      </c>
      <c r="U5" s="172" t="s">
        <v>95</v>
      </c>
      <c r="V5" s="172" t="s">
        <v>96</v>
      </c>
      <c r="W5" s="172" t="s">
        <v>654</v>
      </c>
      <c r="X5" s="172" t="s">
        <v>656</v>
      </c>
      <c r="Y5" s="172" t="s">
        <v>97</v>
      </c>
      <c r="Z5" s="172" t="s">
        <v>659</v>
      </c>
      <c r="AA5" s="172" t="s">
        <v>661</v>
      </c>
      <c r="AB5" s="172" t="s">
        <v>663</v>
      </c>
      <c r="AC5" s="172" t="s">
        <v>98</v>
      </c>
      <c r="AD5" s="172" t="s">
        <v>99</v>
      </c>
      <c r="AE5" s="172" t="s">
        <v>100</v>
      </c>
      <c r="AF5" s="172" t="s">
        <v>101</v>
      </c>
      <c r="AG5" s="172" t="s">
        <v>103</v>
      </c>
      <c r="AH5" s="172" t="s">
        <v>104</v>
      </c>
      <c r="AI5" s="172" t="s">
        <v>105</v>
      </c>
      <c r="AJ5" s="172" t="s">
        <v>106</v>
      </c>
      <c r="AK5" s="172" t="s">
        <v>672</v>
      </c>
      <c r="AL5" s="172" t="s">
        <v>673</v>
      </c>
      <c r="AM5" s="172" t="s">
        <v>675</v>
      </c>
      <c r="AN5" s="172" t="s">
        <v>109</v>
      </c>
      <c r="AO5" s="172" t="s">
        <v>110</v>
      </c>
      <c r="AP5" s="172" t="s">
        <v>112</v>
      </c>
      <c r="AQ5" s="172" t="s">
        <v>679</v>
      </c>
      <c r="AR5" s="172" t="s">
        <v>681</v>
      </c>
      <c r="AS5" s="172" t="s">
        <v>113</v>
      </c>
      <c r="AT5" s="172" t="s">
        <v>683</v>
      </c>
      <c r="AU5" s="172" t="s">
        <v>685</v>
      </c>
      <c r="AV5" s="172" t="s">
        <v>115</v>
      </c>
      <c r="AW5" s="172" t="s">
        <v>116</v>
      </c>
      <c r="AX5" s="172" t="s">
        <v>117</v>
      </c>
      <c r="AY5" s="172" t="s">
        <v>119</v>
      </c>
      <c r="AZ5" s="172" t="s">
        <v>121</v>
      </c>
      <c r="BA5" s="172" t="s">
        <v>689</v>
      </c>
      <c r="BB5" s="172" t="s">
        <v>691</v>
      </c>
      <c r="BC5" s="172" t="s">
        <v>123</v>
      </c>
      <c r="BD5" s="172" t="s">
        <v>125</v>
      </c>
      <c r="BE5" s="172" t="s">
        <v>127</v>
      </c>
      <c r="BF5" s="172" t="s">
        <v>128</v>
      </c>
      <c r="BG5" s="172" t="s">
        <v>130</v>
      </c>
      <c r="BH5" s="172" t="s">
        <v>132</v>
      </c>
      <c r="BI5" s="172" t="s">
        <v>134</v>
      </c>
      <c r="BJ5" s="172" t="s">
        <v>135</v>
      </c>
      <c r="BK5" s="172" t="s">
        <v>136</v>
      </c>
      <c r="BL5" s="172" t="s">
        <v>191</v>
      </c>
      <c r="BM5" s="172" t="s">
        <v>138</v>
      </c>
      <c r="BN5" s="172" t="s">
        <v>139</v>
      </c>
      <c r="BO5" s="172" t="s">
        <v>140</v>
      </c>
      <c r="BP5" s="172" t="s">
        <v>142</v>
      </c>
      <c r="BQ5" s="172" t="s">
        <v>700</v>
      </c>
      <c r="BR5" s="172" t="s">
        <v>702</v>
      </c>
      <c r="BS5" s="172" t="s">
        <v>926</v>
      </c>
      <c r="BT5" s="172" t="s">
        <v>1552</v>
      </c>
      <c r="BU5" s="79"/>
      <c r="BV5" s="79"/>
    </row>
    <row r="6" spans="1:76" s="81" customFormat="1" ht="43.15" customHeight="1" x14ac:dyDescent="0.2">
      <c r="A6" s="532"/>
      <c r="B6" s="172" t="s">
        <v>78</v>
      </c>
      <c r="C6" s="172" t="s">
        <v>633</v>
      </c>
      <c r="D6" s="172" t="s">
        <v>81</v>
      </c>
      <c r="E6" s="172" t="s">
        <v>193</v>
      </c>
      <c r="F6" s="172" t="s">
        <v>84</v>
      </c>
      <c r="G6" s="172" t="s">
        <v>635</v>
      </c>
      <c r="H6" s="172" t="s">
        <v>637</v>
      </c>
      <c r="I6" s="172" t="s">
        <v>639</v>
      </c>
      <c r="J6" s="172" t="s">
        <v>86</v>
      </c>
      <c r="K6" s="172" t="s">
        <v>640</v>
      </c>
      <c r="L6" s="172" t="s">
        <v>641</v>
      </c>
      <c r="M6" s="172" t="s">
        <v>642</v>
      </c>
      <c r="N6" s="172" t="s">
        <v>643</v>
      </c>
      <c r="O6" s="172" t="s">
        <v>644</v>
      </c>
      <c r="P6" s="172" t="s">
        <v>645</v>
      </c>
      <c r="Q6" s="172" t="s">
        <v>647</v>
      </c>
      <c r="R6" s="172" t="s">
        <v>649</v>
      </c>
      <c r="S6" s="172" t="s">
        <v>650</v>
      </c>
      <c r="T6" s="172" t="s">
        <v>651</v>
      </c>
      <c r="U6" s="172" t="s">
        <v>652</v>
      </c>
      <c r="V6" s="172" t="s">
        <v>653</v>
      </c>
      <c r="W6" s="172" t="s">
        <v>655</v>
      </c>
      <c r="X6" s="172" t="s">
        <v>657</v>
      </c>
      <c r="Y6" s="172" t="s">
        <v>658</v>
      </c>
      <c r="Z6" s="172" t="s">
        <v>660</v>
      </c>
      <c r="AA6" s="172" t="s">
        <v>662</v>
      </c>
      <c r="AB6" s="172" t="s">
        <v>664</v>
      </c>
      <c r="AC6" s="172" t="s">
        <v>665</v>
      </c>
      <c r="AD6" s="172" t="s">
        <v>666</v>
      </c>
      <c r="AE6" s="172" t="s">
        <v>667</v>
      </c>
      <c r="AF6" s="172" t="s">
        <v>102</v>
      </c>
      <c r="AG6" s="172" t="s">
        <v>668</v>
      </c>
      <c r="AH6" s="172" t="s">
        <v>669</v>
      </c>
      <c r="AI6" s="172" t="s">
        <v>670</v>
      </c>
      <c r="AJ6" s="172" t="s">
        <v>671</v>
      </c>
      <c r="AK6" s="172" t="s">
        <v>108</v>
      </c>
      <c r="AL6" s="172" t="s">
        <v>674</v>
      </c>
      <c r="AM6" s="172" t="s">
        <v>676</v>
      </c>
      <c r="AN6" s="172" t="s">
        <v>677</v>
      </c>
      <c r="AO6" s="172" t="s">
        <v>111</v>
      </c>
      <c r="AP6" s="172" t="s">
        <v>678</v>
      </c>
      <c r="AQ6" s="172" t="s">
        <v>680</v>
      </c>
      <c r="AR6" s="172" t="s">
        <v>682</v>
      </c>
      <c r="AS6" s="172" t="s">
        <v>114</v>
      </c>
      <c r="AT6" s="172" t="s">
        <v>684</v>
      </c>
      <c r="AU6" s="172" t="s">
        <v>686</v>
      </c>
      <c r="AV6" s="172" t="s">
        <v>687</v>
      </c>
      <c r="AW6" s="172" t="s">
        <v>688</v>
      </c>
      <c r="AX6" s="172" t="s">
        <v>118</v>
      </c>
      <c r="AY6" s="172" t="s">
        <v>120</v>
      </c>
      <c r="AZ6" s="172" t="s">
        <v>122</v>
      </c>
      <c r="BA6" s="172" t="s">
        <v>690</v>
      </c>
      <c r="BB6" s="172" t="s">
        <v>692</v>
      </c>
      <c r="BC6" s="172" t="s">
        <v>124</v>
      </c>
      <c r="BD6" s="172" t="s">
        <v>126</v>
      </c>
      <c r="BE6" s="172" t="s">
        <v>693</v>
      </c>
      <c r="BF6" s="172" t="s">
        <v>129</v>
      </c>
      <c r="BG6" s="172" t="s">
        <v>131</v>
      </c>
      <c r="BH6" s="172" t="s">
        <v>133</v>
      </c>
      <c r="BI6" s="172" t="s">
        <v>694</v>
      </c>
      <c r="BJ6" s="172" t="s">
        <v>695</v>
      </c>
      <c r="BK6" s="172" t="s">
        <v>137</v>
      </c>
      <c r="BL6" s="172" t="s">
        <v>696</v>
      </c>
      <c r="BM6" s="172" t="s">
        <v>697</v>
      </c>
      <c r="BN6" s="172" t="s">
        <v>698</v>
      </c>
      <c r="BO6" s="172" t="s">
        <v>141</v>
      </c>
      <c r="BP6" s="172" t="s">
        <v>699</v>
      </c>
      <c r="BQ6" s="273" t="s">
        <v>1054</v>
      </c>
      <c r="BR6" s="172" t="s">
        <v>703</v>
      </c>
      <c r="BS6" s="172" t="s">
        <v>927</v>
      </c>
      <c r="BT6" s="212" t="s">
        <v>928</v>
      </c>
      <c r="BU6" s="80"/>
      <c r="BV6" s="80"/>
    </row>
    <row r="7" spans="1:76" ht="14.45" customHeight="1" x14ac:dyDescent="0.2">
      <c r="A7" s="72" t="s">
        <v>929</v>
      </c>
      <c r="B7" s="257">
        <v>45080.262999999999</v>
      </c>
      <c r="C7" s="257">
        <v>44997.785000000003</v>
      </c>
      <c r="D7" s="257">
        <v>2.9139999999999997</v>
      </c>
      <c r="E7" s="257">
        <v>79.564999999999998</v>
      </c>
      <c r="F7" s="257">
        <v>1234.9670000000001</v>
      </c>
      <c r="G7" s="257">
        <v>968.82100000000003</v>
      </c>
      <c r="H7" s="257">
        <v>0.92300000000000004</v>
      </c>
      <c r="I7" s="257">
        <v>265.22299999999996</v>
      </c>
      <c r="J7" s="257">
        <v>5719.1419999999998</v>
      </c>
      <c r="K7" s="257">
        <v>504.51900000000001</v>
      </c>
      <c r="L7" s="257">
        <v>25.599</v>
      </c>
      <c r="M7" s="257">
        <v>12.64</v>
      </c>
      <c r="N7" s="257">
        <v>399.18400000000003</v>
      </c>
      <c r="O7" s="257">
        <v>5.4349999999999996</v>
      </c>
      <c r="P7" s="257">
        <v>245.45099999999999</v>
      </c>
      <c r="Q7" s="257">
        <v>5.0540000000000003</v>
      </c>
      <c r="R7" s="257">
        <v>240.398</v>
      </c>
      <c r="S7" s="257">
        <v>3324.3870000000002</v>
      </c>
      <c r="T7" s="257">
        <v>57.923000000000002</v>
      </c>
      <c r="U7" s="257">
        <v>64.688999999999993</v>
      </c>
      <c r="V7" s="257">
        <v>141.27500000000001</v>
      </c>
      <c r="W7" s="257">
        <v>10.334</v>
      </c>
      <c r="X7" s="257">
        <v>130.94200000000001</v>
      </c>
      <c r="Y7" s="257">
        <v>658.75399999999991</v>
      </c>
      <c r="Z7" s="257">
        <v>538.34900000000005</v>
      </c>
      <c r="AA7" s="257">
        <v>105.688</v>
      </c>
      <c r="AB7" s="257">
        <v>14.715999999999999</v>
      </c>
      <c r="AC7" s="257">
        <v>32.442</v>
      </c>
      <c r="AD7" s="257">
        <v>59.217999999999996</v>
      </c>
      <c r="AE7" s="257">
        <v>11.094999999999999</v>
      </c>
      <c r="AF7" s="257">
        <v>43.044000000000004</v>
      </c>
      <c r="AG7" s="257">
        <v>80.411000000000001</v>
      </c>
      <c r="AH7" s="257">
        <v>16.408999999999999</v>
      </c>
      <c r="AI7" s="257">
        <v>12.145</v>
      </c>
      <c r="AJ7" s="257">
        <v>24.523000000000003</v>
      </c>
      <c r="AK7" s="257">
        <v>7377.607</v>
      </c>
      <c r="AL7" s="257">
        <v>7344.4030000000002</v>
      </c>
      <c r="AM7" s="257">
        <v>33.204999999999998</v>
      </c>
      <c r="AN7" s="257">
        <v>8941.0749999999989</v>
      </c>
      <c r="AO7" s="257">
        <v>5331.6149999999998</v>
      </c>
      <c r="AP7" s="257">
        <v>3609.46</v>
      </c>
      <c r="AQ7" s="257">
        <v>3509.7809999999999</v>
      </c>
      <c r="AR7" s="257">
        <v>99.679000000000002</v>
      </c>
      <c r="AS7" s="257">
        <v>31.381999999999998</v>
      </c>
      <c r="AT7" s="257">
        <v>7.5649999999999995</v>
      </c>
      <c r="AU7" s="257">
        <v>23.815999999999999</v>
      </c>
      <c r="AV7" s="257">
        <v>108.40300000000001</v>
      </c>
      <c r="AW7" s="257">
        <v>24.523</v>
      </c>
      <c r="AX7" s="257">
        <v>22.969000000000001</v>
      </c>
      <c r="AY7" s="257">
        <v>60.911000000000001</v>
      </c>
      <c r="AZ7" s="257">
        <v>27.718</v>
      </c>
      <c r="BA7" s="257">
        <v>2.3E-2</v>
      </c>
      <c r="BB7" s="257">
        <v>8.0009999999999994</v>
      </c>
      <c r="BC7" s="257">
        <v>9.5000000000000001E-2</v>
      </c>
      <c r="BD7" s="257">
        <v>0.13300000000000001</v>
      </c>
      <c r="BE7" s="257">
        <v>16.945</v>
      </c>
      <c r="BF7" s="257">
        <v>2.52</v>
      </c>
      <c r="BG7" s="257">
        <v>87.818999999999988</v>
      </c>
      <c r="BH7" s="257">
        <v>33.305999999999997</v>
      </c>
      <c r="BI7" s="257">
        <v>11.718</v>
      </c>
      <c r="BJ7" s="257">
        <v>106.069</v>
      </c>
      <c r="BK7" s="257">
        <v>151.53300000000002</v>
      </c>
      <c r="BL7" s="257">
        <v>40.337000000000003</v>
      </c>
      <c r="BM7" s="257">
        <v>76.62</v>
      </c>
      <c r="BN7" s="257">
        <v>16.998999999999999</v>
      </c>
      <c r="BO7" s="257">
        <v>116.38</v>
      </c>
      <c r="BP7" s="257">
        <v>118.298</v>
      </c>
      <c r="BQ7" s="257">
        <v>69279.635999999984</v>
      </c>
      <c r="BR7" s="257">
        <v>3859.7730000000001</v>
      </c>
      <c r="BS7" s="257">
        <v>54.857999999999997</v>
      </c>
      <c r="BT7" s="257">
        <v>73194.267000000022</v>
      </c>
      <c r="BU7" s="47"/>
      <c r="BV7" s="47"/>
      <c r="BW7" s="47"/>
      <c r="BX7" s="47"/>
    </row>
    <row r="8" spans="1:76" ht="14.45" customHeight="1" x14ac:dyDescent="0.2">
      <c r="A8" s="51" t="s">
        <v>885</v>
      </c>
      <c r="B8" s="257">
        <v>44994.909</v>
      </c>
      <c r="C8" s="257">
        <v>44915.004000000001</v>
      </c>
      <c r="D8" s="257">
        <v>1.534</v>
      </c>
      <c r="E8" s="257">
        <v>78.372</v>
      </c>
      <c r="F8" s="257">
        <v>1219.6600000000001</v>
      </c>
      <c r="G8" s="257">
        <v>958.47199999999998</v>
      </c>
      <c r="H8" s="257">
        <v>0.67500000000000004</v>
      </c>
      <c r="I8" s="257">
        <v>260.51299999999998</v>
      </c>
      <c r="J8" s="257">
        <v>4095.5</v>
      </c>
      <c r="K8" s="257">
        <v>274.334</v>
      </c>
      <c r="L8" s="257">
        <v>12.015000000000001</v>
      </c>
      <c r="M8" s="257">
        <v>5.4119999999999999</v>
      </c>
      <c r="N8" s="257">
        <v>363.25700000000001</v>
      </c>
      <c r="O8" s="257">
        <v>3.9129999999999998</v>
      </c>
      <c r="P8" s="257">
        <v>204.76599999999999</v>
      </c>
      <c r="Q8" s="257">
        <v>0.189</v>
      </c>
      <c r="R8" s="257">
        <v>204.578</v>
      </c>
      <c r="S8" s="257">
        <v>2227.6860000000001</v>
      </c>
      <c r="T8" s="257">
        <v>40.682000000000002</v>
      </c>
      <c r="U8" s="257">
        <v>48.942</v>
      </c>
      <c r="V8" s="257">
        <v>126.452</v>
      </c>
      <c r="W8" s="257">
        <v>5.92</v>
      </c>
      <c r="X8" s="257">
        <v>120.533</v>
      </c>
      <c r="Y8" s="257">
        <v>588.99199999999996</v>
      </c>
      <c r="Z8" s="257">
        <v>487.62700000000001</v>
      </c>
      <c r="AA8" s="257">
        <v>92.578000000000003</v>
      </c>
      <c r="AB8" s="257">
        <v>8.7859999999999996</v>
      </c>
      <c r="AC8" s="257">
        <v>21.91</v>
      </c>
      <c r="AD8" s="257">
        <v>38.44</v>
      </c>
      <c r="AE8" s="257">
        <v>8.0139999999999993</v>
      </c>
      <c r="AF8" s="257">
        <v>35.325000000000003</v>
      </c>
      <c r="AG8" s="257">
        <v>63.927</v>
      </c>
      <c r="AH8" s="257">
        <v>14.109</v>
      </c>
      <c r="AI8" s="257">
        <v>5.8360000000000003</v>
      </c>
      <c r="AJ8" s="257">
        <v>11.489000000000001</v>
      </c>
      <c r="AK8" s="257">
        <v>7029.6369999999997</v>
      </c>
      <c r="AL8" s="257">
        <v>6996.74</v>
      </c>
      <c r="AM8" s="257">
        <v>32.896999999999998</v>
      </c>
      <c r="AN8" s="257">
        <v>8922.4509999999991</v>
      </c>
      <c r="AO8" s="257">
        <v>5321.69</v>
      </c>
      <c r="AP8" s="257">
        <v>3600.761</v>
      </c>
      <c r="AQ8" s="257">
        <v>3509.7809999999999</v>
      </c>
      <c r="AR8" s="257">
        <v>90.98</v>
      </c>
      <c r="AS8" s="257">
        <v>14.167999999999999</v>
      </c>
      <c r="AT8" s="257">
        <v>5.5789999999999997</v>
      </c>
      <c r="AU8" s="257">
        <v>8.5879999999999992</v>
      </c>
      <c r="AV8" s="257">
        <v>41.652000000000001</v>
      </c>
      <c r="AW8" s="257">
        <v>12.144</v>
      </c>
      <c r="AX8" s="257">
        <v>15.010999999999999</v>
      </c>
      <c r="AY8" s="257">
        <v>14.497</v>
      </c>
      <c r="AZ8" s="257">
        <v>15.757</v>
      </c>
      <c r="BA8" s="257" t="s">
        <v>4</v>
      </c>
      <c r="BB8" s="257">
        <v>4.7919999999999998</v>
      </c>
      <c r="BC8" s="257" t="s">
        <v>4</v>
      </c>
      <c r="BD8" s="257">
        <v>0.10100000000000001</v>
      </c>
      <c r="BE8" s="257">
        <v>9.0419999999999998</v>
      </c>
      <c r="BF8" s="257">
        <v>1.8220000000000001</v>
      </c>
      <c r="BG8" s="257">
        <v>30.774999999999999</v>
      </c>
      <c r="BH8" s="257">
        <v>11.244999999999999</v>
      </c>
      <c r="BI8" s="257">
        <v>1.2529999999999999</v>
      </c>
      <c r="BJ8" s="257">
        <v>68.099000000000004</v>
      </c>
      <c r="BK8" s="257">
        <v>68.135999999999996</v>
      </c>
      <c r="BL8" s="257">
        <v>15.935</v>
      </c>
      <c r="BM8" s="257" t="s">
        <v>4</v>
      </c>
      <c r="BN8" s="257">
        <v>7.1879999999999997</v>
      </c>
      <c r="BO8" s="257">
        <v>25.036999999999999</v>
      </c>
      <c r="BP8" s="257">
        <v>58.122999999999998</v>
      </c>
      <c r="BQ8" s="257">
        <v>66619.524999999994</v>
      </c>
      <c r="BR8" s="257">
        <v>266.37599999999998</v>
      </c>
      <c r="BS8" s="257" t="s">
        <v>226</v>
      </c>
      <c r="BT8" s="257">
        <v>66885.901000000013</v>
      </c>
      <c r="BU8" s="47"/>
      <c r="BV8" s="47"/>
      <c r="BW8" s="47"/>
      <c r="BX8" s="47"/>
    </row>
    <row r="9" spans="1:76" ht="14.45" customHeight="1" x14ac:dyDescent="0.2">
      <c r="A9" s="52" t="s">
        <v>886</v>
      </c>
      <c r="B9" s="257">
        <v>349.98500000000001</v>
      </c>
      <c r="C9" s="257">
        <v>278.65800000000002</v>
      </c>
      <c r="D9" s="257">
        <v>0.63700000000000001</v>
      </c>
      <c r="E9" s="257">
        <v>70.69</v>
      </c>
      <c r="F9" s="257">
        <v>225.815</v>
      </c>
      <c r="G9" s="257">
        <v>38.774000000000001</v>
      </c>
      <c r="H9" s="257" t="s">
        <v>4</v>
      </c>
      <c r="I9" s="257">
        <v>187.041</v>
      </c>
      <c r="J9" s="257">
        <v>3333.223</v>
      </c>
      <c r="K9" s="257">
        <v>120.901</v>
      </c>
      <c r="L9" s="257">
        <v>4.7930000000000001</v>
      </c>
      <c r="M9" s="257">
        <v>2.4609999999999999</v>
      </c>
      <c r="N9" s="257">
        <v>313.52</v>
      </c>
      <c r="O9" s="257">
        <v>0.375</v>
      </c>
      <c r="P9" s="257">
        <v>137.798</v>
      </c>
      <c r="Q9" s="257" t="s">
        <v>4</v>
      </c>
      <c r="R9" s="257">
        <v>137.798</v>
      </c>
      <c r="S9" s="257">
        <v>2039.8019999999999</v>
      </c>
      <c r="T9" s="257">
        <v>23.242000000000001</v>
      </c>
      <c r="U9" s="257">
        <v>21.084</v>
      </c>
      <c r="V9" s="257">
        <v>64.631</v>
      </c>
      <c r="W9" s="257">
        <v>2.827</v>
      </c>
      <c r="X9" s="257">
        <v>61.802999999999997</v>
      </c>
      <c r="Y9" s="257">
        <v>523.06299999999999</v>
      </c>
      <c r="Z9" s="257">
        <v>437.88600000000002</v>
      </c>
      <c r="AA9" s="257">
        <v>78.665999999999997</v>
      </c>
      <c r="AB9" s="257">
        <v>6.5110000000000001</v>
      </c>
      <c r="AC9" s="257">
        <v>6.8179999999999996</v>
      </c>
      <c r="AD9" s="257">
        <v>9.93</v>
      </c>
      <c r="AE9" s="257">
        <v>2.6629999999999998</v>
      </c>
      <c r="AF9" s="257">
        <v>14.387</v>
      </c>
      <c r="AG9" s="257">
        <v>44.509</v>
      </c>
      <c r="AH9" s="257">
        <v>2.899</v>
      </c>
      <c r="AI9" s="257">
        <v>0.34300000000000003</v>
      </c>
      <c r="AJ9" s="257">
        <v>4.0000000000000001E-3</v>
      </c>
      <c r="AK9" s="257">
        <v>6581.674</v>
      </c>
      <c r="AL9" s="257">
        <v>6549.3980000000001</v>
      </c>
      <c r="AM9" s="257">
        <v>32.276000000000003</v>
      </c>
      <c r="AN9" s="257">
        <v>2379.2629999999999</v>
      </c>
      <c r="AO9" s="257">
        <v>1565.415</v>
      </c>
      <c r="AP9" s="257">
        <v>813.84799999999996</v>
      </c>
      <c r="AQ9" s="257">
        <v>743.75599999999997</v>
      </c>
      <c r="AR9" s="257">
        <v>70.091999999999999</v>
      </c>
      <c r="AS9" s="257">
        <v>3.4380000000000002</v>
      </c>
      <c r="AT9" s="257">
        <v>0.89900000000000002</v>
      </c>
      <c r="AU9" s="257">
        <v>2.5390000000000001</v>
      </c>
      <c r="AV9" s="257">
        <v>6.4619999999999997</v>
      </c>
      <c r="AW9" s="257">
        <v>4.609</v>
      </c>
      <c r="AX9" s="257">
        <v>1.7809999999999999</v>
      </c>
      <c r="AY9" s="257">
        <v>7.1999999999999995E-2</v>
      </c>
      <c r="AZ9" s="257">
        <v>0.26200000000000001</v>
      </c>
      <c r="BA9" s="257" t="s">
        <v>4</v>
      </c>
      <c r="BB9" s="257" t="s">
        <v>4</v>
      </c>
      <c r="BC9" s="257" t="s">
        <v>4</v>
      </c>
      <c r="BD9" s="257" t="s">
        <v>4</v>
      </c>
      <c r="BE9" s="257">
        <v>0.26200000000000001</v>
      </c>
      <c r="BF9" s="257" t="s">
        <v>4</v>
      </c>
      <c r="BG9" s="257">
        <v>0.34599999999999997</v>
      </c>
      <c r="BH9" s="257" t="s">
        <v>4</v>
      </c>
      <c r="BI9" s="257" t="s">
        <v>4</v>
      </c>
      <c r="BJ9" s="257">
        <v>39.637</v>
      </c>
      <c r="BK9" s="257">
        <v>19.771999999999998</v>
      </c>
      <c r="BL9" s="257">
        <v>1.3779999999999999</v>
      </c>
      <c r="BM9" s="257" t="s">
        <v>4</v>
      </c>
      <c r="BN9" s="257">
        <v>2.7709999999999999</v>
      </c>
      <c r="BO9" s="257">
        <v>0.433</v>
      </c>
      <c r="BP9" s="257">
        <v>6.226</v>
      </c>
      <c r="BQ9" s="257">
        <v>12950.684999999999</v>
      </c>
      <c r="BR9" s="257" t="s">
        <v>4</v>
      </c>
      <c r="BS9" s="257" t="s">
        <v>226</v>
      </c>
      <c r="BT9" s="257">
        <v>12950.685000000005</v>
      </c>
      <c r="BU9" s="47"/>
      <c r="BV9" s="47"/>
      <c r="BW9" s="47"/>
      <c r="BX9" s="47"/>
    </row>
    <row r="10" spans="1:76" ht="14.45" customHeight="1" x14ac:dyDescent="0.2">
      <c r="A10" s="52" t="s">
        <v>887</v>
      </c>
      <c r="B10" s="257">
        <v>700.41</v>
      </c>
      <c r="C10" s="257">
        <v>692.14200000000005</v>
      </c>
      <c r="D10" s="257">
        <v>0.88100000000000001</v>
      </c>
      <c r="E10" s="257">
        <v>7.3869999999999996</v>
      </c>
      <c r="F10" s="257">
        <v>983.34199999999998</v>
      </c>
      <c r="G10" s="257">
        <v>919.69799999999998</v>
      </c>
      <c r="H10" s="257">
        <v>0.67500000000000004</v>
      </c>
      <c r="I10" s="257">
        <v>62.969000000000001</v>
      </c>
      <c r="J10" s="257">
        <v>735.78</v>
      </c>
      <c r="K10" s="257">
        <v>148.41499999999999</v>
      </c>
      <c r="L10" s="257">
        <v>7.0940000000000003</v>
      </c>
      <c r="M10" s="257">
        <v>2.371</v>
      </c>
      <c r="N10" s="257">
        <v>48.161999999999999</v>
      </c>
      <c r="O10" s="257">
        <v>3.5350000000000001</v>
      </c>
      <c r="P10" s="257">
        <v>66.156000000000006</v>
      </c>
      <c r="Q10" s="257" t="s">
        <v>4</v>
      </c>
      <c r="R10" s="257">
        <v>66.156000000000006</v>
      </c>
      <c r="S10" s="257">
        <v>176.13399999999999</v>
      </c>
      <c r="T10" s="257">
        <v>17.440000000000001</v>
      </c>
      <c r="U10" s="257">
        <v>27.738</v>
      </c>
      <c r="V10" s="257">
        <v>59.680999999999997</v>
      </c>
      <c r="W10" s="257">
        <v>3.0249999999999999</v>
      </c>
      <c r="X10" s="257">
        <v>56.656999999999996</v>
      </c>
      <c r="Y10" s="257">
        <v>63.587000000000003</v>
      </c>
      <c r="Z10" s="257">
        <v>48.398000000000003</v>
      </c>
      <c r="AA10" s="257">
        <v>12.923999999999999</v>
      </c>
      <c r="AB10" s="257">
        <v>2.2650000000000001</v>
      </c>
      <c r="AC10" s="257">
        <v>14.916</v>
      </c>
      <c r="AD10" s="257">
        <v>28.411000000000001</v>
      </c>
      <c r="AE10" s="257">
        <v>5.2930000000000001</v>
      </c>
      <c r="AF10" s="257">
        <v>20.774999999999999</v>
      </c>
      <c r="AG10" s="257">
        <v>18.437999999999999</v>
      </c>
      <c r="AH10" s="257">
        <v>10.802</v>
      </c>
      <c r="AI10" s="257">
        <v>5.35</v>
      </c>
      <c r="AJ10" s="257">
        <v>11.483000000000001</v>
      </c>
      <c r="AK10" s="257">
        <v>87.007000000000005</v>
      </c>
      <c r="AL10" s="257">
        <v>86.385999999999996</v>
      </c>
      <c r="AM10" s="257">
        <v>0.621</v>
      </c>
      <c r="AN10" s="257">
        <v>4518.5469999999996</v>
      </c>
      <c r="AO10" s="257">
        <v>3756.2750000000001</v>
      </c>
      <c r="AP10" s="257">
        <v>762.27200000000005</v>
      </c>
      <c r="AQ10" s="257">
        <v>743.75599999999997</v>
      </c>
      <c r="AR10" s="257">
        <v>18.515999999999998</v>
      </c>
      <c r="AS10" s="257">
        <v>10.73</v>
      </c>
      <c r="AT10" s="257">
        <v>4.68</v>
      </c>
      <c r="AU10" s="257">
        <v>6.0490000000000004</v>
      </c>
      <c r="AV10" s="257">
        <v>34.597000000000001</v>
      </c>
      <c r="AW10" s="257">
        <v>7.4080000000000004</v>
      </c>
      <c r="AX10" s="257">
        <v>13.163</v>
      </c>
      <c r="AY10" s="257">
        <v>14.026</v>
      </c>
      <c r="AZ10" s="257">
        <v>12.59</v>
      </c>
      <c r="BA10" s="257" t="s">
        <v>4</v>
      </c>
      <c r="BB10" s="257">
        <v>4.7919999999999998</v>
      </c>
      <c r="BC10" s="257" t="s">
        <v>4</v>
      </c>
      <c r="BD10" s="257" t="s">
        <v>4</v>
      </c>
      <c r="BE10" s="257">
        <v>5.976</v>
      </c>
      <c r="BF10" s="257">
        <v>1.8220000000000001</v>
      </c>
      <c r="BG10" s="257">
        <v>29.442</v>
      </c>
      <c r="BH10" s="257">
        <v>11.233000000000001</v>
      </c>
      <c r="BI10" s="257">
        <v>1.208</v>
      </c>
      <c r="BJ10" s="257">
        <v>28.433</v>
      </c>
      <c r="BK10" s="257">
        <v>44.332999999999998</v>
      </c>
      <c r="BL10" s="257">
        <v>14.243</v>
      </c>
      <c r="BM10" s="257" t="s">
        <v>4</v>
      </c>
      <c r="BN10" s="257">
        <v>4.41</v>
      </c>
      <c r="BO10" s="257">
        <v>24.492999999999999</v>
      </c>
      <c r="BP10" s="257">
        <v>51.057000000000002</v>
      </c>
      <c r="BQ10" s="257">
        <v>7291.8549999999987</v>
      </c>
      <c r="BR10" s="257">
        <v>115.532</v>
      </c>
      <c r="BS10" s="257" t="s">
        <v>226</v>
      </c>
      <c r="BT10" s="257">
        <v>7407.3869999999979</v>
      </c>
      <c r="BU10" s="47"/>
      <c r="BV10" s="47"/>
      <c r="BW10" s="47"/>
      <c r="BX10" s="47"/>
    </row>
    <row r="11" spans="1:76" ht="14.45" customHeight="1" x14ac:dyDescent="0.2">
      <c r="A11" s="52" t="s">
        <v>1422</v>
      </c>
      <c r="B11" s="257">
        <v>43935.28</v>
      </c>
      <c r="C11" s="257">
        <v>43935.28</v>
      </c>
      <c r="D11" s="257" t="s">
        <v>4</v>
      </c>
      <c r="E11" s="257" t="s">
        <v>4</v>
      </c>
      <c r="F11" s="257" t="s">
        <v>4</v>
      </c>
      <c r="G11" s="257" t="s">
        <v>4</v>
      </c>
      <c r="H11" s="257" t="s">
        <v>4</v>
      </c>
      <c r="I11" s="257" t="s">
        <v>4</v>
      </c>
      <c r="J11" s="257" t="s">
        <v>4</v>
      </c>
      <c r="K11" s="257" t="s">
        <v>4</v>
      </c>
      <c r="L11" s="257" t="s">
        <v>4</v>
      </c>
      <c r="M11" s="257" t="s">
        <v>4</v>
      </c>
      <c r="N11" s="257" t="s">
        <v>4</v>
      </c>
      <c r="O11" s="257" t="s">
        <v>4</v>
      </c>
      <c r="P11" s="257" t="s">
        <v>4</v>
      </c>
      <c r="Q11" s="257" t="s">
        <v>4</v>
      </c>
      <c r="R11" s="257" t="s">
        <v>4</v>
      </c>
      <c r="S11" s="257" t="s">
        <v>4</v>
      </c>
      <c r="T11" s="257" t="s">
        <v>4</v>
      </c>
      <c r="U11" s="257" t="s">
        <v>4</v>
      </c>
      <c r="V11" s="257" t="s">
        <v>4</v>
      </c>
      <c r="W11" s="257" t="s">
        <v>4</v>
      </c>
      <c r="X11" s="257" t="s">
        <v>4</v>
      </c>
      <c r="Y11" s="257" t="s">
        <v>4</v>
      </c>
      <c r="Z11" s="257" t="s">
        <v>4</v>
      </c>
      <c r="AA11" s="257" t="s">
        <v>4</v>
      </c>
      <c r="AB11" s="257" t="s">
        <v>4</v>
      </c>
      <c r="AC11" s="257" t="s">
        <v>4</v>
      </c>
      <c r="AD11" s="257" t="s">
        <v>4</v>
      </c>
      <c r="AE11" s="257" t="s">
        <v>4</v>
      </c>
      <c r="AF11" s="257" t="s">
        <v>4</v>
      </c>
      <c r="AG11" s="257" t="s">
        <v>4</v>
      </c>
      <c r="AH11" s="257" t="s">
        <v>4</v>
      </c>
      <c r="AI11" s="257" t="s">
        <v>4</v>
      </c>
      <c r="AJ11" s="257" t="s">
        <v>4</v>
      </c>
      <c r="AK11" s="257" t="s">
        <v>4</v>
      </c>
      <c r="AL11" s="257" t="s">
        <v>4</v>
      </c>
      <c r="AM11" s="257" t="s">
        <v>4</v>
      </c>
      <c r="AN11" s="257" t="s">
        <v>4</v>
      </c>
      <c r="AO11" s="257" t="s">
        <v>4</v>
      </c>
      <c r="AP11" s="257" t="s">
        <v>4</v>
      </c>
      <c r="AQ11" s="257" t="s">
        <v>4</v>
      </c>
      <c r="AR11" s="257" t="s">
        <v>4</v>
      </c>
      <c r="AS11" s="257" t="s">
        <v>4</v>
      </c>
      <c r="AT11" s="257" t="s">
        <v>4</v>
      </c>
      <c r="AU11" s="257" t="s">
        <v>4</v>
      </c>
      <c r="AV11" s="257" t="s">
        <v>4</v>
      </c>
      <c r="AW11" s="257" t="s">
        <v>4</v>
      </c>
      <c r="AX11" s="257" t="s">
        <v>4</v>
      </c>
      <c r="AY11" s="257" t="s">
        <v>4</v>
      </c>
      <c r="AZ11" s="257" t="s">
        <v>4</v>
      </c>
      <c r="BA11" s="257" t="s">
        <v>4</v>
      </c>
      <c r="BB11" s="257" t="s">
        <v>4</v>
      </c>
      <c r="BC11" s="257" t="s">
        <v>4</v>
      </c>
      <c r="BD11" s="257" t="s">
        <v>4</v>
      </c>
      <c r="BE11" s="257" t="s">
        <v>4</v>
      </c>
      <c r="BF11" s="257" t="s">
        <v>4</v>
      </c>
      <c r="BG11" s="257" t="s">
        <v>4</v>
      </c>
      <c r="BH11" s="257" t="s">
        <v>4</v>
      </c>
      <c r="BI11" s="257" t="s">
        <v>4</v>
      </c>
      <c r="BJ11" s="257" t="s">
        <v>4</v>
      </c>
      <c r="BK11" s="257" t="s">
        <v>4</v>
      </c>
      <c r="BL11" s="257" t="s">
        <v>4</v>
      </c>
      <c r="BM11" s="257" t="s">
        <v>4</v>
      </c>
      <c r="BN11" s="257" t="s">
        <v>4</v>
      </c>
      <c r="BO11" s="257" t="s">
        <v>4</v>
      </c>
      <c r="BP11" s="257" t="s">
        <v>4</v>
      </c>
      <c r="BQ11" s="257">
        <v>43935.28</v>
      </c>
      <c r="BR11" s="257" t="s">
        <v>4</v>
      </c>
      <c r="BS11" s="257" t="s">
        <v>226</v>
      </c>
      <c r="BT11" s="257">
        <v>43935.28</v>
      </c>
      <c r="BU11" s="47"/>
      <c r="BV11" s="47"/>
      <c r="BW11" s="47"/>
      <c r="BX11" s="47"/>
    </row>
    <row r="12" spans="1:76" ht="14.45" customHeight="1" x14ac:dyDescent="0.2">
      <c r="A12" s="52" t="s">
        <v>242</v>
      </c>
      <c r="B12" s="257">
        <v>9.23</v>
      </c>
      <c r="C12" s="257">
        <v>8.92</v>
      </c>
      <c r="D12" s="257">
        <v>1.6E-2</v>
      </c>
      <c r="E12" s="257">
        <v>0.29499999999999998</v>
      </c>
      <c r="F12" s="257">
        <v>10.427</v>
      </c>
      <c r="G12" s="257" t="s">
        <v>4</v>
      </c>
      <c r="H12" s="257" t="s">
        <v>4</v>
      </c>
      <c r="I12" s="257">
        <v>10.427</v>
      </c>
      <c r="J12" s="257">
        <v>23.18</v>
      </c>
      <c r="K12" s="257">
        <v>2.109</v>
      </c>
      <c r="L12" s="257">
        <v>0.128</v>
      </c>
      <c r="M12" s="257">
        <v>0.57999999999999996</v>
      </c>
      <c r="N12" s="257">
        <v>1.575</v>
      </c>
      <c r="O12" s="257">
        <v>3.0000000000000001E-3</v>
      </c>
      <c r="P12" s="257">
        <v>0.81200000000000006</v>
      </c>
      <c r="Q12" s="257">
        <v>0.189</v>
      </c>
      <c r="R12" s="257">
        <v>0.624</v>
      </c>
      <c r="S12" s="257">
        <v>11.75</v>
      </c>
      <c r="T12" s="257" t="s">
        <v>4</v>
      </c>
      <c r="U12" s="257">
        <v>0.12</v>
      </c>
      <c r="V12" s="257">
        <v>2.14</v>
      </c>
      <c r="W12" s="257">
        <v>6.8000000000000005E-2</v>
      </c>
      <c r="X12" s="257">
        <v>2.073</v>
      </c>
      <c r="Y12" s="257">
        <v>2.3420000000000001</v>
      </c>
      <c r="Z12" s="257">
        <v>1.343</v>
      </c>
      <c r="AA12" s="257">
        <v>0.98799999999999999</v>
      </c>
      <c r="AB12" s="257">
        <v>0.01</v>
      </c>
      <c r="AC12" s="257">
        <v>0.17599999999999999</v>
      </c>
      <c r="AD12" s="257">
        <v>9.9000000000000005E-2</v>
      </c>
      <c r="AE12" s="257">
        <v>5.8000000000000003E-2</v>
      </c>
      <c r="AF12" s="257">
        <v>0.16300000000000001</v>
      </c>
      <c r="AG12" s="257">
        <v>0.98</v>
      </c>
      <c r="AH12" s="257" t="s">
        <v>4</v>
      </c>
      <c r="AI12" s="257">
        <v>0.14299999999999999</v>
      </c>
      <c r="AJ12" s="257">
        <v>2E-3</v>
      </c>
      <c r="AK12" s="257">
        <v>12.696</v>
      </c>
      <c r="AL12" s="257">
        <v>12.696</v>
      </c>
      <c r="AM12" s="257" t="s">
        <v>4</v>
      </c>
      <c r="AN12" s="257">
        <v>2024.6410000000001</v>
      </c>
      <c r="AO12" s="257" t="s">
        <v>4</v>
      </c>
      <c r="AP12" s="257">
        <v>2024.6410000000001</v>
      </c>
      <c r="AQ12" s="257">
        <v>2022.269</v>
      </c>
      <c r="AR12" s="257">
        <v>2.3719999999999999</v>
      </c>
      <c r="AS12" s="257" t="s">
        <v>4</v>
      </c>
      <c r="AT12" s="257" t="s">
        <v>4</v>
      </c>
      <c r="AU12" s="257" t="s">
        <v>4</v>
      </c>
      <c r="AV12" s="257">
        <v>0.59299999999999997</v>
      </c>
      <c r="AW12" s="257">
        <v>0.127</v>
      </c>
      <c r="AX12" s="257">
        <v>6.7000000000000004E-2</v>
      </c>
      <c r="AY12" s="257">
        <v>0.39900000000000002</v>
      </c>
      <c r="AZ12" s="257">
        <v>2.891</v>
      </c>
      <c r="BA12" s="257" t="s">
        <v>4</v>
      </c>
      <c r="BB12" s="257" t="s">
        <v>4</v>
      </c>
      <c r="BC12" s="257" t="s">
        <v>4</v>
      </c>
      <c r="BD12" s="257">
        <v>0.10100000000000001</v>
      </c>
      <c r="BE12" s="257">
        <v>2.79</v>
      </c>
      <c r="BF12" s="257" t="s">
        <v>4</v>
      </c>
      <c r="BG12" s="257">
        <v>0.94199999999999995</v>
      </c>
      <c r="BH12" s="257">
        <v>1.2E-2</v>
      </c>
      <c r="BI12" s="257">
        <v>4.4999999999999998E-2</v>
      </c>
      <c r="BJ12" s="257">
        <v>2.9000000000000001E-2</v>
      </c>
      <c r="BK12" s="257">
        <v>2.0019999999999998</v>
      </c>
      <c r="BL12" s="257">
        <v>0.13700000000000001</v>
      </c>
      <c r="BM12" s="257" t="s">
        <v>4</v>
      </c>
      <c r="BN12" s="257">
        <v>7.0000000000000001E-3</v>
      </c>
      <c r="BO12" s="257">
        <v>0.111</v>
      </c>
      <c r="BP12" s="257">
        <v>0.751</v>
      </c>
      <c r="BQ12" s="257">
        <v>2087.6940000000004</v>
      </c>
      <c r="BR12" s="257">
        <v>150.84399999999999</v>
      </c>
      <c r="BS12" s="257" t="s">
        <v>226</v>
      </c>
      <c r="BT12" s="257">
        <v>2238.538</v>
      </c>
      <c r="BU12" s="47"/>
      <c r="BV12" s="47"/>
      <c r="BW12" s="47"/>
      <c r="BX12" s="47"/>
    </row>
    <row r="13" spans="1:76" ht="14.45" customHeight="1" x14ac:dyDescent="0.2">
      <c r="A13" s="69" t="s">
        <v>890</v>
      </c>
      <c r="B13" s="257">
        <v>4.0000000000000001E-3</v>
      </c>
      <c r="C13" s="257">
        <v>4.0000000000000001E-3</v>
      </c>
      <c r="D13" s="257" t="s">
        <v>4</v>
      </c>
      <c r="E13" s="257" t="s">
        <v>4</v>
      </c>
      <c r="F13" s="257">
        <v>7.5999999999999998E-2</v>
      </c>
      <c r="G13" s="257" t="s">
        <v>4</v>
      </c>
      <c r="H13" s="257" t="s">
        <v>4</v>
      </c>
      <c r="I13" s="257">
        <v>7.5999999999999998E-2</v>
      </c>
      <c r="J13" s="257">
        <v>3.3170000000000002</v>
      </c>
      <c r="K13" s="257">
        <v>2.9089999999999998</v>
      </c>
      <c r="L13" s="257" t="s">
        <v>4</v>
      </c>
      <c r="M13" s="257" t="s">
        <v>4</v>
      </c>
      <c r="N13" s="257" t="s">
        <v>4</v>
      </c>
      <c r="O13" s="257" t="s">
        <v>4</v>
      </c>
      <c r="P13" s="257" t="s">
        <v>4</v>
      </c>
      <c r="Q13" s="257" t="s">
        <v>4</v>
      </c>
      <c r="R13" s="257" t="s">
        <v>4</v>
      </c>
      <c r="S13" s="257" t="s">
        <v>4</v>
      </c>
      <c r="T13" s="257" t="s">
        <v>4</v>
      </c>
      <c r="U13" s="257" t="s">
        <v>4</v>
      </c>
      <c r="V13" s="257" t="s">
        <v>4</v>
      </c>
      <c r="W13" s="257" t="s">
        <v>4</v>
      </c>
      <c r="X13" s="257" t="s">
        <v>4</v>
      </c>
      <c r="Y13" s="257" t="s">
        <v>4</v>
      </c>
      <c r="Z13" s="257" t="s">
        <v>4</v>
      </c>
      <c r="AA13" s="257" t="s">
        <v>4</v>
      </c>
      <c r="AB13" s="257" t="s">
        <v>4</v>
      </c>
      <c r="AC13" s="257" t="s">
        <v>4</v>
      </c>
      <c r="AD13" s="257" t="s">
        <v>4</v>
      </c>
      <c r="AE13" s="257" t="s">
        <v>4</v>
      </c>
      <c r="AF13" s="257" t="s">
        <v>4</v>
      </c>
      <c r="AG13" s="257" t="s">
        <v>4</v>
      </c>
      <c r="AH13" s="257">
        <v>0.40799999999999997</v>
      </c>
      <c r="AI13" s="257" t="s">
        <v>4</v>
      </c>
      <c r="AJ13" s="257" t="s">
        <v>4</v>
      </c>
      <c r="AK13" s="257">
        <v>348.26</v>
      </c>
      <c r="AL13" s="257">
        <v>348.26</v>
      </c>
      <c r="AM13" s="257" t="s">
        <v>4</v>
      </c>
      <c r="AN13" s="257" t="s">
        <v>4</v>
      </c>
      <c r="AO13" s="257" t="s">
        <v>4</v>
      </c>
      <c r="AP13" s="257" t="s">
        <v>4</v>
      </c>
      <c r="AQ13" s="257" t="s">
        <v>4</v>
      </c>
      <c r="AR13" s="257" t="s">
        <v>4</v>
      </c>
      <c r="AS13" s="257" t="s">
        <v>4</v>
      </c>
      <c r="AT13" s="257" t="s">
        <v>4</v>
      </c>
      <c r="AU13" s="257" t="s">
        <v>4</v>
      </c>
      <c r="AV13" s="257" t="s">
        <v>4</v>
      </c>
      <c r="AW13" s="257" t="s">
        <v>4</v>
      </c>
      <c r="AX13" s="257" t="s">
        <v>4</v>
      </c>
      <c r="AY13" s="257" t="s">
        <v>4</v>
      </c>
      <c r="AZ13" s="257">
        <v>1.4E-2</v>
      </c>
      <c r="BA13" s="257" t="s">
        <v>4</v>
      </c>
      <c r="BB13" s="257" t="s">
        <v>4</v>
      </c>
      <c r="BC13" s="257" t="s">
        <v>4</v>
      </c>
      <c r="BD13" s="257" t="s">
        <v>4</v>
      </c>
      <c r="BE13" s="257">
        <v>1.4E-2</v>
      </c>
      <c r="BF13" s="257" t="s">
        <v>4</v>
      </c>
      <c r="BG13" s="257">
        <v>4.4999999999999998E-2</v>
      </c>
      <c r="BH13" s="257" t="s">
        <v>4</v>
      </c>
      <c r="BI13" s="257" t="s">
        <v>4</v>
      </c>
      <c r="BJ13" s="257" t="s">
        <v>4</v>
      </c>
      <c r="BK13" s="257">
        <v>2.0289999999999999</v>
      </c>
      <c r="BL13" s="257">
        <v>0.17699999999999999</v>
      </c>
      <c r="BM13" s="257" t="s">
        <v>4</v>
      </c>
      <c r="BN13" s="257" t="s">
        <v>4</v>
      </c>
      <c r="BO13" s="257" t="s">
        <v>4</v>
      </c>
      <c r="BP13" s="257">
        <v>8.8999999999999996E-2</v>
      </c>
      <c r="BQ13" s="257">
        <v>354.01100000000002</v>
      </c>
      <c r="BR13" s="257" t="s">
        <v>4</v>
      </c>
      <c r="BS13" s="257" t="s">
        <v>226</v>
      </c>
      <c r="BT13" s="257">
        <v>354.01100000000002</v>
      </c>
      <c r="BV13" s="47"/>
      <c r="BW13" s="47"/>
      <c r="BX13" s="47"/>
    </row>
    <row r="14" spans="1:76" ht="14.45" customHeight="1" x14ac:dyDescent="0.2">
      <c r="A14" s="67" t="s">
        <v>897</v>
      </c>
      <c r="B14" s="257">
        <v>85.353999999999999</v>
      </c>
      <c r="C14" s="257">
        <v>82.781000000000006</v>
      </c>
      <c r="D14" s="257">
        <v>1.38</v>
      </c>
      <c r="E14" s="257">
        <v>1.1930000000000001</v>
      </c>
      <c r="F14" s="257">
        <v>15.307</v>
      </c>
      <c r="G14" s="257">
        <v>10.349</v>
      </c>
      <c r="H14" s="257">
        <v>0.248</v>
      </c>
      <c r="I14" s="257">
        <v>4.71</v>
      </c>
      <c r="J14" s="257">
        <v>1623.6420000000001</v>
      </c>
      <c r="K14" s="257">
        <v>230.185</v>
      </c>
      <c r="L14" s="257">
        <v>13.584</v>
      </c>
      <c r="M14" s="257">
        <v>7.2279999999999998</v>
      </c>
      <c r="N14" s="257">
        <v>35.927</v>
      </c>
      <c r="O14" s="257">
        <v>1.522</v>
      </c>
      <c r="P14" s="257">
        <v>40.685000000000002</v>
      </c>
      <c r="Q14" s="257">
        <v>4.8650000000000002</v>
      </c>
      <c r="R14" s="257">
        <v>35.82</v>
      </c>
      <c r="S14" s="257">
        <v>1096.701</v>
      </c>
      <c r="T14" s="257">
        <v>17.241</v>
      </c>
      <c r="U14" s="257">
        <v>15.747</v>
      </c>
      <c r="V14" s="257">
        <v>14.823</v>
      </c>
      <c r="W14" s="257">
        <v>4.4139999999999997</v>
      </c>
      <c r="X14" s="257">
        <v>10.409000000000001</v>
      </c>
      <c r="Y14" s="257">
        <v>69.762</v>
      </c>
      <c r="Z14" s="257">
        <v>50.722000000000001</v>
      </c>
      <c r="AA14" s="257">
        <v>13.11</v>
      </c>
      <c r="AB14" s="257">
        <v>5.93</v>
      </c>
      <c r="AC14" s="257">
        <v>10.532</v>
      </c>
      <c r="AD14" s="257">
        <v>20.777999999999999</v>
      </c>
      <c r="AE14" s="257">
        <v>3.081</v>
      </c>
      <c r="AF14" s="257">
        <v>7.7190000000000003</v>
      </c>
      <c r="AG14" s="257">
        <v>16.484000000000002</v>
      </c>
      <c r="AH14" s="257">
        <v>2.2999999999999998</v>
      </c>
      <c r="AI14" s="257">
        <v>6.3090000000000002</v>
      </c>
      <c r="AJ14" s="257">
        <v>13.034000000000001</v>
      </c>
      <c r="AK14" s="257">
        <v>347.97</v>
      </c>
      <c r="AL14" s="257">
        <v>347.66300000000001</v>
      </c>
      <c r="AM14" s="257">
        <v>0.308</v>
      </c>
      <c r="AN14" s="257">
        <v>16.783999999999999</v>
      </c>
      <c r="AO14" s="257">
        <v>8.0850000000000009</v>
      </c>
      <c r="AP14" s="257">
        <v>8.6989999999999998</v>
      </c>
      <c r="AQ14" s="257" t="s">
        <v>4</v>
      </c>
      <c r="AR14" s="257">
        <v>8.6989999999999998</v>
      </c>
      <c r="AS14" s="257">
        <v>17.213999999999999</v>
      </c>
      <c r="AT14" s="257">
        <v>1.986</v>
      </c>
      <c r="AU14" s="257">
        <v>15.228</v>
      </c>
      <c r="AV14" s="257">
        <v>66.751000000000005</v>
      </c>
      <c r="AW14" s="257">
        <v>12.379</v>
      </c>
      <c r="AX14" s="257">
        <v>7.9580000000000002</v>
      </c>
      <c r="AY14" s="257">
        <v>46.414000000000001</v>
      </c>
      <c r="AZ14" s="257">
        <v>11.961</v>
      </c>
      <c r="BA14" s="257">
        <v>2.3E-2</v>
      </c>
      <c r="BB14" s="257">
        <v>3.2090000000000001</v>
      </c>
      <c r="BC14" s="257">
        <v>9.5000000000000001E-2</v>
      </c>
      <c r="BD14" s="257">
        <v>3.2000000000000001E-2</v>
      </c>
      <c r="BE14" s="257">
        <v>7.9029999999999996</v>
      </c>
      <c r="BF14" s="257">
        <v>0.69799999999999995</v>
      </c>
      <c r="BG14" s="257">
        <v>57.043999999999997</v>
      </c>
      <c r="BH14" s="257">
        <v>22.061</v>
      </c>
      <c r="BI14" s="257">
        <v>10.465</v>
      </c>
      <c r="BJ14" s="257">
        <v>37.97</v>
      </c>
      <c r="BK14" s="257">
        <v>83.397000000000006</v>
      </c>
      <c r="BL14" s="257">
        <v>24.402000000000001</v>
      </c>
      <c r="BM14" s="257">
        <v>76.62</v>
      </c>
      <c r="BN14" s="257">
        <v>9.8109999999999999</v>
      </c>
      <c r="BO14" s="257">
        <v>91.343000000000004</v>
      </c>
      <c r="BP14" s="257">
        <v>60.174999999999997</v>
      </c>
      <c r="BQ14" s="257">
        <v>2658.2710000000002</v>
      </c>
      <c r="BR14" s="257">
        <v>3502.7719999999999</v>
      </c>
      <c r="BS14" s="257" t="s">
        <v>226</v>
      </c>
      <c r="BT14" s="257">
        <v>6161.0429999999988</v>
      </c>
      <c r="BU14" s="47"/>
      <c r="BV14" s="47"/>
      <c r="BW14" s="47"/>
      <c r="BX14" s="47"/>
    </row>
    <row r="15" spans="1:76" ht="14.45" customHeight="1" x14ac:dyDescent="0.2">
      <c r="A15" s="305" t="s">
        <v>930</v>
      </c>
      <c r="B15" s="257" t="s">
        <v>4</v>
      </c>
      <c r="C15" s="257" t="s">
        <v>4</v>
      </c>
      <c r="D15" s="257" t="s">
        <v>4</v>
      </c>
      <c r="E15" s="257" t="s">
        <v>4</v>
      </c>
      <c r="F15" s="257" t="s">
        <v>4</v>
      </c>
      <c r="G15" s="257" t="s">
        <v>4</v>
      </c>
      <c r="H15" s="257" t="s">
        <v>4</v>
      </c>
      <c r="I15" s="257" t="s">
        <v>4</v>
      </c>
      <c r="J15" s="257" t="s">
        <v>4</v>
      </c>
      <c r="K15" s="257" t="s">
        <v>4</v>
      </c>
      <c r="L15" s="257" t="s">
        <v>4</v>
      </c>
      <c r="M15" s="257" t="s">
        <v>4</v>
      </c>
      <c r="N15" s="257" t="s">
        <v>4</v>
      </c>
      <c r="O15" s="257" t="s">
        <v>4</v>
      </c>
      <c r="P15" s="257" t="s">
        <v>4</v>
      </c>
      <c r="Q15" s="257" t="s">
        <v>4</v>
      </c>
      <c r="R15" s="257" t="s">
        <v>4</v>
      </c>
      <c r="S15" s="257" t="s">
        <v>4</v>
      </c>
      <c r="T15" s="257" t="s">
        <v>4</v>
      </c>
      <c r="U15" s="257" t="s">
        <v>4</v>
      </c>
      <c r="V15" s="257" t="s">
        <v>4</v>
      </c>
      <c r="W15" s="257" t="s">
        <v>4</v>
      </c>
      <c r="X15" s="257" t="s">
        <v>4</v>
      </c>
      <c r="Y15" s="257" t="s">
        <v>4</v>
      </c>
      <c r="Z15" s="257" t="s">
        <v>4</v>
      </c>
      <c r="AA15" s="257" t="s">
        <v>4</v>
      </c>
      <c r="AB15" s="257" t="s">
        <v>4</v>
      </c>
      <c r="AC15" s="257" t="s">
        <v>4</v>
      </c>
      <c r="AD15" s="257" t="s">
        <v>4</v>
      </c>
      <c r="AE15" s="257" t="s">
        <v>4</v>
      </c>
      <c r="AF15" s="257" t="s">
        <v>4</v>
      </c>
      <c r="AG15" s="257" t="s">
        <v>4</v>
      </c>
      <c r="AH15" s="257" t="s">
        <v>4</v>
      </c>
      <c r="AI15" s="257" t="s">
        <v>4</v>
      </c>
      <c r="AJ15" s="257" t="s">
        <v>4</v>
      </c>
      <c r="AK15" s="257" t="s">
        <v>4</v>
      </c>
      <c r="AL15" s="257" t="s">
        <v>4</v>
      </c>
      <c r="AM15" s="257" t="s">
        <v>4</v>
      </c>
      <c r="AN15" s="257">
        <v>1.84</v>
      </c>
      <c r="AO15" s="257">
        <v>1.84</v>
      </c>
      <c r="AP15" s="257" t="s">
        <v>4</v>
      </c>
      <c r="AQ15" s="257" t="s">
        <v>4</v>
      </c>
      <c r="AR15" s="257" t="s">
        <v>4</v>
      </c>
      <c r="AS15" s="257" t="s">
        <v>4</v>
      </c>
      <c r="AT15" s="257" t="s">
        <v>4</v>
      </c>
      <c r="AU15" s="257" t="s">
        <v>4</v>
      </c>
      <c r="AV15" s="257" t="s">
        <v>4</v>
      </c>
      <c r="AW15" s="257" t="s">
        <v>4</v>
      </c>
      <c r="AX15" s="257" t="s">
        <v>4</v>
      </c>
      <c r="AY15" s="257" t="s">
        <v>4</v>
      </c>
      <c r="AZ15" s="257" t="s">
        <v>4</v>
      </c>
      <c r="BA15" s="257" t="s">
        <v>4</v>
      </c>
      <c r="BB15" s="257" t="s">
        <v>4</v>
      </c>
      <c r="BC15" s="257" t="s">
        <v>4</v>
      </c>
      <c r="BD15" s="257" t="s">
        <v>4</v>
      </c>
      <c r="BE15" s="257" t="s">
        <v>4</v>
      </c>
      <c r="BF15" s="257" t="s">
        <v>4</v>
      </c>
      <c r="BG15" s="257" t="s">
        <v>4</v>
      </c>
      <c r="BH15" s="257" t="s">
        <v>4</v>
      </c>
      <c r="BI15" s="257" t="s">
        <v>4</v>
      </c>
      <c r="BJ15" s="257" t="s">
        <v>4</v>
      </c>
      <c r="BK15" s="257" t="s">
        <v>4</v>
      </c>
      <c r="BL15" s="257" t="s">
        <v>4</v>
      </c>
      <c r="BM15" s="257" t="s">
        <v>4</v>
      </c>
      <c r="BN15" s="257" t="s">
        <v>4</v>
      </c>
      <c r="BO15" s="257" t="s">
        <v>4</v>
      </c>
      <c r="BP15" s="257" t="s">
        <v>4</v>
      </c>
      <c r="BQ15" s="257">
        <v>1.84</v>
      </c>
      <c r="BR15" s="257">
        <v>90.625</v>
      </c>
      <c r="BS15" s="257">
        <v>54.857999999999997</v>
      </c>
      <c r="BT15" s="257">
        <v>147.32300000000001</v>
      </c>
    </row>
    <row r="16" spans="1:76" ht="14.45" customHeight="1" x14ac:dyDescent="0.2">
      <c r="A16" s="290" t="s">
        <v>931</v>
      </c>
      <c r="B16" s="257">
        <v>45080.262999999999</v>
      </c>
      <c r="C16" s="257">
        <v>44997.785000000003</v>
      </c>
      <c r="D16" s="257">
        <v>2.9139999999999997</v>
      </c>
      <c r="E16" s="257">
        <v>79.564999999999998</v>
      </c>
      <c r="F16" s="257">
        <v>1234.9670000000001</v>
      </c>
      <c r="G16" s="257">
        <v>968.82100000000003</v>
      </c>
      <c r="H16" s="257">
        <v>0.92300000000000004</v>
      </c>
      <c r="I16" s="257">
        <v>265.22299999999996</v>
      </c>
      <c r="J16" s="257">
        <v>5719.1419999999998</v>
      </c>
      <c r="K16" s="257">
        <v>504.51900000000001</v>
      </c>
      <c r="L16" s="257">
        <v>25.599</v>
      </c>
      <c r="M16" s="257">
        <v>12.64</v>
      </c>
      <c r="N16" s="257">
        <v>399.18400000000003</v>
      </c>
      <c r="O16" s="257">
        <v>5.4349999999999996</v>
      </c>
      <c r="P16" s="257">
        <v>245.45099999999999</v>
      </c>
      <c r="Q16" s="257">
        <v>5.0540000000000003</v>
      </c>
      <c r="R16" s="257">
        <v>240.398</v>
      </c>
      <c r="S16" s="257">
        <v>3324.3870000000002</v>
      </c>
      <c r="T16" s="257">
        <v>57.923000000000002</v>
      </c>
      <c r="U16" s="257">
        <v>64.688999999999993</v>
      </c>
      <c r="V16" s="257">
        <v>141.27500000000001</v>
      </c>
      <c r="W16" s="257">
        <v>10.334</v>
      </c>
      <c r="X16" s="257">
        <v>130.94200000000001</v>
      </c>
      <c r="Y16" s="257">
        <v>658.75399999999991</v>
      </c>
      <c r="Z16" s="257">
        <v>538.34900000000005</v>
      </c>
      <c r="AA16" s="257">
        <v>105.688</v>
      </c>
      <c r="AB16" s="257">
        <v>14.715999999999999</v>
      </c>
      <c r="AC16" s="257">
        <v>32.442</v>
      </c>
      <c r="AD16" s="257">
        <v>59.217999999999996</v>
      </c>
      <c r="AE16" s="257">
        <v>11.094999999999999</v>
      </c>
      <c r="AF16" s="257">
        <v>43.044000000000004</v>
      </c>
      <c r="AG16" s="257">
        <v>80.411000000000001</v>
      </c>
      <c r="AH16" s="257">
        <v>16.408999999999999</v>
      </c>
      <c r="AI16" s="257">
        <v>12.145</v>
      </c>
      <c r="AJ16" s="257">
        <v>24.523000000000003</v>
      </c>
      <c r="AK16" s="257">
        <v>7377.607</v>
      </c>
      <c r="AL16" s="257">
        <v>7344.4030000000002</v>
      </c>
      <c r="AM16" s="257">
        <v>33.204999999999998</v>
      </c>
      <c r="AN16" s="257">
        <v>8941.0749999999989</v>
      </c>
      <c r="AO16" s="257">
        <v>5331.6149999999998</v>
      </c>
      <c r="AP16" s="257">
        <v>3609.46</v>
      </c>
      <c r="AQ16" s="257">
        <v>3509.7809999999999</v>
      </c>
      <c r="AR16" s="257">
        <v>99.679000000000002</v>
      </c>
      <c r="AS16" s="257">
        <v>31.381999999999998</v>
      </c>
      <c r="AT16" s="257">
        <v>7.5649999999999995</v>
      </c>
      <c r="AU16" s="257">
        <v>23.815999999999999</v>
      </c>
      <c r="AV16" s="257">
        <v>108.40300000000001</v>
      </c>
      <c r="AW16" s="257">
        <v>24.523</v>
      </c>
      <c r="AX16" s="257">
        <v>22.969000000000001</v>
      </c>
      <c r="AY16" s="257">
        <v>60.911000000000001</v>
      </c>
      <c r="AZ16" s="257">
        <v>27.718</v>
      </c>
      <c r="BA16" s="257">
        <v>2.3E-2</v>
      </c>
      <c r="BB16" s="257">
        <v>8.0009999999999994</v>
      </c>
      <c r="BC16" s="257">
        <v>9.5000000000000001E-2</v>
      </c>
      <c r="BD16" s="257">
        <v>0.13300000000000001</v>
      </c>
      <c r="BE16" s="257">
        <v>16.945</v>
      </c>
      <c r="BF16" s="257">
        <v>2.52</v>
      </c>
      <c r="BG16" s="257">
        <v>87.818999999999988</v>
      </c>
      <c r="BH16" s="257">
        <v>33.305999999999997</v>
      </c>
      <c r="BI16" s="257">
        <v>11.718</v>
      </c>
      <c r="BJ16" s="257">
        <v>106.069</v>
      </c>
      <c r="BK16" s="257">
        <v>151.53300000000002</v>
      </c>
      <c r="BL16" s="257">
        <v>40.337000000000003</v>
      </c>
      <c r="BM16" s="257">
        <v>76.62</v>
      </c>
      <c r="BN16" s="257">
        <v>16.998999999999999</v>
      </c>
      <c r="BO16" s="257">
        <v>116.38</v>
      </c>
      <c r="BP16" s="257">
        <v>118.298</v>
      </c>
      <c r="BQ16" s="257">
        <v>69279.635999999984</v>
      </c>
      <c r="BR16" s="257">
        <v>3859.7730000000001</v>
      </c>
      <c r="BS16" s="257">
        <v>54.857999999999997</v>
      </c>
      <c r="BT16" s="257">
        <v>73194.267000000022</v>
      </c>
    </row>
    <row r="17" spans="1:72" ht="14.45" customHeight="1" x14ac:dyDescent="0.2">
      <c r="A17" s="305" t="s">
        <v>932</v>
      </c>
      <c r="B17" s="257">
        <v>45080.262999999999</v>
      </c>
      <c r="C17" s="257">
        <v>44997.784999999996</v>
      </c>
      <c r="D17" s="257">
        <v>2.9139999999999997</v>
      </c>
      <c r="E17" s="257">
        <v>79.565000000000012</v>
      </c>
      <c r="F17" s="257">
        <v>1234.9660000000001</v>
      </c>
      <c r="G17" s="257">
        <v>968.82099999999991</v>
      </c>
      <c r="H17" s="257">
        <v>0.92300000000000015</v>
      </c>
      <c r="I17" s="257">
        <v>265.21899999999999</v>
      </c>
      <c r="J17" s="257">
        <v>5719.1210000000001</v>
      </c>
      <c r="K17" s="257">
        <v>504.51399999999995</v>
      </c>
      <c r="L17" s="257">
        <v>25.599</v>
      </c>
      <c r="M17" s="257">
        <v>12.639000000000001</v>
      </c>
      <c r="N17" s="257">
        <v>399.18099999999998</v>
      </c>
      <c r="O17" s="257">
        <v>5.4349999999999996</v>
      </c>
      <c r="P17" s="257">
        <v>245.447</v>
      </c>
      <c r="Q17" s="257">
        <v>5.0540000000000003</v>
      </c>
      <c r="R17" s="257">
        <v>240.39399999999998</v>
      </c>
      <c r="S17" s="257">
        <v>3324.39</v>
      </c>
      <c r="T17" s="257">
        <v>57.925000000000004</v>
      </c>
      <c r="U17" s="257">
        <v>64.684999999999988</v>
      </c>
      <c r="V17" s="257">
        <v>141.27199999999999</v>
      </c>
      <c r="W17" s="257">
        <v>10.331999999999999</v>
      </c>
      <c r="X17" s="257">
        <v>130.94</v>
      </c>
      <c r="Y17" s="257">
        <v>658.755</v>
      </c>
      <c r="Z17" s="257">
        <v>538.35300000000007</v>
      </c>
      <c r="AA17" s="257">
        <v>105.68599999999999</v>
      </c>
      <c r="AB17" s="257">
        <v>14.715</v>
      </c>
      <c r="AC17" s="257">
        <v>32.444000000000003</v>
      </c>
      <c r="AD17" s="257">
        <v>59.221000000000004</v>
      </c>
      <c r="AE17" s="257">
        <v>11.091000000000001</v>
      </c>
      <c r="AF17" s="257">
        <v>43.035999999999994</v>
      </c>
      <c r="AG17" s="257">
        <v>80.414000000000001</v>
      </c>
      <c r="AH17" s="257">
        <v>16.407999999999998</v>
      </c>
      <c r="AI17" s="257">
        <v>12.142999999999999</v>
      </c>
      <c r="AJ17" s="257">
        <v>24.523000000000003</v>
      </c>
      <c r="AK17" s="257">
        <v>7377.6049999999996</v>
      </c>
      <c r="AL17" s="257">
        <v>7344.402</v>
      </c>
      <c r="AM17" s="257">
        <v>33.203000000000003</v>
      </c>
      <c r="AN17" s="257">
        <v>8939.1779999999999</v>
      </c>
      <c r="AO17" s="257">
        <v>5329.723</v>
      </c>
      <c r="AP17" s="257">
        <v>3609.4560000000001</v>
      </c>
      <c r="AQ17" s="257">
        <v>3509.7809999999999</v>
      </c>
      <c r="AR17" s="257">
        <v>99.675000000000011</v>
      </c>
      <c r="AS17" s="257">
        <v>31.382000000000001</v>
      </c>
      <c r="AT17" s="257">
        <v>7.5649999999999995</v>
      </c>
      <c r="AU17" s="257">
        <v>23.817</v>
      </c>
      <c r="AV17" s="257">
        <v>108.404</v>
      </c>
      <c r="AW17" s="257">
        <v>24.523</v>
      </c>
      <c r="AX17" s="257">
        <v>22.971</v>
      </c>
      <c r="AY17" s="257">
        <v>60.91</v>
      </c>
      <c r="AZ17" s="257">
        <v>27.716999999999999</v>
      </c>
      <c r="BA17" s="257">
        <v>2.3E-2</v>
      </c>
      <c r="BB17" s="257">
        <v>8.0009999999999994</v>
      </c>
      <c r="BC17" s="257">
        <v>9.5000000000000001E-2</v>
      </c>
      <c r="BD17" s="257">
        <v>0.13300000000000001</v>
      </c>
      <c r="BE17" s="257">
        <v>16.945</v>
      </c>
      <c r="BF17" s="257">
        <v>2.52</v>
      </c>
      <c r="BG17" s="257">
        <v>87.82</v>
      </c>
      <c r="BH17" s="257">
        <v>33.303999999999995</v>
      </c>
      <c r="BI17" s="257">
        <v>11.718</v>
      </c>
      <c r="BJ17" s="257">
        <v>106.069</v>
      </c>
      <c r="BK17" s="257">
        <v>151.529</v>
      </c>
      <c r="BL17" s="257">
        <v>40.339999999999996</v>
      </c>
      <c r="BM17" s="257">
        <v>76.619</v>
      </c>
      <c r="BN17" s="257">
        <v>16.995999999999999</v>
      </c>
      <c r="BO17" s="257">
        <v>116.37299999999998</v>
      </c>
      <c r="BP17" s="257">
        <v>118.29299999999999</v>
      </c>
      <c r="BQ17" s="257">
        <v>69277.696999999986</v>
      </c>
      <c r="BR17" s="257">
        <v>3746.2939999999999</v>
      </c>
      <c r="BS17" s="257">
        <v>41.698999999999998</v>
      </c>
      <c r="BT17" s="257">
        <v>73065.689999999988</v>
      </c>
    </row>
    <row r="18" spans="1:72" ht="14.45" customHeight="1" x14ac:dyDescent="0.2">
      <c r="A18" s="306" t="s">
        <v>901</v>
      </c>
      <c r="B18" s="257" t="s">
        <v>4</v>
      </c>
      <c r="C18" s="257" t="s">
        <v>4</v>
      </c>
      <c r="D18" s="257" t="s">
        <v>4</v>
      </c>
      <c r="E18" s="257" t="s">
        <v>4</v>
      </c>
      <c r="F18" s="257">
        <v>7.0679999999999996</v>
      </c>
      <c r="G18" s="257">
        <v>2.762</v>
      </c>
      <c r="H18" s="257">
        <v>6.5000000000000002E-2</v>
      </c>
      <c r="I18" s="257">
        <v>4.24</v>
      </c>
      <c r="J18" s="257">
        <v>4155.32</v>
      </c>
      <c r="K18" s="257">
        <v>214.041</v>
      </c>
      <c r="L18" s="257">
        <v>10.289</v>
      </c>
      <c r="M18" s="257">
        <v>4.4669999999999996</v>
      </c>
      <c r="N18" s="257">
        <v>169.90600000000001</v>
      </c>
      <c r="O18" s="257">
        <v>2.9039999999999999</v>
      </c>
      <c r="P18" s="257">
        <v>187.71</v>
      </c>
      <c r="Q18" s="257">
        <v>1.889</v>
      </c>
      <c r="R18" s="257">
        <v>185.821</v>
      </c>
      <c r="S18" s="257">
        <v>2726.721</v>
      </c>
      <c r="T18" s="257">
        <v>38.338000000000001</v>
      </c>
      <c r="U18" s="257">
        <v>51.628999999999998</v>
      </c>
      <c r="V18" s="257">
        <v>26.349</v>
      </c>
      <c r="W18" s="257">
        <v>5.3719999999999999</v>
      </c>
      <c r="X18" s="257">
        <v>20.977</v>
      </c>
      <c r="Y18" s="257">
        <v>546.24599999999998</v>
      </c>
      <c r="Z18" s="257">
        <v>447.53300000000002</v>
      </c>
      <c r="AA18" s="257">
        <v>89.494</v>
      </c>
      <c r="AB18" s="257">
        <v>9.2189999999999994</v>
      </c>
      <c r="AC18" s="257">
        <v>16.044</v>
      </c>
      <c r="AD18" s="257">
        <v>33.527000000000001</v>
      </c>
      <c r="AE18" s="257">
        <v>7.2430000000000003</v>
      </c>
      <c r="AF18" s="257">
        <v>30.45</v>
      </c>
      <c r="AG18" s="257">
        <v>53.438000000000002</v>
      </c>
      <c r="AH18" s="257">
        <v>11.629</v>
      </c>
      <c r="AI18" s="257">
        <v>5.1580000000000004</v>
      </c>
      <c r="AJ18" s="257">
        <v>19.231000000000002</v>
      </c>
      <c r="AK18" s="257">
        <v>6535.598</v>
      </c>
      <c r="AL18" s="257">
        <v>6533.6819999999998</v>
      </c>
      <c r="AM18" s="257">
        <v>1.9159999999999999</v>
      </c>
      <c r="AN18" s="257">
        <v>66.960999999999999</v>
      </c>
      <c r="AO18" s="257" t="s">
        <v>4</v>
      </c>
      <c r="AP18" s="257">
        <v>66.960999999999999</v>
      </c>
      <c r="AQ18" s="257" t="s">
        <v>4</v>
      </c>
      <c r="AR18" s="257">
        <v>66.960999999999999</v>
      </c>
      <c r="AS18" s="257">
        <v>0.64</v>
      </c>
      <c r="AT18" s="257">
        <v>6.6000000000000003E-2</v>
      </c>
      <c r="AU18" s="257">
        <v>0.57299999999999995</v>
      </c>
      <c r="AV18" s="257">
        <v>14.416</v>
      </c>
      <c r="AW18" s="257">
        <v>2.5649999999999999</v>
      </c>
      <c r="AX18" s="257">
        <v>2.42</v>
      </c>
      <c r="AY18" s="257">
        <v>9.4309999999999992</v>
      </c>
      <c r="AZ18" s="257">
        <v>2.7509999999999999</v>
      </c>
      <c r="BA18" s="257">
        <v>5.0000000000000001E-3</v>
      </c>
      <c r="BB18" s="257">
        <v>0.59399999999999997</v>
      </c>
      <c r="BC18" s="257">
        <v>1.9E-2</v>
      </c>
      <c r="BD18" s="257">
        <v>6.0000000000000001E-3</v>
      </c>
      <c r="BE18" s="257">
        <v>1.988</v>
      </c>
      <c r="BF18" s="257">
        <v>0.13900000000000001</v>
      </c>
      <c r="BG18" s="257">
        <v>8.4450000000000003</v>
      </c>
      <c r="BH18" s="257">
        <v>22.532</v>
      </c>
      <c r="BI18" s="257">
        <v>4.8339999999999996</v>
      </c>
      <c r="BJ18" s="257">
        <v>3.839</v>
      </c>
      <c r="BK18" s="257">
        <v>42.585000000000001</v>
      </c>
      <c r="BL18" s="257">
        <v>3.9609999999999999</v>
      </c>
      <c r="BM18" s="257" t="s">
        <v>4</v>
      </c>
      <c r="BN18" s="257">
        <v>3.1629999999999998</v>
      </c>
      <c r="BO18" s="257">
        <v>7.306</v>
      </c>
      <c r="BP18" s="257">
        <v>3.371</v>
      </c>
      <c r="BQ18" s="257">
        <v>10882.789999999995</v>
      </c>
      <c r="BR18" s="257" t="s">
        <v>4</v>
      </c>
      <c r="BS18" s="257" t="s">
        <v>226</v>
      </c>
      <c r="BT18" s="257">
        <v>10882.789999999997</v>
      </c>
    </row>
    <row r="19" spans="1:72" ht="14.45" customHeight="1" x14ac:dyDescent="0.2">
      <c r="A19" s="306" t="s">
        <v>933</v>
      </c>
      <c r="B19" s="257">
        <v>44380.027000000002</v>
      </c>
      <c r="C19" s="257">
        <v>44299.389000000003</v>
      </c>
      <c r="D19" s="257">
        <v>1.9139999999999999</v>
      </c>
      <c r="E19" s="257">
        <v>78.724000000000004</v>
      </c>
      <c r="F19" s="257">
        <v>213.94800000000001</v>
      </c>
      <c r="G19" s="257">
        <v>2.3889999999999998</v>
      </c>
      <c r="H19" s="257">
        <v>0.78100000000000003</v>
      </c>
      <c r="I19" s="257">
        <v>210.77799999999999</v>
      </c>
      <c r="J19" s="257">
        <v>1121.211</v>
      </c>
      <c r="K19" s="257">
        <v>258.262</v>
      </c>
      <c r="L19" s="257">
        <v>13.6</v>
      </c>
      <c r="M19" s="257">
        <v>6.2640000000000002</v>
      </c>
      <c r="N19" s="257">
        <v>209.97300000000001</v>
      </c>
      <c r="O19" s="257">
        <v>1.0489999999999999</v>
      </c>
      <c r="P19" s="257">
        <v>41.045999999999999</v>
      </c>
      <c r="Q19" s="257">
        <v>3.0880000000000001</v>
      </c>
      <c r="R19" s="257">
        <v>37.957000000000001</v>
      </c>
      <c r="S19" s="257">
        <v>386.87299999999999</v>
      </c>
      <c r="T19" s="257">
        <v>13.194000000000001</v>
      </c>
      <c r="U19" s="257">
        <v>7.9029999999999996</v>
      </c>
      <c r="V19" s="257">
        <v>63.569000000000003</v>
      </c>
      <c r="W19" s="257">
        <v>3.6309999999999998</v>
      </c>
      <c r="X19" s="257">
        <v>59.939</v>
      </c>
      <c r="Y19" s="257">
        <v>68.808999999999997</v>
      </c>
      <c r="Z19" s="257">
        <v>55.689</v>
      </c>
      <c r="AA19" s="257">
        <v>9.3490000000000002</v>
      </c>
      <c r="AB19" s="257">
        <v>3.77</v>
      </c>
      <c r="AC19" s="257">
        <v>8.0329999999999995</v>
      </c>
      <c r="AD19" s="257">
        <v>18.216999999999999</v>
      </c>
      <c r="AE19" s="257">
        <v>1.653</v>
      </c>
      <c r="AF19" s="257">
        <v>4.3879999999999999</v>
      </c>
      <c r="AG19" s="257">
        <v>11.217000000000001</v>
      </c>
      <c r="AH19" s="257">
        <v>1.232</v>
      </c>
      <c r="AI19" s="257">
        <v>3.01</v>
      </c>
      <c r="AJ19" s="257">
        <v>2.9180000000000001</v>
      </c>
      <c r="AK19" s="257">
        <v>137.29900000000001</v>
      </c>
      <c r="AL19" s="257">
        <v>133.04499999999999</v>
      </c>
      <c r="AM19" s="257">
        <v>4.2530000000000001</v>
      </c>
      <c r="AN19" s="257">
        <v>180.62</v>
      </c>
      <c r="AO19" s="257">
        <v>166.38200000000001</v>
      </c>
      <c r="AP19" s="257">
        <v>14.239000000000001</v>
      </c>
      <c r="AQ19" s="257" t="s">
        <v>4</v>
      </c>
      <c r="AR19" s="257">
        <v>14.239000000000001</v>
      </c>
      <c r="AS19" s="257">
        <v>16.355</v>
      </c>
      <c r="AT19" s="257">
        <v>2.4359999999999999</v>
      </c>
      <c r="AU19" s="257">
        <v>13.919</v>
      </c>
      <c r="AV19" s="257">
        <v>31.372</v>
      </c>
      <c r="AW19" s="257">
        <v>5.7160000000000002</v>
      </c>
      <c r="AX19" s="257">
        <v>5.0049999999999999</v>
      </c>
      <c r="AY19" s="257">
        <v>20.651</v>
      </c>
      <c r="AZ19" s="257">
        <v>4.1079999999999997</v>
      </c>
      <c r="BA19" s="257">
        <v>7.0000000000000001E-3</v>
      </c>
      <c r="BB19" s="257">
        <v>1.1140000000000001</v>
      </c>
      <c r="BC19" s="257">
        <v>2.9000000000000001E-2</v>
      </c>
      <c r="BD19" s="257">
        <v>8.9999999999999993E-3</v>
      </c>
      <c r="BE19" s="257">
        <v>2.7410000000000001</v>
      </c>
      <c r="BF19" s="257">
        <v>0.20699999999999999</v>
      </c>
      <c r="BG19" s="257">
        <v>37.558999999999997</v>
      </c>
      <c r="BH19" s="257">
        <v>0.42599999999999999</v>
      </c>
      <c r="BI19" s="257">
        <v>0.53300000000000003</v>
      </c>
      <c r="BJ19" s="257">
        <v>27.783999999999999</v>
      </c>
      <c r="BK19" s="257">
        <v>30.359000000000002</v>
      </c>
      <c r="BL19" s="257">
        <v>11.079000000000001</v>
      </c>
      <c r="BM19" s="257" t="s">
        <v>4</v>
      </c>
      <c r="BN19" s="257">
        <v>2.4039999999999999</v>
      </c>
      <c r="BO19" s="257">
        <v>51.161999999999999</v>
      </c>
      <c r="BP19" s="257">
        <v>66.328999999999994</v>
      </c>
      <c r="BQ19" s="257">
        <v>46312.574999999997</v>
      </c>
      <c r="BR19" s="257">
        <v>3605.1129999999998</v>
      </c>
      <c r="BS19" s="257" t="s">
        <v>226</v>
      </c>
      <c r="BT19" s="257">
        <v>49917.688000000002</v>
      </c>
    </row>
    <row r="20" spans="1:72" ht="14.45" customHeight="1" x14ac:dyDescent="0.2">
      <c r="A20" s="306" t="s">
        <v>934</v>
      </c>
      <c r="B20" s="257">
        <v>652.85900000000004</v>
      </c>
      <c r="C20" s="257">
        <v>651.02</v>
      </c>
      <c r="D20" s="257">
        <v>1</v>
      </c>
      <c r="E20" s="257">
        <v>0.84</v>
      </c>
      <c r="F20" s="257">
        <v>0.67500000000000004</v>
      </c>
      <c r="G20" s="257">
        <v>0.51700000000000002</v>
      </c>
      <c r="H20" s="257" t="s">
        <v>4</v>
      </c>
      <c r="I20" s="257">
        <v>0.157</v>
      </c>
      <c r="J20" s="257">
        <v>4.0839999999999996</v>
      </c>
      <c r="K20" s="257">
        <v>1.88</v>
      </c>
      <c r="L20" s="257">
        <v>0.03</v>
      </c>
      <c r="M20" s="257">
        <v>0.25</v>
      </c>
      <c r="N20" s="257">
        <v>0.318</v>
      </c>
      <c r="O20" s="257">
        <v>2.5000000000000001E-2</v>
      </c>
      <c r="P20" s="257">
        <v>2E-3</v>
      </c>
      <c r="Q20" s="257" t="s">
        <v>4</v>
      </c>
      <c r="R20" s="257">
        <v>2E-3</v>
      </c>
      <c r="S20" s="257">
        <v>0.41499999999999998</v>
      </c>
      <c r="T20" s="257">
        <v>0.129</v>
      </c>
      <c r="U20" s="257">
        <v>0.108</v>
      </c>
      <c r="V20" s="257">
        <v>0.108</v>
      </c>
      <c r="W20" s="257">
        <v>4.5999999999999999E-2</v>
      </c>
      <c r="X20" s="257">
        <v>6.0999999999999999E-2</v>
      </c>
      <c r="Y20" s="257">
        <v>0.21</v>
      </c>
      <c r="Z20" s="257">
        <v>0.115</v>
      </c>
      <c r="AA20" s="257">
        <v>9.1999999999999998E-2</v>
      </c>
      <c r="AB20" s="257">
        <v>3.0000000000000001E-3</v>
      </c>
      <c r="AC20" s="257">
        <v>0.1</v>
      </c>
      <c r="AD20" s="257">
        <v>2.1999999999999999E-2</v>
      </c>
      <c r="AE20" s="257">
        <v>1.7999999999999999E-2</v>
      </c>
      <c r="AF20" s="257">
        <v>0.17100000000000001</v>
      </c>
      <c r="AG20" s="257">
        <v>0.16900000000000001</v>
      </c>
      <c r="AH20" s="257">
        <v>1.2E-2</v>
      </c>
      <c r="AI20" s="257">
        <v>0.107</v>
      </c>
      <c r="AJ20" s="257">
        <v>0.01</v>
      </c>
      <c r="AK20" s="257">
        <v>1.472</v>
      </c>
      <c r="AL20" s="257">
        <v>1.4339999999999999</v>
      </c>
      <c r="AM20" s="257">
        <v>3.9E-2</v>
      </c>
      <c r="AN20" s="257">
        <v>0.13700000000000001</v>
      </c>
      <c r="AO20" s="257" t="s">
        <v>4</v>
      </c>
      <c r="AP20" s="257">
        <v>0.13700000000000001</v>
      </c>
      <c r="AQ20" s="257" t="s">
        <v>4</v>
      </c>
      <c r="AR20" s="257">
        <v>0.13700000000000001</v>
      </c>
      <c r="AS20" s="257">
        <v>1.9E-2</v>
      </c>
      <c r="AT20" s="257">
        <v>3.0000000000000001E-3</v>
      </c>
      <c r="AU20" s="257">
        <v>1.6E-2</v>
      </c>
      <c r="AV20" s="257">
        <v>20.478999999999999</v>
      </c>
      <c r="AW20" s="257">
        <v>3.4550000000000001</v>
      </c>
      <c r="AX20" s="257">
        <v>3.0659999999999998</v>
      </c>
      <c r="AY20" s="257">
        <v>13.958</v>
      </c>
      <c r="AZ20" s="257">
        <v>0.26300000000000001</v>
      </c>
      <c r="BA20" s="257" t="s">
        <v>4</v>
      </c>
      <c r="BB20" s="257">
        <v>0.121</v>
      </c>
      <c r="BC20" s="257">
        <v>2E-3</v>
      </c>
      <c r="BD20" s="257">
        <v>1E-3</v>
      </c>
      <c r="BE20" s="257">
        <v>0.127</v>
      </c>
      <c r="BF20" s="257">
        <v>1.2999999999999999E-2</v>
      </c>
      <c r="BG20" s="257">
        <v>5.3</v>
      </c>
      <c r="BH20" s="257">
        <v>0.877</v>
      </c>
      <c r="BI20" s="257">
        <v>0.66300000000000003</v>
      </c>
      <c r="BJ20" s="257">
        <v>6.9260000000000002</v>
      </c>
      <c r="BK20" s="257">
        <v>6.1749999999999998</v>
      </c>
      <c r="BL20" s="257">
        <v>10.045999999999999</v>
      </c>
      <c r="BM20" s="257">
        <v>11</v>
      </c>
      <c r="BN20" s="257">
        <v>0.627</v>
      </c>
      <c r="BO20" s="257">
        <v>2.306</v>
      </c>
      <c r="BP20" s="257">
        <v>23.963999999999999</v>
      </c>
      <c r="BQ20" s="257">
        <v>747.87200000000007</v>
      </c>
      <c r="BR20" s="257">
        <v>123.535</v>
      </c>
      <c r="BS20" s="257" t="s">
        <v>226</v>
      </c>
      <c r="BT20" s="257">
        <v>871.40699999999993</v>
      </c>
    </row>
    <row r="21" spans="1:72" ht="14.45" customHeight="1" x14ac:dyDescent="0.2">
      <c r="A21" s="306" t="s">
        <v>904</v>
      </c>
      <c r="B21" s="257" t="s">
        <v>4</v>
      </c>
      <c r="C21" s="257" t="s">
        <v>4</v>
      </c>
      <c r="D21" s="257" t="s">
        <v>4</v>
      </c>
      <c r="E21" s="257" t="s">
        <v>4</v>
      </c>
      <c r="F21" s="257">
        <v>0.74399999999999999</v>
      </c>
      <c r="G21" s="257">
        <v>0.30399999999999999</v>
      </c>
      <c r="H21" s="257">
        <v>1.7000000000000001E-2</v>
      </c>
      <c r="I21" s="257">
        <v>0.42199999999999999</v>
      </c>
      <c r="J21" s="257">
        <v>49.526000000000003</v>
      </c>
      <c r="K21" s="257">
        <v>7.34</v>
      </c>
      <c r="L21" s="257">
        <v>0.51600000000000001</v>
      </c>
      <c r="M21" s="257">
        <v>0.47599999999999998</v>
      </c>
      <c r="N21" s="257">
        <v>1.871</v>
      </c>
      <c r="O21" s="257">
        <v>0.318</v>
      </c>
      <c r="P21" s="257">
        <v>1.371</v>
      </c>
      <c r="Q21" s="257">
        <v>7.0000000000000007E-2</v>
      </c>
      <c r="R21" s="257">
        <v>1.302</v>
      </c>
      <c r="S21" s="257">
        <v>7.89</v>
      </c>
      <c r="T21" s="257">
        <v>1.831</v>
      </c>
      <c r="U21" s="257">
        <v>1.742</v>
      </c>
      <c r="V21" s="257">
        <v>1.86</v>
      </c>
      <c r="W21" s="257">
        <v>0.59</v>
      </c>
      <c r="X21" s="257">
        <v>1.2689999999999999</v>
      </c>
      <c r="Y21" s="257">
        <v>7.5789999999999997</v>
      </c>
      <c r="Z21" s="257">
        <v>5.4249999999999998</v>
      </c>
      <c r="AA21" s="257">
        <v>0.85599999999999998</v>
      </c>
      <c r="AB21" s="257">
        <v>1.298</v>
      </c>
      <c r="AC21" s="257">
        <v>1.68</v>
      </c>
      <c r="AD21" s="257">
        <v>1.3109999999999999</v>
      </c>
      <c r="AE21" s="257">
        <v>1.236</v>
      </c>
      <c r="AF21" s="257">
        <v>3.379</v>
      </c>
      <c r="AG21" s="257">
        <v>6.4850000000000003</v>
      </c>
      <c r="AH21" s="257">
        <v>1.302</v>
      </c>
      <c r="AI21" s="257">
        <v>0.78200000000000003</v>
      </c>
      <c r="AJ21" s="257">
        <v>0.55900000000000005</v>
      </c>
      <c r="AK21" s="257">
        <v>2.2589999999999999</v>
      </c>
      <c r="AL21" s="257">
        <v>2.2450000000000001</v>
      </c>
      <c r="AM21" s="257">
        <v>1.4E-2</v>
      </c>
      <c r="AN21" s="257">
        <v>0.43</v>
      </c>
      <c r="AO21" s="257" t="s">
        <v>4</v>
      </c>
      <c r="AP21" s="257">
        <v>0.43</v>
      </c>
      <c r="AQ21" s="257" t="s">
        <v>4</v>
      </c>
      <c r="AR21" s="257">
        <v>0.43</v>
      </c>
      <c r="AS21" s="257">
        <v>1.0349999999999999</v>
      </c>
      <c r="AT21" s="257">
        <v>0.159</v>
      </c>
      <c r="AU21" s="257">
        <v>0.877</v>
      </c>
      <c r="AV21" s="257">
        <v>4.9290000000000003</v>
      </c>
      <c r="AW21" s="257">
        <v>0.89400000000000002</v>
      </c>
      <c r="AX21" s="257">
        <v>0.73799999999999999</v>
      </c>
      <c r="AY21" s="257">
        <v>3.2970000000000002</v>
      </c>
      <c r="AZ21" s="257">
        <v>6.367</v>
      </c>
      <c r="BA21" s="257">
        <v>1.0999999999999999E-2</v>
      </c>
      <c r="BB21" s="257">
        <v>1.464</v>
      </c>
      <c r="BC21" s="257">
        <v>4.4999999999999998E-2</v>
      </c>
      <c r="BD21" s="257">
        <v>1.6E-2</v>
      </c>
      <c r="BE21" s="257">
        <v>4.492</v>
      </c>
      <c r="BF21" s="257">
        <v>0.33900000000000002</v>
      </c>
      <c r="BG21" s="257">
        <v>9.5009999999999994</v>
      </c>
      <c r="BH21" s="257">
        <v>2.468</v>
      </c>
      <c r="BI21" s="257">
        <v>4.5910000000000002</v>
      </c>
      <c r="BJ21" s="257">
        <v>0.91900000000000004</v>
      </c>
      <c r="BK21" s="257">
        <v>5.9610000000000003</v>
      </c>
      <c r="BL21" s="257">
        <v>2.161</v>
      </c>
      <c r="BM21" s="257">
        <v>65.619</v>
      </c>
      <c r="BN21" s="257">
        <v>5.6070000000000002</v>
      </c>
      <c r="BO21" s="257">
        <v>35.918999999999997</v>
      </c>
      <c r="BP21" s="257">
        <v>2.7170000000000001</v>
      </c>
      <c r="BQ21" s="257">
        <v>200.75299999999999</v>
      </c>
      <c r="BR21" s="257" t="s">
        <v>4</v>
      </c>
      <c r="BS21" s="257" t="s">
        <v>226</v>
      </c>
      <c r="BT21" s="257">
        <v>200.75300000000001</v>
      </c>
    </row>
    <row r="22" spans="1:72" ht="14.45" customHeight="1" x14ac:dyDescent="0.2">
      <c r="A22" s="306" t="s">
        <v>935</v>
      </c>
      <c r="B22" s="257" t="s">
        <v>4</v>
      </c>
      <c r="C22" s="257" t="s">
        <v>4</v>
      </c>
      <c r="D22" s="257" t="s">
        <v>4</v>
      </c>
      <c r="E22" s="257" t="s">
        <v>4</v>
      </c>
      <c r="F22" s="257">
        <v>817.76400000000001</v>
      </c>
      <c r="G22" s="257">
        <v>773.39</v>
      </c>
      <c r="H22" s="257">
        <v>4.7E-2</v>
      </c>
      <c r="I22" s="257">
        <v>44.326999999999998</v>
      </c>
      <c r="J22" s="257">
        <v>113.70699999999999</v>
      </c>
      <c r="K22" s="257">
        <v>5.6040000000000001</v>
      </c>
      <c r="L22" s="257">
        <v>0.16800000000000001</v>
      </c>
      <c r="M22" s="257">
        <v>4.3999999999999997E-2</v>
      </c>
      <c r="N22" s="257">
        <v>5.6470000000000002</v>
      </c>
      <c r="O22" s="257" t="s">
        <v>4</v>
      </c>
      <c r="P22" s="257">
        <v>11.475</v>
      </c>
      <c r="Q22" s="257" t="s">
        <v>4</v>
      </c>
      <c r="R22" s="257">
        <v>11.475</v>
      </c>
      <c r="S22" s="257">
        <v>29.33</v>
      </c>
      <c r="T22" s="257">
        <v>0.53500000000000003</v>
      </c>
      <c r="U22" s="257">
        <v>0.60199999999999998</v>
      </c>
      <c r="V22" s="257">
        <v>44.936</v>
      </c>
      <c r="W22" s="257">
        <v>0.311</v>
      </c>
      <c r="X22" s="257">
        <v>44.625</v>
      </c>
      <c r="Y22" s="257">
        <v>5.5750000000000002</v>
      </c>
      <c r="Z22" s="257">
        <v>3.2149999999999999</v>
      </c>
      <c r="AA22" s="257">
        <v>2.1970000000000001</v>
      </c>
      <c r="AB22" s="257">
        <v>0.16300000000000001</v>
      </c>
      <c r="AC22" s="257">
        <v>1.387</v>
      </c>
      <c r="AD22" s="257">
        <v>3.4350000000000001</v>
      </c>
      <c r="AE22" s="257">
        <v>5.1999999999999998E-2</v>
      </c>
      <c r="AF22" s="257">
        <v>0.89100000000000001</v>
      </c>
      <c r="AG22" s="257">
        <v>2.31</v>
      </c>
      <c r="AH22" s="257">
        <v>1.677</v>
      </c>
      <c r="AI22" s="257">
        <v>3.9E-2</v>
      </c>
      <c r="AJ22" s="257" t="s">
        <v>4</v>
      </c>
      <c r="AK22" s="257">
        <v>39.271999999999998</v>
      </c>
      <c r="AL22" s="257">
        <v>39.271999999999998</v>
      </c>
      <c r="AM22" s="257" t="s">
        <v>4</v>
      </c>
      <c r="AN22" s="257">
        <v>3523.7930000000001</v>
      </c>
      <c r="AO22" s="257" t="s">
        <v>4</v>
      </c>
      <c r="AP22" s="257">
        <v>3523.7930000000001</v>
      </c>
      <c r="AQ22" s="257">
        <v>3509.7809999999999</v>
      </c>
      <c r="AR22" s="257">
        <v>14.012</v>
      </c>
      <c r="AS22" s="257">
        <v>1.5740000000000001</v>
      </c>
      <c r="AT22" s="257">
        <v>1.5289999999999999</v>
      </c>
      <c r="AU22" s="257">
        <v>4.4999999999999998E-2</v>
      </c>
      <c r="AV22" s="257">
        <v>0.372</v>
      </c>
      <c r="AW22" s="257">
        <v>4.0000000000000001E-3</v>
      </c>
      <c r="AX22" s="257">
        <v>0.36799999999999999</v>
      </c>
      <c r="AY22" s="257" t="s">
        <v>4</v>
      </c>
      <c r="AZ22" s="257">
        <v>2.9609999999999999</v>
      </c>
      <c r="BA22" s="257" t="s">
        <v>4</v>
      </c>
      <c r="BB22" s="257">
        <v>1E-3</v>
      </c>
      <c r="BC22" s="257" t="s">
        <v>4</v>
      </c>
      <c r="BD22" s="257">
        <v>3.5000000000000003E-2</v>
      </c>
      <c r="BE22" s="257">
        <v>2.863</v>
      </c>
      <c r="BF22" s="257">
        <v>6.2E-2</v>
      </c>
      <c r="BG22" s="257">
        <v>0.249</v>
      </c>
      <c r="BH22" s="257" t="s">
        <v>4</v>
      </c>
      <c r="BI22" s="257">
        <v>0.109</v>
      </c>
      <c r="BJ22" s="257">
        <v>1.7549999999999999</v>
      </c>
      <c r="BK22" s="257">
        <v>19.992000000000001</v>
      </c>
      <c r="BL22" s="257">
        <v>0.08</v>
      </c>
      <c r="BM22" s="257" t="s">
        <v>4</v>
      </c>
      <c r="BN22" s="257">
        <v>1.7000000000000001E-2</v>
      </c>
      <c r="BO22" s="257">
        <v>2.1949999999999998</v>
      </c>
      <c r="BP22" s="257">
        <v>1.7509999999999999</v>
      </c>
      <c r="BQ22" s="257">
        <v>4525.5909999999994</v>
      </c>
      <c r="BR22" s="257" t="s">
        <v>4</v>
      </c>
      <c r="BS22" s="257" t="s">
        <v>226</v>
      </c>
      <c r="BT22" s="257">
        <v>4525.5909999999994</v>
      </c>
    </row>
    <row r="23" spans="1:72" ht="14.45" customHeight="1" x14ac:dyDescent="0.2">
      <c r="A23" s="306" t="s">
        <v>936</v>
      </c>
      <c r="B23" s="257">
        <v>47.377000000000002</v>
      </c>
      <c r="C23" s="257">
        <v>47.375999999999998</v>
      </c>
      <c r="D23" s="257" t="s">
        <v>4</v>
      </c>
      <c r="E23" s="257">
        <v>1E-3</v>
      </c>
      <c r="F23" s="257">
        <v>194.767</v>
      </c>
      <c r="G23" s="257">
        <v>189.459</v>
      </c>
      <c r="H23" s="257">
        <v>1.2999999999999999E-2</v>
      </c>
      <c r="I23" s="257">
        <v>5.2949999999999999</v>
      </c>
      <c r="J23" s="257">
        <v>275.27300000000002</v>
      </c>
      <c r="K23" s="257">
        <v>17.387</v>
      </c>
      <c r="L23" s="257">
        <v>0.996</v>
      </c>
      <c r="M23" s="257">
        <v>1.1379999999999999</v>
      </c>
      <c r="N23" s="257">
        <v>11.465999999999999</v>
      </c>
      <c r="O23" s="257">
        <v>1.139</v>
      </c>
      <c r="P23" s="257">
        <v>3.843</v>
      </c>
      <c r="Q23" s="257">
        <v>7.0000000000000001E-3</v>
      </c>
      <c r="R23" s="257">
        <v>3.8370000000000002</v>
      </c>
      <c r="S23" s="257">
        <v>173.161</v>
      </c>
      <c r="T23" s="257">
        <v>3.8980000000000001</v>
      </c>
      <c r="U23" s="257">
        <v>2.7010000000000001</v>
      </c>
      <c r="V23" s="257">
        <v>4.45</v>
      </c>
      <c r="W23" s="257">
        <v>0.38200000000000001</v>
      </c>
      <c r="X23" s="257">
        <v>4.069</v>
      </c>
      <c r="Y23" s="257">
        <v>30.335999999999999</v>
      </c>
      <c r="Z23" s="257">
        <v>26.376000000000001</v>
      </c>
      <c r="AA23" s="257">
        <v>3.698</v>
      </c>
      <c r="AB23" s="257">
        <v>0.26200000000000001</v>
      </c>
      <c r="AC23" s="257">
        <v>5.2</v>
      </c>
      <c r="AD23" s="257">
        <v>2.7090000000000001</v>
      </c>
      <c r="AE23" s="257">
        <v>0.88900000000000001</v>
      </c>
      <c r="AF23" s="257">
        <v>3.7570000000000001</v>
      </c>
      <c r="AG23" s="257">
        <v>6.7949999999999999</v>
      </c>
      <c r="AH23" s="257">
        <v>0.55600000000000005</v>
      </c>
      <c r="AI23" s="257">
        <v>3.0470000000000002</v>
      </c>
      <c r="AJ23" s="257">
        <v>1.8049999999999999</v>
      </c>
      <c r="AK23" s="257">
        <v>661.70500000000004</v>
      </c>
      <c r="AL23" s="257">
        <v>634.72400000000005</v>
      </c>
      <c r="AM23" s="257">
        <v>26.981000000000002</v>
      </c>
      <c r="AN23" s="257">
        <v>4670.2460000000001</v>
      </c>
      <c r="AO23" s="257">
        <v>4666.3500000000004</v>
      </c>
      <c r="AP23" s="257">
        <v>3.8959999999999999</v>
      </c>
      <c r="AQ23" s="257" t="s">
        <v>4</v>
      </c>
      <c r="AR23" s="257">
        <v>3.8959999999999999</v>
      </c>
      <c r="AS23" s="257">
        <v>11.759</v>
      </c>
      <c r="AT23" s="257">
        <v>3.3719999999999999</v>
      </c>
      <c r="AU23" s="257">
        <v>8.3870000000000005</v>
      </c>
      <c r="AV23" s="257">
        <v>36.835999999999999</v>
      </c>
      <c r="AW23" s="257">
        <v>11.888999999999999</v>
      </c>
      <c r="AX23" s="257">
        <v>11.374000000000001</v>
      </c>
      <c r="AY23" s="257">
        <v>13.573</v>
      </c>
      <c r="AZ23" s="257">
        <v>11.266999999999999</v>
      </c>
      <c r="BA23" s="257" t="s">
        <v>4</v>
      </c>
      <c r="BB23" s="257">
        <v>4.7069999999999999</v>
      </c>
      <c r="BC23" s="257" t="s">
        <v>4</v>
      </c>
      <c r="BD23" s="257">
        <v>6.6000000000000003E-2</v>
      </c>
      <c r="BE23" s="257">
        <v>4.734</v>
      </c>
      <c r="BF23" s="257">
        <v>1.76</v>
      </c>
      <c r="BG23" s="257">
        <v>26.765999999999998</v>
      </c>
      <c r="BH23" s="257">
        <v>7.0010000000000003</v>
      </c>
      <c r="BI23" s="257">
        <v>0.98799999999999999</v>
      </c>
      <c r="BJ23" s="257">
        <v>64.846000000000004</v>
      </c>
      <c r="BK23" s="257">
        <v>46.457000000000001</v>
      </c>
      <c r="BL23" s="257">
        <v>13.013</v>
      </c>
      <c r="BM23" s="257" t="s">
        <v>4</v>
      </c>
      <c r="BN23" s="257">
        <v>5.1779999999999999</v>
      </c>
      <c r="BO23" s="257">
        <v>17.484999999999999</v>
      </c>
      <c r="BP23" s="257">
        <v>20.161000000000001</v>
      </c>
      <c r="BQ23" s="257">
        <v>6111.1250000000009</v>
      </c>
      <c r="BR23" s="257" t="s">
        <v>4</v>
      </c>
      <c r="BS23" s="257" t="s">
        <v>226</v>
      </c>
      <c r="BT23" s="257">
        <v>6111.125</v>
      </c>
    </row>
    <row r="24" spans="1:72" ht="14.45" customHeight="1" x14ac:dyDescent="0.2">
      <c r="A24" s="306" t="s">
        <v>1423</v>
      </c>
      <c r="B24" s="257" t="s">
        <v>4</v>
      </c>
      <c r="C24" s="257" t="s">
        <v>4</v>
      </c>
      <c r="D24" s="257" t="s">
        <v>4</v>
      </c>
      <c r="E24" s="257" t="s">
        <v>4</v>
      </c>
      <c r="F24" s="257" t="s">
        <v>4</v>
      </c>
      <c r="G24" s="257" t="s">
        <v>4</v>
      </c>
      <c r="H24" s="257" t="s">
        <v>4</v>
      </c>
      <c r="I24" s="257" t="s">
        <v>4</v>
      </c>
      <c r="J24" s="257" t="s">
        <v>4</v>
      </c>
      <c r="K24" s="257" t="s">
        <v>4</v>
      </c>
      <c r="L24" s="257" t="s">
        <v>4</v>
      </c>
      <c r="M24" s="257" t="s">
        <v>4</v>
      </c>
      <c r="N24" s="257" t="s">
        <v>4</v>
      </c>
      <c r="O24" s="257" t="s">
        <v>4</v>
      </c>
      <c r="P24" s="257" t="s">
        <v>4</v>
      </c>
      <c r="Q24" s="257" t="s">
        <v>4</v>
      </c>
      <c r="R24" s="257" t="s">
        <v>4</v>
      </c>
      <c r="S24" s="257" t="s">
        <v>4</v>
      </c>
      <c r="T24" s="257" t="s">
        <v>4</v>
      </c>
      <c r="U24" s="257" t="s">
        <v>4</v>
      </c>
      <c r="V24" s="257" t="s">
        <v>4</v>
      </c>
      <c r="W24" s="257" t="s">
        <v>4</v>
      </c>
      <c r="X24" s="257" t="s">
        <v>4</v>
      </c>
      <c r="Y24" s="257" t="s">
        <v>4</v>
      </c>
      <c r="Z24" s="257" t="s">
        <v>4</v>
      </c>
      <c r="AA24" s="257" t="s">
        <v>4</v>
      </c>
      <c r="AB24" s="257" t="s">
        <v>4</v>
      </c>
      <c r="AC24" s="257" t="s">
        <v>4</v>
      </c>
      <c r="AD24" s="257" t="s">
        <v>4</v>
      </c>
      <c r="AE24" s="257" t="s">
        <v>4</v>
      </c>
      <c r="AF24" s="257" t="s">
        <v>4</v>
      </c>
      <c r="AG24" s="257" t="s">
        <v>4</v>
      </c>
      <c r="AH24" s="257" t="s">
        <v>4</v>
      </c>
      <c r="AI24" s="257" t="s">
        <v>4</v>
      </c>
      <c r="AJ24" s="257" t="s">
        <v>4</v>
      </c>
      <c r="AK24" s="257" t="s">
        <v>4</v>
      </c>
      <c r="AL24" s="257" t="s">
        <v>4</v>
      </c>
      <c r="AM24" s="257" t="s">
        <v>4</v>
      </c>
      <c r="AN24" s="257">
        <v>487.46800000000002</v>
      </c>
      <c r="AO24" s="257">
        <v>487.46800000000002</v>
      </c>
      <c r="AP24" s="257" t="s">
        <v>4</v>
      </c>
      <c r="AQ24" s="257" t="s">
        <v>4</v>
      </c>
      <c r="AR24" s="257" t="s">
        <v>4</v>
      </c>
      <c r="AS24" s="257" t="s">
        <v>4</v>
      </c>
      <c r="AT24" s="257" t="s">
        <v>4</v>
      </c>
      <c r="AU24" s="257" t="s">
        <v>4</v>
      </c>
      <c r="AV24" s="257" t="s">
        <v>4</v>
      </c>
      <c r="AW24" s="257" t="s">
        <v>4</v>
      </c>
      <c r="AX24" s="257" t="s">
        <v>4</v>
      </c>
      <c r="AY24" s="257" t="s">
        <v>4</v>
      </c>
      <c r="AZ24" s="257" t="s">
        <v>4</v>
      </c>
      <c r="BA24" s="257" t="s">
        <v>4</v>
      </c>
      <c r="BB24" s="257" t="s">
        <v>4</v>
      </c>
      <c r="BC24" s="257" t="s">
        <v>4</v>
      </c>
      <c r="BD24" s="257" t="s">
        <v>4</v>
      </c>
      <c r="BE24" s="257" t="s">
        <v>4</v>
      </c>
      <c r="BF24" s="257" t="s">
        <v>4</v>
      </c>
      <c r="BG24" s="257" t="s">
        <v>4</v>
      </c>
      <c r="BH24" s="257" t="s">
        <v>4</v>
      </c>
      <c r="BI24" s="257" t="s">
        <v>4</v>
      </c>
      <c r="BJ24" s="257" t="s">
        <v>4</v>
      </c>
      <c r="BK24" s="257" t="s">
        <v>4</v>
      </c>
      <c r="BL24" s="257" t="s">
        <v>4</v>
      </c>
      <c r="BM24" s="257" t="s">
        <v>4</v>
      </c>
      <c r="BN24" s="257" t="s">
        <v>4</v>
      </c>
      <c r="BO24" s="257" t="s">
        <v>4</v>
      </c>
      <c r="BP24" s="257" t="s">
        <v>4</v>
      </c>
      <c r="BQ24" s="257">
        <v>487.46800000000002</v>
      </c>
      <c r="BR24" s="257" t="s">
        <v>4</v>
      </c>
      <c r="BS24" s="257" t="s">
        <v>226</v>
      </c>
      <c r="BT24" s="257">
        <v>487.46800000000002</v>
      </c>
    </row>
    <row r="25" spans="1:72" ht="14.45" customHeight="1" x14ac:dyDescent="0.2">
      <c r="A25" s="306" t="s">
        <v>937</v>
      </c>
      <c r="B25" s="257" t="s">
        <v>4</v>
      </c>
      <c r="C25" s="257" t="s">
        <v>4</v>
      </c>
      <c r="D25" s="257" t="s">
        <v>4</v>
      </c>
      <c r="E25" s="257" t="s">
        <v>4</v>
      </c>
      <c r="F25" s="257" t="s">
        <v>4</v>
      </c>
      <c r="G25" s="257" t="s">
        <v>4</v>
      </c>
      <c r="H25" s="257" t="s">
        <v>4</v>
      </c>
      <c r="I25" s="257" t="s">
        <v>4</v>
      </c>
      <c r="J25" s="257" t="s">
        <v>4</v>
      </c>
      <c r="K25" s="257" t="s">
        <v>4</v>
      </c>
      <c r="L25" s="257" t="s">
        <v>4</v>
      </c>
      <c r="M25" s="257" t="s">
        <v>4</v>
      </c>
      <c r="N25" s="257" t="s">
        <v>4</v>
      </c>
      <c r="O25" s="257" t="s">
        <v>4</v>
      </c>
      <c r="P25" s="257" t="s">
        <v>4</v>
      </c>
      <c r="Q25" s="257" t="s">
        <v>4</v>
      </c>
      <c r="R25" s="257" t="s">
        <v>4</v>
      </c>
      <c r="S25" s="257" t="s">
        <v>4</v>
      </c>
      <c r="T25" s="257" t="s">
        <v>4</v>
      </c>
      <c r="U25" s="257" t="s">
        <v>4</v>
      </c>
      <c r="V25" s="257" t="s">
        <v>4</v>
      </c>
      <c r="W25" s="257" t="s">
        <v>4</v>
      </c>
      <c r="X25" s="257" t="s">
        <v>4</v>
      </c>
      <c r="Y25" s="257" t="s">
        <v>4</v>
      </c>
      <c r="Z25" s="257" t="s">
        <v>4</v>
      </c>
      <c r="AA25" s="257" t="s">
        <v>4</v>
      </c>
      <c r="AB25" s="257" t="s">
        <v>4</v>
      </c>
      <c r="AC25" s="257" t="s">
        <v>4</v>
      </c>
      <c r="AD25" s="257" t="s">
        <v>4</v>
      </c>
      <c r="AE25" s="257" t="s">
        <v>4</v>
      </c>
      <c r="AF25" s="257" t="s">
        <v>4</v>
      </c>
      <c r="AG25" s="257" t="s">
        <v>4</v>
      </c>
      <c r="AH25" s="257" t="s">
        <v>4</v>
      </c>
      <c r="AI25" s="257" t="s">
        <v>4</v>
      </c>
      <c r="AJ25" s="257" t="s">
        <v>4</v>
      </c>
      <c r="AK25" s="257" t="s">
        <v>4</v>
      </c>
      <c r="AL25" s="257" t="s">
        <v>4</v>
      </c>
      <c r="AM25" s="257" t="s">
        <v>4</v>
      </c>
      <c r="AN25" s="257">
        <v>9.5229999999999997</v>
      </c>
      <c r="AO25" s="257">
        <v>9.5229999999999997</v>
      </c>
      <c r="AP25" s="257" t="s">
        <v>4</v>
      </c>
      <c r="AQ25" s="257" t="s">
        <v>4</v>
      </c>
      <c r="AR25" s="257" t="s">
        <v>4</v>
      </c>
      <c r="AS25" s="257" t="s">
        <v>4</v>
      </c>
      <c r="AT25" s="257" t="s">
        <v>4</v>
      </c>
      <c r="AU25" s="257" t="s">
        <v>4</v>
      </c>
      <c r="AV25" s="257" t="s">
        <v>4</v>
      </c>
      <c r="AW25" s="257" t="s">
        <v>4</v>
      </c>
      <c r="AX25" s="257" t="s">
        <v>4</v>
      </c>
      <c r="AY25" s="257" t="s">
        <v>4</v>
      </c>
      <c r="AZ25" s="257" t="s">
        <v>4</v>
      </c>
      <c r="BA25" s="257" t="s">
        <v>4</v>
      </c>
      <c r="BB25" s="257" t="s">
        <v>4</v>
      </c>
      <c r="BC25" s="257" t="s">
        <v>4</v>
      </c>
      <c r="BD25" s="257" t="s">
        <v>4</v>
      </c>
      <c r="BE25" s="257" t="s">
        <v>4</v>
      </c>
      <c r="BF25" s="257" t="s">
        <v>4</v>
      </c>
      <c r="BG25" s="257" t="s">
        <v>4</v>
      </c>
      <c r="BH25" s="257" t="s">
        <v>4</v>
      </c>
      <c r="BI25" s="257" t="s">
        <v>4</v>
      </c>
      <c r="BJ25" s="257" t="s">
        <v>4</v>
      </c>
      <c r="BK25" s="257" t="s">
        <v>4</v>
      </c>
      <c r="BL25" s="257" t="s">
        <v>4</v>
      </c>
      <c r="BM25" s="257" t="s">
        <v>4</v>
      </c>
      <c r="BN25" s="257" t="s">
        <v>4</v>
      </c>
      <c r="BO25" s="257" t="s">
        <v>4</v>
      </c>
      <c r="BP25" s="257" t="s">
        <v>4</v>
      </c>
      <c r="BQ25" s="257">
        <v>9.5229999999999997</v>
      </c>
      <c r="BR25" s="257">
        <v>17.646000000000001</v>
      </c>
      <c r="BS25" s="257">
        <v>41.698999999999998</v>
      </c>
      <c r="BT25" s="257">
        <v>68.867999999999995</v>
      </c>
    </row>
    <row r="26" spans="1:72" s="192" customFormat="1" ht="33.6" customHeight="1" x14ac:dyDescent="0.25">
      <c r="A26" s="226" t="s">
        <v>938</v>
      </c>
      <c r="B26" s="257" t="s">
        <v>4</v>
      </c>
      <c r="C26" s="257">
        <v>7.2759576141834259E-12</v>
      </c>
      <c r="D26" s="257" t="s">
        <v>4</v>
      </c>
      <c r="E26" s="257">
        <v>-1.4210854715202004E-14</v>
      </c>
      <c r="F26" s="257">
        <v>9.9999999997635314E-4</v>
      </c>
      <c r="G26" s="257">
        <v>1.1368683772161603E-13</v>
      </c>
      <c r="H26" s="257">
        <v>-1.1102230246251565E-16</v>
      </c>
      <c r="I26" s="257">
        <v>3.999999999962256E-3</v>
      </c>
      <c r="J26" s="257">
        <v>2.099999999973079E-2</v>
      </c>
      <c r="K26" s="257">
        <v>5.0000000000522959E-3</v>
      </c>
      <c r="L26" s="257" t="s">
        <v>4</v>
      </c>
      <c r="M26" s="257">
        <v>9.9999999999944578E-4</v>
      </c>
      <c r="N26" s="257">
        <v>3.0000000000427463E-3</v>
      </c>
      <c r="O26" s="257" t="s">
        <v>4</v>
      </c>
      <c r="P26" s="257">
        <v>3.9999999999906777E-3</v>
      </c>
      <c r="Q26" s="257" t="s">
        <v>4</v>
      </c>
      <c r="R26" s="257">
        <v>4.0000000000190994E-3</v>
      </c>
      <c r="S26" s="257">
        <v>-2.9999999997016857E-3</v>
      </c>
      <c r="T26" s="257">
        <v>-2.0000000000024443E-3</v>
      </c>
      <c r="U26" s="257">
        <v>4.0000000000048885E-3</v>
      </c>
      <c r="V26" s="257">
        <v>3.0000000000143245E-3</v>
      </c>
      <c r="W26" s="257">
        <v>2.0000000000006679E-3</v>
      </c>
      <c r="X26" s="257">
        <v>2.0000000000095497E-3</v>
      </c>
      <c r="Y26" s="257">
        <v>-1.00000000009004E-3</v>
      </c>
      <c r="Z26" s="257">
        <v>-4.0000000000190994E-3</v>
      </c>
      <c r="AA26" s="257">
        <v>2.0000000000095497E-3</v>
      </c>
      <c r="AB26" s="257">
        <v>9.9999999999944578E-4</v>
      </c>
      <c r="AC26" s="257">
        <v>-2.0000000000024443E-3</v>
      </c>
      <c r="AD26" s="257">
        <v>-3.0000000000072191E-3</v>
      </c>
      <c r="AE26" s="257">
        <v>3.9999999999977831E-3</v>
      </c>
      <c r="AF26" s="257">
        <v>8.0000000000097771E-3</v>
      </c>
      <c r="AG26" s="257">
        <v>-3.0000000000001137E-3</v>
      </c>
      <c r="AH26" s="257">
        <v>1.0000000000012221E-3</v>
      </c>
      <c r="AI26" s="257">
        <v>2.0000000000006679E-3</v>
      </c>
      <c r="AJ26" s="257" t="s">
        <v>4</v>
      </c>
      <c r="AK26" s="257">
        <v>2.0000000004074536E-3</v>
      </c>
      <c r="AL26" s="257">
        <v>1.0000000002037268E-3</v>
      </c>
      <c r="AM26" s="257">
        <v>1.9999999999953388E-3</v>
      </c>
      <c r="AN26" s="257">
        <v>1.896999999999025</v>
      </c>
      <c r="AO26" s="257">
        <v>1.8919999999998254</v>
      </c>
      <c r="AP26" s="257">
        <v>3.9999999999054126E-3</v>
      </c>
      <c r="AQ26" s="257" t="s">
        <v>4</v>
      </c>
      <c r="AR26" s="257">
        <v>3.9999999999906777E-3</v>
      </c>
      <c r="AS26" s="257">
        <v>-3.5527136788005009E-15</v>
      </c>
      <c r="AT26" s="257" t="s">
        <v>4</v>
      </c>
      <c r="AU26" s="257">
        <v>-1.0000000000012221E-3</v>
      </c>
      <c r="AV26" s="257">
        <v>-9.9999999999056399E-4</v>
      </c>
      <c r="AW26" s="257" t="s">
        <v>4</v>
      </c>
      <c r="AX26" s="257">
        <v>-1.9999999999988916E-3</v>
      </c>
      <c r="AY26" s="257">
        <v>1.0000000000047748E-3</v>
      </c>
      <c r="AZ26" s="257">
        <v>1.0000000000012221E-3</v>
      </c>
      <c r="BA26" s="257" t="s">
        <v>4</v>
      </c>
      <c r="BB26" s="257" t="s">
        <v>4</v>
      </c>
      <c r="BC26" s="257" t="s">
        <v>4</v>
      </c>
      <c r="BD26" s="257" t="s">
        <v>4</v>
      </c>
      <c r="BE26" s="257" t="s">
        <v>4</v>
      </c>
      <c r="BF26" s="257" t="s">
        <v>4</v>
      </c>
      <c r="BG26" s="257">
        <v>-1.0000000000047748E-3</v>
      </c>
      <c r="BH26" s="257">
        <v>2.0000000000024443E-3</v>
      </c>
      <c r="BI26" s="257" t="s">
        <v>4</v>
      </c>
      <c r="BJ26" s="257" t="s">
        <v>4</v>
      </c>
      <c r="BK26" s="257">
        <v>4.0000000000190994E-3</v>
      </c>
      <c r="BL26" s="257">
        <v>-2.9999999999930083E-3</v>
      </c>
      <c r="BM26" s="257">
        <v>1.0000000000047748E-3</v>
      </c>
      <c r="BN26" s="257">
        <v>3.0000000000001137E-3</v>
      </c>
      <c r="BO26" s="257">
        <v>7.0000000000192131E-3</v>
      </c>
      <c r="BP26" s="257">
        <v>5.0000000000096634E-3</v>
      </c>
      <c r="BQ26" s="257">
        <v>1.9389999999984866</v>
      </c>
      <c r="BR26" s="257">
        <v>113.47900000000027</v>
      </c>
      <c r="BS26" s="257">
        <v>13.158999999999999</v>
      </c>
      <c r="BT26" s="257">
        <v>128.57700000003388</v>
      </c>
    </row>
    <row r="27" spans="1:72" ht="14.45" customHeight="1" x14ac:dyDescent="0.2">
      <c r="A27" s="61" t="s">
        <v>1420</v>
      </c>
      <c r="B27" s="59"/>
      <c r="C27" s="59"/>
      <c r="D27" s="59"/>
      <c r="E27" s="59"/>
      <c r="F27" s="59"/>
      <c r="G27" s="59"/>
      <c r="H27" s="59"/>
      <c r="I27" s="59"/>
      <c r="J27" s="59"/>
      <c r="K27" s="59"/>
      <c r="L27" s="59"/>
    </row>
    <row r="28" spans="1:72" s="192" customFormat="1" ht="33.6" customHeight="1" x14ac:dyDescent="0.25">
      <c r="A28" s="61" t="s">
        <v>1421</v>
      </c>
      <c r="B28" s="108"/>
      <c r="C28" s="108"/>
      <c r="D28" s="108"/>
      <c r="E28" s="108"/>
      <c r="F28" s="108"/>
      <c r="G28" s="108"/>
      <c r="H28" s="108"/>
      <c r="I28" s="108"/>
      <c r="J28" s="108"/>
      <c r="K28" s="108"/>
      <c r="L28" s="108"/>
      <c r="AN28" s="197"/>
    </row>
    <row r="29" spans="1:72" ht="14.45" customHeight="1" x14ac:dyDescent="0.2">
      <c r="A29" s="62" t="s">
        <v>711</v>
      </c>
      <c r="B29" s="59"/>
      <c r="C29" s="59"/>
      <c r="D29" s="59"/>
      <c r="E29" s="59"/>
      <c r="F29" s="59"/>
      <c r="G29" s="59"/>
      <c r="H29" s="59"/>
      <c r="I29" s="59"/>
      <c r="J29" s="59"/>
      <c r="K29" s="59"/>
      <c r="L29" s="59"/>
    </row>
    <row r="30" spans="1:72" ht="14.45" customHeight="1" x14ac:dyDescent="0.2">
      <c r="A30" s="408" t="s">
        <v>1840</v>
      </c>
      <c r="B30" s="63"/>
    </row>
  </sheetData>
  <mergeCells count="2">
    <mergeCell ref="A4:A6"/>
    <mergeCell ref="B4:BT4"/>
  </mergeCells>
  <hyperlinks>
    <hyperlink ref="A1" location="Inhaltsübersicht!A1" display="zur Inhaltsübersicht" xr:uid="{BB308815-13E9-404F-AB7E-C887A028445B}"/>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BD3FC6-3876-4E14-A2AF-8459E564205E}">
  <dimension ref="A1:AG229"/>
  <sheetViews>
    <sheetView workbookViewId="0">
      <pane xSplit="4" ySplit="6" topLeftCell="E7" activePane="bottomRight" state="frozen"/>
      <selection pane="topRight"/>
      <selection pane="bottomLeft"/>
      <selection pane="bottomRight" activeCell="E7" sqref="E7"/>
    </sheetView>
  </sheetViews>
  <sheetFormatPr baseColWidth="10" defaultRowHeight="15" x14ac:dyDescent="0.25"/>
  <cols>
    <col min="1" max="1" width="25.7109375" customWidth="1"/>
    <col min="2" max="2" width="2.7109375" customWidth="1"/>
    <col min="3" max="3" width="25.7109375" customWidth="1"/>
    <col min="4" max="4" width="10.7109375" customWidth="1"/>
    <col min="5" max="33" width="21.7109375" customWidth="1"/>
  </cols>
  <sheetData>
    <row r="1" spans="1:33" s="21" customFormat="1" ht="20.25" customHeight="1" x14ac:dyDescent="0.25">
      <c r="A1" s="276" t="s">
        <v>45</v>
      </c>
    </row>
    <row r="2" spans="1:33" ht="40.5" customHeight="1" x14ac:dyDescent="0.25">
      <c r="A2" s="227" t="s">
        <v>1925</v>
      </c>
      <c r="B2" s="227"/>
      <c r="C2" s="227"/>
      <c r="D2" s="227"/>
      <c r="E2" s="150"/>
      <c r="F2" s="150"/>
      <c r="G2" s="150"/>
      <c r="H2" s="150"/>
      <c r="I2" s="150"/>
      <c r="J2" s="147"/>
      <c r="K2" s="148"/>
      <c r="L2" s="146"/>
      <c r="M2" s="146"/>
      <c r="N2" s="149"/>
      <c r="O2" s="149"/>
      <c r="P2" s="149"/>
      <c r="Q2" s="149"/>
      <c r="R2" s="149"/>
      <c r="S2" s="149"/>
      <c r="T2" s="149"/>
      <c r="U2" s="149"/>
      <c r="V2" s="146"/>
      <c r="W2" s="146"/>
      <c r="X2" s="146"/>
      <c r="Y2" s="146"/>
      <c r="Z2" s="146"/>
      <c r="AA2" s="146"/>
      <c r="AB2" s="146"/>
      <c r="AC2" s="146"/>
      <c r="AD2" s="146"/>
      <c r="AE2" s="146"/>
      <c r="AF2" s="146"/>
      <c r="AG2" s="146"/>
    </row>
    <row r="3" spans="1:33" ht="14.45" customHeight="1" x14ac:dyDescent="0.25">
      <c r="A3" s="274" t="s">
        <v>1781</v>
      </c>
      <c r="B3" s="228"/>
      <c r="C3" s="228"/>
      <c r="D3" s="228"/>
      <c r="E3" s="151"/>
      <c r="F3" s="151"/>
      <c r="G3" s="151"/>
      <c r="H3" s="151"/>
      <c r="I3" s="151"/>
      <c r="J3" s="147"/>
      <c r="K3" s="148"/>
      <c r="L3" s="146"/>
      <c r="M3" s="146"/>
      <c r="N3" s="149"/>
      <c r="O3" s="149"/>
      <c r="P3" s="149"/>
      <c r="Q3" s="149"/>
      <c r="R3" s="149"/>
      <c r="S3" s="149"/>
      <c r="T3" s="149"/>
      <c r="U3" s="149"/>
      <c r="V3" s="146"/>
      <c r="W3" s="146"/>
      <c r="X3" s="146"/>
      <c r="Y3" s="146"/>
      <c r="Z3" s="146"/>
      <c r="AA3" s="146"/>
      <c r="AB3" s="146"/>
      <c r="AC3" s="146"/>
      <c r="AD3" s="146"/>
      <c r="AE3" s="146"/>
      <c r="AF3" s="146"/>
      <c r="AG3" s="146"/>
    </row>
    <row r="4" spans="1:33" ht="14.45" customHeight="1" x14ac:dyDescent="0.25">
      <c r="A4" s="531" t="s">
        <v>1782</v>
      </c>
      <c r="B4" s="540" t="s">
        <v>1783</v>
      </c>
      <c r="C4" s="547"/>
      <c r="D4" s="548"/>
      <c r="E4" s="531" t="s">
        <v>1843</v>
      </c>
      <c r="F4" s="544" t="s">
        <v>1841</v>
      </c>
      <c r="G4" s="545"/>
      <c r="H4" s="545"/>
      <c r="I4" s="545"/>
      <c r="J4" s="545"/>
      <c r="K4" s="545"/>
      <c r="L4" s="545"/>
      <c r="M4" s="545"/>
      <c r="N4" s="545"/>
      <c r="O4" s="545"/>
      <c r="P4" s="545"/>
      <c r="Q4" s="545"/>
      <c r="R4" s="545"/>
      <c r="S4" s="545"/>
      <c r="T4" s="545"/>
      <c r="U4" s="545"/>
      <c r="V4" s="545"/>
      <c r="W4" s="545"/>
      <c r="X4" s="545"/>
      <c r="Y4" s="546"/>
      <c r="Z4" s="531" t="s">
        <v>1851</v>
      </c>
      <c r="AA4" s="544" t="s">
        <v>1841</v>
      </c>
      <c r="AB4" s="545"/>
      <c r="AC4" s="545"/>
      <c r="AD4" s="545"/>
      <c r="AE4" s="545"/>
      <c r="AF4" s="545"/>
      <c r="AG4" s="546"/>
    </row>
    <row r="5" spans="1:33" ht="14.45" customHeight="1" x14ac:dyDescent="0.25">
      <c r="A5" s="533"/>
      <c r="B5" s="541"/>
      <c r="C5" s="549"/>
      <c r="D5" s="550"/>
      <c r="E5" s="533"/>
      <c r="F5" s="531" t="s">
        <v>1845</v>
      </c>
      <c r="G5" s="544" t="s">
        <v>1842</v>
      </c>
      <c r="H5" s="545"/>
      <c r="I5" s="545"/>
      <c r="J5" s="545"/>
      <c r="K5" s="546"/>
      <c r="L5" s="531" t="s">
        <v>1846</v>
      </c>
      <c r="M5" s="544" t="s">
        <v>1842</v>
      </c>
      <c r="N5" s="545"/>
      <c r="O5" s="545"/>
      <c r="P5" s="546"/>
      <c r="Q5" s="531" t="s">
        <v>1849</v>
      </c>
      <c r="R5" s="544" t="s">
        <v>1842</v>
      </c>
      <c r="S5" s="545"/>
      <c r="T5" s="545"/>
      <c r="U5" s="546"/>
      <c r="V5" s="531" t="s">
        <v>1850</v>
      </c>
      <c r="W5" s="544" t="s">
        <v>1842</v>
      </c>
      <c r="X5" s="545"/>
      <c r="Y5" s="546"/>
      <c r="Z5" s="533"/>
      <c r="AA5" s="531" t="s">
        <v>1852</v>
      </c>
      <c r="AB5" s="544" t="s">
        <v>1842</v>
      </c>
      <c r="AC5" s="546"/>
      <c r="AD5" s="531" t="s">
        <v>1853</v>
      </c>
      <c r="AE5" s="544" t="s">
        <v>1842</v>
      </c>
      <c r="AF5" s="545"/>
      <c r="AG5" s="546"/>
    </row>
    <row r="6" spans="1:33" ht="43.15" customHeight="1" x14ac:dyDescent="0.25">
      <c r="A6" s="532"/>
      <c r="B6" s="551"/>
      <c r="C6" s="552"/>
      <c r="D6" s="553"/>
      <c r="E6" s="532"/>
      <c r="F6" s="532"/>
      <c r="G6" s="172" t="s">
        <v>0</v>
      </c>
      <c r="H6" s="172" t="s">
        <v>1</v>
      </c>
      <c r="I6" s="172" t="s">
        <v>1844</v>
      </c>
      <c r="J6" s="172" t="s">
        <v>2</v>
      </c>
      <c r="K6" s="172" t="s">
        <v>3</v>
      </c>
      <c r="L6" s="532"/>
      <c r="M6" s="172" t="s">
        <v>5</v>
      </c>
      <c r="N6" s="172" t="s">
        <v>1847</v>
      </c>
      <c r="O6" s="172" t="s">
        <v>1848</v>
      </c>
      <c r="P6" s="172" t="s">
        <v>6</v>
      </c>
      <c r="Q6" s="532"/>
      <c r="R6" s="172" t="s">
        <v>7</v>
      </c>
      <c r="S6" s="172" t="s">
        <v>8</v>
      </c>
      <c r="T6" s="172" t="s">
        <v>9</v>
      </c>
      <c r="U6" s="172" t="s">
        <v>10</v>
      </c>
      <c r="V6" s="532"/>
      <c r="W6" s="172" t="s">
        <v>11</v>
      </c>
      <c r="X6" s="172" t="s">
        <v>12</v>
      </c>
      <c r="Y6" s="172" t="s">
        <v>1854</v>
      </c>
      <c r="Z6" s="532"/>
      <c r="AA6" s="532"/>
      <c r="AB6" s="172" t="s">
        <v>13</v>
      </c>
      <c r="AC6" s="172" t="s">
        <v>14</v>
      </c>
      <c r="AD6" s="532"/>
      <c r="AE6" s="172" t="s">
        <v>15</v>
      </c>
      <c r="AF6" s="172" t="s">
        <v>16</v>
      </c>
      <c r="AG6" s="172" t="s">
        <v>17</v>
      </c>
    </row>
    <row r="7" spans="1:33" ht="14.45" customHeight="1" x14ac:dyDescent="0.25">
      <c r="A7" s="542" t="s">
        <v>52</v>
      </c>
      <c r="B7" s="315"/>
      <c r="C7" s="152" t="s">
        <v>1784</v>
      </c>
      <c r="D7" s="275">
        <v>2015</v>
      </c>
      <c r="E7" s="257">
        <v>35148887</v>
      </c>
      <c r="F7" s="257">
        <v>4005911</v>
      </c>
      <c r="G7" s="257">
        <v>57275</v>
      </c>
      <c r="H7" s="257">
        <v>3050391</v>
      </c>
      <c r="I7" s="257">
        <v>350508</v>
      </c>
      <c r="J7" s="257">
        <v>96454</v>
      </c>
      <c r="K7" s="257">
        <v>451284</v>
      </c>
      <c r="L7" s="257">
        <v>19037690</v>
      </c>
      <c r="M7" s="257">
        <v>12225207</v>
      </c>
      <c r="N7" s="257">
        <v>394602</v>
      </c>
      <c r="O7" s="257">
        <v>6345221</v>
      </c>
      <c r="P7" s="257">
        <v>72660</v>
      </c>
      <c r="Q7" s="257">
        <v>11579422</v>
      </c>
      <c r="R7" s="257">
        <v>3738123</v>
      </c>
      <c r="S7" s="257">
        <v>5521210</v>
      </c>
      <c r="T7" s="257">
        <v>1614581</v>
      </c>
      <c r="U7" s="257">
        <v>705509</v>
      </c>
      <c r="V7" s="257">
        <v>525864</v>
      </c>
      <c r="W7" s="257">
        <v>265903</v>
      </c>
      <c r="X7" s="257">
        <v>182537</v>
      </c>
      <c r="Y7" s="257">
        <v>77425</v>
      </c>
      <c r="Z7" s="257">
        <v>2993760</v>
      </c>
      <c r="AA7" s="257">
        <v>608277</v>
      </c>
      <c r="AB7" s="257">
        <v>173396</v>
      </c>
      <c r="AC7" s="257">
        <v>434882</v>
      </c>
      <c r="AD7" s="257">
        <v>2385483</v>
      </c>
      <c r="AE7" s="257">
        <v>301876</v>
      </c>
      <c r="AF7" s="257">
        <v>744884</v>
      </c>
      <c r="AG7" s="257">
        <v>1338723</v>
      </c>
    </row>
    <row r="8" spans="1:33" ht="14.45" customHeight="1" x14ac:dyDescent="0.25">
      <c r="A8" s="542"/>
      <c r="B8" s="315" t="s">
        <v>720</v>
      </c>
      <c r="C8" s="152" t="s">
        <v>1920</v>
      </c>
      <c r="D8" s="543" t="s">
        <v>1785</v>
      </c>
      <c r="E8" s="257">
        <v>-2259</v>
      </c>
      <c r="F8" s="257">
        <v>39822</v>
      </c>
      <c r="G8" s="257">
        <v>9945</v>
      </c>
      <c r="H8" s="257">
        <v>10920</v>
      </c>
      <c r="I8" s="257">
        <v>2146</v>
      </c>
      <c r="J8" s="257">
        <v>3855</v>
      </c>
      <c r="K8" s="257">
        <v>12956</v>
      </c>
      <c r="L8" s="257">
        <v>-34925</v>
      </c>
      <c r="M8" s="257">
        <v>-7680</v>
      </c>
      <c r="N8" s="257">
        <v>-1031</v>
      </c>
      <c r="O8" s="257">
        <v>-27196</v>
      </c>
      <c r="P8" s="257">
        <v>982</v>
      </c>
      <c r="Q8" s="257">
        <v>-7753</v>
      </c>
      <c r="R8" s="257">
        <v>-6200</v>
      </c>
      <c r="S8" s="257">
        <v>-16029</v>
      </c>
      <c r="T8" s="257">
        <v>-342</v>
      </c>
      <c r="U8" s="257">
        <v>14818</v>
      </c>
      <c r="V8" s="257">
        <v>597</v>
      </c>
      <c r="W8" s="257">
        <v>-118</v>
      </c>
      <c r="X8" s="257">
        <v>1253</v>
      </c>
      <c r="Y8" s="257">
        <v>-538</v>
      </c>
      <c r="Z8" s="257">
        <v>2259</v>
      </c>
      <c r="AA8" s="257">
        <v>1704</v>
      </c>
      <c r="AB8" s="257">
        <v>901</v>
      </c>
      <c r="AC8" s="257">
        <v>803</v>
      </c>
      <c r="AD8" s="257">
        <v>554</v>
      </c>
      <c r="AE8" s="257">
        <v>-296</v>
      </c>
      <c r="AF8" s="257">
        <v>850</v>
      </c>
      <c r="AG8" s="257">
        <v>0</v>
      </c>
    </row>
    <row r="9" spans="1:33" ht="14.45" customHeight="1" x14ac:dyDescent="0.25">
      <c r="A9" s="542"/>
      <c r="B9" s="315"/>
      <c r="C9" s="229" t="s">
        <v>1786</v>
      </c>
      <c r="D9" s="543"/>
      <c r="E9" s="257">
        <v>0</v>
      </c>
      <c r="F9" s="257">
        <v>1</v>
      </c>
      <c r="G9" s="257">
        <v>17.399999999999999</v>
      </c>
      <c r="H9" s="257">
        <v>0.4</v>
      </c>
      <c r="I9" s="257">
        <v>0.6</v>
      </c>
      <c r="J9" s="257">
        <v>4</v>
      </c>
      <c r="K9" s="257">
        <v>2.9</v>
      </c>
      <c r="L9" s="257">
        <v>-0.2</v>
      </c>
      <c r="M9" s="257">
        <v>-0.1</v>
      </c>
      <c r="N9" s="257">
        <v>-0.3</v>
      </c>
      <c r="O9" s="257">
        <v>-0.4</v>
      </c>
      <c r="P9" s="257">
        <v>1.4</v>
      </c>
      <c r="Q9" s="257">
        <v>-0.1</v>
      </c>
      <c r="R9" s="257">
        <v>-0.2</v>
      </c>
      <c r="S9" s="257">
        <v>-0.3</v>
      </c>
      <c r="T9" s="257">
        <v>0</v>
      </c>
      <c r="U9" s="257">
        <v>2.1</v>
      </c>
      <c r="V9" s="257">
        <v>0.1</v>
      </c>
      <c r="W9" s="257">
        <v>0</v>
      </c>
      <c r="X9" s="257">
        <v>0.7</v>
      </c>
      <c r="Y9" s="257">
        <v>-0.7</v>
      </c>
      <c r="Z9" s="257">
        <v>0.1</v>
      </c>
      <c r="AA9" s="257">
        <v>0.3</v>
      </c>
      <c r="AB9" s="257">
        <v>0.5</v>
      </c>
      <c r="AC9" s="257">
        <v>0.2</v>
      </c>
      <c r="AD9" s="257">
        <v>0</v>
      </c>
      <c r="AE9" s="257">
        <v>-0.1</v>
      </c>
      <c r="AF9" s="257">
        <v>0.1</v>
      </c>
      <c r="AG9" s="257" t="s">
        <v>4</v>
      </c>
    </row>
    <row r="10" spans="1:33" ht="14.45" customHeight="1" x14ac:dyDescent="0.25">
      <c r="A10" s="542"/>
      <c r="B10" s="315"/>
      <c r="C10" s="229" t="s">
        <v>1787</v>
      </c>
      <c r="D10" s="543"/>
      <c r="E10" s="257">
        <v>2790</v>
      </c>
      <c r="F10" s="257">
        <v>52431</v>
      </c>
      <c r="G10" s="257">
        <v>13385</v>
      </c>
      <c r="H10" s="257">
        <v>27305</v>
      </c>
      <c r="I10" s="257">
        <v>6840</v>
      </c>
      <c r="J10" s="257">
        <v>16861</v>
      </c>
      <c r="K10" s="257">
        <v>17111</v>
      </c>
      <c r="L10" s="257">
        <v>15450</v>
      </c>
      <c r="M10" s="257">
        <v>13825</v>
      </c>
      <c r="N10" s="257">
        <v>1325</v>
      </c>
      <c r="O10" s="257">
        <v>13984</v>
      </c>
      <c r="P10" s="257">
        <v>3796</v>
      </c>
      <c r="Q10" s="257">
        <v>7900</v>
      </c>
      <c r="R10" s="257">
        <v>5112</v>
      </c>
      <c r="S10" s="257">
        <v>3622</v>
      </c>
      <c r="T10" s="257">
        <v>3346</v>
      </c>
      <c r="U10" s="257">
        <v>26030</v>
      </c>
      <c r="V10" s="257">
        <v>4841</v>
      </c>
      <c r="W10" s="257">
        <v>1627</v>
      </c>
      <c r="X10" s="257">
        <v>1796</v>
      </c>
      <c r="Y10" s="257">
        <v>2539</v>
      </c>
      <c r="Z10" s="257">
        <v>5048</v>
      </c>
      <c r="AA10" s="257">
        <v>7245</v>
      </c>
      <c r="AB10" s="257">
        <v>3512</v>
      </c>
      <c r="AC10" s="257">
        <v>3816</v>
      </c>
      <c r="AD10" s="257">
        <v>3152</v>
      </c>
      <c r="AE10" s="257">
        <v>41</v>
      </c>
      <c r="AF10" s="257">
        <v>3134</v>
      </c>
      <c r="AG10" s="257" t="s">
        <v>4</v>
      </c>
    </row>
    <row r="11" spans="1:33" ht="14.45" customHeight="1" x14ac:dyDescent="0.25">
      <c r="A11" s="542"/>
      <c r="B11" s="315"/>
      <c r="C11" s="229" t="s">
        <v>1788</v>
      </c>
      <c r="D11" s="543"/>
      <c r="E11" s="257">
        <v>5048</v>
      </c>
      <c r="F11" s="257">
        <v>12609</v>
      </c>
      <c r="G11" s="257">
        <v>3440</v>
      </c>
      <c r="H11" s="257">
        <v>16385</v>
      </c>
      <c r="I11" s="257">
        <v>4694</v>
      </c>
      <c r="J11" s="257">
        <v>13006</v>
      </c>
      <c r="K11" s="257">
        <v>4155</v>
      </c>
      <c r="L11" s="257">
        <v>50375</v>
      </c>
      <c r="M11" s="257">
        <v>21505</v>
      </c>
      <c r="N11" s="257">
        <v>2356</v>
      </c>
      <c r="O11" s="257">
        <v>41180</v>
      </c>
      <c r="P11" s="257">
        <v>2814</v>
      </c>
      <c r="Q11" s="257">
        <v>15653</v>
      </c>
      <c r="R11" s="257">
        <v>11312</v>
      </c>
      <c r="S11" s="257">
        <v>19651</v>
      </c>
      <c r="T11" s="257">
        <v>3688</v>
      </c>
      <c r="U11" s="257">
        <v>11212</v>
      </c>
      <c r="V11" s="257">
        <v>4244</v>
      </c>
      <c r="W11" s="257">
        <v>1745</v>
      </c>
      <c r="X11" s="257">
        <v>543</v>
      </c>
      <c r="Y11" s="257">
        <v>3077</v>
      </c>
      <c r="Z11" s="257">
        <v>2790</v>
      </c>
      <c r="AA11" s="257">
        <v>5541</v>
      </c>
      <c r="AB11" s="257">
        <v>2611</v>
      </c>
      <c r="AC11" s="257">
        <v>3013</v>
      </c>
      <c r="AD11" s="257">
        <v>2597</v>
      </c>
      <c r="AE11" s="257">
        <v>337</v>
      </c>
      <c r="AF11" s="257">
        <v>2284</v>
      </c>
      <c r="AG11" s="257" t="s">
        <v>4</v>
      </c>
    </row>
    <row r="12" spans="1:33" ht="14.45" customHeight="1" x14ac:dyDescent="0.25">
      <c r="A12" s="542"/>
      <c r="B12" s="315" t="s">
        <v>720</v>
      </c>
      <c r="C12" s="153" t="s">
        <v>1789</v>
      </c>
      <c r="D12" s="543"/>
      <c r="E12" s="257">
        <v>-1309</v>
      </c>
      <c r="F12" s="257">
        <v>1544</v>
      </c>
      <c r="G12" s="257">
        <v>42</v>
      </c>
      <c r="H12" s="257">
        <v>2275</v>
      </c>
      <c r="I12" s="257">
        <v>-373</v>
      </c>
      <c r="J12" s="257">
        <v>8</v>
      </c>
      <c r="K12" s="257">
        <v>-408</v>
      </c>
      <c r="L12" s="257">
        <v>-1434</v>
      </c>
      <c r="M12" s="257">
        <v>4635</v>
      </c>
      <c r="N12" s="257">
        <v>275</v>
      </c>
      <c r="O12" s="257">
        <v>-6387</v>
      </c>
      <c r="P12" s="257">
        <v>43</v>
      </c>
      <c r="Q12" s="257">
        <v>-1352</v>
      </c>
      <c r="R12" s="257">
        <v>-570</v>
      </c>
      <c r="S12" s="257">
        <v>435</v>
      </c>
      <c r="T12" s="257">
        <v>113</v>
      </c>
      <c r="U12" s="257">
        <v>-1330</v>
      </c>
      <c r="V12" s="257">
        <v>-68</v>
      </c>
      <c r="W12" s="257">
        <v>-105</v>
      </c>
      <c r="X12" s="257">
        <v>44</v>
      </c>
      <c r="Y12" s="257">
        <v>-7</v>
      </c>
      <c r="Z12" s="257">
        <v>479</v>
      </c>
      <c r="AA12" s="257">
        <v>1313</v>
      </c>
      <c r="AB12" s="257">
        <v>552</v>
      </c>
      <c r="AC12" s="257">
        <v>760</v>
      </c>
      <c r="AD12" s="257">
        <v>-834</v>
      </c>
      <c r="AE12" s="257">
        <v>0</v>
      </c>
      <c r="AF12" s="257">
        <v>-833</v>
      </c>
      <c r="AG12" s="257" t="s">
        <v>4</v>
      </c>
    </row>
    <row r="13" spans="1:33" ht="14.45" customHeight="1" x14ac:dyDescent="0.25">
      <c r="A13" s="542"/>
      <c r="B13" s="315" t="s">
        <v>721</v>
      </c>
      <c r="C13" s="152" t="s">
        <v>1784</v>
      </c>
      <c r="D13" s="153">
        <v>2018</v>
      </c>
      <c r="E13" s="257">
        <v>35145319</v>
      </c>
      <c r="F13" s="257">
        <v>4047277</v>
      </c>
      <c r="G13" s="257">
        <v>67263</v>
      </c>
      <c r="H13" s="257">
        <v>3063586</v>
      </c>
      <c r="I13" s="257">
        <v>352281</v>
      </c>
      <c r="J13" s="257">
        <v>100316</v>
      </c>
      <c r="K13" s="257">
        <v>463831</v>
      </c>
      <c r="L13" s="257">
        <v>19001331</v>
      </c>
      <c r="M13" s="257">
        <v>12222162</v>
      </c>
      <c r="N13" s="257">
        <v>393847</v>
      </c>
      <c r="O13" s="257">
        <v>6311638</v>
      </c>
      <c r="P13" s="257">
        <v>73685</v>
      </c>
      <c r="Q13" s="257">
        <v>11570318</v>
      </c>
      <c r="R13" s="257">
        <v>3731353</v>
      </c>
      <c r="S13" s="257">
        <v>5505615</v>
      </c>
      <c r="T13" s="257">
        <v>1614352</v>
      </c>
      <c r="U13" s="257">
        <v>718997</v>
      </c>
      <c r="V13" s="257">
        <v>526393</v>
      </c>
      <c r="W13" s="257">
        <v>265680</v>
      </c>
      <c r="X13" s="257">
        <v>183834</v>
      </c>
      <c r="Y13" s="257">
        <v>76880</v>
      </c>
      <c r="Z13" s="257">
        <v>2996498</v>
      </c>
      <c r="AA13" s="257">
        <v>611294</v>
      </c>
      <c r="AB13" s="257">
        <v>174849</v>
      </c>
      <c r="AC13" s="257">
        <v>436445</v>
      </c>
      <c r="AD13" s="257">
        <v>2385203</v>
      </c>
      <c r="AE13" s="257">
        <v>301580</v>
      </c>
      <c r="AF13" s="257">
        <v>744900</v>
      </c>
      <c r="AG13" s="257">
        <v>1338723</v>
      </c>
    </row>
    <row r="14" spans="1:33" ht="14.45" customHeight="1" x14ac:dyDescent="0.25">
      <c r="A14" s="542"/>
      <c r="B14" s="315" t="s">
        <v>720</v>
      </c>
      <c r="C14" s="152" t="s">
        <v>1920</v>
      </c>
      <c r="D14" s="543" t="s">
        <v>1790</v>
      </c>
      <c r="E14" s="257">
        <v>-1839</v>
      </c>
      <c r="F14" s="257">
        <v>55905</v>
      </c>
      <c r="G14" s="257">
        <v>10581</v>
      </c>
      <c r="H14" s="257">
        <v>26283</v>
      </c>
      <c r="I14" s="257">
        <v>3038</v>
      </c>
      <c r="J14" s="257">
        <v>8063</v>
      </c>
      <c r="K14" s="257">
        <v>7940</v>
      </c>
      <c r="L14" s="257">
        <v>-57903</v>
      </c>
      <c r="M14" s="257">
        <v>-13535</v>
      </c>
      <c r="N14" s="257">
        <v>1241</v>
      </c>
      <c r="O14" s="257">
        <v>-45494</v>
      </c>
      <c r="P14" s="257">
        <v>-115</v>
      </c>
      <c r="Q14" s="257">
        <v>-4021</v>
      </c>
      <c r="R14" s="257">
        <v>-1403</v>
      </c>
      <c r="S14" s="257">
        <v>-280650</v>
      </c>
      <c r="T14" s="257">
        <v>17724</v>
      </c>
      <c r="U14" s="257">
        <v>260309</v>
      </c>
      <c r="V14" s="257">
        <v>4179</v>
      </c>
      <c r="W14" s="257">
        <v>139</v>
      </c>
      <c r="X14" s="257">
        <v>1700</v>
      </c>
      <c r="Y14" s="257">
        <v>2340</v>
      </c>
      <c r="Z14" s="257">
        <v>1839</v>
      </c>
      <c r="AA14" s="257">
        <v>2631</v>
      </c>
      <c r="AB14" s="257">
        <v>1040</v>
      </c>
      <c r="AC14" s="257">
        <v>1591</v>
      </c>
      <c r="AD14" s="257">
        <v>-791</v>
      </c>
      <c r="AE14" s="257">
        <v>38</v>
      </c>
      <c r="AF14" s="257">
        <v>-829</v>
      </c>
      <c r="AG14" s="257">
        <v>0</v>
      </c>
    </row>
    <row r="15" spans="1:33" ht="14.45" customHeight="1" x14ac:dyDescent="0.25">
      <c r="A15" s="542"/>
      <c r="B15" s="315"/>
      <c r="C15" s="229" t="s">
        <v>1786</v>
      </c>
      <c r="D15" s="543"/>
      <c r="E15" s="257">
        <v>0</v>
      </c>
      <c r="F15" s="257">
        <v>1.4</v>
      </c>
      <c r="G15" s="257">
        <v>15.7</v>
      </c>
      <c r="H15" s="257">
        <v>0.9</v>
      </c>
      <c r="I15" s="257">
        <v>0.9</v>
      </c>
      <c r="J15" s="257">
        <v>8</v>
      </c>
      <c r="K15" s="257">
        <v>1.7</v>
      </c>
      <c r="L15" s="257">
        <v>-0.3</v>
      </c>
      <c r="M15" s="257">
        <v>-0.1</v>
      </c>
      <c r="N15" s="257">
        <v>0.3</v>
      </c>
      <c r="O15" s="257">
        <v>-0.7</v>
      </c>
      <c r="P15" s="257">
        <v>-0.2</v>
      </c>
      <c r="Q15" s="257">
        <v>0</v>
      </c>
      <c r="R15" s="257">
        <v>0</v>
      </c>
      <c r="S15" s="257">
        <v>-5.0999999999999996</v>
      </c>
      <c r="T15" s="257">
        <v>1.1000000000000001</v>
      </c>
      <c r="U15" s="257">
        <v>36.200000000000003</v>
      </c>
      <c r="V15" s="257">
        <v>0.8</v>
      </c>
      <c r="W15" s="257">
        <v>0.1</v>
      </c>
      <c r="X15" s="257">
        <v>0.9</v>
      </c>
      <c r="Y15" s="257">
        <v>3</v>
      </c>
      <c r="Z15" s="257">
        <v>0.1</v>
      </c>
      <c r="AA15" s="257">
        <v>0.4</v>
      </c>
      <c r="AB15" s="257">
        <v>0.6</v>
      </c>
      <c r="AC15" s="257">
        <v>0.4</v>
      </c>
      <c r="AD15" s="257">
        <v>0</v>
      </c>
      <c r="AE15" s="257">
        <v>0</v>
      </c>
      <c r="AF15" s="257">
        <v>-0.1</v>
      </c>
      <c r="AG15" s="257" t="s">
        <v>4</v>
      </c>
    </row>
    <row r="16" spans="1:33" ht="14.45" customHeight="1" x14ac:dyDescent="0.25">
      <c r="A16" s="542"/>
      <c r="B16" s="315"/>
      <c r="C16" s="229" t="s">
        <v>1787</v>
      </c>
      <c r="D16" s="543"/>
      <c r="E16" s="257">
        <v>5302</v>
      </c>
      <c r="F16" s="257">
        <v>78709</v>
      </c>
      <c r="G16" s="257">
        <v>14660</v>
      </c>
      <c r="H16" s="257">
        <v>42865</v>
      </c>
      <c r="I16" s="257">
        <v>6743</v>
      </c>
      <c r="J16" s="257">
        <v>26907</v>
      </c>
      <c r="K16" s="257">
        <v>20164</v>
      </c>
      <c r="L16" s="257">
        <v>32722</v>
      </c>
      <c r="M16" s="257">
        <v>24896</v>
      </c>
      <c r="N16" s="257">
        <v>4210</v>
      </c>
      <c r="O16" s="257">
        <v>29343</v>
      </c>
      <c r="P16" s="257">
        <v>458</v>
      </c>
      <c r="Q16" s="257">
        <v>29702</v>
      </c>
      <c r="R16" s="257">
        <v>27894</v>
      </c>
      <c r="S16" s="257">
        <v>44880</v>
      </c>
      <c r="T16" s="257">
        <v>29216</v>
      </c>
      <c r="U16" s="257">
        <v>348167</v>
      </c>
      <c r="V16" s="257">
        <v>12873</v>
      </c>
      <c r="W16" s="257">
        <v>5369</v>
      </c>
      <c r="X16" s="257">
        <v>3539</v>
      </c>
      <c r="Y16" s="257">
        <v>4855</v>
      </c>
      <c r="Z16" s="257">
        <v>7142</v>
      </c>
      <c r="AA16" s="257">
        <v>10179</v>
      </c>
      <c r="AB16" s="257">
        <v>3376</v>
      </c>
      <c r="AC16" s="257">
        <v>7070</v>
      </c>
      <c r="AD16" s="257">
        <v>2362</v>
      </c>
      <c r="AE16" s="257">
        <v>42</v>
      </c>
      <c r="AF16" s="257">
        <v>2321</v>
      </c>
      <c r="AG16" s="257" t="s">
        <v>4</v>
      </c>
    </row>
    <row r="17" spans="1:33" ht="14.45" customHeight="1" x14ac:dyDescent="0.25">
      <c r="A17" s="542"/>
      <c r="B17" s="315"/>
      <c r="C17" s="229" t="s">
        <v>1788</v>
      </c>
      <c r="D17" s="543"/>
      <c r="E17" s="257">
        <v>7142</v>
      </c>
      <c r="F17" s="257">
        <v>22803</v>
      </c>
      <c r="G17" s="257">
        <v>4079</v>
      </c>
      <c r="H17" s="257">
        <v>16582</v>
      </c>
      <c r="I17" s="257">
        <v>3704</v>
      </c>
      <c r="J17" s="257">
        <v>18844</v>
      </c>
      <c r="K17" s="257">
        <v>12224</v>
      </c>
      <c r="L17" s="257">
        <v>90625</v>
      </c>
      <c r="M17" s="257">
        <v>38431</v>
      </c>
      <c r="N17" s="257">
        <v>2969</v>
      </c>
      <c r="O17" s="257">
        <v>74837</v>
      </c>
      <c r="P17" s="257">
        <v>573</v>
      </c>
      <c r="Q17" s="257">
        <v>33722</v>
      </c>
      <c r="R17" s="257">
        <v>29297</v>
      </c>
      <c r="S17" s="257">
        <v>325530</v>
      </c>
      <c r="T17" s="257">
        <v>11492</v>
      </c>
      <c r="U17" s="257">
        <v>87858</v>
      </c>
      <c r="V17" s="257">
        <v>8694</v>
      </c>
      <c r="W17" s="257">
        <v>5230</v>
      </c>
      <c r="X17" s="257">
        <v>1839</v>
      </c>
      <c r="Y17" s="257">
        <v>2516</v>
      </c>
      <c r="Z17" s="257">
        <v>5302</v>
      </c>
      <c r="AA17" s="257">
        <v>7548</v>
      </c>
      <c r="AB17" s="257">
        <v>2336</v>
      </c>
      <c r="AC17" s="257">
        <v>5479</v>
      </c>
      <c r="AD17" s="257">
        <v>3153</v>
      </c>
      <c r="AE17" s="257">
        <v>5</v>
      </c>
      <c r="AF17" s="257">
        <v>3150</v>
      </c>
      <c r="AG17" s="257" t="s">
        <v>4</v>
      </c>
    </row>
    <row r="18" spans="1:33" ht="14.45" customHeight="1" x14ac:dyDescent="0.25">
      <c r="A18" s="542"/>
      <c r="B18" s="315" t="s">
        <v>720</v>
      </c>
      <c r="C18" s="153" t="s">
        <v>1789</v>
      </c>
      <c r="D18" s="543"/>
      <c r="E18" s="257">
        <v>-727</v>
      </c>
      <c r="F18" s="257">
        <v>2262</v>
      </c>
      <c r="G18" s="257">
        <v>42</v>
      </c>
      <c r="H18" s="257">
        <v>991</v>
      </c>
      <c r="I18" s="257">
        <v>1207</v>
      </c>
      <c r="J18" s="257">
        <v>0</v>
      </c>
      <c r="K18" s="257">
        <v>22</v>
      </c>
      <c r="L18" s="257">
        <v>-1415</v>
      </c>
      <c r="M18" s="257">
        <v>1525</v>
      </c>
      <c r="N18" s="257">
        <v>114</v>
      </c>
      <c r="O18" s="257">
        <v>-2578</v>
      </c>
      <c r="P18" s="257">
        <v>-475</v>
      </c>
      <c r="Q18" s="257">
        <v>-1489</v>
      </c>
      <c r="R18" s="257">
        <v>-858</v>
      </c>
      <c r="S18" s="257">
        <v>92</v>
      </c>
      <c r="T18" s="257">
        <v>-33</v>
      </c>
      <c r="U18" s="257">
        <v>-690</v>
      </c>
      <c r="V18" s="257">
        <v>-85</v>
      </c>
      <c r="W18" s="257">
        <v>-55</v>
      </c>
      <c r="X18" s="257">
        <v>-3</v>
      </c>
      <c r="Y18" s="257">
        <v>-27</v>
      </c>
      <c r="Z18" s="257">
        <v>1568</v>
      </c>
      <c r="AA18" s="257">
        <v>710</v>
      </c>
      <c r="AB18" s="257">
        <v>433</v>
      </c>
      <c r="AC18" s="257">
        <v>277</v>
      </c>
      <c r="AD18" s="257">
        <v>858</v>
      </c>
      <c r="AE18" s="257">
        <v>1</v>
      </c>
      <c r="AF18" s="257">
        <v>856</v>
      </c>
      <c r="AG18" s="257">
        <v>0</v>
      </c>
    </row>
    <row r="19" spans="1:33" ht="14.45" customHeight="1" x14ac:dyDescent="0.25">
      <c r="A19" s="542"/>
      <c r="B19" s="315" t="s">
        <v>721</v>
      </c>
      <c r="C19" s="152" t="s">
        <v>1784</v>
      </c>
      <c r="D19" s="153">
        <v>2021</v>
      </c>
      <c r="E19" s="257">
        <v>35142753</v>
      </c>
      <c r="F19" s="257">
        <v>4105445</v>
      </c>
      <c r="G19" s="257">
        <v>77885</v>
      </c>
      <c r="H19" s="257">
        <v>3090860</v>
      </c>
      <c r="I19" s="257">
        <v>356526</v>
      </c>
      <c r="J19" s="257">
        <v>108379</v>
      </c>
      <c r="K19" s="257">
        <v>471793</v>
      </c>
      <c r="L19" s="257">
        <v>18942014</v>
      </c>
      <c r="M19" s="257">
        <v>12210152</v>
      </c>
      <c r="N19" s="257">
        <v>395202</v>
      </c>
      <c r="O19" s="257">
        <v>6263566</v>
      </c>
      <c r="P19" s="257">
        <v>73095</v>
      </c>
      <c r="Q19" s="257">
        <v>11564808</v>
      </c>
      <c r="R19" s="257">
        <v>3729093</v>
      </c>
      <c r="S19" s="257">
        <v>5225057</v>
      </c>
      <c r="T19" s="257">
        <v>1632043</v>
      </c>
      <c r="U19" s="257">
        <v>978616</v>
      </c>
      <c r="V19" s="257">
        <v>530487</v>
      </c>
      <c r="W19" s="257">
        <v>265763</v>
      </c>
      <c r="X19" s="257">
        <v>185531</v>
      </c>
      <c r="Y19" s="257">
        <v>79193</v>
      </c>
      <c r="Z19" s="257">
        <v>2999904</v>
      </c>
      <c r="AA19" s="257">
        <v>614635</v>
      </c>
      <c r="AB19" s="257">
        <v>176322</v>
      </c>
      <c r="AC19" s="257">
        <v>438313</v>
      </c>
      <c r="AD19" s="257">
        <v>2385270</v>
      </c>
      <c r="AE19" s="257">
        <v>301619</v>
      </c>
      <c r="AF19" s="257">
        <v>744928</v>
      </c>
      <c r="AG19" s="257">
        <v>1338723</v>
      </c>
    </row>
    <row r="20" spans="1:33" ht="14.45" customHeight="1" x14ac:dyDescent="0.25">
      <c r="A20" s="542" t="s">
        <v>1791</v>
      </c>
      <c r="B20" s="315"/>
      <c r="C20" s="152" t="s">
        <v>1784</v>
      </c>
      <c r="D20" s="153">
        <v>2015</v>
      </c>
      <c r="E20" s="257">
        <v>3545449</v>
      </c>
      <c r="F20" s="257">
        <v>415401</v>
      </c>
      <c r="G20" s="257">
        <v>7340</v>
      </c>
      <c r="H20" s="257">
        <v>323025</v>
      </c>
      <c r="I20" s="257">
        <v>37568</v>
      </c>
      <c r="J20" s="257">
        <v>6750</v>
      </c>
      <c r="K20" s="257">
        <v>40718</v>
      </c>
      <c r="L20" s="257">
        <v>1659778</v>
      </c>
      <c r="M20" s="257">
        <v>875218</v>
      </c>
      <c r="N20" s="257">
        <v>168791</v>
      </c>
      <c r="O20" s="257">
        <v>614894</v>
      </c>
      <c r="P20" s="257">
        <v>875</v>
      </c>
      <c r="Q20" s="257">
        <v>1449486</v>
      </c>
      <c r="R20" s="257">
        <v>531887</v>
      </c>
      <c r="S20" s="257">
        <v>610169</v>
      </c>
      <c r="T20" s="257">
        <v>222479</v>
      </c>
      <c r="U20" s="257">
        <v>84951</v>
      </c>
      <c r="V20" s="257">
        <v>20785</v>
      </c>
      <c r="W20" s="257">
        <v>12817</v>
      </c>
      <c r="X20" s="257">
        <v>7426</v>
      </c>
      <c r="Y20" s="257">
        <v>542</v>
      </c>
      <c r="Z20" s="257">
        <v>52806</v>
      </c>
      <c r="AA20" s="257">
        <v>52806</v>
      </c>
      <c r="AB20" s="257">
        <v>14737</v>
      </c>
      <c r="AC20" s="257">
        <v>38069</v>
      </c>
      <c r="AD20" s="257" t="s">
        <v>4</v>
      </c>
      <c r="AE20" s="257" t="s">
        <v>4</v>
      </c>
      <c r="AF20" s="257" t="s">
        <v>4</v>
      </c>
      <c r="AG20" s="257" t="s">
        <v>4</v>
      </c>
    </row>
    <row r="21" spans="1:33" ht="14.45" customHeight="1" x14ac:dyDescent="0.25">
      <c r="A21" s="542"/>
      <c r="B21" s="315" t="s">
        <v>720</v>
      </c>
      <c r="C21" s="152" t="s">
        <v>1920</v>
      </c>
      <c r="D21" s="543" t="s">
        <v>1785</v>
      </c>
      <c r="E21" s="257">
        <v>-179</v>
      </c>
      <c r="F21" s="257">
        <v>3292</v>
      </c>
      <c r="G21" s="257">
        <v>1528</v>
      </c>
      <c r="H21" s="257">
        <v>130</v>
      </c>
      <c r="I21" s="257">
        <v>227</v>
      </c>
      <c r="J21" s="257">
        <v>336</v>
      </c>
      <c r="K21" s="257">
        <v>1070</v>
      </c>
      <c r="L21" s="257">
        <v>-2032</v>
      </c>
      <c r="M21" s="257">
        <v>-337</v>
      </c>
      <c r="N21" s="257">
        <v>-269</v>
      </c>
      <c r="O21" s="257">
        <v>-1499</v>
      </c>
      <c r="P21" s="257">
        <v>73</v>
      </c>
      <c r="Q21" s="257">
        <v>-1330</v>
      </c>
      <c r="R21" s="257">
        <v>-1032</v>
      </c>
      <c r="S21" s="257">
        <v>-1002</v>
      </c>
      <c r="T21" s="257">
        <v>349</v>
      </c>
      <c r="U21" s="257">
        <v>355</v>
      </c>
      <c r="V21" s="257">
        <v>-108</v>
      </c>
      <c r="W21" s="257">
        <v>-182</v>
      </c>
      <c r="X21" s="257">
        <v>-4</v>
      </c>
      <c r="Y21" s="257">
        <v>77</v>
      </c>
      <c r="Z21" s="257">
        <v>179</v>
      </c>
      <c r="AA21" s="257">
        <v>179</v>
      </c>
      <c r="AB21" s="257">
        <v>184</v>
      </c>
      <c r="AC21" s="257">
        <v>-5</v>
      </c>
      <c r="AD21" s="257">
        <v>0</v>
      </c>
      <c r="AE21" s="257">
        <v>0</v>
      </c>
      <c r="AF21" s="257">
        <v>0</v>
      </c>
      <c r="AG21" s="257">
        <v>0</v>
      </c>
    </row>
    <row r="22" spans="1:33" ht="14.45" customHeight="1" x14ac:dyDescent="0.25">
      <c r="A22" s="542"/>
      <c r="B22" s="315"/>
      <c r="C22" s="229" t="s">
        <v>1786</v>
      </c>
      <c r="D22" s="543"/>
      <c r="E22" s="257">
        <v>0</v>
      </c>
      <c r="F22" s="257">
        <v>0.8</v>
      </c>
      <c r="G22" s="257">
        <v>20.8</v>
      </c>
      <c r="H22" s="257">
        <v>0</v>
      </c>
      <c r="I22" s="257">
        <v>0.6</v>
      </c>
      <c r="J22" s="257">
        <v>5</v>
      </c>
      <c r="K22" s="257">
        <v>2.6</v>
      </c>
      <c r="L22" s="257">
        <v>-0.1</v>
      </c>
      <c r="M22" s="257">
        <v>0</v>
      </c>
      <c r="N22" s="257">
        <v>-0.2</v>
      </c>
      <c r="O22" s="257">
        <v>-0.2</v>
      </c>
      <c r="P22" s="257">
        <v>8.4</v>
      </c>
      <c r="Q22" s="257">
        <v>-0.1</v>
      </c>
      <c r="R22" s="257">
        <v>-0.2</v>
      </c>
      <c r="S22" s="257">
        <v>-0.2</v>
      </c>
      <c r="T22" s="257">
        <v>0.2</v>
      </c>
      <c r="U22" s="257">
        <v>0.4</v>
      </c>
      <c r="V22" s="257">
        <v>-0.5</v>
      </c>
      <c r="W22" s="257">
        <v>-1.4</v>
      </c>
      <c r="X22" s="257">
        <v>-0.1</v>
      </c>
      <c r="Y22" s="257">
        <v>14.2</v>
      </c>
      <c r="Z22" s="257">
        <v>0.3</v>
      </c>
      <c r="AA22" s="257">
        <v>0.3</v>
      </c>
      <c r="AB22" s="257">
        <v>1.2</v>
      </c>
      <c r="AC22" s="257">
        <v>0</v>
      </c>
      <c r="AD22" s="257" t="s">
        <v>226</v>
      </c>
      <c r="AE22" s="257" t="s">
        <v>226</v>
      </c>
      <c r="AF22" s="257" t="s">
        <v>226</v>
      </c>
      <c r="AG22" s="257" t="s">
        <v>226</v>
      </c>
    </row>
    <row r="23" spans="1:33" ht="14.45" customHeight="1" x14ac:dyDescent="0.25">
      <c r="A23" s="542"/>
      <c r="B23" s="315"/>
      <c r="C23" s="229" t="s">
        <v>1787</v>
      </c>
      <c r="D23" s="543"/>
      <c r="E23" s="257">
        <v>123</v>
      </c>
      <c r="F23" s="257">
        <v>4369</v>
      </c>
      <c r="G23" s="257">
        <v>2023</v>
      </c>
      <c r="H23" s="257">
        <v>2628</v>
      </c>
      <c r="I23" s="257">
        <v>469</v>
      </c>
      <c r="J23" s="257">
        <v>1761</v>
      </c>
      <c r="K23" s="257">
        <v>1439</v>
      </c>
      <c r="L23" s="257">
        <v>1710</v>
      </c>
      <c r="M23" s="257">
        <v>1140</v>
      </c>
      <c r="N23" s="257">
        <v>243</v>
      </c>
      <c r="O23" s="257">
        <v>1465</v>
      </c>
      <c r="P23" s="257">
        <v>145</v>
      </c>
      <c r="Q23" s="257">
        <v>485</v>
      </c>
      <c r="R23" s="257">
        <v>798</v>
      </c>
      <c r="S23" s="257">
        <v>1204</v>
      </c>
      <c r="T23" s="257">
        <v>783</v>
      </c>
      <c r="U23" s="257">
        <v>3205</v>
      </c>
      <c r="V23" s="257">
        <v>202</v>
      </c>
      <c r="W23" s="257">
        <v>12</v>
      </c>
      <c r="X23" s="257">
        <v>25</v>
      </c>
      <c r="Y23" s="257">
        <v>167</v>
      </c>
      <c r="Z23" s="257">
        <v>302</v>
      </c>
      <c r="AA23" s="257">
        <v>302</v>
      </c>
      <c r="AB23" s="257">
        <v>240</v>
      </c>
      <c r="AC23" s="257">
        <v>128</v>
      </c>
      <c r="AD23" s="257" t="s">
        <v>4</v>
      </c>
      <c r="AE23" s="257" t="s">
        <v>4</v>
      </c>
      <c r="AF23" s="257" t="s">
        <v>4</v>
      </c>
      <c r="AG23" s="257" t="s">
        <v>4</v>
      </c>
    </row>
    <row r="24" spans="1:33" ht="14.45" customHeight="1" x14ac:dyDescent="0.25">
      <c r="A24" s="542"/>
      <c r="B24" s="315"/>
      <c r="C24" s="229" t="s">
        <v>1788</v>
      </c>
      <c r="D24" s="543"/>
      <c r="E24" s="257">
        <v>302</v>
      </c>
      <c r="F24" s="257">
        <v>1077</v>
      </c>
      <c r="G24" s="257">
        <v>495</v>
      </c>
      <c r="H24" s="257">
        <v>2499</v>
      </c>
      <c r="I24" s="257">
        <v>242</v>
      </c>
      <c r="J24" s="257">
        <v>1424</v>
      </c>
      <c r="K24" s="257">
        <v>369</v>
      </c>
      <c r="L24" s="257">
        <v>3742</v>
      </c>
      <c r="M24" s="257">
        <v>1477</v>
      </c>
      <c r="N24" s="257">
        <v>512</v>
      </c>
      <c r="O24" s="257">
        <v>2963</v>
      </c>
      <c r="P24" s="257">
        <v>72</v>
      </c>
      <c r="Q24" s="257">
        <v>1816</v>
      </c>
      <c r="R24" s="257">
        <v>1830</v>
      </c>
      <c r="S24" s="257">
        <v>2207</v>
      </c>
      <c r="T24" s="257">
        <v>434</v>
      </c>
      <c r="U24" s="257">
        <v>2850</v>
      </c>
      <c r="V24" s="257">
        <v>311</v>
      </c>
      <c r="W24" s="257">
        <v>193</v>
      </c>
      <c r="X24" s="257">
        <v>28</v>
      </c>
      <c r="Y24" s="257">
        <v>90</v>
      </c>
      <c r="Z24" s="257">
        <v>123</v>
      </c>
      <c r="AA24" s="257">
        <v>123</v>
      </c>
      <c r="AB24" s="257">
        <v>56</v>
      </c>
      <c r="AC24" s="257">
        <v>133</v>
      </c>
      <c r="AD24" s="257" t="s">
        <v>4</v>
      </c>
      <c r="AE24" s="257" t="s">
        <v>4</v>
      </c>
      <c r="AF24" s="257" t="s">
        <v>4</v>
      </c>
      <c r="AG24" s="257" t="s">
        <v>4</v>
      </c>
    </row>
    <row r="25" spans="1:33" ht="14.45" customHeight="1" x14ac:dyDescent="0.25">
      <c r="A25" s="542"/>
      <c r="B25" s="315" t="s">
        <v>720</v>
      </c>
      <c r="C25" s="153" t="s">
        <v>1789</v>
      </c>
      <c r="D25" s="543"/>
      <c r="E25" s="257">
        <v>-122</v>
      </c>
      <c r="F25" s="257">
        <v>364</v>
      </c>
      <c r="G25" s="257">
        <v>9</v>
      </c>
      <c r="H25" s="257">
        <v>288</v>
      </c>
      <c r="I25" s="257">
        <v>112</v>
      </c>
      <c r="J25" s="257">
        <v>1</v>
      </c>
      <c r="K25" s="257">
        <v>-46</v>
      </c>
      <c r="L25" s="257">
        <v>34</v>
      </c>
      <c r="M25" s="257">
        <v>827</v>
      </c>
      <c r="N25" s="257">
        <v>123</v>
      </c>
      <c r="O25" s="257">
        <v>-921</v>
      </c>
      <c r="P25" s="257">
        <v>5</v>
      </c>
      <c r="Q25" s="257">
        <v>-513</v>
      </c>
      <c r="R25" s="257">
        <v>-215</v>
      </c>
      <c r="S25" s="257">
        <v>55</v>
      </c>
      <c r="T25" s="257">
        <v>10</v>
      </c>
      <c r="U25" s="257">
        <v>-362</v>
      </c>
      <c r="V25" s="257">
        <v>-8</v>
      </c>
      <c r="W25" s="257">
        <v>1</v>
      </c>
      <c r="X25" s="257">
        <v>-9</v>
      </c>
      <c r="Y25" s="257">
        <v>0</v>
      </c>
      <c r="Z25" s="257">
        <v>122</v>
      </c>
      <c r="AA25" s="257">
        <v>122</v>
      </c>
      <c r="AB25" s="257">
        <v>87</v>
      </c>
      <c r="AC25" s="257">
        <v>35</v>
      </c>
      <c r="AD25" s="257" t="s">
        <v>4</v>
      </c>
      <c r="AE25" s="257" t="s">
        <v>4</v>
      </c>
      <c r="AF25" s="257" t="s">
        <v>4</v>
      </c>
      <c r="AG25" s="257" t="s">
        <v>4</v>
      </c>
    </row>
    <row r="26" spans="1:33" ht="14.45" customHeight="1" x14ac:dyDescent="0.25">
      <c r="A26" s="542"/>
      <c r="B26" s="315" t="s">
        <v>721</v>
      </c>
      <c r="C26" s="152" t="s">
        <v>1784</v>
      </c>
      <c r="D26" s="153">
        <v>2018</v>
      </c>
      <c r="E26" s="257">
        <v>3545149</v>
      </c>
      <c r="F26" s="257">
        <v>419057</v>
      </c>
      <c r="G26" s="257">
        <v>8877</v>
      </c>
      <c r="H26" s="257">
        <v>323443</v>
      </c>
      <c r="I26" s="257">
        <v>37908</v>
      </c>
      <c r="J26" s="257">
        <v>7087</v>
      </c>
      <c r="K26" s="257">
        <v>41742</v>
      </c>
      <c r="L26" s="257">
        <v>1657780</v>
      </c>
      <c r="M26" s="257">
        <v>875708</v>
      </c>
      <c r="N26" s="257">
        <v>168645</v>
      </c>
      <c r="O26" s="257">
        <v>612474</v>
      </c>
      <c r="P26" s="257">
        <v>953</v>
      </c>
      <c r="Q26" s="257">
        <v>1447643</v>
      </c>
      <c r="R26" s="257">
        <v>530640</v>
      </c>
      <c r="S26" s="257">
        <v>609221</v>
      </c>
      <c r="T26" s="257">
        <v>222837</v>
      </c>
      <c r="U26" s="257">
        <v>84944</v>
      </c>
      <c r="V26" s="257">
        <v>20668</v>
      </c>
      <c r="W26" s="257">
        <v>12636</v>
      </c>
      <c r="X26" s="257">
        <v>7414</v>
      </c>
      <c r="Y26" s="257">
        <v>619</v>
      </c>
      <c r="Z26" s="257">
        <v>53107</v>
      </c>
      <c r="AA26" s="257">
        <v>53107</v>
      </c>
      <c r="AB26" s="257">
        <v>15008</v>
      </c>
      <c r="AC26" s="257">
        <v>38099</v>
      </c>
      <c r="AD26" s="257" t="s">
        <v>4</v>
      </c>
      <c r="AE26" s="257" t="s">
        <v>4</v>
      </c>
      <c r="AF26" s="257" t="s">
        <v>4</v>
      </c>
      <c r="AG26" s="257" t="s">
        <v>4</v>
      </c>
    </row>
    <row r="27" spans="1:33" ht="14.45" customHeight="1" x14ac:dyDescent="0.25">
      <c r="A27" s="542"/>
      <c r="B27" s="315" t="s">
        <v>720</v>
      </c>
      <c r="C27" s="152" t="s">
        <v>1920</v>
      </c>
      <c r="D27" s="543" t="s">
        <v>1790</v>
      </c>
      <c r="E27" s="257">
        <v>-187</v>
      </c>
      <c r="F27" s="257">
        <v>5463</v>
      </c>
      <c r="G27" s="257">
        <v>3616</v>
      </c>
      <c r="H27" s="257">
        <v>830</v>
      </c>
      <c r="I27" s="257">
        <v>-37</v>
      </c>
      <c r="J27" s="257">
        <v>230</v>
      </c>
      <c r="K27" s="257">
        <v>824</v>
      </c>
      <c r="L27" s="257">
        <v>-4659</v>
      </c>
      <c r="M27" s="257">
        <v>-2258</v>
      </c>
      <c r="N27" s="257">
        <v>-228</v>
      </c>
      <c r="O27" s="257">
        <v>-2167</v>
      </c>
      <c r="P27" s="257">
        <v>-6</v>
      </c>
      <c r="Q27" s="257">
        <v>-1012</v>
      </c>
      <c r="R27" s="257">
        <v>-4542</v>
      </c>
      <c r="S27" s="257">
        <v>-20939</v>
      </c>
      <c r="T27" s="257">
        <v>-658</v>
      </c>
      <c r="U27" s="257">
        <v>25126</v>
      </c>
      <c r="V27" s="257">
        <v>21</v>
      </c>
      <c r="W27" s="257">
        <v>-65</v>
      </c>
      <c r="X27" s="257">
        <v>30</v>
      </c>
      <c r="Y27" s="257">
        <v>56</v>
      </c>
      <c r="Z27" s="257">
        <v>187</v>
      </c>
      <c r="AA27" s="257">
        <v>187</v>
      </c>
      <c r="AB27" s="257">
        <v>40</v>
      </c>
      <c r="AC27" s="257">
        <v>147</v>
      </c>
      <c r="AD27" s="257">
        <v>0</v>
      </c>
      <c r="AE27" s="257">
        <v>0</v>
      </c>
      <c r="AF27" s="257">
        <v>0</v>
      </c>
      <c r="AG27" s="257">
        <v>0</v>
      </c>
    </row>
    <row r="28" spans="1:33" ht="14.45" customHeight="1" x14ac:dyDescent="0.25">
      <c r="A28" s="542"/>
      <c r="B28" s="315"/>
      <c r="C28" s="229" t="s">
        <v>1786</v>
      </c>
      <c r="D28" s="543"/>
      <c r="E28" s="257">
        <v>0</v>
      </c>
      <c r="F28" s="257">
        <v>1.3</v>
      </c>
      <c r="G28" s="257">
        <v>40.700000000000003</v>
      </c>
      <c r="H28" s="257">
        <v>0.3</v>
      </c>
      <c r="I28" s="257">
        <v>-0.1</v>
      </c>
      <c r="J28" s="257">
        <v>3.3</v>
      </c>
      <c r="K28" s="257">
        <v>2</v>
      </c>
      <c r="L28" s="257">
        <v>-0.3</v>
      </c>
      <c r="M28" s="257">
        <v>-0.3</v>
      </c>
      <c r="N28" s="257">
        <v>-0.1</v>
      </c>
      <c r="O28" s="257">
        <v>-0.4</v>
      </c>
      <c r="P28" s="257">
        <v>-0.6</v>
      </c>
      <c r="Q28" s="257">
        <v>-0.1</v>
      </c>
      <c r="R28" s="257">
        <v>-0.9</v>
      </c>
      <c r="S28" s="257">
        <v>-3.4</v>
      </c>
      <c r="T28" s="257">
        <v>-0.3</v>
      </c>
      <c r="U28" s="257">
        <v>29.6</v>
      </c>
      <c r="V28" s="257">
        <v>0.1</v>
      </c>
      <c r="W28" s="257">
        <v>-0.5</v>
      </c>
      <c r="X28" s="257">
        <v>0.4</v>
      </c>
      <c r="Y28" s="257">
        <v>9.1</v>
      </c>
      <c r="Z28" s="257">
        <v>0.4</v>
      </c>
      <c r="AA28" s="257">
        <v>0.4</v>
      </c>
      <c r="AB28" s="257">
        <v>0.3</v>
      </c>
      <c r="AC28" s="257">
        <v>0.4</v>
      </c>
      <c r="AD28" s="257" t="s">
        <v>226</v>
      </c>
      <c r="AE28" s="257" t="s">
        <v>226</v>
      </c>
      <c r="AF28" s="257" t="s">
        <v>226</v>
      </c>
      <c r="AG28" s="257" t="s">
        <v>226</v>
      </c>
    </row>
    <row r="29" spans="1:33" ht="14.45" customHeight="1" x14ac:dyDescent="0.25">
      <c r="A29" s="542"/>
      <c r="B29" s="315"/>
      <c r="C29" s="229" t="s">
        <v>1787</v>
      </c>
      <c r="D29" s="543"/>
      <c r="E29" s="257">
        <v>237</v>
      </c>
      <c r="F29" s="257">
        <v>6810</v>
      </c>
      <c r="G29" s="257">
        <v>3911</v>
      </c>
      <c r="H29" s="257">
        <v>4609</v>
      </c>
      <c r="I29" s="257">
        <v>468</v>
      </c>
      <c r="J29" s="257">
        <v>1992</v>
      </c>
      <c r="K29" s="257">
        <v>1458</v>
      </c>
      <c r="L29" s="257">
        <v>2280</v>
      </c>
      <c r="M29" s="257">
        <v>895</v>
      </c>
      <c r="N29" s="257">
        <v>224</v>
      </c>
      <c r="O29" s="257">
        <v>1942</v>
      </c>
      <c r="P29" s="257">
        <v>5</v>
      </c>
      <c r="Q29" s="257">
        <v>1357</v>
      </c>
      <c r="R29" s="257">
        <v>1591</v>
      </c>
      <c r="S29" s="257">
        <v>6744</v>
      </c>
      <c r="T29" s="257">
        <v>1712</v>
      </c>
      <c r="U29" s="257">
        <v>34516</v>
      </c>
      <c r="V29" s="257">
        <v>211</v>
      </c>
      <c r="W29" s="257">
        <v>38</v>
      </c>
      <c r="X29" s="257">
        <v>48</v>
      </c>
      <c r="Y29" s="257">
        <v>127</v>
      </c>
      <c r="Z29" s="257">
        <v>424</v>
      </c>
      <c r="AA29" s="257">
        <v>424</v>
      </c>
      <c r="AB29" s="257">
        <v>211</v>
      </c>
      <c r="AC29" s="257">
        <v>213</v>
      </c>
      <c r="AD29" s="257" t="s">
        <v>4</v>
      </c>
      <c r="AE29" s="257" t="s">
        <v>4</v>
      </c>
      <c r="AF29" s="257" t="s">
        <v>4</v>
      </c>
      <c r="AG29" s="257" t="s">
        <v>4</v>
      </c>
    </row>
    <row r="30" spans="1:33" ht="14.45" customHeight="1" x14ac:dyDescent="0.25">
      <c r="A30" s="542"/>
      <c r="B30" s="315"/>
      <c r="C30" s="229" t="s">
        <v>1788</v>
      </c>
      <c r="D30" s="543"/>
      <c r="E30" s="257">
        <v>424</v>
      </c>
      <c r="F30" s="257">
        <v>1346</v>
      </c>
      <c r="G30" s="257">
        <v>295</v>
      </c>
      <c r="H30" s="257">
        <v>3779</v>
      </c>
      <c r="I30" s="257">
        <v>506</v>
      </c>
      <c r="J30" s="257">
        <v>1762</v>
      </c>
      <c r="K30" s="257">
        <v>634</v>
      </c>
      <c r="L30" s="257">
        <v>6939</v>
      </c>
      <c r="M30" s="257">
        <v>3153</v>
      </c>
      <c r="N30" s="257">
        <v>452</v>
      </c>
      <c r="O30" s="257">
        <v>4109</v>
      </c>
      <c r="P30" s="257">
        <v>11</v>
      </c>
      <c r="Q30" s="257">
        <v>2369</v>
      </c>
      <c r="R30" s="257">
        <v>6133</v>
      </c>
      <c r="S30" s="257">
        <v>27683</v>
      </c>
      <c r="T30" s="257">
        <v>2370</v>
      </c>
      <c r="U30" s="257">
        <v>9389</v>
      </c>
      <c r="V30" s="257">
        <v>190</v>
      </c>
      <c r="W30" s="257">
        <v>103</v>
      </c>
      <c r="X30" s="257">
        <v>18</v>
      </c>
      <c r="Y30" s="257">
        <v>71</v>
      </c>
      <c r="Z30" s="257">
        <v>237</v>
      </c>
      <c r="AA30" s="257">
        <v>237</v>
      </c>
      <c r="AB30" s="257">
        <v>171</v>
      </c>
      <c r="AC30" s="257">
        <v>66</v>
      </c>
      <c r="AD30" s="257" t="s">
        <v>4</v>
      </c>
      <c r="AE30" s="257" t="s">
        <v>4</v>
      </c>
      <c r="AF30" s="257" t="s">
        <v>4</v>
      </c>
      <c r="AG30" s="257" t="s">
        <v>4</v>
      </c>
    </row>
    <row r="31" spans="1:33" ht="14.45" customHeight="1" x14ac:dyDescent="0.25">
      <c r="A31" s="542"/>
      <c r="B31" s="315" t="s">
        <v>720</v>
      </c>
      <c r="C31" s="153" t="s">
        <v>1789</v>
      </c>
      <c r="D31" s="543"/>
      <c r="E31" s="257">
        <v>-109</v>
      </c>
      <c r="F31" s="257">
        <v>171</v>
      </c>
      <c r="G31" s="257">
        <v>20</v>
      </c>
      <c r="H31" s="257">
        <v>163</v>
      </c>
      <c r="I31" s="257">
        <v>-9</v>
      </c>
      <c r="J31" s="257">
        <v>-8</v>
      </c>
      <c r="K31" s="257">
        <v>6</v>
      </c>
      <c r="L31" s="257">
        <v>86</v>
      </c>
      <c r="M31" s="257">
        <v>352</v>
      </c>
      <c r="N31" s="257">
        <v>51</v>
      </c>
      <c r="O31" s="257">
        <v>-315</v>
      </c>
      <c r="P31" s="257">
        <v>-1</v>
      </c>
      <c r="Q31" s="257">
        <v>-365</v>
      </c>
      <c r="R31" s="257">
        <v>-231</v>
      </c>
      <c r="S31" s="257">
        <v>10</v>
      </c>
      <c r="T31" s="257">
        <v>-1</v>
      </c>
      <c r="U31" s="257">
        <v>-144</v>
      </c>
      <c r="V31" s="257">
        <v>-2</v>
      </c>
      <c r="W31" s="257">
        <v>1</v>
      </c>
      <c r="X31" s="257">
        <v>-3</v>
      </c>
      <c r="Y31" s="257">
        <v>0</v>
      </c>
      <c r="Z31" s="257">
        <v>109</v>
      </c>
      <c r="AA31" s="257">
        <v>109</v>
      </c>
      <c r="AB31" s="257">
        <v>93</v>
      </c>
      <c r="AC31" s="257">
        <v>16</v>
      </c>
      <c r="AD31" s="257" t="s">
        <v>4</v>
      </c>
      <c r="AE31" s="257" t="s">
        <v>4</v>
      </c>
      <c r="AF31" s="257" t="s">
        <v>4</v>
      </c>
      <c r="AG31" s="257" t="s">
        <v>4</v>
      </c>
    </row>
    <row r="32" spans="1:33" ht="14.45" customHeight="1" x14ac:dyDescent="0.25">
      <c r="A32" s="542"/>
      <c r="B32" s="315" t="s">
        <v>721</v>
      </c>
      <c r="C32" s="152" t="s">
        <v>1784</v>
      </c>
      <c r="D32" s="153">
        <v>2021</v>
      </c>
      <c r="E32" s="257">
        <v>3544853</v>
      </c>
      <c r="F32" s="257">
        <v>424691</v>
      </c>
      <c r="G32" s="257">
        <v>12513</v>
      </c>
      <c r="H32" s="257">
        <v>324436</v>
      </c>
      <c r="I32" s="257">
        <v>37861</v>
      </c>
      <c r="J32" s="257">
        <v>7309</v>
      </c>
      <c r="K32" s="257">
        <v>42573</v>
      </c>
      <c r="L32" s="257">
        <v>1653207</v>
      </c>
      <c r="M32" s="257">
        <v>873802</v>
      </c>
      <c r="N32" s="257">
        <v>168467</v>
      </c>
      <c r="O32" s="257">
        <v>609992</v>
      </c>
      <c r="P32" s="257">
        <v>946</v>
      </c>
      <c r="Q32" s="257">
        <v>1446266</v>
      </c>
      <c r="R32" s="257">
        <v>525868</v>
      </c>
      <c r="S32" s="257">
        <v>588292</v>
      </c>
      <c r="T32" s="257">
        <v>222179</v>
      </c>
      <c r="U32" s="257">
        <v>109927</v>
      </c>
      <c r="V32" s="257">
        <v>20688</v>
      </c>
      <c r="W32" s="257">
        <v>12572</v>
      </c>
      <c r="X32" s="257">
        <v>7440</v>
      </c>
      <c r="Y32" s="257">
        <v>675</v>
      </c>
      <c r="Z32" s="257">
        <v>53403</v>
      </c>
      <c r="AA32" s="257">
        <v>53403</v>
      </c>
      <c r="AB32" s="257">
        <v>15140</v>
      </c>
      <c r="AC32" s="257">
        <v>38262</v>
      </c>
      <c r="AD32" s="257" t="s">
        <v>4</v>
      </c>
      <c r="AE32" s="257" t="s">
        <v>4</v>
      </c>
      <c r="AF32" s="257" t="s">
        <v>4</v>
      </c>
      <c r="AG32" s="257" t="s">
        <v>4</v>
      </c>
    </row>
    <row r="33" spans="1:33" ht="14.45" customHeight="1" x14ac:dyDescent="0.25">
      <c r="A33" s="542" t="s">
        <v>1792</v>
      </c>
      <c r="B33" s="315"/>
      <c r="C33" s="152" t="s">
        <v>1784</v>
      </c>
      <c r="D33" s="153">
        <v>2015</v>
      </c>
      <c r="E33" s="257">
        <v>6952154</v>
      </c>
      <c r="F33" s="257">
        <v>668483</v>
      </c>
      <c r="G33" s="257">
        <v>10240</v>
      </c>
      <c r="H33" s="257">
        <v>517282</v>
      </c>
      <c r="I33" s="257">
        <v>69708</v>
      </c>
      <c r="J33" s="257">
        <v>13833</v>
      </c>
      <c r="K33" s="257">
        <v>57420</v>
      </c>
      <c r="L33" s="257">
        <v>3534539</v>
      </c>
      <c r="M33" s="257">
        <v>2124500</v>
      </c>
      <c r="N33" s="257">
        <v>36488</v>
      </c>
      <c r="O33" s="257">
        <v>1372190</v>
      </c>
      <c r="P33" s="257">
        <v>1360</v>
      </c>
      <c r="Q33" s="257">
        <v>2603149</v>
      </c>
      <c r="R33" s="257">
        <v>454077</v>
      </c>
      <c r="S33" s="257">
        <v>1350438</v>
      </c>
      <c r="T33" s="257">
        <v>670541</v>
      </c>
      <c r="U33" s="257">
        <v>128093</v>
      </c>
      <c r="V33" s="257">
        <v>145984</v>
      </c>
      <c r="W33" s="257">
        <v>81787</v>
      </c>
      <c r="X33" s="257">
        <v>21435</v>
      </c>
      <c r="Y33" s="257">
        <v>42762</v>
      </c>
      <c r="Z33" s="257">
        <v>106726</v>
      </c>
      <c r="AA33" s="257">
        <v>106726</v>
      </c>
      <c r="AB33" s="257">
        <v>36662</v>
      </c>
      <c r="AC33" s="257">
        <v>70064</v>
      </c>
      <c r="AD33" s="257" t="s">
        <v>4</v>
      </c>
      <c r="AE33" s="257" t="s">
        <v>4</v>
      </c>
      <c r="AF33" s="257" t="s">
        <v>4</v>
      </c>
      <c r="AG33" s="257" t="s">
        <v>4</v>
      </c>
    </row>
    <row r="34" spans="1:33" ht="14.45" customHeight="1" x14ac:dyDescent="0.25">
      <c r="A34" s="542"/>
      <c r="B34" s="315" t="s">
        <v>720</v>
      </c>
      <c r="C34" s="152" t="s">
        <v>1920</v>
      </c>
      <c r="D34" s="543" t="s">
        <v>1785</v>
      </c>
      <c r="E34" s="257">
        <v>-628</v>
      </c>
      <c r="F34" s="257">
        <v>8985</v>
      </c>
      <c r="G34" s="257">
        <v>2602</v>
      </c>
      <c r="H34" s="257">
        <v>2320</v>
      </c>
      <c r="I34" s="257">
        <v>701</v>
      </c>
      <c r="J34" s="257">
        <v>119</v>
      </c>
      <c r="K34" s="257">
        <v>3243</v>
      </c>
      <c r="L34" s="257">
        <v>-8890</v>
      </c>
      <c r="M34" s="257">
        <v>-4243</v>
      </c>
      <c r="N34" s="257">
        <v>-153</v>
      </c>
      <c r="O34" s="257">
        <v>-4833</v>
      </c>
      <c r="P34" s="257">
        <v>339</v>
      </c>
      <c r="Q34" s="257">
        <v>-885</v>
      </c>
      <c r="R34" s="257">
        <v>-462</v>
      </c>
      <c r="S34" s="257">
        <v>-2388</v>
      </c>
      <c r="T34" s="257">
        <v>-257</v>
      </c>
      <c r="U34" s="257">
        <v>2222</v>
      </c>
      <c r="V34" s="257">
        <v>162</v>
      </c>
      <c r="W34" s="257">
        <v>-30</v>
      </c>
      <c r="X34" s="257">
        <v>43</v>
      </c>
      <c r="Y34" s="257">
        <v>149</v>
      </c>
      <c r="Z34" s="257">
        <v>628</v>
      </c>
      <c r="AA34" s="257">
        <v>628</v>
      </c>
      <c r="AB34" s="257">
        <v>440</v>
      </c>
      <c r="AC34" s="257">
        <v>188</v>
      </c>
      <c r="AD34" s="257">
        <v>0</v>
      </c>
      <c r="AE34" s="257">
        <v>0</v>
      </c>
      <c r="AF34" s="257">
        <v>0</v>
      </c>
      <c r="AG34" s="257">
        <v>0</v>
      </c>
    </row>
    <row r="35" spans="1:33" ht="14.45" customHeight="1" x14ac:dyDescent="0.25">
      <c r="A35" s="542"/>
      <c r="B35" s="315"/>
      <c r="C35" s="229" t="s">
        <v>1786</v>
      </c>
      <c r="D35" s="543"/>
      <c r="E35" s="257">
        <v>0</v>
      </c>
      <c r="F35" s="257">
        <v>1.3</v>
      </c>
      <c r="G35" s="257">
        <v>25.4</v>
      </c>
      <c r="H35" s="257">
        <v>0.4</v>
      </c>
      <c r="I35" s="257">
        <v>1</v>
      </c>
      <c r="J35" s="257">
        <v>0.9</v>
      </c>
      <c r="K35" s="257">
        <v>5.6</v>
      </c>
      <c r="L35" s="257">
        <v>-0.3</v>
      </c>
      <c r="M35" s="257">
        <v>-0.2</v>
      </c>
      <c r="N35" s="257">
        <v>-0.4</v>
      </c>
      <c r="O35" s="257">
        <v>-0.4</v>
      </c>
      <c r="P35" s="257">
        <v>24.9</v>
      </c>
      <c r="Q35" s="257">
        <v>0</v>
      </c>
      <c r="R35" s="257">
        <v>-0.1</v>
      </c>
      <c r="S35" s="257">
        <v>-0.2</v>
      </c>
      <c r="T35" s="257">
        <v>0</v>
      </c>
      <c r="U35" s="257">
        <v>1.7</v>
      </c>
      <c r="V35" s="257">
        <v>0.1</v>
      </c>
      <c r="W35" s="257">
        <v>0</v>
      </c>
      <c r="X35" s="257">
        <v>0.2</v>
      </c>
      <c r="Y35" s="257">
        <v>0.3</v>
      </c>
      <c r="Z35" s="257">
        <v>0.6</v>
      </c>
      <c r="AA35" s="257">
        <v>0.6</v>
      </c>
      <c r="AB35" s="257">
        <v>1.2</v>
      </c>
      <c r="AC35" s="257">
        <v>0.3</v>
      </c>
      <c r="AD35" s="257" t="s">
        <v>226</v>
      </c>
      <c r="AE35" s="257" t="s">
        <v>226</v>
      </c>
      <c r="AF35" s="257" t="s">
        <v>226</v>
      </c>
      <c r="AG35" s="257" t="s">
        <v>226</v>
      </c>
    </row>
    <row r="36" spans="1:33" ht="14.45" customHeight="1" x14ac:dyDescent="0.25">
      <c r="A36" s="542"/>
      <c r="B36" s="315"/>
      <c r="C36" s="229" t="s">
        <v>1787</v>
      </c>
      <c r="D36" s="543"/>
      <c r="E36" s="257">
        <v>514</v>
      </c>
      <c r="F36" s="257">
        <v>10586</v>
      </c>
      <c r="G36" s="257">
        <v>2771</v>
      </c>
      <c r="H36" s="257">
        <v>5386</v>
      </c>
      <c r="I36" s="257">
        <v>1168</v>
      </c>
      <c r="J36" s="257">
        <v>2357</v>
      </c>
      <c r="K36" s="257">
        <v>3767</v>
      </c>
      <c r="L36" s="257">
        <v>1654</v>
      </c>
      <c r="M36" s="257">
        <v>823</v>
      </c>
      <c r="N36" s="257">
        <v>66</v>
      </c>
      <c r="O36" s="257">
        <v>1664</v>
      </c>
      <c r="P36" s="257">
        <v>368</v>
      </c>
      <c r="Q36" s="257">
        <v>973</v>
      </c>
      <c r="R36" s="257">
        <v>629</v>
      </c>
      <c r="S36" s="257">
        <v>768</v>
      </c>
      <c r="T36" s="257">
        <v>907</v>
      </c>
      <c r="U36" s="257">
        <v>4107</v>
      </c>
      <c r="V36" s="257">
        <v>505</v>
      </c>
      <c r="W36" s="257">
        <v>125</v>
      </c>
      <c r="X36" s="257">
        <v>104</v>
      </c>
      <c r="Y36" s="257">
        <v>305</v>
      </c>
      <c r="Z36" s="257">
        <v>1142</v>
      </c>
      <c r="AA36" s="257">
        <v>1142</v>
      </c>
      <c r="AB36" s="257">
        <v>743</v>
      </c>
      <c r="AC36" s="257">
        <v>399</v>
      </c>
      <c r="AD36" s="257" t="s">
        <v>4</v>
      </c>
      <c r="AE36" s="257" t="s">
        <v>4</v>
      </c>
      <c r="AF36" s="257" t="s">
        <v>4</v>
      </c>
      <c r="AG36" s="257" t="s">
        <v>4</v>
      </c>
    </row>
    <row r="37" spans="1:33" ht="14.45" customHeight="1" x14ac:dyDescent="0.25">
      <c r="A37" s="542"/>
      <c r="B37" s="315"/>
      <c r="C37" s="229" t="s">
        <v>1788</v>
      </c>
      <c r="D37" s="543"/>
      <c r="E37" s="257">
        <v>1142</v>
      </c>
      <c r="F37" s="257">
        <v>1601</v>
      </c>
      <c r="G37" s="257">
        <v>169</v>
      </c>
      <c r="H37" s="257">
        <v>3066</v>
      </c>
      <c r="I37" s="257">
        <v>466</v>
      </c>
      <c r="J37" s="257">
        <v>2237</v>
      </c>
      <c r="K37" s="257">
        <v>524</v>
      </c>
      <c r="L37" s="257">
        <v>10545</v>
      </c>
      <c r="M37" s="257">
        <v>5066</v>
      </c>
      <c r="N37" s="257">
        <v>219</v>
      </c>
      <c r="O37" s="257">
        <v>6496</v>
      </c>
      <c r="P37" s="257">
        <v>30</v>
      </c>
      <c r="Q37" s="257">
        <v>1858</v>
      </c>
      <c r="R37" s="257">
        <v>1091</v>
      </c>
      <c r="S37" s="257">
        <v>3156</v>
      </c>
      <c r="T37" s="257">
        <v>1164</v>
      </c>
      <c r="U37" s="257">
        <v>1885</v>
      </c>
      <c r="V37" s="257">
        <v>343</v>
      </c>
      <c r="W37" s="257">
        <v>155</v>
      </c>
      <c r="X37" s="257">
        <v>61</v>
      </c>
      <c r="Y37" s="257">
        <v>156</v>
      </c>
      <c r="Z37" s="257">
        <v>514</v>
      </c>
      <c r="AA37" s="257">
        <v>514</v>
      </c>
      <c r="AB37" s="257">
        <v>303</v>
      </c>
      <c r="AC37" s="257">
        <v>211</v>
      </c>
      <c r="AD37" s="257" t="s">
        <v>4</v>
      </c>
      <c r="AE37" s="257" t="s">
        <v>4</v>
      </c>
      <c r="AF37" s="257" t="s">
        <v>4</v>
      </c>
      <c r="AG37" s="257" t="s">
        <v>4</v>
      </c>
    </row>
    <row r="38" spans="1:33" ht="14.45" customHeight="1" x14ac:dyDescent="0.25">
      <c r="A38" s="542"/>
      <c r="B38" s="315" t="s">
        <v>720</v>
      </c>
      <c r="C38" s="153" t="s">
        <v>1789</v>
      </c>
      <c r="D38" s="543"/>
      <c r="E38" s="257">
        <v>-140</v>
      </c>
      <c r="F38" s="257">
        <v>346</v>
      </c>
      <c r="G38" s="257">
        <v>5</v>
      </c>
      <c r="H38" s="257">
        <v>143</v>
      </c>
      <c r="I38" s="257">
        <v>190</v>
      </c>
      <c r="J38" s="257">
        <v>-4</v>
      </c>
      <c r="K38" s="257">
        <v>13</v>
      </c>
      <c r="L38" s="257">
        <v>-418</v>
      </c>
      <c r="M38" s="257">
        <v>-35</v>
      </c>
      <c r="N38" s="257">
        <v>0</v>
      </c>
      <c r="O38" s="257">
        <v>-395</v>
      </c>
      <c r="P38" s="257">
        <v>13</v>
      </c>
      <c r="Q38" s="257">
        <v>-66</v>
      </c>
      <c r="R38" s="257">
        <v>-44</v>
      </c>
      <c r="S38" s="257">
        <v>6</v>
      </c>
      <c r="T38" s="257">
        <v>-19</v>
      </c>
      <c r="U38" s="257">
        <v>-10</v>
      </c>
      <c r="V38" s="257">
        <v>-2</v>
      </c>
      <c r="W38" s="257">
        <v>-3</v>
      </c>
      <c r="X38" s="257">
        <v>5</v>
      </c>
      <c r="Y38" s="257">
        <v>-4</v>
      </c>
      <c r="Z38" s="257">
        <v>140</v>
      </c>
      <c r="AA38" s="257">
        <v>140</v>
      </c>
      <c r="AB38" s="257">
        <v>22</v>
      </c>
      <c r="AC38" s="257">
        <v>118</v>
      </c>
      <c r="AD38" s="257" t="s">
        <v>4</v>
      </c>
      <c r="AE38" s="257" t="s">
        <v>4</v>
      </c>
      <c r="AF38" s="257" t="s">
        <v>4</v>
      </c>
      <c r="AG38" s="257" t="s">
        <v>4</v>
      </c>
    </row>
    <row r="39" spans="1:33" ht="14.45" customHeight="1" x14ac:dyDescent="0.25">
      <c r="A39" s="542"/>
      <c r="B39" s="315" t="s">
        <v>721</v>
      </c>
      <c r="C39" s="152" t="s">
        <v>1784</v>
      </c>
      <c r="D39" s="153">
        <v>2018</v>
      </c>
      <c r="E39" s="257">
        <v>6951386</v>
      </c>
      <c r="F39" s="257">
        <v>677814</v>
      </c>
      <c r="G39" s="257">
        <v>12847</v>
      </c>
      <c r="H39" s="257">
        <v>519744</v>
      </c>
      <c r="I39" s="257">
        <v>70599</v>
      </c>
      <c r="J39" s="257">
        <v>13948</v>
      </c>
      <c r="K39" s="257">
        <v>60676</v>
      </c>
      <c r="L39" s="257">
        <v>3525230</v>
      </c>
      <c r="M39" s="257">
        <v>2120221</v>
      </c>
      <c r="N39" s="257">
        <v>36335</v>
      </c>
      <c r="O39" s="257">
        <v>1366963</v>
      </c>
      <c r="P39" s="257">
        <v>1712</v>
      </c>
      <c r="Q39" s="257">
        <v>2602197</v>
      </c>
      <c r="R39" s="257">
        <v>453572</v>
      </c>
      <c r="S39" s="257">
        <v>1348057</v>
      </c>
      <c r="T39" s="257">
        <v>670264</v>
      </c>
      <c r="U39" s="257">
        <v>130304</v>
      </c>
      <c r="V39" s="257">
        <v>146144</v>
      </c>
      <c r="W39" s="257">
        <v>81755</v>
      </c>
      <c r="X39" s="257">
        <v>21483</v>
      </c>
      <c r="Y39" s="257">
        <v>42907</v>
      </c>
      <c r="Z39" s="257">
        <v>107494</v>
      </c>
      <c r="AA39" s="257">
        <v>107494</v>
      </c>
      <c r="AB39" s="257">
        <v>37124</v>
      </c>
      <c r="AC39" s="257">
        <v>70370</v>
      </c>
      <c r="AD39" s="257" t="s">
        <v>4</v>
      </c>
      <c r="AE39" s="257" t="s">
        <v>4</v>
      </c>
      <c r="AF39" s="257" t="s">
        <v>4</v>
      </c>
      <c r="AG39" s="257" t="s">
        <v>4</v>
      </c>
    </row>
    <row r="40" spans="1:33" ht="14.45" customHeight="1" x14ac:dyDescent="0.25">
      <c r="A40" s="542"/>
      <c r="B40" s="315" t="s">
        <v>720</v>
      </c>
      <c r="C40" s="152" t="s">
        <v>1920</v>
      </c>
      <c r="D40" s="543" t="s">
        <v>1790</v>
      </c>
      <c r="E40" s="257">
        <v>-345</v>
      </c>
      <c r="F40" s="257">
        <v>14738</v>
      </c>
      <c r="G40" s="257">
        <v>4226</v>
      </c>
      <c r="H40" s="257">
        <v>4078</v>
      </c>
      <c r="I40" s="257">
        <v>706</v>
      </c>
      <c r="J40" s="257">
        <v>4126</v>
      </c>
      <c r="K40" s="257">
        <v>1602</v>
      </c>
      <c r="L40" s="257">
        <v>-16200</v>
      </c>
      <c r="M40" s="257">
        <v>-7359</v>
      </c>
      <c r="N40" s="257">
        <v>1735</v>
      </c>
      <c r="O40" s="257">
        <v>-10677</v>
      </c>
      <c r="P40" s="257">
        <v>102</v>
      </c>
      <c r="Q40" s="257">
        <v>-449</v>
      </c>
      <c r="R40" s="257">
        <v>-2524</v>
      </c>
      <c r="S40" s="257">
        <v>-38998</v>
      </c>
      <c r="T40" s="257">
        <v>5692</v>
      </c>
      <c r="U40" s="257">
        <v>35382</v>
      </c>
      <c r="V40" s="257">
        <v>1566</v>
      </c>
      <c r="W40" s="257">
        <v>509</v>
      </c>
      <c r="X40" s="257">
        <v>184</v>
      </c>
      <c r="Y40" s="257">
        <v>873</v>
      </c>
      <c r="Z40" s="257">
        <v>345</v>
      </c>
      <c r="AA40" s="257">
        <v>345</v>
      </c>
      <c r="AB40" s="257">
        <v>-5</v>
      </c>
      <c r="AC40" s="257">
        <v>351</v>
      </c>
      <c r="AD40" s="257">
        <v>0</v>
      </c>
      <c r="AE40" s="257">
        <v>0</v>
      </c>
      <c r="AF40" s="257">
        <v>0</v>
      </c>
      <c r="AG40" s="257">
        <v>0</v>
      </c>
    </row>
    <row r="41" spans="1:33" ht="14.45" customHeight="1" x14ac:dyDescent="0.25">
      <c r="A41" s="542"/>
      <c r="B41" s="315"/>
      <c r="C41" s="229" t="s">
        <v>1786</v>
      </c>
      <c r="D41" s="543"/>
      <c r="E41" s="257">
        <v>0</v>
      </c>
      <c r="F41" s="257">
        <v>2.2000000000000002</v>
      </c>
      <c r="G41" s="257">
        <v>32.9</v>
      </c>
      <c r="H41" s="257">
        <v>0.8</v>
      </c>
      <c r="I41" s="257">
        <v>1</v>
      </c>
      <c r="J41" s="257">
        <v>29.6</v>
      </c>
      <c r="K41" s="257">
        <v>2.6</v>
      </c>
      <c r="L41" s="257">
        <v>-0.5</v>
      </c>
      <c r="M41" s="257">
        <v>-0.3</v>
      </c>
      <c r="N41" s="257">
        <v>4.8</v>
      </c>
      <c r="O41" s="257">
        <v>-0.8</v>
      </c>
      <c r="P41" s="257">
        <v>5.9</v>
      </c>
      <c r="Q41" s="257">
        <v>0</v>
      </c>
      <c r="R41" s="257">
        <v>-0.6</v>
      </c>
      <c r="S41" s="257">
        <v>-2.9</v>
      </c>
      <c r="T41" s="257">
        <v>0.8</v>
      </c>
      <c r="U41" s="257">
        <v>27.2</v>
      </c>
      <c r="V41" s="257">
        <v>1.1000000000000001</v>
      </c>
      <c r="W41" s="257">
        <v>0.6</v>
      </c>
      <c r="X41" s="257">
        <v>0.9</v>
      </c>
      <c r="Y41" s="257">
        <v>2</v>
      </c>
      <c r="Z41" s="257">
        <v>0.3</v>
      </c>
      <c r="AA41" s="257">
        <v>0.3</v>
      </c>
      <c r="AB41" s="257">
        <v>0</v>
      </c>
      <c r="AC41" s="257">
        <v>0.5</v>
      </c>
      <c r="AD41" s="257" t="s">
        <v>226</v>
      </c>
      <c r="AE41" s="257" t="s">
        <v>226</v>
      </c>
      <c r="AF41" s="257" t="s">
        <v>226</v>
      </c>
      <c r="AG41" s="257" t="s">
        <v>226</v>
      </c>
    </row>
    <row r="42" spans="1:33" ht="14.45" customHeight="1" x14ac:dyDescent="0.25">
      <c r="A42" s="542"/>
      <c r="B42" s="315"/>
      <c r="C42" s="229" t="s">
        <v>1787</v>
      </c>
      <c r="D42" s="543"/>
      <c r="E42" s="257">
        <v>1028</v>
      </c>
      <c r="F42" s="257">
        <v>17754</v>
      </c>
      <c r="G42" s="257">
        <v>5452</v>
      </c>
      <c r="H42" s="257">
        <v>9943</v>
      </c>
      <c r="I42" s="257">
        <v>1250</v>
      </c>
      <c r="J42" s="257">
        <v>7102</v>
      </c>
      <c r="K42" s="257">
        <v>3141</v>
      </c>
      <c r="L42" s="257">
        <v>4668</v>
      </c>
      <c r="M42" s="257">
        <v>3921</v>
      </c>
      <c r="N42" s="257">
        <v>2147</v>
      </c>
      <c r="O42" s="257">
        <v>4195</v>
      </c>
      <c r="P42" s="257">
        <v>140</v>
      </c>
      <c r="Q42" s="257">
        <v>6155</v>
      </c>
      <c r="R42" s="257">
        <v>1696</v>
      </c>
      <c r="S42" s="257">
        <v>4840</v>
      </c>
      <c r="T42" s="257">
        <v>9265</v>
      </c>
      <c r="U42" s="257">
        <v>46792</v>
      </c>
      <c r="V42" s="257">
        <v>2581</v>
      </c>
      <c r="W42" s="257">
        <v>1158</v>
      </c>
      <c r="X42" s="257">
        <v>252</v>
      </c>
      <c r="Y42" s="257">
        <v>1322</v>
      </c>
      <c r="Z42" s="257">
        <v>1373</v>
      </c>
      <c r="AA42" s="257">
        <v>1373</v>
      </c>
      <c r="AB42" s="257">
        <v>486</v>
      </c>
      <c r="AC42" s="257">
        <v>1018</v>
      </c>
      <c r="AD42" s="257" t="s">
        <v>4</v>
      </c>
      <c r="AE42" s="257" t="s">
        <v>4</v>
      </c>
      <c r="AF42" s="257" t="s">
        <v>4</v>
      </c>
      <c r="AG42" s="257" t="s">
        <v>4</v>
      </c>
    </row>
    <row r="43" spans="1:33" ht="14.45" customHeight="1" x14ac:dyDescent="0.25">
      <c r="A43" s="542"/>
      <c r="B43" s="315"/>
      <c r="C43" s="229" t="s">
        <v>1788</v>
      </c>
      <c r="D43" s="543"/>
      <c r="E43" s="257">
        <v>1373</v>
      </c>
      <c r="F43" s="257">
        <v>3016</v>
      </c>
      <c r="G43" s="257">
        <v>1227</v>
      </c>
      <c r="H43" s="257">
        <v>5865</v>
      </c>
      <c r="I43" s="257">
        <v>544</v>
      </c>
      <c r="J43" s="257">
        <v>2976</v>
      </c>
      <c r="K43" s="257">
        <v>1539</v>
      </c>
      <c r="L43" s="257">
        <v>20868</v>
      </c>
      <c r="M43" s="257">
        <v>11280</v>
      </c>
      <c r="N43" s="257">
        <v>412</v>
      </c>
      <c r="O43" s="257">
        <v>14872</v>
      </c>
      <c r="P43" s="257">
        <v>39</v>
      </c>
      <c r="Q43" s="257">
        <v>6603</v>
      </c>
      <c r="R43" s="257">
        <v>4220</v>
      </c>
      <c r="S43" s="257">
        <v>43838</v>
      </c>
      <c r="T43" s="257">
        <v>3573</v>
      </c>
      <c r="U43" s="257">
        <v>11410</v>
      </c>
      <c r="V43" s="257">
        <v>1015</v>
      </c>
      <c r="W43" s="257">
        <v>649</v>
      </c>
      <c r="X43" s="257">
        <v>68</v>
      </c>
      <c r="Y43" s="257">
        <v>449</v>
      </c>
      <c r="Z43" s="257">
        <v>1028</v>
      </c>
      <c r="AA43" s="257">
        <v>1028</v>
      </c>
      <c r="AB43" s="257">
        <v>491</v>
      </c>
      <c r="AC43" s="257">
        <v>667</v>
      </c>
      <c r="AD43" s="257" t="s">
        <v>4</v>
      </c>
      <c r="AE43" s="257" t="s">
        <v>4</v>
      </c>
      <c r="AF43" s="257" t="s">
        <v>4</v>
      </c>
      <c r="AG43" s="257" t="s">
        <v>4</v>
      </c>
    </row>
    <row r="44" spans="1:33" ht="14.45" customHeight="1" x14ac:dyDescent="0.25">
      <c r="A44" s="542"/>
      <c r="B44" s="315" t="s">
        <v>720</v>
      </c>
      <c r="C44" s="153" t="s">
        <v>1789</v>
      </c>
      <c r="D44" s="543"/>
      <c r="E44" s="257">
        <v>-46</v>
      </c>
      <c r="F44" s="257">
        <v>160</v>
      </c>
      <c r="G44" s="257">
        <v>10</v>
      </c>
      <c r="H44" s="257">
        <v>278</v>
      </c>
      <c r="I44" s="257">
        <v>-178</v>
      </c>
      <c r="J44" s="257">
        <v>7</v>
      </c>
      <c r="K44" s="257">
        <v>44</v>
      </c>
      <c r="L44" s="257">
        <v>-204</v>
      </c>
      <c r="M44" s="257">
        <v>50</v>
      </c>
      <c r="N44" s="257">
        <v>4</v>
      </c>
      <c r="O44" s="257">
        <v>-264</v>
      </c>
      <c r="P44" s="257">
        <v>7</v>
      </c>
      <c r="Q44" s="257">
        <v>1</v>
      </c>
      <c r="R44" s="257">
        <v>-27</v>
      </c>
      <c r="S44" s="257">
        <v>16</v>
      </c>
      <c r="T44" s="257">
        <v>-6</v>
      </c>
      <c r="U44" s="257">
        <v>19</v>
      </c>
      <c r="V44" s="257">
        <v>-3</v>
      </c>
      <c r="W44" s="257">
        <v>-2</v>
      </c>
      <c r="X44" s="257">
        <v>1</v>
      </c>
      <c r="Y44" s="257">
        <v>-2</v>
      </c>
      <c r="Z44" s="257">
        <v>46</v>
      </c>
      <c r="AA44" s="257">
        <v>46</v>
      </c>
      <c r="AB44" s="257">
        <v>-31</v>
      </c>
      <c r="AC44" s="257">
        <v>77</v>
      </c>
      <c r="AD44" s="257" t="s">
        <v>4</v>
      </c>
      <c r="AE44" s="257" t="s">
        <v>4</v>
      </c>
      <c r="AF44" s="257" t="s">
        <v>4</v>
      </c>
      <c r="AG44" s="257" t="s">
        <v>4</v>
      </c>
    </row>
    <row r="45" spans="1:33" ht="14.45" customHeight="1" x14ac:dyDescent="0.25">
      <c r="A45" s="542"/>
      <c r="B45" s="315" t="s">
        <v>721</v>
      </c>
      <c r="C45" s="152" t="s">
        <v>1784</v>
      </c>
      <c r="D45" s="153">
        <v>2021</v>
      </c>
      <c r="E45" s="257">
        <v>6950995</v>
      </c>
      <c r="F45" s="257">
        <v>692712</v>
      </c>
      <c r="G45" s="257">
        <v>17082</v>
      </c>
      <c r="H45" s="257">
        <v>524100</v>
      </c>
      <c r="I45" s="257">
        <v>71127</v>
      </c>
      <c r="J45" s="257">
        <v>18081</v>
      </c>
      <c r="K45" s="257">
        <v>62322</v>
      </c>
      <c r="L45" s="257">
        <v>3508826</v>
      </c>
      <c r="M45" s="257">
        <v>2112912</v>
      </c>
      <c r="N45" s="257">
        <v>38073</v>
      </c>
      <c r="O45" s="257">
        <v>1356021</v>
      </c>
      <c r="P45" s="257">
        <v>1820</v>
      </c>
      <c r="Q45" s="257">
        <v>2601750</v>
      </c>
      <c r="R45" s="257">
        <v>451021</v>
      </c>
      <c r="S45" s="257">
        <v>1309075</v>
      </c>
      <c r="T45" s="257">
        <v>675950</v>
      </c>
      <c r="U45" s="257">
        <v>165705</v>
      </c>
      <c r="V45" s="257">
        <v>147707</v>
      </c>
      <c r="W45" s="257">
        <v>82261</v>
      </c>
      <c r="X45" s="257">
        <v>21668</v>
      </c>
      <c r="Y45" s="257">
        <v>43778</v>
      </c>
      <c r="Z45" s="257">
        <v>107885</v>
      </c>
      <c r="AA45" s="257">
        <v>107885</v>
      </c>
      <c r="AB45" s="257">
        <v>37088</v>
      </c>
      <c r="AC45" s="257">
        <v>70797</v>
      </c>
      <c r="AD45" s="257" t="s">
        <v>4</v>
      </c>
      <c r="AE45" s="257" t="s">
        <v>4</v>
      </c>
      <c r="AF45" s="257" t="s">
        <v>4</v>
      </c>
      <c r="AG45" s="257" t="s">
        <v>4</v>
      </c>
    </row>
    <row r="46" spans="1:33" ht="14.45" customHeight="1" x14ac:dyDescent="0.25">
      <c r="A46" s="542" t="s">
        <v>1793</v>
      </c>
      <c r="B46" s="315"/>
      <c r="C46" s="152" t="s">
        <v>1784</v>
      </c>
      <c r="D46" s="153">
        <v>2015</v>
      </c>
      <c r="E46" s="257">
        <v>83835</v>
      </c>
      <c r="F46" s="257">
        <v>62817</v>
      </c>
      <c r="G46" s="257">
        <v>3378</v>
      </c>
      <c r="H46" s="257">
        <v>41684</v>
      </c>
      <c r="I46" s="257">
        <v>2884</v>
      </c>
      <c r="J46" s="257">
        <v>298</v>
      </c>
      <c r="K46" s="257">
        <v>14573</v>
      </c>
      <c r="L46" s="257">
        <v>4262</v>
      </c>
      <c r="M46" s="257">
        <v>1904</v>
      </c>
      <c r="N46" s="257">
        <v>68</v>
      </c>
      <c r="O46" s="257">
        <v>2291</v>
      </c>
      <c r="P46" s="257" t="s">
        <v>4</v>
      </c>
      <c r="Q46" s="257">
        <v>16336</v>
      </c>
      <c r="R46" s="257">
        <v>3550</v>
      </c>
      <c r="S46" s="257">
        <v>7391</v>
      </c>
      <c r="T46" s="257">
        <v>4721</v>
      </c>
      <c r="U46" s="257">
        <v>674</v>
      </c>
      <c r="V46" s="257">
        <v>420</v>
      </c>
      <c r="W46" s="257">
        <v>165</v>
      </c>
      <c r="X46" s="257">
        <v>218</v>
      </c>
      <c r="Y46" s="257">
        <v>38</v>
      </c>
      <c r="Z46" s="257">
        <v>5402</v>
      </c>
      <c r="AA46" s="257">
        <v>5402</v>
      </c>
      <c r="AB46" s="257">
        <v>1204</v>
      </c>
      <c r="AC46" s="257">
        <v>4197</v>
      </c>
      <c r="AD46" s="257" t="s">
        <v>4</v>
      </c>
      <c r="AE46" s="257" t="s">
        <v>4</v>
      </c>
      <c r="AF46" s="257" t="s">
        <v>4</v>
      </c>
      <c r="AG46" s="257" t="s">
        <v>4</v>
      </c>
    </row>
    <row r="47" spans="1:33" ht="14.45" customHeight="1" x14ac:dyDescent="0.25">
      <c r="A47" s="542"/>
      <c r="B47" s="315" t="s">
        <v>720</v>
      </c>
      <c r="C47" s="152" t="s">
        <v>1920</v>
      </c>
      <c r="D47" s="543" t="s">
        <v>1785</v>
      </c>
      <c r="E47" s="257">
        <v>0</v>
      </c>
      <c r="F47" s="257">
        <v>129</v>
      </c>
      <c r="G47" s="257">
        <v>-1043</v>
      </c>
      <c r="H47" s="257">
        <v>1283</v>
      </c>
      <c r="I47" s="257">
        <v>20</v>
      </c>
      <c r="J47" s="257">
        <v>-159</v>
      </c>
      <c r="K47" s="257">
        <v>29</v>
      </c>
      <c r="L47" s="257">
        <v>-65</v>
      </c>
      <c r="M47" s="257">
        <v>6</v>
      </c>
      <c r="N47" s="257">
        <v>-3</v>
      </c>
      <c r="O47" s="257">
        <v>-68</v>
      </c>
      <c r="P47" s="257">
        <v>0</v>
      </c>
      <c r="Q47" s="257">
        <v>-66</v>
      </c>
      <c r="R47" s="257">
        <v>-37</v>
      </c>
      <c r="S47" s="257">
        <v>-3</v>
      </c>
      <c r="T47" s="257">
        <v>-22</v>
      </c>
      <c r="U47" s="257">
        <v>-5</v>
      </c>
      <c r="V47" s="257">
        <v>2</v>
      </c>
      <c r="W47" s="257">
        <v>-1</v>
      </c>
      <c r="X47" s="257">
        <v>14</v>
      </c>
      <c r="Y47" s="257">
        <v>-11</v>
      </c>
      <c r="Z47" s="257">
        <v>0</v>
      </c>
      <c r="AA47" s="257">
        <v>0</v>
      </c>
      <c r="AB47" s="257">
        <v>6</v>
      </c>
      <c r="AC47" s="257">
        <v>-6</v>
      </c>
      <c r="AD47" s="257">
        <v>0</v>
      </c>
      <c r="AE47" s="257">
        <v>0</v>
      </c>
      <c r="AF47" s="257">
        <v>0</v>
      </c>
      <c r="AG47" s="257">
        <v>0</v>
      </c>
    </row>
    <row r="48" spans="1:33" ht="14.45" customHeight="1" x14ac:dyDescent="0.25">
      <c r="A48" s="542"/>
      <c r="B48" s="315"/>
      <c r="C48" s="229" t="s">
        <v>1786</v>
      </c>
      <c r="D48" s="543"/>
      <c r="E48" s="257">
        <v>0</v>
      </c>
      <c r="F48" s="257">
        <v>0.2</v>
      </c>
      <c r="G48" s="257">
        <v>-30.9</v>
      </c>
      <c r="H48" s="257">
        <v>3.1</v>
      </c>
      <c r="I48" s="257">
        <v>0.7</v>
      </c>
      <c r="J48" s="257">
        <v>-53.5</v>
      </c>
      <c r="K48" s="257">
        <v>0.2</v>
      </c>
      <c r="L48" s="257">
        <v>-1.5</v>
      </c>
      <c r="M48" s="257">
        <v>0.3</v>
      </c>
      <c r="N48" s="257">
        <v>-4.9000000000000004</v>
      </c>
      <c r="O48" s="257">
        <v>-2.9</v>
      </c>
      <c r="P48" s="257" t="s">
        <v>226</v>
      </c>
      <c r="Q48" s="257">
        <v>-0.4</v>
      </c>
      <c r="R48" s="257">
        <v>-1</v>
      </c>
      <c r="S48" s="257">
        <v>0</v>
      </c>
      <c r="T48" s="257">
        <v>-0.5</v>
      </c>
      <c r="U48" s="257">
        <v>-0.7</v>
      </c>
      <c r="V48" s="257">
        <v>0.5</v>
      </c>
      <c r="W48" s="257">
        <v>-0.5</v>
      </c>
      <c r="X48" s="257">
        <v>6.5</v>
      </c>
      <c r="Y48" s="257">
        <v>-29.6</v>
      </c>
      <c r="Z48" s="257">
        <v>0</v>
      </c>
      <c r="AA48" s="257">
        <v>0</v>
      </c>
      <c r="AB48" s="257">
        <v>0.5</v>
      </c>
      <c r="AC48" s="257">
        <v>-0.2</v>
      </c>
      <c r="AD48" s="257" t="s">
        <v>226</v>
      </c>
      <c r="AE48" s="257" t="s">
        <v>226</v>
      </c>
      <c r="AF48" s="257" t="s">
        <v>226</v>
      </c>
      <c r="AG48" s="257" t="s">
        <v>226</v>
      </c>
    </row>
    <row r="49" spans="1:33" ht="14.45" customHeight="1" x14ac:dyDescent="0.25">
      <c r="A49" s="542"/>
      <c r="B49" s="315"/>
      <c r="C49" s="229" t="s">
        <v>1787</v>
      </c>
      <c r="D49" s="543"/>
      <c r="E49" s="257">
        <v>9</v>
      </c>
      <c r="F49" s="257">
        <v>147</v>
      </c>
      <c r="G49" s="257">
        <v>133</v>
      </c>
      <c r="H49" s="257">
        <v>1430</v>
      </c>
      <c r="I49" s="257">
        <v>38</v>
      </c>
      <c r="J49" s="257">
        <v>37</v>
      </c>
      <c r="K49" s="257">
        <v>160</v>
      </c>
      <c r="L49" s="257">
        <v>6</v>
      </c>
      <c r="M49" s="257">
        <v>26</v>
      </c>
      <c r="N49" s="257" t="s">
        <v>4</v>
      </c>
      <c r="O49" s="257">
        <v>6</v>
      </c>
      <c r="P49" s="257" t="s">
        <v>4</v>
      </c>
      <c r="Q49" s="257">
        <v>4</v>
      </c>
      <c r="R49" s="257">
        <v>4</v>
      </c>
      <c r="S49" s="257">
        <v>2</v>
      </c>
      <c r="T49" s="257">
        <v>1</v>
      </c>
      <c r="U49" s="257">
        <v>1</v>
      </c>
      <c r="V49" s="257">
        <v>27</v>
      </c>
      <c r="W49" s="257">
        <v>0</v>
      </c>
      <c r="X49" s="257">
        <v>17</v>
      </c>
      <c r="Y49" s="257">
        <v>10</v>
      </c>
      <c r="Z49" s="257">
        <v>8</v>
      </c>
      <c r="AA49" s="257">
        <v>8</v>
      </c>
      <c r="AB49" s="257">
        <v>7</v>
      </c>
      <c r="AC49" s="257">
        <v>2</v>
      </c>
      <c r="AD49" s="257" t="s">
        <v>4</v>
      </c>
      <c r="AE49" s="257" t="s">
        <v>4</v>
      </c>
      <c r="AF49" s="257" t="s">
        <v>4</v>
      </c>
      <c r="AG49" s="257" t="s">
        <v>4</v>
      </c>
    </row>
    <row r="50" spans="1:33" ht="14.45" customHeight="1" x14ac:dyDescent="0.25">
      <c r="A50" s="542"/>
      <c r="B50" s="315"/>
      <c r="C50" s="229" t="s">
        <v>1788</v>
      </c>
      <c r="D50" s="543"/>
      <c r="E50" s="257">
        <v>8</v>
      </c>
      <c r="F50" s="257">
        <v>18</v>
      </c>
      <c r="G50" s="257">
        <v>1177</v>
      </c>
      <c r="H50" s="257">
        <v>146</v>
      </c>
      <c r="I50" s="257">
        <v>18</v>
      </c>
      <c r="J50" s="257">
        <v>197</v>
      </c>
      <c r="K50" s="257">
        <v>131</v>
      </c>
      <c r="L50" s="257">
        <v>71</v>
      </c>
      <c r="M50" s="257">
        <v>19</v>
      </c>
      <c r="N50" s="257">
        <v>3</v>
      </c>
      <c r="O50" s="257">
        <v>74</v>
      </c>
      <c r="P50" s="257" t="s">
        <v>4</v>
      </c>
      <c r="Q50" s="257">
        <v>70</v>
      </c>
      <c r="R50" s="257">
        <v>40</v>
      </c>
      <c r="S50" s="257">
        <v>5</v>
      </c>
      <c r="T50" s="257">
        <v>23</v>
      </c>
      <c r="U50" s="257">
        <v>6</v>
      </c>
      <c r="V50" s="257">
        <v>25</v>
      </c>
      <c r="W50" s="257">
        <v>1</v>
      </c>
      <c r="X50" s="257">
        <v>3</v>
      </c>
      <c r="Y50" s="257">
        <v>21</v>
      </c>
      <c r="Z50" s="257">
        <v>9</v>
      </c>
      <c r="AA50" s="257">
        <v>9</v>
      </c>
      <c r="AB50" s="257">
        <v>1</v>
      </c>
      <c r="AC50" s="257">
        <v>8</v>
      </c>
      <c r="AD50" s="257" t="s">
        <v>4</v>
      </c>
      <c r="AE50" s="257" t="s">
        <v>4</v>
      </c>
      <c r="AF50" s="257" t="s">
        <v>4</v>
      </c>
      <c r="AG50" s="257" t="s">
        <v>4</v>
      </c>
    </row>
    <row r="51" spans="1:33" ht="14.45" customHeight="1" x14ac:dyDescent="0.25">
      <c r="A51" s="542"/>
      <c r="B51" s="315" t="s">
        <v>720</v>
      </c>
      <c r="C51" s="153" t="s">
        <v>1789</v>
      </c>
      <c r="D51" s="543"/>
      <c r="E51" s="257">
        <v>-6</v>
      </c>
      <c r="F51" s="257">
        <v>0</v>
      </c>
      <c r="G51" s="257">
        <v>1</v>
      </c>
      <c r="H51" s="257">
        <v>24</v>
      </c>
      <c r="I51" s="257">
        <v>-17</v>
      </c>
      <c r="J51" s="257">
        <v>0</v>
      </c>
      <c r="K51" s="257">
        <v>-7</v>
      </c>
      <c r="L51" s="257">
        <v>-4</v>
      </c>
      <c r="M51" s="257">
        <v>1</v>
      </c>
      <c r="N51" s="257">
        <v>0</v>
      </c>
      <c r="O51" s="257">
        <v>-6</v>
      </c>
      <c r="P51" s="257" t="s">
        <v>4</v>
      </c>
      <c r="Q51" s="257">
        <v>-2</v>
      </c>
      <c r="R51" s="257">
        <v>0</v>
      </c>
      <c r="S51" s="257">
        <v>1</v>
      </c>
      <c r="T51" s="257">
        <v>1</v>
      </c>
      <c r="U51" s="257">
        <v>-5</v>
      </c>
      <c r="V51" s="257">
        <v>0</v>
      </c>
      <c r="W51" s="257">
        <v>0</v>
      </c>
      <c r="X51" s="257">
        <v>0</v>
      </c>
      <c r="Y51" s="257">
        <v>0</v>
      </c>
      <c r="Z51" s="257">
        <v>6</v>
      </c>
      <c r="AA51" s="257">
        <v>6</v>
      </c>
      <c r="AB51" s="257">
        <v>5</v>
      </c>
      <c r="AC51" s="257">
        <v>1</v>
      </c>
      <c r="AD51" s="257" t="s">
        <v>4</v>
      </c>
      <c r="AE51" s="257" t="s">
        <v>4</v>
      </c>
      <c r="AF51" s="257" t="s">
        <v>4</v>
      </c>
      <c r="AG51" s="257" t="s">
        <v>4</v>
      </c>
    </row>
    <row r="52" spans="1:33" ht="14.45" customHeight="1" x14ac:dyDescent="0.25">
      <c r="A52" s="542"/>
      <c r="B52" s="315" t="s">
        <v>721</v>
      </c>
      <c r="C52" s="152" t="s">
        <v>1784</v>
      </c>
      <c r="D52" s="153">
        <v>2018</v>
      </c>
      <c r="E52" s="257">
        <v>83830</v>
      </c>
      <c r="F52" s="257">
        <v>62946</v>
      </c>
      <c r="G52" s="257">
        <v>2335</v>
      </c>
      <c r="H52" s="257">
        <v>42991</v>
      </c>
      <c r="I52" s="257">
        <v>2886</v>
      </c>
      <c r="J52" s="257">
        <v>139</v>
      </c>
      <c r="K52" s="257">
        <v>14595</v>
      </c>
      <c r="L52" s="257">
        <v>4193</v>
      </c>
      <c r="M52" s="257">
        <v>1911</v>
      </c>
      <c r="N52" s="257">
        <v>64</v>
      </c>
      <c r="O52" s="257">
        <v>2218</v>
      </c>
      <c r="P52" s="257" t="s">
        <v>4</v>
      </c>
      <c r="Q52" s="257">
        <v>16267</v>
      </c>
      <c r="R52" s="257">
        <v>3513</v>
      </c>
      <c r="S52" s="257">
        <v>7389</v>
      </c>
      <c r="T52" s="257">
        <v>4700</v>
      </c>
      <c r="U52" s="257">
        <v>665</v>
      </c>
      <c r="V52" s="257">
        <v>423</v>
      </c>
      <c r="W52" s="257">
        <v>164</v>
      </c>
      <c r="X52" s="257">
        <v>232</v>
      </c>
      <c r="Y52" s="257">
        <v>26</v>
      </c>
      <c r="Z52" s="257">
        <v>5407</v>
      </c>
      <c r="AA52" s="257">
        <v>5407</v>
      </c>
      <c r="AB52" s="257">
        <v>1216</v>
      </c>
      <c r="AC52" s="257">
        <v>4192</v>
      </c>
      <c r="AD52" s="257" t="s">
        <v>4</v>
      </c>
      <c r="AE52" s="257" t="s">
        <v>4</v>
      </c>
      <c r="AF52" s="257" t="s">
        <v>4</v>
      </c>
      <c r="AG52" s="257" t="s">
        <v>4</v>
      </c>
    </row>
    <row r="53" spans="1:33" ht="14.45" customHeight="1" x14ac:dyDescent="0.25">
      <c r="A53" s="542"/>
      <c r="B53" s="315" t="s">
        <v>720</v>
      </c>
      <c r="C53" s="152" t="s">
        <v>1920</v>
      </c>
      <c r="D53" s="543" t="s">
        <v>1790</v>
      </c>
      <c r="E53" s="257">
        <v>13</v>
      </c>
      <c r="F53" s="257">
        <v>79</v>
      </c>
      <c r="G53" s="257">
        <v>-36</v>
      </c>
      <c r="H53" s="257">
        <v>250</v>
      </c>
      <c r="I53" s="257">
        <v>32</v>
      </c>
      <c r="J53" s="257">
        <v>-51</v>
      </c>
      <c r="K53" s="257">
        <v>-115</v>
      </c>
      <c r="L53" s="257">
        <v>-35</v>
      </c>
      <c r="M53" s="257">
        <v>36</v>
      </c>
      <c r="N53" s="257">
        <v>0</v>
      </c>
      <c r="O53" s="257">
        <v>-70</v>
      </c>
      <c r="P53" s="257">
        <v>0</v>
      </c>
      <c r="Q53" s="257">
        <v>-30</v>
      </c>
      <c r="R53" s="257">
        <v>-35</v>
      </c>
      <c r="S53" s="257">
        <v>-2</v>
      </c>
      <c r="T53" s="257">
        <v>-4</v>
      </c>
      <c r="U53" s="257">
        <v>11</v>
      </c>
      <c r="V53" s="257">
        <v>-1</v>
      </c>
      <c r="W53" s="257">
        <v>-18</v>
      </c>
      <c r="X53" s="257">
        <v>11</v>
      </c>
      <c r="Y53" s="257">
        <v>5</v>
      </c>
      <c r="Z53" s="257">
        <v>-13</v>
      </c>
      <c r="AA53" s="257">
        <v>-13</v>
      </c>
      <c r="AB53" s="257">
        <v>-10</v>
      </c>
      <c r="AC53" s="257">
        <v>-4</v>
      </c>
      <c r="AD53" s="257">
        <v>0</v>
      </c>
      <c r="AE53" s="257">
        <v>0</v>
      </c>
      <c r="AF53" s="257">
        <v>0</v>
      </c>
      <c r="AG53" s="257">
        <v>0</v>
      </c>
    </row>
    <row r="54" spans="1:33" ht="14.45" customHeight="1" x14ac:dyDescent="0.25">
      <c r="A54" s="542"/>
      <c r="B54" s="315"/>
      <c r="C54" s="229" t="s">
        <v>1786</v>
      </c>
      <c r="D54" s="543"/>
      <c r="E54" s="257">
        <v>0</v>
      </c>
      <c r="F54" s="257">
        <v>0.1</v>
      </c>
      <c r="G54" s="257">
        <v>-1.5</v>
      </c>
      <c r="H54" s="257">
        <v>0.6</v>
      </c>
      <c r="I54" s="257">
        <v>1.1000000000000001</v>
      </c>
      <c r="J54" s="257">
        <v>-36.799999999999997</v>
      </c>
      <c r="K54" s="257">
        <v>-0.8</v>
      </c>
      <c r="L54" s="257">
        <v>-0.8</v>
      </c>
      <c r="M54" s="257">
        <v>1.9</v>
      </c>
      <c r="N54" s="257">
        <v>-0.6</v>
      </c>
      <c r="O54" s="257">
        <v>-3.2</v>
      </c>
      <c r="P54" s="257" t="s">
        <v>226</v>
      </c>
      <c r="Q54" s="257">
        <v>-0.2</v>
      </c>
      <c r="R54" s="257">
        <v>-1</v>
      </c>
      <c r="S54" s="257">
        <v>0</v>
      </c>
      <c r="T54" s="257">
        <v>-0.1</v>
      </c>
      <c r="U54" s="257">
        <v>1.7</v>
      </c>
      <c r="V54" s="257">
        <v>-0.2</v>
      </c>
      <c r="W54" s="257">
        <v>-10.7</v>
      </c>
      <c r="X54" s="257">
        <v>4.9000000000000004</v>
      </c>
      <c r="Y54" s="257">
        <v>20.6</v>
      </c>
      <c r="Z54" s="257">
        <v>-0.2</v>
      </c>
      <c r="AA54" s="257">
        <v>-0.2</v>
      </c>
      <c r="AB54" s="257">
        <v>-0.8</v>
      </c>
      <c r="AC54" s="257">
        <v>-0.1</v>
      </c>
      <c r="AD54" s="257" t="s">
        <v>226</v>
      </c>
      <c r="AE54" s="257" t="s">
        <v>226</v>
      </c>
      <c r="AF54" s="257" t="s">
        <v>226</v>
      </c>
      <c r="AG54" s="257" t="s">
        <v>226</v>
      </c>
    </row>
    <row r="55" spans="1:33" ht="14.45" customHeight="1" x14ac:dyDescent="0.25">
      <c r="A55" s="542"/>
      <c r="B55" s="315"/>
      <c r="C55" s="229" t="s">
        <v>1787</v>
      </c>
      <c r="D55" s="543"/>
      <c r="E55" s="257">
        <v>22</v>
      </c>
      <c r="F55" s="257">
        <v>155</v>
      </c>
      <c r="G55" s="257">
        <v>32</v>
      </c>
      <c r="H55" s="257">
        <v>297</v>
      </c>
      <c r="I55" s="257">
        <v>54</v>
      </c>
      <c r="J55" s="257">
        <v>46</v>
      </c>
      <c r="K55" s="257">
        <v>80</v>
      </c>
      <c r="L55" s="257">
        <v>23</v>
      </c>
      <c r="M55" s="257">
        <v>53</v>
      </c>
      <c r="N55" s="257">
        <v>3</v>
      </c>
      <c r="O55" s="257">
        <v>20</v>
      </c>
      <c r="P55" s="257" t="s">
        <v>4</v>
      </c>
      <c r="Q55" s="257">
        <v>77</v>
      </c>
      <c r="R55" s="257">
        <v>55</v>
      </c>
      <c r="S55" s="257">
        <v>4</v>
      </c>
      <c r="T55" s="257">
        <v>13</v>
      </c>
      <c r="U55" s="257">
        <v>81</v>
      </c>
      <c r="V55" s="257">
        <v>22</v>
      </c>
      <c r="W55" s="257">
        <v>1</v>
      </c>
      <c r="X55" s="257">
        <v>11</v>
      </c>
      <c r="Y55" s="257">
        <v>10</v>
      </c>
      <c r="Z55" s="257">
        <v>9</v>
      </c>
      <c r="AA55" s="257">
        <v>9</v>
      </c>
      <c r="AB55" s="257">
        <v>4</v>
      </c>
      <c r="AC55" s="257">
        <v>7</v>
      </c>
      <c r="AD55" s="257" t="s">
        <v>4</v>
      </c>
      <c r="AE55" s="257" t="s">
        <v>4</v>
      </c>
      <c r="AF55" s="257" t="s">
        <v>4</v>
      </c>
      <c r="AG55" s="257" t="s">
        <v>4</v>
      </c>
    </row>
    <row r="56" spans="1:33" ht="14.45" customHeight="1" x14ac:dyDescent="0.25">
      <c r="A56" s="542"/>
      <c r="B56" s="315"/>
      <c r="C56" s="229" t="s">
        <v>1788</v>
      </c>
      <c r="D56" s="543"/>
      <c r="E56" s="257">
        <v>9</v>
      </c>
      <c r="F56" s="257">
        <v>76</v>
      </c>
      <c r="G56" s="257">
        <v>68</v>
      </c>
      <c r="H56" s="257">
        <v>48</v>
      </c>
      <c r="I56" s="257">
        <v>22</v>
      </c>
      <c r="J56" s="257">
        <v>97</v>
      </c>
      <c r="K56" s="257">
        <v>195</v>
      </c>
      <c r="L56" s="257">
        <v>58</v>
      </c>
      <c r="M56" s="257">
        <v>18</v>
      </c>
      <c r="N56" s="257">
        <v>3</v>
      </c>
      <c r="O56" s="257">
        <v>90</v>
      </c>
      <c r="P56" s="257" t="s">
        <v>4</v>
      </c>
      <c r="Q56" s="257">
        <v>107</v>
      </c>
      <c r="R56" s="257">
        <v>90</v>
      </c>
      <c r="S56" s="257">
        <v>6</v>
      </c>
      <c r="T56" s="257">
        <v>17</v>
      </c>
      <c r="U56" s="257">
        <v>70</v>
      </c>
      <c r="V56" s="257">
        <v>23</v>
      </c>
      <c r="W56" s="257">
        <v>18</v>
      </c>
      <c r="X56" s="257">
        <v>0</v>
      </c>
      <c r="Y56" s="257">
        <v>5</v>
      </c>
      <c r="Z56" s="257">
        <v>22</v>
      </c>
      <c r="AA56" s="257">
        <v>22</v>
      </c>
      <c r="AB56" s="257">
        <v>13</v>
      </c>
      <c r="AC56" s="257">
        <v>11</v>
      </c>
      <c r="AD56" s="257" t="s">
        <v>4</v>
      </c>
      <c r="AE56" s="257" t="s">
        <v>4</v>
      </c>
      <c r="AF56" s="257" t="s">
        <v>4</v>
      </c>
      <c r="AG56" s="257" t="s">
        <v>4</v>
      </c>
    </row>
    <row r="57" spans="1:33" ht="14.45" customHeight="1" x14ac:dyDescent="0.25">
      <c r="A57" s="542"/>
      <c r="B57" s="315" t="s">
        <v>720</v>
      </c>
      <c r="C57" s="153" t="s">
        <v>1789</v>
      </c>
      <c r="D57" s="543"/>
      <c r="E57" s="257">
        <v>5</v>
      </c>
      <c r="F57" s="257">
        <v>7</v>
      </c>
      <c r="G57" s="257">
        <v>1</v>
      </c>
      <c r="H57" s="257">
        <v>25</v>
      </c>
      <c r="I57" s="257">
        <v>-18</v>
      </c>
      <c r="J57" s="257">
        <v>0</v>
      </c>
      <c r="K57" s="257">
        <v>-1</v>
      </c>
      <c r="L57" s="257">
        <v>-1</v>
      </c>
      <c r="M57" s="257">
        <v>1</v>
      </c>
      <c r="N57" s="257">
        <v>0</v>
      </c>
      <c r="O57" s="257">
        <v>-2</v>
      </c>
      <c r="P57" s="257" t="s">
        <v>4</v>
      </c>
      <c r="Q57" s="257">
        <v>-2</v>
      </c>
      <c r="R57" s="257">
        <v>-1</v>
      </c>
      <c r="S57" s="257">
        <v>1</v>
      </c>
      <c r="T57" s="257">
        <v>1</v>
      </c>
      <c r="U57" s="257">
        <v>-3</v>
      </c>
      <c r="V57" s="257">
        <v>1</v>
      </c>
      <c r="W57" s="257">
        <v>0</v>
      </c>
      <c r="X57" s="257">
        <v>0</v>
      </c>
      <c r="Y57" s="257">
        <v>0</v>
      </c>
      <c r="Z57" s="257">
        <v>-5</v>
      </c>
      <c r="AA57" s="257">
        <v>-5</v>
      </c>
      <c r="AB57" s="257">
        <v>-6</v>
      </c>
      <c r="AC57" s="257">
        <v>1</v>
      </c>
      <c r="AD57" s="257" t="s">
        <v>4</v>
      </c>
      <c r="AE57" s="257" t="s">
        <v>4</v>
      </c>
      <c r="AF57" s="257" t="s">
        <v>4</v>
      </c>
      <c r="AG57" s="257" t="s">
        <v>4</v>
      </c>
    </row>
    <row r="58" spans="1:33" ht="14.45" customHeight="1" x14ac:dyDescent="0.25">
      <c r="A58" s="542"/>
      <c r="B58" s="315" t="s">
        <v>721</v>
      </c>
      <c r="C58" s="152" t="s">
        <v>1784</v>
      </c>
      <c r="D58" s="153">
        <v>2021</v>
      </c>
      <c r="E58" s="257">
        <v>83848</v>
      </c>
      <c r="F58" s="257">
        <v>63033</v>
      </c>
      <c r="G58" s="257">
        <v>2300</v>
      </c>
      <c r="H58" s="257">
        <v>43267</v>
      </c>
      <c r="I58" s="257">
        <v>2900</v>
      </c>
      <c r="J58" s="257">
        <v>88</v>
      </c>
      <c r="K58" s="257">
        <v>14479</v>
      </c>
      <c r="L58" s="257">
        <v>4158</v>
      </c>
      <c r="M58" s="257">
        <v>1947</v>
      </c>
      <c r="N58" s="257">
        <v>64</v>
      </c>
      <c r="O58" s="257">
        <v>2146</v>
      </c>
      <c r="P58" s="257" t="s">
        <v>4</v>
      </c>
      <c r="Q58" s="257">
        <v>16235</v>
      </c>
      <c r="R58" s="257">
        <v>3477</v>
      </c>
      <c r="S58" s="257">
        <v>7388</v>
      </c>
      <c r="T58" s="257">
        <v>4697</v>
      </c>
      <c r="U58" s="257">
        <v>674</v>
      </c>
      <c r="V58" s="257">
        <v>422</v>
      </c>
      <c r="W58" s="257">
        <v>147</v>
      </c>
      <c r="X58" s="257">
        <v>244</v>
      </c>
      <c r="Y58" s="257">
        <v>32</v>
      </c>
      <c r="Z58" s="257">
        <v>5388</v>
      </c>
      <c r="AA58" s="257">
        <v>5388</v>
      </c>
      <c r="AB58" s="257">
        <v>1200</v>
      </c>
      <c r="AC58" s="257">
        <v>4189</v>
      </c>
      <c r="AD58" s="257" t="s">
        <v>4</v>
      </c>
      <c r="AE58" s="257" t="s">
        <v>4</v>
      </c>
      <c r="AF58" s="257" t="s">
        <v>4</v>
      </c>
      <c r="AG58" s="257" t="s">
        <v>4</v>
      </c>
    </row>
    <row r="59" spans="1:33" ht="14.45" customHeight="1" x14ac:dyDescent="0.25">
      <c r="A59" s="542" t="s">
        <v>1794</v>
      </c>
      <c r="B59" s="315"/>
      <c r="C59" s="152" t="s">
        <v>1784</v>
      </c>
      <c r="D59" s="153">
        <v>2015</v>
      </c>
      <c r="E59" s="257">
        <v>2887245</v>
      </c>
      <c r="F59" s="257">
        <v>237123</v>
      </c>
      <c r="G59" s="257">
        <v>2105</v>
      </c>
      <c r="H59" s="257">
        <v>173243</v>
      </c>
      <c r="I59" s="257">
        <v>19741</v>
      </c>
      <c r="J59" s="257">
        <v>11876</v>
      </c>
      <c r="K59" s="257">
        <v>30157</v>
      </c>
      <c r="L59" s="257">
        <v>1448072</v>
      </c>
      <c r="M59" s="257">
        <v>1009503</v>
      </c>
      <c r="N59" s="257">
        <v>6568</v>
      </c>
      <c r="O59" s="257">
        <v>430983</v>
      </c>
      <c r="P59" s="257">
        <v>1017</v>
      </c>
      <c r="Q59" s="257">
        <v>1140511</v>
      </c>
      <c r="R59" s="257">
        <v>172298</v>
      </c>
      <c r="S59" s="257">
        <v>813926</v>
      </c>
      <c r="T59" s="257">
        <v>87130</v>
      </c>
      <c r="U59" s="257">
        <v>67157</v>
      </c>
      <c r="V59" s="257">
        <v>61540</v>
      </c>
      <c r="W59" s="257">
        <v>40542</v>
      </c>
      <c r="X59" s="257">
        <v>16079</v>
      </c>
      <c r="Y59" s="257">
        <v>4919</v>
      </c>
      <c r="Z59" s="257">
        <v>82406</v>
      </c>
      <c r="AA59" s="257">
        <v>82406</v>
      </c>
      <c r="AB59" s="257">
        <v>13105</v>
      </c>
      <c r="AC59" s="257">
        <v>69302</v>
      </c>
      <c r="AD59" s="257" t="s">
        <v>4</v>
      </c>
      <c r="AE59" s="257" t="s">
        <v>4</v>
      </c>
      <c r="AF59" s="257" t="s">
        <v>4</v>
      </c>
      <c r="AG59" s="257" t="s">
        <v>4</v>
      </c>
    </row>
    <row r="60" spans="1:33" ht="14.45" customHeight="1" x14ac:dyDescent="0.25">
      <c r="A60" s="542"/>
      <c r="B60" s="315" t="s">
        <v>720</v>
      </c>
      <c r="C60" s="152" t="s">
        <v>1920</v>
      </c>
      <c r="D60" s="543" t="s">
        <v>1785</v>
      </c>
      <c r="E60" s="257">
        <v>-221</v>
      </c>
      <c r="F60" s="257">
        <v>3958</v>
      </c>
      <c r="G60" s="257">
        <v>769</v>
      </c>
      <c r="H60" s="257">
        <v>338</v>
      </c>
      <c r="I60" s="257">
        <v>152</v>
      </c>
      <c r="J60" s="257">
        <v>2127</v>
      </c>
      <c r="K60" s="257">
        <v>571</v>
      </c>
      <c r="L60" s="257">
        <v>-2566</v>
      </c>
      <c r="M60" s="257">
        <v>-19</v>
      </c>
      <c r="N60" s="257">
        <v>56</v>
      </c>
      <c r="O60" s="257">
        <v>-2861</v>
      </c>
      <c r="P60" s="257">
        <v>257</v>
      </c>
      <c r="Q60" s="257">
        <v>-1168</v>
      </c>
      <c r="R60" s="257">
        <v>-331</v>
      </c>
      <c r="S60" s="257">
        <v>-2397</v>
      </c>
      <c r="T60" s="257">
        <v>12</v>
      </c>
      <c r="U60" s="257">
        <v>1548</v>
      </c>
      <c r="V60" s="257">
        <v>-445</v>
      </c>
      <c r="W60" s="257">
        <v>-246</v>
      </c>
      <c r="X60" s="257">
        <v>241</v>
      </c>
      <c r="Y60" s="257">
        <v>-440</v>
      </c>
      <c r="Z60" s="257">
        <v>221</v>
      </c>
      <c r="AA60" s="257">
        <v>221</v>
      </c>
      <c r="AB60" s="257">
        <v>39</v>
      </c>
      <c r="AC60" s="257">
        <v>181</v>
      </c>
      <c r="AD60" s="257">
        <v>0</v>
      </c>
      <c r="AE60" s="257">
        <v>0</v>
      </c>
      <c r="AF60" s="257">
        <v>0</v>
      </c>
      <c r="AG60" s="257">
        <v>0</v>
      </c>
    </row>
    <row r="61" spans="1:33" ht="14.45" customHeight="1" x14ac:dyDescent="0.25">
      <c r="A61" s="542"/>
      <c r="B61" s="315"/>
      <c r="C61" s="229" t="s">
        <v>1786</v>
      </c>
      <c r="D61" s="543"/>
      <c r="E61" s="257">
        <v>0</v>
      </c>
      <c r="F61" s="257">
        <v>1.7</v>
      </c>
      <c r="G61" s="257">
        <v>36.5</v>
      </c>
      <c r="H61" s="257">
        <v>0.2</v>
      </c>
      <c r="I61" s="257">
        <v>0.8</v>
      </c>
      <c r="J61" s="257">
        <v>17.899999999999999</v>
      </c>
      <c r="K61" s="257">
        <v>1.9</v>
      </c>
      <c r="L61" s="257">
        <v>-0.2</v>
      </c>
      <c r="M61" s="257">
        <v>0</v>
      </c>
      <c r="N61" s="257">
        <v>0.9</v>
      </c>
      <c r="O61" s="257">
        <v>-0.7</v>
      </c>
      <c r="P61" s="257">
        <v>25.3</v>
      </c>
      <c r="Q61" s="257">
        <v>-0.1</v>
      </c>
      <c r="R61" s="257">
        <v>-0.2</v>
      </c>
      <c r="S61" s="257">
        <v>-0.3</v>
      </c>
      <c r="T61" s="257">
        <v>0</v>
      </c>
      <c r="U61" s="257">
        <v>2.2999999999999998</v>
      </c>
      <c r="V61" s="257">
        <v>-0.7</v>
      </c>
      <c r="W61" s="257">
        <v>-0.6</v>
      </c>
      <c r="X61" s="257">
        <v>1.5</v>
      </c>
      <c r="Y61" s="257">
        <v>-9</v>
      </c>
      <c r="Z61" s="257">
        <v>0.3</v>
      </c>
      <c r="AA61" s="257">
        <v>0.3</v>
      </c>
      <c r="AB61" s="257">
        <v>0.3</v>
      </c>
      <c r="AC61" s="257">
        <v>0.3</v>
      </c>
      <c r="AD61" s="257" t="s">
        <v>226</v>
      </c>
      <c r="AE61" s="257" t="s">
        <v>226</v>
      </c>
      <c r="AF61" s="257" t="s">
        <v>226</v>
      </c>
      <c r="AG61" s="257" t="s">
        <v>226</v>
      </c>
    </row>
    <row r="62" spans="1:33" ht="14.45" customHeight="1" x14ac:dyDescent="0.25">
      <c r="A62" s="542"/>
      <c r="B62" s="315"/>
      <c r="C62" s="229" t="s">
        <v>1787</v>
      </c>
      <c r="D62" s="543"/>
      <c r="E62" s="257">
        <v>365</v>
      </c>
      <c r="F62" s="257">
        <v>4921</v>
      </c>
      <c r="G62" s="257">
        <v>894</v>
      </c>
      <c r="H62" s="257">
        <v>1457</v>
      </c>
      <c r="I62" s="257">
        <v>593</v>
      </c>
      <c r="J62" s="257">
        <v>2775</v>
      </c>
      <c r="K62" s="257">
        <v>891</v>
      </c>
      <c r="L62" s="257">
        <v>1413</v>
      </c>
      <c r="M62" s="257">
        <v>1301</v>
      </c>
      <c r="N62" s="257">
        <v>143</v>
      </c>
      <c r="O62" s="257">
        <v>1363</v>
      </c>
      <c r="P62" s="257">
        <v>366</v>
      </c>
      <c r="Q62" s="257">
        <v>988</v>
      </c>
      <c r="R62" s="257">
        <v>267</v>
      </c>
      <c r="S62" s="257">
        <v>349</v>
      </c>
      <c r="T62" s="257">
        <v>316</v>
      </c>
      <c r="U62" s="257">
        <v>2586</v>
      </c>
      <c r="V62" s="257">
        <v>655</v>
      </c>
      <c r="W62" s="257">
        <v>159</v>
      </c>
      <c r="X62" s="257">
        <v>320</v>
      </c>
      <c r="Y62" s="257">
        <v>207</v>
      </c>
      <c r="Z62" s="257">
        <v>586</v>
      </c>
      <c r="AA62" s="257">
        <v>586</v>
      </c>
      <c r="AB62" s="257">
        <v>83</v>
      </c>
      <c r="AC62" s="257">
        <v>503</v>
      </c>
      <c r="AD62" s="257" t="s">
        <v>4</v>
      </c>
      <c r="AE62" s="257" t="s">
        <v>4</v>
      </c>
      <c r="AF62" s="257" t="s">
        <v>4</v>
      </c>
      <c r="AG62" s="257" t="s">
        <v>4</v>
      </c>
    </row>
    <row r="63" spans="1:33" ht="14.45" customHeight="1" x14ac:dyDescent="0.25">
      <c r="A63" s="542"/>
      <c r="B63" s="315"/>
      <c r="C63" s="229" t="s">
        <v>1788</v>
      </c>
      <c r="D63" s="543"/>
      <c r="E63" s="257">
        <v>586</v>
      </c>
      <c r="F63" s="257">
        <v>963</v>
      </c>
      <c r="G63" s="257">
        <v>124</v>
      </c>
      <c r="H63" s="257">
        <v>1118</v>
      </c>
      <c r="I63" s="257">
        <v>441</v>
      </c>
      <c r="J63" s="257">
        <v>648</v>
      </c>
      <c r="K63" s="257">
        <v>319</v>
      </c>
      <c r="L63" s="257">
        <v>3979</v>
      </c>
      <c r="M63" s="257">
        <v>1321</v>
      </c>
      <c r="N63" s="257">
        <v>87</v>
      </c>
      <c r="O63" s="257">
        <v>4224</v>
      </c>
      <c r="P63" s="257">
        <v>108</v>
      </c>
      <c r="Q63" s="257">
        <v>2155</v>
      </c>
      <c r="R63" s="257">
        <v>598</v>
      </c>
      <c r="S63" s="257">
        <v>2746</v>
      </c>
      <c r="T63" s="257">
        <v>303</v>
      </c>
      <c r="U63" s="257">
        <v>1038</v>
      </c>
      <c r="V63" s="257">
        <v>1100</v>
      </c>
      <c r="W63" s="257">
        <v>405</v>
      </c>
      <c r="X63" s="257">
        <v>79</v>
      </c>
      <c r="Y63" s="257">
        <v>647</v>
      </c>
      <c r="Z63" s="257">
        <v>365</v>
      </c>
      <c r="AA63" s="257">
        <v>365</v>
      </c>
      <c r="AB63" s="257">
        <v>44</v>
      </c>
      <c r="AC63" s="257">
        <v>321</v>
      </c>
      <c r="AD63" s="257" t="s">
        <v>4</v>
      </c>
      <c r="AE63" s="257" t="s">
        <v>4</v>
      </c>
      <c r="AF63" s="257" t="s">
        <v>4</v>
      </c>
      <c r="AG63" s="257" t="s">
        <v>4</v>
      </c>
    </row>
    <row r="64" spans="1:33" ht="14.45" customHeight="1" x14ac:dyDescent="0.25">
      <c r="A64" s="542"/>
      <c r="B64" s="315" t="s">
        <v>720</v>
      </c>
      <c r="C64" s="153" t="s">
        <v>1789</v>
      </c>
      <c r="D64" s="543"/>
      <c r="E64" s="257">
        <v>-102</v>
      </c>
      <c r="F64" s="257">
        <v>237</v>
      </c>
      <c r="G64" s="257">
        <v>2</v>
      </c>
      <c r="H64" s="257">
        <v>13</v>
      </c>
      <c r="I64" s="257">
        <v>282</v>
      </c>
      <c r="J64" s="257">
        <v>-1</v>
      </c>
      <c r="K64" s="257">
        <v>-59</v>
      </c>
      <c r="L64" s="257">
        <v>-80</v>
      </c>
      <c r="M64" s="257">
        <v>194</v>
      </c>
      <c r="N64" s="257">
        <v>-1</v>
      </c>
      <c r="O64" s="257">
        <v>-292</v>
      </c>
      <c r="P64" s="257">
        <v>19</v>
      </c>
      <c r="Q64" s="257">
        <v>-190</v>
      </c>
      <c r="R64" s="257">
        <v>-28</v>
      </c>
      <c r="S64" s="257">
        <v>-19</v>
      </c>
      <c r="T64" s="257">
        <v>-7</v>
      </c>
      <c r="U64" s="257">
        <v>-137</v>
      </c>
      <c r="V64" s="257">
        <v>-70</v>
      </c>
      <c r="W64" s="257">
        <v>-64</v>
      </c>
      <c r="X64" s="257">
        <v>-2</v>
      </c>
      <c r="Y64" s="257">
        <v>-4</v>
      </c>
      <c r="Z64" s="257">
        <v>102</v>
      </c>
      <c r="AA64" s="257">
        <v>102</v>
      </c>
      <c r="AB64" s="257">
        <v>43</v>
      </c>
      <c r="AC64" s="257">
        <v>59</v>
      </c>
      <c r="AD64" s="257" t="s">
        <v>4</v>
      </c>
      <c r="AE64" s="257" t="s">
        <v>4</v>
      </c>
      <c r="AF64" s="257" t="s">
        <v>4</v>
      </c>
      <c r="AG64" s="257" t="s">
        <v>4</v>
      </c>
    </row>
    <row r="65" spans="1:33" ht="14.45" customHeight="1" x14ac:dyDescent="0.25">
      <c r="A65" s="542"/>
      <c r="B65" s="315" t="s">
        <v>721</v>
      </c>
      <c r="C65" s="152" t="s">
        <v>1784</v>
      </c>
      <c r="D65" s="153">
        <v>2018</v>
      </c>
      <c r="E65" s="257">
        <v>2886923</v>
      </c>
      <c r="F65" s="257">
        <v>241318</v>
      </c>
      <c r="G65" s="257">
        <v>2877</v>
      </c>
      <c r="H65" s="257">
        <v>173594</v>
      </c>
      <c r="I65" s="257">
        <v>20175</v>
      </c>
      <c r="J65" s="257">
        <v>14001</v>
      </c>
      <c r="K65" s="257">
        <v>30670</v>
      </c>
      <c r="L65" s="257">
        <v>1445426</v>
      </c>
      <c r="M65" s="257">
        <v>1009678</v>
      </c>
      <c r="N65" s="257">
        <v>6623</v>
      </c>
      <c r="O65" s="257">
        <v>427831</v>
      </c>
      <c r="P65" s="257">
        <v>1293</v>
      </c>
      <c r="Q65" s="257">
        <v>1139153</v>
      </c>
      <c r="R65" s="257">
        <v>171939</v>
      </c>
      <c r="S65" s="257">
        <v>811510</v>
      </c>
      <c r="T65" s="257">
        <v>87135</v>
      </c>
      <c r="U65" s="257">
        <v>68569</v>
      </c>
      <c r="V65" s="257">
        <v>61026</v>
      </c>
      <c r="W65" s="257">
        <v>40232</v>
      </c>
      <c r="X65" s="257">
        <v>16318</v>
      </c>
      <c r="Y65" s="257">
        <v>4475</v>
      </c>
      <c r="Z65" s="257">
        <v>82729</v>
      </c>
      <c r="AA65" s="257">
        <v>82729</v>
      </c>
      <c r="AB65" s="257">
        <v>13187</v>
      </c>
      <c r="AC65" s="257">
        <v>69542</v>
      </c>
      <c r="AD65" s="257" t="s">
        <v>4</v>
      </c>
      <c r="AE65" s="257" t="s">
        <v>4</v>
      </c>
      <c r="AF65" s="257" t="s">
        <v>4</v>
      </c>
      <c r="AG65" s="257" t="s">
        <v>4</v>
      </c>
    </row>
    <row r="66" spans="1:33" ht="14.45" customHeight="1" x14ac:dyDescent="0.25">
      <c r="A66" s="542"/>
      <c r="B66" s="315" t="s">
        <v>720</v>
      </c>
      <c r="C66" s="152" t="s">
        <v>1920</v>
      </c>
      <c r="D66" s="543" t="s">
        <v>1790</v>
      </c>
      <c r="E66" s="257">
        <v>-43</v>
      </c>
      <c r="F66" s="257">
        <v>1210</v>
      </c>
      <c r="G66" s="257">
        <v>-6</v>
      </c>
      <c r="H66" s="257">
        <v>1705</v>
      </c>
      <c r="I66" s="257">
        <v>271</v>
      </c>
      <c r="J66" s="257">
        <v>-242</v>
      </c>
      <c r="K66" s="257">
        <v>-518</v>
      </c>
      <c r="L66" s="257">
        <v>-875</v>
      </c>
      <c r="M66" s="257">
        <v>2668</v>
      </c>
      <c r="N66" s="257">
        <v>-367</v>
      </c>
      <c r="O66" s="257">
        <v>-3193</v>
      </c>
      <c r="P66" s="257">
        <v>17</v>
      </c>
      <c r="Q66" s="257">
        <v>-42</v>
      </c>
      <c r="R66" s="257">
        <v>1516</v>
      </c>
      <c r="S66" s="257">
        <v>-8167</v>
      </c>
      <c r="T66" s="257">
        <v>1662</v>
      </c>
      <c r="U66" s="257">
        <v>4947</v>
      </c>
      <c r="V66" s="257">
        <v>-335</v>
      </c>
      <c r="W66" s="257">
        <v>-861</v>
      </c>
      <c r="X66" s="257">
        <v>344</v>
      </c>
      <c r="Y66" s="257">
        <v>182</v>
      </c>
      <c r="Z66" s="257">
        <v>43</v>
      </c>
      <c r="AA66" s="257">
        <v>43</v>
      </c>
      <c r="AB66" s="257">
        <v>-49</v>
      </c>
      <c r="AC66" s="257">
        <v>92</v>
      </c>
      <c r="AD66" s="257">
        <v>0</v>
      </c>
      <c r="AE66" s="257">
        <v>0</v>
      </c>
      <c r="AF66" s="257">
        <v>0</v>
      </c>
      <c r="AG66" s="257">
        <v>0</v>
      </c>
    </row>
    <row r="67" spans="1:33" ht="14.45" customHeight="1" x14ac:dyDescent="0.25">
      <c r="A67" s="542"/>
      <c r="B67" s="315"/>
      <c r="C67" s="229" t="s">
        <v>1786</v>
      </c>
      <c r="D67" s="543"/>
      <c r="E67" s="257">
        <v>0</v>
      </c>
      <c r="F67" s="257">
        <v>0.5</v>
      </c>
      <c r="G67" s="257">
        <v>-0.2</v>
      </c>
      <c r="H67" s="257">
        <v>1</v>
      </c>
      <c r="I67" s="257">
        <v>1.3</v>
      </c>
      <c r="J67" s="257">
        <v>-1.7</v>
      </c>
      <c r="K67" s="257">
        <v>-1.7</v>
      </c>
      <c r="L67" s="257">
        <v>-0.1</v>
      </c>
      <c r="M67" s="257">
        <v>0.3</v>
      </c>
      <c r="N67" s="257">
        <v>-5.5</v>
      </c>
      <c r="O67" s="257">
        <v>-0.7</v>
      </c>
      <c r="P67" s="257">
        <v>1.3</v>
      </c>
      <c r="Q67" s="257">
        <v>0</v>
      </c>
      <c r="R67" s="257">
        <v>0.9</v>
      </c>
      <c r="S67" s="257">
        <v>-1</v>
      </c>
      <c r="T67" s="257">
        <v>1.9</v>
      </c>
      <c r="U67" s="257">
        <v>7.2</v>
      </c>
      <c r="V67" s="257">
        <v>-0.5</v>
      </c>
      <c r="W67" s="257">
        <v>-2.1</v>
      </c>
      <c r="X67" s="257">
        <v>2.1</v>
      </c>
      <c r="Y67" s="257">
        <v>4.0999999999999996</v>
      </c>
      <c r="Z67" s="257">
        <v>0.1</v>
      </c>
      <c r="AA67" s="257">
        <v>0.1</v>
      </c>
      <c r="AB67" s="257">
        <v>-0.4</v>
      </c>
      <c r="AC67" s="257">
        <v>0.1</v>
      </c>
      <c r="AD67" s="257" t="s">
        <v>226</v>
      </c>
      <c r="AE67" s="257" t="s">
        <v>226</v>
      </c>
      <c r="AF67" s="257" t="s">
        <v>226</v>
      </c>
      <c r="AG67" s="257" t="s">
        <v>226</v>
      </c>
    </row>
    <row r="68" spans="1:33" ht="14.45" customHeight="1" x14ac:dyDescent="0.25">
      <c r="A68" s="542"/>
      <c r="B68" s="315"/>
      <c r="C68" s="229" t="s">
        <v>1787</v>
      </c>
      <c r="D68" s="543"/>
      <c r="E68" s="257">
        <v>673</v>
      </c>
      <c r="F68" s="257">
        <v>4992</v>
      </c>
      <c r="G68" s="257">
        <v>215</v>
      </c>
      <c r="H68" s="257">
        <v>2203</v>
      </c>
      <c r="I68" s="257">
        <v>545</v>
      </c>
      <c r="J68" s="257">
        <v>2305</v>
      </c>
      <c r="K68" s="257">
        <v>822</v>
      </c>
      <c r="L68" s="257">
        <v>5200</v>
      </c>
      <c r="M68" s="257">
        <v>4771</v>
      </c>
      <c r="N68" s="257">
        <v>295</v>
      </c>
      <c r="O68" s="257">
        <v>4899</v>
      </c>
      <c r="P68" s="257">
        <v>31</v>
      </c>
      <c r="Q68" s="257">
        <v>4522</v>
      </c>
      <c r="R68" s="257">
        <v>3529</v>
      </c>
      <c r="S68" s="257">
        <v>4100</v>
      </c>
      <c r="T68" s="257">
        <v>2815</v>
      </c>
      <c r="U68" s="257">
        <v>15210</v>
      </c>
      <c r="V68" s="257">
        <v>1821</v>
      </c>
      <c r="W68" s="257">
        <v>787</v>
      </c>
      <c r="X68" s="257">
        <v>452</v>
      </c>
      <c r="Y68" s="257">
        <v>793</v>
      </c>
      <c r="Z68" s="257">
        <v>716</v>
      </c>
      <c r="AA68" s="257">
        <v>716</v>
      </c>
      <c r="AB68" s="257">
        <v>87</v>
      </c>
      <c r="AC68" s="257">
        <v>723</v>
      </c>
      <c r="AD68" s="257" t="s">
        <v>4</v>
      </c>
      <c r="AE68" s="257" t="s">
        <v>4</v>
      </c>
      <c r="AF68" s="257" t="s">
        <v>4</v>
      </c>
      <c r="AG68" s="257" t="s">
        <v>4</v>
      </c>
    </row>
    <row r="69" spans="1:33" ht="14.45" customHeight="1" x14ac:dyDescent="0.25">
      <c r="A69" s="542"/>
      <c r="B69" s="315"/>
      <c r="C69" s="229" t="s">
        <v>1788</v>
      </c>
      <c r="D69" s="543"/>
      <c r="E69" s="257">
        <v>716</v>
      </c>
      <c r="F69" s="257">
        <v>3783</v>
      </c>
      <c r="G69" s="257">
        <v>221</v>
      </c>
      <c r="H69" s="257">
        <v>498</v>
      </c>
      <c r="I69" s="257">
        <v>274</v>
      </c>
      <c r="J69" s="257">
        <v>2547</v>
      </c>
      <c r="K69" s="257">
        <v>1340</v>
      </c>
      <c r="L69" s="257">
        <v>6076</v>
      </c>
      <c r="M69" s="257">
        <v>2103</v>
      </c>
      <c r="N69" s="257">
        <v>662</v>
      </c>
      <c r="O69" s="257">
        <v>8092</v>
      </c>
      <c r="P69" s="257">
        <v>14</v>
      </c>
      <c r="Q69" s="257">
        <v>4564</v>
      </c>
      <c r="R69" s="257">
        <v>2013</v>
      </c>
      <c r="S69" s="257">
        <v>12267</v>
      </c>
      <c r="T69" s="257">
        <v>1153</v>
      </c>
      <c r="U69" s="257">
        <v>10263</v>
      </c>
      <c r="V69" s="257">
        <v>2156</v>
      </c>
      <c r="W69" s="257">
        <v>1648</v>
      </c>
      <c r="X69" s="257">
        <v>108</v>
      </c>
      <c r="Y69" s="257">
        <v>612</v>
      </c>
      <c r="Z69" s="257">
        <v>673</v>
      </c>
      <c r="AA69" s="257">
        <v>673</v>
      </c>
      <c r="AB69" s="257">
        <v>137</v>
      </c>
      <c r="AC69" s="257">
        <v>631</v>
      </c>
      <c r="AD69" s="257" t="s">
        <v>4</v>
      </c>
      <c r="AE69" s="257" t="s">
        <v>4</v>
      </c>
      <c r="AF69" s="257" t="s">
        <v>4</v>
      </c>
      <c r="AG69" s="257" t="s">
        <v>4</v>
      </c>
    </row>
    <row r="70" spans="1:33" ht="14.45" customHeight="1" x14ac:dyDescent="0.25">
      <c r="A70" s="542"/>
      <c r="B70" s="315" t="s">
        <v>720</v>
      </c>
      <c r="C70" s="153" t="s">
        <v>1789</v>
      </c>
      <c r="D70" s="543"/>
      <c r="E70" s="257">
        <v>-54</v>
      </c>
      <c r="F70" s="257">
        <v>129</v>
      </c>
      <c r="G70" s="257">
        <v>-3</v>
      </c>
      <c r="H70" s="257">
        <v>30</v>
      </c>
      <c r="I70" s="257">
        <v>120</v>
      </c>
      <c r="J70" s="257">
        <v>0</v>
      </c>
      <c r="K70" s="257">
        <v>-18</v>
      </c>
      <c r="L70" s="257">
        <v>9</v>
      </c>
      <c r="M70" s="257">
        <v>100</v>
      </c>
      <c r="N70" s="257">
        <v>2</v>
      </c>
      <c r="O70" s="257">
        <v>-93</v>
      </c>
      <c r="P70" s="257">
        <v>0</v>
      </c>
      <c r="Q70" s="257">
        <v>-156</v>
      </c>
      <c r="R70" s="257">
        <v>-48</v>
      </c>
      <c r="S70" s="257">
        <v>-21</v>
      </c>
      <c r="T70" s="257">
        <v>-13</v>
      </c>
      <c r="U70" s="257">
        <v>-74</v>
      </c>
      <c r="V70" s="257">
        <v>-35</v>
      </c>
      <c r="W70" s="257">
        <v>-33</v>
      </c>
      <c r="X70" s="257">
        <v>-3</v>
      </c>
      <c r="Y70" s="257">
        <v>0</v>
      </c>
      <c r="Z70" s="257">
        <v>54</v>
      </c>
      <c r="AA70" s="257">
        <v>54</v>
      </c>
      <c r="AB70" s="257">
        <v>30</v>
      </c>
      <c r="AC70" s="257">
        <v>24</v>
      </c>
      <c r="AD70" s="257" t="s">
        <v>4</v>
      </c>
      <c r="AE70" s="257" t="s">
        <v>4</v>
      </c>
      <c r="AF70" s="257" t="s">
        <v>4</v>
      </c>
      <c r="AG70" s="257" t="s">
        <v>4</v>
      </c>
    </row>
    <row r="71" spans="1:33" ht="14.45" customHeight="1" x14ac:dyDescent="0.25">
      <c r="A71" s="542"/>
      <c r="B71" s="315" t="s">
        <v>721</v>
      </c>
      <c r="C71" s="152" t="s">
        <v>1784</v>
      </c>
      <c r="D71" s="153">
        <v>2021</v>
      </c>
      <c r="E71" s="257">
        <v>2886826</v>
      </c>
      <c r="F71" s="257">
        <v>242657</v>
      </c>
      <c r="G71" s="257">
        <v>2867</v>
      </c>
      <c r="H71" s="257">
        <v>175329</v>
      </c>
      <c r="I71" s="257">
        <v>20567</v>
      </c>
      <c r="J71" s="257">
        <v>13759</v>
      </c>
      <c r="K71" s="257">
        <v>30135</v>
      </c>
      <c r="L71" s="257">
        <v>1444559</v>
      </c>
      <c r="M71" s="257">
        <v>1012445</v>
      </c>
      <c r="N71" s="257">
        <v>6259</v>
      </c>
      <c r="O71" s="257">
        <v>424544</v>
      </c>
      <c r="P71" s="257">
        <v>1311</v>
      </c>
      <c r="Q71" s="257">
        <v>1138955</v>
      </c>
      <c r="R71" s="257">
        <v>173407</v>
      </c>
      <c r="S71" s="257">
        <v>803322</v>
      </c>
      <c r="T71" s="257">
        <v>88784</v>
      </c>
      <c r="U71" s="257">
        <v>73442</v>
      </c>
      <c r="V71" s="257">
        <v>60655</v>
      </c>
      <c r="W71" s="257">
        <v>39339</v>
      </c>
      <c r="X71" s="257">
        <v>16660</v>
      </c>
      <c r="Y71" s="257">
        <v>4657</v>
      </c>
      <c r="Z71" s="257">
        <v>82826</v>
      </c>
      <c r="AA71" s="257">
        <v>82826</v>
      </c>
      <c r="AB71" s="257">
        <v>13168</v>
      </c>
      <c r="AC71" s="257">
        <v>69657</v>
      </c>
      <c r="AD71" s="257" t="s">
        <v>4</v>
      </c>
      <c r="AE71" s="257" t="s">
        <v>4</v>
      </c>
      <c r="AF71" s="257" t="s">
        <v>4</v>
      </c>
      <c r="AG71" s="257" t="s">
        <v>4</v>
      </c>
    </row>
    <row r="72" spans="1:33" ht="14.45" customHeight="1" x14ac:dyDescent="0.25">
      <c r="A72" s="542" t="s">
        <v>1795</v>
      </c>
      <c r="B72" s="315"/>
      <c r="C72" s="152" t="s">
        <v>1784</v>
      </c>
      <c r="D72" s="153">
        <v>2015</v>
      </c>
      <c r="E72" s="257">
        <v>37385</v>
      </c>
      <c r="F72" s="257">
        <v>22352</v>
      </c>
      <c r="G72" s="257">
        <v>813</v>
      </c>
      <c r="H72" s="257">
        <v>13451</v>
      </c>
      <c r="I72" s="257">
        <v>2421</v>
      </c>
      <c r="J72" s="257">
        <v>167</v>
      </c>
      <c r="K72" s="257">
        <v>5501</v>
      </c>
      <c r="L72" s="257">
        <v>12166</v>
      </c>
      <c r="M72" s="257">
        <v>1388</v>
      </c>
      <c r="N72" s="257">
        <v>4</v>
      </c>
      <c r="O72" s="257">
        <v>10764</v>
      </c>
      <c r="P72" s="257">
        <v>9</v>
      </c>
      <c r="Q72" s="257">
        <v>2064</v>
      </c>
      <c r="R72" s="257">
        <v>1526</v>
      </c>
      <c r="S72" s="257">
        <v>214</v>
      </c>
      <c r="T72" s="257">
        <v>136</v>
      </c>
      <c r="U72" s="257">
        <v>189</v>
      </c>
      <c r="V72" s="257">
        <v>802</v>
      </c>
      <c r="W72" s="257">
        <v>260</v>
      </c>
      <c r="X72" s="257">
        <v>493</v>
      </c>
      <c r="Y72" s="257">
        <v>50</v>
      </c>
      <c r="Z72" s="257">
        <v>3789</v>
      </c>
      <c r="AA72" s="257">
        <v>2336</v>
      </c>
      <c r="AB72" s="257">
        <v>1289</v>
      </c>
      <c r="AC72" s="257">
        <v>1047</v>
      </c>
      <c r="AD72" s="257">
        <v>1453</v>
      </c>
      <c r="AE72" s="257">
        <v>304</v>
      </c>
      <c r="AF72" s="257">
        <v>1149</v>
      </c>
      <c r="AG72" s="257" t="s">
        <v>4</v>
      </c>
    </row>
    <row r="73" spans="1:33" ht="14.45" customHeight="1" x14ac:dyDescent="0.25">
      <c r="A73" s="542"/>
      <c r="B73" s="315" t="s">
        <v>720</v>
      </c>
      <c r="C73" s="152" t="s">
        <v>1920</v>
      </c>
      <c r="D73" s="543" t="s">
        <v>1785</v>
      </c>
      <c r="E73" s="257">
        <v>-31</v>
      </c>
      <c r="F73" s="257">
        <v>112</v>
      </c>
      <c r="G73" s="257">
        <v>60</v>
      </c>
      <c r="H73" s="257">
        <v>-33</v>
      </c>
      <c r="I73" s="257">
        <v>2</v>
      </c>
      <c r="J73" s="257">
        <v>109</v>
      </c>
      <c r="K73" s="257">
        <v>-26</v>
      </c>
      <c r="L73" s="257">
        <v>-121</v>
      </c>
      <c r="M73" s="257">
        <v>-83</v>
      </c>
      <c r="N73" s="257">
        <v>-2</v>
      </c>
      <c r="O73" s="257">
        <v>-39</v>
      </c>
      <c r="P73" s="257">
        <v>3</v>
      </c>
      <c r="Q73" s="257">
        <v>-17</v>
      </c>
      <c r="R73" s="257">
        <v>-19</v>
      </c>
      <c r="S73" s="257">
        <v>0</v>
      </c>
      <c r="T73" s="257">
        <v>-1</v>
      </c>
      <c r="U73" s="257">
        <v>2</v>
      </c>
      <c r="V73" s="257">
        <v>-5</v>
      </c>
      <c r="W73" s="257">
        <v>-1</v>
      </c>
      <c r="X73" s="257">
        <v>8</v>
      </c>
      <c r="Y73" s="257">
        <v>-12</v>
      </c>
      <c r="Z73" s="257">
        <v>31</v>
      </c>
      <c r="AA73" s="257">
        <v>31</v>
      </c>
      <c r="AB73" s="257">
        <v>14</v>
      </c>
      <c r="AC73" s="257">
        <v>17</v>
      </c>
      <c r="AD73" s="257">
        <v>0</v>
      </c>
      <c r="AE73" s="257">
        <v>0</v>
      </c>
      <c r="AF73" s="257">
        <v>0</v>
      </c>
      <c r="AG73" s="257">
        <v>0</v>
      </c>
    </row>
    <row r="74" spans="1:33" ht="14.45" customHeight="1" x14ac:dyDescent="0.25">
      <c r="A74" s="542"/>
      <c r="B74" s="315"/>
      <c r="C74" s="229" t="s">
        <v>1786</v>
      </c>
      <c r="D74" s="543"/>
      <c r="E74" s="257">
        <v>-0.1</v>
      </c>
      <c r="F74" s="257">
        <v>0.5</v>
      </c>
      <c r="G74" s="257">
        <v>7.3</v>
      </c>
      <c r="H74" s="257">
        <v>-0.2</v>
      </c>
      <c r="I74" s="257">
        <v>0.1</v>
      </c>
      <c r="J74" s="257">
        <v>65.2</v>
      </c>
      <c r="K74" s="257">
        <v>-0.5</v>
      </c>
      <c r="L74" s="257">
        <v>-1</v>
      </c>
      <c r="M74" s="257">
        <v>-5.9</v>
      </c>
      <c r="N74" s="257">
        <v>-56.5</v>
      </c>
      <c r="O74" s="257">
        <v>-0.4</v>
      </c>
      <c r="P74" s="257">
        <v>31.6</v>
      </c>
      <c r="Q74" s="257">
        <v>-0.8</v>
      </c>
      <c r="R74" s="257">
        <v>-1.2</v>
      </c>
      <c r="S74" s="257">
        <v>0.1</v>
      </c>
      <c r="T74" s="257">
        <v>-0.6</v>
      </c>
      <c r="U74" s="257">
        <v>1</v>
      </c>
      <c r="V74" s="257">
        <v>-0.6</v>
      </c>
      <c r="W74" s="257">
        <v>-0.3</v>
      </c>
      <c r="X74" s="257">
        <v>1.6</v>
      </c>
      <c r="Y74" s="257">
        <v>-23.9</v>
      </c>
      <c r="Z74" s="257">
        <v>0.8</v>
      </c>
      <c r="AA74" s="257">
        <v>1.3</v>
      </c>
      <c r="AB74" s="257">
        <v>1.1000000000000001</v>
      </c>
      <c r="AC74" s="257">
        <v>1.6</v>
      </c>
      <c r="AD74" s="257">
        <v>0</v>
      </c>
      <c r="AE74" s="257">
        <v>0</v>
      </c>
      <c r="AF74" s="257">
        <v>0</v>
      </c>
      <c r="AG74" s="257" t="s">
        <v>226</v>
      </c>
    </row>
    <row r="75" spans="1:33" ht="14.45" customHeight="1" x14ac:dyDescent="0.25">
      <c r="A75" s="542"/>
      <c r="B75" s="315"/>
      <c r="C75" s="229" t="s">
        <v>1787</v>
      </c>
      <c r="D75" s="543"/>
      <c r="E75" s="257">
        <v>7</v>
      </c>
      <c r="F75" s="257">
        <v>132</v>
      </c>
      <c r="G75" s="257">
        <v>91</v>
      </c>
      <c r="H75" s="257">
        <v>68</v>
      </c>
      <c r="I75" s="257">
        <v>23</v>
      </c>
      <c r="J75" s="257">
        <v>115</v>
      </c>
      <c r="K75" s="257">
        <v>26</v>
      </c>
      <c r="L75" s="257">
        <v>26</v>
      </c>
      <c r="M75" s="257">
        <v>4</v>
      </c>
      <c r="N75" s="257" t="s">
        <v>4</v>
      </c>
      <c r="O75" s="257">
        <v>26</v>
      </c>
      <c r="P75" s="257">
        <v>4</v>
      </c>
      <c r="Q75" s="257">
        <v>9</v>
      </c>
      <c r="R75" s="257">
        <v>8</v>
      </c>
      <c r="S75" s="257">
        <v>0</v>
      </c>
      <c r="T75" s="257">
        <v>0</v>
      </c>
      <c r="U75" s="257">
        <v>3</v>
      </c>
      <c r="V75" s="257">
        <v>9</v>
      </c>
      <c r="W75" s="257">
        <v>0</v>
      </c>
      <c r="X75" s="257">
        <v>9</v>
      </c>
      <c r="Y75" s="257" t="s">
        <v>4</v>
      </c>
      <c r="Z75" s="257">
        <v>37</v>
      </c>
      <c r="AA75" s="257">
        <v>37</v>
      </c>
      <c r="AB75" s="257">
        <v>17</v>
      </c>
      <c r="AC75" s="257">
        <v>20</v>
      </c>
      <c r="AD75" s="257">
        <v>0</v>
      </c>
      <c r="AE75" s="257">
        <v>0</v>
      </c>
      <c r="AF75" s="257">
        <v>0</v>
      </c>
      <c r="AG75" s="257" t="s">
        <v>4</v>
      </c>
    </row>
    <row r="76" spans="1:33" ht="14.45" customHeight="1" x14ac:dyDescent="0.25">
      <c r="A76" s="542"/>
      <c r="B76" s="315"/>
      <c r="C76" s="229" t="s">
        <v>1788</v>
      </c>
      <c r="D76" s="543"/>
      <c r="E76" s="257">
        <v>37</v>
      </c>
      <c r="F76" s="257">
        <v>20</v>
      </c>
      <c r="G76" s="257">
        <v>31</v>
      </c>
      <c r="H76" s="257">
        <v>101</v>
      </c>
      <c r="I76" s="257">
        <v>21</v>
      </c>
      <c r="J76" s="257">
        <v>6</v>
      </c>
      <c r="K76" s="257">
        <v>51</v>
      </c>
      <c r="L76" s="257">
        <v>147</v>
      </c>
      <c r="M76" s="257">
        <v>87</v>
      </c>
      <c r="N76" s="257">
        <v>2</v>
      </c>
      <c r="O76" s="257">
        <v>65</v>
      </c>
      <c r="P76" s="257">
        <v>1</v>
      </c>
      <c r="Q76" s="257">
        <v>27</v>
      </c>
      <c r="R76" s="257">
        <v>27</v>
      </c>
      <c r="S76" s="257">
        <v>0</v>
      </c>
      <c r="T76" s="257">
        <v>1</v>
      </c>
      <c r="U76" s="257">
        <v>1</v>
      </c>
      <c r="V76" s="257">
        <v>14</v>
      </c>
      <c r="W76" s="257">
        <v>1</v>
      </c>
      <c r="X76" s="257">
        <v>1</v>
      </c>
      <c r="Y76" s="257">
        <v>12</v>
      </c>
      <c r="Z76" s="257">
        <v>7</v>
      </c>
      <c r="AA76" s="257">
        <v>7</v>
      </c>
      <c r="AB76" s="257">
        <v>4</v>
      </c>
      <c r="AC76" s="257">
        <v>3</v>
      </c>
      <c r="AD76" s="257">
        <v>0</v>
      </c>
      <c r="AE76" s="257" t="s">
        <v>4</v>
      </c>
      <c r="AF76" s="257">
        <v>0</v>
      </c>
      <c r="AG76" s="257" t="s">
        <v>4</v>
      </c>
    </row>
    <row r="77" spans="1:33" ht="14.45" customHeight="1" x14ac:dyDescent="0.25">
      <c r="A77" s="542"/>
      <c r="B77" s="315" t="s">
        <v>720</v>
      </c>
      <c r="C77" s="153" t="s">
        <v>1789</v>
      </c>
      <c r="D77" s="543"/>
      <c r="E77" s="257">
        <v>-8</v>
      </c>
      <c r="F77" s="257">
        <v>-4</v>
      </c>
      <c r="G77" s="257">
        <v>0</v>
      </c>
      <c r="H77" s="257">
        <v>15</v>
      </c>
      <c r="I77" s="257">
        <v>-18</v>
      </c>
      <c r="J77" s="257">
        <v>0</v>
      </c>
      <c r="K77" s="257">
        <v>-2</v>
      </c>
      <c r="L77" s="257">
        <v>-9</v>
      </c>
      <c r="M77" s="257">
        <v>3</v>
      </c>
      <c r="N77" s="257">
        <v>0</v>
      </c>
      <c r="O77" s="257">
        <v>-12</v>
      </c>
      <c r="P77" s="257">
        <v>0</v>
      </c>
      <c r="Q77" s="257">
        <v>5</v>
      </c>
      <c r="R77" s="257">
        <v>3</v>
      </c>
      <c r="S77" s="257">
        <v>0</v>
      </c>
      <c r="T77" s="257">
        <v>1</v>
      </c>
      <c r="U77" s="257">
        <v>1</v>
      </c>
      <c r="V77" s="257">
        <v>0</v>
      </c>
      <c r="W77" s="257">
        <v>0</v>
      </c>
      <c r="X77" s="257">
        <v>0</v>
      </c>
      <c r="Y77" s="257">
        <v>0</v>
      </c>
      <c r="Z77" s="257">
        <v>8</v>
      </c>
      <c r="AA77" s="257">
        <v>8</v>
      </c>
      <c r="AB77" s="257">
        <v>6</v>
      </c>
      <c r="AC77" s="257">
        <v>2</v>
      </c>
      <c r="AD77" s="257">
        <v>0</v>
      </c>
      <c r="AE77" s="257">
        <v>0</v>
      </c>
      <c r="AF77" s="257">
        <v>0</v>
      </c>
      <c r="AG77" s="257" t="s">
        <v>4</v>
      </c>
    </row>
    <row r="78" spans="1:33" ht="14.45" customHeight="1" x14ac:dyDescent="0.25">
      <c r="A78" s="542"/>
      <c r="B78" s="315" t="s">
        <v>721</v>
      </c>
      <c r="C78" s="152" t="s">
        <v>1784</v>
      </c>
      <c r="D78" s="153">
        <v>2018</v>
      </c>
      <c r="E78" s="257">
        <v>37346</v>
      </c>
      <c r="F78" s="257">
        <v>22461</v>
      </c>
      <c r="G78" s="257">
        <v>873</v>
      </c>
      <c r="H78" s="257">
        <v>13433</v>
      </c>
      <c r="I78" s="257">
        <v>2405</v>
      </c>
      <c r="J78" s="257">
        <v>277</v>
      </c>
      <c r="K78" s="257">
        <v>5473</v>
      </c>
      <c r="L78" s="257">
        <v>12036</v>
      </c>
      <c r="M78" s="257">
        <v>1309</v>
      </c>
      <c r="N78" s="257">
        <v>2</v>
      </c>
      <c r="O78" s="257">
        <v>10713</v>
      </c>
      <c r="P78" s="257">
        <v>12</v>
      </c>
      <c r="Q78" s="257">
        <v>2052</v>
      </c>
      <c r="R78" s="257">
        <v>1510</v>
      </c>
      <c r="S78" s="257">
        <v>215</v>
      </c>
      <c r="T78" s="257">
        <v>136</v>
      </c>
      <c r="U78" s="257">
        <v>191</v>
      </c>
      <c r="V78" s="257">
        <v>797</v>
      </c>
      <c r="W78" s="257">
        <v>259</v>
      </c>
      <c r="X78" s="257">
        <v>501</v>
      </c>
      <c r="Y78" s="257">
        <v>38</v>
      </c>
      <c r="Z78" s="257">
        <v>3828</v>
      </c>
      <c r="AA78" s="257">
        <v>2375</v>
      </c>
      <c r="AB78" s="257">
        <v>1309</v>
      </c>
      <c r="AC78" s="257">
        <v>1066</v>
      </c>
      <c r="AD78" s="257">
        <v>1453</v>
      </c>
      <c r="AE78" s="257">
        <v>304</v>
      </c>
      <c r="AF78" s="257">
        <v>1149</v>
      </c>
      <c r="AG78" s="257" t="s">
        <v>4</v>
      </c>
    </row>
    <row r="79" spans="1:33" ht="14.45" customHeight="1" x14ac:dyDescent="0.25">
      <c r="A79" s="542"/>
      <c r="B79" s="315" t="s">
        <v>720</v>
      </c>
      <c r="C79" s="152" t="s">
        <v>1920</v>
      </c>
      <c r="D79" s="543" t="s">
        <v>1790</v>
      </c>
      <c r="E79" s="257">
        <v>6</v>
      </c>
      <c r="F79" s="257">
        <v>135</v>
      </c>
      <c r="G79" s="257">
        <v>278</v>
      </c>
      <c r="H79" s="257">
        <v>40</v>
      </c>
      <c r="I79" s="257">
        <v>14</v>
      </c>
      <c r="J79" s="257">
        <v>-56</v>
      </c>
      <c r="K79" s="257">
        <v>-140</v>
      </c>
      <c r="L79" s="257">
        <v>-99</v>
      </c>
      <c r="M79" s="257">
        <v>0</v>
      </c>
      <c r="N79" s="257">
        <v>3</v>
      </c>
      <c r="O79" s="257">
        <v>-102</v>
      </c>
      <c r="P79" s="257">
        <v>0</v>
      </c>
      <c r="Q79" s="257">
        <v>-54</v>
      </c>
      <c r="R79" s="257">
        <v>-60</v>
      </c>
      <c r="S79" s="257">
        <v>-2</v>
      </c>
      <c r="T79" s="257">
        <v>0</v>
      </c>
      <c r="U79" s="257">
        <v>8</v>
      </c>
      <c r="V79" s="257">
        <v>24</v>
      </c>
      <c r="W79" s="257">
        <v>0</v>
      </c>
      <c r="X79" s="257">
        <v>4</v>
      </c>
      <c r="Y79" s="257">
        <v>20</v>
      </c>
      <c r="Z79" s="257">
        <v>-6</v>
      </c>
      <c r="AA79" s="257">
        <v>-6</v>
      </c>
      <c r="AB79" s="257">
        <v>1</v>
      </c>
      <c r="AC79" s="257">
        <v>-7</v>
      </c>
      <c r="AD79" s="257">
        <v>0</v>
      </c>
      <c r="AE79" s="257">
        <v>0</v>
      </c>
      <c r="AF79" s="257">
        <v>0</v>
      </c>
      <c r="AG79" s="257">
        <v>0</v>
      </c>
    </row>
    <row r="80" spans="1:33" ht="14.45" customHeight="1" x14ac:dyDescent="0.25">
      <c r="A80" s="542"/>
      <c r="B80" s="315"/>
      <c r="C80" s="229" t="s">
        <v>1786</v>
      </c>
      <c r="D80" s="543"/>
      <c r="E80" s="257">
        <v>0</v>
      </c>
      <c r="F80" s="257">
        <v>0.6</v>
      </c>
      <c r="G80" s="257">
        <v>31.8</v>
      </c>
      <c r="H80" s="257">
        <v>0.3</v>
      </c>
      <c r="I80" s="257">
        <v>0.6</v>
      </c>
      <c r="J80" s="257">
        <v>-20.2</v>
      </c>
      <c r="K80" s="257">
        <v>-2.6</v>
      </c>
      <c r="L80" s="257">
        <v>-0.8</v>
      </c>
      <c r="M80" s="257">
        <v>0</v>
      </c>
      <c r="N80" s="257">
        <v>134.4</v>
      </c>
      <c r="O80" s="257">
        <v>-1</v>
      </c>
      <c r="P80" s="257">
        <v>0</v>
      </c>
      <c r="Q80" s="257">
        <v>-2.6</v>
      </c>
      <c r="R80" s="257">
        <v>-4</v>
      </c>
      <c r="S80" s="257">
        <v>-1</v>
      </c>
      <c r="T80" s="257">
        <v>-0.2</v>
      </c>
      <c r="U80" s="257">
        <v>4.2</v>
      </c>
      <c r="V80" s="257">
        <v>3</v>
      </c>
      <c r="W80" s="257">
        <v>0.1</v>
      </c>
      <c r="X80" s="257">
        <v>0.7</v>
      </c>
      <c r="Y80" s="257">
        <v>53.8</v>
      </c>
      <c r="Z80" s="257">
        <v>-0.2</v>
      </c>
      <c r="AA80" s="257">
        <v>-0.3</v>
      </c>
      <c r="AB80" s="257">
        <v>0</v>
      </c>
      <c r="AC80" s="257">
        <v>-0.6</v>
      </c>
      <c r="AD80" s="257">
        <v>0</v>
      </c>
      <c r="AE80" s="257" t="s">
        <v>4</v>
      </c>
      <c r="AF80" s="257">
        <v>0</v>
      </c>
      <c r="AG80" s="257" t="s">
        <v>226</v>
      </c>
    </row>
    <row r="81" spans="1:33" ht="14.45" customHeight="1" x14ac:dyDescent="0.25">
      <c r="A81" s="542"/>
      <c r="B81" s="315"/>
      <c r="C81" s="229" t="s">
        <v>1787</v>
      </c>
      <c r="D81" s="543"/>
      <c r="E81" s="257">
        <v>17</v>
      </c>
      <c r="F81" s="257">
        <v>250</v>
      </c>
      <c r="G81" s="257">
        <v>284</v>
      </c>
      <c r="H81" s="257">
        <v>313</v>
      </c>
      <c r="I81" s="257">
        <v>28</v>
      </c>
      <c r="J81" s="257">
        <v>79</v>
      </c>
      <c r="K81" s="257">
        <v>139</v>
      </c>
      <c r="L81" s="257">
        <v>121</v>
      </c>
      <c r="M81" s="257">
        <v>6</v>
      </c>
      <c r="N81" s="257">
        <v>3</v>
      </c>
      <c r="O81" s="257">
        <v>116</v>
      </c>
      <c r="P81" s="257">
        <v>0</v>
      </c>
      <c r="Q81" s="257">
        <v>22</v>
      </c>
      <c r="R81" s="257">
        <v>7</v>
      </c>
      <c r="S81" s="257">
        <v>0</v>
      </c>
      <c r="T81" s="257">
        <v>2</v>
      </c>
      <c r="U81" s="257">
        <v>17</v>
      </c>
      <c r="V81" s="257">
        <v>30</v>
      </c>
      <c r="W81" s="257">
        <v>0</v>
      </c>
      <c r="X81" s="257">
        <v>4</v>
      </c>
      <c r="Y81" s="257">
        <v>26</v>
      </c>
      <c r="Z81" s="257">
        <v>11</v>
      </c>
      <c r="AA81" s="257">
        <v>11</v>
      </c>
      <c r="AB81" s="257">
        <v>2</v>
      </c>
      <c r="AC81" s="257">
        <v>9</v>
      </c>
      <c r="AD81" s="257">
        <v>0</v>
      </c>
      <c r="AE81" s="257" t="s">
        <v>4</v>
      </c>
      <c r="AF81" s="257">
        <v>0</v>
      </c>
      <c r="AG81" s="257" t="s">
        <v>4</v>
      </c>
    </row>
    <row r="82" spans="1:33" ht="14.45" customHeight="1" x14ac:dyDescent="0.25">
      <c r="A82" s="542"/>
      <c r="B82" s="315"/>
      <c r="C82" s="229" t="s">
        <v>1788</v>
      </c>
      <c r="D82" s="543"/>
      <c r="E82" s="257">
        <v>11</v>
      </c>
      <c r="F82" s="257">
        <v>115</v>
      </c>
      <c r="G82" s="257">
        <v>6</v>
      </c>
      <c r="H82" s="257">
        <v>274</v>
      </c>
      <c r="I82" s="257">
        <v>14</v>
      </c>
      <c r="J82" s="257">
        <v>135</v>
      </c>
      <c r="K82" s="257">
        <v>280</v>
      </c>
      <c r="L82" s="257">
        <v>220</v>
      </c>
      <c r="M82" s="257">
        <v>6</v>
      </c>
      <c r="N82" s="257" t="s">
        <v>4</v>
      </c>
      <c r="O82" s="257">
        <v>218</v>
      </c>
      <c r="P82" s="257">
        <v>0</v>
      </c>
      <c r="Q82" s="257">
        <v>77</v>
      </c>
      <c r="R82" s="257">
        <v>67</v>
      </c>
      <c r="S82" s="257">
        <v>2</v>
      </c>
      <c r="T82" s="257">
        <v>2</v>
      </c>
      <c r="U82" s="257">
        <v>9</v>
      </c>
      <c r="V82" s="257">
        <v>5</v>
      </c>
      <c r="W82" s="257">
        <v>0</v>
      </c>
      <c r="X82" s="257">
        <v>0</v>
      </c>
      <c r="Y82" s="257">
        <v>5</v>
      </c>
      <c r="Z82" s="257">
        <v>17</v>
      </c>
      <c r="AA82" s="257">
        <v>17</v>
      </c>
      <c r="AB82" s="257">
        <v>1</v>
      </c>
      <c r="AC82" s="257">
        <v>15</v>
      </c>
      <c r="AD82" s="257">
        <v>0</v>
      </c>
      <c r="AE82" s="257" t="s">
        <v>4</v>
      </c>
      <c r="AF82" s="257">
        <v>0</v>
      </c>
      <c r="AG82" s="257" t="s">
        <v>4</v>
      </c>
    </row>
    <row r="83" spans="1:33" ht="14.45" customHeight="1" x14ac:dyDescent="0.25">
      <c r="A83" s="542"/>
      <c r="B83" s="315" t="s">
        <v>720</v>
      </c>
      <c r="C83" s="153" t="s">
        <v>1789</v>
      </c>
      <c r="D83" s="543"/>
      <c r="E83" s="257">
        <v>-3</v>
      </c>
      <c r="F83" s="257">
        <v>1</v>
      </c>
      <c r="G83" s="257">
        <v>0</v>
      </c>
      <c r="H83" s="257">
        <v>7</v>
      </c>
      <c r="I83" s="257">
        <v>-3</v>
      </c>
      <c r="J83" s="257">
        <v>0</v>
      </c>
      <c r="K83" s="257">
        <v>-3</v>
      </c>
      <c r="L83" s="257">
        <v>-4</v>
      </c>
      <c r="M83" s="257">
        <v>1</v>
      </c>
      <c r="N83" s="257">
        <v>0</v>
      </c>
      <c r="O83" s="257">
        <v>-5</v>
      </c>
      <c r="P83" s="257">
        <v>0</v>
      </c>
      <c r="Q83" s="257">
        <v>-1</v>
      </c>
      <c r="R83" s="257">
        <v>-1</v>
      </c>
      <c r="S83" s="257">
        <v>0</v>
      </c>
      <c r="T83" s="257">
        <v>0</v>
      </c>
      <c r="U83" s="257">
        <v>0</v>
      </c>
      <c r="V83" s="257">
        <v>1</v>
      </c>
      <c r="W83" s="257">
        <v>0</v>
      </c>
      <c r="X83" s="257">
        <v>0</v>
      </c>
      <c r="Y83" s="257">
        <v>0</v>
      </c>
      <c r="Z83" s="257">
        <v>3</v>
      </c>
      <c r="AA83" s="257">
        <v>3</v>
      </c>
      <c r="AB83" s="257">
        <v>3</v>
      </c>
      <c r="AC83" s="257">
        <v>0</v>
      </c>
      <c r="AD83" s="257">
        <v>0</v>
      </c>
      <c r="AE83" s="257">
        <v>0</v>
      </c>
      <c r="AF83" s="257">
        <v>0</v>
      </c>
      <c r="AG83" s="257" t="s">
        <v>4</v>
      </c>
    </row>
    <row r="84" spans="1:33" ht="14.45" customHeight="1" x14ac:dyDescent="0.25">
      <c r="A84" s="542"/>
      <c r="B84" s="315" t="s">
        <v>721</v>
      </c>
      <c r="C84" s="152" t="s">
        <v>1784</v>
      </c>
      <c r="D84" s="153">
        <v>2021</v>
      </c>
      <c r="E84" s="257">
        <v>37349</v>
      </c>
      <c r="F84" s="257">
        <v>22597</v>
      </c>
      <c r="G84" s="257">
        <v>1151</v>
      </c>
      <c r="H84" s="257">
        <v>13480</v>
      </c>
      <c r="I84" s="257">
        <v>2417</v>
      </c>
      <c r="J84" s="257">
        <v>221</v>
      </c>
      <c r="K84" s="257">
        <v>5329</v>
      </c>
      <c r="L84" s="257">
        <v>11933</v>
      </c>
      <c r="M84" s="257">
        <v>1310</v>
      </c>
      <c r="N84" s="257">
        <v>4</v>
      </c>
      <c r="O84" s="257">
        <v>10606</v>
      </c>
      <c r="P84" s="257">
        <v>12</v>
      </c>
      <c r="Q84" s="257">
        <v>1996</v>
      </c>
      <c r="R84" s="257">
        <v>1450</v>
      </c>
      <c r="S84" s="257">
        <v>213</v>
      </c>
      <c r="T84" s="257">
        <v>135</v>
      </c>
      <c r="U84" s="257">
        <v>199</v>
      </c>
      <c r="V84" s="257">
        <v>822</v>
      </c>
      <c r="W84" s="257">
        <v>259</v>
      </c>
      <c r="X84" s="257">
        <v>505</v>
      </c>
      <c r="Y84" s="257">
        <v>58</v>
      </c>
      <c r="Z84" s="257">
        <v>3825</v>
      </c>
      <c r="AA84" s="257">
        <v>2372</v>
      </c>
      <c r="AB84" s="257">
        <v>1312</v>
      </c>
      <c r="AC84" s="257">
        <v>1060</v>
      </c>
      <c r="AD84" s="257">
        <v>1453</v>
      </c>
      <c r="AE84" s="257">
        <v>304</v>
      </c>
      <c r="AF84" s="257">
        <v>1149</v>
      </c>
      <c r="AG84" s="257" t="s">
        <v>4</v>
      </c>
    </row>
    <row r="85" spans="1:33" ht="14.45" customHeight="1" x14ac:dyDescent="0.25">
      <c r="A85" s="542" t="s">
        <v>1796</v>
      </c>
      <c r="B85" s="315"/>
      <c r="C85" s="152" t="s">
        <v>1784</v>
      </c>
      <c r="D85" s="153">
        <v>2015</v>
      </c>
      <c r="E85" s="257">
        <v>69548</v>
      </c>
      <c r="F85" s="257">
        <v>44197</v>
      </c>
      <c r="G85" s="257">
        <v>1264</v>
      </c>
      <c r="H85" s="257">
        <v>26577</v>
      </c>
      <c r="I85" s="257">
        <v>3785</v>
      </c>
      <c r="J85" s="257">
        <v>298</v>
      </c>
      <c r="K85" s="257">
        <v>12274</v>
      </c>
      <c r="L85" s="257">
        <v>18210</v>
      </c>
      <c r="M85" s="257">
        <v>4977</v>
      </c>
      <c r="N85" s="257">
        <v>1955</v>
      </c>
      <c r="O85" s="257">
        <v>11271</v>
      </c>
      <c r="P85" s="257">
        <v>7</v>
      </c>
      <c r="Q85" s="257">
        <v>5772</v>
      </c>
      <c r="R85" s="257">
        <v>3001</v>
      </c>
      <c r="S85" s="257">
        <v>900</v>
      </c>
      <c r="T85" s="257">
        <v>1326</v>
      </c>
      <c r="U85" s="257">
        <v>545</v>
      </c>
      <c r="V85" s="257">
        <v>1370</v>
      </c>
      <c r="W85" s="257">
        <v>486</v>
      </c>
      <c r="X85" s="257">
        <v>670</v>
      </c>
      <c r="Y85" s="257">
        <v>213</v>
      </c>
      <c r="Z85" s="257">
        <v>28399</v>
      </c>
      <c r="AA85" s="257">
        <v>5564</v>
      </c>
      <c r="AB85" s="257">
        <v>3714</v>
      </c>
      <c r="AC85" s="257">
        <v>1850</v>
      </c>
      <c r="AD85" s="257">
        <v>22836</v>
      </c>
      <c r="AE85" s="257">
        <v>9461</v>
      </c>
      <c r="AF85" s="257">
        <v>6784</v>
      </c>
      <c r="AG85" s="257">
        <v>6591</v>
      </c>
    </row>
    <row r="86" spans="1:33" ht="14.45" customHeight="1" x14ac:dyDescent="0.25">
      <c r="A86" s="542"/>
      <c r="B86" s="315" t="s">
        <v>720</v>
      </c>
      <c r="C86" s="152" t="s">
        <v>1920</v>
      </c>
      <c r="D86" s="543" t="s">
        <v>1785</v>
      </c>
      <c r="E86" s="257">
        <v>1</v>
      </c>
      <c r="F86" s="257">
        <v>171</v>
      </c>
      <c r="G86" s="257">
        <v>123</v>
      </c>
      <c r="H86" s="257">
        <v>109</v>
      </c>
      <c r="I86" s="257">
        <v>7</v>
      </c>
      <c r="J86" s="257">
        <v>91</v>
      </c>
      <c r="K86" s="257">
        <v>-159</v>
      </c>
      <c r="L86" s="257">
        <v>-166</v>
      </c>
      <c r="M86" s="257">
        <v>-16</v>
      </c>
      <c r="N86" s="257">
        <v>-9</v>
      </c>
      <c r="O86" s="257">
        <v>-141</v>
      </c>
      <c r="P86" s="257">
        <v>0</v>
      </c>
      <c r="Q86" s="257">
        <v>-23</v>
      </c>
      <c r="R86" s="257">
        <v>2</v>
      </c>
      <c r="S86" s="257">
        <v>-1</v>
      </c>
      <c r="T86" s="257">
        <v>-5</v>
      </c>
      <c r="U86" s="257">
        <v>-18</v>
      </c>
      <c r="V86" s="257">
        <v>19</v>
      </c>
      <c r="W86" s="257">
        <v>-6</v>
      </c>
      <c r="X86" s="257">
        <v>-1</v>
      </c>
      <c r="Y86" s="257">
        <v>26</v>
      </c>
      <c r="Z86" s="257">
        <v>-1</v>
      </c>
      <c r="AA86" s="257">
        <v>-1</v>
      </c>
      <c r="AB86" s="257">
        <v>2</v>
      </c>
      <c r="AC86" s="257">
        <v>-3</v>
      </c>
      <c r="AD86" s="257">
        <v>0</v>
      </c>
      <c r="AE86" s="257">
        <v>0</v>
      </c>
      <c r="AF86" s="257">
        <v>0</v>
      </c>
      <c r="AG86" s="257">
        <v>0</v>
      </c>
    </row>
    <row r="87" spans="1:33" ht="14.45" customHeight="1" x14ac:dyDescent="0.25">
      <c r="A87" s="542"/>
      <c r="B87" s="315"/>
      <c r="C87" s="229" t="s">
        <v>1786</v>
      </c>
      <c r="D87" s="543"/>
      <c r="E87" s="257">
        <v>0</v>
      </c>
      <c r="F87" s="257">
        <v>0.4</v>
      </c>
      <c r="G87" s="257">
        <v>9.6999999999999993</v>
      </c>
      <c r="H87" s="257">
        <v>0.4</v>
      </c>
      <c r="I87" s="257">
        <v>0.2</v>
      </c>
      <c r="J87" s="257">
        <v>30.5</v>
      </c>
      <c r="K87" s="257">
        <v>-1.3</v>
      </c>
      <c r="L87" s="257">
        <v>-0.9</v>
      </c>
      <c r="M87" s="257">
        <v>-0.3</v>
      </c>
      <c r="N87" s="257">
        <v>-0.5</v>
      </c>
      <c r="O87" s="257">
        <v>-1.3</v>
      </c>
      <c r="P87" s="257">
        <v>0.6</v>
      </c>
      <c r="Q87" s="257">
        <v>-0.4</v>
      </c>
      <c r="R87" s="257">
        <v>0.1</v>
      </c>
      <c r="S87" s="257">
        <v>-0.1</v>
      </c>
      <c r="T87" s="257">
        <v>-0.4</v>
      </c>
      <c r="U87" s="257">
        <v>-3.3</v>
      </c>
      <c r="V87" s="257">
        <v>1.4</v>
      </c>
      <c r="W87" s="257">
        <v>-1.2</v>
      </c>
      <c r="X87" s="257">
        <v>-0.1</v>
      </c>
      <c r="Y87" s="257">
        <v>12</v>
      </c>
      <c r="Z87" s="257">
        <v>0</v>
      </c>
      <c r="AA87" s="257">
        <v>0</v>
      </c>
      <c r="AB87" s="257">
        <v>0.1</v>
      </c>
      <c r="AC87" s="257">
        <v>-0.2</v>
      </c>
      <c r="AD87" s="257" t="s">
        <v>4</v>
      </c>
      <c r="AE87" s="257" t="s">
        <v>4</v>
      </c>
      <c r="AF87" s="257" t="s">
        <v>4</v>
      </c>
      <c r="AG87" s="257" t="s">
        <v>4</v>
      </c>
    </row>
    <row r="88" spans="1:33" ht="14.45" customHeight="1" x14ac:dyDescent="0.25">
      <c r="A88" s="542"/>
      <c r="B88" s="315"/>
      <c r="C88" s="229" t="s">
        <v>1787</v>
      </c>
      <c r="D88" s="543"/>
      <c r="E88" s="257">
        <v>10</v>
      </c>
      <c r="F88" s="257">
        <v>234</v>
      </c>
      <c r="G88" s="257">
        <v>164</v>
      </c>
      <c r="H88" s="257">
        <v>286</v>
      </c>
      <c r="I88" s="257">
        <v>42</v>
      </c>
      <c r="J88" s="257">
        <v>171</v>
      </c>
      <c r="K88" s="257">
        <v>58</v>
      </c>
      <c r="L88" s="257">
        <v>41</v>
      </c>
      <c r="M88" s="257">
        <v>8</v>
      </c>
      <c r="N88" s="257">
        <v>1</v>
      </c>
      <c r="O88" s="257">
        <v>37</v>
      </c>
      <c r="P88" s="257">
        <v>0</v>
      </c>
      <c r="Q88" s="257">
        <v>21</v>
      </c>
      <c r="R88" s="257">
        <v>37</v>
      </c>
      <c r="S88" s="257">
        <v>0</v>
      </c>
      <c r="T88" s="257">
        <v>4</v>
      </c>
      <c r="U88" s="257">
        <v>9</v>
      </c>
      <c r="V88" s="257">
        <v>33</v>
      </c>
      <c r="W88" s="257">
        <v>2</v>
      </c>
      <c r="X88" s="257">
        <v>0</v>
      </c>
      <c r="Y88" s="257">
        <v>31</v>
      </c>
      <c r="Z88" s="257">
        <v>9</v>
      </c>
      <c r="AA88" s="257">
        <v>9</v>
      </c>
      <c r="AB88" s="257">
        <v>3</v>
      </c>
      <c r="AC88" s="257">
        <v>6</v>
      </c>
      <c r="AD88" s="257" t="s">
        <v>4</v>
      </c>
      <c r="AE88" s="257" t="s">
        <v>4</v>
      </c>
      <c r="AF88" s="257" t="s">
        <v>4</v>
      </c>
      <c r="AG88" s="257" t="s">
        <v>4</v>
      </c>
    </row>
    <row r="89" spans="1:33" ht="14.45" customHeight="1" x14ac:dyDescent="0.25">
      <c r="A89" s="542"/>
      <c r="B89" s="315"/>
      <c r="C89" s="229" t="s">
        <v>1788</v>
      </c>
      <c r="D89" s="543"/>
      <c r="E89" s="257">
        <v>9</v>
      </c>
      <c r="F89" s="257">
        <v>63</v>
      </c>
      <c r="G89" s="257">
        <v>41</v>
      </c>
      <c r="H89" s="257">
        <v>177</v>
      </c>
      <c r="I89" s="257">
        <v>35</v>
      </c>
      <c r="J89" s="257">
        <v>80</v>
      </c>
      <c r="K89" s="257">
        <v>217</v>
      </c>
      <c r="L89" s="257">
        <v>207</v>
      </c>
      <c r="M89" s="257">
        <v>24</v>
      </c>
      <c r="N89" s="257">
        <v>10</v>
      </c>
      <c r="O89" s="257">
        <v>178</v>
      </c>
      <c r="P89" s="257">
        <v>0</v>
      </c>
      <c r="Q89" s="257">
        <v>44</v>
      </c>
      <c r="R89" s="257">
        <v>36</v>
      </c>
      <c r="S89" s="257">
        <v>1</v>
      </c>
      <c r="T89" s="257">
        <v>9</v>
      </c>
      <c r="U89" s="257">
        <v>27</v>
      </c>
      <c r="V89" s="257">
        <v>14</v>
      </c>
      <c r="W89" s="257">
        <v>8</v>
      </c>
      <c r="X89" s="257">
        <v>1</v>
      </c>
      <c r="Y89" s="257">
        <v>5</v>
      </c>
      <c r="Z89" s="257">
        <v>10</v>
      </c>
      <c r="AA89" s="257">
        <v>10</v>
      </c>
      <c r="AB89" s="257">
        <v>1</v>
      </c>
      <c r="AC89" s="257">
        <v>10</v>
      </c>
      <c r="AD89" s="257" t="s">
        <v>4</v>
      </c>
      <c r="AE89" s="257" t="s">
        <v>4</v>
      </c>
      <c r="AF89" s="257" t="s">
        <v>4</v>
      </c>
      <c r="AG89" s="257" t="s">
        <v>4</v>
      </c>
    </row>
    <row r="90" spans="1:33" ht="14.45" customHeight="1" x14ac:dyDescent="0.25">
      <c r="A90" s="542"/>
      <c r="B90" s="315" t="s">
        <v>720</v>
      </c>
      <c r="C90" s="153" t="s">
        <v>1789</v>
      </c>
      <c r="D90" s="543"/>
      <c r="E90" s="257">
        <v>-3</v>
      </c>
      <c r="F90" s="257">
        <v>8</v>
      </c>
      <c r="G90" s="257">
        <v>1</v>
      </c>
      <c r="H90" s="257">
        <v>14</v>
      </c>
      <c r="I90" s="257">
        <v>-5</v>
      </c>
      <c r="J90" s="257">
        <v>0</v>
      </c>
      <c r="K90" s="257">
        <v>-3</v>
      </c>
      <c r="L90" s="257">
        <v>-7</v>
      </c>
      <c r="M90" s="257">
        <v>0</v>
      </c>
      <c r="N90" s="257">
        <v>0</v>
      </c>
      <c r="O90" s="257">
        <v>-8</v>
      </c>
      <c r="P90" s="257">
        <v>0</v>
      </c>
      <c r="Q90" s="257">
        <v>-4</v>
      </c>
      <c r="R90" s="257">
        <v>-3</v>
      </c>
      <c r="S90" s="257">
        <v>0</v>
      </c>
      <c r="T90" s="257">
        <v>0</v>
      </c>
      <c r="U90" s="257">
        <v>0</v>
      </c>
      <c r="V90" s="257">
        <v>-1</v>
      </c>
      <c r="W90" s="257">
        <v>0</v>
      </c>
      <c r="X90" s="257">
        <v>0</v>
      </c>
      <c r="Y90" s="257">
        <v>0</v>
      </c>
      <c r="Z90" s="257">
        <v>3</v>
      </c>
      <c r="AA90" s="257">
        <v>3</v>
      </c>
      <c r="AB90" s="257">
        <v>1</v>
      </c>
      <c r="AC90" s="257">
        <v>2</v>
      </c>
      <c r="AD90" s="257">
        <v>0</v>
      </c>
      <c r="AE90" s="257">
        <v>0</v>
      </c>
      <c r="AF90" s="257">
        <v>0</v>
      </c>
      <c r="AG90" s="257" t="s">
        <v>4</v>
      </c>
    </row>
    <row r="91" spans="1:33" ht="14.45" customHeight="1" x14ac:dyDescent="0.25">
      <c r="A91" s="542"/>
      <c r="B91" s="315" t="s">
        <v>721</v>
      </c>
      <c r="C91" s="152" t="s">
        <v>1784</v>
      </c>
      <c r="D91" s="153">
        <v>2018</v>
      </c>
      <c r="E91" s="257">
        <v>69546</v>
      </c>
      <c r="F91" s="257">
        <v>44376</v>
      </c>
      <c r="G91" s="257">
        <v>1388</v>
      </c>
      <c r="H91" s="257">
        <v>26700</v>
      </c>
      <c r="I91" s="257">
        <v>3787</v>
      </c>
      <c r="J91" s="257">
        <v>389</v>
      </c>
      <c r="K91" s="257">
        <v>12112</v>
      </c>
      <c r="L91" s="257">
        <v>18037</v>
      </c>
      <c r="M91" s="257">
        <v>4962</v>
      </c>
      <c r="N91" s="257">
        <v>1946</v>
      </c>
      <c r="O91" s="257">
        <v>11122</v>
      </c>
      <c r="P91" s="257">
        <v>7</v>
      </c>
      <c r="Q91" s="257">
        <v>5745</v>
      </c>
      <c r="R91" s="257">
        <v>3000</v>
      </c>
      <c r="S91" s="257">
        <v>898</v>
      </c>
      <c r="T91" s="257">
        <v>1320</v>
      </c>
      <c r="U91" s="257">
        <v>527</v>
      </c>
      <c r="V91" s="257">
        <v>1388</v>
      </c>
      <c r="W91" s="257">
        <v>480</v>
      </c>
      <c r="X91" s="257">
        <v>669</v>
      </c>
      <c r="Y91" s="257">
        <v>239</v>
      </c>
      <c r="Z91" s="257">
        <v>28401</v>
      </c>
      <c r="AA91" s="257">
        <v>5566</v>
      </c>
      <c r="AB91" s="257">
        <v>3717</v>
      </c>
      <c r="AC91" s="257">
        <v>1849</v>
      </c>
      <c r="AD91" s="257">
        <v>22836</v>
      </c>
      <c r="AE91" s="257">
        <v>9461</v>
      </c>
      <c r="AF91" s="257">
        <v>6784</v>
      </c>
      <c r="AG91" s="257">
        <v>6591</v>
      </c>
    </row>
    <row r="92" spans="1:33" ht="14.45" customHeight="1" x14ac:dyDescent="0.25">
      <c r="A92" s="542"/>
      <c r="B92" s="315" t="s">
        <v>720</v>
      </c>
      <c r="C92" s="152" t="s">
        <v>1920</v>
      </c>
      <c r="D92" s="543" t="s">
        <v>1790</v>
      </c>
      <c r="E92" s="257">
        <v>2</v>
      </c>
      <c r="F92" s="257">
        <v>-58</v>
      </c>
      <c r="G92" s="257">
        <v>146</v>
      </c>
      <c r="H92" s="257">
        <v>119</v>
      </c>
      <c r="I92" s="257">
        <v>57</v>
      </c>
      <c r="J92" s="257">
        <v>-152</v>
      </c>
      <c r="K92" s="257">
        <v>-227</v>
      </c>
      <c r="L92" s="257">
        <v>27</v>
      </c>
      <c r="M92" s="257">
        <v>-4</v>
      </c>
      <c r="N92" s="257">
        <v>-34</v>
      </c>
      <c r="O92" s="257">
        <v>65</v>
      </c>
      <c r="P92" s="257">
        <v>0</v>
      </c>
      <c r="Q92" s="257">
        <v>26</v>
      </c>
      <c r="R92" s="257">
        <v>-102</v>
      </c>
      <c r="S92" s="257">
        <v>-2</v>
      </c>
      <c r="T92" s="257">
        <v>7</v>
      </c>
      <c r="U92" s="257">
        <v>124</v>
      </c>
      <c r="V92" s="257">
        <v>6</v>
      </c>
      <c r="W92" s="257">
        <v>-3</v>
      </c>
      <c r="X92" s="257">
        <v>1</v>
      </c>
      <c r="Y92" s="257">
        <v>8</v>
      </c>
      <c r="Z92" s="257">
        <v>-2</v>
      </c>
      <c r="AA92" s="257">
        <v>-2</v>
      </c>
      <c r="AB92" s="257">
        <v>-1</v>
      </c>
      <c r="AC92" s="257">
        <v>-1</v>
      </c>
      <c r="AD92" s="257">
        <v>0</v>
      </c>
      <c r="AE92" s="257">
        <v>0</v>
      </c>
      <c r="AF92" s="257">
        <v>0</v>
      </c>
      <c r="AG92" s="257">
        <v>0</v>
      </c>
    </row>
    <row r="93" spans="1:33" ht="14.45" customHeight="1" x14ac:dyDescent="0.25">
      <c r="A93" s="542"/>
      <c r="B93" s="315"/>
      <c r="C93" s="229" t="s">
        <v>1786</v>
      </c>
      <c r="D93" s="543"/>
      <c r="E93" s="257">
        <v>0</v>
      </c>
      <c r="F93" s="257">
        <v>-0.1</v>
      </c>
      <c r="G93" s="257">
        <v>10.5</v>
      </c>
      <c r="H93" s="257">
        <v>0.4</v>
      </c>
      <c r="I93" s="257">
        <v>1.5</v>
      </c>
      <c r="J93" s="257">
        <v>-39.200000000000003</v>
      </c>
      <c r="K93" s="257">
        <v>-1.9</v>
      </c>
      <c r="L93" s="257">
        <v>0.2</v>
      </c>
      <c r="M93" s="257">
        <v>-0.1</v>
      </c>
      <c r="N93" s="257">
        <v>-1.7</v>
      </c>
      <c r="O93" s="257">
        <v>0.6</v>
      </c>
      <c r="P93" s="257">
        <v>-0.6</v>
      </c>
      <c r="Q93" s="257">
        <v>0.5</v>
      </c>
      <c r="R93" s="257">
        <v>-3.4</v>
      </c>
      <c r="S93" s="257">
        <v>-0.2</v>
      </c>
      <c r="T93" s="257">
        <v>0.5</v>
      </c>
      <c r="U93" s="257">
        <v>23.5</v>
      </c>
      <c r="V93" s="257">
        <v>0.4</v>
      </c>
      <c r="W93" s="257">
        <v>-0.7</v>
      </c>
      <c r="X93" s="257">
        <v>0.2</v>
      </c>
      <c r="Y93" s="257">
        <v>3.3</v>
      </c>
      <c r="Z93" s="257">
        <v>0</v>
      </c>
      <c r="AA93" s="257">
        <v>0</v>
      </c>
      <c r="AB93" s="257">
        <v>0</v>
      </c>
      <c r="AC93" s="257">
        <v>-0.1</v>
      </c>
      <c r="AD93" s="257">
        <v>0</v>
      </c>
      <c r="AE93" s="257">
        <v>0</v>
      </c>
      <c r="AF93" s="257">
        <v>0</v>
      </c>
      <c r="AG93" s="257" t="s">
        <v>4</v>
      </c>
    </row>
    <row r="94" spans="1:33" ht="14.45" customHeight="1" x14ac:dyDescent="0.25">
      <c r="A94" s="542"/>
      <c r="B94" s="315"/>
      <c r="C94" s="229" t="s">
        <v>1787</v>
      </c>
      <c r="D94" s="543"/>
      <c r="E94" s="257">
        <v>17</v>
      </c>
      <c r="F94" s="257">
        <v>290</v>
      </c>
      <c r="G94" s="257">
        <v>175</v>
      </c>
      <c r="H94" s="257">
        <v>305</v>
      </c>
      <c r="I94" s="257">
        <v>89</v>
      </c>
      <c r="J94" s="257">
        <v>141</v>
      </c>
      <c r="K94" s="257">
        <v>170</v>
      </c>
      <c r="L94" s="257">
        <v>281</v>
      </c>
      <c r="M94" s="257">
        <v>7</v>
      </c>
      <c r="N94" s="257">
        <v>4</v>
      </c>
      <c r="O94" s="257">
        <v>282</v>
      </c>
      <c r="P94" s="257">
        <v>0</v>
      </c>
      <c r="Q94" s="257">
        <v>153</v>
      </c>
      <c r="R94" s="257">
        <v>36</v>
      </c>
      <c r="S94" s="257">
        <v>1</v>
      </c>
      <c r="T94" s="257">
        <v>9</v>
      </c>
      <c r="U94" s="257">
        <v>129</v>
      </c>
      <c r="V94" s="257">
        <v>22</v>
      </c>
      <c r="W94" s="257">
        <v>0</v>
      </c>
      <c r="X94" s="257">
        <v>2</v>
      </c>
      <c r="Y94" s="257">
        <v>20</v>
      </c>
      <c r="Z94" s="257">
        <v>15</v>
      </c>
      <c r="AA94" s="257">
        <v>15</v>
      </c>
      <c r="AB94" s="257">
        <v>5</v>
      </c>
      <c r="AC94" s="257">
        <v>10</v>
      </c>
      <c r="AD94" s="257">
        <v>0</v>
      </c>
      <c r="AE94" s="257">
        <v>0</v>
      </c>
      <c r="AF94" s="257">
        <v>0</v>
      </c>
      <c r="AG94" s="257" t="s">
        <v>4</v>
      </c>
    </row>
    <row r="95" spans="1:33" ht="14.45" customHeight="1" x14ac:dyDescent="0.25">
      <c r="A95" s="542"/>
      <c r="B95" s="315"/>
      <c r="C95" s="229" t="s">
        <v>1788</v>
      </c>
      <c r="D95" s="543"/>
      <c r="E95" s="257">
        <v>15</v>
      </c>
      <c r="F95" s="257">
        <v>347</v>
      </c>
      <c r="G95" s="257">
        <v>30</v>
      </c>
      <c r="H95" s="257">
        <v>186</v>
      </c>
      <c r="I95" s="257">
        <v>32</v>
      </c>
      <c r="J95" s="257">
        <v>293</v>
      </c>
      <c r="K95" s="257">
        <v>397</v>
      </c>
      <c r="L95" s="257">
        <v>254</v>
      </c>
      <c r="M95" s="257">
        <v>10</v>
      </c>
      <c r="N95" s="257">
        <v>37</v>
      </c>
      <c r="O95" s="257">
        <v>218</v>
      </c>
      <c r="P95" s="257">
        <v>0</v>
      </c>
      <c r="Q95" s="257">
        <v>127</v>
      </c>
      <c r="R95" s="257">
        <v>138</v>
      </c>
      <c r="S95" s="257">
        <v>3</v>
      </c>
      <c r="T95" s="257">
        <v>2</v>
      </c>
      <c r="U95" s="257">
        <v>5</v>
      </c>
      <c r="V95" s="257">
        <v>16</v>
      </c>
      <c r="W95" s="257">
        <v>4</v>
      </c>
      <c r="X95" s="257">
        <v>0</v>
      </c>
      <c r="Y95" s="257">
        <v>12</v>
      </c>
      <c r="Z95" s="257">
        <v>17</v>
      </c>
      <c r="AA95" s="257">
        <v>17</v>
      </c>
      <c r="AB95" s="257">
        <v>6</v>
      </c>
      <c r="AC95" s="257">
        <v>12</v>
      </c>
      <c r="AD95" s="257" t="s">
        <v>4</v>
      </c>
      <c r="AE95" s="257" t="s">
        <v>4</v>
      </c>
      <c r="AF95" s="257" t="s">
        <v>4</v>
      </c>
      <c r="AG95" s="257" t="s">
        <v>4</v>
      </c>
    </row>
    <row r="96" spans="1:33" ht="14.45" customHeight="1" x14ac:dyDescent="0.25">
      <c r="A96" s="542"/>
      <c r="B96" s="315" t="s">
        <v>720</v>
      </c>
      <c r="C96" s="153" t="s">
        <v>1789</v>
      </c>
      <c r="D96" s="543"/>
      <c r="E96" s="257">
        <v>-3</v>
      </c>
      <c r="F96" s="257">
        <v>3</v>
      </c>
      <c r="G96" s="257">
        <v>-2</v>
      </c>
      <c r="H96" s="257">
        <v>-14</v>
      </c>
      <c r="I96" s="257">
        <v>33</v>
      </c>
      <c r="J96" s="257">
        <v>0</v>
      </c>
      <c r="K96" s="257">
        <v>-14</v>
      </c>
      <c r="L96" s="257">
        <v>-1</v>
      </c>
      <c r="M96" s="257">
        <v>1</v>
      </c>
      <c r="N96" s="257">
        <v>0</v>
      </c>
      <c r="O96" s="257">
        <v>-2</v>
      </c>
      <c r="P96" s="257">
        <v>0</v>
      </c>
      <c r="Q96" s="257">
        <v>-4</v>
      </c>
      <c r="R96" s="257">
        <v>-4</v>
      </c>
      <c r="S96" s="257">
        <v>0</v>
      </c>
      <c r="T96" s="257">
        <v>0</v>
      </c>
      <c r="U96" s="257">
        <v>0</v>
      </c>
      <c r="V96" s="257">
        <v>-1</v>
      </c>
      <c r="W96" s="257">
        <v>0</v>
      </c>
      <c r="X96" s="257">
        <v>-1</v>
      </c>
      <c r="Y96" s="257">
        <v>0</v>
      </c>
      <c r="Z96" s="257">
        <v>3</v>
      </c>
      <c r="AA96" s="257">
        <v>3</v>
      </c>
      <c r="AB96" s="257">
        <v>2</v>
      </c>
      <c r="AC96" s="257">
        <v>1</v>
      </c>
      <c r="AD96" s="257">
        <v>0</v>
      </c>
      <c r="AE96" s="257">
        <v>0</v>
      </c>
      <c r="AF96" s="257">
        <v>0</v>
      </c>
      <c r="AG96" s="257" t="s">
        <v>4</v>
      </c>
    </row>
    <row r="97" spans="1:33" ht="14.45" customHeight="1" x14ac:dyDescent="0.25">
      <c r="A97" s="542"/>
      <c r="B97" s="315" t="s">
        <v>721</v>
      </c>
      <c r="C97" s="152" t="s">
        <v>1784</v>
      </c>
      <c r="D97" s="153">
        <v>2021</v>
      </c>
      <c r="E97" s="257">
        <v>69545</v>
      </c>
      <c r="F97" s="257">
        <v>44321</v>
      </c>
      <c r="G97" s="257">
        <v>1532</v>
      </c>
      <c r="H97" s="257">
        <v>26805</v>
      </c>
      <c r="I97" s="257">
        <v>3877</v>
      </c>
      <c r="J97" s="257">
        <v>236</v>
      </c>
      <c r="K97" s="257">
        <v>11871</v>
      </c>
      <c r="L97" s="257">
        <v>18063</v>
      </c>
      <c r="M97" s="257">
        <v>4960</v>
      </c>
      <c r="N97" s="257">
        <v>1912</v>
      </c>
      <c r="O97" s="257">
        <v>11185</v>
      </c>
      <c r="P97" s="257">
        <v>7</v>
      </c>
      <c r="Q97" s="257">
        <v>5767</v>
      </c>
      <c r="R97" s="257">
        <v>2893</v>
      </c>
      <c r="S97" s="257">
        <v>896</v>
      </c>
      <c r="T97" s="257">
        <v>1327</v>
      </c>
      <c r="U97" s="257">
        <v>651</v>
      </c>
      <c r="V97" s="257">
        <v>1393</v>
      </c>
      <c r="W97" s="257">
        <v>477</v>
      </c>
      <c r="X97" s="257">
        <v>670</v>
      </c>
      <c r="Y97" s="257">
        <v>246</v>
      </c>
      <c r="Z97" s="257">
        <v>28403</v>
      </c>
      <c r="AA97" s="257">
        <v>5567</v>
      </c>
      <c r="AB97" s="257">
        <v>3718</v>
      </c>
      <c r="AC97" s="257">
        <v>1848</v>
      </c>
      <c r="AD97" s="257">
        <v>22836</v>
      </c>
      <c r="AE97" s="257">
        <v>9461</v>
      </c>
      <c r="AF97" s="257">
        <v>6784</v>
      </c>
      <c r="AG97" s="257">
        <v>6591</v>
      </c>
    </row>
    <row r="98" spans="1:33" ht="14.45" customHeight="1" x14ac:dyDescent="0.25">
      <c r="A98" s="542" t="s">
        <v>1797</v>
      </c>
      <c r="B98" s="315"/>
      <c r="C98" s="152" t="s">
        <v>1784</v>
      </c>
      <c r="D98" s="153">
        <v>2015</v>
      </c>
      <c r="E98" s="257">
        <v>2094078</v>
      </c>
      <c r="F98" s="257">
        <v>243033</v>
      </c>
      <c r="G98" s="257">
        <v>4758</v>
      </c>
      <c r="H98" s="257">
        <v>186252</v>
      </c>
      <c r="I98" s="257">
        <v>21743</v>
      </c>
      <c r="J98" s="257">
        <v>4192</v>
      </c>
      <c r="K98" s="257">
        <v>26089</v>
      </c>
      <c r="L98" s="257">
        <v>936778</v>
      </c>
      <c r="M98" s="257">
        <v>513276</v>
      </c>
      <c r="N98" s="257">
        <v>16195</v>
      </c>
      <c r="O98" s="257">
        <v>407140</v>
      </c>
      <c r="P98" s="257">
        <v>168</v>
      </c>
      <c r="Q98" s="257">
        <v>911182</v>
      </c>
      <c r="R98" s="257">
        <v>490712</v>
      </c>
      <c r="S98" s="257">
        <v>276367</v>
      </c>
      <c r="T98" s="257">
        <v>88604</v>
      </c>
      <c r="U98" s="257">
        <v>55498</v>
      </c>
      <c r="V98" s="257">
        <v>3085</v>
      </c>
      <c r="W98" s="257">
        <v>2255</v>
      </c>
      <c r="X98" s="257">
        <v>571</v>
      </c>
      <c r="Y98" s="257">
        <v>259</v>
      </c>
      <c r="Z98" s="257">
        <v>15855</v>
      </c>
      <c r="AA98" s="257">
        <v>15855</v>
      </c>
      <c r="AB98" s="257">
        <v>8642</v>
      </c>
      <c r="AC98" s="257">
        <v>7212</v>
      </c>
      <c r="AD98" s="257" t="s">
        <v>4</v>
      </c>
      <c r="AE98" s="257" t="s">
        <v>4</v>
      </c>
      <c r="AF98" s="257" t="s">
        <v>4</v>
      </c>
      <c r="AG98" s="257" t="s">
        <v>4</v>
      </c>
    </row>
    <row r="99" spans="1:33" ht="14.45" customHeight="1" x14ac:dyDescent="0.25">
      <c r="A99" s="542"/>
      <c r="B99" s="315" t="s">
        <v>720</v>
      </c>
      <c r="C99" s="152" t="s">
        <v>1920</v>
      </c>
      <c r="D99" s="543" t="s">
        <v>1785</v>
      </c>
      <c r="E99" s="257">
        <v>9</v>
      </c>
      <c r="F99" s="257">
        <v>1513</v>
      </c>
      <c r="G99" s="257">
        <v>315</v>
      </c>
      <c r="H99" s="257">
        <v>631</v>
      </c>
      <c r="I99" s="257">
        <v>178</v>
      </c>
      <c r="J99" s="257">
        <v>-176</v>
      </c>
      <c r="K99" s="257">
        <v>564</v>
      </c>
      <c r="L99" s="257">
        <v>-1302</v>
      </c>
      <c r="M99" s="257">
        <v>-99</v>
      </c>
      <c r="N99" s="257">
        <v>-1</v>
      </c>
      <c r="O99" s="257">
        <v>-1171</v>
      </c>
      <c r="P99" s="257">
        <v>-31</v>
      </c>
      <c r="Q99" s="257">
        <v>-320</v>
      </c>
      <c r="R99" s="257">
        <v>-582</v>
      </c>
      <c r="S99" s="257">
        <v>-523</v>
      </c>
      <c r="T99" s="257">
        <v>41</v>
      </c>
      <c r="U99" s="257">
        <v>744</v>
      </c>
      <c r="V99" s="257">
        <v>118</v>
      </c>
      <c r="W99" s="257">
        <v>-3</v>
      </c>
      <c r="X99" s="257">
        <v>75</v>
      </c>
      <c r="Y99" s="257">
        <v>46</v>
      </c>
      <c r="Z99" s="257">
        <v>-9</v>
      </c>
      <c r="AA99" s="257">
        <v>-9</v>
      </c>
      <c r="AB99" s="257">
        <v>45</v>
      </c>
      <c r="AC99" s="257">
        <v>-54</v>
      </c>
      <c r="AD99" s="257">
        <v>0</v>
      </c>
      <c r="AE99" s="257">
        <v>0</v>
      </c>
      <c r="AF99" s="257">
        <v>0</v>
      </c>
      <c r="AG99" s="257">
        <v>0</v>
      </c>
    </row>
    <row r="100" spans="1:33" ht="14.45" customHeight="1" x14ac:dyDescent="0.25">
      <c r="A100" s="542"/>
      <c r="B100" s="315"/>
      <c r="C100" s="229" t="s">
        <v>1786</v>
      </c>
      <c r="D100" s="543"/>
      <c r="E100" s="257">
        <v>0</v>
      </c>
      <c r="F100" s="257">
        <v>0.6</v>
      </c>
      <c r="G100" s="257">
        <v>6.6</v>
      </c>
      <c r="H100" s="257">
        <v>0.3</v>
      </c>
      <c r="I100" s="257">
        <v>0.8</v>
      </c>
      <c r="J100" s="257">
        <v>-4.2</v>
      </c>
      <c r="K100" s="257">
        <v>2.2000000000000002</v>
      </c>
      <c r="L100" s="257">
        <v>-0.1</v>
      </c>
      <c r="M100" s="257">
        <v>0</v>
      </c>
      <c r="N100" s="257">
        <v>0</v>
      </c>
      <c r="O100" s="257">
        <v>-0.3</v>
      </c>
      <c r="P100" s="257">
        <v>-18.2</v>
      </c>
      <c r="Q100" s="257">
        <v>0</v>
      </c>
      <c r="R100" s="257">
        <v>-0.1</v>
      </c>
      <c r="S100" s="257">
        <v>-0.2</v>
      </c>
      <c r="T100" s="257">
        <v>0</v>
      </c>
      <c r="U100" s="257">
        <v>1.3</v>
      </c>
      <c r="V100" s="257">
        <v>3.8</v>
      </c>
      <c r="W100" s="257">
        <v>-0.1</v>
      </c>
      <c r="X100" s="257">
        <v>13.2</v>
      </c>
      <c r="Y100" s="257">
        <v>17.600000000000001</v>
      </c>
      <c r="Z100" s="257">
        <v>-0.1</v>
      </c>
      <c r="AA100" s="257">
        <v>-0.1</v>
      </c>
      <c r="AB100" s="257">
        <v>0.5</v>
      </c>
      <c r="AC100" s="257">
        <v>-0.8</v>
      </c>
      <c r="AD100" s="257" t="s">
        <v>226</v>
      </c>
      <c r="AE100" s="257" t="s">
        <v>226</v>
      </c>
      <c r="AF100" s="257" t="s">
        <v>226</v>
      </c>
      <c r="AG100" s="257" t="s">
        <v>226</v>
      </c>
    </row>
    <row r="101" spans="1:33" ht="14.45" customHeight="1" x14ac:dyDescent="0.25">
      <c r="A101" s="542"/>
      <c r="B101" s="315"/>
      <c r="C101" s="229" t="s">
        <v>1787</v>
      </c>
      <c r="D101" s="543"/>
      <c r="E101" s="257">
        <v>160</v>
      </c>
      <c r="F101" s="257">
        <v>2193</v>
      </c>
      <c r="G101" s="257">
        <v>534</v>
      </c>
      <c r="H101" s="257">
        <v>1313</v>
      </c>
      <c r="I101" s="257">
        <v>386</v>
      </c>
      <c r="J101" s="257">
        <v>635</v>
      </c>
      <c r="K101" s="257">
        <v>754</v>
      </c>
      <c r="L101" s="257">
        <v>781</v>
      </c>
      <c r="M101" s="257">
        <v>549</v>
      </c>
      <c r="N101" s="257">
        <v>68</v>
      </c>
      <c r="O101" s="257">
        <v>797</v>
      </c>
      <c r="P101" s="257">
        <v>6</v>
      </c>
      <c r="Q101" s="257">
        <v>401</v>
      </c>
      <c r="R101" s="257">
        <v>515</v>
      </c>
      <c r="S101" s="257">
        <v>81</v>
      </c>
      <c r="T101" s="257">
        <v>158</v>
      </c>
      <c r="U101" s="257">
        <v>1405</v>
      </c>
      <c r="V101" s="257">
        <v>204</v>
      </c>
      <c r="W101" s="257">
        <v>14</v>
      </c>
      <c r="X101" s="257">
        <v>82</v>
      </c>
      <c r="Y101" s="257">
        <v>108</v>
      </c>
      <c r="Z101" s="257">
        <v>151</v>
      </c>
      <c r="AA101" s="257">
        <v>151</v>
      </c>
      <c r="AB101" s="257">
        <v>60</v>
      </c>
      <c r="AC101" s="257">
        <v>91</v>
      </c>
      <c r="AD101" s="257" t="s">
        <v>4</v>
      </c>
      <c r="AE101" s="257" t="s">
        <v>4</v>
      </c>
      <c r="AF101" s="257" t="s">
        <v>4</v>
      </c>
      <c r="AG101" s="257" t="s">
        <v>4</v>
      </c>
    </row>
    <row r="102" spans="1:33" ht="14.45" customHeight="1" x14ac:dyDescent="0.25">
      <c r="A102" s="542"/>
      <c r="B102" s="315"/>
      <c r="C102" s="229" t="s">
        <v>1788</v>
      </c>
      <c r="D102" s="543"/>
      <c r="E102" s="257">
        <v>151</v>
      </c>
      <c r="F102" s="257">
        <v>680</v>
      </c>
      <c r="G102" s="257">
        <v>219</v>
      </c>
      <c r="H102" s="257">
        <v>681</v>
      </c>
      <c r="I102" s="257">
        <v>208</v>
      </c>
      <c r="J102" s="257">
        <v>811</v>
      </c>
      <c r="K102" s="257">
        <v>190</v>
      </c>
      <c r="L102" s="257">
        <v>2082</v>
      </c>
      <c r="M102" s="257">
        <v>648</v>
      </c>
      <c r="N102" s="257">
        <v>69</v>
      </c>
      <c r="O102" s="257">
        <v>1969</v>
      </c>
      <c r="P102" s="257">
        <v>36</v>
      </c>
      <c r="Q102" s="257">
        <v>721</v>
      </c>
      <c r="R102" s="257">
        <v>1097</v>
      </c>
      <c r="S102" s="257">
        <v>604</v>
      </c>
      <c r="T102" s="257">
        <v>117</v>
      </c>
      <c r="U102" s="257">
        <v>661</v>
      </c>
      <c r="V102" s="257">
        <v>87</v>
      </c>
      <c r="W102" s="257">
        <v>17</v>
      </c>
      <c r="X102" s="257">
        <v>7</v>
      </c>
      <c r="Y102" s="257">
        <v>63</v>
      </c>
      <c r="Z102" s="257">
        <v>160</v>
      </c>
      <c r="AA102" s="257">
        <v>160</v>
      </c>
      <c r="AB102" s="257">
        <v>15</v>
      </c>
      <c r="AC102" s="257">
        <v>145</v>
      </c>
      <c r="AD102" s="257" t="s">
        <v>4</v>
      </c>
      <c r="AE102" s="257" t="s">
        <v>4</v>
      </c>
      <c r="AF102" s="257" t="s">
        <v>4</v>
      </c>
      <c r="AG102" s="257" t="s">
        <v>4</v>
      </c>
    </row>
    <row r="103" spans="1:33" ht="14.45" customHeight="1" x14ac:dyDescent="0.25">
      <c r="A103" s="542"/>
      <c r="B103" s="315" t="s">
        <v>720</v>
      </c>
      <c r="C103" s="153" t="s">
        <v>1789</v>
      </c>
      <c r="D103" s="543"/>
      <c r="E103" s="257">
        <v>-64</v>
      </c>
      <c r="F103" s="257">
        <v>194</v>
      </c>
      <c r="G103" s="257">
        <v>2</v>
      </c>
      <c r="H103" s="257">
        <v>181</v>
      </c>
      <c r="I103" s="257">
        <v>55</v>
      </c>
      <c r="J103" s="257">
        <v>-2</v>
      </c>
      <c r="K103" s="257">
        <v>-42</v>
      </c>
      <c r="L103" s="257">
        <v>-238</v>
      </c>
      <c r="M103" s="257">
        <v>411</v>
      </c>
      <c r="N103" s="257">
        <v>11</v>
      </c>
      <c r="O103" s="257">
        <v>-657</v>
      </c>
      <c r="P103" s="257">
        <v>-3</v>
      </c>
      <c r="Q103" s="257">
        <v>-23</v>
      </c>
      <c r="R103" s="257">
        <v>-16</v>
      </c>
      <c r="S103" s="257">
        <v>29</v>
      </c>
      <c r="T103" s="257">
        <v>11</v>
      </c>
      <c r="U103" s="257">
        <v>-47</v>
      </c>
      <c r="V103" s="257">
        <v>2</v>
      </c>
      <c r="W103" s="257">
        <v>0</v>
      </c>
      <c r="X103" s="257">
        <v>2</v>
      </c>
      <c r="Y103" s="257">
        <v>0</v>
      </c>
      <c r="Z103" s="257">
        <v>64</v>
      </c>
      <c r="AA103" s="257">
        <v>64</v>
      </c>
      <c r="AB103" s="257">
        <v>28</v>
      </c>
      <c r="AC103" s="257">
        <v>36</v>
      </c>
      <c r="AD103" s="257" t="s">
        <v>4</v>
      </c>
      <c r="AE103" s="257" t="s">
        <v>4</v>
      </c>
      <c r="AF103" s="257" t="s">
        <v>4</v>
      </c>
      <c r="AG103" s="257" t="s">
        <v>4</v>
      </c>
    </row>
    <row r="104" spans="1:33" ht="14.45" customHeight="1" x14ac:dyDescent="0.25">
      <c r="A104" s="542"/>
      <c r="B104" s="315" t="s">
        <v>721</v>
      </c>
      <c r="C104" s="152" t="s">
        <v>1784</v>
      </c>
      <c r="D104" s="153">
        <v>2018</v>
      </c>
      <c r="E104" s="257">
        <v>2094023</v>
      </c>
      <c r="F104" s="257">
        <v>244741</v>
      </c>
      <c r="G104" s="257">
        <v>5075</v>
      </c>
      <c r="H104" s="257">
        <v>187064</v>
      </c>
      <c r="I104" s="257">
        <v>21977</v>
      </c>
      <c r="J104" s="257">
        <v>4014</v>
      </c>
      <c r="K104" s="257">
        <v>26611</v>
      </c>
      <c r="L104" s="257">
        <v>935239</v>
      </c>
      <c r="M104" s="257">
        <v>513588</v>
      </c>
      <c r="N104" s="257">
        <v>16205</v>
      </c>
      <c r="O104" s="257">
        <v>405312</v>
      </c>
      <c r="P104" s="257">
        <v>134</v>
      </c>
      <c r="Q104" s="257">
        <v>910839</v>
      </c>
      <c r="R104" s="257">
        <v>490114</v>
      </c>
      <c r="S104" s="257">
        <v>275873</v>
      </c>
      <c r="T104" s="257">
        <v>88656</v>
      </c>
      <c r="U104" s="257">
        <v>56195</v>
      </c>
      <c r="V104" s="257">
        <v>3205</v>
      </c>
      <c r="W104" s="257">
        <v>2252</v>
      </c>
      <c r="X104" s="257">
        <v>648</v>
      </c>
      <c r="Y104" s="257">
        <v>305</v>
      </c>
      <c r="Z104" s="257">
        <v>15909</v>
      </c>
      <c r="AA104" s="257">
        <v>15909</v>
      </c>
      <c r="AB104" s="257">
        <v>8715</v>
      </c>
      <c r="AC104" s="257">
        <v>7194</v>
      </c>
      <c r="AD104" s="257" t="s">
        <v>4</v>
      </c>
      <c r="AE104" s="257" t="s">
        <v>4</v>
      </c>
      <c r="AF104" s="257" t="s">
        <v>4</v>
      </c>
      <c r="AG104" s="257" t="s">
        <v>4</v>
      </c>
    </row>
    <row r="105" spans="1:33" ht="14.45" customHeight="1" x14ac:dyDescent="0.25">
      <c r="A105" s="542"/>
      <c r="B105" s="315" t="s">
        <v>720</v>
      </c>
      <c r="C105" s="152" t="s">
        <v>1920</v>
      </c>
      <c r="D105" s="543" t="s">
        <v>1790</v>
      </c>
      <c r="E105" s="257">
        <v>-98</v>
      </c>
      <c r="F105" s="257">
        <v>2908</v>
      </c>
      <c r="G105" s="257">
        <v>31</v>
      </c>
      <c r="H105" s="257">
        <v>1992</v>
      </c>
      <c r="I105" s="257">
        <v>199</v>
      </c>
      <c r="J105" s="257">
        <v>590</v>
      </c>
      <c r="K105" s="257">
        <v>96</v>
      </c>
      <c r="L105" s="257">
        <v>-3579</v>
      </c>
      <c r="M105" s="257">
        <v>-1476</v>
      </c>
      <c r="N105" s="257">
        <v>-4</v>
      </c>
      <c r="O105" s="257">
        <v>-2096</v>
      </c>
      <c r="P105" s="257">
        <v>-3</v>
      </c>
      <c r="Q105" s="257">
        <v>521</v>
      </c>
      <c r="R105" s="257">
        <v>1079</v>
      </c>
      <c r="S105" s="257">
        <v>-34513</v>
      </c>
      <c r="T105" s="257">
        <v>2820</v>
      </c>
      <c r="U105" s="257">
        <v>31136</v>
      </c>
      <c r="V105" s="257">
        <v>51</v>
      </c>
      <c r="W105" s="257">
        <v>16</v>
      </c>
      <c r="X105" s="257">
        <v>1</v>
      </c>
      <c r="Y105" s="257">
        <v>33</v>
      </c>
      <c r="Z105" s="257">
        <v>98</v>
      </c>
      <c r="AA105" s="257">
        <v>98</v>
      </c>
      <c r="AB105" s="257">
        <v>46</v>
      </c>
      <c r="AC105" s="257">
        <v>53</v>
      </c>
      <c r="AD105" s="257">
        <v>0</v>
      </c>
      <c r="AE105" s="257">
        <v>0</v>
      </c>
      <c r="AF105" s="257">
        <v>0</v>
      </c>
      <c r="AG105" s="257">
        <v>0</v>
      </c>
    </row>
    <row r="106" spans="1:33" ht="14.45" customHeight="1" x14ac:dyDescent="0.25">
      <c r="A106" s="542"/>
      <c r="B106" s="315"/>
      <c r="C106" s="229" t="s">
        <v>1786</v>
      </c>
      <c r="D106" s="543"/>
      <c r="E106" s="257">
        <v>0</v>
      </c>
      <c r="F106" s="257">
        <v>1.2</v>
      </c>
      <c r="G106" s="257">
        <v>0.6</v>
      </c>
      <c r="H106" s="257">
        <v>1.1000000000000001</v>
      </c>
      <c r="I106" s="257">
        <v>0.9</v>
      </c>
      <c r="J106" s="257">
        <v>14.7</v>
      </c>
      <c r="K106" s="257">
        <v>0.4</v>
      </c>
      <c r="L106" s="257">
        <v>-0.4</v>
      </c>
      <c r="M106" s="257">
        <v>-0.3</v>
      </c>
      <c r="N106" s="257">
        <v>0</v>
      </c>
      <c r="O106" s="257">
        <v>-0.5</v>
      </c>
      <c r="P106" s="257">
        <v>-2.2000000000000002</v>
      </c>
      <c r="Q106" s="257">
        <v>0.1</v>
      </c>
      <c r="R106" s="257">
        <v>0.2</v>
      </c>
      <c r="S106" s="257">
        <v>-12.5</v>
      </c>
      <c r="T106" s="257">
        <v>3.2</v>
      </c>
      <c r="U106" s="257">
        <v>55.4</v>
      </c>
      <c r="V106" s="257">
        <v>1.6</v>
      </c>
      <c r="W106" s="257">
        <v>0.7</v>
      </c>
      <c r="X106" s="257">
        <v>0.2</v>
      </c>
      <c r="Y106" s="257">
        <v>10.9</v>
      </c>
      <c r="Z106" s="257">
        <v>0.6</v>
      </c>
      <c r="AA106" s="257">
        <v>0.6</v>
      </c>
      <c r="AB106" s="257">
        <v>0.5</v>
      </c>
      <c r="AC106" s="257">
        <v>0.7</v>
      </c>
      <c r="AD106" s="257" t="s">
        <v>226</v>
      </c>
      <c r="AE106" s="257" t="s">
        <v>226</v>
      </c>
      <c r="AF106" s="257" t="s">
        <v>226</v>
      </c>
      <c r="AG106" s="257" t="s">
        <v>226</v>
      </c>
    </row>
    <row r="107" spans="1:33" ht="14.45" customHeight="1" x14ac:dyDescent="0.25">
      <c r="A107" s="542"/>
      <c r="B107" s="315"/>
      <c r="C107" s="229" t="s">
        <v>1787</v>
      </c>
      <c r="D107" s="543"/>
      <c r="E107" s="257">
        <v>91</v>
      </c>
      <c r="F107" s="257">
        <v>3936</v>
      </c>
      <c r="G107" s="257">
        <v>302</v>
      </c>
      <c r="H107" s="257">
        <v>2479</v>
      </c>
      <c r="I107" s="257">
        <v>366</v>
      </c>
      <c r="J107" s="257">
        <v>1353</v>
      </c>
      <c r="K107" s="257">
        <v>802</v>
      </c>
      <c r="L107" s="257">
        <v>1129</v>
      </c>
      <c r="M107" s="257">
        <v>412</v>
      </c>
      <c r="N107" s="257">
        <v>83</v>
      </c>
      <c r="O107" s="257">
        <v>1090</v>
      </c>
      <c r="P107" s="257">
        <v>0</v>
      </c>
      <c r="Q107" s="257">
        <v>1687</v>
      </c>
      <c r="R107" s="257">
        <v>2345</v>
      </c>
      <c r="S107" s="257">
        <v>3279</v>
      </c>
      <c r="T107" s="257">
        <v>3072</v>
      </c>
      <c r="U107" s="257">
        <v>36613</v>
      </c>
      <c r="V107" s="257">
        <v>125</v>
      </c>
      <c r="W107" s="257">
        <v>42</v>
      </c>
      <c r="X107" s="257">
        <v>2</v>
      </c>
      <c r="Y107" s="257">
        <v>85</v>
      </c>
      <c r="Z107" s="257">
        <v>190</v>
      </c>
      <c r="AA107" s="257">
        <v>190</v>
      </c>
      <c r="AB107" s="257">
        <v>70</v>
      </c>
      <c r="AC107" s="257">
        <v>119</v>
      </c>
      <c r="AD107" s="257" t="s">
        <v>4</v>
      </c>
      <c r="AE107" s="257" t="s">
        <v>4</v>
      </c>
      <c r="AF107" s="257" t="s">
        <v>4</v>
      </c>
      <c r="AG107" s="257" t="s">
        <v>4</v>
      </c>
    </row>
    <row r="108" spans="1:33" ht="14.45" customHeight="1" x14ac:dyDescent="0.25">
      <c r="A108" s="542"/>
      <c r="B108" s="315"/>
      <c r="C108" s="229" t="s">
        <v>1788</v>
      </c>
      <c r="D108" s="543"/>
      <c r="E108" s="257">
        <v>190</v>
      </c>
      <c r="F108" s="257">
        <v>1028</v>
      </c>
      <c r="G108" s="257">
        <v>271</v>
      </c>
      <c r="H108" s="257">
        <v>486</v>
      </c>
      <c r="I108" s="257">
        <v>167</v>
      </c>
      <c r="J108" s="257">
        <v>764</v>
      </c>
      <c r="K108" s="257">
        <v>705</v>
      </c>
      <c r="L108" s="257">
        <v>4708</v>
      </c>
      <c r="M108" s="257">
        <v>1888</v>
      </c>
      <c r="N108" s="257">
        <v>87</v>
      </c>
      <c r="O108" s="257">
        <v>3186</v>
      </c>
      <c r="P108" s="257">
        <v>3</v>
      </c>
      <c r="Q108" s="257">
        <v>1166</v>
      </c>
      <c r="R108" s="257">
        <v>1266</v>
      </c>
      <c r="S108" s="257">
        <v>37792</v>
      </c>
      <c r="T108" s="257">
        <v>252</v>
      </c>
      <c r="U108" s="257">
        <v>5477</v>
      </c>
      <c r="V108" s="257">
        <v>74</v>
      </c>
      <c r="W108" s="257">
        <v>26</v>
      </c>
      <c r="X108" s="257">
        <v>0</v>
      </c>
      <c r="Y108" s="257">
        <v>52</v>
      </c>
      <c r="Z108" s="257">
        <v>91</v>
      </c>
      <c r="AA108" s="257">
        <v>91</v>
      </c>
      <c r="AB108" s="257">
        <v>25</v>
      </c>
      <c r="AC108" s="257">
        <v>67</v>
      </c>
      <c r="AD108" s="257" t="s">
        <v>4</v>
      </c>
      <c r="AE108" s="257" t="s">
        <v>4</v>
      </c>
      <c r="AF108" s="257" t="s">
        <v>4</v>
      </c>
      <c r="AG108" s="257" t="s">
        <v>4</v>
      </c>
    </row>
    <row r="109" spans="1:33" ht="14.45" customHeight="1" x14ac:dyDescent="0.25">
      <c r="A109" s="542"/>
      <c r="B109" s="315" t="s">
        <v>720</v>
      </c>
      <c r="C109" s="153" t="s">
        <v>1789</v>
      </c>
      <c r="D109" s="543"/>
      <c r="E109" s="257">
        <v>-54</v>
      </c>
      <c r="F109" s="257">
        <v>85</v>
      </c>
      <c r="G109" s="257">
        <v>4</v>
      </c>
      <c r="H109" s="257">
        <v>65</v>
      </c>
      <c r="I109" s="257">
        <v>38</v>
      </c>
      <c r="J109" s="257">
        <v>-5</v>
      </c>
      <c r="K109" s="257">
        <v>-16</v>
      </c>
      <c r="L109" s="257">
        <v>-23</v>
      </c>
      <c r="M109" s="257">
        <v>142</v>
      </c>
      <c r="N109" s="257">
        <v>2</v>
      </c>
      <c r="O109" s="257">
        <v>-167</v>
      </c>
      <c r="P109" s="257">
        <v>0</v>
      </c>
      <c r="Q109" s="257">
        <v>-116</v>
      </c>
      <c r="R109" s="257">
        <v>-62</v>
      </c>
      <c r="S109" s="257">
        <v>-1</v>
      </c>
      <c r="T109" s="257">
        <v>-2</v>
      </c>
      <c r="U109" s="257">
        <v>-52</v>
      </c>
      <c r="V109" s="257">
        <v>0</v>
      </c>
      <c r="W109" s="257">
        <v>1</v>
      </c>
      <c r="X109" s="257">
        <v>0</v>
      </c>
      <c r="Y109" s="257">
        <v>0</v>
      </c>
      <c r="Z109" s="257">
        <v>54</v>
      </c>
      <c r="AA109" s="257">
        <v>54</v>
      </c>
      <c r="AB109" s="257">
        <v>42</v>
      </c>
      <c r="AC109" s="257">
        <v>12</v>
      </c>
      <c r="AD109" s="257" t="s">
        <v>4</v>
      </c>
      <c r="AE109" s="257" t="s">
        <v>4</v>
      </c>
      <c r="AF109" s="257" t="s">
        <v>4</v>
      </c>
      <c r="AG109" s="257" t="s">
        <v>4</v>
      </c>
    </row>
    <row r="110" spans="1:33" ht="14.45" customHeight="1" x14ac:dyDescent="0.25">
      <c r="A110" s="542"/>
      <c r="B110" s="315" t="s">
        <v>721</v>
      </c>
      <c r="C110" s="152" t="s">
        <v>1784</v>
      </c>
      <c r="D110" s="153">
        <v>2021</v>
      </c>
      <c r="E110" s="257">
        <v>2093871</v>
      </c>
      <c r="F110" s="257">
        <v>247734</v>
      </c>
      <c r="G110" s="257">
        <v>5109</v>
      </c>
      <c r="H110" s="257">
        <v>189122</v>
      </c>
      <c r="I110" s="257">
        <v>22213</v>
      </c>
      <c r="J110" s="257">
        <v>4599</v>
      </c>
      <c r="K110" s="257">
        <v>26691</v>
      </c>
      <c r="L110" s="257">
        <v>931637</v>
      </c>
      <c r="M110" s="257">
        <v>512254</v>
      </c>
      <c r="N110" s="257">
        <v>16204</v>
      </c>
      <c r="O110" s="257">
        <v>403048</v>
      </c>
      <c r="P110" s="257">
        <v>131</v>
      </c>
      <c r="Q110" s="257">
        <v>911243</v>
      </c>
      <c r="R110" s="257">
        <v>491131</v>
      </c>
      <c r="S110" s="257">
        <v>241359</v>
      </c>
      <c r="T110" s="257">
        <v>91474</v>
      </c>
      <c r="U110" s="257">
        <v>87279</v>
      </c>
      <c r="V110" s="257">
        <v>3256</v>
      </c>
      <c r="W110" s="257">
        <v>2269</v>
      </c>
      <c r="X110" s="257">
        <v>649</v>
      </c>
      <c r="Y110" s="257">
        <v>338</v>
      </c>
      <c r="Z110" s="257">
        <v>16062</v>
      </c>
      <c r="AA110" s="257">
        <v>16062</v>
      </c>
      <c r="AB110" s="257">
        <v>8802</v>
      </c>
      <c r="AC110" s="257">
        <v>7259</v>
      </c>
      <c r="AD110" s="257" t="s">
        <v>4</v>
      </c>
      <c r="AE110" s="257" t="s">
        <v>4</v>
      </c>
      <c r="AF110" s="257" t="s">
        <v>4</v>
      </c>
      <c r="AG110" s="257" t="s">
        <v>4</v>
      </c>
    </row>
    <row r="111" spans="1:33" ht="14.45" customHeight="1" x14ac:dyDescent="0.25">
      <c r="A111" s="542" t="s">
        <v>1798</v>
      </c>
      <c r="B111" s="315"/>
      <c r="C111" s="152" t="s">
        <v>1784</v>
      </c>
      <c r="D111" s="153">
        <v>2015</v>
      </c>
      <c r="E111" s="257">
        <v>2225530</v>
      </c>
      <c r="F111" s="257">
        <v>135943</v>
      </c>
      <c r="G111" s="257">
        <v>899</v>
      </c>
      <c r="H111" s="257">
        <v>99753</v>
      </c>
      <c r="I111" s="257">
        <v>13902</v>
      </c>
      <c r="J111" s="257">
        <v>2551</v>
      </c>
      <c r="K111" s="257">
        <v>18838</v>
      </c>
      <c r="L111" s="257">
        <v>1487049</v>
      </c>
      <c r="M111" s="257">
        <v>1085448</v>
      </c>
      <c r="N111" s="257">
        <v>3769</v>
      </c>
      <c r="O111" s="257">
        <v>391630</v>
      </c>
      <c r="P111" s="257">
        <v>6202</v>
      </c>
      <c r="Q111" s="257">
        <v>548230</v>
      </c>
      <c r="R111" s="257">
        <v>213070</v>
      </c>
      <c r="S111" s="257">
        <v>262213</v>
      </c>
      <c r="T111" s="257">
        <v>47492</v>
      </c>
      <c r="U111" s="257">
        <v>25454</v>
      </c>
      <c r="V111" s="257">
        <v>54307</v>
      </c>
      <c r="W111" s="257">
        <v>15069</v>
      </c>
      <c r="X111" s="257">
        <v>35936</v>
      </c>
      <c r="Y111" s="257">
        <v>3302</v>
      </c>
      <c r="Z111" s="257">
        <v>875625</v>
      </c>
      <c r="AA111" s="257">
        <v>82235</v>
      </c>
      <c r="AB111" s="257">
        <v>4783</v>
      </c>
      <c r="AC111" s="257">
        <v>77451</v>
      </c>
      <c r="AD111" s="257">
        <v>793391</v>
      </c>
      <c r="AE111" s="257" t="s">
        <v>4</v>
      </c>
      <c r="AF111" s="257">
        <v>315887</v>
      </c>
      <c r="AG111" s="257">
        <v>477503</v>
      </c>
    </row>
    <row r="112" spans="1:33" ht="14.45" customHeight="1" x14ac:dyDescent="0.25">
      <c r="A112" s="542"/>
      <c r="B112" s="315" t="s">
        <v>720</v>
      </c>
      <c r="C112" s="152" t="s">
        <v>1920</v>
      </c>
      <c r="D112" s="543" t="s">
        <v>1785</v>
      </c>
      <c r="E112" s="257">
        <v>-332</v>
      </c>
      <c r="F112" s="257">
        <v>2228</v>
      </c>
      <c r="G112" s="257">
        <v>116</v>
      </c>
      <c r="H112" s="257">
        <v>618</v>
      </c>
      <c r="I112" s="257">
        <v>541</v>
      </c>
      <c r="J112" s="257">
        <v>50</v>
      </c>
      <c r="K112" s="257">
        <v>902</v>
      </c>
      <c r="L112" s="257">
        <v>-2296</v>
      </c>
      <c r="M112" s="257">
        <v>-548</v>
      </c>
      <c r="N112" s="257">
        <v>-37</v>
      </c>
      <c r="O112" s="257">
        <v>-1935</v>
      </c>
      <c r="P112" s="257">
        <v>224</v>
      </c>
      <c r="Q112" s="257">
        <v>-346</v>
      </c>
      <c r="R112" s="257">
        <v>-490</v>
      </c>
      <c r="S112" s="257">
        <v>-931</v>
      </c>
      <c r="T112" s="257">
        <v>-77</v>
      </c>
      <c r="U112" s="257">
        <v>1152</v>
      </c>
      <c r="V112" s="257">
        <v>82</v>
      </c>
      <c r="W112" s="257">
        <v>-108</v>
      </c>
      <c r="X112" s="257">
        <v>248</v>
      </c>
      <c r="Y112" s="257">
        <v>-58</v>
      </c>
      <c r="Z112" s="257">
        <v>332</v>
      </c>
      <c r="AA112" s="257">
        <v>320</v>
      </c>
      <c r="AB112" s="257">
        <v>300</v>
      </c>
      <c r="AC112" s="257">
        <v>20</v>
      </c>
      <c r="AD112" s="257">
        <v>12</v>
      </c>
      <c r="AE112" s="257">
        <v>0</v>
      </c>
      <c r="AF112" s="257">
        <v>12</v>
      </c>
      <c r="AG112" s="257">
        <v>0</v>
      </c>
    </row>
    <row r="113" spans="1:33" ht="14.45" customHeight="1" x14ac:dyDescent="0.25">
      <c r="A113" s="542"/>
      <c r="B113" s="315"/>
      <c r="C113" s="229" t="s">
        <v>1786</v>
      </c>
      <c r="D113" s="543"/>
      <c r="E113" s="257">
        <v>0</v>
      </c>
      <c r="F113" s="257">
        <v>1.6</v>
      </c>
      <c r="G113" s="257">
        <v>13</v>
      </c>
      <c r="H113" s="257">
        <v>0.6</v>
      </c>
      <c r="I113" s="257">
        <v>3.9</v>
      </c>
      <c r="J113" s="257">
        <v>2</v>
      </c>
      <c r="K113" s="257">
        <v>4.8</v>
      </c>
      <c r="L113" s="257">
        <v>-0.2</v>
      </c>
      <c r="M113" s="257">
        <v>-0.1</v>
      </c>
      <c r="N113" s="257">
        <v>-1</v>
      </c>
      <c r="O113" s="257">
        <v>-0.5</v>
      </c>
      <c r="P113" s="257">
        <v>3.6</v>
      </c>
      <c r="Q113" s="257">
        <v>-0.1</v>
      </c>
      <c r="R113" s="257">
        <v>-0.2</v>
      </c>
      <c r="S113" s="257">
        <v>-0.4</v>
      </c>
      <c r="T113" s="257">
        <v>-0.2</v>
      </c>
      <c r="U113" s="257">
        <v>4.5</v>
      </c>
      <c r="V113" s="257">
        <v>0.2</v>
      </c>
      <c r="W113" s="257">
        <v>-0.7</v>
      </c>
      <c r="X113" s="257">
        <v>0.7</v>
      </c>
      <c r="Y113" s="257">
        <v>-1.7</v>
      </c>
      <c r="Z113" s="257">
        <v>0</v>
      </c>
      <c r="AA113" s="257">
        <v>0.4</v>
      </c>
      <c r="AB113" s="257">
        <v>6.3</v>
      </c>
      <c r="AC113" s="257">
        <v>0</v>
      </c>
      <c r="AD113" s="257">
        <v>0</v>
      </c>
      <c r="AE113" s="257" t="s">
        <v>226</v>
      </c>
      <c r="AF113" s="257">
        <v>0</v>
      </c>
      <c r="AG113" s="257" t="s">
        <v>4</v>
      </c>
    </row>
    <row r="114" spans="1:33" ht="14.45" customHeight="1" x14ac:dyDescent="0.25">
      <c r="A114" s="542"/>
      <c r="B114" s="315"/>
      <c r="C114" s="229" t="s">
        <v>1787</v>
      </c>
      <c r="D114" s="543"/>
      <c r="E114" s="257">
        <v>312</v>
      </c>
      <c r="F114" s="257">
        <v>3435</v>
      </c>
      <c r="G114" s="257">
        <v>140</v>
      </c>
      <c r="H114" s="257">
        <v>1029</v>
      </c>
      <c r="I114" s="257">
        <v>1557</v>
      </c>
      <c r="J114" s="257">
        <v>444</v>
      </c>
      <c r="K114" s="257">
        <v>1125</v>
      </c>
      <c r="L114" s="257">
        <v>1357</v>
      </c>
      <c r="M114" s="257">
        <v>1632</v>
      </c>
      <c r="N114" s="257">
        <v>45</v>
      </c>
      <c r="O114" s="257">
        <v>1128</v>
      </c>
      <c r="P114" s="257">
        <v>1329</v>
      </c>
      <c r="Q114" s="257">
        <v>567</v>
      </c>
      <c r="R114" s="257">
        <v>256</v>
      </c>
      <c r="S114" s="257">
        <v>156</v>
      </c>
      <c r="T114" s="257">
        <v>68</v>
      </c>
      <c r="U114" s="257">
        <v>1437</v>
      </c>
      <c r="V114" s="257">
        <v>454</v>
      </c>
      <c r="W114" s="257">
        <v>45</v>
      </c>
      <c r="X114" s="257">
        <v>365</v>
      </c>
      <c r="Y114" s="257">
        <v>79</v>
      </c>
      <c r="Z114" s="257">
        <v>644</v>
      </c>
      <c r="AA114" s="257">
        <v>613</v>
      </c>
      <c r="AB114" s="257">
        <v>522</v>
      </c>
      <c r="AC114" s="257">
        <v>105</v>
      </c>
      <c r="AD114" s="257">
        <v>37</v>
      </c>
      <c r="AE114" s="257" t="s">
        <v>4</v>
      </c>
      <c r="AF114" s="257">
        <v>37</v>
      </c>
      <c r="AG114" s="257" t="s">
        <v>4</v>
      </c>
    </row>
    <row r="115" spans="1:33" ht="14.45" customHeight="1" x14ac:dyDescent="0.25">
      <c r="A115" s="542"/>
      <c r="B115" s="315"/>
      <c r="C115" s="229" t="s">
        <v>1788</v>
      </c>
      <c r="D115" s="543"/>
      <c r="E115" s="257">
        <v>644</v>
      </c>
      <c r="F115" s="257">
        <v>1207</v>
      </c>
      <c r="G115" s="257">
        <v>23</v>
      </c>
      <c r="H115" s="257">
        <v>411</v>
      </c>
      <c r="I115" s="257">
        <v>1016</v>
      </c>
      <c r="J115" s="257">
        <v>394</v>
      </c>
      <c r="K115" s="257">
        <v>223</v>
      </c>
      <c r="L115" s="257">
        <v>3653</v>
      </c>
      <c r="M115" s="257">
        <v>2180</v>
      </c>
      <c r="N115" s="257">
        <v>83</v>
      </c>
      <c r="O115" s="257">
        <v>3063</v>
      </c>
      <c r="P115" s="257">
        <v>1104</v>
      </c>
      <c r="Q115" s="257">
        <v>913</v>
      </c>
      <c r="R115" s="257">
        <v>745</v>
      </c>
      <c r="S115" s="257">
        <v>1087</v>
      </c>
      <c r="T115" s="257">
        <v>145</v>
      </c>
      <c r="U115" s="257">
        <v>285</v>
      </c>
      <c r="V115" s="257">
        <v>371</v>
      </c>
      <c r="W115" s="257">
        <v>153</v>
      </c>
      <c r="X115" s="257">
        <v>117</v>
      </c>
      <c r="Y115" s="257">
        <v>137</v>
      </c>
      <c r="Z115" s="257">
        <v>312</v>
      </c>
      <c r="AA115" s="257">
        <v>292</v>
      </c>
      <c r="AB115" s="257">
        <v>222</v>
      </c>
      <c r="AC115" s="257">
        <v>85</v>
      </c>
      <c r="AD115" s="257">
        <v>25</v>
      </c>
      <c r="AE115" s="257" t="s">
        <v>4</v>
      </c>
      <c r="AF115" s="257">
        <v>25</v>
      </c>
      <c r="AG115" s="257" t="s">
        <v>4</v>
      </c>
    </row>
    <row r="116" spans="1:33" ht="14.45" customHeight="1" x14ac:dyDescent="0.25">
      <c r="A116" s="542"/>
      <c r="B116" s="315" t="s">
        <v>720</v>
      </c>
      <c r="C116" s="153" t="s">
        <v>1789</v>
      </c>
      <c r="D116" s="543"/>
      <c r="E116" s="257">
        <v>-24</v>
      </c>
      <c r="F116" s="257">
        <v>-99</v>
      </c>
      <c r="G116" s="257">
        <v>1</v>
      </c>
      <c r="H116" s="257">
        <v>151</v>
      </c>
      <c r="I116" s="257">
        <v>-256</v>
      </c>
      <c r="J116" s="257">
        <v>-2</v>
      </c>
      <c r="K116" s="257">
        <v>7</v>
      </c>
      <c r="L116" s="257">
        <v>22</v>
      </c>
      <c r="M116" s="257">
        <v>114</v>
      </c>
      <c r="N116" s="257">
        <v>1</v>
      </c>
      <c r="O116" s="257">
        <v>-118</v>
      </c>
      <c r="P116" s="257">
        <v>26</v>
      </c>
      <c r="Q116" s="257">
        <v>69</v>
      </c>
      <c r="R116" s="257">
        <v>25</v>
      </c>
      <c r="S116" s="257">
        <v>28</v>
      </c>
      <c r="T116" s="257">
        <v>4</v>
      </c>
      <c r="U116" s="257">
        <v>12</v>
      </c>
      <c r="V116" s="257">
        <v>-16</v>
      </c>
      <c r="W116" s="257">
        <v>-12</v>
      </c>
      <c r="X116" s="257">
        <v>-3</v>
      </c>
      <c r="Y116" s="257">
        <v>-1</v>
      </c>
      <c r="Z116" s="257">
        <v>12</v>
      </c>
      <c r="AA116" s="257">
        <v>19</v>
      </c>
      <c r="AB116" s="257">
        <v>0</v>
      </c>
      <c r="AC116" s="257">
        <v>19</v>
      </c>
      <c r="AD116" s="257">
        <v>-7</v>
      </c>
      <c r="AE116" s="257" t="s">
        <v>4</v>
      </c>
      <c r="AF116" s="257">
        <v>-7</v>
      </c>
      <c r="AG116" s="257" t="s">
        <v>4</v>
      </c>
    </row>
    <row r="117" spans="1:33" ht="14.45" customHeight="1" x14ac:dyDescent="0.25">
      <c r="A117" s="542"/>
      <c r="B117" s="315" t="s">
        <v>721</v>
      </c>
      <c r="C117" s="152" t="s">
        <v>1784</v>
      </c>
      <c r="D117" s="153">
        <v>2018</v>
      </c>
      <c r="E117" s="257">
        <v>2225174</v>
      </c>
      <c r="F117" s="257">
        <v>138072</v>
      </c>
      <c r="G117" s="257">
        <v>1016</v>
      </c>
      <c r="H117" s="257">
        <v>100522</v>
      </c>
      <c r="I117" s="257">
        <v>14187</v>
      </c>
      <c r="J117" s="257">
        <v>2598</v>
      </c>
      <c r="K117" s="257">
        <v>19748</v>
      </c>
      <c r="L117" s="257">
        <v>1484775</v>
      </c>
      <c r="M117" s="257">
        <v>1085014</v>
      </c>
      <c r="N117" s="257">
        <v>3732</v>
      </c>
      <c r="O117" s="257">
        <v>389577</v>
      </c>
      <c r="P117" s="257">
        <v>6452</v>
      </c>
      <c r="Q117" s="257">
        <v>547953</v>
      </c>
      <c r="R117" s="257">
        <v>212606</v>
      </c>
      <c r="S117" s="257">
        <v>261310</v>
      </c>
      <c r="T117" s="257">
        <v>47420</v>
      </c>
      <c r="U117" s="257">
        <v>26618</v>
      </c>
      <c r="V117" s="257">
        <v>54373</v>
      </c>
      <c r="W117" s="257">
        <v>14949</v>
      </c>
      <c r="X117" s="257">
        <v>36180</v>
      </c>
      <c r="Y117" s="257">
        <v>3244</v>
      </c>
      <c r="Z117" s="257">
        <v>875969</v>
      </c>
      <c r="AA117" s="257">
        <v>82574</v>
      </c>
      <c r="AB117" s="257">
        <v>5083</v>
      </c>
      <c r="AC117" s="257">
        <v>77491</v>
      </c>
      <c r="AD117" s="257">
        <v>793396</v>
      </c>
      <c r="AE117" s="257" t="s">
        <v>4</v>
      </c>
      <c r="AF117" s="257">
        <v>315892</v>
      </c>
      <c r="AG117" s="257">
        <v>477503</v>
      </c>
    </row>
    <row r="118" spans="1:33" ht="14.45" customHeight="1" x14ac:dyDescent="0.25">
      <c r="A118" s="542"/>
      <c r="B118" s="315" t="s">
        <v>720</v>
      </c>
      <c r="C118" s="152" t="s">
        <v>1920</v>
      </c>
      <c r="D118" s="543" t="s">
        <v>1790</v>
      </c>
      <c r="E118" s="257">
        <v>81</v>
      </c>
      <c r="F118" s="257">
        <v>3501</v>
      </c>
      <c r="G118" s="257">
        <v>276</v>
      </c>
      <c r="H118" s="257">
        <v>1414</v>
      </c>
      <c r="I118" s="257">
        <v>35</v>
      </c>
      <c r="J118" s="257">
        <v>-259</v>
      </c>
      <c r="K118" s="257">
        <v>2035</v>
      </c>
      <c r="L118" s="257">
        <v>-6066</v>
      </c>
      <c r="M118" s="257">
        <v>-956</v>
      </c>
      <c r="N118" s="257">
        <v>13</v>
      </c>
      <c r="O118" s="257">
        <v>-5103</v>
      </c>
      <c r="P118" s="257">
        <v>-21</v>
      </c>
      <c r="Q118" s="257">
        <v>1891</v>
      </c>
      <c r="R118" s="257">
        <v>2102</v>
      </c>
      <c r="S118" s="257">
        <v>-3055</v>
      </c>
      <c r="T118" s="257">
        <v>609</v>
      </c>
      <c r="U118" s="257">
        <v>2236</v>
      </c>
      <c r="V118" s="257">
        <v>755</v>
      </c>
      <c r="W118" s="257">
        <v>121</v>
      </c>
      <c r="X118" s="257">
        <v>532</v>
      </c>
      <c r="Y118" s="257">
        <v>101</v>
      </c>
      <c r="Z118" s="257">
        <v>-81</v>
      </c>
      <c r="AA118" s="257">
        <v>-60</v>
      </c>
      <c r="AB118" s="257">
        <v>-7</v>
      </c>
      <c r="AC118" s="257">
        <v>-53</v>
      </c>
      <c r="AD118" s="257">
        <v>-21</v>
      </c>
      <c r="AE118" s="257">
        <v>0</v>
      </c>
      <c r="AF118" s="257">
        <v>-21</v>
      </c>
      <c r="AG118" s="257">
        <v>0</v>
      </c>
    </row>
    <row r="119" spans="1:33" ht="14.45" customHeight="1" x14ac:dyDescent="0.25">
      <c r="A119" s="542"/>
      <c r="B119" s="315"/>
      <c r="C119" s="229" t="s">
        <v>1786</v>
      </c>
      <c r="D119" s="543"/>
      <c r="E119" s="257">
        <v>0</v>
      </c>
      <c r="F119" s="257">
        <v>2.5</v>
      </c>
      <c r="G119" s="257">
        <v>27.2</v>
      </c>
      <c r="H119" s="257">
        <v>1.4</v>
      </c>
      <c r="I119" s="257">
        <v>0.2</v>
      </c>
      <c r="J119" s="257">
        <v>-10</v>
      </c>
      <c r="K119" s="257">
        <v>10.3</v>
      </c>
      <c r="L119" s="257">
        <v>-0.4</v>
      </c>
      <c r="M119" s="257">
        <v>-0.1</v>
      </c>
      <c r="N119" s="257">
        <v>0.4</v>
      </c>
      <c r="O119" s="257">
        <v>-1.3</v>
      </c>
      <c r="P119" s="257">
        <v>-0.3</v>
      </c>
      <c r="Q119" s="257">
        <v>0.3</v>
      </c>
      <c r="R119" s="257">
        <v>1</v>
      </c>
      <c r="S119" s="257">
        <v>-1.2</v>
      </c>
      <c r="T119" s="257">
        <v>1.3</v>
      </c>
      <c r="U119" s="257">
        <v>8.4</v>
      </c>
      <c r="V119" s="257">
        <v>1.4</v>
      </c>
      <c r="W119" s="257">
        <v>0.8</v>
      </c>
      <c r="X119" s="257">
        <v>1.5</v>
      </c>
      <c r="Y119" s="257">
        <v>3.1</v>
      </c>
      <c r="Z119" s="257">
        <v>0</v>
      </c>
      <c r="AA119" s="257">
        <v>-0.1</v>
      </c>
      <c r="AB119" s="257">
        <v>-0.1</v>
      </c>
      <c r="AC119" s="257">
        <v>-0.1</v>
      </c>
      <c r="AD119" s="257">
        <v>0</v>
      </c>
      <c r="AE119" s="257" t="s">
        <v>226</v>
      </c>
      <c r="AF119" s="257">
        <v>0</v>
      </c>
      <c r="AG119" s="257" t="s">
        <v>4</v>
      </c>
    </row>
    <row r="120" spans="1:33" ht="14.45" customHeight="1" x14ac:dyDescent="0.25">
      <c r="A120" s="542"/>
      <c r="B120" s="315"/>
      <c r="C120" s="229" t="s">
        <v>1787</v>
      </c>
      <c r="D120" s="543"/>
      <c r="E120" s="257">
        <v>769</v>
      </c>
      <c r="F120" s="257">
        <v>4336</v>
      </c>
      <c r="G120" s="257">
        <v>331</v>
      </c>
      <c r="H120" s="257">
        <v>1793</v>
      </c>
      <c r="I120" s="257">
        <v>204</v>
      </c>
      <c r="J120" s="257">
        <v>710</v>
      </c>
      <c r="K120" s="257">
        <v>2387</v>
      </c>
      <c r="L120" s="257">
        <v>1224</v>
      </c>
      <c r="M120" s="257">
        <v>598</v>
      </c>
      <c r="N120" s="257">
        <v>44</v>
      </c>
      <c r="O120" s="257">
        <v>1313</v>
      </c>
      <c r="P120" s="257">
        <v>48</v>
      </c>
      <c r="Q120" s="257">
        <v>3096</v>
      </c>
      <c r="R120" s="257">
        <v>3108</v>
      </c>
      <c r="S120" s="257">
        <v>1266</v>
      </c>
      <c r="T120" s="257">
        <v>955</v>
      </c>
      <c r="U120" s="257">
        <v>6287</v>
      </c>
      <c r="V120" s="257">
        <v>1845</v>
      </c>
      <c r="W120" s="257">
        <v>728</v>
      </c>
      <c r="X120" s="257">
        <v>1123</v>
      </c>
      <c r="Y120" s="257">
        <v>168</v>
      </c>
      <c r="Z120" s="257">
        <v>688</v>
      </c>
      <c r="AA120" s="257">
        <v>676</v>
      </c>
      <c r="AB120" s="257">
        <v>45</v>
      </c>
      <c r="AC120" s="257">
        <v>638</v>
      </c>
      <c r="AD120" s="257">
        <v>31</v>
      </c>
      <c r="AE120" s="257" t="s">
        <v>4</v>
      </c>
      <c r="AF120" s="257">
        <v>31</v>
      </c>
      <c r="AG120" s="257" t="s">
        <v>4</v>
      </c>
    </row>
    <row r="121" spans="1:33" ht="14.45" customHeight="1" x14ac:dyDescent="0.25">
      <c r="A121" s="542"/>
      <c r="B121" s="315"/>
      <c r="C121" s="229" t="s">
        <v>1788</v>
      </c>
      <c r="D121" s="543"/>
      <c r="E121" s="257">
        <v>688</v>
      </c>
      <c r="F121" s="257">
        <v>835</v>
      </c>
      <c r="G121" s="257">
        <v>55</v>
      </c>
      <c r="H121" s="257">
        <v>379</v>
      </c>
      <c r="I121" s="257">
        <v>169</v>
      </c>
      <c r="J121" s="257">
        <v>969</v>
      </c>
      <c r="K121" s="257">
        <v>351</v>
      </c>
      <c r="L121" s="257">
        <v>7290</v>
      </c>
      <c r="M121" s="257">
        <v>1554</v>
      </c>
      <c r="N121" s="257">
        <v>31</v>
      </c>
      <c r="O121" s="257">
        <v>6416</v>
      </c>
      <c r="P121" s="257">
        <v>69</v>
      </c>
      <c r="Q121" s="257">
        <v>1205</v>
      </c>
      <c r="R121" s="257">
        <v>1006</v>
      </c>
      <c r="S121" s="257">
        <v>4321</v>
      </c>
      <c r="T121" s="257">
        <v>347</v>
      </c>
      <c r="U121" s="257">
        <v>4051</v>
      </c>
      <c r="V121" s="257">
        <v>1090</v>
      </c>
      <c r="W121" s="257">
        <v>607</v>
      </c>
      <c r="X121" s="257">
        <v>591</v>
      </c>
      <c r="Y121" s="257">
        <v>66</v>
      </c>
      <c r="Z121" s="257">
        <v>769</v>
      </c>
      <c r="AA121" s="257">
        <v>736</v>
      </c>
      <c r="AB121" s="257">
        <v>52</v>
      </c>
      <c r="AC121" s="257">
        <v>691</v>
      </c>
      <c r="AD121" s="257">
        <v>51</v>
      </c>
      <c r="AE121" s="257" t="s">
        <v>4</v>
      </c>
      <c r="AF121" s="257">
        <v>51</v>
      </c>
      <c r="AG121" s="257" t="s">
        <v>4</v>
      </c>
    </row>
    <row r="122" spans="1:33" ht="14.45" customHeight="1" x14ac:dyDescent="0.25">
      <c r="A122" s="542"/>
      <c r="B122" s="315" t="s">
        <v>720</v>
      </c>
      <c r="C122" s="153" t="s">
        <v>1789</v>
      </c>
      <c r="D122" s="543"/>
      <c r="E122" s="257">
        <v>-24</v>
      </c>
      <c r="F122" s="257">
        <v>38</v>
      </c>
      <c r="G122" s="257">
        <v>4</v>
      </c>
      <c r="H122" s="257">
        <v>92</v>
      </c>
      <c r="I122" s="257">
        <v>-101</v>
      </c>
      <c r="J122" s="257">
        <v>0</v>
      </c>
      <c r="K122" s="257">
        <v>43</v>
      </c>
      <c r="L122" s="257">
        <v>-61</v>
      </c>
      <c r="M122" s="257">
        <v>52</v>
      </c>
      <c r="N122" s="257">
        <v>1</v>
      </c>
      <c r="O122" s="257">
        <v>-111</v>
      </c>
      <c r="P122" s="257">
        <v>-3</v>
      </c>
      <c r="Q122" s="257">
        <v>13</v>
      </c>
      <c r="R122" s="257">
        <v>10</v>
      </c>
      <c r="S122" s="257">
        <v>6</v>
      </c>
      <c r="T122" s="257">
        <v>-3</v>
      </c>
      <c r="U122" s="257">
        <v>1</v>
      </c>
      <c r="V122" s="257">
        <v>-15</v>
      </c>
      <c r="W122" s="257">
        <v>-5</v>
      </c>
      <c r="X122" s="257">
        <v>-3</v>
      </c>
      <c r="Y122" s="257">
        <v>-6</v>
      </c>
      <c r="Z122" s="257">
        <v>29</v>
      </c>
      <c r="AA122" s="257">
        <v>21</v>
      </c>
      <c r="AB122" s="257">
        <v>12</v>
      </c>
      <c r="AC122" s="257">
        <v>9</v>
      </c>
      <c r="AD122" s="257">
        <v>8</v>
      </c>
      <c r="AE122" s="257" t="s">
        <v>4</v>
      </c>
      <c r="AF122" s="257">
        <v>8</v>
      </c>
      <c r="AG122" s="257">
        <v>0</v>
      </c>
    </row>
    <row r="123" spans="1:33" ht="14.45" customHeight="1" x14ac:dyDescent="0.25">
      <c r="A123" s="542"/>
      <c r="B123" s="315" t="s">
        <v>721</v>
      </c>
      <c r="C123" s="152" t="s">
        <v>1784</v>
      </c>
      <c r="D123" s="153">
        <v>2021</v>
      </c>
      <c r="E123" s="257">
        <v>2225230</v>
      </c>
      <c r="F123" s="257">
        <v>141611</v>
      </c>
      <c r="G123" s="257">
        <v>1296</v>
      </c>
      <c r="H123" s="257">
        <v>102029</v>
      </c>
      <c r="I123" s="257">
        <v>14120</v>
      </c>
      <c r="J123" s="257">
        <v>2339</v>
      </c>
      <c r="K123" s="257">
        <v>21826</v>
      </c>
      <c r="L123" s="257">
        <v>1478648</v>
      </c>
      <c r="M123" s="257">
        <v>1084111</v>
      </c>
      <c r="N123" s="257">
        <v>3746</v>
      </c>
      <c r="O123" s="257">
        <v>384363</v>
      </c>
      <c r="P123" s="257">
        <v>6429</v>
      </c>
      <c r="Q123" s="257">
        <v>549857</v>
      </c>
      <c r="R123" s="257">
        <v>214718</v>
      </c>
      <c r="S123" s="257">
        <v>258260</v>
      </c>
      <c r="T123" s="257">
        <v>48025</v>
      </c>
      <c r="U123" s="257">
        <v>28854</v>
      </c>
      <c r="V123" s="257">
        <v>55113</v>
      </c>
      <c r="W123" s="257">
        <v>15065</v>
      </c>
      <c r="X123" s="257">
        <v>36710</v>
      </c>
      <c r="Y123" s="257">
        <v>3339</v>
      </c>
      <c r="Z123" s="257">
        <v>875917</v>
      </c>
      <c r="AA123" s="257">
        <v>82534</v>
      </c>
      <c r="AB123" s="257">
        <v>5088</v>
      </c>
      <c r="AC123" s="257">
        <v>77447</v>
      </c>
      <c r="AD123" s="257">
        <v>793383</v>
      </c>
      <c r="AE123" s="257" t="s">
        <v>4</v>
      </c>
      <c r="AF123" s="257">
        <v>315879</v>
      </c>
      <c r="AG123" s="257">
        <v>477503</v>
      </c>
    </row>
    <row r="124" spans="1:33" ht="14.45" customHeight="1" x14ac:dyDescent="0.25">
      <c r="A124" s="542" t="s">
        <v>1799</v>
      </c>
      <c r="B124" s="315"/>
      <c r="C124" s="152" t="s">
        <v>1784</v>
      </c>
      <c r="D124" s="153">
        <v>2015</v>
      </c>
      <c r="E124" s="257">
        <v>4702887</v>
      </c>
      <c r="F124" s="257">
        <v>506500</v>
      </c>
      <c r="G124" s="257">
        <v>5833</v>
      </c>
      <c r="H124" s="257">
        <v>396026</v>
      </c>
      <c r="I124" s="257">
        <v>45627</v>
      </c>
      <c r="J124" s="257">
        <v>8024</v>
      </c>
      <c r="K124" s="257">
        <v>50990</v>
      </c>
      <c r="L124" s="257">
        <v>2943385</v>
      </c>
      <c r="M124" s="257">
        <v>1963320</v>
      </c>
      <c r="N124" s="257">
        <v>22757</v>
      </c>
      <c r="O124" s="257">
        <v>948498</v>
      </c>
      <c r="P124" s="257">
        <v>8810</v>
      </c>
      <c r="Q124" s="257">
        <v>1143060</v>
      </c>
      <c r="R124" s="257">
        <v>388686</v>
      </c>
      <c r="S124" s="257">
        <v>592954</v>
      </c>
      <c r="T124" s="257">
        <v>114648</v>
      </c>
      <c r="U124" s="257">
        <v>46772</v>
      </c>
      <c r="V124" s="257">
        <v>109943</v>
      </c>
      <c r="W124" s="257">
        <v>37639</v>
      </c>
      <c r="X124" s="257">
        <v>62707</v>
      </c>
      <c r="Y124" s="257">
        <v>9597</v>
      </c>
      <c r="Z124" s="257">
        <v>641153</v>
      </c>
      <c r="AA124" s="257">
        <v>60205</v>
      </c>
      <c r="AB124" s="257">
        <v>24177</v>
      </c>
      <c r="AC124" s="257">
        <v>36029</v>
      </c>
      <c r="AD124" s="257">
        <v>580948</v>
      </c>
      <c r="AE124" s="257">
        <v>158735</v>
      </c>
      <c r="AF124" s="257">
        <v>168156</v>
      </c>
      <c r="AG124" s="257">
        <v>254056</v>
      </c>
    </row>
    <row r="125" spans="1:33" ht="14.45" customHeight="1" x14ac:dyDescent="0.25">
      <c r="A125" s="542"/>
      <c r="B125" s="315" t="s">
        <v>720</v>
      </c>
      <c r="C125" s="152" t="s">
        <v>1920</v>
      </c>
      <c r="D125" s="543" t="s">
        <v>1785</v>
      </c>
      <c r="E125" s="257">
        <v>-129</v>
      </c>
      <c r="F125" s="257">
        <v>6535</v>
      </c>
      <c r="G125" s="257">
        <v>-4</v>
      </c>
      <c r="H125" s="257">
        <v>4462</v>
      </c>
      <c r="I125" s="257">
        <v>-326</v>
      </c>
      <c r="J125" s="257">
        <v>-368</v>
      </c>
      <c r="K125" s="257">
        <v>2771</v>
      </c>
      <c r="L125" s="257">
        <v>-7039</v>
      </c>
      <c r="M125" s="257">
        <v>-239</v>
      </c>
      <c r="N125" s="257">
        <v>-409</v>
      </c>
      <c r="O125" s="257">
        <v>-6322</v>
      </c>
      <c r="P125" s="257">
        <v>-70</v>
      </c>
      <c r="Q125" s="257">
        <v>-36</v>
      </c>
      <c r="R125" s="257">
        <v>-315</v>
      </c>
      <c r="S125" s="257">
        <v>-2671</v>
      </c>
      <c r="T125" s="257">
        <v>-43</v>
      </c>
      <c r="U125" s="257">
        <v>2993</v>
      </c>
      <c r="V125" s="257">
        <v>411</v>
      </c>
      <c r="W125" s="257">
        <v>-17</v>
      </c>
      <c r="X125" s="257">
        <v>351</v>
      </c>
      <c r="Y125" s="257">
        <v>77</v>
      </c>
      <c r="Z125" s="257">
        <v>129</v>
      </c>
      <c r="AA125" s="257">
        <v>-451</v>
      </c>
      <c r="AB125" s="257">
        <v>-515</v>
      </c>
      <c r="AC125" s="257">
        <v>65</v>
      </c>
      <c r="AD125" s="257">
        <v>580</v>
      </c>
      <c r="AE125" s="257">
        <v>-263</v>
      </c>
      <c r="AF125" s="257">
        <v>843</v>
      </c>
      <c r="AG125" s="257">
        <v>0</v>
      </c>
    </row>
    <row r="126" spans="1:33" ht="14.45" customHeight="1" x14ac:dyDescent="0.25">
      <c r="A126" s="542"/>
      <c r="B126" s="315"/>
      <c r="C126" s="229" t="s">
        <v>1786</v>
      </c>
      <c r="D126" s="543"/>
      <c r="E126" s="257">
        <v>0</v>
      </c>
      <c r="F126" s="257">
        <v>1.3</v>
      </c>
      <c r="G126" s="257">
        <v>-0.1</v>
      </c>
      <c r="H126" s="257">
        <v>1.1000000000000001</v>
      </c>
      <c r="I126" s="257">
        <v>-0.7</v>
      </c>
      <c r="J126" s="257">
        <v>-4.5999999999999996</v>
      </c>
      <c r="K126" s="257">
        <v>5.4</v>
      </c>
      <c r="L126" s="257">
        <v>-0.2</v>
      </c>
      <c r="M126" s="257">
        <v>0</v>
      </c>
      <c r="N126" s="257">
        <v>-1.8</v>
      </c>
      <c r="O126" s="257">
        <v>-0.7</v>
      </c>
      <c r="P126" s="257">
        <v>-0.8</v>
      </c>
      <c r="Q126" s="257">
        <v>0</v>
      </c>
      <c r="R126" s="257">
        <v>-0.1</v>
      </c>
      <c r="S126" s="257">
        <v>-0.5</v>
      </c>
      <c r="T126" s="257">
        <v>0</v>
      </c>
      <c r="U126" s="257">
        <v>6.4</v>
      </c>
      <c r="V126" s="257">
        <v>0.4</v>
      </c>
      <c r="W126" s="257">
        <v>0</v>
      </c>
      <c r="X126" s="257">
        <v>0.6</v>
      </c>
      <c r="Y126" s="257">
        <v>0.8</v>
      </c>
      <c r="Z126" s="257">
        <v>0</v>
      </c>
      <c r="AA126" s="257">
        <v>-0.7</v>
      </c>
      <c r="AB126" s="257">
        <v>-2.1</v>
      </c>
      <c r="AC126" s="257">
        <v>0.2</v>
      </c>
      <c r="AD126" s="257">
        <v>0.1</v>
      </c>
      <c r="AE126" s="257">
        <v>-0.2</v>
      </c>
      <c r="AF126" s="257">
        <v>0.5</v>
      </c>
      <c r="AG126" s="257" t="s">
        <v>4</v>
      </c>
    </row>
    <row r="127" spans="1:33" ht="14.45" customHeight="1" x14ac:dyDescent="0.25">
      <c r="A127" s="542"/>
      <c r="B127" s="315"/>
      <c r="C127" s="229" t="s">
        <v>1787</v>
      </c>
      <c r="D127" s="543"/>
      <c r="E127" s="257">
        <v>600</v>
      </c>
      <c r="F127" s="257">
        <v>8252</v>
      </c>
      <c r="G127" s="257">
        <v>130</v>
      </c>
      <c r="H127" s="257">
        <v>4821</v>
      </c>
      <c r="I127" s="257">
        <v>800</v>
      </c>
      <c r="J127" s="257">
        <v>1032</v>
      </c>
      <c r="K127" s="257">
        <v>3140</v>
      </c>
      <c r="L127" s="257">
        <v>1969</v>
      </c>
      <c r="M127" s="257">
        <v>3228</v>
      </c>
      <c r="N127" s="257">
        <v>92</v>
      </c>
      <c r="O127" s="257">
        <v>1474</v>
      </c>
      <c r="P127" s="257">
        <v>91</v>
      </c>
      <c r="Q127" s="257">
        <v>1514</v>
      </c>
      <c r="R127" s="257">
        <v>787</v>
      </c>
      <c r="S127" s="257">
        <v>395</v>
      </c>
      <c r="T127" s="257">
        <v>281</v>
      </c>
      <c r="U127" s="257">
        <v>3553</v>
      </c>
      <c r="V127" s="257">
        <v>949</v>
      </c>
      <c r="W127" s="257">
        <v>104</v>
      </c>
      <c r="X127" s="257">
        <v>512</v>
      </c>
      <c r="Y127" s="257">
        <v>369</v>
      </c>
      <c r="Z127" s="257">
        <v>729</v>
      </c>
      <c r="AA127" s="257">
        <v>706</v>
      </c>
      <c r="AB127" s="257">
        <v>387</v>
      </c>
      <c r="AC127" s="257">
        <v>319</v>
      </c>
      <c r="AD127" s="257">
        <v>869</v>
      </c>
      <c r="AE127" s="257">
        <v>37</v>
      </c>
      <c r="AF127" s="257">
        <v>856</v>
      </c>
      <c r="AG127" s="257" t="s">
        <v>4</v>
      </c>
    </row>
    <row r="128" spans="1:33" ht="14.45" customHeight="1" x14ac:dyDescent="0.25">
      <c r="A128" s="542"/>
      <c r="B128" s="315"/>
      <c r="C128" s="229" t="s">
        <v>1788</v>
      </c>
      <c r="D128" s="543"/>
      <c r="E128" s="257">
        <v>729</v>
      </c>
      <c r="F128" s="257">
        <v>1718</v>
      </c>
      <c r="G128" s="257">
        <v>134</v>
      </c>
      <c r="H128" s="257">
        <v>359</v>
      </c>
      <c r="I128" s="257">
        <v>1126</v>
      </c>
      <c r="J128" s="257">
        <v>1400</v>
      </c>
      <c r="K128" s="257">
        <v>370</v>
      </c>
      <c r="L128" s="257">
        <v>9008</v>
      </c>
      <c r="M128" s="257">
        <v>3466</v>
      </c>
      <c r="N128" s="257">
        <v>501</v>
      </c>
      <c r="O128" s="257">
        <v>7796</v>
      </c>
      <c r="P128" s="257">
        <v>161</v>
      </c>
      <c r="Q128" s="257">
        <v>1550</v>
      </c>
      <c r="R128" s="257">
        <v>1103</v>
      </c>
      <c r="S128" s="257">
        <v>3067</v>
      </c>
      <c r="T128" s="257">
        <v>324</v>
      </c>
      <c r="U128" s="257">
        <v>560</v>
      </c>
      <c r="V128" s="257">
        <v>538</v>
      </c>
      <c r="W128" s="257">
        <v>121</v>
      </c>
      <c r="X128" s="257">
        <v>161</v>
      </c>
      <c r="Y128" s="257">
        <v>293</v>
      </c>
      <c r="Z128" s="257">
        <v>600</v>
      </c>
      <c r="AA128" s="257">
        <v>1157</v>
      </c>
      <c r="AB128" s="257">
        <v>903</v>
      </c>
      <c r="AC128" s="257">
        <v>255</v>
      </c>
      <c r="AD128" s="257">
        <v>290</v>
      </c>
      <c r="AE128" s="257">
        <v>301</v>
      </c>
      <c r="AF128" s="257">
        <v>13</v>
      </c>
      <c r="AG128" s="257" t="s">
        <v>4</v>
      </c>
    </row>
    <row r="129" spans="1:33" ht="14.45" customHeight="1" x14ac:dyDescent="0.25">
      <c r="A129" s="542"/>
      <c r="B129" s="315" t="s">
        <v>720</v>
      </c>
      <c r="C129" s="153" t="s">
        <v>1789</v>
      </c>
      <c r="D129" s="543"/>
      <c r="E129" s="257">
        <v>-260</v>
      </c>
      <c r="F129" s="257">
        <v>-294</v>
      </c>
      <c r="G129" s="257">
        <v>2</v>
      </c>
      <c r="H129" s="257">
        <v>487</v>
      </c>
      <c r="I129" s="257">
        <v>-685</v>
      </c>
      <c r="J129" s="257">
        <v>0</v>
      </c>
      <c r="K129" s="257">
        <v>-99</v>
      </c>
      <c r="L129" s="257">
        <v>-550</v>
      </c>
      <c r="M129" s="257">
        <v>1517</v>
      </c>
      <c r="N129" s="257">
        <v>24</v>
      </c>
      <c r="O129" s="257">
        <v>-2121</v>
      </c>
      <c r="P129" s="257">
        <v>30</v>
      </c>
      <c r="Q129" s="257">
        <v>538</v>
      </c>
      <c r="R129" s="257">
        <v>234</v>
      </c>
      <c r="S129" s="257">
        <v>206</v>
      </c>
      <c r="T129" s="257">
        <v>98</v>
      </c>
      <c r="U129" s="257">
        <v>1</v>
      </c>
      <c r="V129" s="257">
        <v>45</v>
      </c>
      <c r="W129" s="257">
        <v>-9</v>
      </c>
      <c r="X129" s="257">
        <v>42</v>
      </c>
      <c r="Y129" s="257">
        <v>12</v>
      </c>
      <c r="Z129" s="257">
        <v>-568</v>
      </c>
      <c r="AA129" s="257">
        <v>270</v>
      </c>
      <c r="AB129" s="257">
        <v>155</v>
      </c>
      <c r="AC129" s="257">
        <v>115</v>
      </c>
      <c r="AD129" s="257">
        <v>-838</v>
      </c>
      <c r="AE129" s="257">
        <v>0</v>
      </c>
      <c r="AF129" s="257">
        <v>-838</v>
      </c>
      <c r="AG129" s="257">
        <v>0</v>
      </c>
    </row>
    <row r="130" spans="1:33" ht="14.45" customHeight="1" x14ac:dyDescent="0.25">
      <c r="A130" s="542"/>
      <c r="B130" s="315" t="s">
        <v>721</v>
      </c>
      <c r="C130" s="152" t="s">
        <v>1784</v>
      </c>
      <c r="D130" s="153">
        <v>2018</v>
      </c>
      <c r="E130" s="257">
        <v>4702497</v>
      </c>
      <c r="F130" s="257">
        <v>512740</v>
      </c>
      <c r="G130" s="257">
        <v>5831</v>
      </c>
      <c r="H130" s="257">
        <v>400975</v>
      </c>
      <c r="I130" s="257">
        <v>44616</v>
      </c>
      <c r="J130" s="257">
        <v>7657</v>
      </c>
      <c r="K130" s="257">
        <v>53662</v>
      </c>
      <c r="L130" s="257">
        <v>2935796</v>
      </c>
      <c r="M130" s="257">
        <v>1964598</v>
      </c>
      <c r="N130" s="257">
        <v>22373</v>
      </c>
      <c r="O130" s="257">
        <v>940056</v>
      </c>
      <c r="P130" s="257">
        <v>8770</v>
      </c>
      <c r="Q130" s="257">
        <v>1143562</v>
      </c>
      <c r="R130" s="257">
        <v>388605</v>
      </c>
      <c r="S130" s="257">
        <v>590489</v>
      </c>
      <c r="T130" s="257">
        <v>114703</v>
      </c>
      <c r="U130" s="257">
        <v>49765</v>
      </c>
      <c r="V130" s="257">
        <v>110399</v>
      </c>
      <c r="W130" s="257">
        <v>37613</v>
      </c>
      <c r="X130" s="257">
        <v>63100</v>
      </c>
      <c r="Y130" s="257">
        <v>9686</v>
      </c>
      <c r="Z130" s="257">
        <v>640714</v>
      </c>
      <c r="AA130" s="257">
        <v>60024</v>
      </c>
      <c r="AB130" s="257">
        <v>23816</v>
      </c>
      <c r="AC130" s="257">
        <v>36208</v>
      </c>
      <c r="AD130" s="257">
        <v>580690</v>
      </c>
      <c r="AE130" s="257">
        <v>158472</v>
      </c>
      <c r="AF130" s="257">
        <v>168161</v>
      </c>
      <c r="AG130" s="257">
        <v>254056</v>
      </c>
    </row>
    <row r="131" spans="1:33" ht="14.45" customHeight="1" x14ac:dyDescent="0.25">
      <c r="A131" s="542"/>
      <c r="B131" s="315" t="s">
        <v>720</v>
      </c>
      <c r="C131" s="152" t="s">
        <v>1920</v>
      </c>
      <c r="D131" s="543" t="s">
        <v>1790</v>
      </c>
      <c r="E131" s="257">
        <v>-627</v>
      </c>
      <c r="F131" s="257">
        <v>8979</v>
      </c>
      <c r="G131" s="257">
        <v>116</v>
      </c>
      <c r="H131" s="257">
        <v>5832</v>
      </c>
      <c r="I131" s="257">
        <v>-111</v>
      </c>
      <c r="J131" s="257">
        <v>1331</v>
      </c>
      <c r="K131" s="257">
        <v>1811</v>
      </c>
      <c r="L131" s="257">
        <v>-9408</v>
      </c>
      <c r="M131" s="257">
        <v>-1488</v>
      </c>
      <c r="N131" s="257">
        <v>119</v>
      </c>
      <c r="O131" s="257">
        <v>-8008</v>
      </c>
      <c r="P131" s="257">
        <v>-31</v>
      </c>
      <c r="Q131" s="257">
        <v>-618</v>
      </c>
      <c r="R131" s="257">
        <v>-875</v>
      </c>
      <c r="S131" s="257">
        <v>-26582</v>
      </c>
      <c r="T131" s="257">
        <v>751</v>
      </c>
      <c r="U131" s="257">
        <v>26088</v>
      </c>
      <c r="V131" s="257">
        <v>420</v>
      </c>
      <c r="W131" s="257">
        <v>-282</v>
      </c>
      <c r="X131" s="257">
        <v>286</v>
      </c>
      <c r="Y131" s="257">
        <v>416</v>
      </c>
      <c r="Z131" s="257">
        <v>627</v>
      </c>
      <c r="AA131" s="257">
        <v>1439</v>
      </c>
      <c r="AB131" s="257">
        <v>991</v>
      </c>
      <c r="AC131" s="257">
        <v>448</v>
      </c>
      <c r="AD131" s="257">
        <v>-811</v>
      </c>
      <c r="AE131" s="257">
        <v>12</v>
      </c>
      <c r="AF131" s="257">
        <v>-824</v>
      </c>
      <c r="AG131" s="257">
        <v>0</v>
      </c>
    </row>
    <row r="132" spans="1:33" ht="14.45" customHeight="1" x14ac:dyDescent="0.25">
      <c r="A132" s="542"/>
      <c r="B132" s="315"/>
      <c r="C132" s="229" t="s">
        <v>1786</v>
      </c>
      <c r="D132" s="543"/>
      <c r="E132" s="257">
        <v>0</v>
      </c>
      <c r="F132" s="257">
        <v>1.8</v>
      </c>
      <c r="G132" s="257">
        <v>2</v>
      </c>
      <c r="H132" s="257">
        <v>1.5</v>
      </c>
      <c r="I132" s="257">
        <v>-0.2</v>
      </c>
      <c r="J132" s="257">
        <v>17.399999999999999</v>
      </c>
      <c r="K132" s="257">
        <v>3.4</v>
      </c>
      <c r="L132" s="257">
        <v>-0.3</v>
      </c>
      <c r="M132" s="257">
        <v>-0.1</v>
      </c>
      <c r="N132" s="257">
        <v>0.5</v>
      </c>
      <c r="O132" s="257">
        <v>-0.9</v>
      </c>
      <c r="P132" s="257">
        <v>-0.4</v>
      </c>
      <c r="Q132" s="257">
        <v>-0.1</v>
      </c>
      <c r="R132" s="257">
        <v>-0.2</v>
      </c>
      <c r="S132" s="257">
        <v>-4.5</v>
      </c>
      <c r="T132" s="257">
        <v>0.7</v>
      </c>
      <c r="U132" s="257">
        <v>52.4</v>
      </c>
      <c r="V132" s="257">
        <v>0.4</v>
      </c>
      <c r="W132" s="257">
        <v>-0.7</v>
      </c>
      <c r="X132" s="257">
        <v>0.5</v>
      </c>
      <c r="Y132" s="257">
        <v>4.3</v>
      </c>
      <c r="Z132" s="257">
        <v>0.1</v>
      </c>
      <c r="AA132" s="257">
        <v>2.4</v>
      </c>
      <c r="AB132" s="257">
        <v>4.2</v>
      </c>
      <c r="AC132" s="257">
        <v>1.2</v>
      </c>
      <c r="AD132" s="257">
        <v>-0.1</v>
      </c>
      <c r="AE132" s="257">
        <v>0</v>
      </c>
      <c r="AF132" s="257">
        <v>-0.5</v>
      </c>
      <c r="AG132" s="257" t="s">
        <v>4</v>
      </c>
    </row>
    <row r="133" spans="1:33" ht="14.45" customHeight="1" x14ac:dyDescent="0.25">
      <c r="A133" s="542"/>
      <c r="B133" s="315"/>
      <c r="C133" s="229" t="s">
        <v>1787</v>
      </c>
      <c r="D133" s="543"/>
      <c r="E133" s="257">
        <v>805</v>
      </c>
      <c r="F133" s="257">
        <v>11613</v>
      </c>
      <c r="G133" s="257">
        <v>828</v>
      </c>
      <c r="H133" s="257">
        <v>6862</v>
      </c>
      <c r="I133" s="257">
        <v>923</v>
      </c>
      <c r="J133" s="257">
        <v>2790</v>
      </c>
      <c r="K133" s="257">
        <v>3370</v>
      </c>
      <c r="L133" s="257">
        <v>3933</v>
      </c>
      <c r="M133" s="257">
        <v>4900</v>
      </c>
      <c r="N133" s="257">
        <v>344</v>
      </c>
      <c r="O133" s="257">
        <v>3025</v>
      </c>
      <c r="P133" s="257">
        <v>9</v>
      </c>
      <c r="Q133" s="257">
        <v>3323</v>
      </c>
      <c r="R133" s="257">
        <v>2331</v>
      </c>
      <c r="S133" s="257">
        <v>3619</v>
      </c>
      <c r="T133" s="257">
        <v>1612</v>
      </c>
      <c r="U133" s="257">
        <v>31661</v>
      </c>
      <c r="V133" s="257">
        <v>1986</v>
      </c>
      <c r="W133" s="257">
        <v>326</v>
      </c>
      <c r="X133" s="257">
        <v>1161</v>
      </c>
      <c r="Y133" s="257">
        <v>573</v>
      </c>
      <c r="Z133" s="257">
        <v>1432</v>
      </c>
      <c r="AA133" s="257">
        <v>2262</v>
      </c>
      <c r="AB133" s="257">
        <v>1076</v>
      </c>
      <c r="AC133" s="257">
        <v>1196</v>
      </c>
      <c r="AD133" s="257">
        <v>29</v>
      </c>
      <c r="AE133" s="257">
        <v>14</v>
      </c>
      <c r="AF133" s="257">
        <v>18</v>
      </c>
      <c r="AG133" s="257" t="s">
        <v>4</v>
      </c>
    </row>
    <row r="134" spans="1:33" ht="14.45" customHeight="1" x14ac:dyDescent="0.25">
      <c r="A134" s="542"/>
      <c r="B134" s="315"/>
      <c r="C134" s="229" t="s">
        <v>1788</v>
      </c>
      <c r="D134" s="543"/>
      <c r="E134" s="257">
        <v>1432</v>
      </c>
      <c r="F134" s="257">
        <v>2635</v>
      </c>
      <c r="G134" s="257">
        <v>712</v>
      </c>
      <c r="H134" s="257">
        <v>1031</v>
      </c>
      <c r="I134" s="257">
        <v>1034</v>
      </c>
      <c r="J134" s="257">
        <v>1459</v>
      </c>
      <c r="K134" s="257">
        <v>1560</v>
      </c>
      <c r="L134" s="257">
        <v>13341</v>
      </c>
      <c r="M134" s="257">
        <v>6388</v>
      </c>
      <c r="N134" s="257">
        <v>225</v>
      </c>
      <c r="O134" s="257">
        <v>11033</v>
      </c>
      <c r="P134" s="257">
        <v>40</v>
      </c>
      <c r="Q134" s="257">
        <v>3942</v>
      </c>
      <c r="R134" s="257">
        <v>3207</v>
      </c>
      <c r="S134" s="257">
        <v>30201</v>
      </c>
      <c r="T134" s="257">
        <v>861</v>
      </c>
      <c r="U134" s="257">
        <v>5574</v>
      </c>
      <c r="V134" s="257">
        <v>1566</v>
      </c>
      <c r="W134" s="257">
        <v>608</v>
      </c>
      <c r="X134" s="257">
        <v>875</v>
      </c>
      <c r="Y134" s="257">
        <v>157</v>
      </c>
      <c r="Z134" s="257">
        <v>805</v>
      </c>
      <c r="AA134" s="257">
        <v>824</v>
      </c>
      <c r="AB134" s="257">
        <v>85</v>
      </c>
      <c r="AC134" s="257">
        <v>749</v>
      </c>
      <c r="AD134" s="257">
        <v>841</v>
      </c>
      <c r="AE134" s="257">
        <v>1</v>
      </c>
      <c r="AF134" s="257">
        <v>841</v>
      </c>
      <c r="AG134" s="257" t="s">
        <v>4</v>
      </c>
    </row>
    <row r="135" spans="1:33" ht="14.45" customHeight="1" x14ac:dyDescent="0.25">
      <c r="A135" s="542"/>
      <c r="B135" s="315" t="s">
        <v>720</v>
      </c>
      <c r="C135" s="153" t="s">
        <v>1789</v>
      </c>
      <c r="D135" s="543"/>
      <c r="E135" s="257">
        <v>-155</v>
      </c>
      <c r="F135" s="257">
        <v>-147</v>
      </c>
      <c r="G135" s="257">
        <v>1</v>
      </c>
      <c r="H135" s="257">
        <v>166</v>
      </c>
      <c r="I135" s="257">
        <v>-319</v>
      </c>
      <c r="J135" s="257">
        <v>5</v>
      </c>
      <c r="K135" s="257">
        <v>0</v>
      </c>
      <c r="L135" s="257">
        <v>-36</v>
      </c>
      <c r="M135" s="257">
        <v>473</v>
      </c>
      <c r="N135" s="257">
        <v>8</v>
      </c>
      <c r="O135" s="257">
        <v>-517</v>
      </c>
      <c r="P135" s="257">
        <v>1</v>
      </c>
      <c r="Q135" s="257">
        <v>38</v>
      </c>
      <c r="R135" s="257">
        <v>-22</v>
      </c>
      <c r="S135" s="257">
        <v>62</v>
      </c>
      <c r="T135" s="257">
        <v>18</v>
      </c>
      <c r="U135" s="257">
        <v>-20</v>
      </c>
      <c r="V135" s="257">
        <v>-10</v>
      </c>
      <c r="W135" s="257">
        <v>-7</v>
      </c>
      <c r="X135" s="257">
        <v>7</v>
      </c>
      <c r="Y135" s="257">
        <v>-10</v>
      </c>
      <c r="Z135" s="257">
        <v>988</v>
      </c>
      <c r="AA135" s="257">
        <v>147</v>
      </c>
      <c r="AB135" s="257">
        <v>109</v>
      </c>
      <c r="AC135" s="257">
        <v>39</v>
      </c>
      <c r="AD135" s="257">
        <v>841</v>
      </c>
      <c r="AE135" s="257">
        <v>1</v>
      </c>
      <c r="AF135" s="257">
        <v>840</v>
      </c>
      <c r="AG135" s="257">
        <v>0</v>
      </c>
    </row>
    <row r="136" spans="1:33" ht="14.45" customHeight="1" x14ac:dyDescent="0.25">
      <c r="A136" s="542"/>
      <c r="B136" s="315" t="s">
        <v>721</v>
      </c>
      <c r="C136" s="152" t="s">
        <v>1784</v>
      </c>
      <c r="D136" s="153">
        <v>2021</v>
      </c>
      <c r="E136" s="257">
        <v>4701715</v>
      </c>
      <c r="F136" s="257">
        <v>521572</v>
      </c>
      <c r="G136" s="257">
        <v>5948</v>
      </c>
      <c r="H136" s="257">
        <v>406973</v>
      </c>
      <c r="I136" s="257">
        <v>44186</v>
      </c>
      <c r="J136" s="257">
        <v>8993</v>
      </c>
      <c r="K136" s="257">
        <v>55473</v>
      </c>
      <c r="L136" s="257">
        <v>2926352</v>
      </c>
      <c r="M136" s="257">
        <v>1963583</v>
      </c>
      <c r="N136" s="257">
        <v>22499</v>
      </c>
      <c r="O136" s="257">
        <v>931531</v>
      </c>
      <c r="P136" s="257">
        <v>8739</v>
      </c>
      <c r="Q136" s="257">
        <v>1142981</v>
      </c>
      <c r="R136" s="257">
        <v>387707</v>
      </c>
      <c r="S136" s="257">
        <v>563968</v>
      </c>
      <c r="T136" s="257">
        <v>115473</v>
      </c>
      <c r="U136" s="257">
        <v>75833</v>
      </c>
      <c r="V136" s="257">
        <v>110810</v>
      </c>
      <c r="W136" s="257">
        <v>37324</v>
      </c>
      <c r="X136" s="257">
        <v>63394</v>
      </c>
      <c r="Y136" s="257">
        <v>10092</v>
      </c>
      <c r="Z136" s="257">
        <v>642329</v>
      </c>
      <c r="AA136" s="257">
        <v>61610</v>
      </c>
      <c r="AB136" s="257">
        <v>24916</v>
      </c>
      <c r="AC136" s="257">
        <v>36694</v>
      </c>
      <c r="AD136" s="257">
        <v>580719</v>
      </c>
      <c r="AE136" s="257">
        <v>158485</v>
      </c>
      <c r="AF136" s="257">
        <v>168178</v>
      </c>
      <c r="AG136" s="257">
        <v>254056</v>
      </c>
    </row>
    <row r="137" spans="1:33" ht="14.45" customHeight="1" x14ac:dyDescent="0.25">
      <c r="A137" s="542" t="s">
        <v>1800</v>
      </c>
      <c r="B137" s="315"/>
      <c r="C137" s="152" t="s">
        <v>1784</v>
      </c>
      <c r="D137" s="153">
        <v>2015</v>
      </c>
      <c r="E137" s="257">
        <v>3363280</v>
      </c>
      <c r="F137" s="257">
        <v>686519</v>
      </c>
      <c r="G137" s="257">
        <v>10707</v>
      </c>
      <c r="H137" s="257">
        <v>534157</v>
      </c>
      <c r="I137" s="257">
        <v>48495</v>
      </c>
      <c r="J137" s="257">
        <v>16623</v>
      </c>
      <c r="K137" s="257">
        <v>76537</v>
      </c>
      <c r="L137" s="257">
        <v>1719302</v>
      </c>
      <c r="M137" s="257">
        <v>1130218</v>
      </c>
      <c r="N137" s="257">
        <v>17264</v>
      </c>
      <c r="O137" s="257">
        <v>563869</v>
      </c>
      <c r="P137" s="257">
        <v>7952</v>
      </c>
      <c r="Q137" s="257">
        <v>943329</v>
      </c>
      <c r="R137" s="257">
        <v>432496</v>
      </c>
      <c r="S137" s="257">
        <v>332675</v>
      </c>
      <c r="T137" s="257">
        <v>77405</v>
      </c>
      <c r="U137" s="257">
        <v>100753</v>
      </c>
      <c r="V137" s="257">
        <v>14130</v>
      </c>
      <c r="W137" s="257">
        <v>11301</v>
      </c>
      <c r="X137" s="257">
        <v>1720</v>
      </c>
      <c r="Y137" s="257">
        <v>1109</v>
      </c>
      <c r="Z137" s="257">
        <v>46379</v>
      </c>
      <c r="AA137" s="257">
        <v>46379</v>
      </c>
      <c r="AB137" s="257">
        <v>18098</v>
      </c>
      <c r="AC137" s="257">
        <v>28281</v>
      </c>
      <c r="AD137" s="257" t="s">
        <v>4</v>
      </c>
      <c r="AE137" s="257" t="s">
        <v>4</v>
      </c>
      <c r="AF137" s="257" t="s">
        <v>4</v>
      </c>
      <c r="AG137" s="257" t="s">
        <v>4</v>
      </c>
    </row>
    <row r="138" spans="1:33" ht="14.45" customHeight="1" x14ac:dyDescent="0.25">
      <c r="A138" s="542"/>
      <c r="B138" s="315" t="s">
        <v>720</v>
      </c>
      <c r="C138" s="152" t="s">
        <v>1920</v>
      </c>
      <c r="D138" s="543" t="s">
        <v>1785</v>
      </c>
      <c r="E138" s="257">
        <v>-228</v>
      </c>
      <c r="F138" s="257">
        <v>4702</v>
      </c>
      <c r="G138" s="257">
        <v>3444</v>
      </c>
      <c r="H138" s="257">
        <v>-1127</v>
      </c>
      <c r="I138" s="257">
        <v>321</v>
      </c>
      <c r="J138" s="257">
        <v>864</v>
      </c>
      <c r="K138" s="257">
        <v>1201</v>
      </c>
      <c r="L138" s="257">
        <v>-3593</v>
      </c>
      <c r="M138" s="257">
        <v>-942</v>
      </c>
      <c r="N138" s="257">
        <v>-85</v>
      </c>
      <c r="O138" s="257">
        <v>-2527</v>
      </c>
      <c r="P138" s="257">
        <v>-39</v>
      </c>
      <c r="Q138" s="257">
        <v>-1562</v>
      </c>
      <c r="R138" s="257">
        <v>-1164</v>
      </c>
      <c r="S138" s="257">
        <v>-1344</v>
      </c>
      <c r="T138" s="257">
        <v>-79</v>
      </c>
      <c r="U138" s="257">
        <v>1025</v>
      </c>
      <c r="V138" s="257">
        <v>224</v>
      </c>
      <c r="W138" s="257">
        <v>-49</v>
      </c>
      <c r="X138" s="257">
        <v>32</v>
      </c>
      <c r="Y138" s="257">
        <v>241</v>
      </c>
      <c r="Z138" s="257">
        <v>228</v>
      </c>
      <c r="AA138" s="257">
        <v>228</v>
      </c>
      <c r="AB138" s="257">
        <v>82</v>
      </c>
      <c r="AC138" s="257">
        <v>146</v>
      </c>
      <c r="AD138" s="257">
        <v>0</v>
      </c>
      <c r="AE138" s="257">
        <v>0</v>
      </c>
      <c r="AF138" s="257">
        <v>0</v>
      </c>
      <c r="AG138" s="257">
        <v>0</v>
      </c>
    </row>
    <row r="139" spans="1:33" ht="14.45" customHeight="1" x14ac:dyDescent="0.25">
      <c r="A139" s="542"/>
      <c r="B139" s="315"/>
      <c r="C139" s="229" t="s">
        <v>1786</v>
      </c>
      <c r="D139" s="543"/>
      <c r="E139" s="257">
        <v>0</v>
      </c>
      <c r="F139" s="257">
        <v>0.7</v>
      </c>
      <c r="G139" s="257">
        <v>32.200000000000003</v>
      </c>
      <c r="H139" s="257">
        <v>-0.2</v>
      </c>
      <c r="I139" s="257">
        <v>0.7</v>
      </c>
      <c r="J139" s="257">
        <v>5.2</v>
      </c>
      <c r="K139" s="257">
        <v>1.6</v>
      </c>
      <c r="L139" s="257">
        <v>-0.2</v>
      </c>
      <c r="M139" s="257">
        <v>-0.1</v>
      </c>
      <c r="N139" s="257">
        <v>-0.5</v>
      </c>
      <c r="O139" s="257">
        <v>-0.4</v>
      </c>
      <c r="P139" s="257">
        <v>-0.5</v>
      </c>
      <c r="Q139" s="257">
        <v>-0.2</v>
      </c>
      <c r="R139" s="257">
        <v>-0.3</v>
      </c>
      <c r="S139" s="257">
        <v>-0.4</v>
      </c>
      <c r="T139" s="257">
        <v>-0.1</v>
      </c>
      <c r="U139" s="257">
        <v>1</v>
      </c>
      <c r="V139" s="257">
        <v>1.6</v>
      </c>
      <c r="W139" s="257">
        <v>-0.4</v>
      </c>
      <c r="X139" s="257">
        <v>1.9</v>
      </c>
      <c r="Y139" s="257">
        <v>21.7</v>
      </c>
      <c r="Z139" s="257">
        <v>0.5</v>
      </c>
      <c r="AA139" s="257">
        <v>0.5</v>
      </c>
      <c r="AB139" s="257">
        <v>0.5</v>
      </c>
      <c r="AC139" s="257">
        <v>0.5</v>
      </c>
      <c r="AD139" s="257" t="s">
        <v>226</v>
      </c>
      <c r="AE139" s="257" t="s">
        <v>226</v>
      </c>
      <c r="AF139" s="257" t="s">
        <v>226</v>
      </c>
      <c r="AG139" s="257" t="s">
        <v>226</v>
      </c>
    </row>
    <row r="140" spans="1:33" ht="14.45" customHeight="1" x14ac:dyDescent="0.25">
      <c r="A140" s="542"/>
      <c r="B140" s="315"/>
      <c r="C140" s="229" t="s">
        <v>1787</v>
      </c>
      <c r="D140" s="543"/>
      <c r="E140" s="257">
        <v>197</v>
      </c>
      <c r="F140" s="257">
        <v>6278</v>
      </c>
      <c r="G140" s="257">
        <v>3816</v>
      </c>
      <c r="H140" s="257">
        <v>3339</v>
      </c>
      <c r="I140" s="257">
        <v>635</v>
      </c>
      <c r="J140" s="257">
        <v>2767</v>
      </c>
      <c r="K140" s="257">
        <v>1920</v>
      </c>
      <c r="L140" s="257">
        <v>2022</v>
      </c>
      <c r="M140" s="257">
        <v>1524</v>
      </c>
      <c r="N140" s="257">
        <v>59</v>
      </c>
      <c r="O140" s="257">
        <v>1438</v>
      </c>
      <c r="P140" s="257">
        <v>93</v>
      </c>
      <c r="Q140" s="257">
        <v>608</v>
      </c>
      <c r="R140" s="257">
        <v>603</v>
      </c>
      <c r="S140" s="257">
        <v>177</v>
      </c>
      <c r="T140" s="257">
        <v>129</v>
      </c>
      <c r="U140" s="257">
        <v>2406</v>
      </c>
      <c r="V140" s="257">
        <v>380</v>
      </c>
      <c r="W140" s="257">
        <v>32</v>
      </c>
      <c r="X140" s="257">
        <v>34</v>
      </c>
      <c r="Y140" s="257">
        <v>315</v>
      </c>
      <c r="Z140" s="257">
        <v>425</v>
      </c>
      <c r="AA140" s="257">
        <v>425</v>
      </c>
      <c r="AB140" s="257">
        <v>96</v>
      </c>
      <c r="AC140" s="257">
        <v>331</v>
      </c>
      <c r="AD140" s="257" t="s">
        <v>4</v>
      </c>
      <c r="AE140" s="257" t="s">
        <v>4</v>
      </c>
      <c r="AF140" s="257" t="s">
        <v>4</v>
      </c>
      <c r="AG140" s="257" t="s">
        <v>4</v>
      </c>
    </row>
    <row r="141" spans="1:33" ht="14.45" customHeight="1" x14ac:dyDescent="0.25">
      <c r="A141" s="542"/>
      <c r="B141" s="315"/>
      <c r="C141" s="229" t="s">
        <v>1788</v>
      </c>
      <c r="D141" s="543"/>
      <c r="E141" s="257">
        <v>425</v>
      </c>
      <c r="F141" s="257">
        <v>1576</v>
      </c>
      <c r="G141" s="257">
        <v>372</v>
      </c>
      <c r="H141" s="257">
        <v>4467</v>
      </c>
      <c r="I141" s="257">
        <v>315</v>
      </c>
      <c r="J141" s="257">
        <v>1903</v>
      </c>
      <c r="K141" s="257">
        <v>719</v>
      </c>
      <c r="L141" s="257">
        <v>5615</v>
      </c>
      <c r="M141" s="257">
        <v>2465</v>
      </c>
      <c r="N141" s="257">
        <v>144</v>
      </c>
      <c r="O141" s="257">
        <v>3965</v>
      </c>
      <c r="P141" s="257">
        <v>132</v>
      </c>
      <c r="Q141" s="257">
        <v>2170</v>
      </c>
      <c r="R141" s="257">
        <v>1767</v>
      </c>
      <c r="S141" s="257">
        <v>1522</v>
      </c>
      <c r="T141" s="257">
        <v>209</v>
      </c>
      <c r="U141" s="257">
        <v>1380</v>
      </c>
      <c r="V141" s="257">
        <v>156</v>
      </c>
      <c r="W141" s="257">
        <v>81</v>
      </c>
      <c r="X141" s="257">
        <v>2</v>
      </c>
      <c r="Y141" s="257">
        <v>74</v>
      </c>
      <c r="Z141" s="257">
        <v>197</v>
      </c>
      <c r="AA141" s="257">
        <v>197</v>
      </c>
      <c r="AB141" s="257">
        <v>14</v>
      </c>
      <c r="AC141" s="257">
        <v>185</v>
      </c>
      <c r="AD141" s="257" t="s">
        <v>4</v>
      </c>
      <c r="AE141" s="257" t="s">
        <v>4</v>
      </c>
      <c r="AF141" s="257" t="s">
        <v>4</v>
      </c>
      <c r="AG141" s="257" t="s">
        <v>4</v>
      </c>
    </row>
    <row r="142" spans="1:33" ht="14.45" customHeight="1" x14ac:dyDescent="0.25">
      <c r="A142" s="542"/>
      <c r="B142" s="315" t="s">
        <v>720</v>
      </c>
      <c r="C142" s="153" t="s">
        <v>1789</v>
      </c>
      <c r="D142" s="543"/>
      <c r="E142" s="257">
        <v>-157</v>
      </c>
      <c r="F142" s="257">
        <v>277</v>
      </c>
      <c r="G142" s="257">
        <v>7</v>
      </c>
      <c r="H142" s="257">
        <v>268</v>
      </c>
      <c r="I142" s="257">
        <v>34</v>
      </c>
      <c r="J142" s="257">
        <v>7</v>
      </c>
      <c r="K142" s="257">
        <v>-38</v>
      </c>
      <c r="L142" s="257">
        <v>288</v>
      </c>
      <c r="M142" s="257">
        <v>594</v>
      </c>
      <c r="N142" s="257">
        <v>11</v>
      </c>
      <c r="O142" s="257">
        <v>-310</v>
      </c>
      <c r="P142" s="257">
        <v>-6</v>
      </c>
      <c r="Q142" s="257">
        <v>-717</v>
      </c>
      <c r="R142" s="257">
        <v>-366</v>
      </c>
      <c r="S142" s="257">
        <v>67</v>
      </c>
      <c r="T142" s="257">
        <v>8</v>
      </c>
      <c r="U142" s="257">
        <v>-427</v>
      </c>
      <c r="V142" s="257">
        <v>-5</v>
      </c>
      <c r="W142" s="257">
        <v>-4</v>
      </c>
      <c r="X142" s="257">
        <v>0</v>
      </c>
      <c r="Y142" s="257">
        <v>-1</v>
      </c>
      <c r="Z142" s="257">
        <v>157</v>
      </c>
      <c r="AA142" s="257">
        <v>157</v>
      </c>
      <c r="AB142" s="257">
        <v>45</v>
      </c>
      <c r="AC142" s="257">
        <v>113</v>
      </c>
      <c r="AD142" s="257" t="s">
        <v>4</v>
      </c>
      <c r="AE142" s="257" t="s">
        <v>4</v>
      </c>
      <c r="AF142" s="257" t="s">
        <v>4</v>
      </c>
      <c r="AG142" s="257" t="s">
        <v>4</v>
      </c>
    </row>
    <row r="143" spans="1:33" ht="14.45" customHeight="1" x14ac:dyDescent="0.25">
      <c r="A143" s="542"/>
      <c r="B143" s="315" t="s">
        <v>721</v>
      </c>
      <c r="C143" s="152" t="s">
        <v>1784</v>
      </c>
      <c r="D143" s="153">
        <v>2018</v>
      </c>
      <c r="E143" s="257">
        <v>3362895</v>
      </c>
      <c r="F143" s="257">
        <v>691498</v>
      </c>
      <c r="G143" s="257">
        <v>14158</v>
      </c>
      <c r="H143" s="257">
        <v>533297</v>
      </c>
      <c r="I143" s="257">
        <v>48849</v>
      </c>
      <c r="J143" s="257">
        <v>17494</v>
      </c>
      <c r="K143" s="257">
        <v>77700</v>
      </c>
      <c r="L143" s="257">
        <v>1715998</v>
      </c>
      <c r="M143" s="257">
        <v>1129870</v>
      </c>
      <c r="N143" s="257">
        <v>17190</v>
      </c>
      <c r="O143" s="257">
        <v>561032</v>
      </c>
      <c r="P143" s="257">
        <v>7906</v>
      </c>
      <c r="Q143" s="257">
        <v>941050</v>
      </c>
      <c r="R143" s="257">
        <v>430966</v>
      </c>
      <c r="S143" s="257">
        <v>331398</v>
      </c>
      <c r="T143" s="257">
        <v>77334</v>
      </c>
      <c r="U143" s="257">
        <v>101352</v>
      </c>
      <c r="V143" s="257">
        <v>14349</v>
      </c>
      <c r="W143" s="257">
        <v>11248</v>
      </c>
      <c r="X143" s="257">
        <v>1753</v>
      </c>
      <c r="Y143" s="257">
        <v>1348</v>
      </c>
      <c r="Z143" s="257">
        <v>46765</v>
      </c>
      <c r="AA143" s="257">
        <v>46765</v>
      </c>
      <c r="AB143" s="257">
        <v>18225</v>
      </c>
      <c r="AC143" s="257">
        <v>28540</v>
      </c>
      <c r="AD143" s="257" t="s">
        <v>4</v>
      </c>
      <c r="AE143" s="257" t="s">
        <v>4</v>
      </c>
      <c r="AF143" s="257" t="s">
        <v>4</v>
      </c>
      <c r="AG143" s="257" t="s">
        <v>4</v>
      </c>
    </row>
    <row r="144" spans="1:33" ht="14.45" customHeight="1" x14ac:dyDescent="0.25">
      <c r="A144" s="542"/>
      <c r="B144" s="315" t="s">
        <v>720</v>
      </c>
      <c r="C144" s="152" t="s">
        <v>1920</v>
      </c>
      <c r="D144" s="543" t="s">
        <v>1790</v>
      </c>
      <c r="E144" s="257">
        <v>-639</v>
      </c>
      <c r="F144" s="257">
        <v>7215</v>
      </c>
      <c r="G144" s="257">
        <v>221</v>
      </c>
      <c r="H144" s="257">
        <v>4606</v>
      </c>
      <c r="I144" s="257">
        <v>152</v>
      </c>
      <c r="J144" s="257">
        <v>661</v>
      </c>
      <c r="K144" s="257">
        <v>1574</v>
      </c>
      <c r="L144" s="257">
        <v>-6644</v>
      </c>
      <c r="M144" s="257">
        <v>-2954</v>
      </c>
      <c r="N144" s="257">
        <v>-1</v>
      </c>
      <c r="O144" s="257">
        <v>-3581</v>
      </c>
      <c r="P144" s="257">
        <v>-108</v>
      </c>
      <c r="Q144" s="257">
        <v>-2191</v>
      </c>
      <c r="R144" s="257">
        <v>2393</v>
      </c>
      <c r="S144" s="257">
        <v>-70094</v>
      </c>
      <c r="T144" s="257">
        <v>1914</v>
      </c>
      <c r="U144" s="257">
        <v>63596</v>
      </c>
      <c r="V144" s="257">
        <v>982</v>
      </c>
      <c r="W144" s="257">
        <v>780</v>
      </c>
      <c r="X144" s="257">
        <v>-22</v>
      </c>
      <c r="Y144" s="257">
        <v>223</v>
      </c>
      <c r="Z144" s="257">
        <v>639</v>
      </c>
      <c r="AA144" s="257">
        <v>639</v>
      </c>
      <c r="AB144" s="257">
        <v>166</v>
      </c>
      <c r="AC144" s="257">
        <v>472</v>
      </c>
      <c r="AD144" s="257">
        <v>0</v>
      </c>
      <c r="AE144" s="257">
        <v>0</v>
      </c>
      <c r="AF144" s="257">
        <v>0</v>
      </c>
      <c r="AG144" s="257">
        <v>0</v>
      </c>
    </row>
    <row r="145" spans="1:33" ht="14.45" customHeight="1" x14ac:dyDescent="0.25">
      <c r="A145" s="542"/>
      <c r="B145" s="315"/>
      <c r="C145" s="229" t="s">
        <v>1786</v>
      </c>
      <c r="D145" s="543"/>
      <c r="E145" s="257">
        <v>0</v>
      </c>
      <c r="F145" s="257">
        <v>1</v>
      </c>
      <c r="G145" s="257">
        <v>1.6</v>
      </c>
      <c r="H145" s="257">
        <v>0.9</v>
      </c>
      <c r="I145" s="257">
        <v>0.3</v>
      </c>
      <c r="J145" s="257">
        <v>3.8</v>
      </c>
      <c r="K145" s="257">
        <v>2</v>
      </c>
      <c r="L145" s="257">
        <v>-0.4</v>
      </c>
      <c r="M145" s="257">
        <v>-0.3</v>
      </c>
      <c r="N145" s="257">
        <v>0</v>
      </c>
      <c r="O145" s="257">
        <v>-0.6</v>
      </c>
      <c r="P145" s="257">
        <v>-1.4</v>
      </c>
      <c r="Q145" s="257">
        <v>-0.2</v>
      </c>
      <c r="R145" s="257">
        <v>0.6</v>
      </c>
      <c r="S145" s="257">
        <v>-21.2</v>
      </c>
      <c r="T145" s="257">
        <v>2.5</v>
      </c>
      <c r="U145" s="257">
        <v>62.7</v>
      </c>
      <c r="V145" s="257">
        <v>6.8</v>
      </c>
      <c r="W145" s="257">
        <v>6.9</v>
      </c>
      <c r="X145" s="257">
        <v>-1.3</v>
      </c>
      <c r="Y145" s="257">
        <v>16.600000000000001</v>
      </c>
      <c r="Z145" s="257">
        <v>1.4</v>
      </c>
      <c r="AA145" s="257">
        <v>1.4</v>
      </c>
      <c r="AB145" s="257">
        <v>0.9</v>
      </c>
      <c r="AC145" s="257">
        <v>1.7</v>
      </c>
      <c r="AD145" s="257" t="s">
        <v>226</v>
      </c>
      <c r="AE145" s="257" t="s">
        <v>226</v>
      </c>
      <c r="AF145" s="257" t="s">
        <v>226</v>
      </c>
      <c r="AG145" s="257" t="s">
        <v>226</v>
      </c>
    </row>
    <row r="146" spans="1:33" ht="14.45" customHeight="1" x14ac:dyDescent="0.25">
      <c r="A146" s="542"/>
      <c r="B146" s="315"/>
      <c r="C146" s="229" t="s">
        <v>1787</v>
      </c>
      <c r="D146" s="543"/>
      <c r="E146" s="257">
        <v>337</v>
      </c>
      <c r="F146" s="257">
        <v>9934</v>
      </c>
      <c r="G146" s="257">
        <v>721</v>
      </c>
      <c r="H146" s="257">
        <v>5386</v>
      </c>
      <c r="I146" s="257">
        <v>416</v>
      </c>
      <c r="J146" s="257">
        <v>3812</v>
      </c>
      <c r="K146" s="257">
        <v>2821</v>
      </c>
      <c r="L146" s="257">
        <v>3513</v>
      </c>
      <c r="M146" s="257">
        <v>1735</v>
      </c>
      <c r="N146" s="257">
        <v>210</v>
      </c>
      <c r="O146" s="257">
        <v>2628</v>
      </c>
      <c r="P146" s="257">
        <v>110</v>
      </c>
      <c r="Q146" s="257">
        <v>1863</v>
      </c>
      <c r="R146" s="257">
        <v>5971</v>
      </c>
      <c r="S146" s="257">
        <v>13742</v>
      </c>
      <c r="T146" s="257">
        <v>2600</v>
      </c>
      <c r="U146" s="257">
        <v>86244</v>
      </c>
      <c r="V146" s="257">
        <v>1473</v>
      </c>
      <c r="W146" s="257">
        <v>981</v>
      </c>
      <c r="X146" s="257">
        <v>34</v>
      </c>
      <c r="Y146" s="257">
        <v>471</v>
      </c>
      <c r="Z146" s="257">
        <v>975</v>
      </c>
      <c r="AA146" s="257">
        <v>975</v>
      </c>
      <c r="AB146" s="257">
        <v>199</v>
      </c>
      <c r="AC146" s="257">
        <v>777</v>
      </c>
      <c r="AD146" s="257" t="s">
        <v>4</v>
      </c>
      <c r="AE146" s="257" t="s">
        <v>4</v>
      </c>
      <c r="AF146" s="257" t="s">
        <v>4</v>
      </c>
      <c r="AG146" s="257" t="s">
        <v>4</v>
      </c>
    </row>
    <row r="147" spans="1:33" ht="14.45" customHeight="1" x14ac:dyDescent="0.25">
      <c r="A147" s="542"/>
      <c r="B147" s="315"/>
      <c r="C147" s="229" t="s">
        <v>1788</v>
      </c>
      <c r="D147" s="543"/>
      <c r="E147" s="257">
        <v>975</v>
      </c>
      <c r="F147" s="257">
        <v>2719</v>
      </c>
      <c r="G147" s="257">
        <v>500</v>
      </c>
      <c r="H147" s="257">
        <v>780</v>
      </c>
      <c r="I147" s="257">
        <v>264</v>
      </c>
      <c r="J147" s="257">
        <v>3150</v>
      </c>
      <c r="K147" s="257">
        <v>1247</v>
      </c>
      <c r="L147" s="257">
        <v>10157</v>
      </c>
      <c r="M147" s="257">
        <v>4689</v>
      </c>
      <c r="N147" s="257">
        <v>211</v>
      </c>
      <c r="O147" s="257">
        <v>6209</v>
      </c>
      <c r="P147" s="257">
        <v>218</v>
      </c>
      <c r="Q147" s="257">
        <v>4054</v>
      </c>
      <c r="R147" s="257">
        <v>3578</v>
      </c>
      <c r="S147" s="257">
        <v>83836</v>
      </c>
      <c r="T147" s="257">
        <v>686</v>
      </c>
      <c r="U147" s="257">
        <v>22648</v>
      </c>
      <c r="V147" s="257">
        <v>491</v>
      </c>
      <c r="W147" s="257">
        <v>201</v>
      </c>
      <c r="X147" s="257">
        <v>56</v>
      </c>
      <c r="Y147" s="257">
        <v>247</v>
      </c>
      <c r="Z147" s="257">
        <v>337</v>
      </c>
      <c r="AA147" s="257">
        <v>337</v>
      </c>
      <c r="AB147" s="257">
        <v>32</v>
      </c>
      <c r="AC147" s="257">
        <v>305</v>
      </c>
      <c r="AD147" s="257" t="s">
        <v>4</v>
      </c>
      <c r="AE147" s="257" t="s">
        <v>4</v>
      </c>
      <c r="AF147" s="257" t="s">
        <v>4</v>
      </c>
      <c r="AG147" s="257" t="s">
        <v>4</v>
      </c>
    </row>
    <row r="148" spans="1:33" ht="14.45" customHeight="1" x14ac:dyDescent="0.25">
      <c r="A148" s="542"/>
      <c r="B148" s="315" t="s">
        <v>720</v>
      </c>
      <c r="C148" s="153" t="s">
        <v>1789</v>
      </c>
      <c r="D148" s="543"/>
      <c r="E148" s="257">
        <v>-98</v>
      </c>
      <c r="F148" s="257">
        <v>134</v>
      </c>
      <c r="G148" s="257">
        <v>4</v>
      </c>
      <c r="H148" s="257">
        <v>148</v>
      </c>
      <c r="I148" s="257">
        <v>-36</v>
      </c>
      <c r="J148" s="257">
        <v>0</v>
      </c>
      <c r="K148" s="257">
        <v>18</v>
      </c>
      <c r="L148" s="257">
        <v>183</v>
      </c>
      <c r="M148" s="257">
        <v>260</v>
      </c>
      <c r="N148" s="257">
        <v>3</v>
      </c>
      <c r="O148" s="257">
        <v>-66</v>
      </c>
      <c r="P148" s="257">
        <v>-14</v>
      </c>
      <c r="Q148" s="257">
        <v>-416</v>
      </c>
      <c r="R148" s="257">
        <v>-261</v>
      </c>
      <c r="S148" s="257">
        <v>19</v>
      </c>
      <c r="T148" s="257">
        <v>-3</v>
      </c>
      <c r="U148" s="257">
        <v>-172</v>
      </c>
      <c r="V148" s="257">
        <v>0</v>
      </c>
      <c r="W148" s="257">
        <v>2</v>
      </c>
      <c r="X148" s="257">
        <v>0</v>
      </c>
      <c r="Y148" s="257">
        <v>-2</v>
      </c>
      <c r="Z148" s="257">
        <v>98</v>
      </c>
      <c r="AA148" s="257">
        <v>98</v>
      </c>
      <c r="AB148" s="257">
        <v>71</v>
      </c>
      <c r="AC148" s="257">
        <v>27</v>
      </c>
      <c r="AD148" s="257" t="s">
        <v>4</v>
      </c>
      <c r="AE148" s="257" t="s">
        <v>4</v>
      </c>
      <c r="AF148" s="257" t="s">
        <v>4</v>
      </c>
      <c r="AG148" s="257" t="s">
        <v>4</v>
      </c>
    </row>
    <row r="149" spans="1:33" ht="14.45" customHeight="1" x14ac:dyDescent="0.25">
      <c r="A149" s="542"/>
      <c r="B149" s="315" t="s">
        <v>721</v>
      </c>
      <c r="C149" s="152" t="s">
        <v>1784</v>
      </c>
      <c r="D149" s="153">
        <v>2021</v>
      </c>
      <c r="E149" s="257">
        <v>3362157</v>
      </c>
      <c r="F149" s="257">
        <v>698847</v>
      </c>
      <c r="G149" s="257">
        <v>14383</v>
      </c>
      <c r="H149" s="257">
        <v>538051</v>
      </c>
      <c r="I149" s="257">
        <v>48965</v>
      </c>
      <c r="J149" s="257">
        <v>18155</v>
      </c>
      <c r="K149" s="257">
        <v>79292</v>
      </c>
      <c r="L149" s="257">
        <v>1709537</v>
      </c>
      <c r="M149" s="257">
        <v>1127176</v>
      </c>
      <c r="N149" s="257">
        <v>17192</v>
      </c>
      <c r="O149" s="257">
        <v>557385</v>
      </c>
      <c r="P149" s="257">
        <v>7784</v>
      </c>
      <c r="Q149" s="257">
        <v>938442</v>
      </c>
      <c r="R149" s="257">
        <v>433098</v>
      </c>
      <c r="S149" s="257">
        <v>261323</v>
      </c>
      <c r="T149" s="257">
        <v>79245</v>
      </c>
      <c r="U149" s="257">
        <v>164776</v>
      </c>
      <c r="V149" s="257">
        <v>15331</v>
      </c>
      <c r="W149" s="257">
        <v>12031</v>
      </c>
      <c r="X149" s="257">
        <v>1731</v>
      </c>
      <c r="Y149" s="257">
        <v>1570</v>
      </c>
      <c r="Z149" s="257">
        <v>47502</v>
      </c>
      <c r="AA149" s="257">
        <v>47502</v>
      </c>
      <c r="AB149" s="257">
        <v>18462</v>
      </c>
      <c r="AC149" s="257">
        <v>29039</v>
      </c>
      <c r="AD149" s="257" t="s">
        <v>4</v>
      </c>
      <c r="AE149" s="257" t="s">
        <v>4</v>
      </c>
      <c r="AF149" s="257" t="s">
        <v>4</v>
      </c>
      <c r="AG149" s="257" t="s">
        <v>4</v>
      </c>
    </row>
    <row r="150" spans="1:33" ht="14.45" customHeight="1" x14ac:dyDescent="0.25">
      <c r="A150" s="542" t="s">
        <v>1801</v>
      </c>
      <c r="B150" s="315"/>
      <c r="C150" s="152" t="s">
        <v>1784</v>
      </c>
      <c r="D150" s="153">
        <v>2015</v>
      </c>
      <c r="E150" s="257">
        <v>1964742</v>
      </c>
      <c r="F150" s="257">
        <v>201669</v>
      </c>
      <c r="G150" s="257">
        <v>2027</v>
      </c>
      <c r="H150" s="257">
        <v>153087</v>
      </c>
      <c r="I150" s="257">
        <v>20348</v>
      </c>
      <c r="J150" s="257">
        <v>5646</v>
      </c>
      <c r="K150" s="257">
        <v>20560</v>
      </c>
      <c r="L150" s="257">
        <v>876326</v>
      </c>
      <c r="M150" s="257">
        <v>427579</v>
      </c>
      <c r="N150" s="257">
        <v>84096</v>
      </c>
      <c r="O150" s="257">
        <v>362290</v>
      </c>
      <c r="P150" s="257">
        <v>2360</v>
      </c>
      <c r="Q150" s="257">
        <v>879406</v>
      </c>
      <c r="R150" s="257">
        <v>435129</v>
      </c>
      <c r="S150" s="257">
        <v>276794</v>
      </c>
      <c r="T150" s="257">
        <v>113830</v>
      </c>
      <c r="U150" s="257">
        <v>53653</v>
      </c>
      <c r="V150" s="257">
        <v>7342</v>
      </c>
      <c r="W150" s="257">
        <v>6141</v>
      </c>
      <c r="X150" s="257">
        <v>675</v>
      </c>
      <c r="Y150" s="257">
        <v>526</v>
      </c>
      <c r="Z150" s="257">
        <v>20142</v>
      </c>
      <c r="AA150" s="257">
        <v>20142</v>
      </c>
      <c r="AB150" s="257">
        <v>14327</v>
      </c>
      <c r="AC150" s="257">
        <v>5815</v>
      </c>
      <c r="AD150" s="257" t="s">
        <v>4</v>
      </c>
      <c r="AE150" s="257" t="s">
        <v>4</v>
      </c>
      <c r="AF150" s="257" t="s">
        <v>4</v>
      </c>
      <c r="AG150" s="257" t="s">
        <v>4</v>
      </c>
    </row>
    <row r="151" spans="1:33" ht="14.45" customHeight="1" x14ac:dyDescent="0.25">
      <c r="A151" s="542"/>
      <c r="B151" s="315" t="s">
        <v>720</v>
      </c>
      <c r="C151" s="152" t="s">
        <v>1920</v>
      </c>
      <c r="D151" s="543" t="s">
        <v>1785</v>
      </c>
      <c r="E151" s="257">
        <v>-89</v>
      </c>
      <c r="F151" s="257">
        <v>1635</v>
      </c>
      <c r="G151" s="257">
        <v>1231</v>
      </c>
      <c r="H151" s="257">
        <v>-195</v>
      </c>
      <c r="I151" s="257">
        <v>114</v>
      </c>
      <c r="J151" s="257">
        <v>-41</v>
      </c>
      <c r="K151" s="257">
        <v>527</v>
      </c>
      <c r="L151" s="257">
        <v>-1203</v>
      </c>
      <c r="M151" s="257">
        <v>-230</v>
      </c>
      <c r="N151" s="257">
        <v>-35</v>
      </c>
      <c r="O151" s="257">
        <v>-943</v>
      </c>
      <c r="P151" s="257">
        <v>5</v>
      </c>
      <c r="Q151" s="257">
        <v>-624</v>
      </c>
      <c r="R151" s="257">
        <v>-585</v>
      </c>
      <c r="S151" s="257">
        <v>-622</v>
      </c>
      <c r="T151" s="257">
        <v>-295</v>
      </c>
      <c r="U151" s="257">
        <v>879</v>
      </c>
      <c r="V151" s="257">
        <v>103</v>
      </c>
      <c r="W151" s="257">
        <v>27</v>
      </c>
      <c r="X151" s="257">
        <v>4</v>
      </c>
      <c r="Y151" s="257">
        <v>71</v>
      </c>
      <c r="Z151" s="257">
        <v>89</v>
      </c>
      <c r="AA151" s="257">
        <v>89</v>
      </c>
      <c r="AB151" s="257">
        <v>52</v>
      </c>
      <c r="AC151" s="257">
        <v>37</v>
      </c>
      <c r="AD151" s="257">
        <v>0</v>
      </c>
      <c r="AE151" s="257">
        <v>0</v>
      </c>
      <c r="AF151" s="257">
        <v>0</v>
      </c>
      <c r="AG151" s="257">
        <v>0</v>
      </c>
    </row>
    <row r="152" spans="1:33" ht="14.45" customHeight="1" x14ac:dyDescent="0.25">
      <c r="A152" s="542"/>
      <c r="B152" s="315"/>
      <c r="C152" s="229" t="s">
        <v>1786</v>
      </c>
      <c r="D152" s="543"/>
      <c r="E152" s="257">
        <v>0</v>
      </c>
      <c r="F152" s="257">
        <v>0.8</v>
      </c>
      <c r="G152" s="257">
        <v>60.7</v>
      </c>
      <c r="H152" s="257">
        <v>-0.1</v>
      </c>
      <c r="I152" s="257">
        <v>0.6</v>
      </c>
      <c r="J152" s="257">
        <v>-0.7</v>
      </c>
      <c r="K152" s="257">
        <v>2.6</v>
      </c>
      <c r="L152" s="257">
        <v>-0.1</v>
      </c>
      <c r="M152" s="257">
        <v>-0.1</v>
      </c>
      <c r="N152" s="257">
        <v>0</v>
      </c>
      <c r="O152" s="257">
        <v>-0.3</v>
      </c>
      <c r="P152" s="257">
        <v>0.2</v>
      </c>
      <c r="Q152" s="257">
        <v>-0.1</v>
      </c>
      <c r="R152" s="257">
        <v>-0.1</v>
      </c>
      <c r="S152" s="257">
        <v>-0.2</v>
      </c>
      <c r="T152" s="257">
        <v>-0.3</v>
      </c>
      <c r="U152" s="257">
        <v>1.6</v>
      </c>
      <c r="V152" s="257">
        <v>1.4</v>
      </c>
      <c r="W152" s="257">
        <v>0.4</v>
      </c>
      <c r="X152" s="257">
        <v>0.7</v>
      </c>
      <c r="Y152" s="257">
        <v>13.5</v>
      </c>
      <c r="Z152" s="257">
        <v>0.4</v>
      </c>
      <c r="AA152" s="257">
        <v>0.4</v>
      </c>
      <c r="AB152" s="257">
        <v>0.4</v>
      </c>
      <c r="AC152" s="257">
        <v>0.6</v>
      </c>
      <c r="AD152" s="257" t="s">
        <v>226</v>
      </c>
      <c r="AE152" s="257" t="s">
        <v>226</v>
      </c>
      <c r="AF152" s="257" t="s">
        <v>226</v>
      </c>
      <c r="AG152" s="257" t="s">
        <v>226</v>
      </c>
    </row>
    <row r="153" spans="1:33" ht="14.45" customHeight="1" x14ac:dyDescent="0.25">
      <c r="A153" s="542"/>
      <c r="B153" s="315"/>
      <c r="C153" s="229" t="s">
        <v>1787</v>
      </c>
      <c r="D153" s="543"/>
      <c r="E153" s="257">
        <v>26</v>
      </c>
      <c r="F153" s="257">
        <v>2047</v>
      </c>
      <c r="G153" s="257">
        <v>1266</v>
      </c>
      <c r="H153" s="257">
        <v>1131</v>
      </c>
      <c r="I153" s="257">
        <v>193</v>
      </c>
      <c r="J153" s="257">
        <v>564</v>
      </c>
      <c r="K153" s="257">
        <v>679</v>
      </c>
      <c r="L153" s="257">
        <v>747</v>
      </c>
      <c r="M153" s="257">
        <v>456</v>
      </c>
      <c r="N153" s="257">
        <v>181</v>
      </c>
      <c r="O153" s="257">
        <v>639</v>
      </c>
      <c r="P153" s="257">
        <v>93</v>
      </c>
      <c r="Q153" s="257">
        <v>295</v>
      </c>
      <c r="R153" s="257">
        <v>204</v>
      </c>
      <c r="S153" s="257">
        <v>97</v>
      </c>
      <c r="T153" s="257">
        <v>83</v>
      </c>
      <c r="U153" s="257">
        <v>1371</v>
      </c>
      <c r="V153" s="257">
        <v>139</v>
      </c>
      <c r="W153" s="257">
        <v>30</v>
      </c>
      <c r="X153" s="257">
        <v>5</v>
      </c>
      <c r="Y153" s="257">
        <v>104</v>
      </c>
      <c r="Z153" s="257">
        <v>115</v>
      </c>
      <c r="AA153" s="257">
        <v>115</v>
      </c>
      <c r="AB153" s="257">
        <v>67</v>
      </c>
      <c r="AC153" s="257">
        <v>48</v>
      </c>
      <c r="AD153" s="257" t="s">
        <v>4</v>
      </c>
      <c r="AE153" s="257" t="s">
        <v>4</v>
      </c>
      <c r="AF153" s="257" t="s">
        <v>4</v>
      </c>
      <c r="AG153" s="257" t="s">
        <v>4</v>
      </c>
    </row>
    <row r="154" spans="1:33" ht="14.45" customHeight="1" x14ac:dyDescent="0.25">
      <c r="A154" s="542"/>
      <c r="B154" s="315"/>
      <c r="C154" s="229" t="s">
        <v>1788</v>
      </c>
      <c r="D154" s="543"/>
      <c r="E154" s="257">
        <v>115</v>
      </c>
      <c r="F154" s="257">
        <v>412</v>
      </c>
      <c r="G154" s="257">
        <v>35</v>
      </c>
      <c r="H154" s="257">
        <v>1326</v>
      </c>
      <c r="I154" s="257">
        <v>80</v>
      </c>
      <c r="J154" s="257">
        <v>605</v>
      </c>
      <c r="K154" s="257">
        <v>152</v>
      </c>
      <c r="L154" s="257">
        <v>1950</v>
      </c>
      <c r="M154" s="257">
        <v>686</v>
      </c>
      <c r="N154" s="257">
        <v>216</v>
      </c>
      <c r="O154" s="257">
        <v>1582</v>
      </c>
      <c r="P154" s="257">
        <v>89</v>
      </c>
      <c r="Q154" s="257">
        <v>918</v>
      </c>
      <c r="R154" s="257">
        <v>790</v>
      </c>
      <c r="S154" s="257">
        <v>719</v>
      </c>
      <c r="T154" s="257">
        <v>378</v>
      </c>
      <c r="U154" s="257">
        <v>492</v>
      </c>
      <c r="V154" s="257">
        <v>36</v>
      </c>
      <c r="W154" s="257">
        <v>2</v>
      </c>
      <c r="X154" s="257">
        <v>1</v>
      </c>
      <c r="Y154" s="257">
        <v>33</v>
      </c>
      <c r="Z154" s="257">
        <v>26</v>
      </c>
      <c r="AA154" s="257">
        <v>26</v>
      </c>
      <c r="AB154" s="257">
        <v>15</v>
      </c>
      <c r="AC154" s="257">
        <v>11</v>
      </c>
      <c r="AD154" s="257" t="s">
        <v>4</v>
      </c>
      <c r="AE154" s="257" t="s">
        <v>4</v>
      </c>
      <c r="AF154" s="257" t="s">
        <v>4</v>
      </c>
      <c r="AG154" s="257" t="s">
        <v>4</v>
      </c>
    </row>
    <row r="155" spans="1:33" ht="14.45" customHeight="1" x14ac:dyDescent="0.25">
      <c r="A155" s="542"/>
      <c r="B155" s="315" t="s">
        <v>720</v>
      </c>
      <c r="C155" s="153" t="s">
        <v>1789</v>
      </c>
      <c r="D155" s="543"/>
      <c r="E155" s="257">
        <v>-57</v>
      </c>
      <c r="F155" s="257">
        <v>148</v>
      </c>
      <c r="G155" s="257">
        <v>3</v>
      </c>
      <c r="H155" s="257">
        <v>146</v>
      </c>
      <c r="I155" s="257">
        <v>24</v>
      </c>
      <c r="J155" s="257">
        <v>-1</v>
      </c>
      <c r="K155" s="257">
        <v>-24</v>
      </c>
      <c r="L155" s="257">
        <v>-7</v>
      </c>
      <c r="M155" s="257">
        <v>309</v>
      </c>
      <c r="N155" s="257">
        <v>91</v>
      </c>
      <c r="O155" s="257">
        <v>-410</v>
      </c>
      <c r="P155" s="257">
        <v>2</v>
      </c>
      <c r="Q155" s="257">
        <v>-202</v>
      </c>
      <c r="R155" s="257">
        <v>-51</v>
      </c>
      <c r="S155" s="257">
        <v>33</v>
      </c>
      <c r="T155" s="257">
        <v>8</v>
      </c>
      <c r="U155" s="257">
        <v>-192</v>
      </c>
      <c r="V155" s="257">
        <v>4</v>
      </c>
      <c r="W155" s="257">
        <v>0</v>
      </c>
      <c r="X155" s="257">
        <v>3</v>
      </c>
      <c r="Y155" s="257">
        <v>1</v>
      </c>
      <c r="Z155" s="257">
        <v>57</v>
      </c>
      <c r="AA155" s="257">
        <v>57</v>
      </c>
      <c r="AB155" s="257">
        <v>25</v>
      </c>
      <c r="AC155" s="257">
        <v>32</v>
      </c>
      <c r="AD155" s="257" t="s">
        <v>4</v>
      </c>
      <c r="AE155" s="257" t="s">
        <v>4</v>
      </c>
      <c r="AF155" s="257" t="s">
        <v>4</v>
      </c>
      <c r="AG155" s="257" t="s">
        <v>4</v>
      </c>
    </row>
    <row r="156" spans="1:33" ht="14.45" customHeight="1" x14ac:dyDescent="0.25">
      <c r="A156" s="542"/>
      <c r="B156" s="315" t="s">
        <v>721</v>
      </c>
      <c r="C156" s="152" t="s">
        <v>1784</v>
      </c>
      <c r="D156" s="153">
        <v>2018</v>
      </c>
      <c r="E156" s="257">
        <v>1964596</v>
      </c>
      <c r="F156" s="257">
        <v>203452</v>
      </c>
      <c r="G156" s="257">
        <v>3260</v>
      </c>
      <c r="H156" s="257">
        <v>153038</v>
      </c>
      <c r="I156" s="257">
        <v>20486</v>
      </c>
      <c r="J156" s="257">
        <v>5604</v>
      </c>
      <c r="K156" s="257">
        <v>21063</v>
      </c>
      <c r="L156" s="257">
        <v>875115</v>
      </c>
      <c r="M156" s="257">
        <v>427659</v>
      </c>
      <c r="N156" s="257">
        <v>84152</v>
      </c>
      <c r="O156" s="257">
        <v>360936</v>
      </c>
      <c r="P156" s="257">
        <v>2367</v>
      </c>
      <c r="Q156" s="257">
        <v>878580</v>
      </c>
      <c r="R156" s="257">
        <v>434493</v>
      </c>
      <c r="S156" s="257">
        <v>276205</v>
      </c>
      <c r="T156" s="257">
        <v>113543</v>
      </c>
      <c r="U156" s="257">
        <v>54340</v>
      </c>
      <c r="V156" s="257">
        <v>7449</v>
      </c>
      <c r="W156" s="257">
        <v>6169</v>
      </c>
      <c r="X156" s="257">
        <v>682</v>
      </c>
      <c r="Y156" s="257">
        <v>597</v>
      </c>
      <c r="Z156" s="257">
        <v>20288</v>
      </c>
      <c r="AA156" s="257">
        <v>20288</v>
      </c>
      <c r="AB156" s="257">
        <v>14404</v>
      </c>
      <c r="AC156" s="257">
        <v>5884</v>
      </c>
      <c r="AD156" s="257" t="s">
        <v>4</v>
      </c>
      <c r="AE156" s="257" t="s">
        <v>4</v>
      </c>
      <c r="AF156" s="257" t="s">
        <v>4</v>
      </c>
      <c r="AG156" s="257" t="s">
        <v>4</v>
      </c>
    </row>
    <row r="157" spans="1:33" ht="14.45" customHeight="1" x14ac:dyDescent="0.25">
      <c r="A157" s="542"/>
      <c r="B157" s="315" t="s">
        <v>720</v>
      </c>
      <c r="C157" s="152" t="s">
        <v>1920</v>
      </c>
      <c r="D157" s="543" t="s">
        <v>1790</v>
      </c>
      <c r="E157" s="257">
        <v>-102</v>
      </c>
      <c r="F157" s="257">
        <v>2190</v>
      </c>
      <c r="G157" s="257">
        <v>68</v>
      </c>
      <c r="H157" s="257">
        <v>1736</v>
      </c>
      <c r="I157" s="257">
        <v>40</v>
      </c>
      <c r="J157" s="257">
        <v>-130</v>
      </c>
      <c r="K157" s="257">
        <v>477</v>
      </c>
      <c r="L157" s="257">
        <v>-1916</v>
      </c>
      <c r="M157" s="257">
        <v>170</v>
      </c>
      <c r="N157" s="257">
        <v>96</v>
      </c>
      <c r="O157" s="257">
        <v>-2182</v>
      </c>
      <c r="P157" s="257">
        <v>0</v>
      </c>
      <c r="Q157" s="257">
        <v>-316</v>
      </c>
      <c r="R157" s="257">
        <v>-1523</v>
      </c>
      <c r="S157" s="257">
        <v>-22931</v>
      </c>
      <c r="T157" s="257">
        <v>-30</v>
      </c>
      <c r="U157" s="257">
        <v>24167</v>
      </c>
      <c r="V157" s="257">
        <v>-60</v>
      </c>
      <c r="W157" s="257">
        <v>-71</v>
      </c>
      <c r="X157" s="257">
        <v>5</v>
      </c>
      <c r="Y157" s="257">
        <v>6</v>
      </c>
      <c r="Z157" s="257">
        <v>102</v>
      </c>
      <c r="AA157" s="257">
        <v>102</v>
      </c>
      <c r="AB157" s="257">
        <v>43</v>
      </c>
      <c r="AC157" s="257">
        <v>59</v>
      </c>
      <c r="AD157" s="257">
        <v>0</v>
      </c>
      <c r="AE157" s="257">
        <v>0</v>
      </c>
      <c r="AF157" s="257">
        <v>0</v>
      </c>
      <c r="AG157" s="257">
        <v>0</v>
      </c>
    </row>
    <row r="158" spans="1:33" ht="14.45" customHeight="1" x14ac:dyDescent="0.25">
      <c r="A158" s="542"/>
      <c r="B158" s="315"/>
      <c r="C158" s="229" t="s">
        <v>1786</v>
      </c>
      <c r="D158" s="543"/>
      <c r="E158" s="257">
        <v>0</v>
      </c>
      <c r="F158" s="257">
        <v>1.1000000000000001</v>
      </c>
      <c r="G158" s="257">
        <v>2.1</v>
      </c>
      <c r="H158" s="257">
        <v>1.1000000000000001</v>
      </c>
      <c r="I158" s="257">
        <v>0.2</v>
      </c>
      <c r="J158" s="257">
        <v>-2.2999999999999998</v>
      </c>
      <c r="K158" s="257">
        <v>2.2999999999999998</v>
      </c>
      <c r="L158" s="257">
        <v>-0.2</v>
      </c>
      <c r="M158" s="257">
        <v>0</v>
      </c>
      <c r="N158" s="257">
        <v>0.1</v>
      </c>
      <c r="O158" s="257">
        <v>-0.6</v>
      </c>
      <c r="P158" s="257">
        <v>0</v>
      </c>
      <c r="Q158" s="257">
        <v>0</v>
      </c>
      <c r="R158" s="257">
        <v>-0.4</v>
      </c>
      <c r="S158" s="257">
        <v>-8.3000000000000007</v>
      </c>
      <c r="T158" s="257">
        <v>0</v>
      </c>
      <c r="U158" s="257">
        <v>44.5</v>
      </c>
      <c r="V158" s="257">
        <v>-0.8</v>
      </c>
      <c r="W158" s="257">
        <v>-1.2</v>
      </c>
      <c r="X158" s="257">
        <v>0.8</v>
      </c>
      <c r="Y158" s="257">
        <v>1.1000000000000001</v>
      </c>
      <c r="Z158" s="257">
        <v>0.5</v>
      </c>
      <c r="AA158" s="257">
        <v>0.5</v>
      </c>
      <c r="AB158" s="257">
        <v>0.3</v>
      </c>
      <c r="AC158" s="257">
        <v>1</v>
      </c>
      <c r="AD158" s="257" t="s">
        <v>226</v>
      </c>
      <c r="AE158" s="257" t="s">
        <v>226</v>
      </c>
      <c r="AF158" s="257" t="s">
        <v>226</v>
      </c>
      <c r="AG158" s="257" t="s">
        <v>226</v>
      </c>
    </row>
    <row r="159" spans="1:33" ht="14.45" customHeight="1" x14ac:dyDescent="0.25">
      <c r="A159" s="542"/>
      <c r="B159" s="315"/>
      <c r="C159" s="229" t="s">
        <v>1787</v>
      </c>
      <c r="D159" s="543"/>
      <c r="E159" s="257">
        <v>64</v>
      </c>
      <c r="F159" s="257">
        <v>3174</v>
      </c>
      <c r="G159" s="257">
        <v>256</v>
      </c>
      <c r="H159" s="257">
        <v>2000</v>
      </c>
      <c r="I159" s="257">
        <v>142</v>
      </c>
      <c r="J159" s="257">
        <v>757</v>
      </c>
      <c r="K159" s="257">
        <v>1002</v>
      </c>
      <c r="L159" s="257">
        <v>1396</v>
      </c>
      <c r="M159" s="257">
        <v>1025</v>
      </c>
      <c r="N159" s="257">
        <v>347</v>
      </c>
      <c r="O159" s="257">
        <v>1245</v>
      </c>
      <c r="P159" s="257">
        <v>8</v>
      </c>
      <c r="Q159" s="257">
        <v>1201</v>
      </c>
      <c r="R159" s="257">
        <v>752</v>
      </c>
      <c r="S159" s="257">
        <v>618</v>
      </c>
      <c r="T159" s="257">
        <v>420</v>
      </c>
      <c r="U159" s="257">
        <v>25464</v>
      </c>
      <c r="V159" s="257">
        <v>159</v>
      </c>
      <c r="W159" s="257">
        <v>44</v>
      </c>
      <c r="X159" s="257">
        <v>7</v>
      </c>
      <c r="Y159" s="257">
        <v>112</v>
      </c>
      <c r="Z159" s="257">
        <v>166</v>
      </c>
      <c r="AA159" s="257">
        <v>166</v>
      </c>
      <c r="AB159" s="257">
        <v>52</v>
      </c>
      <c r="AC159" s="257">
        <v>114</v>
      </c>
      <c r="AD159" s="257" t="s">
        <v>4</v>
      </c>
      <c r="AE159" s="257" t="s">
        <v>4</v>
      </c>
      <c r="AF159" s="257" t="s">
        <v>4</v>
      </c>
      <c r="AG159" s="257" t="s">
        <v>4</v>
      </c>
    </row>
    <row r="160" spans="1:33" ht="14.45" customHeight="1" x14ac:dyDescent="0.25">
      <c r="A160" s="542"/>
      <c r="B160" s="315"/>
      <c r="C160" s="229" t="s">
        <v>1788</v>
      </c>
      <c r="D160" s="543"/>
      <c r="E160" s="257">
        <v>166</v>
      </c>
      <c r="F160" s="257">
        <v>983</v>
      </c>
      <c r="G160" s="257">
        <v>188</v>
      </c>
      <c r="H160" s="257">
        <v>264</v>
      </c>
      <c r="I160" s="257">
        <v>103</v>
      </c>
      <c r="J160" s="257">
        <v>887</v>
      </c>
      <c r="K160" s="257">
        <v>526</v>
      </c>
      <c r="L160" s="257">
        <v>3312</v>
      </c>
      <c r="M160" s="257">
        <v>855</v>
      </c>
      <c r="N160" s="257">
        <v>251</v>
      </c>
      <c r="O160" s="257">
        <v>3427</v>
      </c>
      <c r="P160" s="257">
        <v>8</v>
      </c>
      <c r="Q160" s="257">
        <v>1517</v>
      </c>
      <c r="R160" s="257">
        <v>2275</v>
      </c>
      <c r="S160" s="257">
        <v>23549</v>
      </c>
      <c r="T160" s="257">
        <v>450</v>
      </c>
      <c r="U160" s="257">
        <v>1297</v>
      </c>
      <c r="V160" s="257">
        <v>219</v>
      </c>
      <c r="W160" s="257">
        <v>115</v>
      </c>
      <c r="X160" s="257">
        <v>1</v>
      </c>
      <c r="Y160" s="257">
        <v>106</v>
      </c>
      <c r="Z160" s="257">
        <v>64</v>
      </c>
      <c r="AA160" s="257">
        <v>64</v>
      </c>
      <c r="AB160" s="257">
        <v>9</v>
      </c>
      <c r="AC160" s="257">
        <v>55</v>
      </c>
      <c r="AD160" s="257" t="s">
        <v>4</v>
      </c>
      <c r="AE160" s="257" t="s">
        <v>4</v>
      </c>
      <c r="AF160" s="257" t="s">
        <v>4</v>
      </c>
      <c r="AG160" s="257" t="s">
        <v>4</v>
      </c>
    </row>
    <row r="161" spans="1:33" ht="14.45" customHeight="1" x14ac:dyDescent="0.25">
      <c r="A161" s="542"/>
      <c r="B161" s="315" t="s">
        <v>720</v>
      </c>
      <c r="C161" s="153" t="s">
        <v>1789</v>
      </c>
      <c r="D161" s="543"/>
      <c r="E161" s="257">
        <v>-54</v>
      </c>
      <c r="F161" s="257">
        <v>61</v>
      </c>
      <c r="G161" s="257">
        <v>1</v>
      </c>
      <c r="H161" s="257">
        <v>82</v>
      </c>
      <c r="I161" s="257">
        <v>-19</v>
      </c>
      <c r="J161" s="257">
        <v>-3</v>
      </c>
      <c r="K161" s="257">
        <v>-1</v>
      </c>
      <c r="L161" s="257">
        <v>20</v>
      </c>
      <c r="M161" s="257">
        <v>178</v>
      </c>
      <c r="N161" s="257">
        <v>47</v>
      </c>
      <c r="O161" s="257">
        <v>-204</v>
      </c>
      <c r="P161" s="257">
        <v>0</v>
      </c>
      <c r="Q161" s="257">
        <v>-136</v>
      </c>
      <c r="R161" s="257">
        <v>-34</v>
      </c>
      <c r="S161" s="257">
        <v>16</v>
      </c>
      <c r="T161" s="257">
        <v>-1</v>
      </c>
      <c r="U161" s="257">
        <v>-117</v>
      </c>
      <c r="V161" s="257">
        <v>1</v>
      </c>
      <c r="W161" s="257">
        <v>0</v>
      </c>
      <c r="X161" s="257">
        <v>1</v>
      </c>
      <c r="Y161" s="257">
        <v>0</v>
      </c>
      <c r="Z161" s="257">
        <v>54</v>
      </c>
      <c r="AA161" s="257">
        <v>54</v>
      </c>
      <c r="AB161" s="257">
        <v>45</v>
      </c>
      <c r="AC161" s="257">
        <v>9</v>
      </c>
      <c r="AD161" s="257" t="s">
        <v>4</v>
      </c>
      <c r="AE161" s="257" t="s">
        <v>4</v>
      </c>
      <c r="AF161" s="257" t="s">
        <v>4</v>
      </c>
      <c r="AG161" s="257" t="s">
        <v>4</v>
      </c>
    </row>
    <row r="162" spans="1:33" ht="14.45" customHeight="1" x14ac:dyDescent="0.25">
      <c r="A162" s="542"/>
      <c r="B162" s="315" t="s">
        <v>721</v>
      </c>
      <c r="C162" s="152" t="s">
        <v>1784</v>
      </c>
      <c r="D162" s="153">
        <v>2021</v>
      </c>
      <c r="E162" s="257">
        <v>1964440</v>
      </c>
      <c r="F162" s="257">
        <v>205703</v>
      </c>
      <c r="G162" s="257">
        <v>3330</v>
      </c>
      <c r="H162" s="257">
        <v>154857</v>
      </c>
      <c r="I162" s="257">
        <v>20507</v>
      </c>
      <c r="J162" s="257">
        <v>5471</v>
      </c>
      <c r="K162" s="257">
        <v>21539</v>
      </c>
      <c r="L162" s="257">
        <v>873219</v>
      </c>
      <c r="M162" s="257">
        <v>428006</v>
      </c>
      <c r="N162" s="257">
        <v>84295</v>
      </c>
      <c r="O162" s="257">
        <v>358551</v>
      </c>
      <c r="P162" s="257">
        <v>2367</v>
      </c>
      <c r="Q162" s="257">
        <v>878129</v>
      </c>
      <c r="R162" s="257">
        <v>432936</v>
      </c>
      <c r="S162" s="257">
        <v>253290</v>
      </c>
      <c r="T162" s="257">
        <v>113512</v>
      </c>
      <c r="U162" s="257">
        <v>78390</v>
      </c>
      <c r="V162" s="257">
        <v>7390</v>
      </c>
      <c r="W162" s="257">
        <v>6098</v>
      </c>
      <c r="X162" s="257">
        <v>689</v>
      </c>
      <c r="Y162" s="257">
        <v>603</v>
      </c>
      <c r="Z162" s="257">
        <v>20444</v>
      </c>
      <c r="AA162" s="257">
        <v>20444</v>
      </c>
      <c r="AB162" s="257">
        <v>14492</v>
      </c>
      <c r="AC162" s="257">
        <v>5952</v>
      </c>
      <c r="AD162" s="257" t="s">
        <v>4</v>
      </c>
      <c r="AE162" s="257" t="s">
        <v>4</v>
      </c>
      <c r="AF162" s="257" t="s">
        <v>4</v>
      </c>
      <c r="AG162" s="257" t="s">
        <v>4</v>
      </c>
    </row>
    <row r="163" spans="1:33" ht="14.45" customHeight="1" x14ac:dyDescent="0.25">
      <c r="A163" s="542" t="s">
        <v>1802</v>
      </c>
      <c r="B163" s="315"/>
      <c r="C163" s="152" t="s">
        <v>1784</v>
      </c>
      <c r="D163" s="153">
        <v>2015</v>
      </c>
      <c r="E163" s="257">
        <v>255043</v>
      </c>
      <c r="F163" s="257">
        <v>47197</v>
      </c>
      <c r="G163" s="257">
        <v>867</v>
      </c>
      <c r="H163" s="257">
        <v>33536</v>
      </c>
      <c r="I163" s="257">
        <v>4631</v>
      </c>
      <c r="J163" s="257">
        <v>1104</v>
      </c>
      <c r="K163" s="257">
        <v>7059</v>
      </c>
      <c r="L163" s="257">
        <v>97732</v>
      </c>
      <c r="M163" s="257">
        <v>38008</v>
      </c>
      <c r="N163" s="257">
        <v>3618</v>
      </c>
      <c r="O163" s="257">
        <v>56061</v>
      </c>
      <c r="P163" s="257">
        <v>45</v>
      </c>
      <c r="Q163" s="257">
        <v>108944</v>
      </c>
      <c r="R163" s="257">
        <v>62149</v>
      </c>
      <c r="S163" s="257">
        <v>18440</v>
      </c>
      <c r="T163" s="257">
        <v>23449</v>
      </c>
      <c r="U163" s="257">
        <v>4906</v>
      </c>
      <c r="V163" s="257">
        <v>1170</v>
      </c>
      <c r="W163" s="257">
        <v>853</v>
      </c>
      <c r="X163" s="257">
        <v>129</v>
      </c>
      <c r="Y163" s="257">
        <v>188</v>
      </c>
      <c r="Z163" s="257">
        <v>2095</v>
      </c>
      <c r="AA163" s="257">
        <v>2095</v>
      </c>
      <c r="AB163" s="257">
        <v>1117</v>
      </c>
      <c r="AC163" s="257">
        <v>977</v>
      </c>
      <c r="AD163" s="257" t="s">
        <v>4</v>
      </c>
      <c r="AE163" s="257" t="s">
        <v>4</v>
      </c>
      <c r="AF163" s="257" t="s">
        <v>4</v>
      </c>
      <c r="AG163" s="257" t="s">
        <v>4</v>
      </c>
    </row>
    <row r="164" spans="1:33" ht="14.45" customHeight="1" x14ac:dyDescent="0.25">
      <c r="A164" s="542"/>
      <c r="B164" s="315" t="s">
        <v>720</v>
      </c>
      <c r="C164" s="152" t="s">
        <v>1920</v>
      </c>
      <c r="D164" s="543" t="s">
        <v>1785</v>
      </c>
      <c r="E164" s="257">
        <v>-3</v>
      </c>
      <c r="F164" s="257">
        <v>316</v>
      </c>
      <c r="G164" s="257">
        <v>-159</v>
      </c>
      <c r="H164" s="257">
        <v>376</v>
      </c>
      <c r="I164" s="257">
        <v>-18</v>
      </c>
      <c r="J164" s="257">
        <v>-16</v>
      </c>
      <c r="K164" s="257">
        <v>133</v>
      </c>
      <c r="L164" s="257">
        <v>-98</v>
      </c>
      <c r="M164" s="257">
        <v>-68</v>
      </c>
      <c r="N164" s="257">
        <v>47</v>
      </c>
      <c r="O164" s="257">
        <v>-56</v>
      </c>
      <c r="P164" s="257">
        <v>-20</v>
      </c>
      <c r="Q164" s="257">
        <v>-228</v>
      </c>
      <c r="R164" s="257">
        <v>-339</v>
      </c>
      <c r="S164" s="257">
        <v>-25</v>
      </c>
      <c r="T164" s="257">
        <v>89</v>
      </c>
      <c r="U164" s="257">
        <v>47</v>
      </c>
      <c r="V164" s="257">
        <v>7</v>
      </c>
      <c r="W164" s="257">
        <v>3</v>
      </c>
      <c r="X164" s="257">
        <v>8</v>
      </c>
      <c r="Y164" s="257">
        <v>-4</v>
      </c>
      <c r="Z164" s="257">
        <v>3</v>
      </c>
      <c r="AA164" s="257">
        <v>3</v>
      </c>
      <c r="AB164" s="257">
        <v>0</v>
      </c>
      <c r="AC164" s="257">
        <v>3</v>
      </c>
      <c r="AD164" s="257">
        <v>0</v>
      </c>
      <c r="AE164" s="257">
        <v>0</v>
      </c>
      <c r="AF164" s="257">
        <v>0</v>
      </c>
      <c r="AG164" s="257">
        <v>0</v>
      </c>
    </row>
    <row r="165" spans="1:33" ht="14.45" customHeight="1" x14ac:dyDescent="0.25">
      <c r="A165" s="542"/>
      <c r="B165" s="315"/>
      <c r="C165" s="229" t="s">
        <v>1786</v>
      </c>
      <c r="D165" s="543"/>
      <c r="E165" s="257">
        <v>0</v>
      </c>
      <c r="F165" s="257">
        <v>0.7</v>
      </c>
      <c r="G165" s="257">
        <v>-18.3</v>
      </c>
      <c r="H165" s="257">
        <v>1.1000000000000001</v>
      </c>
      <c r="I165" s="257">
        <v>-0.4</v>
      </c>
      <c r="J165" s="257">
        <v>-1.4</v>
      </c>
      <c r="K165" s="257">
        <v>1.9</v>
      </c>
      <c r="L165" s="257">
        <v>-0.1</v>
      </c>
      <c r="M165" s="257">
        <v>-0.2</v>
      </c>
      <c r="N165" s="257">
        <v>1.3</v>
      </c>
      <c r="O165" s="257">
        <v>-0.1</v>
      </c>
      <c r="P165" s="257">
        <v>-45.6</v>
      </c>
      <c r="Q165" s="257">
        <v>-0.2</v>
      </c>
      <c r="R165" s="257">
        <v>-0.5</v>
      </c>
      <c r="S165" s="257">
        <v>-0.1</v>
      </c>
      <c r="T165" s="257">
        <v>0.4</v>
      </c>
      <c r="U165" s="257">
        <v>1</v>
      </c>
      <c r="V165" s="257">
        <v>0.6</v>
      </c>
      <c r="W165" s="257">
        <v>0.4</v>
      </c>
      <c r="X165" s="257">
        <v>5.9</v>
      </c>
      <c r="Y165" s="257">
        <v>-2.1</v>
      </c>
      <c r="Z165" s="257">
        <v>0.1</v>
      </c>
      <c r="AA165" s="257">
        <v>0.1</v>
      </c>
      <c r="AB165" s="257">
        <v>0</v>
      </c>
      <c r="AC165" s="257">
        <v>0.3</v>
      </c>
      <c r="AD165" s="257" t="s">
        <v>226</v>
      </c>
      <c r="AE165" s="257" t="s">
        <v>226</v>
      </c>
      <c r="AF165" s="257" t="s">
        <v>226</v>
      </c>
      <c r="AG165" s="257" t="s">
        <v>226</v>
      </c>
    </row>
    <row r="166" spans="1:33" ht="14.45" customHeight="1" x14ac:dyDescent="0.25">
      <c r="A166" s="542"/>
      <c r="B166" s="315"/>
      <c r="C166" s="229" t="s">
        <v>1787</v>
      </c>
      <c r="D166" s="543"/>
      <c r="E166" s="257">
        <v>18</v>
      </c>
      <c r="F166" s="257">
        <v>431</v>
      </c>
      <c r="G166" s="257">
        <v>141</v>
      </c>
      <c r="H166" s="257">
        <v>566</v>
      </c>
      <c r="I166" s="257">
        <v>47</v>
      </c>
      <c r="J166" s="257">
        <v>138</v>
      </c>
      <c r="K166" s="257">
        <v>196</v>
      </c>
      <c r="L166" s="257">
        <v>228</v>
      </c>
      <c r="M166" s="257">
        <v>21</v>
      </c>
      <c r="N166" s="257">
        <v>81</v>
      </c>
      <c r="O166" s="257">
        <v>243</v>
      </c>
      <c r="P166" s="257">
        <v>1</v>
      </c>
      <c r="Q166" s="257">
        <v>69</v>
      </c>
      <c r="R166" s="257">
        <v>64</v>
      </c>
      <c r="S166" s="257">
        <v>11</v>
      </c>
      <c r="T166" s="257">
        <v>135</v>
      </c>
      <c r="U166" s="257">
        <v>150</v>
      </c>
      <c r="V166" s="257">
        <v>23</v>
      </c>
      <c r="W166" s="257">
        <v>6</v>
      </c>
      <c r="X166" s="257">
        <v>8</v>
      </c>
      <c r="Y166" s="257">
        <v>14</v>
      </c>
      <c r="Z166" s="257">
        <v>21</v>
      </c>
      <c r="AA166" s="257">
        <v>21</v>
      </c>
      <c r="AB166" s="257">
        <v>11</v>
      </c>
      <c r="AC166" s="257">
        <v>10</v>
      </c>
      <c r="AD166" s="257" t="s">
        <v>4</v>
      </c>
      <c r="AE166" s="257" t="s">
        <v>4</v>
      </c>
      <c r="AF166" s="257" t="s">
        <v>4</v>
      </c>
      <c r="AG166" s="257" t="s">
        <v>4</v>
      </c>
    </row>
    <row r="167" spans="1:33" ht="14.45" customHeight="1" x14ac:dyDescent="0.25">
      <c r="A167" s="542"/>
      <c r="B167" s="315"/>
      <c r="C167" s="229" t="s">
        <v>1788</v>
      </c>
      <c r="D167" s="543"/>
      <c r="E167" s="257">
        <v>21</v>
      </c>
      <c r="F167" s="257">
        <v>114</v>
      </c>
      <c r="G167" s="257">
        <v>300</v>
      </c>
      <c r="H167" s="257">
        <v>190</v>
      </c>
      <c r="I167" s="257">
        <v>65</v>
      </c>
      <c r="J167" s="257">
        <v>154</v>
      </c>
      <c r="K167" s="257">
        <v>63</v>
      </c>
      <c r="L167" s="257">
        <v>326</v>
      </c>
      <c r="M167" s="257">
        <v>89</v>
      </c>
      <c r="N167" s="257">
        <v>33</v>
      </c>
      <c r="O167" s="257">
        <v>299</v>
      </c>
      <c r="P167" s="257">
        <v>21</v>
      </c>
      <c r="Q167" s="257">
        <v>298</v>
      </c>
      <c r="R167" s="257">
        <v>403</v>
      </c>
      <c r="S167" s="257">
        <v>36</v>
      </c>
      <c r="T167" s="257">
        <v>46</v>
      </c>
      <c r="U167" s="257">
        <v>103</v>
      </c>
      <c r="V167" s="257">
        <v>16</v>
      </c>
      <c r="W167" s="257">
        <v>3</v>
      </c>
      <c r="X167" s="257">
        <v>0</v>
      </c>
      <c r="Y167" s="257">
        <v>18</v>
      </c>
      <c r="Z167" s="257">
        <v>18</v>
      </c>
      <c r="AA167" s="257">
        <v>18</v>
      </c>
      <c r="AB167" s="257">
        <v>11</v>
      </c>
      <c r="AC167" s="257">
        <v>7</v>
      </c>
      <c r="AD167" s="257" t="s">
        <v>4</v>
      </c>
      <c r="AE167" s="257" t="s">
        <v>4</v>
      </c>
      <c r="AF167" s="257" t="s">
        <v>4</v>
      </c>
      <c r="AG167" s="257" t="s">
        <v>4</v>
      </c>
    </row>
    <row r="168" spans="1:33" ht="14.45" customHeight="1" x14ac:dyDescent="0.25">
      <c r="A168" s="542"/>
      <c r="B168" s="315" t="s">
        <v>720</v>
      </c>
      <c r="C168" s="153" t="s">
        <v>1789</v>
      </c>
      <c r="D168" s="543"/>
      <c r="E168" s="257">
        <v>-22</v>
      </c>
      <c r="F168" s="257">
        <v>17</v>
      </c>
      <c r="G168" s="257">
        <v>3</v>
      </c>
      <c r="H168" s="257">
        <v>55</v>
      </c>
      <c r="I168" s="257">
        <v>-43</v>
      </c>
      <c r="J168" s="257">
        <v>0</v>
      </c>
      <c r="K168" s="257">
        <v>2</v>
      </c>
      <c r="L168" s="257">
        <v>16</v>
      </c>
      <c r="M168" s="257">
        <v>12</v>
      </c>
      <c r="N168" s="257">
        <v>1</v>
      </c>
      <c r="O168" s="257">
        <v>4</v>
      </c>
      <c r="P168" s="257">
        <v>-1</v>
      </c>
      <c r="Q168" s="257">
        <v>-57</v>
      </c>
      <c r="R168" s="257">
        <v>-34</v>
      </c>
      <c r="S168" s="257">
        <v>6</v>
      </c>
      <c r="T168" s="257">
        <v>-10</v>
      </c>
      <c r="U168" s="257">
        <v>-19</v>
      </c>
      <c r="V168" s="257">
        <v>2</v>
      </c>
      <c r="W168" s="257">
        <v>1</v>
      </c>
      <c r="X168" s="257">
        <v>0</v>
      </c>
      <c r="Y168" s="257">
        <v>0</v>
      </c>
      <c r="Z168" s="257">
        <v>22</v>
      </c>
      <c r="AA168" s="257">
        <v>22</v>
      </c>
      <c r="AB168" s="257">
        <v>8</v>
      </c>
      <c r="AC168" s="257">
        <v>15</v>
      </c>
      <c r="AD168" s="257" t="s">
        <v>4</v>
      </c>
      <c r="AE168" s="257" t="s">
        <v>4</v>
      </c>
      <c r="AF168" s="257" t="s">
        <v>4</v>
      </c>
      <c r="AG168" s="257" t="s">
        <v>4</v>
      </c>
    </row>
    <row r="169" spans="1:33" ht="14.45" customHeight="1" x14ac:dyDescent="0.25">
      <c r="A169" s="542"/>
      <c r="B169" s="315" t="s">
        <v>721</v>
      </c>
      <c r="C169" s="152" t="s">
        <v>1784</v>
      </c>
      <c r="D169" s="153">
        <v>2018</v>
      </c>
      <c r="E169" s="257">
        <v>255018</v>
      </c>
      <c r="F169" s="257">
        <v>47530</v>
      </c>
      <c r="G169" s="257">
        <v>711</v>
      </c>
      <c r="H169" s="257">
        <v>33967</v>
      </c>
      <c r="I169" s="257">
        <v>4570</v>
      </c>
      <c r="J169" s="257">
        <v>1089</v>
      </c>
      <c r="K169" s="257">
        <v>7194</v>
      </c>
      <c r="L169" s="257">
        <v>97650</v>
      </c>
      <c r="M169" s="257">
        <v>37952</v>
      </c>
      <c r="N169" s="257">
        <v>3666</v>
      </c>
      <c r="O169" s="257">
        <v>56009</v>
      </c>
      <c r="P169" s="257">
        <v>23</v>
      </c>
      <c r="Q169" s="257">
        <v>108658</v>
      </c>
      <c r="R169" s="257">
        <v>61776</v>
      </c>
      <c r="S169" s="257">
        <v>18421</v>
      </c>
      <c r="T169" s="257">
        <v>23528</v>
      </c>
      <c r="U169" s="257">
        <v>4934</v>
      </c>
      <c r="V169" s="257">
        <v>1179</v>
      </c>
      <c r="W169" s="257">
        <v>857</v>
      </c>
      <c r="X169" s="257">
        <v>137</v>
      </c>
      <c r="Y169" s="257">
        <v>185</v>
      </c>
      <c r="Z169" s="257">
        <v>2120</v>
      </c>
      <c r="AA169" s="257">
        <v>2120</v>
      </c>
      <c r="AB169" s="257">
        <v>1125</v>
      </c>
      <c r="AC169" s="257">
        <v>995</v>
      </c>
      <c r="AD169" s="257" t="s">
        <v>4</v>
      </c>
      <c r="AE169" s="257" t="s">
        <v>4</v>
      </c>
      <c r="AF169" s="257" t="s">
        <v>4</v>
      </c>
      <c r="AG169" s="257" t="s">
        <v>4</v>
      </c>
    </row>
    <row r="170" spans="1:33" ht="14.45" customHeight="1" x14ac:dyDescent="0.25">
      <c r="A170" s="542"/>
      <c r="B170" s="315" t="s">
        <v>720</v>
      </c>
      <c r="C170" s="152" t="s">
        <v>1920</v>
      </c>
      <c r="D170" s="543" t="s">
        <v>1790</v>
      </c>
      <c r="E170" s="257">
        <v>-7</v>
      </c>
      <c r="F170" s="257">
        <v>435</v>
      </c>
      <c r="G170" s="257">
        <v>491</v>
      </c>
      <c r="H170" s="257">
        <v>-110</v>
      </c>
      <c r="I170" s="257">
        <v>-19</v>
      </c>
      <c r="J170" s="257">
        <v>-59</v>
      </c>
      <c r="K170" s="257">
        <v>133</v>
      </c>
      <c r="L170" s="257">
        <v>-46</v>
      </c>
      <c r="M170" s="257">
        <v>-36</v>
      </c>
      <c r="N170" s="257">
        <v>24</v>
      </c>
      <c r="O170" s="257">
        <v>-30</v>
      </c>
      <c r="P170" s="257">
        <v>-4</v>
      </c>
      <c r="Q170" s="257">
        <v>-491</v>
      </c>
      <c r="R170" s="257">
        <v>-1262</v>
      </c>
      <c r="S170" s="257">
        <v>-946</v>
      </c>
      <c r="T170" s="257">
        <v>1059</v>
      </c>
      <c r="U170" s="257">
        <v>657</v>
      </c>
      <c r="V170" s="257">
        <v>95</v>
      </c>
      <c r="W170" s="257">
        <v>68</v>
      </c>
      <c r="X170" s="257">
        <v>0</v>
      </c>
      <c r="Y170" s="257">
        <v>27</v>
      </c>
      <c r="Z170" s="257">
        <v>7</v>
      </c>
      <c r="AA170" s="257">
        <v>7</v>
      </c>
      <c r="AB170" s="257">
        <v>-10</v>
      </c>
      <c r="AC170" s="257">
        <v>17</v>
      </c>
      <c r="AD170" s="257">
        <v>0</v>
      </c>
      <c r="AE170" s="257">
        <v>0</v>
      </c>
      <c r="AF170" s="257">
        <v>0</v>
      </c>
      <c r="AG170" s="257">
        <v>0</v>
      </c>
    </row>
    <row r="171" spans="1:33" ht="14.45" customHeight="1" x14ac:dyDescent="0.25">
      <c r="A171" s="542"/>
      <c r="B171" s="315"/>
      <c r="C171" s="229" t="s">
        <v>1786</v>
      </c>
      <c r="D171" s="543"/>
      <c r="E171" s="257">
        <v>0</v>
      </c>
      <c r="F171" s="257">
        <v>0.9</v>
      </c>
      <c r="G171" s="257">
        <v>69</v>
      </c>
      <c r="H171" s="257">
        <v>-0.3</v>
      </c>
      <c r="I171" s="257">
        <v>-0.4</v>
      </c>
      <c r="J171" s="257">
        <v>-5.4</v>
      </c>
      <c r="K171" s="257">
        <v>1.8</v>
      </c>
      <c r="L171" s="257">
        <v>0</v>
      </c>
      <c r="M171" s="257">
        <v>-0.1</v>
      </c>
      <c r="N171" s="257">
        <v>0.6</v>
      </c>
      <c r="O171" s="257">
        <v>-0.1</v>
      </c>
      <c r="P171" s="257">
        <v>-15.2</v>
      </c>
      <c r="Q171" s="257">
        <v>-0.5</v>
      </c>
      <c r="R171" s="257">
        <v>-2</v>
      </c>
      <c r="S171" s="257">
        <v>-5.0999999999999996</v>
      </c>
      <c r="T171" s="257">
        <v>4.5</v>
      </c>
      <c r="U171" s="257">
        <v>13.3</v>
      </c>
      <c r="V171" s="257">
        <v>8</v>
      </c>
      <c r="W171" s="257">
        <v>8</v>
      </c>
      <c r="X171" s="257">
        <v>-0.3</v>
      </c>
      <c r="Y171" s="257">
        <v>14.5</v>
      </c>
      <c r="Z171" s="257">
        <v>0.3</v>
      </c>
      <c r="AA171" s="257">
        <v>0.3</v>
      </c>
      <c r="AB171" s="257">
        <v>-0.9</v>
      </c>
      <c r="AC171" s="257">
        <v>1.7</v>
      </c>
      <c r="AD171" s="257" t="s">
        <v>226</v>
      </c>
      <c r="AE171" s="257" t="s">
        <v>226</v>
      </c>
      <c r="AF171" s="257" t="s">
        <v>226</v>
      </c>
      <c r="AG171" s="257" t="s">
        <v>226</v>
      </c>
    </row>
    <row r="172" spans="1:33" ht="14.45" customHeight="1" x14ac:dyDescent="0.25">
      <c r="A172" s="542"/>
      <c r="B172" s="315"/>
      <c r="C172" s="229" t="s">
        <v>1787</v>
      </c>
      <c r="D172" s="543"/>
      <c r="E172" s="257">
        <v>17</v>
      </c>
      <c r="F172" s="257">
        <v>639</v>
      </c>
      <c r="G172" s="257">
        <v>523</v>
      </c>
      <c r="H172" s="257">
        <v>461</v>
      </c>
      <c r="I172" s="257">
        <v>34</v>
      </c>
      <c r="J172" s="257">
        <v>153</v>
      </c>
      <c r="K172" s="257">
        <v>274</v>
      </c>
      <c r="L172" s="257">
        <v>570</v>
      </c>
      <c r="M172" s="257">
        <v>67</v>
      </c>
      <c r="N172" s="257">
        <v>153</v>
      </c>
      <c r="O172" s="257">
        <v>576</v>
      </c>
      <c r="P172" s="257">
        <v>0</v>
      </c>
      <c r="Q172" s="257">
        <v>245</v>
      </c>
      <c r="R172" s="257">
        <v>241</v>
      </c>
      <c r="S172" s="257">
        <v>116</v>
      </c>
      <c r="T172" s="257">
        <v>1277</v>
      </c>
      <c r="U172" s="257">
        <v>1449</v>
      </c>
      <c r="V172" s="257">
        <v>139</v>
      </c>
      <c r="W172" s="257">
        <v>81</v>
      </c>
      <c r="X172" s="257">
        <v>0</v>
      </c>
      <c r="Y172" s="257">
        <v>58</v>
      </c>
      <c r="Z172" s="257">
        <v>24</v>
      </c>
      <c r="AA172" s="257">
        <v>24</v>
      </c>
      <c r="AB172" s="257">
        <v>6</v>
      </c>
      <c r="AC172" s="257">
        <v>21</v>
      </c>
      <c r="AD172" s="257" t="s">
        <v>4</v>
      </c>
      <c r="AE172" s="257" t="s">
        <v>4</v>
      </c>
      <c r="AF172" s="257" t="s">
        <v>4</v>
      </c>
      <c r="AG172" s="257" t="s">
        <v>4</v>
      </c>
    </row>
    <row r="173" spans="1:33" ht="14.45" customHeight="1" x14ac:dyDescent="0.25">
      <c r="A173" s="542"/>
      <c r="B173" s="315"/>
      <c r="C173" s="229" t="s">
        <v>1788</v>
      </c>
      <c r="D173" s="543"/>
      <c r="E173" s="257">
        <v>24</v>
      </c>
      <c r="F173" s="257">
        <v>204</v>
      </c>
      <c r="G173" s="257">
        <v>32</v>
      </c>
      <c r="H173" s="257">
        <v>571</v>
      </c>
      <c r="I173" s="257">
        <v>53</v>
      </c>
      <c r="J173" s="257">
        <v>212</v>
      </c>
      <c r="K173" s="257">
        <v>141</v>
      </c>
      <c r="L173" s="257">
        <v>615</v>
      </c>
      <c r="M173" s="257">
        <v>102</v>
      </c>
      <c r="N173" s="257">
        <v>130</v>
      </c>
      <c r="O173" s="257">
        <v>606</v>
      </c>
      <c r="P173" s="257">
        <v>4</v>
      </c>
      <c r="Q173" s="257">
        <v>736</v>
      </c>
      <c r="R173" s="257">
        <v>1503</v>
      </c>
      <c r="S173" s="257">
        <v>1062</v>
      </c>
      <c r="T173" s="257">
        <v>217</v>
      </c>
      <c r="U173" s="257">
        <v>792</v>
      </c>
      <c r="V173" s="257">
        <v>44</v>
      </c>
      <c r="W173" s="257">
        <v>12</v>
      </c>
      <c r="X173" s="257">
        <v>1</v>
      </c>
      <c r="Y173" s="257">
        <v>31</v>
      </c>
      <c r="Z173" s="257">
        <v>17</v>
      </c>
      <c r="AA173" s="257">
        <v>17</v>
      </c>
      <c r="AB173" s="257">
        <v>16</v>
      </c>
      <c r="AC173" s="257">
        <v>4</v>
      </c>
      <c r="AD173" s="257" t="s">
        <v>4</v>
      </c>
      <c r="AE173" s="257" t="s">
        <v>4</v>
      </c>
      <c r="AF173" s="257" t="s">
        <v>4</v>
      </c>
      <c r="AG173" s="257" t="s">
        <v>4</v>
      </c>
    </row>
    <row r="174" spans="1:33" ht="14.45" customHeight="1" x14ac:dyDescent="0.25">
      <c r="A174" s="542"/>
      <c r="B174" s="315" t="s">
        <v>720</v>
      </c>
      <c r="C174" s="153" t="s">
        <v>1789</v>
      </c>
      <c r="D174" s="543"/>
      <c r="E174" s="257">
        <v>-3</v>
      </c>
      <c r="F174" s="257">
        <v>-27</v>
      </c>
      <c r="G174" s="257">
        <v>1</v>
      </c>
      <c r="H174" s="257">
        <v>14</v>
      </c>
      <c r="I174" s="257">
        <v>-43</v>
      </c>
      <c r="J174" s="257">
        <v>2</v>
      </c>
      <c r="K174" s="257">
        <v>0</v>
      </c>
      <c r="L174" s="257">
        <v>33</v>
      </c>
      <c r="M174" s="257">
        <v>11</v>
      </c>
      <c r="N174" s="257">
        <v>2</v>
      </c>
      <c r="O174" s="257">
        <v>20</v>
      </c>
      <c r="P174" s="257">
        <v>0</v>
      </c>
      <c r="Q174" s="257">
        <v>-10</v>
      </c>
      <c r="R174" s="257">
        <v>-6</v>
      </c>
      <c r="S174" s="257">
        <v>1</v>
      </c>
      <c r="T174" s="257">
        <v>0</v>
      </c>
      <c r="U174" s="257">
        <v>-6</v>
      </c>
      <c r="V174" s="257">
        <v>2</v>
      </c>
      <c r="W174" s="257">
        <v>1</v>
      </c>
      <c r="X174" s="257">
        <v>0</v>
      </c>
      <c r="Y174" s="257">
        <v>0</v>
      </c>
      <c r="Z174" s="257">
        <v>3</v>
      </c>
      <c r="AA174" s="257">
        <v>3</v>
      </c>
      <c r="AB174" s="257">
        <v>1</v>
      </c>
      <c r="AC174" s="257">
        <v>2</v>
      </c>
      <c r="AD174" s="257" t="s">
        <v>4</v>
      </c>
      <c r="AE174" s="257" t="s">
        <v>4</v>
      </c>
      <c r="AF174" s="257" t="s">
        <v>4</v>
      </c>
      <c r="AG174" s="257" t="s">
        <v>4</v>
      </c>
    </row>
    <row r="175" spans="1:33" ht="14.45" customHeight="1" x14ac:dyDescent="0.25">
      <c r="A175" s="542"/>
      <c r="B175" s="315" t="s">
        <v>721</v>
      </c>
      <c r="C175" s="152" t="s">
        <v>1784</v>
      </c>
      <c r="D175" s="153">
        <v>2021</v>
      </c>
      <c r="E175" s="257">
        <v>255008</v>
      </c>
      <c r="F175" s="257">
        <v>47938</v>
      </c>
      <c r="G175" s="257">
        <v>1203</v>
      </c>
      <c r="H175" s="257">
        <v>33870</v>
      </c>
      <c r="I175" s="257">
        <v>4507</v>
      </c>
      <c r="J175" s="257">
        <v>1032</v>
      </c>
      <c r="K175" s="257">
        <v>7327</v>
      </c>
      <c r="L175" s="257">
        <v>97638</v>
      </c>
      <c r="M175" s="257">
        <v>37928</v>
      </c>
      <c r="N175" s="257">
        <v>3691</v>
      </c>
      <c r="O175" s="257">
        <v>55999</v>
      </c>
      <c r="P175" s="257">
        <v>19</v>
      </c>
      <c r="Q175" s="257">
        <v>108157</v>
      </c>
      <c r="R175" s="257">
        <v>60508</v>
      </c>
      <c r="S175" s="257">
        <v>17476</v>
      </c>
      <c r="T175" s="257">
        <v>24587</v>
      </c>
      <c r="U175" s="257">
        <v>5586</v>
      </c>
      <c r="V175" s="257">
        <v>1275</v>
      </c>
      <c r="W175" s="257">
        <v>927</v>
      </c>
      <c r="X175" s="257">
        <v>136</v>
      </c>
      <c r="Y175" s="257">
        <v>212</v>
      </c>
      <c r="Z175" s="257">
        <v>2130</v>
      </c>
      <c r="AA175" s="257">
        <v>2130</v>
      </c>
      <c r="AB175" s="257">
        <v>1115</v>
      </c>
      <c r="AC175" s="257">
        <v>1014</v>
      </c>
      <c r="AD175" s="257" t="s">
        <v>4</v>
      </c>
      <c r="AE175" s="257" t="s">
        <v>4</v>
      </c>
      <c r="AF175" s="257" t="s">
        <v>4</v>
      </c>
      <c r="AG175" s="257" t="s">
        <v>4</v>
      </c>
    </row>
    <row r="176" spans="1:33" ht="14.45" customHeight="1" x14ac:dyDescent="0.25">
      <c r="A176" s="542" t="s">
        <v>1803</v>
      </c>
      <c r="B176" s="315"/>
      <c r="C176" s="152" t="s">
        <v>1784</v>
      </c>
      <c r="D176" s="153">
        <v>2015</v>
      </c>
      <c r="E176" s="257">
        <v>1808716</v>
      </c>
      <c r="F176" s="257">
        <v>250052</v>
      </c>
      <c r="G176" s="257">
        <v>3641</v>
      </c>
      <c r="H176" s="257">
        <v>182306</v>
      </c>
      <c r="I176" s="257">
        <v>19330</v>
      </c>
      <c r="J176" s="257">
        <v>10885</v>
      </c>
      <c r="K176" s="257">
        <v>33890</v>
      </c>
      <c r="L176" s="257">
        <v>995645</v>
      </c>
      <c r="M176" s="257">
        <v>709371</v>
      </c>
      <c r="N176" s="257">
        <v>7445</v>
      </c>
      <c r="O176" s="257">
        <v>278571</v>
      </c>
      <c r="P176" s="257">
        <v>258</v>
      </c>
      <c r="Q176" s="257">
        <v>547726</v>
      </c>
      <c r="R176" s="257">
        <v>104474</v>
      </c>
      <c r="S176" s="257">
        <v>353461</v>
      </c>
      <c r="T176" s="257">
        <v>57230</v>
      </c>
      <c r="U176" s="257">
        <v>32561</v>
      </c>
      <c r="V176" s="257">
        <v>15292</v>
      </c>
      <c r="W176" s="257">
        <v>9413</v>
      </c>
      <c r="X176" s="257">
        <v>2662</v>
      </c>
      <c r="Y176" s="257">
        <v>3217</v>
      </c>
      <c r="Z176" s="257">
        <v>39091</v>
      </c>
      <c r="AA176" s="257">
        <v>39091</v>
      </c>
      <c r="AB176" s="257">
        <v>6800</v>
      </c>
      <c r="AC176" s="257">
        <v>32291</v>
      </c>
      <c r="AD176" s="257" t="s">
        <v>4</v>
      </c>
      <c r="AE176" s="257" t="s">
        <v>4</v>
      </c>
      <c r="AF176" s="257" t="s">
        <v>4</v>
      </c>
      <c r="AG176" s="257" t="s">
        <v>4</v>
      </c>
    </row>
    <row r="177" spans="1:33" ht="14.45" customHeight="1" x14ac:dyDescent="0.25">
      <c r="A177" s="542"/>
      <c r="B177" s="315" t="s">
        <v>720</v>
      </c>
      <c r="C177" s="152" t="s">
        <v>1920</v>
      </c>
      <c r="D177" s="543" t="s">
        <v>1785</v>
      </c>
      <c r="E177" s="257">
        <v>-188</v>
      </c>
      <c r="F177" s="257">
        <v>2011</v>
      </c>
      <c r="G177" s="257">
        <v>-26</v>
      </c>
      <c r="H177" s="257">
        <v>715</v>
      </c>
      <c r="I177" s="257">
        <v>135</v>
      </c>
      <c r="J177" s="257">
        <v>593</v>
      </c>
      <c r="K177" s="257">
        <v>593</v>
      </c>
      <c r="L177" s="257">
        <v>-1832</v>
      </c>
      <c r="M177" s="257">
        <v>-55</v>
      </c>
      <c r="N177" s="257">
        <v>-56</v>
      </c>
      <c r="O177" s="257">
        <v>-1745</v>
      </c>
      <c r="P177" s="257">
        <v>24</v>
      </c>
      <c r="Q177" s="257">
        <v>-418</v>
      </c>
      <c r="R177" s="257">
        <v>-421</v>
      </c>
      <c r="S177" s="257">
        <v>-2001</v>
      </c>
      <c r="T177" s="257">
        <v>-16</v>
      </c>
      <c r="U177" s="257">
        <v>2020</v>
      </c>
      <c r="V177" s="257">
        <v>51</v>
      </c>
      <c r="W177" s="257">
        <v>-22</v>
      </c>
      <c r="X177" s="257">
        <v>4</v>
      </c>
      <c r="Y177" s="257">
        <v>69</v>
      </c>
      <c r="Z177" s="257">
        <v>188</v>
      </c>
      <c r="AA177" s="257">
        <v>188</v>
      </c>
      <c r="AB177" s="257">
        <v>39</v>
      </c>
      <c r="AC177" s="257">
        <v>149</v>
      </c>
      <c r="AD177" s="257">
        <v>0</v>
      </c>
      <c r="AE177" s="257">
        <v>0</v>
      </c>
      <c r="AF177" s="257">
        <v>0</v>
      </c>
      <c r="AG177" s="257">
        <v>0</v>
      </c>
    </row>
    <row r="178" spans="1:33" ht="14.45" customHeight="1" x14ac:dyDescent="0.25">
      <c r="A178" s="542"/>
      <c r="B178" s="315"/>
      <c r="C178" s="229" t="s">
        <v>1786</v>
      </c>
      <c r="D178" s="543"/>
      <c r="E178" s="257">
        <v>0</v>
      </c>
      <c r="F178" s="257">
        <v>0.8</v>
      </c>
      <c r="G178" s="257">
        <v>-0.7</v>
      </c>
      <c r="H178" s="257">
        <v>0.4</v>
      </c>
      <c r="I178" s="257">
        <v>0.7</v>
      </c>
      <c r="J178" s="257">
        <v>5.5</v>
      </c>
      <c r="K178" s="257">
        <v>1.8</v>
      </c>
      <c r="L178" s="257">
        <v>-0.2</v>
      </c>
      <c r="M178" s="257">
        <v>0</v>
      </c>
      <c r="N178" s="257">
        <v>-0.7</v>
      </c>
      <c r="O178" s="257">
        <v>-0.6</v>
      </c>
      <c r="P178" s="257">
        <v>9.3000000000000007</v>
      </c>
      <c r="Q178" s="257">
        <v>-0.1</v>
      </c>
      <c r="R178" s="257">
        <v>-0.4</v>
      </c>
      <c r="S178" s="257">
        <v>-0.6</v>
      </c>
      <c r="T178" s="257">
        <v>0</v>
      </c>
      <c r="U178" s="257">
        <v>6.2</v>
      </c>
      <c r="V178" s="257">
        <v>0.3</v>
      </c>
      <c r="W178" s="257">
        <v>-0.2</v>
      </c>
      <c r="X178" s="257">
        <v>0.1</v>
      </c>
      <c r="Y178" s="257">
        <v>2.2000000000000002</v>
      </c>
      <c r="Z178" s="257">
        <v>0.5</v>
      </c>
      <c r="AA178" s="257">
        <v>0.5</v>
      </c>
      <c r="AB178" s="257">
        <v>0.6</v>
      </c>
      <c r="AC178" s="257">
        <v>0.5</v>
      </c>
      <c r="AD178" s="257" t="s">
        <v>226</v>
      </c>
      <c r="AE178" s="257" t="s">
        <v>226</v>
      </c>
      <c r="AF178" s="257" t="s">
        <v>226</v>
      </c>
      <c r="AG178" s="257" t="s">
        <v>226</v>
      </c>
    </row>
    <row r="179" spans="1:33" ht="14.45" customHeight="1" x14ac:dyDescent="0.25">
      <c r="A179" s="542"/>
      <c r="B179" s="315"/>
      <c r="C179" s="229" t="s">
        <v>1787</v>
      </c>
      <c r="D179" s="543"/>
      <c r="E179" s="257">
        <v>103</v>
      </c>
      <c r="F179" s="257">
        <v>3293</v>
      </c>
      <c r="G179" s="257">
        <v>30</v>
      </c>
      <c r="H179" s="257">
        <v>916</v>
      </c>
      <c r="I179" s="257">
        <v>358</v>
      </c>
      <c r="J179" s="257">
        <v>1953</v>
      </c>
      <c r="K179" s="257">
        <v>864</v>
      </c>
      <c r="L179" s="257">
        <v>1058</v>
      </c>
      <c r="M179" s="257">
        <v>517</v>
      </c>
      <c r="N179" s="257">
        <v>77</v>
      </c>
      <c r="O179" s="257">
        <v>920</v>
      </c>
      <c r="P179" s="257">
        <v>68</v>
      </c>
      <c r="Q179" s="257">
        <v>833</v>
      </c>
      <c r="R179" s="257">
        <v>200</v>
      </c>
      <c r="S179" s="257">
        <v>154</v>
      </c>
      <c r="T179" s="257">
        <v>143</v>
      </c>
      <c r="U179" s="257">
        <v>2486</v>
      </c>
      <c r="V179" s="257">
        <v>638</v>
      </c>
      <c r="W179" s="257">
        <v>140</v>
      </c>
      <c r="X179" s="257">
        <v>17</v>
      </c>
      <c r="Y179" s="257">
        <v>485</v>
      </c>
      <c r="Z179" s="257">
        <v>290</v>
      </c>
      <c r="AA179" s="257">
        <v>290</v>
      </c>
      <c r="AB179" s="257">
        <v>69</v>
      </c>
      <c r="AC179" s="257">
        <v>221</v>
      </c>
      <c r="AD179" s="257" t="s">
        <v>4</v>
      </c>
      <c r="AE179" s="257" t="s">
        <v>4</v>
      </c>
      <c r="AF179" s="257" t="s">
        <v>4</v>
      </c>
      <c r="AG179" s="257" t="s">
        <v>4</v>
      </c>
    </row>
    <row r="180" spans="1:33" ht="14.45" customHeight="1" x14ac:dyDescent="0.25">
      <c r="A180" s="542"/>
      <c r="B180" s="315"/>
      <c r="C180" s="229" t="s">
        <v>1788</v>
      </c>
      <c r="D180" s="543"/>
      <c r="E180" s="257">
        <v>290</v>
      </c>
      <c r="F180" s="257">
        <v>1282</v>
      </c>
      <c r="G180" s="257">
        <v>56</v>
      </c>
      <c r="H180" s="257">
        <v>201</v>
      </c>
      <c r="I180" s="257">
        <v>223</v>
      </c>
      <c r="J180" s="257">
        <v>1360</v>
      </c>
      <c r="K180" s="257">
        <v>271</v>
      </c>
      <c r="L180" s="257">
        <v>2890</v>
      </c>
      <c r="M180" s="257">
        <v>572</v>
      </c>
      <c r="N180" s="257">
        <v>133</v>
      </c>
      <c r="O180" s="257">
        <v>2666</v>
      </c>
      <c r="P180" s="257">
        <v>44</v>
      </c>
      <c r="Q180" s="257">
        <v>1251</v>
      </c>
      <c r="R180" s="257">
        <v>621</v>
      </c>
      <c r="S180" s="257">
        <v>2154</v>
      </c>
      <c r="T180" s="257">
        <v>160</v>
      </c>
      <c r="U180" s="257">
        <v>466</v>
      </c>
      <c r="V180" s="257">
        <v>586</v>
      </c>
      <c r="W180" s="257">
        <v>162</v>
      </c>
      <c r="X180" s="257">
        <v>13</v>
      </c>
      <c r="Y180" s="257">
        <v>416</v>
      </c>
      <c r="Z180" s="257">
        <v>103</v>
      </c>
      <c r="AA180" s="257">
        <v>103</v>
      </c>
      <c r="AB180" s="257">
        <v>30</v>
      </c>
      <c r="AC180" s="257">
        <v>72</v>
      </c>
      <c r="AD180" s="257" t="s">
        <v>4</v>
      </c>
      <c r="AE180" s="257" t="s">
        <v>4</v>
      </c>
      <c r="AF180" s="257" t="s">
        <v>4</v>
      </c>
      <c r="AG180" s="257" t="s">
        <v>4</v>
      </c>
    </row>
    <row r="181" spans="1:33" ht="14.45" customHeight="1" x14ac:dyDescent="0.25">
      <c r="A181" s="542"/>
      <c r="B181" s="315" t="s">
        <v>720</v>
      </c>
      <c r="C181" s="153" t="s">
        <v>1789</v>
      </c>
      <c r="D181" s="543"/>
      <c r="E181" s="257">
        <v>-124</v>
      </c>
      <c r="F181" s="257">
        <v>98</v>
      </c>
      <c r="G181" s="257">
        <v>4</v>
      </c>
      <c r="H181" s="257">
        <v>161</v>
      </c>
      <c r="I181" s="257">
        <v>-32</v>
      </c>
      <c r="J181" s="257">
        <v>6</v>
      </c>
      <c r="K181" s="257">
        <v>-41</v>
      </c>
      <c r="L181" s="257">
        <v>-203</v>
      </c>
      <c r="M181" s="257">
        <v>99</v>
      </c>
      <c r="N181" s="257">
        <v>3</v>
      </c>
      <c r="O181" s="257">
        <v>-305</v>
      </c>
      <c r="P181" s="257">
        <v>1</v>
      </c>
      <c r="Q181" s="257">
        <v>-15</v>
      </c>
      <c r="R181" s="257">
        <v>-15</v>
      </c>
      <c r="S181" s="257">
        <v>-11</v>
      </c>
      <c r="T181" s="257">
        <v>5</v>
      </c>
      <c r="U181" s="257">
        <v>6</v>
      </c>
      <c r="V181" s="257">
        <v>-4</v>
      </c>
      <c r="W181" s="257">
        <v>-1</v>
      </c>
      <c r="X181" s="257">
        <v>-1</v>
      </c>
      <c r="Y181" s="257">
        <v>-2</v>
      </c>
      <c r="Z181" s="257">
        <v>124</v>
      </c>
      <c r="AA181" s="257">
        <v>124</v>
      </c>
      <c r="AB181" s="257">
        <v>41</v>
      </c>
      <c r="AC181" s="257">
        <v>83</v>
      </c>
      <c r="AD181" s="257" t="s">
        <v>4</v>
      </c>
      <c r="AE181" s="257" t="s">
        <v>4</v>
      </c>
      <c r="AF181" s="257" t="s">
        <v>4</v>
      </c>
      <c r="AG181" s="257" t="s">
        <v>4</v>
      </c>
    </row>
    <row r="182" spans="1:33" ht="14.45" customHeight="1" x14ac:dyDescent="0.25">
      <c r="A182" s="542"/>
      <c r="B182" s="315" t="s">
        <v>721</v>
      </c>
      <c r="C182" s="152" t="s">
        <v>1784</v>
      </c>
      <c r="D182" s="153">
        <v>2018</v>
      </c>
      <c r="E182" s="257">
        <v>1808404</v>
      </c>
      <c r="F182" s="257">
        <v>252161</v>
      </c>
      <c r="G182" s="257">
        <v>3620</v>
      </c>
      <c r="H182" s="257">
        <v>183183</v>
      </c>
      <c r="I182" s="257">
        <v>19433</v>
      </c>
      <c r="J182" s="257">
        <v>11484</v>
      </c>
      <c r="K182" s="257">
        <v>34442</v>
      </c>
      <c r="L182" s="257">
        <v>993611</v>
      </c>
      <c r="M182" s="257">
        <v>709415</v>
      </c>
      <c r="N182" s="257">
        <v>7392</v>
      </c>
      <c r="O182" s="257">
        <v>276521</v>
      </c>
      <c r="P182" s="257">
        <v>283</v>
      </c>
      <c r="Q182" s="257">
        <v>547293</v>
      </c>
      <c r="R182" s="257">
        <v>104038</v>
      </c>
      <c r="S182" s="257">
        <v>351450</v>
      </c>
      <c r="T182" s="257">
        <v>57218</v>
      </c>
      <c r="U182" s="257">
        <v>34587</v>
      </c>
      <c r="V182" s="257">
        <v>15340</v>
      </c>
      <c r="W182" s="257">
        <v>9390</v>
      </c>
      <c r="X182" s="257">
        <v>2665</v>
      </c>
      <c r="Y182" s="257">
        <v>3284</v>
      </c>
      <c r="Z182" s="257">
        <v>39403</v>
      </c>
      <c r="AA182" s="257">
        <v>39403</v>
      </c>
      <c r="AB182" s="257">
        <v>6880</v>
      </c>
      <c r="AC182" s="257">
        <v>32523</v>
      </c>
      <c r="AD182" s="257" t="s">
        <v>4</v>
      </c>
      <c r="AE182" s="257" t="s">
        <v>4</v>
      </c>
      <c r="AF182" s="257" t="s">
        <v>4</v>
      </c>
      <c r="AG182" s="257" t="s">
        <v>4</v>
      </c>
    </row>
    <row r="183" spans="1:33" ht="14.45" customHeight="1" x14ac:dyDescent="0.25">
      <c r="A183" s="542"/>
      <c r="B183" s="315" t="s">
        <v>720</v>
      </c>
      <c r="C183" s="152" t="s">
        <v>1920</v>
      </c>
      <c r="D183" s="543" t="s">
        <v>1790</v>
      </c>
      <c r="E183" s="257">
        <v>161</v>
      </c>
      <c r="F183" s="257">
        <v>1902</v>
      </c>
      <c r="G183" s="257">
        <v>261</v>
      </c>
      <c r="H183" s="257">
        <v>1071</v>
      </c>
      <c r="I183" s="257">
        <v>188</v>
      </c>
      <c r="J183" s="257">
        <v>554</v>
      </c>
      <c r="K183" s="257">
        <v>-172</v>
      </c>
      <c r="L183" s="257">
        <v>-1294</v>
      </c>
      <c r="M183" s="257">
        <v>200</v>
      </c>
      <c r="N183" s="257">
        <v>-2</v>
      </c>
      <c r="O183" s="257">
        <v>-1495</v>
      </c>
      <c r="P183" s="257">
        <v>4</v>
      </c>
      <c r="Q183" s="257">
        <v>-932</v>
      </c>
      <c r="R183" s="257">
        <v>730</v>
      </c>
      <c r="S183" s="257">
        <v>-10115</v>
      </c>
      <c r="T183" s="257">
        <v>2231</v>
      </c>
      <c r="U183" s="257">
        <v>6222</v>
      </c>
      <c r="V183" s="257">
        <v>485</v>
      </c>
      <c r="W183" s="257">
        <v>343</v>
      </c>
      <c r="X183" s="257">
        <v>105</v>
      </c>
      <c r="Y183" s="257">
        <v>37</v>
      </c>
      <c r="Z183" s="257">
        <v>-161</v>
      </c>
      <c r="AA183" s="257">
        <v>-161</v>
      </c>
      <c r="AB183" s="257">
        <v>-182</v>
      </c>
      <c r="AC183" s="257">
        <v>20</v>
      </c>
      <c r="AD183" s="257">
        <v>0</v>
      </c>
      <c r="AE183" s="257">
        <v>0</v>
      </c>
      <c r="AF183" s="257">
        <v>0</v>
      </c>
      <c r="AG183" s="257">
        <v>0</v>
      </c>
    </row>
    <row r="184" spans="1:33" ht="14.45" customHeight="1" x14ac:dyDescent="0.25">
      <c r="A184" s="542"/>
      <c r="B184" s="315"/>
      <c r="C184" s="229" t="s">
        <v>1786</v>
      </c>
      <c r="D184" s="543"/>
      <c r="E184" s="257">
        <v>0</v>
      </c>
      <c r="F184" s="257">
        <v>0.8</v>
      </c>
      <c r="G184" s="257">
        <v>7.2</v>
      </c>
      <c r="H184" s="257">
        <v>0.6</v>
      </c>
      <c r="I184" s="257">
        <v>1</v>
      </c>
      <c r="J184" s="257">
        <v>4.8</v>
      </c>
      <c r="K184" s="257">
        <v>-0.5</v>
      </c>
      <c r="L184" s="257">
        <v>-0.1</v>
      </c>
      <c r="M184" s="257">
        <v>0</v>
      </c>
      <c r="N184" s="257">
        <v>0</v>
      </c>
      <c r="O184" s="257">
        <v>-0.5</v>
      </c>
      <c r="P184" s="257">
        <v>1.3</v>
      </c>
      <c r="Q184" s="257">
        <v>-0.2</v>
      </c>
      <c r="R184" s="257">
        <v>0.7</v>
      </c>
      <c r="S184" s="257">
        <v>-2.9</v>
      </c>
      <c r="T184" s="257">
        <v>3.9</v>
      </c>
      <c r="U184" s="257">
        <v>18</v>
      </c>
      <c r="V184" s="257">
        <v>3.2</v>
      </c>
      <c r="W184" s="257">
        <v>3.6</v>
      </c>
      <c r="X184" s="257">
        <v>3.9</v>
      </c>
      <c r="Y184" s="257">
        <v>1.1000000000000001</v>
      </c>
      <c r="Z184" s="257">
        <v>-0.4</v>
      </c>
      <c r="AA184" s="257">
        <v>-0.4</v>
      </c>
      <c r="AB184" s="257">
        <v>-2.6</v>
      </c>
      <c r="AC184" s="257">
        <v>0.1</v>
      </c>
      <c r="AD184" s="257" t="s">
        <v>226</v>
      </c>
      <c r="AE184" s="257" t="s">
        <v>226</v>
      </c>
      <c r="AF184" s="257" t="s">
        <v>226</v>
      </c>
      <c r="AG184" s="257" t="s">
        <v>226</v>
      </c>
    </row>
    <row r="185" spans="1:33" ht="14.45" customHeight="1" x14ac:dyDescent="0.25">
      <c r="A185" s="542"/>
      <c r="B185" s="315"/>
      <c r="C185" s="229" t="s">
        <v>1787</v>
      </c>
      <c r="D185" s="543"/>
      <c r="E185" s="257">
        <v>441</v>
      </c>
      <c r="F185" s="257">
        <v>4181</v>
      </c>
      <c r="G185" s="257">
        <v>534</v>
      </c>
      <c r="H185" s="257">
        <v>1728</v>
      </c>
      <c r="I185" s="257">
        <v>332</v>
      </c>
      <c r="J185" s="257">
        <v>1689</v>
      </c>
      <c r="K185" s="257">
        <v>1390</v>
      </c>
      <c r="L185" s="257">
        <v>2933</v>
      </c>
      <c r="M185" s="257">
        <v>1271</v>
      </c>
      <c r="N185" s="257">
        <v>70</v>
      </c>
      <c r="O185" s="257">
        <v>2836</v>
      </c>
      <c r="P185" s="257">
        <v>6</v>
      </c>
      <c r="Q185" s="257">
        <v>1666</v>
      </c>
      <c r="R185" s="257">
        <v>2164</v>
      </c>
      <c r="S185" s="257">
        <v>3189</v>
      </c>
      <c r="T185" s="257">
        <v>2827</v>
      </c>
      <c r="U185" s="257">
        <v>14065</v>
      </c>
      <c r="V185" s="257">
        <v>1021</v>
      </c>
      <c r="W185" s="257">
        <v>632</v>
      </c>
      <c r="X185" s="257">
        <v>139</v>
      </c>
      <c r="Y185" s="257">
        <v>414</v>
      </c>
      <c r="Z185" s="257">
        <v>280</v>
      </c>
      <c r="AA185" s="257">
        <v>280</v>
      </c>
      <c r="AB185" s="257">
        <v>55</v>
      </c>
      <c r="AC185" s="257">
        <v>242</v>
      </c>
      <c r="AD185" s="257" t="s">
        <v>4</v>
      </c>
      <c r="AE185" s="257" t="s">
        <v>4</v>
      </c>
      <c r="AF185" s="257" t="s">
        <v>4</v>
      </c>
      <c r="AG185" s="257" t="s">
        <v>4</v>
      </c>
    </row>
    <row r="186" spans="1:33" ht="14.45" customHeight="1" x14ac:dyDescent="0.25">
      <c r="A186" s="542"/>
      <c r="B186" s="315"/>
      <c r="C186" s="229" t="s">
        <v>1788</v>
      </c>
      <c r="D186" s="543"/>
      <c r="E186" s="257">
        <v>280</v>
      </c>
      <c r="F186" s="257">
        <v>2279</v>
      </c>
      <c r="G186" s="257">
        <v>274</v>
      </c>
      <c r="H186" s="257">
        <v>657</v>
      </c>
      <c r="I186" s="257">
        <v>144</v>
      </c>
      <c r="J186" s="257">
        <v>1135</v>
      </c>
      <c r="K186" s="257">
        <v>1561</v>
      </c>
      <c r="L186" s="257">
        <v>4227</v>
      </c>
      <c r="M186" s="257">
        <v>1071</v>
      </c>
      <c r="N186" s="257">
        <v>72</v>
      </c>
      <c r="O186" s="257">
        <v>4332</v>
      </c>
      <c r="P186" s="257">
        <v>2</v>
      </c>
      <c r="Q186" s="257">
        <v>2598</v>
      </c>
      <c r="R186" s="257">
        <v>1434</v>
      </c>
      <c r="S186" s="257">
        <v>13304</v>
      </c>
      <c r="T186" s="257">
        <v>596</v>
      </c>
      <c r="U186" s="257">
        <v>7843</v>
      </c>
      <c r="V186" s="257">
        <v>536</v>
      </c>
      <c r="W186" s="257">
        <v>289</v>
      </c>
      <c r="X186" s="257">
        <v>34</v>
      </c>
      <c r="Y186" s="257">
        <v>377</v>
      </c>
      <c r="Z186" s="257">
        <v>441</v>
      </c>
      <c r="AA186" s="257">
        <v>441</v>
      </c>
      <c r="AB186" s="257">
        <v>237</v>
      </c>
      <c r="AC186" s="257">
        <v>221</v>
      </c>
      <c r="AD186" s="257" t="s">
        <v>4</v>
      </c>
      <c r="AE186" s="257" t="s">
        <v>4</v>
      </c>
      <c r="AF186" s="257" t="s">
        <v>4</v>
      </c>
      <c r="AG186" s="257" t="s">
        <v>4</v>
      </c>
    </row>
    <row r="187" spans="1:33" ht="14.45" customHeight="1" x14ac:dyDescent="0.25">
      <c r="A187" s="542"/>
      <c r="B187" s="315" t="s">
        <v>720</v>
      </c>
      <c r="C187" s="153" t="s">
        <v>1789</v>
      </c>
      <c r="D187" s="543"/>
      <c r="E187" s="257">
        <v>-4</v>
      </c>
      <c r="F187" s="257">
        <v>33</v>
      </c>
      <c r="G187" s="257">
        <v>1</v>
      </c>
      <c r="H187" s="257">
        <v>72</v>
      </c>
      <c r="I187" s="257">
        <v>-32</v>
      </c>
      <c r="J187" s="257">
        <v>1</v>
      </c>
      <c r="K187" s="257">
        <v>-8</v>
      </c>
      <c r="L187" s="257">
        <v>-25</v>
      </c>
      <c r="M187" s="257">
        <v>92</v>
      </c>
      <c r="N187" s="257">
        <v>1</v>
      </c>
      <c r="O187" s="257">
        <v>-118</v>
      </c>
      <c r="P187" s="257">
        <v>0</v>
      </c>
      <c r="Q187" s="257">
        <v>-10</v>
      </c>
      <c r="R187" s="257">
        <v>-18</v>
      </c>
      <c r="S187" s="257">
        <v>13</v>
      </c>
      <c r="T187" s="257">
        <v>1</v>
      </c>
      <c r="U187" s="257">
        <v>-6</v>
      </c>
      <c r="V187" s="257">
        <v>-2</v>
      </c>
      <c r="W187" s="257">
        <v>-2</v>
      </c>
      <c r="X187" s="257">
        <v>0</v>
      </c>
      <c r="Y187" s="257">
        <v>0</v>
      </c>
      <c r="Z187" s="257">
        <v>4</v>
      </c>
      <c r="AA187" s="257">
        <v>4</v>
      </c>
      <c r="AB187" s="257">
        <v>-23</v>
      </c>
      <c r="AC187" s="257">
        <v>26</v>
      </c>
      <c r="AD187" s="257" t="s">
        <v>4</v>
      </c>
      <c r="AE187" s="257" t="s">
        <v>4</v>
      </c>
      <c r="AF187" s="257" t="s">
        <v>4</v>
      </c>
      <c r="AG187" s="257" t="s">
        <v>4</v>
      </c>
    </row>
    <row r="188" spans="1:33" ht="14.45" customHeight="1" x14ac:dyDescent="0.25">
      <c r="A188" s="542"/>
      <c r="B188" s="315" t="s">
        <v>721</v>
      </c>
      <c r="C188" s="152" t="s">
        <v>1784</v>
      </c>
      <c r="D188" s="153">
        <v>2021</v>
      </c>
      <c r="E188" s="257">
        <v>1808562</v>
      </c>
      <c r="F188" s="257">
        <v>254096</v>
      </c>
      <c r="G188" s="257">
        <v>3881</v>
      </c>
      <c r="H188" s="257">
        <v>184325</v>
      </c>
      <c r="I188" s="257">
        <v>19588</v>
      </c>
      <c r="J188" s="257">
        <v>12039</v>
      </c>
      <c r="K188" s="257">
        <v>34262</v>
      </c>
      <c r="L188" s="257">
        <v>992292</v>
      </c>
      <c r="M188" s="257">
        <v>709707</v>
      </c>
      <c r="N188" s="257">
        <v>7391</v>
      </c>
      <c r="O188" s="257">
        <v>274907</v>
      </c>
      <c r="P188" s="257">
        <v>286</v>
      </c>
      <c r="Q188" s="257">
        <v>546350</v>
      </c>
      <c r="R188" s="257">
        <v>104751</v>
      </c>
      <c r="S188" s="257">
        <v>341348</v>
      </c>
      <c r="T188" s="257">
        <v>59450</v>
      </c>
      <c r="U188" s="257">
        <v>40802</v>
      </c>
      <c r="V188" s="257">
        <v>15823</v>
      </c>
      <c r="W188" s="257">
        <v>9731</v>
      </c>
      <c r="X188" s="257">
        <v>2771</v>
      </c>
      <c r="Y188" s="257">
        <v>3322</v>
      </c>
      <c r="Z188" s="257">
        <v>39245</v>
      </c>
      <c r="AA188" s="257">
        <v>39245</v>
      </c>
      <c r="AB188" s="257">
        <v>6675</v>
      </c>
      <c r="AC188" s="257">
        <v>32570</v>
      </c>
      <c r="AD188" s="257" t="s">
        <v>4</v>
      </c>
      <c r="AE188" s="257" t="s">
        <v>4</v>
      </c>
      <c r="AF188" s="257" t="s">
        <v>4</v>
      </c>
      <c r="AG188" s="257" t="s">
        <v>4</v>
      </c>
    </row>
    <row r="189" spans="1:33" ht="14.45" customHeight="1" x14ac:dyDescent="0.25">
      <c r="A189" s="542" t="s">
        <v>1804</v>
      </c>
      <c r="B189" s="315"/>
      <c r="C189" s="152" t="s">
        <v>1784</v>
      </c>
      <c r="D189" s="153">
        <v>2015</v>
      </c>
      <c r="E189" s="257">
        <v>2023985</v>
      </c>
      <c r="F189" s="257">
        <v>172635</v>
      </c>
      <c r="G189" s="257">
        <v>1530</v>
      </c>
      <c r="H189" s="257">
        <v>129563</v>
      </c>
      <c r="I189" s="257">
        <v>14864</v>
      </c>
      <c r="J189" s="257">
        <v>7253</v>
      </c>
      <c r="K189" s="257">
        <v>19426</v>
      </c>
      <c r="L189" s="257">
        <v>1305457</v>
      </c>
      <c r="M189" s="257">
        <v>1041130</v>
      </c>
      <c r="N189" s="257">
        <v>9836</v>
      </c>
      <c r="O189" s="257">
        <v>253357</v>
      </c>
      <c r="P189" s="257">
        <v>1134</v>
      </c>
      <c r="Q189" s="257">
        <v>518068</v>
      </c>
      <c r="R189" s="257">
        <v>151624</v>
      </c>
      <c r="S189" s="257">
        <v>269952</v>
      </c>
      <c r="T189" s="257">
        <v>41000</v>
      </c>
      <c r="U189" s="257">
        <v>55491</v>
      </c>
      <c r="V189" s="257">
        <v>27825</v>
      </c>
      <c r="W189" s="257">
        <v>23952</v>
      </c>
      <c r="X189" s="257">
        <v>2601</v>
      </c>
      <c r="Y189" s="257">
        <v>1272</v>
      </c>
      <c r="Z189" s="257">
        <v>31758</v>
      </c>
      <c r="AA189" s="257">
        <v>31758</v>
      </c>
      <c r="AB189" s="257">
        <v>12388</v>
      </c>
      <c r="AC189" s="257">
        <v>19369</v>
      </c>
      <c r="AD189" s="257" t="s">
        <v>4</v>
      </c>
      <c r="AE189" s="257" t="s">
        <v>4</v>
      </c>
      <c r="AF189" s="257" t="s">
        <v>4</v>
      </c>
      <c r="AG189" s="257" t="s">
        <v>4</v>
      </c>
    </row>
    <row r="190" spans="1:33" ht="14.45" customHeight="1" x14ac:dyDescent="0.25">
      <c r="A190" s="542"/>
      <c r="B190" s="315" t="s">
        <v>720</v>
      </c>
      <c r="C190" s="152" t="s">
        <v>1920</v>
      </c>
      <c r="D190" s="543" t="s">
        <v>1785</v>
      </c>
      <c r="E190" s="257">
        <v>-153</v>
      </c>
      <c r="F190" s="257">
        <v>1537</v>
      </c>
      <c r="G190" s="257">
        <v>25</v>
      </c>
      <c r="H190" s="257">
        <v>745</v>
      </c>
      <c r="I190" s="257">
        <v>-1</v>
      </c>
      <c r="J190" s="257">
        <v>386</v>
      </c>
      <c r="K190" s="257">
        <v>382</v>
      </c>
      <c r="L190" s="257">
        <v>-878</v>
      </c>
      <c r="M190" s="257">
        <v>-520</v>
      </c>
      <c r="N190" s="257">
        <v>22</v>
      </c>
      <c r="O190" s="257">
        <v>-566</v>
      </c>
      <c r="P190" s="257">
        <v>186</v>
      </c>
      <c r="Q190" s="257">
        <v>-559</v>
      </c>
      <c r="R190" s="257">
        <v>-51</v>
      </c>
      <c r="S190" s="257">
        <v>-1670</v>
      </c>
      <c r="T190" s="257">
        <v>-42</v>
      </c>
      <c r="U190" s="257">
        <v>1205</v>
      </c>
      <c r="V190" s="257">
        <v>-253</v>
      </c>
      <c r="W190" s="257">
        <v>-242</v>
      </c>
      <c r="X190" s="257">
        <v>48</v>
      </c>
      <c r="Y190" s="257">
        <v>-59</v>
      </c>
      <c r="Z190" s="257">
        <v>153</v>
      </c>
      <c r="AA190" s="257">
        <v>153</v>
      </c>
      <c r="AB190" s="257">
        <v>41</v>
      </c>
      <c r="AC190" s="257">
        <v>112</v>
      </c>
      <c r="AD190" s="257">
        <v>0</v>
      </c>
      <c r="AE190" s="257">
        <v>0</v>
      </c>
      <c r="AF190" s="257">
        <v>0</v>
      </c>
      <c r="AG190" s="257">
        <v>0</v>
      </c>
    </row>
    <row r="191" spans="1:33" ht="14.45" customHeight="1" x14ac:dyDescent="0.25">
      <c r="A191" s="542"/>
      <c r="B191" s="315"/>
      <c r="C191" s="229" t="s">
        <v>1786</v>
      </c>
      <c r="D191" s="543"/>
      <c r="E191" s="257">
        <v>0</v>
      </c>
      <c r="F191" s="257">
        <v>0.9</v>
      </c>
      <c r="G191" s="257">
        <v>1.7</v>
      </c>
      <c r="H191" s="257">
        <v>0.6</v>
      </c>
      <c r="I191" s="257">
        <v>0</v>
      </c>
      <c r="J191" s="257">
        <v>5.3</v>
      </c>
      <c r="K191" s="257">
        <v>2</v>
      </c>
      <c r="L191" s="257">
        <v>-0.1</v>
      </c>
      <c r="M191" s="257">
        <v>0</v>
      </c>
      <c r="N191" s="257">
        <v>0.2</v>
      </c>
      <c r="O191" s="257">
        <v>-0.2</v>
      </c>
      <c r="P191" s="257">
        <v>16.399999999999999</v>
      </c>
      <c r="Q191" s="257">
        <v>-0.1</v>
      </c>
      <c r="R191" s="257">
        <v>0</v>
      </c>
      <c r="S191" s="257">
        <v>-0.6</v>
      </c>
      <c r="T191" s="257">
        <v>-0.1</v>
      </c>
      <c r="U191" s="257">
        <v>2.2000000000000002</v>
      </c>
      <c r="V191" s="257">
        <v>-0.9</v>
      </c>
      <c r="W191" s="257">
        <v>-1</v>
      </c>
      <c r="X191" s="257">
        <v>1.8</v>
      </c>
      <c r="Y191" s="257">
        <v>-4.7</v>
      </c>
      <c r="Z191" s="257">
        <v>0.5</v>
      </c>
      <c r="AA191" s="257">
        <v>0.5</v>
      </c>
      <c r="AB191" s="257">
        <v>0.3</v>
      </c>
      <c r="AC191" s="257">
        <v>0.6</v>
      </c>
      <c r="AD191" s="257" t="s">
        <v>226</v>
      </c>
      <c r="AE191" s="257" t="s">
        <v>226</v>
      </c>
      <c r="AF191" s="257" t="s">
        <v>226</v>
      </c>
      <c r="AG191" s="257" t="s">
        <v>226</v>
      </c>
    </row>
    <row r="192" spans="1:33" ht="14.45" customHeight="1" x14ac:dyDescent="0.25">
      <c r="A192" s="542"/>
      <c r="B192" s="315"/>
      <c r="C192" s="229" t="s">
        <v>1787</v>
      </c>
      <c r="D192" s="543"/>
      <c r="E192" s="257">
        <v>83</v>
      </c>
      <c r="F192" s="257">
        <v>2244</v>
      </c>
      <c r="G192" s="257">
        <v>163</v>
      </c>
      <c r="H192" s="257">
        <v>1051</v>
      </c>
      <c r="I192" s="257">
        <v>180</v>
      </c>
      <c r="J192" s="257">
        <v>1037</v>
      </c>
      <c r="K192" s="257">
        <v>549</v>
      </c>
      <c r="L192" s="257">
        <v>1150</v>
      </c>
      <c r="M192" s="257">
        <v>820</v>
      </c>
      <c r="N192" s="257">
        <v>93</v>
      </c>
      <c r="O192" s="257">
        <v>1202</v>
      </c>
      <c r="P192" s="257">
        <v>286</v>
      </c>
      <c r="Q192" s="257">
        <v>419</v>
      </c>
      <c r="R192" s="257">
        <v>429</v>
      </c>
      <c r="S192" s="257">
        <v>101</v>
      </c>
      <c r="T192" s="257">
        <v>179</v>
      </c>
      <c r="U192" s="257">
        <v>2228</v>
      </c>
      <c r="V192" s="257">
        <v>238</v>
      </c>
      <c r="W192" s="257">
        <v>92</v>
      </c>
      <c r="X192" s="257">
        <v>83</v>
      </c>
      <c r="Y192" s="257">
        <v>177</v>
      </c>
      <c r="Z192" s="257">
        <v>236</v>
      </c>
      <c r="AA192" s="257">
        <v>236</v>
      </c>
      <c r="AB192" s="257">
        <v>59</v>
      </c>
      <c r="AC192" s="257">
        <v>177</v>
      </c>
      <c r="AD192" s="257" t="s">
        <v>4</v>
      </c>
      <c r="AE192" s="257" t="s">
        <v>4</v>
      </c>
      <c r="AF192" s="257" t="s">
        <v>4</v>
      </c>
      <c r="AG192" s="257" t="s">
        <v>4</v>
      </c>
    </row>
    <row r="193" spans="1:33" ht="14.45" customHeight="1" x14ac:dyDescent="0.25">
      <c r="A193" s="542"/>
      <c r="B193" s="315"/>
      <c r="C193" s="229" t="s">
        <v>1788</v>
      </c>
      <c r="D193" s="543"/>
      <c r="E193" s="257">
        <v>236</v>
      </c>
      <c r="F193" s="257">
        <v>707</v>
      </c>
      <c r="G193" s="257">
        <v>138</v>
      </c>
      <c r="H193" s="257">
        <v>306</v>
      </c>
      <c r="I193" s="257">
        <v>181</v>
      </c>
      <c r="J193" s="257">
        <v>651</v>
      </c>
      <c r="K193" s="257">
        <v>167</v>
      </c>
      <c r="L193" s="257">
        <v>2028</v>
      </c>
      <c r="M193" s="257">
        <v>1340</v>
      </c>
      <c r="N193" s="257">
        <v>72</v>
      </c>
      <c r="O193" s="257">
        <v>1768</v>
      </c>
      <c r="P193" s="257">
        <v>100</v>
      </c>
      <c r="Q193" s="257">
        <v>977</v>
      </c>
      <c r="R193" s="257">
        <v>481</v>
      </c>
      <c r="S193" s="257">
        <v>1771</v>
      </c>
      <c r="T193" s="257">
        <v>222</v>
      </c>
      <c r="U193" s="257">
        <v>1023</v>
      </c>
      <c r="V193" s="257">
        <v>492</v>
      </c>
      <c r="W193" s="257">
        <v>334</v>
      </c>
      <c r="X193" s="257">
        <v>35</v>
      </c>
      <c r="Y193" s="257">
        <v>236</v>
      </c>
      <c r="Z193" s="257">
        <v>83</v>
      </c>
      <c r="AA193" s="257">
        <v>83</v>
      </c>
      <c r="AB193" s="257">
        <v>18</v>
      </c>
      <c r="AC193" s="257">
        <v>65</v>
      </c>
      <c r="AD193" s="257" t="s">
        <v>4</v>
      </c>
      <c r="AE193" s="257" t="s">
        <v>4</v>
      </c>
      <c r="AF193" s="257" t="s">
        <v>4</v>
      </c>
      <c r="AG193" s="257" t="s">
        <v>4</v>
      </c>
    </row>
    <row r="194" spans="1:33" ht="14.45" customHeight="1" x14ac:dyDescent="0.25">
      <c r="A194" s="542"/>
      <c r="B194" s="315" t="s">
        <v>720</v>
      </c>
      <c r="C194" s="153" t="s">
        <v>1789</v>
      </c>
      <c r="D194" s="543"/>
      <c r="E194" s="257">
        <v>-57</v>
      </c>
      <c r="F194" s="257">
        <v>23</v>
      </c>
      <c r="G194" s="257">
        <v>0</v>
      </c>
      <c r="H194" s="257">
        <v>104</v>
      </c>
      <c r="I194" s="257">
        <v>-52</v>
      </c>
      <c r="J194" s="257">
        <v>0</v>
      </c>
      <c r="K194" s="257">
        <v>-30</v>
      </c>
      <c r="L194" s="257">
        <v>5</v>
      </c>
      <c r="M194" s="257">
        <v>198</v>
      </c>
      <c r="N194" s="257">
        <v>4</v>
      </c>
      <c r="O194" s="257">
        <v>-202</v>
      </c>
      <c r="P194" s="257">
        <v>5</v>
      </c>
      <c r="Q194" s="257">
        <v>-77</v>
      </c>
      <c r="R194" s="257">
        <v>-5</v>
      </c>
      <c r="S194" s="257">
        <v>11</v>
      </c>
      <c r="T194" s="257">
        <v>0</v>
      </c>
      <c r="U194" s="257">
        <v>-82</v>
      </c>
      <c r="V194" s="257">
        <v>-9</v>
      </c>
      <c r="W194" s="257">
        <v>-6</v>
      </c>
      <c r="X194" s="257">
        <v>1</v>
      </c>
      <c r="Y194" s="257">
        <v>-3</v>
      </c>
      <c r="Z194" s="257">
        <v>57</v>
      </c>
      <c r="AA194" s="257">
        <v>57</v>
      </c>
      <c r="AB194" s="257">
        <v>30</v>
      </c>
      <c r="AC194" s="257">
        <v>27</v>
      </c>
      <c r="AD194" s="257" t="s">
        <v>4</v>
      </c>
      <c r="AE194" s="257" t="s">
        <v>4</v>
      </c>
      <c r="AF194" s="257" t="s">
        <v>4</v>
      </c>
      <c r="AG194" s="257" t="s">
        <v>4</v>
      </c>
    </row>
    <row r="195" spans="1:33" ht="14.45" customHeight="1" x14ac:dyDescent="0.25">
      <c r="A195" s="542"/>
      <c r="B195" s="315" t="s">
        <v>721</v>
      </c>
      <c r="C195" s="152" t="s">
        <v>1784</v>
      </c>
      <c r="D195" s="153">
        <v>2018</v>
      </c>
      <c r="E195" s="257">
        <v>2023775</v>
      </c>
      <c r="F195" s="257">
        <v>174195</v>
      </c>
      <c r="G195" s="257">
        <v>1555</v>
      </c>
      <c r="H195" s="257">
        <v>130413</v>
      </c>
      <c r="I195" s="257">
        <v>14811</v>
      </c>
      <c r="J195" s="257">
        <v>7639</v>
      </c>
      <c r="K195" s="257">
        <v>19778</v>
      </c>
      <c r="L195" s="257">
        <v>1304585</v>
      </c>
      <c r="M195" s="257">
        <v>1040808</v>
      </c>
      <c r="N195" s="257">
        <v>9861</v>
      </c>
      <c r="O195" s="257">
        <v>252590</v>
      </c>
      <c r="P195" s="257">
        <v>1325</v>
      </c>
      <c r="Q195" s="257">
        <v>517432</v>
      </c>
      <c r="R195" s="257">
        <v>151567</v>
      </c>
      <c r="S195" s="257">
        <v>268293</v>
      </c>
      <c r="T195" s="257">
        <v>40958</v>
      </c>
      <c r="U195" s="257">
        <v>56614</v>
      </c>
      <c r="V195" s="257">
        <v>27563</v>
      </c>
      <c r="W195" s="257">
        <v>23704</v>
      </c>
      <c r="X195" s="257">
        <v>2650</v>
      </c>
      <c r="Y195" s="257">
        <v>1209</v>
      </c>
      <c r="Z195" s="257">
        <v>31968</v>
      </c>
      <c r="AA195" s="257">
        <v>31968</v>
      </c>
      <c r="AB195" s="257">
        <v>12459</v>
      </c>
      <c r="AC195" s="257">
        <v>19509</v>
      </c>
      <c r="AD195" s="257" t="s">
        <v>4</v>
      </c>
      <c r="AE195" s="257" t="s">
        <v>4</v>
      </c>
      <c r="AF195" s="257" t="s">
        <v>4</v>
      </c>
      <c r="AG195" s="257" t="s">
        <v>4</v>
      </c>
    </row>
    <row r="196" spans="1:33" ht="14.45" customHeight="1" x14ac:dyDescent="0.25">
      <c r="A196" s="542"/>
      <c r="B196" s="315" t="s">
        <v>720</v>
      </c>
      <c r="C196" s="152" t="s">
        <v>1920</v>
      </c>
      <c r="D196" s="543" t="s">
        <v>1790</v>
      </c>
      <c r="E196" s="257">
        <v>17</v>
      </c>
      <c r="F196" s="257">
        <v>2512</v>
      </c>
      <c r="G196" s="257">
        <v>259</v>
      </c>
      <c r="H196" s="257">
        <v>698</v>
      </c>
      <c r="I196" s="257">
        <v>59</v>
      </c>
      <c r="J196" s="257">
        <v>1341</v>
      </c>
      <c r="K196" s="257">
        <v>156</v>
      </c>
      <c r="L196" s="257">
        <v>-1261</v>
      </c>
      <c r="M196" s="257">
        <v>328</v>
      </c>
      <c r="N196" s="257">
        <v>-64</v>
      </c>
      <c r="O196" s="257">
        <v>-1525</v>
      </c>
      <c r="P196" s="257">
        <v>1</v>
      </c>
      <c r="Q196" s="257">
        <v>-1347</v>
      </c>
      <c r="R196" s="257">
        <v>-71</v>
      </c>
      <c r="S196" s="257">
        <v>-28490</v>
      </c>
      <c r="T196" s="257">
        <v>233</v>
      </c>
      <c r="U196" s="257">
        <v>26981</v>
      </c>
      <c r="V196" s="257">
        <v>113</v>
      </c>
      <c r="W196" s="257">
        <v>-345</v>
      </c>
      <c r="X196" s="257">
        <v>127</v>
      </c>
      <c r="Y196" s="257">
        <v>331</v>
      </c>
      <c r="Z196" s="257">
        <v>-17</v>
      </c>
      <c r="AA196" s="257">
        <v>-17</v>
      </c>
      <c r="AB196" s="257">
        <v>13</v>
      </c>
      <c r="AC196" s="257">
        <v>-30</v>
      </c>
      <c r="AD196" s="257">
        <v>0</v>
      </c>
      <c r="AE196" s="257">
        <v>0</v>
      </c>
      <c r="AF196" s="257">
        <v>0</v>
      </c>
      <c r="AG196" s="257">
        <v>0</v>
      </c>
    </row>
    <row r="197" spans="1:33" ht="14.45" customHeight="1" x14ac:dyDescent="0.25">
      <c r="A197" s="542"/>
      <c r="B197" s="315"/>
      <c r="C197" s="229" t="s">
        <v>1786</v>
      </c>
      <c r="D197" s="543"/>
      <c r="E197" s="257">
        <v>0</v>
      </c>
      <c r="F197" s="257">
        <v>1.4</v>
      </c>
      <c r="G197" s="257">
        <v>16.600000000000001</v>
      </c>
      <c r="H197" s="257">
        <v>0.5</v>
      </c>
      <c r="I197" s="257">
        <v>0.4</v>
      </c>
      <c r="J197" s="257">
        <v>17.5</v>
      </c>
      <c r="K197" s="257">
        <v>0.8</v>
      </c>
      <c r="L197" s="257">
        <v>-0.1</v>
      </c>
      <c r="M197" s="257">
        <v>0</v>
      </c>
      <c r="N197" s="257">
        <v>-0.7</v>
      </c>
      <c r="O197" s="257">
        <v>-0.6</v>
      </c>
      <c r="P197" s="257">
        <v>0.1</v>
      </c>
      <c r="Q197" s="257">
        <v>-0.3</v>
      </c>
      <c r="R197" s="257">
        <v>0</v>
      </c>
      <c r="S197" s="257">
        <v>-10.6</v>
      </c>
      <c r="T197" s="257">
        <v>0.6</v>
      </c>
      <c r="U197" s="257">
        <v>47.7</v>
      </c>
      <c r="V197" s="257">
        <v>0.4</v>
      </c>
      <c r="W197" s="257">
        <v>-1.5</v>
      </c>
      <c r="X197" s="257">
        <v>4.8</v>
      </c>
      <c r="Y197" s="257">
        <v>27.4</v>
      </c>
      <c r="Z197" s="257">
        <v>-0.1</v>
      </c>
      <c r="AA197" s="257">
        <v>-0.1</v>
      </c>
      <c r="AB197" s="257">
        <v>0.1</v>
      </c>
      <c r="AC197" s="257">
        <v>-0.2</v>
      </c>
      <c r="AD197" s="257" t="s">
        <v>226</v>
      </c>
      <c r="AE197" s="257" t="s">
        <v>226</v>
      </c>
      <c r="AF197" s="257" t="s">
        <v>226</v>
      </c>
      <c r="AG197" s="257" t="s">
        <v>226</v>
      </c>
    </row>
    <row r="198" spans="1:33" ht="14.45" customHeight="1" x14ac:dyDescent="0.25">
      <c r="A198" s="542"/>
      <c r="B198" s="315"/>
      <c r="C198" s="229" t="s">
        <v>1787</v>
      </c>
      <c r="D198" s="543"/>
      <c r="E198" s="257">
        <v>373</v>
      </c>
      <c r="F198" s="257">
        <v>3816</v>
      </c>
      <c r="G198" s="257">
        <v>335</v>
      </c>
      <c r="H198" s="257">
        <v>1430</v>
      </c>
      <c r="I198" s="257">
        <v>205</v>
      </c>
      <c r="J198" s="257">
        <v>2119</v>
      </c>
      <c r="K198" s="257">
        <v>763</v>
      </c>
      <c r="L198" s="257">
        <v>3023</v>
      </c>
      <c r="M198" s="257">
        <v>2075</v>
      </c>
      <c r="N198" s="257">
        <v>143</v>
      </c>
      <c r="O198" s="257">
        <v>2908</v>
      </c>
      <c r="P198" s="257">
        <v>8</v>
      </c>
      <c r="Q198" s="257">
        <v>1948</v>
      </c>
      <c r="R198" s="257">
        <v>1458</v>
      </c>
      <c r="S198" s="257">
        <v>1254</v>
      </c>
      <c r="T198" s="257">
        <v>944</v>
      </c>
      <c r="U198" s="257">
        <v>30141</v>
      </c>
      <c r="V198" s="257">
        <v>896</v>
      </c>
      <c r="W198" s="257">
        <v>318</v>
      </c>
      <c r="X198" s="257">
        <v>137</v>
      </c>
      <c r="Y198" s="257">
        <v>511</v>
      </c>
      <c r="Z198" s="257">
        <v>356</v>
      </c>
      <c r="AA198" s="257">
        <v>356</v>
      </c>
      <c r="AB198" s="257">
        <v>44</v>
      </c>
      <c r="AC198" s="257">
        <v>314</v>
      </c>
      <c r="AD198" s="257" t="s">
        <v>4</v>
      </c>
      <c r="AE198" s="257" t="s">
        <v>4</v>
      </c>
      <c r="AF198" s="257" t="s">
        <v>4</v>
      </c>
      <c r="AG198" s="257" t="s">
        <v>4</v>
      </c>
    </row>
    <row r="199" spans="1:33" ht="14.45" customHeight="1" x14ac:dyDescent="0.25">
      <c r="A199" s="542"/>
      <c r="B199" s="315"/>
      <c r="C199" s="229" t="s">
        <v>1788</v>
      </c>
      <c r="D199" s="543"/>
      <c r="E199" s="257">
        <v>356</v>
      </c>
      <c r="F199" s="257">
        <v>1304</v>
      </c>
      <c r="G199" s="257">
        <v>77</v>
      </c>
      <c r="H199" s="257">
        <v>732</v>
      </c>
      <c r="I199" s="257">
        <v>146</v>
      </c>
      <c r="J199" s="257">
        <v>778</v>
      </c>
      <c r="K199" s="257">
        <v>607</v>
      </c>
      <c r="L199" s="257">
        <v>4284</v>
      </c>
      <c r="M199" s="257">
        <v>1747</v>
      </c>
      <c r="N199" s="257">
        <v>207</v>
      </c>
      <c r="O199" s="257">
        <v>4433</v>
      </c>
      <c r="P199" s="257">
        <v>7</v>
      </c>
      <c r="Q199" s="257">
        <v>3295</v>
      </c>
      <c r="R199" s="257">
        <v>1529</v>
      </c>
      <c r="S199" s="257">
        <v>29744</v>
      </c>
      <c r="T199" s="257">
        <v>711</v>
      </c>
      <c r="U199" s="257">
        <v>3160</v>
      </c>
      <c r="V199" s="257">
        <v>783</v>
      </c>
      <c r="W199" s="257">
        <v>663</v>
      </c>
      <c r="X199" s="257">
        <v>11</v>
      </c>
      <c r="Y199" s="257">
        <v>180</v>
      </c>
      <c r="Z199" s="257">
        <v>373</v>
      </c>
      <c r="AA199" s="257">
        <v>373</v>
      </c>
      <c r="AB199" s="257">
        <v>31</v>
      </c>
      <c r="AC199" s="257">
        <v>344</v>
      </c>
      <c r="AD199" s="257" t="s">
        <v>4</v>
      </c>
      <c r="AE199" s="257" t="s">
        <v>4</v>
      </c>
      <c r="AF199" s="257" t="s">
        <v>4</v>
      </c>
      <c r="AG199" s="257" t="s">
        <v>4</v>
      </c>
    </row>
    <row r="200" spans="1:33" ht="14.45" customHeight="1" x14ac:dyDescent="0.25">
      <c r="A200" s="542"/>
      <c r="B200" s="315" t="s">
        <v>720</v>
      </c>
      <c r="C200" s="153" t="s">
        <v>1789</v>
      </c>
      <c r="D200" s="543"/>
      <c r="E200" s="257">
        <v>-63</v>
      </c>
      <c r="F200" s="257">
        <v>-19</v>
      </c>
      <c r="G200" s="257">
        <v>2</v>
      </c>
      <c r="H200" s="257">
        <v>38</v>
      </c>
      <c r="I200" s="257">
        <v>-49</v>
      </c>
      <c r="J200" s="257">
        <v>4</v>
      </c>
      <c r="K200" s="257">
        <v>-12</v>
      </c>
      <c r="L200" s="257">
        <v>10</v>
      </c>
      <c r="M200" s="257">
        <v>95</v>
      </c>
      <c r="N200" s="257">
        <v>1</v>
      </c>
      <c r="O200" s="257">
        <v>-87</v>
      </c>
      <c r="P200" s="257">
        <v>1</v>
      </c>
      <c r="Q200" s="257">
        <v>-49</v>
      </c>
      <c r="R200" s="257">
        <v>-7</v>
      </c>
      <c r="S200" s="257">
        <v>0</v>
      </c>
      <c r="T200" s="257">
        <v>1</v>
      </c>
      <c r="U200" s="257">
        <v>-43</v>
      </c>
      <c r="V200" s="257">
        <v>-5</v>
      </c>
      <c r="W200" s="257">
        <v>-3</v>
      </c>
      <c r="X200" s="257">
        <v>0</v>
      </c>
      <c r="Y200" s="257">
        <v>-2</v>
      </c>
      <c r="Z200" s="257">
        <v>63</v>
      </c>
      <c r="AA200" s="257">
        <v>63</v>
      </c>
      <c r="AB200" s="257">
        <v>56</v>
      </c>
      <c r="AC200" s="257">
        <v>8</v>
      </c>
      <c r="AD200" s="257" t="s">
        <v>4</v>
      </c>
      <c r="AE200" s="257" t="s">
        <v>4</v>
      </c>
      <c r="AF200" s="257" t="s">
        <v>4</v>
      </c>
      <c r="AG200" s="257" t="s">
        <v>4</v>
      </c>
    </row>
    <row r="201" spans="1:33" ht="14.45" customHeight="1" x14ac:dyDescent="0.25">
      <c r="A201" s="542"/>
      <c r="B201" s="315" t="s">
        <v>721</v>
      </c>
      <c r="C201" s="152" t="s">
        <v>1784</v>
      </c>
      <c r="D201" s="153">
        <v>2021</v>
      </c>
      <c r="E201" s="257">
        <v>2023729</v>
      </c>
      <c r="F201" s="257">
        <v>176689</v>
      </c>
      <c r="G201" s="257">
        <v>1815</v>
      </c>
      <c r="H201" s="257">
        <v>131148</v>
      </c>
      <c r="I201" s="257">
        <v>14820</v>
      </c>
      <c r="J201" s="257">
        <v>8983</v>
      </c>
      <c r="K201" s="257">
        <v>19922</v>
      </c>
      <c r="L201" s="257">
        <v>1303333</v>
      </c>
      <c r="M201" s="257">
        <v>1041231</v>
      </c>
      <c r="N201" s="257">
        <v>9798</v>
      </c>
      <c r="O201" s="257">
        <v>250978</v>
      </c>
      <c r="P201" s="257">
        <v>1327</v>
      </c>
      <c r="Q201" s="257">
        <v>516036</v>
      </c>
      <c r="R201" s="257">
        <v>151489</v>
      </c>
      <c r="S201" s="257">
        <v>239803</v>
      </c>
      <c r="T201" s="257">
        <v>41192</v>
      </c>
      <c r="U201" s="257">
        <v>83552</v>
      </c>
      <c r="V201" s="257">
        <v>27670</v>
      </c>
      <c r="W201" s="257">
        <v>23356</v>
      </c>
      <c r="X201" s="257">
        <v>2776</v>
      </c>
      <c r="Y201" s="257">
        <v>1538</v>
      </c>
      <c r="Z201" s="257">
        <v>32014</v>
      </c>
      <c r="AA201" s="257">
        <v>32014</v>
      </c>
      <c r="AB201" s="257">
        <v>12528</v>
      </c>
      <c r="AC201" s="257">
        <v>19486</v>
      </c>
      <c r="AD201" s="257" t="s">
        <v>4</v>
      </c>
      <c r="AE201" s="257" t="s">
        <v>4</v>
      </c>
      <c r="AF201" s="257" t="s">
        <v>4</v>
      </c>
      <c r="AG201" s="257" t="s">
        <v>4</v>
      </c>
    </row>
    <row r="202" spans="1:33" ht="14.45" customHeight="1" x14ac:dyDescent="0.25">
      <c r="A202" s="542" t="s">
        <v>1805</v>
      </c>
      <c r="B202" s="315"/>
      <c r="C202" s="152" t="s">
        <v>1784</v>
      </c>
      <c r="D202" s="153">
        <v>2015</v>
      </c>
      <c r="E202" s="257">
        <v>1526865</v>
      </c>
      <c r="F202" s="257">
        <v>169818</v>
      </c>
      <c r="G202" s="257">
        <v>825</v>
      </c>
      <c r="H202" s="257">
        <v>134075</v>
      </c>
      <c r="I202" s="257">
        <v>13415</v>
      </c>
      <c r="J202" s="257">
        <v>2933</v>
      </c>
      <c r="K202" s="257">
        <v>18569</v>
      </c>
      <c r="L202" s="257">
        <v>1109683</v>
      </c>
      <c r="M202" s="257">
        <v>658950</v>
      </c>
      <c r="N202" s="257">
        <v>4717</v>
      </c>
      <c r="O202" s="257">
        <v>404831</v>
      </c>
      <c r="P202" s="257">
        <v>41185</v>
      </c>
      <c r="Q202" s="257">
        <v>194428</v>
      </c>
      <c r="R202" s="257">
        <v>103973</v>
      </c>
      <c r="S202" s="257">
        <v>53976</v>
      </c>
      <c r="T202" s="257">
        <v>19773</v>
      </c>
      <c r="U202" s="257">
        <v>16705</v>
      </c>
      <c r="V202" s="257">
        <v>52936</v>
      </c>
      <c r="W202" s="257">
        <v>15413</v>
      </c>
      <c r="X202" s="257">
        <v>28528</v>
      </c>
      <c r="Y202" s="257">
        <v>8996</v>
      </c>
      <c r="Z202" s="257">
        <v>1030428</v>
      </c>
      <c r="AA202" s="257">
        <v>43573</v>
      </c>
      <c r="AB202" s="257">
        <v>9222</v>
      </c>
      <c r="AC202" s="257">
        <v>34351</v>
      </c>
      <c r="AD202" s="257">
        <v>986855</v>
      </c>
      <c r="AE202" s="257">
        <v>133375</v>
      </c>
      <c r="AF202" s="257">
        <v>252907</v>
      </c>
      <c r="AG202" s="257">
        <v>600572</v>
      </c>
    </row>
    <row r="203" spans="1:33" ht="14.45" customHeight="1" x14ac:dyDescent="0.25">
      <c r="A203" s="542"/>
      <c r="B203" s="315" t="s">
        <v>720</v>
      </c>
      <c r="C203" s="152" t="s">
        <v>1920</v>
      </c>
      <c r="D203" s="543" t="s">
        <v>1785</v>
      </c>
      <c r="E203" s="257">
        <v>-44</v>
      </c>
      <c r="F203" s="257">
        <v>1919</v>
      </c>
      <c r="G203" s="257">
        <v>161</v>
      </c>
      <c r="H203" s="257">
        <v>837</v>
      </c>
      <c r="I203" s="257">
        <v>90</v>
      </c>
      <c r="J203" s="257">
        <v>63</v>
      </c>
      <c r="K203" s="257">
        <v>768</v>
      </c>
      <c r="L203" s="257">
        <v>-1911</v>
      </c>
      <c r="M203" s="257">
        <v>-301</v>
      </c>
      <c r="N203" s="257">
        <v>-19</v>
      </c>
      <c r="O203" s="257">
        <v>-1393</v>
      </c>
      <c r="P203" s="257">
        <v>-199</v>
      </c>
      <c r="Q203" s="257">
        <v>-151</v>
      </c>
      <c r="R203" s="257">
        <v>-162</v>
      </c>
      <c r="S203" s="257">
        <v>-157</v>
      </c>
      <c r="T203" s="257">
        <v>-33</v>
      </c>
      <c r="U203" s="257">
        <v>200</v>
      </c>
      <c r="V203" s="257">
        <v>99</v>
      </c>
      <c r="W203" s="257">
        <v>752</v>
      </c>
      <c r="X203" s="257">
        <v>128</v>
      </c>
      <c r="Y203" s="257">
        <v>-781</v>
      </c>
      <c r="Z203" s="257">
        <v>44</v>
      </c>
      <c r="AA203" s="257">
        <v>81</v>
      </c>
      <c r="AB203" s="257">
        <v>130</v>
      </c>
      <c r="AC203" s="257">
        <v>-49</v>
      </c>
      <c r="AD203" s="257">
        <v>-37</v>
      </c>
      <c r="AE203" s="257">
        <v>-32</v>
      </c>
      <c r="AF203" s="257">
        <v>-4</v>
      </c>
      <c r="AG203" s="257">
        <v>0</v>
      </c>
    </row>
    <row r="204" spans="1:33" ht="14.45" customHeight="1" x14ac:dyDescent="0.25">
      <c r="A204" s="542"/>
      <c r="B204" s="315"/>
      <c r="C204" s="229" t="s">
        <v>1786</v>
      </c>
      <c r="D204" s="543"/>
      <c r="E204" s="257">
        <v>0</v>
      </c>
      <c r="F204" s="257">
        <v>1.1000000000000001</v>
      </c>
      <c r="G204" s="257">
        <v>19.600000000000001</v>
      </c>
      <c r="H204" s="257">
        <v>0.6</v>
      </c>
      <c r="I204" s="257">
        <v>0.7</v>
      </c>
      <c r="J204" s="257">
        <v>2.1</v>
      </c>
      <c r="K204" s="257">
        <v>4.0999999999999996</v>
      </c>
      <c r="L204" s="257">
        <v>-0.2</v>
      </c>
      <c r="M204" s="257">
        <v>0</v>
      </c>
      <c r="N204" s="257">
        <v>-0.4</v>
      </c>
      <c r="O204" s="257">
        <v>-0.3</v>
      </c>
      <c r="P204" s="257">
        <v>-0.5</v>
      </c>
      <c r="Q204" s="257">
        <v>-0.1</v>
      </c>
      <c r="R204" s="257">
        <v>-0.2</v>
      </c>
      <c r="S204" s="257">
        <v>-0.3</v>
      </c>
      <c r="T204" s="257">
        <v>-0.2</v>
      </c>
      <c r="U204" s="257">
        <v>1.2</v>
      </c>
      <c r="V204" s="257">
        <v>0.2</v>
      </c>
      <c r="W204" s="257">
        <v>4.9000000000000004</v>
      </c>
      <c r="X204" s="257">
        <v>0.4</v>
      </c>
      <c r="Y204" s="257">
        <v>-8.6999999999999993</v>
      </c>
      <c r="Z204" s="257">
        <v>0</v>
      </c>
      <c r="AA204" s="257">
        <v>0.2</v>
      </c>
      <c r="AB204" s="257">
        <v>1.4</v>
      </c>
      <c r="AC204" s="257">
        <v>-0.1</v>
      </c>
      <c r="AD204" s="257">
        <v>0</v>
      </c>
      <c r="AE204" s="257">
        <v>0</v>
      </c>
      <c r="AF204" s="257">
        <v>0</v>
      </c>
      <c r="AG204" s="257" t="s">
        <v>4</v>
      </c>
    </row>
    <row r="205" spans="1:33" ht="14.45" customHeight="1" x14ac:dyDescent="0.25">
      <c r="A205" s="542"/>
      <c r="B205" s="315"/>
      <c r="C205" s="229" t="s">
        <v>1787</v>
      </c>
      <c r="D205" s="543"/>
      <c r="E205" s="257">
        <v>152</v>
      </c>
      <c r="F205" s="257">
        <v>2421</v>
      </c>
      <c r="G205" s="257">
        <v>228</v>
      </c>
      <c r="H205" s="257">
        <v>1191</v>
      </c>
      <c r="I205" s="257">
        <v>197</v>
      </c>
      <c r="J205" s="257">
        <v>546</v>
      </c>
      <c r="K205" s="257">
        <v>888</v>
      </c>
      <c r="L205" s="257">
        <v>681</v>
      </c>
      <c r="M205" s="257">
        <v>1114</v>
      </c>
      <c r="N205" s="257">
        <v>103</v>
      </c>
      <c r="O205" s="257">
        <v>965</v>
      </c>
      <c r="P205" s="257">
        <v>647</v>
      </c>
      <c r="Q205" s="257">
        <v>348</v>
      </c>
      <c r="R205" s="257">
        <v>185</v>
      </c>
      <c r="S205" s="257">
        <v>50</v>
      </c>
      <c r="T205" s="257">
        <v>31</v>
      </c>
      <c r="U205" s="257">
        <v>417</v>
      </c>
      <c r="V205" s="257">
        <v>200</v>
      </c>
      <c r="W205" s="257">
        <v>838</v>
      </c>
      <c r="X205" s="257">
        <v>154</v>
      </c>
      <c r="Y205" s="257">
        <v>73</v>
      </c>
      <c r="Z205" s="257">
        <v>196</v>
      </c>
      <c r="AA205" s="257">
        <v>2447</v>
      </c>
      <c r="AB205" s="257">
        <v>1080</v>
      </c>
      <c r="AC205" s="257">
        <v>1367</v>
      </c>
      <c r="AD205" s="257">
        <v>2245</v>
      </c>
      <c r="AE205" s="257">
        <v>4</v>
      </c>
      <c r="AF205" s="257">
        <v>2241</v>
      </c>
      <c r="AG205" s="257" t="s">
        <v>4</v>
      </c>
    </row>
    <row r="206" spans="1:33" ht="14.45" customHeight="1" x14ac:dyDescent="0.25">
      <c r="A206" s="542"/>
      <c r="B206" s="315"/>
      <c r="C206" s="229" t="s">
        <v>1788</v>
      </c>
      <c r="D206" s="543"/>
      <c r="E206" s="257">
        <v>196</v>
      </c>
      <c r="F206" s="257">
        <v>502</v>
      </c>
      <c r="G206" s="257">
        <v>66</v>
      </c>
      <c r="H206" s="257">
        <v>354</v>
      </c>
      <c r="I206" s="257">
        <v>107</v>
      </c>
      <c r="J206" s="257">
        <v>484</v>
      </c>
      <c r="K206" s="257">
        <v>120</v>
      </c>
      <c r="L206" s="257">
        <v>2592</v>
      </c>
      <c r="M206" s="257">
        <v>1415</v>
      </c>
      <c r="N206" s="257">
        <v>122</v>
      </c>
      <c r="O206" s="257">
        <v>2358</v>
      </c>
      <c r="P206" s="257">
        <v>846</v>
      </c>
      <c r="Q206" s="257">
        <v>499</v>
      </c>
      <c r="R206" s="257">
        <v>347</v>
      </c>
      <c r="S206" s="257">
        <v>207</v>
      </c>
      <c r="T206" s="257">
        <v>64</v>
      </c>
      <c r="U206" s="257">
        <v>216</v>
      </c>
      <c r="V206" s="257">
        <v>101</v>
      </c>
      <c r="W206" s="257">
        <v>86</v>
      </c>
      <c r="X206" s="257">
        <v>26</v>
      </c>
      <c r="Y206" s="257">
        <v>854</v>
      </c>
      <c r="Z206" s="257">
        <v>152</v>
      </c>
      <c r="AA206" s="257">
        <v>2366</v>
      </c>
      <c r="AB206" s="257">
        <v>950</v>
      </c>
      <c r="AC206" s="257">
        <v>1416</v>
      </c>
      <c r="AD206" s="257">
        <v>2282</v>
      </c>
      <c r="AE206" s="257">
        <v>36</v>
      </c>
      <c r="AF206" s="257">
        <v>2246</v>
      </c>
      <c r="AG206" s="257" t="s">
        <v>4</v>
      </c>
    </row>
    <row r="207" spans="1:33" ht="14.45" customHeight="1" x14ac:dyDescent="0.25">
      <c r="A207" s="542"/>
      <c r="B207" s="315" t="s">
        <v>720</v>
      </c>
      <c r="C207" s="153" t="s">
        <v>1789</v>
      </c>
      <c r="D207" s="543"/>
      <c r="E207" s="257">
        <v>-100</v>
      </c>
      <c r="F207" s="257">
        <v>216</v>
      </c>
      <c r="G207" s="257">
        <v>1</v>
      </c>
      <c r="H207" s="257">
        <v>122</v>
      </c>
      <c r="I207" s="257">
        <v>99</v>
      </c>
      <c r="J207" s="257">
        <v>3</v>
      </c>
      <c r="K207" s="257">
        <v>-9</v>
      </c>
      <c r="L207" s="257">
        <v>-238</v>
      </c>
      <c r="M207" s="257">
        <v>249</v>
      </c>
      <c r="N207" s="257">
        <v>4</v>
      </c>
      <c r="O207" s="257">
        <v>-432</v>
      </c>
      <c r="P207" s="257">
        <v>-59</v>
      </c>
      <c r="Q207" s="257">
        <v>-71</v>
      </c>
      <c r="R207" s="257">
        <v>-50</v>
      </c>
      <c r="S207" s="257">
        <v>5</v>
      </c>
      <c r="T207" s="257">
        <v>2</v>
      </c>
      <c r="U207" s="257">
        <v>-28</v>
      </c>
      <c r="V207" s="257">
        <v>-7</v>
      </c>
      <c r="W207" s="257">
        <v>-5</v>
      </c>
      <c r="X207" s="257">
        <v>3</v>
      </c>
      <c r="Y207" s="257">
        <v>-5</v>
      </c>
      <c r="Z207" s="257">
        <v>111</v>
      </c>
      <c r="AA207" s="257">
        <v>99</v>
      </c>
      <c r="AB207" s="257">
        <v>27</v>
      </c>
      <c r="AC207" s="257">
        <v>73</v>
      </c>
      <c r="AD207" s="257">
        <v>11</v>
      </c>
      <c r="AE207" s="257">
        <v>0</v>
      </c>
      <c r="AF207" s="257">
        <v>11</v>
      </c>
      <c r="AG207" s="257" t="s">
        <v>4</v>
      </c>
    </row>
    <row r="208" spans="1:33" ht="14.45" customHeight="1" x14ac:dyDescent="0.25">
      <c r="A208" s="542"/>
      <c r="B208" s="315" t="s">
        <v>721</v>
      </c>
      <c r="C208" s="152" t="s">
        <v>1784</v>
      </c>
      <c r="D208" s="153">
        <v>2018</v>
      </c>
      <c r="E208" s="257">
        <v>1526721</v>
      </c>
      <c r="F208" s="257">
        <v>171952</v>
      </c>
      <c r="G208" s="257">
        <v>988</v>
      </c>
      <c r="H208" s="257">
        <v>135034</v>
      </c>
      <c r="I208" s="257">
        <v>13605</v>
      </c>
      <c r="J208" s="257">
        <v>2999</v>
      </c>
      <c r="K208" s="257">
        <v>19328</v>
      </c>
      <c r="L208" s="257">
        <v>1107534</v>
      </c>
      <c r="M208" s="257">
        <v>658898</v>
      </c>
      <c r="N208" s="257">
        <v>4701</v>
      </c>
      <c r="O208" s="257">
        <v>403007</v>
      </c>
      <c r="P208" s="257">
        <v>40928</v>
      </c>
      <c r="Q208" s="257">
        <v>194205</v>
      </c>
      <c r="R208" s="257">
        <v>103761</v>
      </c>
      <c r="S208" s="257">
        <v>53824</v>
      </c>
      <c r="T208" s="257">
        <v>19743</v>
      </c>
      <c r="U208" s="257">
        <v>16878</v>
      </c>
      <c r="V208" s="257">
        <v>53029</v>
      </c>
      <c r="W208" s="257">
        <v>16160</v>
      </c>
      <c r="X208" s="257">
        <v>28658</v>
      </c>
      <c r="Y208" s="257">
        <v>8211</v>
      </c>
      <c r="Z208" s="257">
        <v>1030583</v>
      </c>
      <c r="AA208" s="257">
        <v>43753</v>
      </c>
      <c r="AB208" s="257">
        <v>9379</v>
      </c>
      <c r="AC208" s="257">
        <v>34374</v>
      </c>
      <c r="AD208" s="257">
        <v>986829</v>
      </c>
      <c r="AE208" s="257">
        <v>133343</v>
      </c>
      <c r="AF208" s="257">
        <v>252914</v>
      </c>
      <c r="AG208" s="257">
        <v>600572</v>
      </c>
    </row>
    <row r="209" spans="1:33" ht="14.45" customHeight="1" x14ac:dyDescent="0.25">
      <c r="A209" s="542"/>
      <c r="B209" s="315" t="s">
        <v>720</v>
      </c>
      <c r="C209" s="152" t="s">
        <v>1920</v>
      </c>
      <c r="D209" s="543" t="s">
        <v>1790</v>
      </c>
      <c r="E209" s="257">
        <v>-74</v>
      </c>
      <c r="F209" s="257">
        <v>3357</v>
      </c>
      <c r="G209" s="257">
        <v>524</v>
      </c>
      <c r="H209" s="257">
        <v>1041</v>
      </c>
      <c r="I209" s="257">
        <v>1438</v>
      </c>
      <c r="J209" s="257">
        <v>83</v>
      </c>
      <c r="K209" s="257">
        <v>271</v>
      </c>
      <c r="L209" s="257">
        <v>-4230</v>
      </c>
      <c r="M209" s="257">
        <v>114</v>
      </c>
      <c r="N209" s="257">
        <v>-20</v>
      </c>
      <c r="O209" s="257">
        <v>-4240</v>
      </c>
      <c r="P209" s="257">
        <v>-83</v>
      </c>
      <c r="Q209" s="257">
        <v>684</v>
      </c>
      <c r="R209" s="257">
        <v>1197</v>
      </c>
      <c r="S209" s="257">
        <v>-140</v>
      </c>
      <c r="T209" s="257">
        <v>529</v>
      </c>
      <c r="U209" s="257">
        <v>-902</v>
      </c>
      <c r="V209" s="257">
        <v>114</v>
      </c>
      <c r="W209" s="257">
        <v>14</v>
      </c>
      <c r="X209" s="257">
        <v>41</v>
      </c>
      <c r="Y209" s="257">
        <v>59</v>
      </c>
      <c r="Z209" s="257">
        <v>74</v>
      </c>
      <c r="AA209" s="257">
        <v>34</v>
      </c>
      <c r="AB209" s="257">
        <v>-13</v>
      </c>
      <c r="AC209" s="257">
        <v>46</v>
      </c>
      <c r="AD209" s="257">
        <v>40</v>
      </c>
      <c r="AE209" s="257">
        <v>25</v>
      </c>
      <c r="AF209" s="257">
        <v>15</v>
      </c>
      <c r="AG209" s="257">
        <v>0</v>
      </c>
    </row>
    <row r="210" spans="1:33" ht="14.45" customHeight="1" x14ac:dyDescent="0.25">
      <c r="A210" s="542"/>
      <c r="B210" s="315"/>
      <c r="C210" s="229" t="s">
        <v>1786</v>
      </c>
      <c r="D210" s="543"/>
      <c r="E210" s="257">
        <v>0</v>
      </c>
      <c r="F210" s="257">
        <v>2</v>
      </c>
      <c r="G210" s="257">
        <v>53</v>
      </c>
      <c r="H210" s="257">
        <v>0.8</v>
      </c>
      <c r="I210" s="257">
        <v>10.6</v>
      </c>
      <c r="J210" s="257">
        <v>2.8</v>
      </c>
      <c r="K210" s="257">
        <v>1.4</v>
      </c>
      <c r="L210" s="257">
        <v>-0.4</v>
      </c>
      <c r="M210" s="257">
        <v>0</v>
      </c>
      <c r="N210" s="257">
        <v>-0.4</v>
      </c>
      <c r="O210" s="257">
        <v>-1.1000000000000001</v>
      </c>
      <c r="P210" s="257">
        <v>-0.2</v>
      </c>
      <c r="Q210" s="257">
        <v>0.4</v>
      </c>
      <c r="R210" s="257">
        <v>1.2</v>
      </c>
      <c r="S210" s="257">
        <v>-0.3</v>
      </c>
      <c r="T210" s="257">
        <v>2.7</v>
      </c>
      <c r="U210" s="257">
        <v>-5.3</v>
      </c>
      <c r="V210" s="257">
        <v>0.2</v>
      </c>
      <c r="W210" s="257">
        <v>0.1</v>
      </c>
      <c r="X210" s="257">
        <v>0.1</v>
      </c>
      <c r="Y210" s="257">
        <v>0.7</v>
      </c>
      <c r="Z210" s="257">
        <v>0</v>
      </c>
      <c r="AA210" s="257">
        <v>0.1</v>
      </c>
      <c r="AB210" s="257">
        <v>-0.1</v>
      </c>
      <c r="AC210" s="257">
        <v>0.1</v>
      </c>
      <c r="AD210" s="257">
        <v>0</v>
      </c>
      <c r="AE210" s="257">
        <v>0</v>
      </c>
      <c r="AF210" s="257">
        <v>0</v>
      </c>
      <c r="AG210" s="257" t="s">
        <v>4</v>
      </c>
    </row>
    <row r="211" spans="1:33" ht="14.45" customHeight="1" x14ac:dyDescent="0.25">
      <c r="A211" s="542"/>
      <c r="B211" s="315"/>
      <c r="C211" s="229" t="s">
        <v>1787</v>
      </c>
      <c r="D211" s="543"/>
      <c r="E211" s="257">
        <v>263</v>
      </c>
      <c r="F211" s="257">
        <v>4329</v>
      </c>
      <c r="G211" s="257">
        <v>608</v>
      </c>
      <c r="H211" s="257">
        <v>1851</v>
      </c>
      <c r="I211" s="257">
        <v>1573</v>
      </c>
      <c r="J211" s="257">
        <v>963</v>
      </c>
      <c r="K211" s="257">
        <v>707</v>
      </c>
      <c r="L211" s="257">
        <v>1156</v>
      </c>
      <c r="M211" s="257">
        <v>2859</v>
      </c>
      <c r="N211" s="257">
        <v>97</v>
      </c>
      <c r="O211" s="257">
        <v>1117</v>
      </c>
      <c r="P211" s="257">
        <v>72</v>
      </c>
      <c r="Q211" s="257">
        <v>1422</v>
      </c>
      <c r="R211" s="257">
        <v>1606</v>
      </c>
      <c r="S211" s="257">
        <v>327</v>
      </c>
      <c r="T211" s="257">
        <v>583</v>
      </c>
      <c r="U211" s="257">
        <v>1450</v>
      </c>
      <c r="V211" s="257">
        <v>384</v>
      </c>
      <c r="W211" s="257">
        <v>177</v>
      </c>
      <c r="X211" s="257">
        <v>114</v>
      </c>
      <c r="Y211" s="257">
        <v>102</v>
      </c>
      <c r="Z211" s="257">
        <v>337</v>
      </c>
      <c r="AA211" s="257">
        <v>2556</v>
      </c>
      <c r="AB211" s="257">
        <v>987</v>
      </c>
      <c r="AC211" s="257">
        <v>1569</v>
      </c>
      <c r="AD211" s="257">
        <v>2301</v>
      </c>
      <c r="AE211" s="257">
        <v>29</v>
      </c>
      <c r="AF211" s="257">
        <v>2272</v>
      </c>
      <c r="AG211" s="257" t="s">
        <v>4</v>
      </c>
    </row>
    <row r="212" spans="1:33" ht="14.45" customHeight="1" x14ac:dyDescent="0.25">
      <c r="A212" s="542"/>
      <c r="B212" s="315"/>
      <c r="C212" s="229" t="s">
        <v>1788</v>
      </c>
      <c r="D212" s="543"/>
      <c r="E212" s="257">
        <v>337</v>
      </c>
      <c r="F212" s="257">
        <v>971</v>
      </c>
      <c r="G212" s="257">
        <v>84</v>
      </c>
      <c r="H212" s="257">
        <v>810</v>
      </c>
      <c r="I212" s="257">
        <v>134</v>
      </c>
      <c r="J212" s="257">
        <v>879</v>
      </c>
      <c r="K212" s="257">
        <v>437</v>
      </c>
      <c r="L212" s="257">
        <v>5386</v>
      </c>
      <c r="M212" s="257">
        <v>2746</v>
      </c>
      <c r="N212" s="257">
        <v>116</v>
      </c>
      <c r="O212" s="257">
        <v>5357</v>
      </c>
      <c r="P212" s="257">
        <v>155</v>
      </c>
      <c r="Q212" s="257">
        <v>737</v>
      </c>
      <c r="R212" s="257">
        <v>409</v>
      </c>
      <c r="S212" s="257">
        <v>467</v>
      </c>
      <c r="T212" s="257">
        <v>55</v>
      </c>
      <c r="U212" s="257">
        <v>2351</v>
      </c>
      <c r="V212" s="257">
        <v>270</v>
      </c>
      <c r="W212" s="257">
        <v>163</v>
      </c>
      <c r="X212" s="257">
        <v>74</v>
      </c>
      <c r="Y212" s="257">
        <v>43</v>
      </c>
      <c r="Z212" s="257">
        <v>263</v>
      </c>
      <c r="AA212" s="257">
        <v>2523</v>
      </c>
      <c r="AB212" s="257">
        <v>1000</v>
      </c>
      <c r="AC212" s="257">
        <v>1523</v>
      </c>
      <c r="AD212" s="257">
        <v>2261</v>
      </c>
      <c r="AE212" s="257">
        <v>3</v>
      </c>
      <c r="AF212" s="257">
        <v>2258</v>
      </c>
      <c r="AG212" s="257" t="s">
        <v>4</v>
      </c>
    </row>
    <row r="213" spans="1:33" ht="14.45" customHeight="1" x14ac:dyDescent="0.25">
      <c r="A213" s="542"/>
      <c r="B213" s="315" t="s">
        <v>720</v>
      </c>
      <c r="C213" s="153" t="s">
        <v>1789</v>
      </c>
      <c r="D213" s="543"/>
      <c r="E213" s="257">
        <v>-33</v>
      </c>
      <c r="F213" s="257">
        <v>1619</v>
      </c>
      <c r="G213" s="257">
        <v>0</v>
      </c>
      <c r="H213" s="257">
        <v>-230</v>
      </c>
      <c r="I213" s="257">
        <v>1862</v>
      </c>
      <c r="J213" s="257">
        <v>-1</v>
      </c>
      <c r="K213" s="257">
        <v>-11</v>
      </c>
      <c r="L213" s="257">
        <v>-1379</v>
      </c>
      <c r="M213" s="257">
        <v>-348</v>
      </c>
      <c r="N213" s="257">
        <v>-9</v>
      </c>
      <c r="O213" s="257">
        <v>-558</v>
      </c>
      <c r="P213" s="257">
        <v>-465</v>
      </c>
      <c r="Q213" s="257">
        <v>-256</v>
      </c>
      <c r="R213" s="257">
        <v>-140</v>
      </c>
      <c r="S213" s="257">
        <v>-36</v>
      </c>
      <c r="T213" s="257">
        <v>-25</v>
      </c>
      <c r="U213" s="257">
        <v>-55</v>
      </c>
      <c r="V213" s="257">
        <v>-17</v>
      </c>
      <c r="W213" s="257">
        <v>-7</v>
      </c>
      <c r="X213" s="257">
        <v>-4</v>
      </c>
      <c r="Y213" s="257">
        <v>-6</v>
      </c>
      <c r="Z213" s="257">
        <v>36</v>
      </c>
      <c r="AA213" s="257">
        <v>27</v>
      </c>
      <c r="AB213" s="257">
        <v>14</v>
      </c>
      <c r="AC213" s="257">
        <v>14</v>
      </c>
      <c r="AD213" s="257">
        <v>9</v>
      </c>
      <c r="AE213" s="257">
        <v>1</v>
      </c>
      <c r="AF213" s="257">
        <v>8</v>
      </c>
      <c r="AG213" s="257">
        <v>0</v>
      </c>
    </row>
    <row r="214" spans="1:33" ht="14.45" customHeight="1" x14ac:dyDescent="0.25">
      <c r="A214" s="542"/>
      <c r="B214" s="315" t="s">
        <v>721</v>
      </c>
      <c r="C214" s="152" t="s">
        <v>1784</v>
      </c>
      <c r="D214" s="153">
        <v>2021</v>
      </c>
      <c r="E214" s="257">
        <v>1526614</v>
      </c>
      <c r="F214" s="257">
        <v>176929</v>
      </c>
      <c r="G214" s="257">
        <v>1512</v>
      </c>
      <c r="H214" s="257">
        <v>135844</v>
      </c>
      <c r="I214" s="257">
        <v>16905</v>
      </c>
      <c r="J214" s="257">
        <v>3081</v>
      </c>
      <c r="K214" s="257">
        <v>19587</v>
      </c>
      <c r="L214" s="257">
        <v>1101926</v>
      </c>
      <c r="M214" s="257">
        <v>658665</v>
      </c>
      <c r="N214" s="257">
        <v>4673</v>
      </c>
      <c r="O214" s="257">
        <v>398209</v>
      </c>
      <c r="P214" s="257">
        <v>40379</v>
      </c>
      <c r="Q214" s="257">
        <v>194633</v>
      </c>
      <c r="R214" s="257">
        <v>104818</v>
      </c>
      <c r="S214" s="257">
        <v>53647</v>
      </c>
      <c r="T214" s="257">
        <v>20246</v>
      </c>
      <c r="U214" s="257">
        <v>15921</v>
      </c>
      <c r="V214" s="257">
        <v>53126</v>
      </c>
      <c r="W214" s="257">
        <v>16167</v>
      </c>
      <c r="X214" s="257">
        <v>28695</v>
      </c>
      <c r="Y214" s="257">
        <v>8263</v>
      </c>
      <c r="Z214" s="257">
        <v>1030693</v>
      </c>
      <c r="AA214" s="257">
        <v>43814</v>
      </c>
      <c r="AB214" s="257">
        <v>9380</v>
      </c>
      <c r="AC214" s="257">
        <v>34434</v>
      </c>
      <c r="AD214" s="257">
        <v>986879</v>
      </c>
      <c r="AE214" s="257">
        <v>133369</v>
      </c>
      <c r="AF214" s="257">
        <v>252938</v>
      </c>
      <c r="AG214" s="257">
        <v>600572</v>
      </c>
    </row>
    <row r="215" spans="1:33" ht="14.45" customHeight="1" x14ac:dyDescent="0.25">
      <c r="A215" s="542" t="s">
        <v>1806</v>
      </c>
      <c r="B215" s="315"/>
      <c r="C215" s="152" t="s">
        <v>1784</v>
      </c>
      <c r="D215" s="153">
        <v>2015</v>
      </c>
      <c r="E215" s="257">
        <v>1608146</v>
      </c>
      <c r="F215" s="257">
        <v>142173</v>
      </c>
      <c r="G215" s="257">
        <v>1048</v>
      </c>
      <c r="H215" s="257">
        <v>106373</v>
      </c>
      <c r="I215" s="257">
        <v>12047</v>
      </c>
      <c r="J215" s="257">
        <v>4021</v>
      </c>
      <c r="K215" s="257">
        <v>18683</v>
      </c>
      <c r="L215" s="257">
        <v>889305</v>
      </c>
      <c r="M215" s="257">
        <v>640417</v>
      </c>
      <c r="N215" s="257">
        <v>11031</v>
      </c>
      <c r="O215" s="257">
        <v>236580</v>
      </c>
      <c r="P215" s="257">
        <v>1278</v>
      </c>
      <c r="Q215" s="257">
        <v>567733</v>
      </c>
      <c r="R215" s="257">
        <v>189471</v>
      </c>
      <c r="S215" s="257">
        <v>301339</v>
      </c>
      <c r="T215" s="257">
        <v>44817</v>
      </c>
      <c r="U215" s="257">
        <v>32106</v>
      </c>
      <c r="V215" s="257">
        <v>8934</v>
      </c>
      <c r="W215" s="257">
        <v>7810</v>
      </c>
      <c r="X215" s="257">
        <v>689</v>
      </c>
      <c r="Y215" s="257">
        <v>435</v>
      </c>
      <c r="Z215" s="257">
        <v>11705</v>
      </c>
      <c r="AA215" s="257">
        <v>11705</v>
      </c>
      <c r="AB215" s="257">
        <v>3130</v>
      </c>
      <c r="AC215" s="257">
        <v>8575</v>
      </c>
      <c r="AD215" s="257" t="s">
        <v>4</v>
      </c>
      <c r="AE215" s="257" t="s">
        <v>4</v>
      </c>
      <c r="AF215" s="257" t="s">
        <v>4</v>
      </c>
      <c r="AG215" s="257" t="s">
        <v>4</v>
      </c>
    </row>
    <row r="216" spans="1:33" ht="14.45" customHeight="1" x14ac:dyDescent="0.25">
      <c r="A216" s="542"/>
      <c r="B216" s="315" t="s">
        <v>720</v>
      </c>
      <c r="C216" s="152" t="s">
        <v>1920</v>
      </c>
      <c r="D216" s="543" t="s">
        <v>1785</v>
      </c>
      <c r="E216" s="257">
        <v>-46</v>
      </c>
      <c r="F216" s="257">
        <v>779</v>
      </c>
      <c r="G216" s="257">
        <v>802</v>
      </c>
      <c r="H216" s="257">
        <v>-289</v>
      </c>
      <c r="I216" s="257">
        <v>3</v>
      </c>
      <c r="J216" s="257">
        <v>-123</v>
      </c>
      <c r="K216" s="257">
        <v>386</v>
      </c>
      <c r="L216" s="257">
        <v>-934</v>
      </c>
      <c r="M216" s="257">
        <v>11</v>
      </c>
      <c r="N216" s="257">
        <v>-76</v>
      </c>
      <c r="O216" s="257">
        <v>-1099</v>
      </c>
      <c r="P216" s="257">
        <v>229</v>
      </c>
      <c r="Q216" s="257">
        <v>-19</v>
      </c>
      <c r="R216" s="257">
        <v>-211</v>
      </c>
      <c r="S216" s="257">
        <v>-293</v>
      </c>
      <c r="T216" s="257">
        <v>37</v>
      </c>
      <c r="U216" s="257">
        <v>448</v>
      </c>
      <c r="V216" s="257">
        <v>129</v>
      </c>
      <c r="W216" s="257">
        <v>3</v>
      </c>
      <c r="X216" s="257">
        <v>53</v>
      </c>
      <c r="Y216" s="257">
        <v>72</v>
      </c>
      <c r="Z216" s="257">
        <v>46</v>
      </c>
      <c r="AA216" s="257">
        <v>46</v>
      </c>
      <c r="AB216" s="257">
        <v>42</v>
      </c>
      <c r="AC216" s="257">
        <v>4</v>
      </c>
      <c r="AD216" s="257">
        <v>0</v>
      </c>
      <c r="AE216" s="257">
        <v>0</v>
      </c>
      <c r="AF216" s="257">
        <v>0</v>
      </c>
      <c r="AG216" s="257">
        <v>0</v>
      </c>
    </row>
    <row r="217" spans="1:33" ht="14.45" customHeight="1" x14ac:dyDescent="0.25">
      <c r="A217" s="542"/>
      <c r="B217" s="315"/>
      <c r="C217" s="229" t="s">
        <v>1786</v>
      </c>
      <c r="D217" s="543"/>
      <c r="E217" s="257">
        <v>0</v>
      </c>
      <c r="F217" s="257">
        <v>0.5</v>
      </c>
      <c r="G217" s="257">
        <v>76.5</v>
      </c>
      <c r="H217" s="257">
        <v>-0.3</v>
      </c>
      <c r="I217" s="257">
        <v>0</v>
      </c>
      <c r="J217" s="257">
        <v>-3.1</v>
      </c>
      <c r="K217" s="257">
        <v>2.1</v>
      </c>
      <c r="L217" s="257">
        <v>-0.1</v>
      </c>
      <c r="M217" s="257">
        <v>0</v>
      </c>
      <c r="N217" s="257">
        <v>-0.7</v>
      </c>
      <c r="O217" s="257">
        <v>-0.5</v>
      </c>
      <c r="P217" s="257">
        <v>18</v>
      </c>
      <c r="Q217" s="257">
        <v>0</v>
      </c>
      <c r="R217" s="257">
        <v>-0.1</v>
      </c>
      <c r="S217" s="257">
        <v>-0.1</v>
      </c>
      <c r="T217" s="257">
        <v>0.1</v>
      </c>
      <c r="U217" s="257">
        <v>1.4</v>
      </c>
      <c r="V217" s="257">
        <v>1.4</v>
      </c>
      <c r="W217" s="257">
        <v>0</v>
      </c>
      <c r="X217" s="257">
        <v>7.8</v>
      </c>
      <c r="Y217" s="257">
        <v>16.600000000000001</v>
      </c>
      <c r="Z217" s="257">
        <v>0.4</v>
      </c>
      <c r="AA217" s="257">
        <v>0.4</v>
      </c>
      <c r="AB217" s="257">
        <v>1.3</v>
      </c>
      <c r="AC217" s="257">
        <v>0</v>
      </c>
      <c r="AD217" s="257" t="s">
        <v>226</v>
      </c>
      <c r="AE217" s="257" t="s">
        <v>226</v>
      </c>
      <c r="AF217" s="257" t="s">
        <v>226</v>
      </c>
      <c r="AG217" s="257" t="s">
        <v>226</v>
      </c>
    </row>
    <row r="218" spans="1:33" ht="14.45" customHeight="1" x14ac:dyDescent="0.25">
      <c r="A218" s="542"/>
      <c r="B218" s="315"/>
      <c r="C218" s="229" t="s">
        <v>1787</v>
      </c>
      <c r="D218" s="543"/>
      <c r="E218" s="257">
        <v>110</v>
      </c>
      <c r="F218" s="257">
        <v>1449</v>
      </c>
      <c r="G218" s="257">
        <v>861</v>
      </c>
      <c r="H218" s="257">
        <v>695</v>
      </c>
      <c r="I218" s="257">
        <v>152</v>
      </c>
      <c r="J218" s="257">
        <v>528</v>
      </c>
      <c r="K218" s="257">
        <v>653</v>
      </c>
      <c r="L218" s="257">
        <v>607</v>
      </c>
      <c r="M218" s="257">
        <v>661</v>
      </c>
      <c r="N218" s="257">
        <v>73</v>
      </c>
      <c r="O218" s="257">
        <v>616</v>
      </c>
      <c r="P218" s="257">
        <v>300</v>
      </c>
      <c r="Q218" s="257">
        <v>366</v>
      </c>
      <c r="R218" s="257">
        <v>124</v>
      </c>
      <c r="S218" s="257">
        <v>76</v>
      </c>
      <c r="T218" s="257">
        <v>127</v>
      </c>
      <c r="U218" s="257">
        <v>666</v>
      </c>
      <c r="V218" s="257">
        <v>182</v>
      </c>
      <c r="W218" s="257">
        <v>27</v>
      </c>
      <c r="X218" s="257">
        <v>62</v>
      </c>
      <c r="Y218" s="257">
        <v>94</v>
      </c>
      <c r="Z218" s="257">
        <v>156</v>
      </c>
      <c r="AA218" s="257">
        <v>156</v>
      </c>
      <c r="AB218" s="257">
        <v>67</v>
      </c>
      <c r="AC218" s="257">
        <v>89</v>
      </c>
      <c r="AD218" s="257" t="s">
        <v>4</v>
      </c>
      <c r="AE218" s="257" t="s">
        <v>4</v>
      </c>
      <c r="AF218" s="257" t="s">
        <v>4</v>
      </c>
      <c r="AG218" s="257" t="s">
        <v>4</v>
      </c>
    </row>
    <row r="219" spans="1:33" ht="14.45" customHeight="1" x14ac:dyDescent="0.25">
      <c r="A219" s="542"/>
      <c r="B219" s="315"/>
      <c r="C219" s="229" t="s">
        <v>1788</v>
      </c>
      <c r="D219" s="543"/>
      <c r="E219" s="257">
        <v>156</v>
      </c>
      <c r="F219" s="257">
        <v>670</v>
      </c>
      <c r="G219" s="257">
        <v>59</v>
      </c>
      <c r="H219" s="257">
        <v>983</v>
      </c>
      <c r="I219" s="257">
        <v>149</v>
      </c>
      <c r="J219" s="257">
        <v>652</v>
      </c>
      <c r="K219" s="257">
        <v>267</v>
      </c>
      <c r="L219" s="257">
        <v>1541</v>
      </c>
      <c r="M219" s="257">
        <v>650</v>
      </c>
      <c r="N219" s="257">
        <v>149</v>
      </c>
      <c r="O219" s="257">
        <v>1715</v>
      </c>
      <c r="P219" s="257">
        <v>71</v>
      </c>
      <c r="Q219" s="257">
        <v>385</v>
      </c>
      <c r="R219" s="257">
        <v>336</v>
      </c>
      <c r="S219" s="257">
        <v>370</v>
      </c>
      <c r="T219" s="257">
        <v>89</v>
      </c>
      <c r="U219" s="257">
        <v>217</v>
      </c>
      <c r="V219" s="257">
        <v>53</v>
      </c>
      <c r="W219" s="257">
        <v>24</v>
      </c>
      <c r="X219" s="257">
        <v>9</v>
      </c>
      <c r="Y219" s="257">
        <v>22</v>
      </c>
      <c r="Z219" s="257">
        <v>110</v>
      </c>
      <c r="AA219" s="257">
        <v>110</v>
      </c>
      <c r="AB219" s="257">
        <v>25</v>
      </c>
      <c r="AC219" s="257">
        <v>85</v>
      </c>
      <c r="AD219" s="257" t="s">
        <v>4</v>
      </c>
      <c r="AE219" s="257" t="s">
        <v>4</v>
      </c>
      <c r="AF219" s="257" t="s">
        <v>4</v>
      </c>
      <c r="AG219" s="257" t="s">
        <v>4</v>
      </c>
    </row>
    <row r="220" spans="1:33" ht="14.45" customHeight="1" x14ac:dyDescent="0.25">
      <c r="A220" s="542"/>
      <c r="B220" s="315" t="s">
        <v>720</v>
      </c>
      <c r="C220" s="153" t="s">
        <v>1789</v>
      </c>
      <c r="D220" s="543"/>
      <c r="E220" s="257">
        <v>-62</v>
      </c>
      <c r="F220" s="257">
        <v>12</v>
      </c>
      <c r="G220" s="257">
        <v>2</v>
      </c>
      <c r="H220" s="257">
        <v>102</v>
      </c>
      <c r="I220" s="257">
        <v>-62</v>
      </c>
      <c r="J220" s="257">
        <v>0</v>
      </c>
      <c r="K220" s="257">
        <v>-30</v>
      </c>
      <c r="L220" s="257">
        <v>-46</v>
      </c>
      <c r="M220" s="257">
        <v>141</v>
      </c>
      <c r="N220" s="257">
        <v>4</v>
      </c>
      <c r="O220" s="257">
        <v>-203</v>
      </c>
      <c r="P220" s="257">
        <v>11</v>
      </c>
      <c r="Q220" s="257">
        <v>-26</v>
      </c>
      <c r="R220" s="257">
        <v>-7</v>
      </c>
      <c r="S220" s="257">
        <v>18</v>
      </c>
      <c r="T220" s="257">
        <v>4</v>
      </c>
      <c r="U220" s="257">
        <v>-41</v>
      </c>
      <c r="V220" s="257">
        <v>-1</v>
      </c>
      <c r="W220" s="257">
        <v>-3</v>
      </c>
      <c r="X220" s="257">
        <v>1</v>
      </c>
      <c r="Y220" s="257">
        <v>0</v>
      </c>
      <c r="Z220" s="257">
        <v>62</v>
      </c>
      <c r="AA220" s="257">
        <v>62</v>
      </c>
      <c r="AB220" s="257">
        <v>31</v>
      </c>
      <c r="AC220" s="257">
        <v>31</v>
      </c>
      <c r="AD220" s="257" t="s">
        <v>4</v>
      </c>
      <c r="AE220" s="257" t="s">
        <v>4</v>
      </c>
      <c r="AF220" s="257" t="s">
        <v>4</v>
      </c>
      <c r="AG220" s="257" t="s">
        <v>4</v>
      </c>
    </row>
    <row r="221" spans="1:33" ht="14.45" customHeight="1" x14ac:dyDescent="0.25">
      <c r="A221" s="542"/>
      <c r="B221" s="315" t="s">
        <v>721</v>
      </c>
      <c r="C221" s="152" t="s">
        <v>1784</v>
      </c>
      <c r="D221" s="153">
        <v>2018</v>
      </c>
      <c r="E221" s="257">
        <v>1608038</v>
      </c>
      <c r="F221" s="257">
        <v>142963</v>
      </c>
      <c r="G221" s="257">
        <v>1852</v>
      </c>
      <c r="H221" s="257">
        <v>106187</v>
      </c>
      <c r="I221" s="257">
        <v>11988</v>
      </c>
      <c r="J221" s="257">
        <v>3897</v>
      </c>
      <c r="K221" s="257">
        <v>19039</v>
      </c>
      <c r="L221" s="257">
        <v>888325</v>
      </c>
      <c r="M221" s="257">
        <v>640569</v>
      </c>
      <c r="N221" s="257">
        <v>10959</v>
      </c>
      <c r="O221" s="257">
        <v>235278</v>
      </c>
      <c r="P221" s="257">
        <v>1519</v>
      </c>
      <c r="Q221" s="257">
        <v>567688</v>
      </c>
      <c r="R221" s="257">
        <v>189253</v>
      </c>
      <c r="S221" s="257">
        <v>301064</v>
      </c>
      <c r="T221" s="257">
        <v>44858</v>
      </c>
      <c r="U221" s="257">
        <v>32514</v>
      </c>
      <c r="V221" s="257">
        <v>9062</v>
      </c>
      <c r="W221" s="257">
        <v>7811</v>
      </c>
      <c r="X221" s="257">
        <v>744</v>
      </c>
      <c r="Y221" s="257">
        <v>507</v>
      </c>
      <c r="Z221" s="257">
        <v>11812</v>
      </c>
      <c r="AA221" s="257">
        <v>11812</v>
      </c>
      <c r="AB221" s="257">
        <v>3202</v>
      </c>
      <c r="AC221" s="257">
        <v>8610</v>
      </c>
      <c r="AD221" s="257" t="s">
        <v>4</v>
      </c>
      <c r="AE221" s="257" t="s">
        <v>4</v>
      </c>
      <c r="AF221" s="257" t="s">
        <v>4</v>
      </c>
      <c r="AG221" s="257" t="s">
        <v>4</v>
      </c>
    </row>
    <row r="222" spans="1:33" ht="14.45" customHeight="1" x14ac:dyDescent="0.25">
      <c r="A222" s="542"/>
      <c r="B222" s="315" t="s">
        <v>720</v>
      </c>
      <c r="C222" s="152" t="s">
        <v>1920</v>
      </c>
      <c r="D222" s="543" t="s">
        <v>1790</v>
      </c>
      <c r="E222" s="257">
        <v>2</v>
      </c>
      <c r="F222" s="257">
        <v>1338</v>
      </c>
      <c r="G222" s="257">
        <v>112</v>
      </c>
      <c r="H222" s="257">
        <v>983</v>
      </c>
      <c r="I222" s="257">
        <v>15</v>
      </c>
      <c r="J222" s="257">
        <v>96</v>
      </c>
      <c r="K222" s="257">
        <v>132</v>
      </c>
      <c r="L222" s="257">
        <v>-1618</v>
      </c>
      <c r="M222" s="257">
        <v>-520</v>
      </c>
      <c r="N222" s="257">
        <v>-27</v>
      </c>
      <c r="O222" s="257">
        <v>-1089</v>
      </c>
      <c r="P222" s="257">
        <v>18</v>
      </c>
      <c r="Q222" s="257">
        <v>340</v>
      </c>
      <c r="R222" s="257">
        <v>575</v>
      </c>
      <c r="S222" s="257">
        <v>-15674</v>
      </c>
      <c r="T222" s="257">
        <v>910</v>
      </c>
      <c r="U222" s="257">
        <v>14530</v>
      </c>
      <c r="V222" s="257">
        <v>-58</v>
      </c>
      <c r="W222" s="257">
        <v>-69</v>
      </c>
      <c r="X222" s="257">
        <v>51</v>
      </c>
      <c r="Y222" s="257">
        <v>-39</v>
      </c>
      <c r="Z222" s="257">
        <v>-2</v>
      </c>
      <c r="AA222" s="257">
        <v>-2</v>
      </c>
      <c r="AB222" s="257">
        <v>18</v>
      </c>
      <c r="AC222" s="257">
        <v>-20</v>
      </c>
      <c r="AD222" s="257">
        <v>0</v>
      </c>
      <c r="AE222" s="257">
        <v>0</v>
      </c>
      <c r="AF222" s="257">
        <v>0</v>
      </c>
      <c r="AG222" s="257">
        <v>0</v>
      </c>
    </row>
    <row r="223" spans="1:33" ht="14.45" customHeight="1" x14ac:dyDescent="0.25">
      <c r="A223" s="542"/>
      <c r="B223" s="315"/>
      <c r="C223" s="229" t="s">
        <v>1786</v>
      </c>
      <c r="D223" s="543"/>
      <c r="E223" s="257">
        <v>0</v>
      </c>
      <c r="F223" s="257">
        <v>0.9</v>
      </c>
      <c r="G223" s="257">
        <v>6</v>
      </c>
      <c r="H223" s="257">
        <v>0.9</v>
      </c>
      <c r="I223" s="257">
        <v>0.1</v>
      </c>
      <c r="J223" s="257">
        <v>2.5</v>
      </c>
      <c r="K223" s="257">
        <v>0.7</v>
      </c>
      <c r="L223" s="257">
        <v>-0.2</v>
      </c>
      <c r="M223" s="257">
        <v>-0.1</v>
      </c>
      <c r="N223" s="257">
        <v>-0.2</v>
      </c>
      <c r="O223" s="257">
        <v>-0.5</v>
      </c>
      <c r="P223" s="257">
        <v>1.2</v>
      </c>
      <c r="Q223" s="257">
        <v>0.1</v>
      </c>
      <c r="R223" s="257">
        <v>0.3</v>
      </c>
      <c r="S223" s="257">
        <v>-5.2</v>
      </c>
      <c r="T223" s="257">
        <v>2</v>
      </c>
      <c r="U223" s="257">
        <v>44.7</v>
      </c>
      <c r="V223" s="257">
        <v>-0.6</v>
      </c>
      <c r="W223" s="257">
        <v>-0.9</v>
      </c>
      <c r="X223" s="257">
        <v>6.8</v>
      </c>
      <c r="Y223" s="257">
        <v>-7.7</v>
      </c>
      <c r="Z223" s="257">
        <v>0</v>
      </c>
      <c r="AA223" s="257">
        <v>0</v>
      </c>
      <c r="AB223" s="257">
        <v>0.5</v>
      </c>
      <c r="AC223" s="257">
        <v>-0.2</v>
      </c>
      <c r="AD223" s="257" t="s">
        <v>226</v>
      </c>
      <c r="AE223" s="257" t="s">
        <v>226</v>
      </c>
      <c r="AF223" s="257" t="s">
        <v>226</v>
      </c>
      <c r="AG223" s="257" t="s">
        <v>226</v>
      </c>
    </row>
    <row r="224" spans="1:33" ht="14.45" customHeight="1" x14ac:dyDescent="0.25">
      <c r="A224" s="542"/>
      <c r="B224" s="315"/>
      <c r="C224" s="229" t="s">
        <v>1787</v>
      </c>
      <c r="D224" s="543"/>
      <c r="E224" s="257">
        <v>148</v>
      </c>
      <c r="F224" s="257">
        <v>2500</v>
      </c>
      <c r="G224" s="257">
        <v>151</v>
      </c>
      <c r="H224" s="257">
        <v>1204</v>
      </c>
      <c r="I224" s="257">
        <v>113</v>
      </c>
      <c r="J224" s="257">
        <v>897</v>
      </c>
      <c r="K224" s="257">
        <v>837</v>
      </c>
      <c r="L224" s="257">
        <v>1272</v>
      </c>
      <c r="M224" s="257">
        <v>302</v>
      </c>
      <c r="N224" s="257">
        <v>45</v>
      </c>
      <c r="O224" s="257">
        <v>1151</v>
      </c>
      <c r="P224" s="257">
        <v>22</v>
      </c>
      <c r="Q224" s="257">
        <v>963</v>
      </c>
      <c r="R224" s="257">
        <v>1004</v>
      </c>
      <c r="S224" s="257">
        <v>1780</v>
      </c>
      <c r="T224" s="257">
        <v>1111</v>
      </c>
      <c r="U224" s="257">
        <v>18048</v>
      </c>
      <c r="V224" s="257">
        <v>158</v>
      </c>
      <c r="W224" s="257">
        <v>55</v>
      </c>
      <c r="X224" s="257">
        <v>53</v>
      </c>
      <c r="Y224" s="257">
        <v>64</v>
      </c>
      <c r="Z224" s="257">
        <v>146</v>
      </c>
      <c r="AA224" s="257">
        <v>146</v>
      </c>
      <c r="AB224" s="257">
        <v>47</v>
      </c>
      <c r="AC224" s="257">
        <v>99</v>
      </c>
      <c r="AD224" s="257" t="s">
        <v>4</v>
      </c>
      <c r="AE224" s="257" t="s">
        <v>4</v>
      </c>
      <c r="AF224" s="257" t="s">
        <v>4</v>
      </c>
      <c r="AG224" s="257" t="s">
        <v>4</v>
      </c>
    </row>
    <row r="225" spans="1:33" ht="14.45" customHeight="1" x14ac:dyDescent="0.25">
      <c r="A225" s="542"/>
      <c r="B225" s="315"/>
      <c r="C225" s="229" t="s">
        <v>1788</v>
      </c>
      <c r="D225" s="543"/>
      <c r="E225" s="257">
        <v>146</v>
      </c>
      <c r="F225" s="257">
        <v>1162</v>
      </c>
      <c r="G225" s="257">
        <v>39</v>
      </c>
      <c r="H225" s="257">
        <v>221</v>
      </c>
      <c r="I225" s="257">
        <v>99</v>
      </c>
      <c r="J225" s="257">
        <v>800</v>
      </c>
      <c r="K225" s="257">
        <v>705</v>
      </c>
      <c r="L225" s="257">
        <v>2889</v>
      </c>
      <c r="M225" s="257">
        <v>822</v>
      </c>
      <c r="N225" s="257">
        <v>72</v>
      </c>
      <c r="O225" s="257">
        <v>2240</v>
      </c>
      <c r="P225" s="257">
        <v>4</v>
      </c>
      <c r="Q225" s="257">
        <v>624</v>
      </c>
      <c r="R225" s="257">
        <v>429</v>
      </c>
      <c r="S225" s="257">
        <v>17454</v>
      </c>
      <c r="T225" s="257">
        <v>201</v>
      </c>
      <c r="U225" s="257">
        <v>3519</v>
      </c>
      <c r="V225" s="257">
        <v>216</v>
      </c>
      <c r="W225" s="257">
        <v>124</v>
      </c>
      <c r="X225" s="257">
        <v>2</v>
      </c>
      <c r="Y225" s="257">
        <v>103</v>
      </c>
      <c r="Z225" s="257">
        <v>148</v>
      </c>
      <c r="AA225" s="257">
        <v>148</v>
      </c>
      <c r="AB225" s="257">
        <v>29</v>
      </c>
      <c r="AC225" s="257">
        <v>119</v>
      </c>
      <c r="AD225" s="257" t="s">
        <v>4</v>
      </c>
      <c r="AE225" s="257" t="s">
        <v>4</v>
      </c>
      <c r="AF225" s="257" t="s">
        <v>4</v>
      </c>
      <c r="AG225" s="257" t="s">
        <v>4</v>
      </c>
    </row>
    <row r="226" spans="1:33" ht="14.45" customHeight="1" x14ac:dyDescent="0.25">
      <c r="A226" s="542"/>
      <c r="B226" s="315" t="s">
        <v>720</v>
      </c>
      <c r="C226" s="153" t="s">
        <v>1789</v>
      </c>
      <c r="D226" s="543"/>
      <c r="E226" s="257">
        <v>-28</v>
      </c>
      <c r="F226" s="257">
        <v>13</v>
      </c>
      <c r="G226" s="257">
        <v>0</v>
      </c>
      <c r="H226" s="257">
        <v>54</v>
      </c>
      <c r="I226" s="257">
        <v>-37</v>
      </c>
      <c r="J226" s="257">
        <v>0</v>
      </c>
      <c r="K226" s="257">
        <v>-5</v>
      </c>
      <c r="L226" s="257">
        <v>-22</v>
      </c>
      <c r="M226" s="257">
        <v>66</v>
      </c>
      <c r="N226" s="257">
        <v>2</v>
      </c>
      <c r="O226" s="257">
        <v>-90</v>
      </c>
      <c r="P226" s="257">
        <v>1</v>
      </c>
      <c r="Q226" s="257">
        <v>-19</v>
      </c>
      <c r="R226" s="257">
        <v>-6</v>
      </c>
      <c r="S226" s="257">
        <v>6</v>
      </c>
      <c r="T226" s="257">
        <v>0</v>
      </c>
      <c r="U226" s="257">
        <v>-18</v>
      </c>
      <c r="V226" s="257">
        <v>0</v>
      </c>
      <c r="W226" s="257">
        <v>-1</v>
      </c>
      <c r="X226" s="257">
        <v>0</v>
      </c>
      <c r="Y226" s="257">
        <v>0</v>
      </c>
      <c r="Z226" s="257">
        <v>28</v>
      </c>
      <c r="AA226" s="257">
        <v>28</v>
      </c>
      <c r="AB226" s="257">
        <v>17</v>
      </c>
      <c r="AC226" s="257">
        <v>11</v>
      </c>
      <c r="AD226" s="257" t="s">
        <v>4</v>
      </c>
      <c r="AE226" s="257" t="s">
        <v>4</v>
      </c>
      <c r="AF226" s="257" t="s">
        <v>4</v>
      </c>
      <c r="AG226" s="257" t="s">
        <v>4</v>
      </c>
    </row>
    <row r="227" spans="1:33" ht="33.6" customHeight="1" x14ac:dyDescent="0.25">
      <c r="A227" s="554"/>
      <c r="B227" s="315" t="s">
        <v>721</v>
      </c>
      <c r="C227" s="152" t="s">
        <v>1784</v>
      </c>
      <c r="D227" s="153">
        <v>2021</v>
      </c>
      <c r="E227" s="257">
        <v>1608013</v>
      </c>
      <c r="F227" s="257">
        <v>144314</v>
      </c>
      <c r="G227" s="257">
        <v>1964</v>
      </c>
      <c r="H227" s="257">
        <v>107224</v>
      </c>
      <c r="I227" s="257">
        <v>11966</v>
      </c>
      <c r="J227" s="257">
        <v>3994</v>
      </c>
      <c r="K227" s="257">
        <v>19166</v>
      </c>
      <c r="L227" s="257">
        <v>886686</v>
      </c>
      <c r="M227" s="257">
        <v>640115</v>
      </c>
      <c r="N227" s="257">
        <v>10934</v>
      </c>
      <c r="O227" s="257">
        <v>234100</v>
      </c>
      <c r="P227" s="257">
        <v>1538</v>
      </c>
      <c r="Q227" s="257">
        <v>568009</v>
      </c>
      <c r="R227" s="257">
        <v>189821</v>
      </c>
      <c r="S227" s="257">
        <v>285396</v>
      </c>
      <c r="T227" s="257">
        <v>45767</v>
      </c>
      <c r="U227" s="257">
        <v>47025</v>
      </c>
      <c r="V227" s="257">
        <v>9004</v>
      </c>
      <c r="W227" s="257">
        <v>7741</v>
      </c>
      <c r="X227" s="257">
        <v>795</v>
      </c>
      <c r="Y227" s="257">
        <v>468</v>
      </c>
      <c r="Z227" s="257">
        <v>11838</v>
      </c>
      <c r="AA227" s="257">
        <v>11838</v>
      </c>
      <c r="AB227" s="257">
        <v>3236</v>
      </c>
      <c r="AC227" s="257">
        <v>8602</v>
      </c>
      <c r="AD227" s="257" t="s">
        <v>4</v>
      </c>
      <c r="AE227" s="257" t="s">
        <v>4</v>
      </c>
      <c r="AF227" s="257" t="s">
        <v>4</v>
      </c>
      <c r="AG227" s="257" t="s">
        <v>4</v>
      </c>
    </row>
    <row r="228" spans="1:33" ht="33.6" customHeight="1" x14ac:dyDescent="0.25">
      <c r="A228" s="112" t="s">
        <v>1807</v>
      </c>
      <c r="B228" s="146"/>
      <c r="C228" s="146"/>
      <c r="D228" s="146"/>
      <c r="E228" s="148"/>
      <c r="F228" s="148"/>
      <c r="G228" s="148"/>
      <c r="H228" s="147"/>
      <c r="I228" s="148"/>
      <c r="J228" s="147"/>
      <c r="K228" s="148"/>
      <c r="L228" s="146"/>
      <c r="M228" s="146"/>
      <c r="N228" s="149"/>
      <c r="O228" s="149"/>
      <c r="P228" s="149"/>
      <c r="Q228" s="149"/>
      <c r="R228" s="149"/>
      <c r="S228" s="149"/>
      <c r="T228" s="149"/>
      <c r="U228" s="149"/>
      <c r="V228" s="146"/>
      <c r="W228" s="146"/>
      <c r="X228" s="146"/>
      <c r="Y228" s="146"/>
      <c r="Z228" s="146"/>
      <c r="AA228" s="146"/>
      <c r="AB228" s="146"/>
      <c r="AC228" s="146"/>
      <c r="AD228" s="146"/>
      <c r="AE228" s="146"/>
      <c r="AF228" s="146"/>
      <c r="AG228" s="146"/>
    </row>
    <row r="229" spans="1:33" ht="14.45" customHeight="1" x14ac:dyDescent="0.25">
      <c r="A229" s="408" t="s">
        <v>1840</v>
      </c>
      <c r="B229" s="63"/>
      <c r="C229" s="49"/>
      <c r="D229" s="49"/>
      <c r="E229" s="49"/>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c r="AE229" s="49"/>
      <c r="AF229" s="49"/>
      <c r="AG229" s="49"/>
    </row>
  </sheetData>
  <mergeCells count="69">
    <mergeCell ref="A215:A227"/>
    <mergeCell ref="D216:D220"/>
    <mergeCell ref="D222:D226"/>
    <mergeCell ref="A189:A201"/>
    <mergeCell ref="D190:D194"/>
    <mergeCell ref="D196:D200"/>
    <mergeCell ref="A202:A214"/>
    <mergeCell ref="D203:D207"/>
    <mergeCell ref="D209:D213"/>
    <mergeCell ref="A163:A175"/>
    <mergeCell ref="D164:D168"/>
    <mergeCell ref="D170:D174"/>
    <mergeCell ref="A176:A188"/>
    <mergeCell ref="D177:D181"/>
    <mergeCell ref="D183:D187"/>
    <mergeCell ref="A137:A149"/>
    <mergeCell ref="D138:D142"/>
    <mergeCell ref="D144:D148"/>
    <mergeCell ref="A150:A162"/>
    <mergeCell ref="D151:D155"/>
    <mergeCell ref="D157:D161"/>
    <mergeCell ref="A111:A123"/>
    <mergeCell ref="D112:D116"/>
    <mergeCell ref="D118:D122"/>
    <mergeCell ref="A124:A136"/>
    <mergeCell ref="D125:D129"/>
    <mergeCell ref="D131:D135"/>
    <mergeCell ref="A85:A97"/>
    <mergeCell ref="D86:D90"/>
    <mergeCell ref="D92:D96"/>
    <mergeCell ref="A98:A110"/>
    <mergeCell ref="D99:D103"/>
    <mergeCell ref="D105:D109"/>
    <mergeCell ref="A59:A71"/>
    <mergeCell ref="D60:D64"/>
    <mergeCell ref="D66:D70"/>
    <mergeCell ref="A72:A84"/>
    <mergeCell ref="D73:D77"/>
    <mergeCell ref="D79:D83"/>
    <mergeCell ref="A33:A45"/>
    <mergeCell ref="D34:D38"/>
    <mergeCell ref="D40:D44"/>
    <mergeCell ref="A46:A58"/>
    <mergeCell ref="D47:D51"/>
    <mergeCell ref="D53:D57"/>
    <mergeCell ref="AD5:AD6"/>
    <mergeCell ref="AE5:AG5"/>
    <mergeCell ref="A7:A19"/>
    <mergeCell ref="D8:D12"/>
    <mergeCell ref="D14:D18"/>
    <mergeCell ref="V5:V6"/>
    <mergeCell ref="W5:Y5"/>
    <mergeCell ref="AA5:AA6"/>
    <mergeCell ref="AB5:AC5"/>
    <mergeCell ref="Z4:Z6"/>
    <mergeCell ref="AA4:AG4"/>
    <mergeCell ref="A20:A32"/>
    <mergeCell ref="D21:D25"/>
    <mergeCell ref="D27:D31"/>
    <mergeCell ref="Q5:Q6"/>
    <mergeCell ref="R5:U5"/>
    <mergeCell ref="A4:A6"/>
    <mergeCell ref="B4:D6"/>
    <mergeCell ref="E4:E6"/>
    <mergeCell ref="F4:Y4"/>
    <mergeCell ref="F5:F6"/>
    <mergeCell ref="G5:K5"/>
    <mergeCell ref="L5:L6"/>
    <mergeCell ref="M5:P5"/>
  </mergeCells>
  <hyperlinks>
    <hyperlink ref="A1" location="Inhaltsübersicht!A1" display="Zur Inhaltsübersicht" xr:uid="{8F7E7AF9-2FF5-4121-ABA4-C33368DD6564}"/>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D0C4D-92A2-4DC1-BA38-6CA538085C4F}">
  <dimension ref="A1:R171"/>
  <sheetViews>
    <sheetView workbookViewId="0">
      <pane xSplit="5" ySplit="5" topLeftCell="F6" activePane="bottomRight" state="frozen"/>
      <selection pane="topRight"/>
      <selection pane="bottomLeft"/>
      <selection pane="bottomRight" activeCell="F6" sqref="F6"/>
    </sheetView>
  </sheetViews>
  <sheetFormatPr baseColWidth="10" defaultColWidth="11.5703125" defaultRowHeight="12.75" x14ac:dyDescent="0.2"/>
  <cols>
    <col min="1" max="2" width="25.7109375" style="32" customWidth="1"/>
    <col min="3" max="3" width="30.7109375" style="105" customWidth="1"/>
    <col min="4" max="4" width="25.7109375" style="32" customWidth="1"/>
    <col min="5" max="5" width="30.7109375" style="32" customWidth="1"/>
    <col min="6" max="10" width="21.7109375" style="32" customWidth="1"/>
    <col min="11" max="16384" width="11.5703125" style="32"/>
  </cols>
  <sheetData>
    <row r="1" spans="1:10" ht="20.25" customHeight="1" x14ac:dyDescent="0.2">
      <c r="A1" s="276" t="s">
        <v>45</v>
      </c>
      <c r="B1" s="137"/>
      <c r="C1" s="137"/>
      <c r="D1" s="137"/>
      <c r="E1" s="137"/>
    </row>
    <row r="2" spans="1:10" ht="40.5" customHeight="1" x14ac:dyDescent="0.2">
      <c r="A2" s="200" t="s">
        <v>2202</v>
      </c>
      <c r="B2" s="200"/>
      <c r="C2" s="200"/>
      <c r="D2" s="367"/>
      <c r="E2" s="367"/>
    </row>
    <row r="3" spans="1:10" ht="14.45" customHeight="1" x14ac:dyDescent="0.2">
      <c r="A3" s="77" t="s">
        <v>2203</v>
      </c>
      <c r="B3" s="230"/>
      <c r="C3" s="230"/>
      <c r="D3" s="230"/>
      <c r="E3" s="230"/>
    </row>
    <row r="4" spans="1:10" s="21" customFormat="1" ht="14.45" customHeight="1" x14ac:dyDescent="0.25">
      <c r="A4" s="531" t="s">
        <v>285</v>
      </c>
      <c r="B4" s="531" t="s">
        <v>287</v>
      </c>
      <c r="C4" s="540" t="s">
        <v>1862</v>
      </c>
      <c r="D4" s="548"/>
      <c r="E4" s="540" t="s">
        <v>288</v>
      </c>
      <c r="F4" s="555" t="s">
        <v>2235</v>
      </c>
      <c r="G4" s="556"/>
      <c r="H4" s="556"/>
      <c r="I4" s="556"/>
      <c r="J4" s="557"/>
    </row>
    <row r="5" spans="1:10" s="21" customFormat="1" ht="28.9" customHeight="1" x14ac:dyDescent="0.25">
      <c r="A5" s="532"/>
      <c r="B5" s="532"/>
      <c r="C5" s="551"/>
      <c r="D5" s="553"/>
      <c r="E5" s="532"/>
      <c r="F5" s="354" t="s">
        <v>2204</v>
      </c>
      <c r="G5" s="354" t="s">
        <v>2205</v>
      </c>
      <c r="H5" s="354" t="s">
        <v>2206</v>
      </c>
      <c r="I5" s="354" t="s">
        <v>2207</v>
      </c>
      <c r="J5" s="354" t="s">
        <v>2208</v>
      </c>
    </row>
    <row r="6" spans="1:10" ht="14.45" customHeight="1" x14ac:dyDescent="0.2">
      <c r="A6" s="558" t="s">
        <v>2209</v>
      </c>
      <c r="B6" s="560" t="s">
        <v>344</v>
      </c>
      <c r="C6" s="36" t="s">
        <v>238</v>
      </c>
      <c r="D6" s="35" t="s">
        <v>243</v>
      </c>
      <c r="E6" s="36" t="s">
        <v>249</v>
      </c>
      <c r="F6" s="364">
        <v>12.7</v>
      </c>
      <c r="G6" s="364">
        <v>-1.78</v>
      </c>
      <c r="H6" s="364">
        <v>10.93</v>
      </c>
      <c r="I6" s="364">
        <v>-2.15</v>
      </c>
      <c r="J6" s="364">
        <v>8.7799999999999994</v>
      </c>
    </row>
    <row r="7" spans="1:10" ht="14.45" customHeight="1" x14ac:dyDescent="0.2">
      <c r="A7" s="559"/>
      <c r="B7" s="561"/>
      <c r="C7" s="36" t="s">
        <v>345</v>
      </c>
      <c r="D7" s="35" t="s">
        <v>346</v>
      </c>
      <c r="E7" s="36" t="s">
        <v>249</v>
      </c>
      <c r="F7" s="364">
        <v>62.18</v>
      </c>
      <c r="G7" s="364">
        <v>6.61</v>
      </c>
      <c r="H7" s="364">
        <v>68.790000000000006</v>
      </c>
      <c r="I7" s="364">
        <v>-10.119999999999999</v>
      </c>
      <c r="J7" s="364">
        <v>58.67</v>
      </c>
    </row>
    <row r="8" spans="1:10" ht="29.25" customHeight="1" x14ac:dyDescent="0.2">
      <c r="A8" s="559"/>
      <c r="B8" s="561"/>
      <c r="C8" s="561" t="s">
        <v>2236</v>
      </c>
      <c r="D8" s="561"/>
      <c r="E8" s="36" t="s">
        <v>252</v>
      </c>
      <c r="F8" s="364">
        <v>20.56</v>
      </c>
      <c r="G8" s="364">
        <v>-2.63</v>
      </c>
      <c r="H8" s="364">
        <v>17.93</v>
      </c>
      <c r="I8" s="364">
        <v>-12.81</v>
      </c>
      <c r="J8" s="364">
        <v>5.12</v>
      </c>
    </row>
    <row r="9" spans="1:10" ht="14.45" customHeight="1" x14ac:dyDescent="0.2">
      <c r="A9" s="559"/>
      <c r="B9" s="561"/>
      <c r="C9" s="562" t="s">
        <v>347</v>
      </c>
      <c r="D9" s="562"/>
      <c r="E9" s="36" t="s">
        <v>249</v>
      </c>
      <c r="F9" s="364">
        <v>13.93</v>
      </c>
      <c r="G9" s="364">
        <v>-1.56</v>
      </c>
      <c r="H9" s="364">
        <v>12.37</v>
      </c>
      <c r="I9" s="364">
        <v>-1.98</v>
      </c>
      <c r="J9" s="364">
        <v>10.39</v>
      </c>
    </row>
    <row r="10" spans="1:10" ht="14.45" customHeight="1" x14ac:dyDescent="0.2">
      <c r="A10" s="559"/>
      <c r="B10" s="561" t="s">
        <v>349</v>
      </c>
      <c r="C10" s="562" t="s">
        <v>348</v>
      </c>
      <c r="D10" s="562"/>
      <c r="E10" s="36" t="s">
        <v>252</v>
      </c>
      <c r="F10" s="364">
        <v>17.91</v>
      </c>
      <c r="G10" s="364">
        <v>3.53</v>
      </c>
      <c r="H10" s="364">
        <v>21.44</v>
      </c>
      <c r="I10" s="364">
        <v>-16.53</v>
      </c>
      <c r="J10" s="364">
        <v>4.91</v>
      </c>
    </row>
    <row r="11" spans="1:10" ht="14.45" customHeight="1" x14ac:dyDescent="0.2">
      <c r="A11" s="559"/>
      <c r="B11" s="561"/>
      <c r="C11" s="562" t="s">
        <v>350</v>
      </c>
      <c r="D11" s="562"/>
      <c r="E11" s="36" t="s">
        <v>351</v>
      </c>
      <c r="F11" s="365">
        <v>5.67</v>
      </c>
      <c r="G11" s="365">
        <v>0.49</v>
      </c>
      <c r="H11" s="365">
        <v>6.16</v>
      </c>
      <c r="I11" s="365">
        <v>0.21</v>
      </c>
      <c r="J11" s="365">
        <v>6.37</v>
      </c>
    </row>
    <row r="12" spans="1:10" ht="14.45" customHeight="1" x14ac:dyDescent="0.2">
      <c r="A12" s="559"/>
      <c r="B12" s="561"/>
      <c r="C12" s="562" t="s">
        <v>2237</v>
      </c>
      <c r="D12" s="562"/>
      <c r="E12" s="36" t="s">
        <v>254</v>
      </c>
      <c r="F12" s="364">
        <v>36.26</v>
      </c>
      <c r="G12" s="364" t="s">
        <v>353</v>
      </c>
      <c r="H12" s="364">
        <v>42.45</v>
      </c>
      <c r="I12" s="364" t="s">
        <v>353</v>
      </c>
      <c r="J12" s="364" t="s">
        <v>353</v>
      </c>
    </row>
    <row r="13" spans="1:10" ht="14.45" customHeight="1" x14ac:dyDescent="0.2">
      <c r="A13" s="559"/>
      <c r="B13" s="36" t="s">
        <v>354</v>
      </c>
      <c r="C13" s="36" t="s">
        <v>240</v>
      </c>
      <c r="D13" s="35" t="s">
        <v>346</v>
      </c>
      <c r="E13" s="36" t="s">
        <v>253</v>
      </c>
      <c r="F13" s="364">
        <v>78.900000000000006</v>
      </c>
      <c r="G13" s="364" t="s">
        <v>4</v>
      </c>
      <c r="H13" s="364">
        <v>78.900000000000006</v>
      </c>
      <c r="I13" s="364" t="s">
        <v>353</v>
      </c>
      <c r="J13" s="364" t="s">
        <v>353</v>
      </c>
    </row>
    <row r="14" spans="1:10" ht="14.45" customHeight="1" x14ac:dyDescent="0.2">
      <c r="A14" s="559"/>
      <c r="B14" s="36" t="s">
        <v>356</v>
      </c>
      <c r="C14" s="561" t="s">
        <v>355</v>
      </c>
      <c r="D14" s="561"/>
      <c r="E14" s="36" t="s">
        <v>357</v>
      </c>
      <c r="F14" s="364">
        <v>11.265000000000001</v>
      </c>
      <c r="G14" s="364">
        <v>0.19500000000000001</v>
      </c>
      <c r="H14" s="364">
        <v>11.46</v>
      </c>
      <c r="I14" s="364">
        <v>3.2000000000000001E-2</v>
      </c>
      <c r="J14" s="364">
        <v>11.492000000000001</v>
      </c>
    </row>
    <row r="15" spans="1:10" ht="14.45" customHeight="1" x14ac:dyDescent="0.2">
      <c r="A15" s="559"/>
      <c r="B15" s="36" t="s">
        <v>359</v>
      </c>
      <c r="C15" s="561" t="s">
        <v>358</v>
      </c>
      <c r="D15" s="561"/>
      <c r="E15" s="36" t="s">
        <v>360</v>
      </c>
      <c r="F15" s="349">
        <v>0.64600000000000002</v>
      </c>
      <c r="G15" s="349">
        <v>-2E-3</v>
      </c>
      <c r="H15" s="349">
        <v>0.64400000000000002</v>
      </c>
      <c r="I15" s="349">
        <v>3.6999999999999998E-2</v>
      </c>
      <c r="J15" s="349">
        <v>0.68100000000000005</v>
      </c>
    </row>
    <row r="16" spans="1:10" ht="14.45" customHeight="1" x14ac:dyDescent="0.2">
      <c r="A16" s="559"/>
      <c r="B16" s="36" t="s">
        <v>236</v>
      </c>
      <c r="C16" s="561" t="s">
        <v>2210</v>
      </c>
      <c r="D16" s="561"/>
      <c r="E16" s="36"/>
      <c r="F16" s="364">
        <v>1.25</v>
      </c>
      <c r="G16" s="364">
        <v>0</v>
      </c>
      <c r="H16" s="364">
        <v>1.25</v>
      </c>
      <c r="I16" s="364">
        <v>0.01</v>
      </c>
      <c r="J16" s="364">
        <v>1.26</v>
      </c>
    </row>
    <row r="17" spans="1:10" ht="14.45" customHeight="1" x14ac:dyDescent="0.2">
      <c r="A17" s="559"/>
      <c r="B17" s="561" t="s">
        <v>237</v>
      </c>
      <c r="C17" s="561" t="s">
        <v>361</v>
      </c>
      <c r="D17" s="35" t="s">
        <v>245</v>
      </c>
      <c r="E17" s="36" t="s">
        <v>256</v>
      </c>
      <c r="F17" s="364">
        <v>9.0299999999999994</v>
      </c>
      <c r="G17" s="364">
        <v>1.65</v>
      </c>
      <c r="H17" s="364">
        <v>10.68</v>
      </c>
      <c r="I17" s="364">
        <v>-3.11</v>
      </c>
      <c r="J17" s="364">
        <v>7.57</v>
      </c>
    </row>
    <row r="18" spans="1:10" ht="14.45" customHeight="1" x14ac:dyDescent="0.2">
      <c r="A18" s="559"/>
      <c r="B18" s="561"/>
      <c r="C18" s="561"/>
      <c r="D18" s="35" t="s">
        <v>246</v>
      </c>
      <c r="E18" s="36" t="s">
        <v>256</v>
      </c>
      <c r="F18" s="364">
        <v>18.66</v>
      </c>
      <c r="G18" s="364">
        <v>1</v>
      </c>
      <c r="H18" s="364">
        <v>19.66</v>
      </c>
      <c r="I18" s="364">
        <v>-1.44</v>
      </c>
      <c r="J18" s="364">
        <v>18.22</v>
      </c>
    </row>
    <row r="19" spans="1:10" ht="14.45" customHeight="1" x14ac:dyDescent="0.2">
      <c r="A19" s="559"/>
      <c r="B19" s="561"/>
      <c r="C19" s="561"/>
      <c r="D19" s="35" t="s">
        <v>247</v>
      </c>
      <c r="E19" s="36" t="s">
        <v>256</v>
      </c>
      <c r="F19" s="364">
        <v>9.9700000000000006</v>
      </c>
      <c r="G19" s="364">
        <v>0.71</v>
      </c>
      <c r="H19" s="364">
        <v>10.68</v>
      </c>
      <c r="I19" s="364">
        <v>-0.45</v>
      </c>
      <c r="J19" s="364">
        <v>10.24</v>
      </c>
    </row>
    <row r="20" spans="1:10" ht="14.45" customHeight="1" x14ac:dyDescent="0.2">
      <c r="A20" s="559"/>
      <c r="B20" s="561"/>
      <c r="C20" s="561"/>
      <c r="D20" s="35" t="s">
        <v>248</v>
      </c>
      <c r="E20" s="36" t="s">
        <v>256</v>
      </c>
      <c r="F20" s="364">
        <v>2.2799999999999998</v>
      </c>
      <c r="G20" s="364">
        <v>-0.32</v>
      </c>
      <c r="H20" s="364">
        <v>1.95</v>
      </c>
      <c r="I20" s="364">
        <v>0.33</v>
      </c>
      <c r="J20" s="364">
        <v>2.2799999999999998</v>
      </c>
    </row>
    <row r="21" spans="1:10" ht="14.45" customHeight="1" x14ac:dyDescent="0.2">
      <c r="A21" s="559"/>
      <c r="B21" s="561"/>
      <c r="C21" s="561" t="s">
        <v>242</v>
      </c>
      <c r="D21" s="35" t="s">
        <v>245</v>
      </c>
      <c r="E21" s="36" t="s">
        <v>362</v>
      </c>
      <c r="F21" s="364">
        <v>138.18</v>
      </c>
      <c r="G21" s="364">
        <v>-1.31</v>
      </c>
      <c r="H21" s="364">
        <v>136.87</v>
      </c>
      <c r="I21" s="364">
        <v>32.74</v>
      </c>
      <c r="J21" s="364">
        <v>169.61</v>
      </c>
    </row>
    <row r="22" spans="1:10" ht="14.45" customHeight="1" x14ac:dyDescent="0.2">
      <c r="A22" s="559"/>
      <c r="B22" s="561"/>
      <c r="C22" s="561"/>
      <c r="D22" s="35" t="s">
        <v>246</v>
      </c>
      <c r="E22" s="36" t="s">
        <v>362</v>
      </c>
      <c r="F22" s="364">
        <v>203.84</v>
      </c>
      <c r="G22" s="364">
        <v>-80.56</v>
      </c>
      <c r="H22" s="364">
        <v>123.28</v>
      </c>
      <c r="I22" s="364">
        <v>173.41</v>
      </c>
      <c r="J22" s="364">
        <v>296.69</v>
      </c>
    </row>
    <row r="23" spans="1:10" ht="14.45" customHeight="1" x14ac:dyDescent="0.2">
      <c r="A23" s="559"/>
      <c r="B23" s="561"/>
      <c r="C23" s="561"/>
      <c r="D23" s="35" t="s">
        <v>247</v>
      </c>
      <c r="E23" s="36" t="s">
        <v>362</v>
      </c>
      <c r="F23" s="364">
        <v>200.2</v>
      </c>
      <c r="G23" s="364">
        <v>-111.04</v>
      </c>
      <c r="H23" s="364">
        <v>89.15</v>
      </c>
      <c r="I23" s="364">
        <v>36.090000000000003</v>
      </c>
      <c r="J23" s="364">
        <v>125.24</v>
      </c>
    </row>
    <row r="24" spans="1:10" ht="14.45" customHeight="1" x14ac:dyDescent="0.2">
      <c r="A24" s="559"/>
      <c r="B24" s="561"/>
      <c r="C24" s="561"/>
      <c r="D24" s="35" t="s">
        <v>248</v>
      </c>
      <c r="E24" s="36" t="s">
        <v>362</v>
      </c>
      <c r="F24" s="364">
        <v>178.09</v>
      </c>
      <c r="G24" s="364">
        <v>11.14</v>
      </c>
      <c r="H24" s="364">
        <v>189.23</v>
      </c>
      <c r="I24" s="364">
        <v>-8.11</v>
      </c>
      <c r="J24" s="364">
        <v>181.12</v>
      </c>
    </row>
    <row r="25" spans="1:10" ht="14.45" customHeight="1" x14ac:dyDescent="0.2">
      <c r="A25" s="563" t="s">
        <v>2211</v>
      </c>
      <c r="B25" s="561" t="s">
        <v>344</v>
      </c>
      <c r="C25" s="36" t="s">
        <v>345</v>
      </c>
      <c r="D25" s="35" t="s">
        <v>346</v>
      </c>
      <c r="E25" s="36" t="s">
        <v>249</v>
      </c>
      <c r="F25" s="364">
        <v>62.11</v>
      </c>
      <c r="G25" s="364">
        <v>7.93</v>
      </c>
      <c r="H25" s="364">
        <v>70.040000000000006</v>
      </c>
      <c r="I25" s="364">
        <v>-10.54</v>
      </c>
      <c r="J25" s="364">
        <v>59.5</v>
      </c>
    </row>
    <row r="26" spans="1:10" ht="14.45" customHeight="1" x14ac:dyDescent="0.2">
      <c r="A26" s="563"/>
      <c r="B26" s="561"/>
      <c r="C26" s="561" t="s">
        <v>2238</v>
      </c>
      <c r="D26" s="561"/>
      <c r="E26" s="36" t="s">
        <v>249</v>
      </c>
      <c r="F26" s="364">
        <v>11647.28</v>
      </c>
      <c r="G26" s="364">
        <v>4820.51</v>
      </c>
      <c r="H26" s="364">
        <v>16467.79</v>
      </c>
      <c r="I26" s="364">
        <v>-9017.57</v>
      </c>
      <c r="J26" s="364">
        <v>7450.21</v>
      </c>
    </row>
    <row r="27" spans="1:10" ht="14.45" customHeight="1" x14ac:dyDescent="0.2">
      <c r="A27" s="563"/>
      <c r="B27" s="561"/>
      <c r="C27" s="562" t="s">
        <v>365</v>
      </c>
      <c r="D27" s="562"/>
      <c r="E27" s="36" t="s">
        <v>249</v>
      </c>
      <c r="F27" s="364">
        <v>39.57</v>
      </c>
      <c r="G27" s="364">
        <v>-2.35</v>
      </c>
      <c r="H27" s="364">
        <v>37.22</v>
      </c>
      <c r="I27" s="364">
        <v>-1.36</v>
      </c>
      <c r="J27" s="364">
        <v>35.86</v>
      </c>
    </row>
    <row r="28" spans="1:10" ht="14.45" customHeight="1" x14ac:dyDescent="0.2">
      <c r="A28" s="563"/>
      <c r="B28" s="561"/>
      <c r="C28" s="562"/>
      <c r="D28" s="562"/>
      <c r="E28" s="36" t="s">
        <v>366</v>
      </c>
      <c r="F28" s="366">
        <v>692</v>
      </c>
      <c r="G28" s="366" t="s">
        <v>4</v>
      </c>
      <c r="H28" s="366">
        <v>692</v>
      </c>
      <c r="I28" s="366" t="s">
        <v>4</v>
      </c>
      <c r="J28" s="366">
        <v>692</v>
      </c>
    </row>
    <row r="29" spans="1:10" ht="14.45" customHeight="1" x14ac:dyDescent="0.2">
      <c r="A29" s="563"/>
      <c r="B29" s="561"/>
      <c r="C29" s="561" t="s">
        <v>2244</v>
      </c>
      <c r="D29" s="36" t="s">
        <v>367</v>
      </c>
      <c r="E29" s="36" t="s">
        <v>368</v>
      </c>
      <c r="F29" s="364">
        <v>22.97</v>
      </c>
      <c r="G29" s="364">
        <v>-0.01</v>
      </c>
      <c r="H29" s="364">
        <v>22.95</v>
      </c>
      <c r="I29" s="364">
        <v>0.03</v>
      </c>
      <c r="J29" s="364">
        <v>22.98</v>
      </c>
    </row>
    <row r="30" spans="1:10" ht="14.45" customHeight="1" x14ac:dyDescent="0.2">
      <c r="A30" s="563"/>
      <c r="B30" s="561"/>
      <c r="C30" s="561"/>
      <c r="D30" s="36" t="s">
        <v>369</v>
      </c>
      <c r="E30" s="36" t="s">
        <v>368</v>
      </c>
      <c r="F30" s="364">
        <v>130.15</v>
      </c>
      <c r="G30" s="364">
        <v>-0.17</v>
      </c>
      <c r="H30" s="364">
        <v>129.97999999999999</v>
      </c>
      <c r="I30" s="364">
        <v>0.44</v>
      </c>
      <c r="J30" s="364">
        <v>130.41999999999999</v>
      </c>
    </row>
    <row r="31" spans="1:10" ht="14.45" customHeight="1" x14ac:dyDescent="0.2">
      <c r="A31" s="563"/>
      <c r="B31" s="561"/>
      <c r="C31" s="562" t="s">
        <v>2239</v>
      </c>
      <c r="D31" s="562"/>
      <c r="E31" s="36" t="s">
        <v>251</v>
      </c>
      <c r="F31" s="365">
        <v>6.28</v>
      </c>
      <c r="G31" s="365">
        <v>0</v>
      </c>
      <c r="H31" s="365">
        <v>6.28</v>
      </c>
      <c r="I31" s="365">
        <v>0</v>
      </c>
      <c r="J31" s="365">
        <v>6.28</v>
      </c>
    </row>
    <row r="32" spans="1:10" ht="29.25" customHeight="1" x14ac:dyDescent="0.2">
      <c r="A32" s="563"/>
      <c r="B32" s="561" t="s">
        <v>349</v>
      </c>
      <c r="C32" s="562" t="s">
        <v>370</v>
      </c>
      <c r="D32" s="562"/>
      <c r="E32" s="36" t="s">
        <v>254</v>
      </c>
      <c r="F32" s="364">
        <v>69.58</v>
      </c>
      <c r="G32" s="364">
        <v>-14.58</v>
      </c>
      <c r="H32" s="364">
        <v>55</v>
      </c>
      <c r="I32" s="364">
        <v>20.100000000000001</v>
      </c>
      <c r="J32" s="364">
        <v>75.09</v>
      </c>
    </row>
    <row r="33" spans="1:10" ht="14.45" customHeight="1" x14ac:dyDescent="0.2">
      <c r="A33" s="563"/>
      <c r="B33" s="561"/>
      <c r="C33" s="562" t="s">
        <v>2212</v>
      </c>
      <c r="D33" s="562"/>
      <c r="E33" s="36" t="s">
        <v>254</v>
      </c>
      <c r="F33" s="364">
        <v>7.05</v>
      </c>
      <c r="G33" s="364">
        <v>0</v>
      </c>
      <c r="H33" s="364">
        <v>7.05</v>
      </c>
      <c r="I33" s="364">
        <v>0.01</v>
      </c>
      <c r="J33" s="364">
        <v>7.06</v>
      </c>
    </row>
    <row r="34" spans="1:10" ht="14.45" customHeight="1" x14ac:dyDescent="0.2">
      <c r="A34" s="563"/>
      <c r="B34" s="36" t="s">
        <v>354</v>
      </c>
      <c r="C34" s="36" t="s">
        <v>240</v>
      </c>
      <c r="D34" s="35" t="s">
        <v>346</v>
      </c>
      <c r="E34" s="36" t="s">
        <v>253</v>
      </c>
      <c r="F34" s="349">
        <v>0.66300000000000003</v>
      </c>
      <c r="G34" s="349">
        <v>-8.8999999999999996E-2</v>
      </c>
      <c r="H34" s="349">
        <v>0.57399999999999995</v>
      </c>
      <c r="I34" s="349">
        <v>7.9000000000000001E-2</v>
      </c>
      <c r="J34" s="349">
        <v>0.65300000000000002</v>
      </c>
    </row>
    <row r="35" spans="1:10" ht="14.45" customHeight="1" x14ac:dyDescent="0.2">
      <c r="A35" s="563"/>
      <c r="B35" s="36" t="s">
        <v>356</v>
      </c>
      <c r="C35" s="562" t="s">
        <v>355</v>
      </c>
      <c r="D35" s="562"/>
      <c r="E35" s="36" t="s">
        <v>357</v>
      </c>
      <c r="F35" s="364">
        <v>77.7</v>
      </c>
      <c r="G35" s="364">
        <v>-9.5</v>
      </c>
      <c r="H35" s="364">
        <v>68.2</v>
      </c>
      <c r="I35" s="364" t="s">
        <v>353</v>
      </c>
      <c r="J35" s="364" t="s">
        <v>353</v>
      </c>
    </row>
    <row r="36" spans="1:10" ht="14.45" customHeight="1" x14ac:dyDescent="0.2">
      <c r="A36" s="563"/>
      <c r="B36" s="36" t="s">
        <v>359</v>
      </c>
      <c r="C36" s="561" t="s">
        <v>371</v>
      </c>
      <c r="D36" s="561"/>
      <c r="E36" s="36" t="s">
        <v>254</v>
      </c>
      <c r="F36" s="364">
        <v>12.7</v>
      </c>
      <c r="G36" s="364">
        <v>0.7</v>
      </c>
      <c r="H36" s="364">
        <v>13.4</v>
      </c>
      <c r="I36" s="364" t="s">
        <v>4</v>
      </c>
      <c r="J36" s="364">
        <v>13.4</v>
      </c>
    </row>
    <row r="37" spans="1:10" ht="14.45" customHeight="1" x14ac:dyDescent="0.2">
      <c r="A37" s="563"/>
      <c r="B37" s="36" t="s">
        <v>372</v>
      </c>
      <c r="C37" s="562" t="s">
        <v>2240</v>
      </c>
      <c r="D37" s="562"/>
      <c r="E37" s="36" t="s">
        <v>373</v>
      </c>
      <c r="F37" s="349" t="s">
        <v>353</v>
      </c>
      <c r="G37" s="349" t="s">
        <v>353</v>
      </c>
      <c r="H37" s="349">
        <v>0.49199999999999999</v>
      </c>
      <c r="I37" s="349">
        <v>-4.0000000000000001E-3</v>
      </c>
      <c r="J37" s="349">
        <v>0.48799999999999999</v>
      </c>
    </row>
    <row r="38" spans="1:10" ht="14.45" customHeight="1" x14ac:dyDescent="0.2">
      <c r="A38" s="563"/>
      <c r="B38" s="561" t="s">
        <v>236</v>
      </c>
      <c r="C38" s="562" t="s">
        <v>2241</v>
      </c>
      <c r="D38" s="562"/>
      <c r="E38" s="36" t="s">
        <v>2213</v>
      </c>
      <c r="F38" s="341" t="s">
        <v>353</v>
      </c>
      <c r="G38" s="341" t="s">
        <v>353</v>
      </c>
      <c r="H38" s="341" t="s">
        <v>353</v>
      </c>
      <c r="I38" s="341" t="s">
        <v>353</v>
      </c>
      <c r="J38" s="341">
        <v>3</v>
      </c>
    </row>
    <row r="39" spans="1:10" ht="14.45" customHeight="1" x14ac:dyDescent="0.2">
      <c r="A39" s="563"/>
      <c r="B39" s="561"/>
      <c r="C39" s="562" t="s">
        <v>2210</v>
      </c>
      <c r="D39" s="562"/>
      <c r="E39" s="36" t="s">
        <v>254</v>
      </c>
      <c r="F39" s="364">
        <v>9.39</v>
      </c>
      <c r="G39" s="364">
        <v>0.06</v>
      </c>
      <c r="H39" s="364">
        <v>9.4499999999999993</v>
      </c>
      <c r="I39" s="364">
        <v>0.02</v>
      </c>
      <c r="J39" s="364">
        <v>9.4700000000000006</v>
      </c>
    </row>
    <row r="40" spans="1:10" ht="14.45" customHeight="1" x14ac:dyDescent="0.2">
      <c r="A40" s="563"/>
      <c r="B40" s="561"/>
      <c r="C40" s="562" t="s">
        <v>2242</v>
      </c>
      <c r="D40" s="562"/>
      <c r="E40" s="36" t="s">
        <v>375</v>
      </c>
      <c r="F40" s="365" t="s">
        <v>353</v>
      </c>
      <c r="G40" s="365" t="s">
        <v>353</v>
      </c>
      <c r="H40" s="365">
        <v>1.56</v>
      </c>
      <c r="I40" s="365">
        <v>0.24</v>
      </c>
      <c r="J40" s="365">
        <v>1.8</v>
      </c>
    </row>
    <row r="41" spans="1:10" ht="14.45" customHeight="1" x14ac:dyDescent="0.2">
      <c r="A41" s="563"/>
      <c r="B41" s="36" t="s">
        <v>377</v>
      </c>
      <c r="C41" s="562" t="s">
        <v>376</v>
      </c>
      <c r="D41" s="562"/>
      <c r="E41" s="36" t="s">
        <v>378</v>
      </c>
      <c r="F41" s="364">
        <v>82.48</v>
      </c>
      <c r="G41" s="364">
        <v>3.21</v>
      </c>
      <c r="H41" s="364">
        <v>85.69</v>
      </c>
      <c r="I41" s="364">
        <v>-44.53</v>
      </c>
      <c r="J41" s="364">
        <v>41.16</v>
      </c>
    </row>
    <row r="42" spans="1:10" ht="14.45" customHeight="1" x14ac:dyDescent="0.2">
      <c r="A42" s="563"/>
      <c r="B42" s="561" t="s">
        <v>237</v>
      </c>
      <c r="C42" s="562" t="s">
        <v>2243</v>
      </c>
      <c r="D42" s="562"/>
      <c r="E42" s="36" t="s">
        <v>257</v>
      </c>
      <c r="F42" s="364">
        <v>37.979999999999997</v>
      </c>
      <c r="G42" s="364">
        <v>-3.57</v>
      </c>
      <c r="H42" s="364">
        <v>34.42</v>
      </c>
      <c r="I42" s="364">
        <v>7.29</v>
      </c>
      <c r="J42" s="364">
        <v>41.71</v>
      </c>
    </row>
    <row r="43" spans="1:10" ht="14.45" customHeight="1" x14ac:dyDescent="0.2">
      <c r="A43" s="563"/>
      <c r="B43" s="561"/>
      <c r="C43" s="561" t="s">
        <v>361</v>
      </c>
      <c r="D43" s="35" t="s">
        <v>245</v>
      </c>
      <c r="E43" s="36" t="s">
        <v>256</v>
      </c>
      <c r="F43" s="364">
        <v>8.7200000000000006</v>
      </c>
      <c r="G43" s="364">
        <v>1.58</v>
      </c>
      <c r="H43" s="364">
        <v>10.31</v>
      </c>
      <c r="I43" s="364">
        <v>-3</v>
      </c>
      <c r="J43" s="364">
        <v>7.31</v>
      </c>
    </row>
    <row r="44" spans="1:10" ht="14.45" customHeight="1" x14ac:dyDescent="0.2">
      <c r="A44" s="563"/>
      <c r="B44" s="561"/>
      <c r="C44" s="561"/>
      <c r="D44" s="35" t="s">
        <v>246</v>
      </c>
      <c r="E44" s="36" t="s">
        <v>256</v>
      </c>
      <c r="F44" s="364">
        <v>18.37</v>
      </c>
      <c r="G44" s="364">
        <v>1.03</v>
      </c>
      <c r="H44" s="364">
        <v>19.399999999999999</v>
      </c>
      <c r="I44" s="364">
        <v>-1.34</v>
      </c>
      <c r="J44" s="364">
        <v>18.05</v>
      </c>
    </row>
    <row r="45" spans="1:10" ht="14.45" customHeight="1" x14ac:dyDescent="0.2">
      <c r="A45" s="563"/>
      <c r="B45" s="561"/>
      <c r="C45" s="561"/>
      <c r="D45" s="35" t="s">
        <v>247</v>
      </c>
      <c r="E45" s="36" t="s">
        <v>256</v>
      </c>
      <c r="F45" s="364">
        <v>9.75</v>
      </c>
      <c r="G45" s="364">
        <v>0.7</v>
      </c>
      <c r="H45" s="364">
        <v>10.45</v>
      </c>
      <c r="I45" s="364">
        <v>-0.37</v>
      </c>
      <c r="J45" s="364">
        <v>10.08</v>
      </c>
    </row>
    <row r="46" spans="1:10" ht="14.45" customHeight="1" x14ac:dyDescent="0.2">
      <c r="A46" s="563"/>
      <c r="B46" s="561"/>
      <c r="C46" s="561"/>
      <c r="D46" s="35" t="s">
        <v>248</v>
      </c>
      <c r="E46" s="36" t="s">
        <v>256</v>
      </c>
      <c r="F46" s="364">
        <v>2.04</v>
      </c>
      <c r="G46" s="364">
        <v>-0.37</v>
      </c>
      <c r="H46" s="364">
        <v>1.67</v>
      </c>
      <c r="I46" s="364">
        <v>0.26</v>
      </c>
      <c r="J46" s="364">
        <v>1.92</v>
      </c>
    </row>
    <row r="47" spans="1:10" ht="14.45" customHeight="1" x14ac:dyDescent="0.2">
      <c r="A47" s="563"/>
      <c r="B47" s="561"/>
      <c r="C47" s="561" t="s">
        <v>242</v>
      </c>
      <c r="D47" s="35" t="s">
        <v>245</v>
      </c>
      <c r="E47" s="36" t="s">
        <v>362</v>
      </c>
      <c r="F47" s="364">
        <v>141.44</v>
      </c>
      <c r="G47" s="364">
        <v>-8.0500000000000007</v>
      </c>
      <c r="H47" s="364">
        <v>133.38</v>
      </c>
      <c r="I47" s="364">
        <v>35.14</v>
      </c>
      <c r="J47" s="364">
        <v>168.52</v>
      </c>
    </row>
    <row r="48" spans="1:10" ht="14.45" customHeight="1" x14ac:dyDescent="0.2">
      <c r="A48" s="563"/>
      <c r="B48" s="561"/>
      <c r="C48" s="561"/>
      <c r="D48" s="35" t="s">
        <v>246</v>
      </c>
      <c r="E48" s="36" t="s">
        <v>362</v>
      </c>
      <c r="F48" s="364">
        <v>203.02</v>
      </c>
      <c r="G48" s="364">
        <v>-80.540000000000006</v>
      </c>
      <c r="H48" s="364">
        <v>122.48</v>
      </c>
      <c r="I48" s="364">
        <v>169.1</v>
      </c>
      <c r="J48" s="364">
        <v>291.58</v>
      </c>
    </row>
    <row r="49" spans="1:18" ht="14.45" customHeight="1" x14ac:dyDescent="0.2">
      <c r="A49" s="563"/>
      <c r="B49" s="561"/>
      <c r="C49" s="561"/>
      <c r="D49" s="35" t="s">
        <v>247</v>
      </c>
      <c r="E49" s="36" t="s">
        <v>362</v>
      </c>
      <c r="F49" s="364">
        <v>198.8</v>
      </c>
      <c r="G49" s="364">
        <v>-109.9</v>
      </c>
      <c r="H49" s="364">
        <v>88.9</v>
      </c>
      <c r="I49" s="364">
        <v>39.020000000000003</v>
      </c>
      <c r="J49" s="364">
        <v>127.92</v>
      </c>
    </row>
    <row r="50" spans="1:18" ht="14.45" customHeight="1" x14ac:dyDescent="0.2">
      <c r="A50" s="563"/>
      <c r="B50" s="561"/>
      <c r="C50" s="561"/>
      <c r="D50" s="35" t="s">
        <v>248</v>
      </c>
      <c r="E50" s="36" t="s">
        <v>362</v>
      </c>
      <c r="F50" s="364">
        <v>176.34</v>
      </c>
      <c r="G50" s="364">
        <v>8.23</v>
      </c>
      <c r="H50" s="364">
        <v>184.57</v>
      </c>
      <c r="I50" s="364">
        <v>-8.73</v>
      </c>
      <c r="J50" s="364">
        <v>175.84</v>
      </c>
    </row>
    <row r="51" spans="1:18" ht="14.45" customHeight="1" x14ac:dyDescent="0.2">
      <c r="A51" s="563" t="s">
        <v>2214</v>
      </c>
      <c r="B51" s="561" t="s">
        <v>344</v>
      </c>
      <c r="C51" s="36" t="s">
        <v>345</v>
      </c>
      <c r="D51" s="35" t="s">
        <v>346</v>
      </c>
      <c r="E51" s="36" t="s">
        <v>249</v>
      </c>
      <c r="F51" s="364">
        <v>65.67</v>
      </c>
      <c r="G51" s="364">
        <v>6.7</v>
      </c>
      <c r="H51" s="364">
        <v>72.37</v>
      </c>
      <c r="I51" s="364">
        <v>-10.41</v>
      </c>
      <c r="J51" s="364">
        <v>61.96</v>
      </c>
    </row>
    <row r="52" spans="1:18" ht="29.25" customHeight="1" x14ac:dyDescent="0.2">
      <c r="A52" s="563"/>
      <c r="B52" s="561"/>
      <c r="C52" s="561" t="s">
        <v>2238</v>
      </c>
      <c r="D52" s="561"/>
      <c r="E52" s="36" t="s">
        <v>249</v>
      </c>
      <c r="F52" s="364">
        <v>24983.3</v>
      </c>
      <c r="G52" s="364">
        <v>3787.66</v>
      </c>
      <c r="H52" s="364">
        <v>28770.97</v>
      </c>
      <c r="I52" s="364">
        <v>-15646.36</v>
      </c>
      <c r="J52" s="364">
        <v>13124.61</v>
      </c>
    </row>
    <row r="53" spans="1:18" ht="14.45" customHeight="1" x14ac:dyDescent="0.2">
      <c r="A53" s="563"/>
      <c r="B53" s="561"/>
      <c r="C53" s="36" t="s">
        <v>238</v>
      </c>
      <c r="D53" s="35" t="s">
        <v>243</v>
      </c>
      <c r="E53" s="36" t="s">
        <v>249</v>
      </c>
      <c r="F53" s="364">
        <v>11.55</v>
      </c>
      <c r="G53" s="364">
        <v>-1.23</v>
      </c>
      <c r="H53" s="364">
        <v>10.31</v>
      </c>
      <c r="I53" s="364">
        <v>-2.44</v>
      </c>
      <c r="J53" s="364">
        <v>7.88</v>
      </c>
      <c r="N53" s="361"/>
      <c r="O53" s="361"/>
      <c r="P53" s="361"/>
      <c r="Q53" s="361"/>
      <c r="R53" s="361"/>
    </row>
    <row r="54" spans="1:18" ht="14.45" customHeight="1" x14ac:dyDescent="0.2">
      <c r="A54" s="563"/>
      <c r="B54" s="561"/>
      <c r="C54" s="562" t="s">
        <v>2215</v>
      </c>
      <c r="D54" s="562"/>
      <c r="E54" s="36" t="s">
        <v>250</v>
      </c>
      <c r="F54" s="364">
        <v>132.82</v>
      </c>
      <c r="G54" s="364">
        <v>0</v>
      </c>
      <c r="H54" s="364">
        <v>132.82</v>
      </c>
      <c r="I54" s="364">
        <v>0</v>
      </c>
      <c r="J54" s="364">
        <v>132.82</v>
      </c>
    </row>
    <row r="55" spans="1:18" ht="14.45" customHeight="1" x14ac:dyDescent="0.2">
      <c r="A55" s="563"/>
      <c r="B55" s="561"/>
      <c r="C55" s="562" t="s">
        <v>2216</v>
      </c>
      <c r="D55" s="562"/>
      <c r="E55" s="36" t="s">
        <v>251</v>
      </c>
      <c r="F55" s="365">
        <v>5.12</v>
      </c>
      <c r="G55" s="365">
        <v>0</v>
      </c>
      <c r="H55" s="365">
        <v>5.12</v>
      </c>
      <c r="I55" s="365">
        <v>0</v>
      </c>
      <c r="J55" s="365">
        <v>5.12</v>
      </c>
    </row>
    <row r="56" spans="1:18" ht="14.45" customHeight="1" x14ac:dyDescent="0.2">
      <c r="A56" s="563"/>
      <c r="B56" s="561" t="s">
        <v>349</v>
      </c>
      <c r="C56" s="561" t="s">
        <v>382</v>
      </c>
      <c r="D56" s="35" t="s">
        <v>244</v>
      </c>
      <c r="E56" s="36" t="s">
        <v>252</v>
      </c>
      <c r="F56" s="364">
        <v>114.94</v>
      </c>
      <c r="G56" s="364">
        <v>68.92</v>
      </c>
      <c r="H56" s="364">
        <v>183.87</v>
      </c>
      <c r="I56" s="364">
        <v>-62.13</v>
      </c>
      <c r="J56" s="364">
        <v>121.74</v>
      </c>
    </row>
    <row r="57" spans="1:18" ht="14.45" customHeight="1" x14ac:dyDescent="0.2">
      <c r="A57" s="563"/>
      <c r="B57" s="561"/>
      <c r="C57" s="561"/>
      <c r="D57" s="36" t="s">
        <v>383</v>
      </c>
      <c r="E57" s="36" t="s">
        <v>252</v>
      </c>
      <c r="F57" s="364">
        <v>59.24</v>
      </c>
      <c r="G57" s="364">
        <v>-33.33</v>
      </c>
      <c r="H57" s="364">
        <v>25.92</v>
      </c>
      <c r="I57" s="364">
        <v>34.83</v>
      </c>
      <c r="J57" s="364">
        <v>60.74</v>
      </c>
    </row>
    <row r="58" spans="1:18" ht="14.45" customHeight="1" x14ac:dyDescent="0.2">
      <c r="A58" s="563"/>
      <c r="B58" s="561" t="s">
        <v>354</v>
      </c>
      <c r="C58" s="36" t="s">
        <v>240</v>
      </c>
      <c r="D58" s="35" t="s">
        <v>346</v>
      </c>
      <c r="E58" s="36" t="s">
        <v>253</v>
      </c>
      <c r="F58" s="349">
        <v>0.76600000000000001</v>
      </c>
      <c r="G58" s="349">
        <v>3.5999999999999997E-2</v>
      </c>
      <c r="H58" s="349">
        <v>0.80200000000000005</v>
      </c>
      <c r="I58" s="349">
        <v>-1.2E-2</v>
      </c>
      <c r="J58" s="349">
        <v>0.79</v>
      </c>
    </row>
    <row r="59" spans="1:18" ht="14.45" customHeight="1" x14ac:dyDescent="0.2">
      <c r="A59" s="563"/>
      <c r="B59" s="561"/>
      <c r="C59" s="36" t="s">
        <v>384</v>
      </c>
      <c r="D59" s="35" t="s">
        <v>385</v>
      </c>
      <c r="E59" s="36" t="s">
        <v>386</v>
      </c>
      <c r="F59" s="341">
        <v>180</v>
      </c>
      <c r="G59" s="341">
        <v>-2</v>
      </c>
      <c r="H59" s="341">
        <v>178</v>
      </c>
      <c r="I59" s="341">
        <v>-5</v>
      </c>
      <c r="J59" s="341">
        <v>173</v>
      </c>
    </row>
    <row r="60" spans="1:18" ht="14.45" customHeight="1" x14ac:dyDescent="0.2">
      <c r="A60" s="563"/>
      <c r="B60" s="561" t="s">
        <v>356</v>
      </c>
      <c r="C60" s="562" t="s">
        <v>355</v>
      </c>
      <c r="D60" s="562"/>
      <c r="E60" s="36" t="s">
        <v>357</v>
      </c>
      <c r="F60" s="364">
        <v>83</v>
      </c>
      <c r="G60" s="364">
        <v>-4.5999999999999996</v>
      </c>
      <c r="H60" s="364">
        <v>78.400000000000006</v>
      </c>
      <c r="I60" s="364" t="s">
        <v>353</v>
      </c>
      <c r="J60" s="364" t="s">
        <v>353</v>
      </c>
    </row>
    <row r="61" spans="1:18" ht="14.45" customHeight="1" x14ac:dyDescent="0.2">
      <c r="A61" s="563"/>
      <c r="B61" s="561"/>
      <c r="C61" s="562" t="s">
        <v>2245</v>
      </c>
      <c r="D61" s="562"/>
      <c r="E61" s="36" t="s">
        <v>373</v>
      </c>
      <c r="F61" s="349" t="s">
        <v>353</v>
      </c>
      <c r="G61" s="349" t="s">
        <v>353</v>
      </c>
      <c r="H61" s="349">
        <v>0.40600000000000003</v>
      </c>
      <c r="I61" s="349">
        <v>1E-3</v>
      </c>
      <c r="J61" s="349">
        <v>0.40699999999999997</v>
      </c>
    </row>
    <row r="62" spans="1:18" ht="14.45" customHeight="1" x14ac:dyDescent="0.2">
      <c r="A62" s="563"/>
      <c r="B62" s="561" t="s">
        <v>359</v>
      </c>
      <c r="C62" s="562" t="s">
        <v>2246</v>
      </c>
      <c r="D62" s="562"/>
      <c r="E62" s="36" t="s">
        <v>389</v>
      </c>
      <c r="F62" s="364">
        <v>20.61</v>
      </c>
      <c r="G62" s="364" t="s">
        <v>353</v>
      </c>
      <c r="H62" s="364" t="s">
        <v>353</v>
      </c>
      <c r="I62" s="364" t="s">
        <v>353</v>
      </c>
      <c r="J62" s="364">
        <v>29.41</v>
      </c>
    </row>
    <row r="63" spans="1:18" ht="14.45" customHeight="1" x14ac:dyDescent="0.2">
      <c r="A63" s="563"/>
      <c r="B63" s="561"/>
      <c r="C63" s="562" t="s">
        <v>241</v>
      </c>
      <c r="D63" s="562"/>
      <c r="E63" s="36" t="s">
        <v>254</v>
      </c>
      <c r="F63" s="364">
        <v>78.569999999999993</v>
      </c>
      <c r="G63" s="364">
        <v>0.01</v>
      </c>
      <c r="H63" s="364">
        <v>78.58</v>
      </c>
      <c r="I63" s="364" t="s">
        <v>353</v>
      </c>
      <c r="J63" s="364" t="s">
        <v>353</v>
      </c>
    </row>
    <row r="64" spans="1:18" ht="14.45" customHeight="1" x14ac:dyDescent="0.2">
      <c r="A64" s="563"/>
      <c r="B64" s="355" t="s">
        <v>2217</v>
      </c>
      <c r="C64" s="562" t="s">
        <v>2247</v>
      </c>
      <c r="D64" s="562"/>
      <c r="E64" s="36" t="s">
        <v>254</v>
      </c>
      <c r="F64" s="341">
        <v>54</v>
      </c>
      <c r="G64" s="341">
        <v>3</v>
      </c>
      <c r="H64" s="341">
        <v>58</v>
      </c>
      <c r="I64" s="341">
        <v>-1</v>
      </c>
      <c r="J64" s="341">
        <v>57</v>
      </c>
    </row>
    <row r="65" spans="1:10" ht="14.45" customHeight="1" x14ac:dyDescent="0.2">
      <c r="A65" s="563"/>
      <c r="B65" s="36" t="s">
        <v>236</v>
      </c>
      <c r="C65" s="562" t="s">
        <v>2210</v>
      </c>
      <c r="D65" s="562"/>
      <c r="E65" s="36" t="s">
        <v>254</v>
      </c>
      <c r="F65" s="364">
        <v>23.05</v>
      </c>
      <c r="G65" s="364">
        <v>0.08</v>
      </c>
      <c r="H65" s="364">
        <v>23.12</v>
      </c>
      <c r="I65" s="364">
        <v>7.0000000000000007E-2</v>
      </c>
      <c r="J65" s="364">
        <v>23.19</v>
      </c>
    </row>
    <row r="66" spans="1:10" ht="14.45" customHeight="1" x14ac:dyDescent="0.2">
      <c r="A66" s="563"/>
      <c r="B66" s="36" t="s">
        <v>377</v>
      </c>
      <c r="C66" s="562" t="s">
        <v>390</v>
      </c>
      <c r="D66" s="562"/>
      <c r="E66" s="36" t="s">
        <v>255</v>
      </c>
      <c r="F66" s="341">
        <v>525</v>
      </c>
      <c r="G66" s="341">
        <v>1823</v>
      </c>
      <c r="H66" s="341">
        <v>2348</v>
      </c>
      <c r="I66" s="341">
        <v>-2201</v>
      </c>
      <c r="J66" s="341">
        <v>147</v>
      </c>
    </row>
    <row r="67" spans="1:10" ht="14.45" customHeight="1" x14ac:dyDescent="0.2">
      <c r="A67" s="563"/>
      <c r="B67" s="561" t="s">
        <v>237</v>
      </c>
      <c r="C67" s="561" t="s">
        <v>361</v>
      </c>
      <c r="D67" s="35" t="s">
        <v>245</v>
      </c>
      <c r="E67" s="36" t="s">
        <v>256</v>
      </c>
      <c r="F67" s="364">
        <v>8.42</v>
      </c>
      <c r="G67" s="364">
        <v>1.6</v>
      </c>
      <c r="H67" s="364">
        <v>10.02</v>
      </c>
      <c r="I67" s="364">
        <v>-3.17</v>
      </c>
      <c r="J67" s="364">
        <v>6.85</v>
      </c>
    </row>
    <row r="68" spans="1:10" ht="14.45" customHeight="1" x14ac:dyDescent="0.2">
      <c r="A68" s="563"/>
      <c r="B68" s="561"/>
      <c r="C68" s="561"/>
      <c r="D68" s="35" t="s">
        <v>246</v>
      </c>
      <c r="E68" s="36" t="s">
        <v>256</v>
      </c>
      <c r="F68" s="364">
        <v>18.28</v>
      </c>
      <c r="G68" s="364">
        <v>0.81</v>
      </c>
      <c r="H68" s="364">
        <v>19.09</v>
      </c>
      <c r="I68" s="364">
        <v>-1.48</v>
      </c>
      <c r="J68" s="364">
        <v>17.61</v>
      </c>
    </row>
    <row r="69" spans="1:10" ht="14.45" customHeight="1" x14ac:dyDescent="0.2">
      <c r="A69" s="563"/>
      <c r="B69" s="561"/>
      <c r="C69" s="561"/>
      <c r="D69" s="35" t="s">
        <v>247</v>
      </c>
      <c r="E69" s="36" t="s">
        <v>256</v>
      </c>
      <c r="F69" s="364">
        <v>9.2799999999999994</v>
      </c>
      <c r="G69" s="364">
        <v>0.77</v>
      </c>
      <c r="H69" s="364">
        <v>10.050000000000001</v>
      </c>
      <c r="I69" s="364">
        <v>-0.56000000000000005</v>
      </c>
      <c r="J69" s="364">
        <v>9.49</v>
      </c>
    </row>
    <row r="70" spans="1:10" ht="14.45" customHeight="1" x14ac:dyDescent="0.2">
      <c r="A70" s="563"/>
      <c r="B70" s="561"/>
      <c r="C70" s="561"/>
      <c r="D70" s="35" t="s">
        <v>248</v>
      </c>
      <c r="E70" s="36" t="s">
        <v>256</v>
      </c>
      <c r="F70" s="364">
        <v>1.5</v>
      </c>
      <c r="G70" s="364">
        <v>-0.33</v>
      </c>
      <c r="H70" s="364">
        <v>1.17</v>
      </c>
      <c r="I70" s="364">
        <v>0.31</v>
      </c>
      <c r="J70" s="364">
        <v>1.48</v>
      </c>
    </row>
    <row r="71" spans="1:10" ht="14.45" customHeight="1" x14ac:dyDescent="0.2">
      <c r="A71" s="563"/>
      <c r="B71" s="561"/>
      <c r="C71" s="561" t="s">
        <v>242</v>
      </c>
      <c r="D71" s="35" t="s">
        <v>245</v>
      </c>
      <c r="E71" s="36" t="s">
        <v>362</v>
      </c>
      <c r="F71" s="364">
        <v>158.75</v>
      </c>
      <c r="G71" s="364">
        <v>-6.02</v>
      </c>
      <c r="H71" s="364">
        <v>152.72999999999999</v>
      </c>
      <c r="I71" s="364">
        <v>33.29</v>
      </c>
      <c r="J71" s="364">
        <v>186.01</v>
      </c>
    </row>
    <row r="72" spans="1:10" ht="14.45" customHeight="1" x14ac:dyDescent="0.2">
      <c r="A72" s="563"/>
      <c r="B72" s="561"/>
      <c r="C72" s="561"/>
      <c r="D72" s="35" t="s">
        <v>246</v>
      </c>
      <c r="E72" s="36" t="s">
        <v>362</v>
      </c>
      <c r="F72" s="364">
        <v>204.57</v>
      </c>
      <c r="G72" s="364">
        <v>-66.260000000000005</v>
      </c>
      <c r="H72" s="364">
        <v>138.31</v>
      </c>
      <c r="I72" s="364">
        <v>186.79</v>
      </c>
      <c r="J72" s="364">
        <v>325.10000000000002</v>
      </c>
    </row>
    <row r="73" spans="1:10" ht="14.45" customHeight="1" x14ac:dyDescent="0.2">
      <c r="A73" s="563"/>
      <c r="B73" s="561"/>
      <c r="C73" s="561"/>
      <c r="D73" s="35" t="s">
        <v>247</v>
      </c>
      <c r="E73" s="36" t="s">
        <v>362</v>
      </c>
      <c r="F73" s="364">
        <v>211.76</v>
      </c>
      <c r="G73" s="364">
        <v>-113.24</v>
      </c>
      <c r="H73" s="364">
        <v>98.53</v>
      </c>
      <c r="I73" s="364">
        <v>33.619999999999997</v>
      </c>
      <c r="J73" s="364">
        <v>132.13999999999999</v>
      </c>
    </row>
    <row r="74" spans="1:10" ht="14.45" customHeight="1" x14ac:dyDescent="0.2">
      <c r="A74" s="563"/>
      <c r="B74" s="561"/>
      <c r="C74" s="561"/>
      <c r="D74" s="35" t="s">
        <v>248</v>
      </c>
      <c r="E74" s="36" t="s">
        <v>362</v>
      </c>
      <c r="F74" s="364">
        <v>194.01</v>
      </c>
      <c r="G74" s="364">
        <v>28.09</v>
      </c>
      <c r="H74" s="364">
        <v>222.1</v>
      </c>
      <c r="I74" s="364">
        <v>-16.75</v>
      </c>
      <c r="J74" s="364">
        <v>205.35</v>
      </c>
    </row>
    <row r="75" spans="1:10" ht="14.45" customHeight="1" x14ac:dyDescent="0.2">
      <c r="A75" s="563"/>
      <c r="B75" s="561"/>
      <c r="C75" s="562" t="s">
        <v>289</v>
      </c>
      <c r="D75" s="562"/>
      <c r="E75" s="36" t="s">
        <v>252</v>
      </c>
      <c r="F75" s="364">
        <v>29.22</v>
      </c>
      <c r="G75" s="364">
        <v>-2.0099999999999998</v>
      </c>
      <c r="H75" s="364">
        <v>27.21</v>
      </c>
      <c r="I75" s="364">
        <v>15.47</v>
      </c>
      <c r="J75" s="364">
        <v>42.68</v>
      </c>
    </row>
    <row r="76" spans="1:10" ht="14.45" customHeight="1" x14ac:dyDescent="0.2">
      <c r="A76" s="563" t="s">
        <v>2218</v>
      </c>
      <c r="B76" s="561" t="s">
        <v>349</v>
      </c>
      <c r="C76" s="356" t="s">
        <v>345</v>
      </c>
      <c r="D76" s="356" t="s">
        <v>2219</v>
      </c>
      <c r="E76" s="36" t="s">
        <v>249</v>
      </c>
      <c r="F76" s="364">
        <v>12151.95</v>
      </c>
      <c r="G76" s="364">
        <v>4671.2</v>
      </c>
      <c r="H76" s="364">
        <v>16823.150000000001</v>
      </c>
      <c r="I76" s="364">
        <v>-7828.18</v>
      </c>
      <c r="J76" s="364">
        <v>8994.9699999999993</v>
      </c>
    </row>
    <row r="77" spans="1:10" ht="14.45" customHeight="1" x14ac:dyDescent="0.2">
      <c r="A77" s="563"/>
      <c r="B77" s="561"/>
      <c r="C77" s="561" t="s">
        <v>382</v>
      </c>
      <c r="D77" s="35" t="s">
        <v>244</v>
      </c>
      <c r="E77" s="36" t="s">
        <v>252</v>
      </c>
      <c r="F77" s="364">
        <v>81.260000000000005</v>
      </c>
      <c r="G77" s="364">
        <v>107.41</v>
      </c>
      <c r="H77" s="364">
        <v>188.67</v>
      </c>
      <c r="I77" s="364">
        <v>-140.74</v>
      </c>
      <c r="J77" s="364">
        <v>47.93</v>
      </c>
    </row>
    <row r="78" spans="1:10" ht="14.45" customHeight="1" x14ac:dyDescent="0.2">
      <c r="A78" s="563"/>
      <c r="B78" s="561"/>
      <c r="C78" s="561"/>
      <c r="D78" s="36" t="s">
        <v>383</v>
      </c>
      <c r="E78" s="36" t="s">
        <v>252</v>
      </c>
      <c r="F78" s="364">
        <v>48.44</v>
      </c>
      <c r="G78" s="364">
        <v>-21.41</v>
      </c>
      <c r="H78" s="364">
        <v>27.03</v>
      </c>
      <c r="I78" s="364">
        <v>16.07</v>
      </c>
      <c r="J78" s="364">
        <v>43.1</v>
      </c>
    </row>
    <row r="79" spans="1:10" ht="14.45" customHeight="1" x14ac:dyDescent="0.2">
      <c r="A79" s="563"/>
      <c r="B79" s="561"/>
      <c r="C79" s="561" t="s">
        <v>2250</v>
      </c>
      <c r="D79" s="35" t="s">
        <v>393</v>
      </c>
      <c r="E79" s="36" t="s">
        <v>394</v>
      </c>
      <c r="F79" s="366">
        <v>7746</v>
      </c>
      <c r="G79" s="366">
        <v>-3806</v>
      </c>
      <c r="H79" s="366">
        <v>3940</v>
      </c>
      <c r="I79" s="366">
        <v>-2080</v>
      </c>
      <c r="J79" s="366">
        <v>1860</v>
      </c>
    </row>
    <row r="80" spans="1:10" ht="14.45" customHeight="1" x14ac:dyDescent="0.2">
      <c r="A80" s="563"/>
      <c r="B80" s="561"/>
      <c r="C80" s="561"/>
      <c r="D80" s="35" t="s">
        <v>395</v>
      </c>
      <c r="E80" s="36" t="s">
        <v>255</v>
      </c>
      <c r="F80" s="341">
        <v>54</v>
      </c>
      <c r="G80" s="341">
        <v>-9</v>
      </c>
      <c r="H80" s="341">
        <v>45</v>
      </c>
      <c r="I80" s="341">
        <v>-9</v>
      </c>
      <c r="J80" s="341">
        <v>36</v>
      </c>
    </row>
    <row r="81" spans="1:10" ht="14.45" customHeight="1" x14ac:dyDescent="0.2">
      <c r="A81" s="563"/>
      <c r="B81" s="561" t="s">
        <v>354</v>
      </c>
      <c r="C81" s="36" t="s">
        <v>240</v>
      </c>
      <c r="D81" s="35" t="s">
        <v>346</v>
      </c>
      <c r="E81" s="36" t="s">
        <v>253</v>
      </c>
      <c r="F81" s="349">
        <v>0.63700000000000001</v>
      </c>
      <c r="G81" s="349">
        <v>-3.5999999999999997E-2</v>
      </c>
      <c r="H81" s="349">
        <v>0.60199999999999998</v>
      </c>
      <c r="I81" s="349">
        <v>2.5999999999999999E-2</v>
      </c>
      <c r="J81" s="349">
        <v>0.628</v>
      </c>
    </row>
    <row r="82" spans="1:10" ht="14.45" customHeight="1" x14ac:dyDescent="0.2">
      <c r="A82" s="563"/>
      <c r="B82" s="561"/>
      <c r="C82" s="561" t="s">
        <v>2251</v>
      </c>
      <c r="D82" s="561"/>
      <c r="E82" s="36" t="s">
        <v>386</v>
      </c>
      <c r="F82" s="349"/>
      <c r="G82" s="349"/>
      <c r="H82" s="349"/>
      <c r="I82" s="349"/>
      <c r="J82" s="349"/>
    </row>
    <row r="83" spans="1:10" ht="14.45" customHeight="1" x14ac:dyDescent="0.2">
      <c r="A83" s="563"/>
      <c r="B83" s="36" t="s">
        <v>359</v>
      </c>
      <c r="C83" s="562" t="s">
        <v>2249</v>
      </c>
      <c r="D83" s="562"/>
      <c r="E83" s="36" t="s">
        <v>254</v>
      </c>
      <c r="F83" s="349"/>
      <c r="G83" s="349"/>
      <c r="H83" s="349"/>
      <c r="I83" s="349"/>
      <c r="J83" s="349"/>
    </row>
    <row r="84" spans="1:10" ht="14.45" customHeight="1" x14ac:dyDescent="0.2">
      <c r="A84" s="563"/>
      <c r="B84" s="36" t="s">
        <v>377</v>
      </c>
      <c r="C84" s="562" t="s">
        <v>2248</v>
      </c>
      <c r="D84" s="562"/>
      <c r="E84" s="36" t="s">
        <v>397</v>
      </c>
      <c r="F84" s="364">
        <v>5.47</v>
      </c>
      <c r="G84" s="364">
        <v>0.76</v>
      </c>
      <c r="H84" s="364">
        <v>6.24</v>
      </c>
      <c r="I84" s="364" t="s">
        <v>226</v>
      </c>
      <c r="J84" s="364" t="s">
        <v>226</v>
      </c>
    </row>
    <row r="85" spans="1:10" ht="14.45" customHeight="1" x14ac:dyDescent="0.2">
      <c r="A85" s="563"/>
      <c r="B85" s="561" t="s">
        <v>236</v>
      </c>
      <c r="C85" s="562" t="s">
        <v>2210</v>
      </c>
      <c r="D85" s="562"/>
      <c r="E85" s="36" t="s">
        <v>254</v>
      </c>
      <c r="F85" s="364">
        <v>67.540000000000006</v>
      </c>
      <c r="G85" s="364">
        <v>0.4</v>
      </c>
      <c r="H85" s="364">
        <v>67.94</v>
      </c>
      <c r="I85" s="364">
        <v>0.13</v>
      </c>
      <c r="J85" s="364">
        <v>68.069999999999993</v>
      </c>
    </row>
    <row r="86" spans="1:10" ht="14.45" customHeight="1" x14ac:dyDescent="0.2">
      <c r="A86" s="563"/>
      <c r="B86" s="561"/>
      <c r="C86" s="562" t="s">
        <v>374</v>
      </c>
      <c r="D86" s="562"/>
      <c r="E86" s="36" t="s">
        <v>375</v>
      </c>
      <c r="F86" s="365" t="s">
        <v>353</v>
      </c>
      <c r="G86" s="365" t="s">
        <v>353</v>
      </c>
      <c r="H86" s="365">
        <v>1.1100000000000001</v>
      </c>
      <c r="I86" s="365">
        <v>-0.17</v>
      </c>
      <c r="J86" s="365">
        <v>0.94</v>
      </c>
    </row>
    <row r="87" spans="1:10" ht="14.45" customHeight="1" x14ac:dyDescent="0.2">
      <c r="A87" s="563"/>
      <c r="B87" s="561" t="s">
        <v>237</v>
      </c>
      <c r="C87" s="561" t="s">
        <v>361</v>
      </c>
      <c r="D87" s="35" t="s">
        <v>245</v>
      </c>
      <c r="E87" s="36" t="s">
        <v>256</v>
      </c>
      <c r="F87" s="364">
        <v>7.57</v>
      </c>
      <c r="G87" s="364">
        <v>1.48</v>
      </c>
      <c r="H87" s="364">
        <v>9.06</v>
      </c>
      <c r="I87" s="364">
        <v>-2.87</v>
      </c>
      <c r="J87" s="364">
        <v>6.18</v>
      </c>
    </row>
    <row r="88" spans="1:10" ht="14.45" customHeight="1" x14ac:dyDescent="0.2">
      <c r="A88" s="563"/>
      <c r="B88" s="561"/>
      <c r="C88" s="561"/>
      <c r="D88" s="35" t="s">
        <v>246</v>
      </c>
      <c r="E88" s="36" t="s">
        <v>256</v>
      </c>
      <c r="F88" s="364">
        <v>17.14</v>
      </c>
      <c r="G88" s="364">
        <v>0.92</v>
      </c>
      <c r="H88" s="364">
        <v>18.05</v>
      </c>
      <c r="I88" s="364">
        <v>-1.07</v>
      </c>
      <c r="J88" s="364">
        <v>16.989999999999998</v>
      </c>
    </row>
    <row r="89" spans="1:10" ht="14.45" customHeight="1" x14ac:dyDescent="0.2">
      <c r="A89" s="563"/>
      <c r="B89" s="561"/>
      <c r="C89" s="561"/>
      <c r="D89" s="35" t="s">
        <v>247</v>
      </c>
      <c r="E89" s="36" t="s">
        <v>256</v>
      </c>
      <c r="F89" s="364">
        <v>8.98</v>
      </c>
      <c r="G89" s="364">
        <v>0.7</v>
      </c>
      <c r="H89" s="364">
        <v>9.68</v>
      </c>
      <c r="I89" s="364">
        <v>-0.26</v>
      </c>
      <c r="J89" s="364">
        <v>9.42</v>
      </c>
    </row>
    <row r="90" spans="1:10" ht="14.45" customHeight="1" x14ac:dyDescent="0.2">
      <c r="A90" s="563"/>
      <c r="B90" s="561"/>
      <c r="C90" s="561"/>
      <c r="D90" s="35" t="s">
        <v>248</v>
      </c>
      <c r="E90" s="36" t="s">
        <v>256</v>
      </c>
      <c r="F90" s="364">
        <v>1.28</v>
      </c>
      <c r="G90" s="364">
        <v>-0.56000000000000005</v>
      </c>
      <c r="H90" s="364">
        <v>0.71</v>
      </c>
      <c r="I90" s="364">
        <v>0.36</v>
      </c>
      <c r="J90" s="364">
        <v>1.07</v>
      </c>
    </row>
    <row r="91" spans="1:10" ht="14.45" customHeight="1" x14ac:dyDescent="0.2">
      <c r="A91" s="563"/>
      <c r="B91" s="561"/>
      <c r="C91" s="561" t="s">
        <v>242</v>
      </c>
      <c r="D91" s="35" t="s">
        <v>245</v>
      </c>
      <c r="E91" s="36" t="s">
        <v>362</v>
      </c>
      <c r="F91" s="364">
        <v>234.68</v>
      </c>
      <c r="G91" s="364">
        <v>-72.540000000000006</v>
      </c>
      <c r="H91" s="364">
        <v>162.13999999999999</v>
      </c>
      <c r="I91" s="364">
        <v>67.61</v>
      </c>
      <c r="J91" s="364">
        <v>229.75</v>
      </c>
    </row>
    <row r="92" spans="1:10" ht="14.45" customHeight="1" x14ac:dyDescent="0.2">
      <c r="A92" s="563"/>
      <c r="B92" s="561"/>
      <c r="C92" s="561"/>
      <c r="D92" s="35" t="s">
        <v>246</v>
      </c>
      <c r="E92" s="36" t="s">
        <v>362</v>
      </c>
      <c r="F92" s="364">
        <v>266.61</v>
      </c>
      <c r="G92" s="364">
        <v>-61.91</v>
      </c>
      <c r="H92" s="364">
        <v>204.7</v>
      </c>
      <c r="I92" s="364">
        <v>183.29</v>
      </c>
      <c r="J92" s="364">
        <v>387.98</v>
      </c>
    </row>
    <row r="93" spans="1:10" ht="14.45" customHeight="1" x14ac:dyDescent="0.2">
      <c r="A93" s="563"/>
      <c r="B93" s="561"/>
      <c r="C93" s="561"/>
      <c r="D93" s="35" t="s">
        <v>247</v>
      </c>
      <c r="E93" s="36" t="s">
        <v>362</v>
      </c>
      <c r="F93" s="364">
        <v>245.73</v>
      </c>
      <c r="G93" s="364">
        <v>-118.73</v>
      </c>
      <c r="H93" s="364">
        <v>127</v>
      </c>
      <c r="I93" s="364">
        <v>51.36</v>
      </c>
      <c r="J93" s="364">
        <v>178.36</v>
      </c>
    </row>
    <row r="94" spans="1:10" ht="14.45" customHeight="1" x14ac:dyDescent="0.2">
      <c r="A94" s="563"/>
      <c r="B94" s="561"/>
      <c r="C94" s="561"/>
      <c r="D94" s="35" t="s">
        <v>248</v>
      </c>
      <c r="E94" s="36" t="s">
        <v>362</v>
      </c>
      <c r="F94" s="364">
        <v>228.52</v>
      </c>
      <c r="G94" s="364">
        <v>22.44</v>
      </c>
      <c r="H94" s="364">
        <v>250.96</v>
      </c>
      <c r="I94" s="364">
        <v>-44.49</v>
      </c>
      <c r="J94" s="364">
        <v>206.47</v>
      </c>
    </row>
    <row r="95" spans="1:10" ht="14.45" customHeight="1" x14ac:dyDescent="0.2">
      <c r="A95" s="563"/>
      <c r="B95" s="561"/>
      <c r="C95" s="562" t="s">
        <v>289</v>
      </c>
      <c r="D95" s="562"/>
      <c r="E95" s="36" t="s">
        <v>252</v>
      </c>
      <c r="F95" s="364">
        <v>39.729999999999997</v>
      </c>
      <c r="G95" s="364">
        <v>2.71</v>
      </c>
      <c r="H95" s="364">
        <v>42.44</v>
      </c>
      <c r="I95" s="364">
        <v>13.72</v>
      </c>
      <c r="J95" s="364">
        <v>56.16</v>
      </c>
    </row>
    <row r="96" spans="1:10" ht="29.25" customHeight="1" x14ac:dyDescent="0.2">
      <c r="A96" s="563" t="s">
        <v>2220</v>
      </c>
      <c r="B96" s="561" t="s">
        <v>344</v>
      </c>
      <c r="C96" s="561" t="s">
        <v>400</v>
      </c>
      <c r="D96" s="561"/>
      <c r="E96" s="36" t="s">
        <v>1855</v>
      </c>
      <c r="F96" s="365" t="s">
        <v>4</v>
      </c>
      <c r="G96" s="365" t="s">
        <v>4</v>
      </c>
      <c r="H96" s="365" t="s">
        <v>4</v>
      </c>
      <c r="I96" s="365" t="s">
        <v>4</v>
      </c>
      <c r="J96" s="365" t="s">
        <v>4</v>
      </c>
    </row>
    <row r="97" spans="1:12" ht="29.25" customHeight="1" x14ac:dyDescent="0.2">
      <c r="A97" s="563"/>
      <c r="B97" s="561"/>
      <c r="C97" s="561"/>
      <c r="D97" s="561"/>
      <c r="E97" s="36" t="s">
        <v>1856</v>
      </c>
      <c r="F97" s="365">
        <v>0.02</v>
      </c>
      <c r="G97" s="365">
        <v>0</v>
      </c>
      <c r="H97" s="365">
        <v>0.02</v>
      </c>
      <c r="I97" s="365">
        <v>0</v>
      </c>
      <c r="J97" s="365">
        <v>0.02</v>
      </c>
      <c r="K97" s="37"/>
      <c r="L97" s="37"/>
    </row>
    <row r="98" spans="1:12" ht="29.25" customHeight="1" x14ac:dyDescent="0.2">
      <c r="A98" s="563"/>
      <c r="B98" s="561"/>
      <c r="C98" s="561"/>
      <c r="D98" s="561"/>
      <c r="E98" s="36" t="s">
        <v>1857</v>
      </c>
      <c r="F98" s="365">
        <v>0.3</v>
      </c>
      <c r="G98" s="365">
        <v>0.01</v>
      </c>
      <c r="H98" s="365">
        <v>0.31</v>
      </c>
      <c r="I98" s="365">
        <v>0</v>
      </c>
      <c r="J98" s="365">
        <v>0.31</v>
      </c>
      <c r="K98" s="37"/>
      <c r="L98" s="37"/>
    </row>
    <row r="99" spans="1:12" ht="29.25" customHeight="1" x14ac:dyDescent="0.2">
      <c r="A99" s="563"/>
      <c r="B99" s="561"/>
      <c r="C99" s="561"/>
      <c r="D99" s="561"/>
      <c r="E99" s="36" t="s">
        <v>1858</v>
      </c>
      <c r="F99" s="365">
        <v>0.64</v>
      </c>
      <c r="G99" s="365" t="s">
        <v>4</v>
      </c>
      <c r="H99" s="365">
        <v>0.64</v>
      </c>
      <c r="I99" s="365">
        <v>0.01</v>
      </c>
      <c r="J99" s="365">
        <v>0.64</v>
      </c>
      <c r="K99" s="37"/>
      <c r="L99" s="37"/>
    </row>
    <row r="100" spans="1:12" ht="29.25" customHeight="1" x14ac:dyDescent="0.2">
      <c r="A100" s="563"/>
      <c r="B100" s="561"/>
      <c r="C100" s="561"/>
      <c r="D100" s="561"/>
      <c r="E100" s="36" t="s">
        <v>1859</v>
      </c>
      <c r="F100" s="365">
        <v>0.04</v>
      </c>
      <c r="G100" s="365">
        <v>-0.01</v>
      </c>
      <c r="H100" s="365">
        <v>0.03</v>
      </c>
      <c r="I100" s="365">
        <v>-0.01</v>
      </c>
      <c r="J100" s="365">
        <v>0.02</v>
      </c>
      <c r="K100" s="37"/>
      <c r="L100" s="37"/>
    </row>
    <row r="101" spans="1:12" ht="29.25" customHeight="1" x14ac:dyDescent="0.2">
      <c r="A101" s="563"/>
      <c r="B101" s="561"/>
      <c r="C101" s="561"/>
      <c r="D101" s="561"/>
      <c r="E101" s="36" t="s">
        <v>1860</v>
      </c>
      <c r="F101" s="365" t="s">
        <v>4</v>
      </c>
      <c r="G101" s="365" t="s">
        <v>4</v>
      </c>
      <c r="H101" s="365" t="s">
        <v>4</v>
      </c>
      <c r="I101" s="365" t="s">
        <v>4</v>
      </c>
      <c r="J101" s="365" t="s">
        <v>4</v>
      </c>
      <c r="K101" s="37"/>
      <c r="L101" s="37"/>
    </row>
    <row r="102" spans="1:12" ht="29.25" customHeight="1" x14ac:dyDescent="0.2">
      <c r="A102" s="563"/>
      <c r="B102" s="561"/>
      <c r="C102" s="561"/>
      <c r="D102" s="561"/>
      <c r="E102" s="36" t="s">
        <v>1861</v>
      </c>
      <c r="F102" s="365" t="s">
        <v>4</v>
      </c>
      <c r="G102" s="365" t="s">
        <v>4</v>
      </c>
      <c r="H102" s="365" t="s">
        <v>4</v>
      </c>
      <c r="I102" s="365" t="s">
        <v>4</v>
      </c>
      <c r="J102" s="365" t="s">
        <v>4</v>
      </c>
      <c r="K102" s="37"/>
      <c r="L102" s="37"/>
    </row>
    <row r="103" spans="1:12" ht="14.65" customHeight="1" x14ac:dyDescent="0.2">
      <c r="A103" s="563"/>
      <c r="B103" s="561"/>
      <c r="C103" s="561"/>
      <c r="D103" s="561"/>
      <c r="E103" s="36" t="s">
        <v>366</v>
      </c>
      <c r="F103" s="366">
        <v>255</v>
      </c>
      <c r="G103" s="366" t="s">
        <v>4</v>
      </c>
      <c r="H103" s="366">
        <v>255</v>
      </c>
      <c r="I103" s="366">
        <v>1</v>
      </c>
      <c r="J103" s="366">
        <v>256</v>
      </c>
      <c r="K103" s="37"/>
      <c r="L103" s="37"/>
    </row>
    <row r="104" spans="1:12" ht="29.25" customHeight="1" x14ac:dyDescent="0.2">
      <c r="A104" s="563"/>
      <c r="B104" s="561"/>
      <c r="C104" s="561" t="s">
        <v>401</v>
      </c>
      <c r="D104" s="561"/>
      <c r="E104" s="36" t="s">
        <v>1855</v>
      </c>
      <c r="F104" s="365">
        <v>0.1</v>
      </c>
      <c r="G104" s="365">
        <v>0.02</v>
      </c>
      <c r="H104" s="365">
        <v>0.12</v>
      </c>
      <c r="I104" s="365">
        <v>-0.01</v>
      </c>
      <c r="J104" s="365">
        <v>0.11</v>
      </c>
      <c r="K104" s="37"/>
      <c r="L104" s="37"/>
    </row>
    <row r="105" spans="1:12" ht="29.25" customHeight="1" x14ac:dyDescent="0.2">
      <c r="A105" s="563"/>
      <c r="B105" s="561"/>
      <c r="C105" s="561"/>
      <c r="D105" s="561"/>
      <c r="E105" s="36" t="s">
        <v>1856</v>
      </c>
      <c r="F105" s="365">
        <v>0.1</v>
      </c>
      <c r="G105" s="365">
        <v>-0.03</v>
      </c>
      <c r="H105" s="365">
        <v>0.08</v>
      </c>
      <c r="I105" s="365">
        <v>0.01</v>
      </c>
      <c r="J105" s="365">
        <v>0.09</v>
      </c>
      <c r="K105" s="37"/>
      <c r="L105" s="37"/>
    </row>
    <row r="106" spans="1:12" ht="29.25" customHeight="1" x14ac:dyDescent="0.2">
      <c r="A106" s="563"/>
      <c r="B106" s="561"/>
      <c r="C106" s="561"/>
      <c r="D106" s="561"/>
      <c r="E106" s="36" t="s">
        <v>1857</v>
      </c>
      <c r="F106" s="365">
        <v>0.09</v>
      </c>
      <c r="G106" s="365">
        <v>0.09</v>
      </c>
      <c r="H106" s="365">
        <v>0.17</v>
      </c>
      <c r="I106" s="365">
        <v>-0.01</v>
      </c>
      <c r="J106" s="365">
        <v>0.16</v>
      </c>
      <c r="K106" s="37"/>
      <c r="L106" s="37"/>
    </row>
    <row r="107" spans="1:12" ht="29.25" customHeight="1" x14ac:dyDescent="0.2">
      <c r="A107" s="563"/>
      <c r="B107" s="561"/>
      <c r="C107" s="561"/>
      <c r="D107" s="561"/>
      <c r="E107" s="36" t="s">
        <v>1858</v>
      </c>
      <c r="F107" s="365">
        <v>0.62</v>
      </c>
      <c r="G107" s="365">
        <v>-0.13</v>
      </c>
      <c r="H107" s="365">
        <v>0.49</v>
      </c>
      <c r="I107" s="365">
        <v>0.01</v>
      </c>
      <c r="J107" s="365">
        <v>0.5</v>
      </c>
      <c r="K107" s="37"/>
      <c r="L107" s="37"/>
    </row>
    <row r="108" spans="1:12" ht="29.25" customHeight="1" x14ac:dyDescent="0.2">
      <c r="A108" s="563"/>
      <c r="B108" s="561"/>
      <c r="C108" s="561"/>
      <c r="D108" s="561"/>
      <c r="E108" s="36" t="s">
        <v>1859</v>
      </c>
      <c r="F108" s="365">
        <v>0.06</v>
      </c>
      <c r="G108" s="365">
        <v>-0.05</v>
      </c>
      <c r="H108" s="365">
        <v>0.01</v>
      </c>
      <c r="I108" s="365">
        <v>0</v>
      </c>
      <c r="J108" s="365">
        <v>0.01</v>
      </c>
      <c r="K108" s="37"/>
      <c r="L108" s="37"/>
    </row>
    <row r="109" spans="1:12" ht="29.25" customHeight="1" x14ac:dyDescent="0.2">
      <c r="A109" s="563"/>
      <c r="B109" s="561"/>
      <c r="C109" s="561"/>
      <c r="D109" s="561"/>
      <c r="E109" s="36" t="s">
        <v>1860</v>
      </c>
      <c r="F109" s="365">
        <v>0.01</v>
      </c>
      <c r="G109" s="365">
        <v>0</v>
      </c>
      <c r="H109" s="365">
        <v>0.01</v>
      </c>
      <c r="I109" s="365">
        <v>0</v>
      </c>
      <c r="J109" s="365">
        <v>0.01</v>
      </c>
      <c r="K109" s="37"/>
      <c r="L109" s="37"/>
    </row>
    <row r="110" spans="1:12" ht="29.25" customHeight="1" x14ac:dyDescent="0.2">
      <c r="A110" s="563"/>
      <c r="B110" s="561"/>
      <c r="C110" s="561"/>
      <c r="D110" s="561"/>
      <c r="E110" s="36" t="s">
        <v>1861</v>
      </c>
      <c r="F110" s="365">
        <v>0.01</v>
      </c>
      <c r="G110" s="365">
        <v>0</v>
      </c>
      <c r="H110" s="365">
        <v>0.01</v>
      </c>
      <c r="I110" s="365">
        <v>0</v>
      </c>
      <c r="J110" s="365">
        <v>0.01</v>
      </c>
      <c r="K110" s="37"/>
      <c r="L110" s="37"/>
    </row>
    <row r="111" spans="1:12" ht="14.65" customHeight="1" x14ac:dyDescent="0.2">
      <c r="A111" s="563"/>
      <c r="B111" s="561"/>
      <c r="C111" s="561"/>
      <c r="D111" s="561"/>
      <c r="E111" s="36" t="s">
        <v>366</v>
      </c>
      <c r="F111" s="366">
        <v>248</v>
      </c>
      <c r="G111" s="366">
        <v>-2</v>
      </c>
      <c r="H111" s="366">
        <v>246</v>
      </c>
      <c r="I111" s="366">
        <v>-3</v>
      </c>
      <c r="J111" s="366">
        <v>243</v>
      </c>
      <c r="K111" s="37"/>
      <c r="L111" s="37"/>
    </row>
    <row r="112" spans="1:12" ht="29.25" customHeight="1" x14ac:dyDescent="0.2">
      <c r="A112" s="563"/>
      <c r="B112" s="561" t="s">
        <v>354</v>
      </c>
      <c r="C112" s="561" t="s">
        <v>402</v>
      </c>
      <c r="D112" s="561"/>
      <c r="E112" s="36" t="s">
        <v>1863</v>
      </c>
      <c r="F112" s="349">
        <v>0.66700000000000004</v>
      </c>
      <c r="G112" s="349">
        <v>5.6000000000000001E-2</v>
      </c>
      <c r="H112" s="349">
        <v>0.72199999999999998</v>
      </c>
      <c r="I112" s="349" t="s">
        <v>4</v>
      </c>
      <c r="J112" s="349">
        <v>0.72199999999999998</v>
      </c>
      <c r="K112" s="37"/>
      <c r="L112" s="37"/>
    </row>
    <row r="113" spans="1:12" ht="29.25" customHeight="1" x14ac:dyDescent="0.2">
      <c r="A113" s="563"/>
      <c r="B113" s="561"/>
      <c r="C113" s="561"/>
      <c r="D113" s="561"/>
      <c r="E113" s="36" t="s">
        <v>1864</v>
      </c>
      <c r="F113" s="349">
        <v>0.111</v>
      </c>
      <c r="G113" s="349">
        <v>-2.8000000000000001E-2</v>
      </c>
      <c r="H113" s="349">
        <v>8.3000000000000004E-2</v>
      </c>
      <c r="I113" s="349">
        <v>5.6000000000000001E-2</v>
      </c>
      <c r="J113" s="349">
        <v>0.13900000000000001</v>
      </c>
      <c r="K113" s="37"/>
      <c r="L113" s="37"/>
    </row>
    <row r="114" spans="1:12" ht="29.25" customHeight="1" x14ac:dyDescent="0.2">
      <c r="A114" s="563"/>
      <c r="B114" s="561"/>
      <c r="C114" s="561"/>
      <c r="D114" s="561"/>
      <c r="E114" s="36" t="s">
        <v>1865</v>
      </c>
      <c r="F114" s="349" t="s">
        <v>4</v>
      </c>
      <c r="G114" s="349">
        <v>2.8000000000000001E-2</v>
      </c>
      <c r="H114" s="349">
        <v>2.8000000000000001E-2</v>
      </c>
      <c r="I114" s="349" t="s">
        <v>4</v>
      </c>
      <c r="J114" s="349">
        <v>2.8000000000000001E-2</v>
      </c>
      <c r="K114" s="37"/>
      <c r="L114" s="37"/>
    </row>
    <row r="115" spans="1:12" ht="29.25" customHeight="1" x14ac:dyDescent="0.2">
      <c r="A115" s="563"/>
      <c r="B115" s="561"/>
      <c r="C115" s="561"/>
      <c r="D115" s="561"/>
      <c r="E115" s="36" t="s">
        <v>1866</v>
      </c>
      <c r="F115" s="349">
        <v>0.222</v>
      </c>
      <c r="G115" s="349">
        <v>-5.6000000000000001E-2</v>
      </c>
      <c r="H115" s="349">
        <v>0.16700000000000001</v>
      </c>
      <c r="I115" s="349">
        <v>-5.6000000000000001E-2</v>
      </c>
      <c r="J115" s="349">
        <v>0.111</v>
      </c>
      <c r="K115" s="37"/>
      <c r="L115" s="37"/>
    </row>
    <row r="116" spans="1:12" ht="14.65" customHeight="1" x14ac:dyDescent="0.2">
      <c r="A116" s="563"/>
      <c r="B116" s="561"/>
      <c r="C116" s="561"/>
      <c r="D116" s="561"/>
      <c r="E116" s="36" t="s">
        <v>366</v>
      </c>
      <c r="F116" s="366">
        <v>36</v>
      </c>
      <c r="G116" s="366" t="s">
        <v>4</v>
      </c>
      <c r="H116" s="366">
        <v>36</v>
      </c>
      <c r="I116" s="366" t="s">
        <v>4</v>
      </c>
      <c r="J116" s="366">
        <v>36</v>
      </c>
      <c r="K116" s="37"/>
      <c r="L116" s="37"/>
    </row>
    <row r="117" spans="1:12" ht="29.25" customHeight="1" x14ac:dyDescent="0.2">
      <c r="A117" s="563"/>
      <c r="B117" s="561"/>
      <c r="C117" s="561" t="s">
        <v>403</v>
      </c>
      <c r="D117" s="561"/>
      <c r="E117" s="36" t="s">
        <v>1863</v>
      </c>
      <c r="F117" s="349">
        <v>0.91200000000000003</v>
      </c>
      <c r="G117" s="349">
        <v>1.7999999999999999E-2</v>
      </c>
      <c r="H117" s="349">
        <v>0.93</v>
      </c>
      <c r="I117" s="349">
        <v>-8.0000000000000002E-3</v>
      </c>
      <c r="J117" s="349">
        <v>0.92200000000000004</v>
      </c>
      <c r="K117" s="37"/>
      <c r="L117" s="37"/>
    </row>
    <row r="118" spans="1:12" ht="29.25" customHeight="1" x14ac:dyDescent="0.2">
      <c r="A118" s="563"/>
      <c r="B118" s="561"/>
      <c r="C118" s="561"/>
      <c r="D118" s="561"/>
      <c r="E118" s="36" t="s">
        <v>1864</v>
      </c>
      <c r="F118" s="349">
        <v>4.8000000000000001E-2</v>
      </c>
      <c r="G118" s="349">
        <v>-0.01</v>
      </c>
      <c r="H118" s="349">
        <v>3.6999999999999998E-2</v>
      </c>
      <c r="I118" s="349">
        <v>2.4E-2</v>
      </c>
      <c r="J118" s="349">
        <v>6.2E-2</v>
      </c>
      <c r="K118" s="37"/>
      <c r="L118" s="37"/>
    </row>
    <row r="119" spans="1:12" ht="29.25" customHeight="1" x14ac:dyDescent="0.2">
      <c r="A119" s="563"/>
      <c r="B119" s="561"/>
      <c r="C119" s="561"/>
      <c r="D119" s="561"/>
      <c r="E119" s="36" t="s">
        <v>1865</v>
      </c>
      <c r="F119" s="349">
        <v>1E-3</v>
      </c>
      <c r="G119" s="349">
        <v>3.0000000000000001E-3</v>
      </c>
      <c r="H119" s="349">
        <v>4.0000000000000001E-3</v>
      </c>
      <c r="I119" s="349">
        <v>3.0000000000000001E-3</v>
      </c>
      <c r="J119" s="349">
        <v>6.0000000000000001E-3</v>
      </c>
      <c r="K119" s="37"/>
      <c r="L119" s="37"/>
    </row>
    <row r="120" spans="1:12" ht="29.25" customHeight="1" x14ac:dyDescent="0.2">
      <c r="A120" s="563"/>
      <c r="B120" s="561"/>
      <c r="C120" s="561"/>
      <c r="D120" s="561"/>
      <c r="E120" s="36" t="s">
        <v>1866</v>
      </c>
      <c r="F120" s="349">
        <v>0.04</v>
      </c>
      <c r="G120" s="349">
        <v>-1.0999999999999999E-2</v>
      </c>
      <c r="H120" s="349">
        <v>2.9000000000000001E-2</v>
      </c>
      <c r="I120" s="349">
        <v>-1.9E-2</v>
      </c>
      <c r="J120" s="349">
        <v>0.01</v>
      </c>
      <c r="K120" s="37"/>
      <c r="L120" s="37"/>
    </row>
    <row r="121" spans="1:12" ht="14.45" customHeight="1" x14ac:dyDescent="0.2">
      <c r="A121" s="563"/>
      <c r="B121" s="561"/>
      <c r="C121" s="561"/>
      <c r="D121" s="561"/>
      <c r="E121" s="36" t="s">
        <v>366</v>
      </c>
      <c r="F121" s="366">
        <v>1894</v>
      </c>
      <c r="G121" s="366" t="s">
        <v>4</v>
      </c>
      <c r="H121" s="366">
        <v>1894</v>
      </c>
      <c r="I121" s="366" t="s">
        <v>4</v>
      </c>
      <c r="J121" s="366">
        <v>1894</v>
      </c>
      <c r="K121" s="37"/>
      <c r="L121" s="37"/>
    </row>
    <row r="122" spans="1:12" ht="14.45" customHeight="1" x14ac:dyDescent="0.2">
      <c r="A122" s="563"/>
      <c r="B122" s="355" t="s">
        <v>356</v>
      </c>
      <c r="C122" s="562" t="s">
        <v>355</v>
      </c>
      <c r="D122" s="562"/>
      <c r="E122" s="36" t="s">
        <v>357</v>
      </c>
      <c r="F122" s="364">
        <v>84.6</v>
      </c>
      <c r="G122" s="364">
        <v>-4.5</v>
      </c>
      <c r="H122" s="364">
        <v>80.099999999999994</v>
      </c>
      <c r="I122" s="364" t="s">
        <v>353</v>
      </c>
      <c r="J122" s="364" t="s">
        <v>353</v>
      </c>
      <c r="K122" s="37"/>
      <c r="L122" s="37"/>
    </row>
    <row r="123" spans="1:12" ht="14.45" customHeight="1" x14ac:dyDescent="0.2">
      <c r="A123" s="563"/>
      <c r="B123" s="36" t="s">
        <v>236</v>
      </c>
      <c r="C123" s="562" t="s">
        <v>2210</v>
      </c>
      <c r="D123" s="562"/>
      <c r="E123" s="36" t="s">
        <v>254</v>
      </c>
      <c r="F123" s="364">
        <v>44.62</v>
      </c>
      <c r="G123" s="364">
        <v>-0.02</v>
      </c>
      <c r="H123" s="364">
        <v>44.59</v>
      </c>
      <c r="I123" s="364">
        <v>0.09</v>
      </c>
      <c r="J123" s="364">
        <v>44.68</v>
      </c>
      <c r="K123" s="37"/>
      <c r="L123" s="37"/>
    </row>
    <row r="124" spans="1:12" ht="14.45" customHeight="1" x14ac:dyDescent="0.2">
      <c r="A124" s="563" t="s">
        <v>2221</v>
      </c>
      <c r="B124" s="561" t="s">
        <v>349</v>
      </c>
      <c r="C124" s="562" t="s">
        <v>406</v>
      </c>
      <c r="D124" s="562"/>
      <c r="E124" s="36" t="s">
        <v>256</v>
      </c>
      <c r="F124" s="364">
        <v>10.87</v>
      </c>
      <c r="G124" s="364">
        <v>0.15</v>
      </c>
      <c r="H124" s="364">
        <v>11.02</v>
      </c>
      <c r="I124" s="364">
        <v>-0.24</v>
      </c>
      <c r="J124" s="364">
        <v>10.78</v>
      </c>
      <c r="K124" s="37"/>
      <c r="L124" s="37"/>
    </row>
    <row r="125" spans="1:12" ht="14.45" customHeight="1" x14ac:dyDescent="0.2">
      <c r="A125" s="563"/>
      <c r="B125" s="561"/>
      <c r="C125" s="562" t="s">
        <v>407</v>
      </c>
      <c r="D125" s="562"/>
      <c r="E125" s="36" t="s">
        <v>408</v>
      </c>
      <c r="F125" s="364">
        <v>32.44</v>
      </c>
      <c r="G125" s="364">
        <v>-0.27</v>
      </c>
      <c r="H125" s="364">
        <v>32.159999999999997</v>
      </c>
      <c r="I125" s="364">
        <v>-0.36</v>
      </c>
      <c r="J125" s="364">
        <v>31.8</v>
      </c>
    </row>
    <row r="126" spans="1:12" ht="14.45" customHeight="1" x14ac:dyDescent="0.2">
      <c r="A126" s="563"/>
      <c r="B126" s="561"/>
      <c r="C126" s="36" t="s">
        <v>409</v>
      </c>
      <c r="D126" s="35" t="s">
        <v>410</v>
      </c>
      <c r="E126" s="36" t="s">
        <v>411</v>
      </c>
      <c r="F126" s="364">
        <v>1.45</v>
      </c>
      <c r="G126" s="364">
        <v>-0.21</v>
      </c>
      <c r="H126" s="364">
        <v>1.24</v>
      </c>
      <c r="I126" s="364">
        <v>0.05</v>
      </c>
      <c r="J126" s="364">
        <v>1.29</v>
      </c>
    </row>
    <row r="127" spans="1:12" ht="14.45" customHeight="1" x14ac:dyDescent="0.2">
      <c r="A127" s="563"/>
      <c r="B127" s="36" t="s">
        <v>356</v>
      </c>
      <c r="C127" s="562" t="s">
        <v>355</v>
      </c>
      <c r="D127" s="562"/>
      <c r="E127" s="36" t="s">
        <v>357</v>
      </c>
      <c r="F127" s="364">
        <v>81.400000000000006</v>
      </c>
      <c r="G127" s="364">
        <v>-3.8</v>
      </c>
      <c r="H127" s="364">
        <v>77.599999999999994</v>
      </c>
      <c r="I127" s="364" t="s">
        <v>353</v>
      </c>
      <c r="J127" s="364" t="s">
        <v>353</v>
      </c>
    </row>
    <row r="128" spans="1:12" ht="14.45" customHeight="1" x14ac:dyDescent="0.2">
      <c r="A128" s="563"/>
      <c r="B128" s="561" t="s">
        <v>359</v>
      </c>
      <c r="C128" s="561" t="s">
        <v>412</v>
      </c>
      <c r="D128" s="35" t="s">
        <v>413</v>
      </c>
      <c r="E128" s="36" t="s">
        <v>414</v>
      </c>
      <c r="F128" s="341">
        <v>1092</v>
      </c>
      <c r="G128" s="341">
        <v>278</v>
      </c>
      <c r="H128" s="341">
        <v>1370</v>
      </c>
      <c r="I128" s="341">
        <v>926</v>
      </c>
      <c r="J128" s="341">
        <v>2296</v>
      </c>
    </row>
    <row r="129" spans="1:17" ht="14.45" customHeight="1" x14ac:dyDescent="0.2">
      <c r="A129" s="563"/>
      <c r="B129" s="561"/>
      <c r="C129" s="561"/>
      <c r="D129" s="35" t="s">
        <v>415</v>
      </c>
      <c r="E129" s="36" t="s">
        <v>414</v>
      </c>
      <c r="F129" s="341">
        <v>15920</v>
      </c>
      <c r="G129" s="341">
        <v>1165</v>
      </c>
      <c r="H129" s="341">
        <v>17085</v>
      </c>
      <c r="I129" s="341">
        <v>153</v>
      </c>
      <c r="J129" s="341">
        <v>17238</v>
      </c>
      <c r="M129" s="361"/>
      <c r="N129" s="361"/>
      <c r="O129" s="361"/>
      <c r="P129" s="361"/>
      <c r="Q129" s="361"/>
    </row>
    <row r="130" spans="1:17" ht="14.45" customHeight="1" x14ac:dyDescent="0.2">
      <c r="A130" s="563"/>
      <c r="B130" s="561"/>
      <c r="C130" s="561"/>
      <c r="D130" s="36" t="s">
        <v>416</v>
      </c>
      <c r="E130" s="36" t="s">
        <v>417</v>
      </c>
      <c r="F130" s="365">
        <v>0.33</v>
      </c>
      <c r="G130" s="365">
        <v>0.11</v>
      </c>
      <c r="H130" s="365">
        <v>0.44</v>
      </c>
      <c r="I130" s="365">
        <v>0.5</v>
      </c>
      <c r="J130" s="365">
        <v>0.93</v>
      </c>
    </row>
    <row r="131" spans="1:17" ht="14.45" customHeight="1" x14ac:dyDescent="0.2">
      <c r="A131" s="563"/>
      <c r="B131" s="561"/>
      <c r="C131" s="561"/>
      <c r="D131" s="36" t="s">
        <v>418</v>
      </c>
      <c r="E131" s="36" t="s">
        <v>417</v>
      </c>
      <c r="F131" s="365">
        <v>0.33</v>
      </c>
      <c r="G131" s="365">
        <v>0.11</v>
      </c>
      <c r="H131" s="365">
        <v>0.44</v>
      </c>
      <c r="I131" s="365">
        <v>0.5</v>
      </c>
      <c r="J131" s="365">
        <v>0.93</v>
      </c>
    </row>
    <row r="132" spans="1:17" ht="14.45" customHeight="1" x14ac:dyDescent="0.2">
      <c r="A132" s="563"/>
      <c r="B132" s="36" t="s">
        <v>236</v>
      </c>
      <c r="C132" s="562" t="s">
        <v>2210</v>
      </c>
      <c r="D132" s="562"/>
      <c r="E132" s="36" t="s">
        <v>254</v>
      </c>
      <c r="F132" s="364">
        <v>33.81</v>
      </c>
      <c r="G132" s="364">
        <v>0.02</v>
      </c>
      <c r="H132" s="364">
        <v>33.83</v>
      </c>
      <c r="I132" s="364">
        <v>0.1</v>
      </c>
      <c r="J132" s="364">
        <v>33.93</v>
      </c>
    </row>
    <row r="133" spans="1:17" ht="29.25" customHeight="1" x14ac:dyDescent="0.2">
      <c r="A133" s="563"/>
      <c r="B133" s="561" t="s">
        <v>377</v>
      </c>
      <c r="C133" s="561" t="s">
        <v>2222</v>
      </c>
      <c r="D133" s="35" t="s">
        <v>420</v>
      </c>
      <c r="E133" s="36" t="s">
        <v>1867</v>
      </c>
      <c r="F133" s="365">
        <v>1.258</v>
      </c>
      <c r="G133" s="365">
        <v>0.29699999999999999</v>
      </c>
      <c r="H133" s="365">
        <v>1.5549999999999999</v>
      </c>
      <c r="I133" s="365">
        <v>-0.107</v>
      </c>
      <c r="J133" s="365">
        <v>1.448</v>
      </c>
    </row>
    <row r="134" spans="1:17" ht="29.25" customHeight="1" x14ac:dyDescent="0.2">
      <c r="A134" s="563"/>
      <c r="B134" s="561"/>
      <c r="C134" s="561"/>
      <c r="D134" s="35" t="s">
        <v>421</v>
      </c>
      <c r="E134" s="36" t="s">
        <v>1867</v>
      </c>
      <c r="F134" s="365">
        <v>0.64900000000000002</v>
      </c>
      <c r="G134" s="365">
        <v>4.3999999999999997E-2</v>
      </c>
      <c r="H134" s="365">
        <v>0.69299999999999995</v>
      </c>
      <c r="I134" s="365">
        <v>-6.9000000000000006E-2</v>
      </c>
      <c r="J134" s="365">
        <v>0.624</v>
      </c>
    </row>
    <row r="135" spans="1:17" ht="29.25" customHeight="1" x14ac:dyDescent="0.2">
      <c r="A135" s="563"/>
      <c r="B135" s="561"/>
      <c r="C135" s="561" t="s">
        <v>422</v>
      </c>
      <c r="D135" s="562" t="s">
        <v>2252</v>
      </c>
      <c r="E135" s="36" t="s">
        <v>1868</v>
      </c>
      <c r="F135" s="365" t="s">
        <v>353</v>
      </c>
      <c r="G135" s="365" t="s">
        <v>353</v>
      </c>
      <c r="H135" s="365" t="s">
        <v>353</v>
      </c>
      <c r="I135" s="365" t="s">
        <v>353</v>
      </c>
      <c r="J135" s="365" t="s">
        <v>353</v>
      </c>
    </row>
    <row r="136" spans="1:17" ht="29.25" customHeight="1" x14ac:dyDescent="0.2">
      <c r="A136" s="563"/>
      <c r="B136" s="561"/>
      <c r="C136" s="561"/>
      <c r="D136" s="562"/>
      <c r="E136" s="36" t="s">
        <v>1869</v>
      </c>
      <c r="F136" s="365" t="s">
        <v>353</v>
      </c>
      <c r="G136" s="365" t="s">
        <v>353</v>
      </c>
      <c r="H136" s="365" t="s">
        <v>353</v>
      </c>
      <c r="I136" s="365" t="s">
        <v>353</v>
      </c>
      <c r="J136" s="365" t="s">
        <v>353</v>
      </c>
    </row>
    <row r="137" spans="1:17" ht="14.45" customHeight="1" x14ac:dyDescent="0.2">
      <c r="A137" s="563"/>
      <c r="B137" s="561"/>
      <c r="C137" s="561"/>
      <c r="D137" s="35" t="s">
        <v>424</v>
      </c>
      <c r="E137" s="36" t="s">
        <v>425</v>
      </c>
      <c r="F137" s="341">
        <v>83</v>
      </c>
      <c r="G137" s="341">
        <v>103</v>
      </c>
      <c r="H137" s="341">
        <v>186</v>
      </c>
      <c r="I137" s="341">
        <v>-178</v>
      </c>
      <c r="J137" s="341">
        <v>8</v>
      </c>
    </row>
    <row r="138" spans="1:17" ht="14.45" customHeight="1" x14ac:dyDescent="0.2">
      <c r="A138" s="563"/>
      <c r="B138" s="561"/>
      <c r="C138" s="562" t="s">
        <v>426</v>
      </c>
      <c r="D138" s="562"/>
      <c r="E138" s="36" t="s">
        <v>427</v>
      </c>
      <c r="F138" s="365" t="s">
        <v>353</v>
      </c>
      <c r="G138" s="365" t="s">
        <v>353</v>
      </c>
      <c r="H138" s="365">
        <v>6.02</v>
      </c>
      <c r="I138" s="365">
        <v>-0.42</v>
      </c>
      <c r="J138" s="365">
        <v>5.6</v>
      </c>
    </row>
    <row r="139" spans="1:17" ht="14.45" customHeight="1" x14ac:dyDescent="0.2">
      <c r="A139" s="563"/>
      <c r="B139" s="561"/>
      <c r="C139" s="561" t="s">
        <v>428</v>
      </c>
      <c r="D139" s="35" t="s">
        <v>429</v>
      </c>
      <c r="E139" s="36" t="s">
        <v>414</v>
      </c>
      <c r="F139" s="341" t="s">
        <v>353</v>
      </c>
      <c r="G139" s="341" t="s">
        <v>353</v>
      </c>
      <c r="H139" s="341">
        <v>48</v>
      </c>
      <c r="I139" s="341">
        <v>3</v>
      </c>
      <c r="J139" s="341">
        <v>51</v>
      </c>
    </row>
    <row r="140" spans="1:17" ht="14.45" customHeight="1" x14ac:dyDescent="0.2">
      <c r="A140" s="563"/>
      <c r="B140" s="561"/>
      <c r="C140" s="561"/>
      <c r="D140" s="36" t="s">
        <v>430</v>
      </c>
      <c r="E140" s="36" t="s">
        <v>255</v>
      </c>
      <c r="F140" s="341" t="s">
        <v>353</v>
      </c>
      <c r="G140" s="341" t="s">
        <v>353</v>
      </c>
      <c r="H140" s="341">
        <v>86274</v>
      </c>
      <c r="I140" s="341">
        <v>12756</v>
      </c>
      <c r="J140" s="341">
        <v>99030</v>
      </c>
    </row>
    <row r="141" spans="1:17" ht="14.45" customHeight="1" x14ac:dyDescent="0.2">
      <c r="A141" s="564" t="s">
        <v>2223</v>
      </c>
      <c r="B141" s="561" t="s">
        <v>349</v>
      </c>
      <c r="C141" s="562" t="s">
        <v>406</v>
      </c>
      <c r="D141" s="562"/>
      <c r="E141" s="36" t="s">
        <v>256</v>
      </c>
      <c r="F141" s="364">
        <v>10.07</v>
      </c>
      <c r="G141" s="364">
        <v>0.36</v>
      </c>
      <c r="H141" s="364">
        <v>10.43</v>
      </c>
      <c r="I141" s="364">
        <v>-0.11</v>
      </c>
      <c r="J141" s="364">
        <v>10.32</v>
      </c>
    </row>
    <row r="142" spans="1:17" ht="14.45" customHeight="1" x14ac:dyDescent="0.2">
      <c r="A142" s="564"/>
      <c r="B142" s="561"/>
      <c r="C142" s="562" t="s">
        <v>407</v>
      </c>
      <c r="D142" s="562"/>
      <c r="E142" s="36" t="s">
        <v>408</v>
      </c>
      <c r="F142" s="364">
        <v>10.08</v>
      </c>
      <c r="G142" s="364">
        <v>-0.86</v>
      </c>
      <c r="H142" s="364">
        <v>9.23</v>
      </c>
      <c r="I142" s="364">
        <v>-0.19</v>
      </c>
      <c r="J142" s="364">
        <v>9.0399999999999991</v>
      </c>
    </row>
    <row r="143" spans="1:17" ht="14.45" customHeight="1" x14ac:dyDescent="0.2">
      <c r="A143" s="564"/>
      <c r="B143" s="561"/>
      <c r="C143" s="36" t="s">
        <v>409</v>
      </c>
      <c r="D143" s="35" t="s">
        <v>410</v>
      </c>
      <c r="E143" s="36" t="s">
        <v>411</v>
      </c>
      <c r="F143" s="364">
        <v>0.64</v>
      </c>
      <c r="G143" s="364">
        <v>-0.05</v>
      </c>
      <c r="H143" s="364">
        <v>0.59</v>
      </c>
      <c r="I143" s="364">
        <v>0</v>
      </c>
      <c r="J143" s="364">
        <v>0.59</v>
      </c>
    </row>
    <row r="144" spans="1:17" ht="14.45" customHeight="1" x14ac:dyDescent="0.2">
      <c r="A144" s="564"/>
      <c r="B144" s="36" t="s">
        <v>356</v>
      </c>
      <c r="C144" s="562" t="s">
        <v>355</v>
      </c>
      <c r="D144" s="562"/>
      <c r="E144" s="36" t="s">
        <v>357</v>
      </c>
      <c r="F144" s="364">
        <v>81.400000000000006</v>
      </c>
      <c r="G144" s="364">
        <v>-3.8</v>
      </c>
      <c r="H144" s="364">
        <v>77.599999999999994</v>
      </c>
      <c r="I144" s="364" t="s">
        <v>353</v>
      </c>
      <c r="J144" s="364" t="s">
        <v>353</v>
      </c>
    </row>
    <row r="145" spans="1:18" ht="14.45" customHeight="1" x14ac:dyDescent="0.2">
      <c r="A145" s="564"/>
      <c r="B145" s="561" t="s">
        <v>359</v>
      </c>
      <c r="C145" s="561" t="s">
        <v>412</v>
      </c>
      <c r="D145" s="35" t="s">
        <v>413</v>
      </c>
      <c r="E145" s="36" t="s">
        <v>414</v>
      </c>
      <c r="F145" s="341" t="s">
        <v>353</v>
      </c>
      <c r="G145" s="341" t="s">
        <v>353</v>
      </c>
      <c r="H145" s="341" t="s">
        <v>353</v>
      </c>
      <c r="I145" s="341" t="s">
        <v>353</v>
      </c>
      <c r="J145" s="341" t="s">
        <v>353</v>
      </c>
    </row>
    <row r="146" spans="1:18" ht="14.45" customHeight="1" x14ac:dyDescent="0.2">
      <c r="A146" s="564"/>
      <c r="B146" s="561"/>
      <c r="C146" s="561"/>
      <c r="D146" s="35" t="s">
        <v>415</v>
      </c>
      <c r="E146" s="36" t="s">
        <v>414</v>
      </c>
      <c r="F146" s="341" t="s">
        <v>353</v>
      </c>
      <c r="G146" s="341" t="s">
        <v>353</v>
      </c>
      <c r="H146" s="341" t="s">
        <v>353</v>
      </c>
      <c r="I146" s="341" t="s">
        <v>353</v>
      </c>
      <c r="J146" s="341" t="s">
        <v>353</v>
      </c>
    </row>
    <row r="147" spans="1:18" ht="14.45" customHeight="1" x14ac:dyDescent="0.2">
      <c r="A147" s="564"/>
      <c r="B147" s="561"/>
      <c r="C147" s="561"/>
      <c r="D147" s="36" t="s">
        <v>416</v>
      </c>
      <c r="E147" s="36" t="s">
        <v>417</v>
      </c>
      <c r="F147" s="365" t="s">
        <v>4</v>
      </c>
      <c r="G147" s="365" t="s">
        <v>4</v>
      </c>
      <c r="H147" s="365" t="s">
        <v>4</v>
      </c>
      <c r="I147" s="365" t="s">
        <v>4</v>
      </c>
      <c r="J147" s="365" t="s">
        <v>4</v>
      </c>
    </row>
    <row r="148" spans="1:18" ht="14.45" customHeight="1" x14ac:dyDescent="0.2">
      <c r="A148" s="564"/>
      <c r="B148" s="561"/>
      <c r="C148" s="561"/>
      <c r="D148" s="36" t="s">
        <v>418</v>
      </c>
      <c r="E148" s="36" t="s">
        <v>417</v>
      </c>
      <c r="F148" s="365" t="s">
        <v>4</v>
      </c>
      <c r="G148" s="365" t="s">
        <v>4</v>
      </c>
      <c r="H148" s="365" t="s">
        <v>4</v>
      </c>
      <c r="I148" s="365" t="s">
        <v>4</v>
      </c>
      <c r="J148" s="365" t="s">
        <v>4</v>
      </c>
    </row>
    <row r="149" spans="1:18" ht="14.45" customHeight="1" x14ac:dyDescent="0.2">
      <c r="A149" s="564"/>
      <c r="B149" s="36" t="s">
        <v>236</v>
      </c>
      <c r="C149" s="562" t="s">
        <v>2210</v>
      </c>
      <c r="D149" s="562"/>
      <c r="E149" s="36" t="s">
        <v>254</v>
      </c>
      <c r="F149" s="364">
        <v>50.42</v>
      </c>
      <c r="G149" s="364">
        <v>0.02</v>
      </c>
      <c r="H149" s="364">
        <v>50.43</v>
      </c>
      <c r="I149" s="364">
        <v>0</v>
      </c>
      <c r="J149" s="364">
        <v>50.43</v>
      </c>
    </row>
    <row r="150" spans="1:18" ht="29.25" customHeight="1" x14ac:dyDescent="0.2">
      <c r="A150" s="564"/>
      <c r="B150" s="561" t="s">
        <v>377</v>
      </c>
      <c r="C150" s="561" t="s">
        <v>2222</v>
      </c>
      <c r="D150" s="35" t="s">
        <v>420</v>
      </c>
      <c r="E150" s="36" t="s">
        <v>1867</v>
      </c>
      <c r="F150" s="365">
        <v>1.48</v>
      </c>
      <c r="G150" s="365">
        <v>-0.39300000000000002</v>
      </c>
      <c r="H150" s="365">
        <v>1.087</v>
      </c>
      <c r="I150" s="365">
        <v>4.1000000000000002E-2</v>
      </c>
      <c r="J150" s="365">
        <v>1.1279999999999999</v>
      </c>
    </row>
    <row r="151" spans="1:18" ht="29.25" customHeight="1" x14ac:dyDescent="0.2">
      <c r="A151" s="564"/>
      <c r="B151" s="561"/>
      <c r="C151" s="561"/>
      <c r="D151" s="35" t="s">
        <v>421</v>
      </c>
      <c r="E151" s="36" t="s">
        <v>1867</v>
      </c>
      <c r="F151" s="365">
        <v>8.4000000000000005E-2</v>
      </c>
      <c r="G151" s="365">
        <v>-5.0000000000000001E-3</v>
      </c>
      <c r="H151" s="365">
        <v>7.9000000000000001E-2</v>
      </c>
      <c r="I151" s="365">
        <v>2E-3</v>
      </c>
      <c r="J151" s="365">
        <v>8.1000000000000003E-2</v>
      </c>
    </row>
    <row r="152" spans="1:18" ht="29.25" customHeight="1" x14ac:dyDescent="0.2">
      <c r="A152" s="564"/>
      <c r="B152" s="561"/>
      <c r="C152" s="561" t="s">
        <v>422</v>
      </c>
      <c r="D152" s="562" t="s">
        <v>2253</v>
      </c>
      <c r="E152" s="36" t="s">
        <v>1868</v>
      </c>
      <c r="F152" s="365">
        <v>91.4</v>
      </c>
      <c r="G152" s="365">
        <v>10.210000000000001</v>
      </c>
      <c r="H152" s="365">
        <v>101.61</v>
      </c>
      <c r="I152" s="365" t="s">
        <v>353</v>
      </c>
      <c r="J152" s="365" t="s">
        <v>353</v>
      </c>
    </row>
    <row r="153" spans="1:18" ht="29.25" customHeight="1" x14ac:dyDescent="0.2">
      <c r="A153" s="564"/>
      <c r="B153" s="561"/>
      <c r="C153" s="561"/>
      <c r="D153" s="562"/>
      <c r="E153" s="36" t="s">
        <v>1869</v>
      </c>
      <c r="F153" s="365">
        <v>70.73</v>
      </c>
      <c r="G153" s="365">
        <v>3.52</v>
      </c>
      <c r="H153" s="365">
        <v>74.260000000000005</v>
      </c>
      <c r="I153" s="365" t="s">
        <v>353</v>
      </c>
      <c r="J153" s="365" t="s">
        <v>353</v>
      </c>
    </row>
    <row r="154" spans="1:18" ht="14.45" customHeight="1" x14ac:dyDescent="0.2">
      <c r="A154" s="564"/>
      <c r="B154" s="561"/>
      <c r="C154" s="561"/>
      <c r="D154" s="35" t="s">
        <v>424</v>
      </c>
      <c r="E154" s="36" t="s">
        <v>425</v>
      </c>
      <c r="F154" s="341" t="s">
        <v>4</v>
      </c>
      <c r="G154" s="341">
        <v>3</v>
      </c>
      <c r="H154" s="341">
        <v>3</v>
      </c>
      <c r="I154" s="341">
        <v>24</v>
      </c>
      <c r="J154" s="341">
        <v>27</v>
      </c>
    </row>
    <row r="155" spans="1:18" ht="14.45" customHeight="1" x14ac:dyDescent="0.2">
      <c r="A155" s="564"/>
      <c r="B155" s="561"/>
      <c r="C155" s="562" t="s">
        <v>426</v>
      </c>
      <c r="D155" s="562"/>
      <c r="E155" s="36" t="s">
        <v>427</v>
      </c>
      <c r="F155" s="365" t="s">
        <v>353</v>
      </c>
      <c r="G155" s="365" t="s">
        <v>353</v>
      </c>
      <c r="H155" s="365">
        <v>12.96</v>
      </c>
      <c r="I155" s="365">
        <v>2.66</v>
      </c>
      <c r="J155" s="365">
        <v>15.62</v>
      </c>
    </row>
    <row r="156" spans="1:18" ht="14.45" customHeight="1" x14ac:dyDescent="0.2">
      <c r="A156" s="564"/>
      <c r="B156" s="561"/>
      <c r="C156" s="561" t="s">
        <v>428</v>
      </c>
      <c r="D156" s="35" t="s">
        <v>429</v>
      </c>
      <c r="E156" s="36" t="s">
        <v>414</v>
      </c>
      <c r="F156" s="341" t="s">
        <v>353</v>
      </c>
      <c r="G156" s="341" t="s">
        <v>353</v>
      </c>
      <c r="H156" s="341">
        <v>14</v>
      </c>
      <c r="I156" s="341" t="s">
        <v>4</v>
      </c>
      <c r="J156" s="341">
        <v>14</v>
      </c>
    </row>
    <row r="157" spans="1:18" ht="33.6" customHeight="1" x14ac:dyDescent="0.2">
      <c r="A157" s="565"/>
      <c r="B157" s="561"/>
      <c r="C157" s="561"/>
      <c r="D157" s="36" t="s">
        <v>430</v>
      </c>
      <c r="E157" s="36" t="s">
        <v>255</v>
      </c>
      <c r="F157" s="341" t="s">
        <v>353</v>
      </c>
      <c r="G157" s="341" t="s">
        <v>353</v>
      </c>
      <c r="H157" s="341">
        <v>18207</v>
      </c>
      <c r="I157" s="341">
        <v>11515</v>
      </c>
      <c r="J157" s="341">
        <v>29722</v>
      </c>
    </row>
    <row r="158" spans="1:18" ht="14.45" customHeight="1" x14ac:dyDescent="0.2">
      <c r="A158" s="112" t="s">
        <v>1555</v>
      </c>
      <c r="B158" s="2"/>
    </row>
    <row r="159" spans="1:18" ht="14.45" customHeight="1" x14ac:dyDescent="0.2">
      <c r="A159" s="126" t="s">
        <v>2224</v>
      </c>
      <c r="B159" s="2"/>
    </row>
    <row r="160" spans="1:18" s="105" customFormat="1" ht="14.45" customHeight="1" x14ac:dyDescent="0.2">
      <c r="A160" s="363" t="s">
        <v>2225</v>
      </c>
      <c r="B160" s="2"/>
      <c r="D160" s="32"/>
      <c r="E160" s="32"/>
      <c r="F160" s="32"/>
      <c r="G160" s="32"/>
      <c r="H160" s="32"/>
      <c r="I160" s="32"/>
      <c r="J160" s="32"/>
      <c r="K160" s="32"/>
      <c r="L160" s="32"/>
      <c r="M160" s="32"/>
      <c r="N160" s="32"/>
      <c r="O160" s="32"/>
      <c r="P160" s="32"/>
      <c r="Q160" s="32"/>
      <c r="R160" s="32"/>
    </row>
    <row r="161" spans="1:18" s="105" customFormat="1" ht="14.45" customHeight="1" x14ac:dyDescent="0.2">
      <c r="A161" s="112" t="s">
        <v>2226</v>
      </c>
      <c r="B161" s="32"/>
      <c r="D161" s="32"/>
      <c r="E161" s="32"/>
      <c r="F161" s="32"/>
      <c r="G161" s="32"/>
      <c r="H161" s="32"/>
      <c r="I161" s="32"/>
      <c r="J161" s="32"/>
      <c r="K161" s="32"/>
      <c r="L161" s="32"/>
      <c r="M161" s="32"/>
      <c r="N161" s="32"/>
      <c r="O161" s="32"/>
      <c r="P161" s="32"/>
      <c r="Q161" s="32"/>
      <c r="R161" s="32"/>
    </row>
    <row r="162" spans="1:18" s="105" customFormat="1" ht="14.45" customHeight="1" x14ac:dyDescent="0.2">
      <c r="A162" s="126" t="s">
        <v>2227</v>
      </c>
      <c r="B162" s="32"/>
      <c r="D162" s="32"/>
      <c r="E162" s="32"/>
      <c r="F162" s="32"/>
      <c r="G162" s="32"/>
      <c r="H162" s="32"/>
      <c r="I162" s="32"/>
      <c r="J162" s="32"/>
      <c r="K162" s="32"/>
      <c r="L162" s="32"/>
      <c r="M162" s="32"/>
      <c r="N162" s="32"/>
      <c r="O162" s="32"/>
      <c r="P162" s="32"/>
      <c r="Q162" s="32"/>
      <c r="R162" s="32"/>
    </row>
    <row r="163" spans="1:18" s="105" customFormat="1" ht="14.45" customHeight="1" x14ac:dyDescent="0.2">
      <c r="A163" s="363" t="s">
        <v>2228</v>
      </c>
      <c r="B163" s="32"/>
      <c r="D163" s="32"/>
      <c r="E163" s="32"/>
      <c r="F163" s="32"/>
      <c r="G163" s="32"/>
      <c r="H163" s="32"/>
      <c r="I163" s="32"/>
      <c r="J163" s="32"/>
      <c r="K163" s="32"/>
      <c r="L163" s="32"/>
      <c r="M163" s="32"/>
      <c r="N163" s="32"/>
      <c r="O163" s="32"/>
      <c r="P163" s="32"/>
      <c r="Q163" s="32"/>
      <c r="R163" s="32"/>
    </row>
    <row r="164" spans="1:18" s="105" customFormat="1" ht="14.45" customHeight="1" x14ac:dyDescent="0.2">
      <c r="A164" s="363" t="s">
        <v>2229</v>
      </c>
      <c r="B164" s="32"/>
      <c r="D164" s="32"/>
      <c r="E164" s="32"/>
      <c r="F164" s="32"/>
      <c r="G164" s="32"/>
      <c r="H164" s="32"/>
      <c r="I164" s="32"/>
      <c r="J164" s="32"/>
      <c r="K164" s="32"/>
      <c r="L164" s="32"/>
      <c r="M164" s="32"/>
      <c r="N164" s="32"/>
      <c r="O164" s="32"/>
      <c r="P164" s="32"/>
      <c r="Q164" s="32"/>
      <c r="R164" s="32"/>
    </row>
    <row r="165" spans="1:18" s="105" customFormat="1" ht="14.45" customHeight="1" x14ac:dyDescent="0.2">
      <c r="A165" s="363" t="s">
        <v>2230</v>
      </c>
      <c r="B165" s="32"/>
      <c r="D165" s="32"/>
      <c r="E165" s="32"/>
      <c r="F165" s="32"/>
      <c r="G165" s="32"/>
      <c r="H165" s="32"/>
      <c r="I165" s="32"/>
      <c r="J165" s="32"/>
      <c r="K165" s="32"/>
      <c r="L165" s="32"/>
      <c r="M165" s="32"/>
      <c r="N165" s="32"/>
      <c r="O165" s="32"/>
      <c r="P165" s="32"/>
      <c r="Q165" s="32"/>
      <c r="R165" s="32"/>
    </row>
    <row r="166" spans="1:18" s="105" customFormat="1" ht="14.45" customHeight="1" x14ac:dyDescent="0.2">
      <c r="A166" s="363" t="s">
        <v>2231</v>
      </c>
      <c r="B166" s="32"/>
      <c r="D166" s="32"/>
      <c r="E166" s="32"/>
      <c r="F166" s="32"/>
      <c r="G166" s="32"/>
      <c r="H166" s="32"/>
      <c r="I166" s="32"/>
      <c r="J166" s="32"/>
      <c r="K166" s="32"/>
      <c r="L166" s="32"/>
      <c r="M166" s="32"/>
      <c r="N166" s="32"/>
      <c r="O166" s="32"/>
      <c r="P166" s="32"/>
      <c r="Q166" s="32"/>
      <c r="R166" s="32"/>
    </row>
    <row r="167" spans="1:18" s="105" customFormat="1" ht="14.45" customHeight="1" x14ac:dyDescent="0.2">
      <c r="A167" s="126" t="s">
        <v>2232</v>
      </c>
      <c r="B167" s="32"/>
      <c r="D167" s="32"/>
      <c r="E167" s="32"/>
      <c r="F167" s="32"/>
      <c r="G167" s="32"/>
      <c r="H167" s="32"/>
      <c r="I167" s="32"/>
      <c r="J167" s="32"/>
      <c r="K167" s="32"/>
      <c r="L167" s="32"/>
      <c r="M167" s="32"/>
      <c r="N167" s="32"/>
      <c r="O167" s="32"/>
      <c r="P167" s="32"/>
      <c r="Q167" s="32"/>
      <c r="R167" s="32"/>
    </row>
    <row r="168" spans="1:18" s="49" customFormat="1" ht="14.45" customHeight="1" x14ac:dyDescent="0.2">
      <c r="A168" s="112" t="s">
        <v>2233</v>
      </c>
      <c r="B168" s="63"/>
    </row>
    <row r="169" spans="1:18" s="105" customFormat="1" ht="33.6" customHeight="1" x14ac:dyDescent="0.2">
      <c r="A169" s="112" t="s">
        <v>2234</v>
      </c>
      <c r="B169" s="32"/>
      <c r="D169" s="32"/>
      <c r="E169" s="32"/>
      <c r="F169" s="32"/>
      <c r="G169" s="32"/>
      <c r="H169" s="32"/>
      <c r="I169" s="32"/>
      <c r="J169" s="32"/>
      <c r="K169" s="32"/>
      <c r="L169" s="32"/>
      <c r="M169" s="32"/>
      <c r="N169" s="32"/>
      <c r="O169" s="32"/>
      <c r="P169" s="32"/>
      <c r="Q169" s="32"/>
      <c r="R169" s="32"/>
    </row>
    <row r="170" spans="1:18" s="105" customFormat="1" ht="14.45" customHeight="1" x14ac:dyDescent="0.2">
      <c r="A170" s="408" t="s">
        <v>1840</v>
      </c>
      <c r="B170" s="32"/>
      <c r="D170" s="32"/>
      <c r="E170" s="32"/>
      <c r="F170" s="32"/>
      <c r="G170" s="32"/>
      <c r="H170" s="32"/>
      <c r="I170" s="32"/>
      <c r="J170" s="32"/>
      <c r="K170" s="32"/>
      <c r="L170" s="32"/>
      <c r="M170" s="32"/>
      <c r="N170" s="32"/>
      <c r="O170" s="32"/>
      <c r="P170" s="32"/>
      <c r="Q170" s="32"/>
      <c r="R170" s="32"/>
    </row>
    <row r="171" spans="1:18" s="105" customFormat="1" x14ac:dyDescent="0.2">
      <c r="A171" s="126"/>
      <c r="B171" s="32"/>
      <c r="D171" s="32"/>
      <c r="E171" s="32"/>
      <c r="F171" s="32"/>
      <c r="G171" s="32"/>
      <c r="H171" s="32"/>
      <c r="I171" s="32"/>
      <c r="J171" s="32"/>
      <c r="K171" s="32"/>
      <c r="L171" s="32"/>
      <c r="M171" s="32"/>
      <c r="N171" s="32"/>
      <c r="O171" s="32"/>
      <c r="P171" s="32"/>
      <c r="Q171" s="32"/>
      <c r="R171" s="32"/>
    </row>
  </sheetData>
  <mergeCells count="113">
    <mergeCell ref="B150:B157"/>
    <mergeCell ref="C150:C151"/>
    <mergeCell ref="B124:B126"/>
    <mergeCell ref="C124:D124"/>
    <mergeCell ref="C125:D125"/>
    <mergeCell ref="C127:D127"/>
    <mergeCell ref="B128:B131"/>
    <mergeCell ref="C128:C131"/>
    <mergeCell ref="C132:D132"/>
    <mergeCell ref="B133:B140"/>
    <mergeCell ref="C133:C134"/>
    <mergeCell ref="C152:C154"/>
    <mergeCell ref="D152:D153"/>
    <mergeCell ref="C155:D155"/>
    <mergeCell ref="C156:C157"/>
    <mergeCell ref="C135:C137"/>
    <mergeCell ref="D135:D136"/>
    <mergeCell ref="C138:D138"/>
    <mergeCell ref="C139:C140"/>
    <mergeCell ref="C96:D103"/>
    <mergeCell ref="C104:D111"/>
    <mergeCell ref="B112:B121"/>
    <mergeCell ref="C112:D116"/>
    <mergeCell ref="C117:D121"/>
    <mergeCell ref="C122:D122"/>
    <mergeCell ref="C123:D123"/>
    <mergeCell ref="C145:C148"/>
    <mergeCell ref="C149:D149"/>
    <mergeCell ref="A141:A157"/>
    <mergeCell ref="B141:B143"/>
    <mergeCell ref="C141:D141"/>
    <mergeCell ref="C142:D142"/>
    <mergeCell ref="C144:D144"/>
    <mergeCell ref="B145:B148"/>
    <mergeCell ref="A124:A140"/>
    <mergeCell ref="A76:A95"/>
    <mergeCell ref="B76:B80"/>
    <mergeCell ref="C77:C78"/>
    <mergeCell ref="C79:C80"/>
    <mergeCell ref="B81:B82"/>
    <mergeCell ref="C82:D82"/>
    <mergeCell ref="C83:D83"/>
    <mergeCell ref="C84:D84"/>
    <mergeCell ref="B85:B86"/>
    <mergeCell ref="C85:D85"/>
    <mergeCell ref="C86:D86"/>
    <mergeCell ref="B87:B95"/>
    <mergeCell ref="C87:C90"/>
    <mergeCell ref="C91:C94"/>
    <mergeCell ref="C95:D95"/>
    <mergeCell ref="A96:A123"/>
    <mergeCell ref="B96:B111"/>
    <mergeCell ref="A51:A75"/>
    <mergeCell ref="B51:B55"/>
    <mergeCell ref="C52:D52"/>
    <mergeCell ref="C54:D54"/>
    <mergeCell ref="C55:D55"/>
    <mergeCell ref="B62:B63"/>
    <mergeCell ref="C62:D62"/>
    <mergeCell ref="C63:D63"/>
    <mergeCell ref="C64:D64"/>
    <mergeCell ref="C65:D65"/>
    <mergeCell ref="C66:D66"/>
    <mergeCell ref="B56:B57"/>
    <mergeCell ref="C56:C57"/>
    <mergeCell ref="B58:B59"/>
    <mergeCell ref="B60:B61"/>
    <mergeCell ref="C60:D60"/>
    <mergeCell ref="C61:D61"/>
    <mergeCell ref="B67:B75"/>
    <mergeCell ref="C67:C70"/>
    <mergeCell ref="C71:C74"/>
    <mergeCell ref="C75:D75"/>
    <mergeCell ref="A25:A50"/>
    <mergeCell ref="B25:B31"/>
    <mergeCell ref="C26:D26"/>
    <mergeCell ref="C27:D28"/>
    <mergeCell ref="C29:C30"/>
    <mergeCell ref="C31:D31"/>
    <mergeCell ref="B32:B33"/>
    <mergeCell ref="C32:D32"/>
    <mergeCell ref="C33:D33"/>
    <mergeCell ref="C35:D35"/>
    <mergeCell ref="C36:D36"/>
    <mergeCell ref="C37:D37"/>
    <mergeCell ref="B38:B40"/>
    <mergeCell ref="C38:D38"/>
    <mergeCell ref="C39:D39"/>
    <mergeCell ref="C40:D40"/>
    <mergeCell ref="C41:D41"/>
    <mergeCell ref="B42:B50"/>
    <mergeCell ref="C42:D42"/>
    <mergeCell ref="C43:C46"/>
    <mergeCell ref="C47:C50"/>
    <mergeCell ref="E4:E5"/>
    <mergeCell ref="F4:J4"/>
    <mergeCell ref="A6:A24"/>
    <mergeCell ref="B6:B9"/>
    <mergeCell ref="C8:D8"/>
    <mergeCell ref="C9:D9"/>
    <mergeCell ref="B10:B12"/>
    <mergeCell ref="C10:D10"/>
    <mergeCell ref="C11:D11"/>
    <mergeCell ref="C12:D12"/>
    <mergeCell ref="C14:D14"/>
    <mergeCell ref="C15:D15"/>
    <mergeCell ref="C16:D16"/>
    <mergeCell ref="A4:A5"/>
    <mergeCell ref="B4:B5"/>
    <mergeCell ref="C4:D5"/>
    <mergeCell ref="B17:B24"/>
    <mergeCell ref="C17:C20"/>
    <mergeCell ref="C21:C24"/>
  </mergeCells>
  <hyperlinks>
    <hyperlink ref="A1" location="Inhaltsübersicht!A1" display="Zur Inhaltsübersicht" xr:uid="{20DDF558-9F19-414D-AE2A-489C728042C9}"/>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27D05-C66A-439F-9644-8B61D85AE04F}">
  <dimension ref="A1:I22"/>
  <sheetViews>
    <sheetView workbookViewId="0">
      <pane xSplit="3" ySplit="4" topLeftCell="D5" activePane="bottomRight" state="frozen"/>
      <selection pane="topRight"/>
      <selection pane="bottomLeft"/>
      <selection pane="bottomRight"/>
    </sheetView>
  </sheetViews>
  <sheetFormatPr baseColWidth="10" defaultRowHeight="15" x14ac:dyDescent="0.25"/>
  <cols>
    <col min="1" max="1" width="25.7109375" customWidth="1"/>
    <col min="2" max="3" width="16.7109375" customWidth="1"/>
    <col min="4" max="9" width="20.7109375" customWidth="1"/>
  </cols>
  <sheetData>
    <row r="1" spans="1:9" ht="20.25" customHeight="1" x14ac:dyDescent="0.25">
      <c r="A1" s="276" t="s">
        <v>45</v>
      </c>
      <c r="B1" s="276"/>
    </row>
    <row r="2" spans="1:9" ht="40.5" customHeight="1" x14ac:dyDescent="0.25">
      <c r="A2" s="200" t="s">
        <v>2790</v>
      </c>
      <c r="B2" s="200"/>
    </row>
    <row r="3" spans="1:9" x14ac:dyDescent="0.25">
      <c r="A3" s="285" t="s">
        <v>2788</v>
      </c>
    </row>
    <row r="4" spans="1:9" ht="57.6" customHeight="1" x14ac:dyDescent="0.25">
      <c r="A4" s="492" t="s">
        <v>1782</v>
      </c>
      <c r="B4" s="483" t="s">
        <v>1783</v>
      </c>
      <c r="C4" s="483" t="s">
        <v>328</v>
      </c>
      <c r="D4" s="483" t="s">
        <v>2820</v>
      </c>
      <c r="E4" s="483" t="s">
        <v>2821</v>
      </c>
      <c r="F4" s="483" t="s">
        <v>2822</v>
      </c>
      <c r="G4" s="483" t="s">
        <v>2819</v>
      </c>
      <c r="H4" s="483" t="s">
        <v>2954</v>
      </c>
      <c r="I4" s="483" t="s">
        <v>2786</v>
      </c>
    </row>
    <row r="5" spans="1:9" ht="14.45" customHeight="1" x14ac:dyDescent="0.25">
      <c r="A5" s="542" t="s">
        <v>2789</v>
      </c>
      <c r="B5" s="50" t="s">
        <v>564</v>
      </c>
      <c r="C5" s="339">
        <v>2015</v>
      </c>
      <c r="D5" s="484">
        <v>135647</v>
      </c>
      <c r="E5" s="484">
        <v>1815</v>
      </c>
      <c r="F5" s="485">
        <v>0.96</v>
      </c>
      <c r="G5" s="484">
        <v>206222</v>
      </c>
      <c r="H5" s="486">
        <v>102.41200000000001</v>
      </c>
      <c r="I5" s="484" t="s">
        <v>353</v>
      </c>
    </row>
    <row r="6" spans="1:9" ht="14.45" customHeight="1" x14ac:dyDescent="0.25">
      <c r="A6" s="542"/>
      <c r="B6" s="50" t="s">
        <v>2787</v>
      </c>
      <c r="C6" s="339" t="s">
        <v>2800</v>
      </c>
      <c r="D6" s="484">
        <v>981</v>
      </c>
      <c r="E6" s="484">
        <v>-1020</v>
      </c>
      <c r="F6" s="485">
        <v>-0.01</v>
      </c>
      <c r="G6" s="484">
        <v>2988</v>
      </c>
      <c r="H6" s="486">
        <v>2.1000000000000001E-2</v>
      </c>
      <c r="I6" s="484" t="s">
        <v>353</v>
      </c>
    </row>
    <row r="7" spans="1:9" ht="14.45" customHeight="1" x14ac:dyDescent="0.25">
      <c r="A7" s="542"/>
      <c r="B7" s="50" t="s">
        <v>564</v>
      </c>
      <c r="C7" s="339">
        <v>2016</v>
      </c>
      <c r="D7" s="484">
        <v>136628</v>
      </c>
      <c r="E7" s="484">
        <v>795</v>
      </c>
      <c r="F7" s="485">
        <v>0.95</v>
      </c>
      <c r="G7" s="484">
        <v>209210</v>
      </c>
      <c r="H7" s="486">
        <v>102.43300000000001</v>
      </c>
      <c r="I7" s="484" t="s">
        <v>353</v>
      </c>
    </row>
    <row r="8" spans="1:9" ht="14.45" customHeight="1" x14ac:dyDescent="0.25">
      <c r="A8" s="542"/>
      <c r="B8" s="50" t="s">
        <v>2787</v>
      </c>
      <c r="C8" s="339" t="s">
        <v>2801</v>
      </c>
      <c r="D8" s="484">
        <v>9201</v>
      </c>
      <c r="E8" s="484">
        <v>961</v>
      </c>
      <c r="F8" s="485">
        <v>-0.03</v>
      </c>
      <c r="G8" s="484">
        <v>9509</v>
      </c>
      <c r="H8" s="486">
        <v>7.4999999999999997E-2</v>
      </c>
      <c r="I8" s="484" t="s">
        <v>353</v>
      </c>
    </row>
    <row r="9" spans="1:9" ht="14.45" customHeight="1" x14ac:dyDescent="0.25">
      <c r="A9" s="542"/>
      <c r="B9" s="50" t="s">
        <v>564</v>
      </c>
      <c r="C9" s="339">
        <v>2017</v>
      </c>
      <c r="D9" s="484">
        <v>145829</v>
      </c>
      <c r="E9" s="484">
        <v>1756</v>
      </c>
      <c r="F9" s="485">
        <v>0.92</v>
      </c>
      <c r="G9" s="484">
        <v>218719</v>
      </c>
      <c r="H9" s="486">
        <v>102.508</v>
      </c>
      <c r="I9" s="484" t="s">
        <v>353</v>
      </c>
    </row>
    <row r="10" spans="1:9" ht="14.45" customHeight="1" x14ac:dyDescent="0.25">
      <c r="A10" s="542"/>
      <c r="B10" s="50" t="s">
        <v>2787</v>
      </c>
      <c r="C10" s="339" t="s">
        <v>2802</v>
      </c>
      <c r="D10" s="484">
        <v>-14625</v>
      </c>
      <c r="E10" s="484">
        <v>-21808</v>
      </c>
      <c r="F10" s="485">
        <v>-0.03</v>
      </c>
      <c r="G10" s="484">
        <v>-38691</v>
      </c>
      <c r="H10" s="486">
        <v>-2.8959999999999999</v>
      </c>
      <c r="I10" s="484" t="s">
        <v>353</v>
      </c>
    </row>
    <row r="11" spans="1:9" ht="14.45" customHeight="1" x14ac:dyDescent="0.25">
      <c r="A11" s="542"/>
      <c r="B11" s="50" t="s">
        <v>564</v>
      </c>
      <c r="C11" s="339">
        <v>2018</v>
      </c>
      <c r="D11" s="484">
        <v>131204</v>
      </c>
      <c r="E11" s="484">
        <v>-20052</v>
      </c>
      <c r="F11" s="485">
        <v>0.88</v>
      </c>
      <c r="G11" s="484">
        <v>180028</v>
      </c>
      <c r="H11" s="486">
        <v>99.611999999999995</v>
      </c>
      <c r="I11" s="484">
        <v>241434222</v>
      </c>
    </row>
    <row r="12" spans="1:9" ht="14.45" customHeight="1" x14ac:dyDescent="0.25">
      <c r="A12" s="542"/>
      <c r="B12" s="50" t="s">
        <v>2787</v>
      </c>
      <c r="C12" s="339" t="s">
        <v>2803</v>
      </c>
      <c r="D12" s="484">
        <v>-12973</v>
      </c>
      <c r="E12" s="484">
        <v>2606</v>
      </c>
      <c r="F12" s="485">
        <v>0.02</v>
      </c>
      <c r="G12" s="484">
        <v>16759</v>
      </c>
      <c r="H12" s="486">
        <v>7.2999999999999995E-2</v>
      </c>
      <c r="I12" s="484">
        <v>5323400</v>
      </c>
    </row>
    <row r="13" spans="1:9" ht="14.45" customHeight="1" x14ac:dyDescent="0.25">
      <c r="A13" s="542"/>
      <c r="B13" s="50" t="s">
        <v>564</v>
      </c>
      <c r="C13" s="339">
        <v>2019</v>
      </c>
      <c r="D13" s="484">
        <v>118231</v>
      </c>
      <c r="E13" s="484">
        <v>-17446</v>
      </c>
      <c r="F13" s="485">
        <v>0.9</v>
      </c>
      <c r="G13" s="484">
        <v>196787</v>
      </c>
      <c r="H13" s="486">
        <v>99.685000000000002</v>
      </c>
      <c r="I13" s="484">
        <v>246757622</v>
      </c>
    </row>
    <row r="14" spans="1:9" ht="14.45" customHeight="1" x14ac:dyDescent="0.25">
      <c r="A14" s="542"/>
      <c r="B14" s="50" t="s">
        <v>2787</v>
      </c>
      <c r="C14" s="339" t="s">
        <v>2804</v>
      </c>
      <c r="D14" s="484">
        <v>-8338</v>
      </c>
      <c r="E14" s="484">
        <v>-1528</v>
      </c>
      <c r="F14" s="485">
        <v>0.03</v>
      </c>
      <c r="G14" s="484">
        <v>8649</v>
      </c>
      <c r="H14" s="486">
        <v>7.2999999999999995E-2</v>
      </c>
      <c r="I14" s="484">
        <v>-49746597</v>
      </c>
    </row>
    <row r="15" spans="1:9" ht="14.45" customHeight="1" x14ac:dyDescent="0.25">
      <c r="A15" s="542"/>
      <c r="B15" s="50" t="s">
        <v>564</v>
      </c>
      <c r="C15" s="339">
        <v>2020</v>
      </c>
      <c r="D15" s="484">
        <v>109893</v>
      </c>
      <c r="E15" s="484">
        <v>-18974</v>
      </c>
      <c r="F15" s="485">
        <v>0.93</v>
      </c>
      <c r="G15" s="484">
        <v>205437</v>
      </c>
      <c r="H15" s="486">
        <v>99.757999999999996</v>
      </c>
      <c r="I15" s="484">
        <v>197011025</v>
      </c>
    </row>
    <row r="16" spans="1:9" ht="14.45" customHeight="1" x14ac:dyDescent="0.25">
      <c r="A16" s="542"/>
      <c r="B16" s="50" t="s">
        <v>2787</v>
      </c>
      <c r="C16" s="339" t="s">
        <v>2805</v>
      </c>
      <c r="D16" s="484">
        <v>17061</v>
      </c>
      <c r="E16" s="484">
        <v>3489</v>
      </c>
      <c r="F16" s="485">
        <v>0</v>
      </c>
      <c r="G16" s="484">
        <v>8456</v>
      </c>
      <c r="H16" s="486">
        <v>7.1999999999999995E-2</v>
      </c>
      <c r="I16" s="484">
        <v>-11419977</v>
      </c>
    </row>
    <row r="17" spans="1:9" ht="14.45" customHeight="1" x14ac:dyDescent="0.25">
      <c r="A17" s="542"/>
      <c r="B17" s="50" t="s">
        <v>564</v>
      </c>
      <c r="C17" s="339">
        <v>2021</v>
      </c>
      <c r="D17" s="484">
        <v>126954</v>
      </c>
      <c r="E17" s="484">
        <v>-15485</v>
      </c>
      <c r="F17" s="485">
        <v>0.94</v>
      </c>
      <c r="G17" s="484">
        <v>213893</v>
      </c>
      <c r="H17" s="486">
        <v>99.83</v>
      </c>
      <c r="I17" s="484">
        <v>185591047</v>
      </c>
    </row>
    <row r="18" spans="1:9" ht="14.45" customHeight="1" x14ac:dyDescent="0.25">
      <c r="A18" s="542"/>
      <c r="B18" s="50" t="s">
        <v>2787</v>
      </c>
      <c r="C18" s="339" t="s">
        <v>2806</v>
      </c>
      <c r="D18" s="484">
        <v>-22260</v>
      </c>
      <c r="E18" s="484">
        <v>-2372</v>
      </c>
      <c r="F18" s="485">
        <v>-0.02</v>
      </c>
      <c r="G18" s="484">
        <v>-20136</v>
      </c>
      <c r="H18" s="486">
        <v>5.8999999999999997E-2</v>
      </c>
      <c r="I18" s="484">
        <v>57365834</v>
      </c>
    </row>
    <row r="19" spans="1:9" ht="14.45" customHeight="1" x14ac:dyDescent="0.25">
      <c r="A19" s="542"/>
      <c r="B19" s="50" t="s">
        <v>564</v>
      </c>
      <c r="C19" s="339">
        <v>2022</v>
      </c>
      <c r="D19" s="484">
        <v>104694</v>
      </c>
      <c r="E19" s="484">
        <v>-17858</v>
      </c>
      <c r="F19" s="485">
        <v>0.91</v>
      </c>
      <c r="G19" s="484">
        <v>193758</v>
      </c>
      <c r="H19" s="486">
        <v>99.888999999999996</v>
      </c>
      <c r="I19" s="484">
        <v>242956881</v>
      </c>
    </row>
    <row r="20" spans="1:9" ht="14.45" customHeight="1" x14ac:dyDescent="0.25">
      <c r="A20" s="542"/>
      <c r="B20" s="50" t="s">
        <v>2787</v>
      </c>
      <c r="C20" s="339" t="s">
        <v>2807</v>
      </c>
      <c r="D20" s="484">
        <v>552</v>
      </c>
      <c r="E20" s="484">
        <v>2090</v>
      </c>
      <c r="F20" s="485">
        <v>0.02</v>
      </c>
      <c r="G20" s="484">
        <v>10826</v>
      </c>
      <c r="H20" s="486">
        <v>-3.3170000000000002</v>
      </c>
      <c r="I20" s="484">
        <v>21779046</v>
      </c>
    </row>
    <row r="21" spans="1:9" ht="33.6" customHeight="1" x14ac:dyDescent="0.25">
      <c r="A21" s="554"/>
      <c r="B21" s="50" t="s">
        <v>564</v>
      </c>
      <c r="C21" s="339">
        <v>2023</v>
      </c>
      <c r="D21" s="484">
        <v>105246</v>
      </c>
      <c r="E21" s="484">
        <v>-15768</v>
      </c>
      <c r="F21" s="485">
        <v>0.93</v>
      </c>
      <c r="G21" s="484">
        <v>204584</v>
      </c>
      <c r="H21" s="486">
        <v>96.572000000000003</v>
      </c>
      <c r="I21" s="484">
        <v>264735927</v>
      </c>
    </row>
    <row r="22" spans="1:9" x14ac:dyDescent="0.25">
      <c r="A22" s="32" t="s">
        <v>1840</v>
      </c>
    </row>
  </sheetData>
  <mergeCells count="1">
    <mergeCell ref="A5:A21"/>
  </mergeCells>
  <hyperlinks>
    <hyperlink ref="A1" location="Inhaltsübersicht!A1" display="Zur Inhaltsübersicht" xr:uid="{B6F87F59-F562-4E46-869C-36AB3514C6E3}"/>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39">
    <pageSetUpPr fitToPage="1"/>
  </sheetPr>
  <dimension ref="A1:M49"/>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703125" defaultRowHeight="12.75" x14ac:dyDescent="0.2"/>
  <cols>
    <col min="1" max="1" width="2.7109375" style="118" customWidth="1"/>
    <col min="2" max="2" width="18.28515625" style="32" customWidth="1"/>
    <col min="3" max="3" width="55.7109375" style="32" customWidth="1"/>
    <col min="4" max="13" width="21.7109375" style="32" customWidth="1"/>
    <col min="14" max="16384" width="11.5703125" style="32"/>
  </cols>
  <sheetData>
    <row r="1" spans="1:13" ht="20.25" customHeight="1" x14ac:dyDescent="0.2">
      <c r="A1" s="276" t="s">
        <v>45</v>
      </c>
      <c r="B1" s="276"/>
      <c r="C1" s="276"/>
    </row>
    <row r="2" spans="1:13" ht="40.5" customHeight="1" x14ac:dyDescent="0.2">
      <c r="A2" s="200" t="s">
        <v>2818</v>
      </c>
      <c r="B2" s="200"/>
      <c r="C2" s="200"/>
    </row>
    <row r="3" spans="1:13" ht="14.45" customHeight="1" x14ac:dyDescent="0.2">
      <c r="A3" s="410" t="s">
        <v>1939</v>
      </c>
      <c r="B3" s="284"/>
      <c r="C3" s="284"/>
    </row>
    <row r="4" spans="1:13" ht="57.6" customHeight="1" x14ac:dyDescent="0.2">
      <c r="A4" s="278"/>
      <c r="B4" s="278" t="s">
        <v>1870</v>
      </c>
      <c r="C4" s="278" t="s">
        <v>56</v>
      </c>
      <c r="D4" s="278" t="s">
        <v>19</v>
      </c>
      <c r="E4" s="278" t="s">
        <v>20</v>
      </c>
      <c r="F4" s="278" t="s">
        <v>21</v>
      </c>
      <c r="G4" s="278" t="s">
        <v>22</v>
      </c>
      <c r="H4" s="278" t="s">
        <v>1873</v>
      </c>
      <c r="I4" s="278" t="s">
        <v>23</v>
      </c>
      <c r="J4" s="278" t="s">
        <v>24</v>
      </c>
      <c r="K4" s="278" t="s">
        <v>332</v>
      </c>
      <c r="L4" s="278" t="s">
        <v>25</v>
      </c>
      <c r="M4" s="278" t="s">
        <v>300</v>
      </c>
    </row>
    <row r="5" spans="1:13" ht="14.45" customHeight="1" x14ac:dyDescent="0.2">
      <c r="A5" s="307"/>
      <c r="B5" s="65"/>
      <c r="C5" s="39" t="s">
        <v>1872</v>
      </c>
      <c r="D5" s="257">
        <v>3885.1770000000001</v>
      </c>
      <c r="E5" s="257">
        <v>25531.187999999998</v>
      </c>
      <c r="F5" s="257">
        <v>37715.353999999999</v>
      </c>
      <c r="G5" s="257">
        <v>2132.7199999999998</v>
      </c>
      <c r="H5" s="257">
        <v>361.20400000000001</v>
      </c>
      <c r="I5" s="257">
        <v>1714</v>
      </c>
      <c r="J5" s="257">
        <v>538.50099999999998</v>
      </c>
      <c r="K5" s="257">
        <v>1392</v>
      </c>
      <c r="L5" s="257">
        <v>1600</v>
      </c>
      <c r="M5" s="257">
        <v>74870.145000000004</v>
      </c>
    </row>
    <row r="6" spans="1:13" ht="14.45" customHeight="1" x14ac:dyDescent="0.2">
      <c r="A6" s="307"/>
      <c r="B6" s="65"/>
      <c r="C6" s="16" t="s">
        <v>57</v>
      </c>
      <c r="D6" s="257">
        <v>359.03300000000002</v>
      </c>
      <c r="E6" s="257">
        <v>1719</v>
      </c>
      <c r="F6" s="257">
        <v>1748</v>
      </c>
      <c r="G6" s="257">
        <v>480.149</v>
      </c>
      <c r="H6" s="257">
        <v>239.31700000000001</v>
      </c>
      <c r="I6" s="257">
        <v>1714</v>
      </c>
      <c r="J6" s="257">
        <v>538.50099999999998</v>
      </c>
      <c r="K6" s="257">
        <v>1392</v>
      </c>
      <c r="L6" s="257">
        <v>1600</v>
      </c>
      <c r="M6" s="257">
        <v>9790</v>
      </c>
    </row>
    <row r="7" spans="1:13" ht="14.45" customHeight="1" x14ac:dyDescent="0.2">
      <c r="A7" s="307"/>
      <c r="B7" s="65"/>
      <c r="C7" s="16" t="s">
        <v>58</v>
      </c>
      <c r="D7" s="257" t="s">
        <v>4</v>
      </c>
      <c r="E7" s="257">
        <v>21221.745999999999</v>
      </c>
      <c r="F7" s="257">
        <v>34097.714999999997</v>
      </c>
      <c r="G7" s="257">
        <v>1390.73</v>
      </c>
      <c r="H7" s="257" t="s">
        <v>4</v>
      </c>
      <c r="I7" s="257" t="s">
        <v>4</v>
      </c>
      <c r="J7" s="257" t="s">
        <v>4</v>
      </c>
      <c r="K7" s="257" t="s">
        <v>4</v>
      </c>
      <c r="L7" s="257" t="s">
        <v>4</v>
      </c>
      <c r="M7" s="257">
        <v>56710.190999999999</v>
      </c>
    </row>
    <row r="8" spans="1:13" ht="14.45" customHeight="1" x14ac:dyDescent="0.2">
      <c r="A8" s="307"/>
      <c r="B8" s="65"/>
      <c r="C8" s="16" t="s">
        <v>59</v>
      </c>
      <c r="D8" s="257">
        <v>3526.145</v>
      </c>
      <c r="E8" s="257">
        <v>2590.442</v>
      </c>
      <c r="F8" s="257">
        <v>1869.6389999999999</v>
      </c>
      <c r="G8" s="257">
        <v>261.84199999999998</v>
      </c>
      <c r="H8" s="257">
        <v>121.887</v>
      </c>
      <c r="I8" s="257" t="s">
        <v>4</v>
      </c>
      <c r="J8" s="257" t="s">
        <v>353</v>
      </c>
      <c r="K8" s="257" t="s">
        <v>353</v>
      </c>
      <c r="L8" s="257" t="s">
        <v>353</v>
      </c>
      <c r="M8" s="257">
        <v>8369.9539999999997</v>
      </c>
    </row>
    <row r="9" spans="1:13" ht="14.45" customHeight="1" x14ac:dyDescent="0.2">
      <c r="A9" s="307"/>
      <c r="B9" s="65"/>
      <c r="C9" s="39" t="s">
        <v>1871</v>
      </c>
      <c r="D9" s="257"/>
      <c r="E9" s="257"/>
      <c r="F9" s="257"/>
      <c r="G9" s="257"/>
      <c r="H9" s="257"/>
      <c r="I9" s="257"/>
      <c r="J9" s="257"/>
      <c r="K9" s="257"/>
      <c r="L9" s="257"/>
      <c r="M9" s="257"/>
    </row>
    <row r="10" spans="1:13" ht="14.45" customHeight="1" x14ac:dyDescent="0.2">
      <c r="A10" s="307"/>
      <c r="B10" s="65" t="s">
        <v>1481</v>
      </c>
      <c r="C10" s="16" t="s">
        <v>1480</v>
      </c>
      <c r="D10" s="257">
        <v>359.03300000000002</v>
      </c>
      <c r="E10" s="257">
        <v>22179.155999999999</v>
      </c>
      <c r="F10" s="257">
        <v>37277.523000000001</v>
      </c>
      <c r="G10" s="257">
        <v>1882.3420000000001</v>
      </c>
      <c r="H10" s="257">
        <v>239.31700000000001</v>
      </c>
      <c r="I10" s="257">
        <v>1714</v>
      </c>
      <c r="J10" s="257">
        <v>538.50099999999998</v>
      </c>
      <c r="K10" s="257">
        <v>1392</v>
      </c>
      <c r="L10" s="257">
        <v>1600</v>
      </c>
      <c r="M10" s="257">
        <v>67181.873000000007</v>
      </c>
    </row>
    <row r="11" spans="1:13" ht="14.45" customHeight="1" x14ac:dyDescent="0.2">
      <c r="A11" s="307"/>
      <c r="B11" s="65"/>
      <c r="C11" s="8" t="s">
        <v>60</v>
      </c>
      <c r="D11" s="257">
        <v>359.03300000000002</v>
      </c>
      <c r="E11" s="257">
        <v>19441.644</v>
      </c>
      <c r="F11" s="257">
        <v>35125.654000000002</v>
      </c>
      <c r="G11" s="257">
        <v>1835.962</v>
      </c>
      <c r="H11" s="257">
        <v>239.31700000000001</v>
      </c>
      <c r="I11" s="257">
        <v>1714</v>
      </c>
      <c r="J11" s="257">
        <v>538.50099999999998</v>
      </c>
      <c r="K11" s="257">
        <v>1392</v>
      </c>
      <c r="L11" s="257">
        <v>1600</v>
      </c>
      <c r="M11" s="257">
        <v>62246.110999999997</v>
      </c>
    </row>
    <row r="12" spans="1:13" ht="14.45" customHeight="1" x14ac:dyDescent="0.2">
      <c r="A12" s="307"/>
      <c r="B12" s="65"/>
      <c r="C12" s="8" t="s">
        <v>61</v>
      </c>
      <c r="D12" s="257" t="s">
        <v>4</v>
      </c>
      <c r="E12" s="257">
        <v>229.744</v>
      </c>
      <c r="F12" s="257">
        <v>384.67399999999998</v>
      </c>
      <c r="G12" s="257">
        <v>7.55</v>
      </c>
      <c r="H12" s="257" t="s">
        <v>4</v>
      </c>
      <c r="I12" s="257" t="s">
        <v>4</v>
      </c>
      <c r="J12" s="257" t="s">
        <v>4</v>
      </c>
      <c r="K12" s="257" t="s">
        <v>4</v>
      </c>
      <c r="L12" s="257" t="s">
        <v>4</v>
      </c>
      <c r="M12" s="257">
        <v>621.96799999999996</v>
      </c>
    </row>
    <row r="13" spans="1:13" ht="14.45" customHeight="1" x14ac:dyDescent="0.2">
      <c r="A13" s="307"/>
      <c r="B13" s="65"/>
      <c r="C13" s="8" t="s">
        <v>62</v>
      </c>
      <c r="D13" s="257" t="s">
        <v>4</v>
      </c>
      <c r="E13" s="257">
        <v>2507.7689999999998</v>
      </c>
      <c r="F13" s="257">
        <v>1767.1949999999999</v>
      </c>
      <c r="G13" s="257">
        <v>38.83</v>
      </c>
      <c r="H13" s="257" t="s">
        <v>4</v>
      </c>
      <c r="I13" s="257" t="s">
        <v>4</v>
      </c>
      <c r="J13" s="257" t="s">
        <v>4</v>
      </c>
      <c r="K13" s="257" t="s">
        <v>4</v>
      </c>
      <c r="L13" s="257" t="s">
        <v>4</v>
      </c>
      <c r="M13" s="257">
        <v>4313.7939999999999</v>
      </c>
    </row>
    <row r="14" spans="1:13" s="88" customFormat="1" ht="14.45" customHeight="1" x14ac:dyDescent="0.2">
      <c r="A14" s="90" t="s">
        <v>1463</v>
      </c>
      <c r="B14" s="90" t="s">
        <v>1479</v>
      </c>
      <c r="C14" s="310" t="s">
        <v>27</v>
      </c>
      <c r="D14" s="257">
        <v>237.56800000000001</v>
      </c>
      <c r="E14" s="257">
        <v>8559.0920000000006</v>
      </c>
      <c r="F14" s="257">
        <v>22386.016</v>
      </c>
      <c r="G14" s="257">
        <v>1207.0889999999999</v>
      </c>
      <c r="H14" s="257">
        <v>109.096</v>
      </c>
      <c r="I14" s="257">
        <v>705</v>
      </c>
      <c r="J14" s="257">
        <v>436.36500000000001</v>
      </c>
      <c r="K14" s="257">
        <v>802</v>
      </c>
      <c r="L14" s="257">
        <v>386</v>
      </c>
      <c r="M14" s="257">
        <v>34828.226999999999</v>
      </c>
    </row>
    <row r="15" spans="1:13" ht="14.45" customHeight="1" x14ac:dyDescent="0.2">
      <c r="A15" s="307"/>
      <c r="B15" s="65"/>
      <c r="C15" s="8" t="s">
        <v>63</v>
      </c>
      <c r="D15" s="257" t="s">
        <v>353</v>
      </c>
      <c r="E15" s="257">
        <v>274.23500000000001</v>
      </c>
      <c r="F15" s="257">
        <v>10233.155000000001</v>
      </c>
      <c r="G15" s="257">
        <v>94.638999999999996</v>
      </c>
      <c r="H15" s="257" t="s">
        <v>353</v>
      </c>
      <c r="I15" s="257" t="s">
        <v>353</v>
      </c>
      <c r="J15" s="257" t="s">
        <v>353</v>
      </c>
      <c r="K15" s="257" t="s">
        <v>353</v>
      </c>
      <c r="L15" s="257" t="s">
        <v>353</v>
      </c>
      <c r="M15" s="257">
        <v>10602.028</v>
      </c>
    </row>
    <row r="16" spans="1:13" ht="14.45" customHeight="1" x14ac:dyDescent="0.2">
      <c r="A16" s="307"/>
      <c r="B16" s="65"/>
      <c r="C16" s="8" t="s">
        <v>64</v>
      </c>
      <c r="D16" s="257">
        <v>237.56800000000001</v>
      </c>
      <c r="E16" s="257">
        <v>8284.8580000000002</v>
      </c>
      <c r="F16" s="257">
        <v>12152.861999999999</v>
      </c>
      <c r="G16" s="257">
        <v>1112.451</v>
      </c>
      <c r="H16" s="257">
        <v>109.096</v>
      </c>
      <c r="I16" s="257">
        <v>705</v>
      </c>
      <c r="J16" s="257">
        <v>436.36500000000001</v>
      </c>
      <c r="K16" s="257">
        <v>802</v>
      </c>
      <c r="L16" s="257">
        <v>386</v>
      </c>
      <c r="M16" s="257">
        <v>24226.199000000001</v>
      </c>
    </row>
    <row r="17" spans="1:13" ht="14.45" customHeight="1" x14ac:dyDescent="0.2">
      <c r="A17" s="90" t="s">
        <v>1461</v>
      </c>
      <c r="B17" s="65" t="s">
        <v>1478</v>
      </c>
      <c r="C17" s="16" t="s">
        <v>1467</v>
      </c>
      <c r="D17" s="257">
        <v>121.465</v>
      </c>
      <c r="E17" s="257">
        <v>13620.064</v>
      </c>
      <c r="F17" s="257">
        <v>14891.507</v>
      </c>
      <c r="G17" s="257">
        <v>675.25300000000004</v>
      </c>
      <c r="H17" s="257">
        <v>130.221</v>
      </c>
      <c r="I17" s="257">
        <v>1009</v>
      </c>
      <c r="J17" s="257">
        <v>102.136</v>
      </c>
      <c r="K17" s="257">
        <v>590</v>
      </c>
      <c r="L17" s="257">
        <v>1214</v>
      </c>
      <c r="M17" s="257">
        <v>32353.646000000001</v>
      </c>
    </row>
    <row r="18" spans="1:13" ht="14.45" customHeight="1" x14ac:dyDescent="0.2">
      <c r="A18" s="90" t="s">
        <v>1463</v>
      </c>
      <c r="B18" s="65" t="s">
        <v>1477</v>
      </c>
      <c r="C18" s="16" t="s">
        <v>65</v>
      </c>
      <c r="D18" s="257">
        <v>94.25</v>
      </c>
      <c r="E18" s="257">
        <v>3271.1889999999999</v>
      </c>
      <c r="F18" s="257">
        <v>8487.99</v>
      </c>
      <c r="G18" s="257">
        <v>570.70000000000005</v>
      </c>
      <c r="H18" s="257">
        <v>91.822999999999993</v>
      </c>
      <c r="I18" s="257">
        <v>818</v>
      </c>
      <c r="J18" s="257">
        <v>101.758</v>
      </c>
      <c r="K18" s="257">
        <v>209</v>
      </c>
      <c r="L18" s="257">
        <v>1159</v>
      </c>
      <c r="M18" s="257">
        <v>14803.710999999999</v>
      </c>
    </row>
    <row r="19" spans="1:13" ht="14.45" customHeight="1" x14ac:dyDescent="0.2">
      <c r="A19" s="90" t="s">
        <v>1463</v>
      </c>
      <c r="B19" s="65" t="s">
        <v>1476</v>
      </c>
      <c r="C19" s="16" t="s">
        <v>1475</v>
      </c>
      <c r="D19" s="257" t="s">
        <v>353</v>
      </c>
      <c r="E19" s="257">
        <v>-113.879</v>
      </c>
      <c r="F19" s="257">
        <v>-166.785</v>
      </c>
      <c r="G19" s="257">
        <v>-6.0570000000000004</v>
      </c>
      <c r="H19" s="257" t="s">
        <v>353</v>
      </c>
      <c r="I19" s="257" t="s">
        <v>353</v>
      </c>
      <c r="J19" s="257" t="s">
        <v>353</v>
      </c>
      <c r="K19" s="257" t="s">
        <v>353</v>
      </c>
      <c r="L19" s="257" t="s">
        <v>353</v>
      </c>
      <c r="M19" s="257">
        <v>-286.72199999999998</v>
      </c>
    </row>
    <row r="20" spans="1:13" ht="14.45" customHeight="1" x14ac:dyDescent="0.2">
      <c r="A20" s="90" t="s">
        <v>1463</v>
      </c>
      <c r="B20" s="65" t="s">
        <v>1474</v>
      </c>
      <c r="C20" s="16" t="s">
        <v>66</v>
      </c>
      <c r="D20" s="257">
        <v>27.213999999999999</v>
      </c>
      <c r="E20" s="257">
        <v>14270.505999999999</v>
      </c>
      <c r="F20" s="257">
        <v>2650.364</v>
      </c>
      <c r="G20" s="257">
        <v>180.37299999999999</v>
      </c>
      <c r="H20" s="257">
        <v>38.398000000000003</v>
      </c>
      <c r="I20" s="257">
        <v>191</v>
      </c>
      <c r="J20" s="257">
        <v>0.378</v>
      </c>
      <c r="K20" s="257">
        <v>381</v>
      </c>
      <c r="L20" s="257">
        <v>55</v>
      </c>
      <c r="M20" s="257">
        <v>17794.234</v>
      </c>
    </row>
    <row r="21" spans="1:13" ht="14.45" customHeight="1" x14ac:dyDescent="0.2">
      <c r="A21" s="90" t="s">
        <v>1461</v>
      </c>
      <c r="B21" s="65" t="s">
        <v>1473</v>
      </c>
      <c r="C21" s="16" t="s">
        <v>1459</v>
      </c>
      <c r="D21" s="257" t="s">
        <v>4</v>
      </c>
      <c r="E21" s="257">
        <v>-3807.752</v>
      </c>
      <c r="F21" s="257">
        <v>3919.9380000000001</v>
      </c>
      <c r="G21" s="257">
        <v>-69.763000000000005</v>
      </c>
      <c r="H21" s="257" t="s">
        <v>4</v>
      </c>
      <c r="I21" s="257" t="s">
        <v>4</v>
      </c>
      <c r="J21" s="257" t="s">
        <v>4</v>
      </c>
      <c r="K21" s="257" t="s">
        <v>4</v>
      </c>
      <c r="L21" s="257" t="s">
        <v>4</v>
      </c>
      <c r="M21" s="257">
        <v>42.423000000000002</v>
      </c>
    </row>
    <row r="22" spans="1:13" ht="14.45" customHeight="1" x14ac:dyDescent="0.2">
      <c r="A22" s="90"/>
      <c r="B22" s="65"/>
      <c r="C22" s="4" t="s">
        <v>35</v>
      </c>
      <c r="D22" s="257">
        <v>41.756</v>
      </c>
      <c r="E22" s="257">
        <v>7457</v>
      </c>
      <c r="F22" s="257">
        <v>2764</v>
      </c>
      <c r="G22" s="257">
        <v>149.49600000000001</v>
      </c>
      <c r="H22" s="257">
        <v>59.168999999999997</v>
      </c>
      <c r="I22" s="257">
        <v>211</v>
      </c>
      <c r="J22" s="257">
        <v>0.57999999999999996</v>
      </c>
      <c r="K22" s="257">
        <v>501</v>
      </c>
      <c r="L22" s="257">
        <v>53</v>
      </c>
      <c r="M22" s="257">
        <v>11237</v>
      </c>
    </row>
    <row r="23" spans="1:13" ht="14.45" customHeight="1" x14ac:dyDescent="0.2">
      <c r="A23" s="90"/>
      <c r="B23" s="65"/>
      <c r="C23" s="309" t="s">
        <v>30</v>
      </c>
      <c r="D23" s="257"/>
      <c r="E23" s="257"/>
      <c r="F23" s="257"/>
      <c r="G23" s="257"/>
      <c r="H23" s="257"/>
      <c r="I23" s="257"/>
      <c r="J23" s="257"/>
      <c r="K23" s="257"/>
      <c r="L23" s="257"/>
      <c r="M23" s="257"/>
    </row>
    <row r="24" spans="1:13" ht="14.45" customHeight="1" x14ac:dyDescent="0.2">
      <c r="A24" s="90"/>
      <c r="B24" s="65" t="s">
        <v>1472</v>
      </c>
      <c r="C24" s="16" t="s">
        <v>1471</v>
      </c>
      <c r="D24" s="257">
        <v>3526.145</v>
      </c>
      <c r="E24" s="257">
        <v>2590.442</v>
      </c>
      <c r="F24" s="257">
        <v>1869.6389999999999</v>
      </c>
      <c r="G24" s="257">
        <v>261.84199999999998</v>
      </c>
      <c r="H24" s="257">
        <v>121.887</v>
      </c>
      <c r="I24" s="257" t="s">
        <v>4</v>
      </c>
      <c r="J24" s="257" t="s">
        <v>353</v>
      </c>
      <c r="K24" s="257" t="s">
        <v>353</v>
      </c>
      <c r="L24" s="257" t="s">
        <v>353</v>
      </c>
      <c r="M24" s="257">
        <v>8369.9539999999997</v>
      </c>
    </row>
    <row r="25" spans="1:13" ht="14.45" customHeight="1" x14ac:dyDescent="0.2">
      <c r="A25" s="90" t="s">
        <v>1463</v>
      </c>
      <c r="B25" s="65" t="s">
        <v>1470</v>
      </c>
      <c r="C25" s="16" t="s">
        <v>1469</v>
      </c>
      <c r="D25" s="257">
        <v>2279.7139999999999</v>
      </c>
      <c r="E25" s="257">
        <v>1080.6310000000001</v>
      </c>
      <c r="F25" s="257">
        <v>794.39200000000005</v>
      </c>
      <c r="G25" s="257">
        <v>81.043000000000006</v>
      </c>
      <c r="H25" s="257">
        <v>43.476999999999997</v>
      </c>
      <c r="I25" s="257" t="s">
        <v>4</v>
      </c>
      <c r="J25" s="257" t="s">
        <v>353</v>
      </c>
      <c r="K25" s="257" t="s">
        <v>353</v>
      </c>
      <c r="L25" s="257" t="s">
        <v>353</v>
      </c>
      <c r="M25" s="257">
        <v>4279.2569999999996</v>
      </c>
    </row>
    <row r="26" spans="1:13" ht="14.45" customHeight="1" x14ac:dyDescent="0.2">
      <c r="A26" s="90"/>
      <c r="B26" s="65"/>
      <c r="C26" s="8" t="s">
        <v>63</v>
      </c>
      <c r="D26" s="257" t="s">
        <v>353</v>
      </c>
      <c r="E26" s="257" t="s">
        <v>353</v>
      </c>
      <c r="F26" s="257" t="s">
        <v>353</v>
      </c>
      <c r="G26" s="257" t="s">
        <v>353</v>
      </c>
      <c r="H26" s="257" t="s">
        <v>353</v>
      </c>
      <c r="I26" s="257" t="s">
        <v>353</v>
      </c>
      <c r="J26" s="257" t="s">
        <v>353</v>
      </c>
      <c r="K26" s="257" t="s">
        <v>353</v>
      </c>
      <c r="L26" s="257" t="s">
        <v>353</v>
      </c>
      <c r="M26" s="257" t="s">
        <v>353</v>
      </c>
    </row>
    <row r="27" spans="1:13" ht="14.45" customHeight="1" x14ac:dyDescent="0.2">
      <c r="A27" s="90"/>
      <c r="B27" s="65"/>
      <c r="C27" s="8" t="s">
        <v>64</v>
      </c>
      <c r="D27" s="257">
        <v>2279.7139999999999</v>
      </c>
      <c r="E27" s="257">
        <v>1080.6310000000001</v>
      </c>
      <c r="F27" s="257">
        <v>794.39200000000005</v>
      </c>
      <c r="G27" s="257">
        <v>81.043000000000006</v>
      </c>
      <c r="H27" s="257">
        <v>43.476999999999997</v>
      </c>
      <c r="I27" s="257" t="s">
        <v>4</v>
      </c>
      <c r="J27" s="257" t="s">
        <v>353</v>
      </c>
      <c r="K27" s="257" t="s">
        <v>353</v>
      </c>
      <c r="L27" s="257" t="s">
        <v>353</v>
      </c>
      <c r="M27" s="257">
        <v>4279.2569999999996</v>
      </c>
    </row>
    <row r="28" spans="1:13" ht="14.45" customHeight="1" x14ac:dyDescent="0.2">
      <c r="A28" s="90" t="s">
        <v>1461</v>
      </c>
      <c r="B28" s="65" t="s">
        <v>1468</v>
      </c>
      <c r="C28" s="16" t="s">
        <v>1467</v>
      </c>
      <c r="D28" s="257">
        <v>1246.43</v>
      </c>
      <c r="E28" s="257">
        <v>1509.8109999999999</v>
      </c>
      <c r="F28" s="257">
        <v>1075.2470000000001</v>
      </c>
      <c r="G28" s="257">
        <v>180.798</v>
      </c>
      <c r="H28" s="257">
        <v>78.41</v>
      </c>
      <c r="I28" s="257" t="s">
        <v>4</v>
      </c>
      <c r="J28" s="257" t="s">
        <v>353</v>
      </c>
      <c r="K28" s="257" t="s">
        <v>353</v>
      </c>
      <c r="L28" s="257" t="s">
        <v>353</v>
      </c>
      <c r="M28" s="257">
        <v>4090.6970000000001</v>
      </c>
    </row>
    <row r="29" spans="1:13" ht="14.45" customHeight="1" x14ac:dyDescent="0.2">
      <c r="A29" s="90" t="s">
        <v>1463</v>
      </c>
      <c r="B29" s="65" t="s">
        <v>1466</v>
      </c>
      <c r="C29" s="16" t="s">
        <v>65</v>
      </c>
      <c r="D29" s="257">
        <v>465.48</v>
      </c>
      <c r="E29" s="257">
        <v>743.09400000000005</v>
      </c>
      <c r="F29" s="257">
        <v>811.00599999999997</v>
      </c>
      <c r="G29" s="257">
        <v>128.11000000000001</v>
      </c>
      <c r="H29" s="257">
        <v>37.789000000000001</v>
      </c>
      <c r="I29" s="257" t="s">
        <v>4</v>
      </c>
      <c r="J29" s="257" t="s">
        <v>353</v>
      </c>
      <c r="K29" s="257" t="s">
        <v>353</v>
      </c>
      <c r="L29" s="257" t="s">
        <v>353</v>
      </c>
      <c r="M29" s="257">
        <v>2185.48</v>
      </c>
    </row>
    <row r="30" spans="1:13" ht="14.45" customHeight="1" x14ac:dyDescent="0.2">
      <c r="A30" s="90" t="s">
        <v>1463</v>
      </c>
      <c r="B30" s="65" t="s">
        <v>1465</v>
      </c>
      <c r="C30" s="16" t="s">
        <v>1464</v>
      </c>
      <c r="D30" s="257" t="s">
        <v>353</v>
      </c>
      <c r="E30" s="257" t="s">
        <v>353</v>
      </c>
      <c r="F30" s="257" t="s">
        <v>353</v>
      </c>
      <c r="G30" s="257" t="s">
        <v>353</v>
      </c>
      <c r="H30" s="257" t="s">
        <v>353</v>
      </c>
      <c r="I30" s="257" t="s">
        <v>353</v>
      </c>
      <c r="J30" s="257" t="s">
        <v>353</v>
      </c>
      <c r="K30" s="257" t="s">
        <v>353</v>
      </c>
      <c r="L30" s="257" t="s">
        <v>353</v>
      </c>
      <c r="M30" s="257" t="s">
        <v>353</v>
      </c>
    </row>
    <row r="31" spans="1:13" ht="14.45" customHeight="1" x14ac:dyDescent="0.2">
      <c r="A31" s="90" t="s">
        <v>1463</v>
      </c>
      <c r="B31" s="65" t="s">
        <v>1462</v>
      </c>
      <c r="C31" s="16" t="s">
        <v>66</v>
      </c>
      <c r="D31" s="257">
        <v>780.95</v>
      </c>
      <c r="E31" s="257">
        <v>766.71699999999998</v>
      </c>
      <c r="F31" s="257">
        <v>264.24099999999999</v>
      </c>
      <c r="G31" s="257">
        <v>52.688000000000002</v>
      </c>
      <c r="H31" s="257">
        <v>40.621000000000002</v>
      </c>
      <c r="I31" s="257" t="s">
        <v>4</v>
      </c>
      <c r="J31" s="257" t="s">
        <v>353</v>
      </c>
      <c r="K31" s="257" t="s">
        <v>353</v>
      </c>
      <c r="L31" s="257" t="s">
        <v>353</v>
      </c>
      <c r="M31" s="257">
        <v>1905.2180000000001</v>
      </c>
    </row>
    <row r="32" spans="1:13" ht="14.45" customHeight="1" x14ac:dyDescent="0.2">
      <c r="A32" s="90" t="s">
        <v>1461</v>
      </c>
      <c r="B32" s="280" t="s">
        <v>1460</v>
      </c>
      <c r="C32" s="16" t="s">
        <v>1459</v>
      </c>
      <c r="D32" s="257" t="s">
        <v>4</v>
      </c>
      <c r="E32" s="257" t="s">
        <v>4</v>
      </c>
      <c r="F32" s="257" t="s">
        <v>4</v>
      </c>
      <c r="G32" s="257" t="s">
        <v>4</v>
      </c>
      <c r="H32" s="257" t="s">
        <v>4</v>
      </c>
      <c r="I32" s="257" t="s">
        <v>4</v>
      </c>
      <c r="J32" s="257" t="s">
        <v>4</v>
      </c>
      <c r="K32" s="257" t="s">
        <v>4</v>
      </c>
      <c r="L32" s="257" t="s">
        <v>4</v>
      </c>
      <c r="M32" s="257" t="s">
        <v>4</v>
      </c>
    </row>
    <row r="33" spans="1:13" ht="14.45" customHeight="1" x14ac:dyDescent="0.2">
      <c r="A33" s="90"/>
      <c r="B33" s="65"/>
      <c r="C33" s="4" t="s">
        <v>35</v>
      </c>
      <c r="D33" s="257">
        <v>1810.086</v>
      </c>
      <c r="E33" s="257">
        <v>1151.5650000000001</v>
      </c>
      <c r="F33" s="257">
        <v>412.07</v>
      </c>
      <c r="G33" s="257">
        <v>260.68700000000001</v>
      </c>
      <c r="H33" s="257">
        <v>102.505</v>
      </c>
      <c r="I33" s="257">
        <v>85.295000000000002</v>
      </c>
      <c r="J33" s="257" t="s">
        <v>353</v>
      </c>
      <c r="K33" s="257" t="s">
        <v>353</v>
      </c>
      <c r="L33" s="257" t="s">
        <v>353</v>
      </c>
      <c r="M33" s="257">
        <v>3822.2080000000001</v>
      </c>
    </row>
    <row r="34" spans="1:13" ht="14.45" customHeight="1" x14ac:dyDescent="0.2">
      <c r="A34" s="90"/>
      <c r="B34" s="65"/>
      <c r="C34" s="309" t="s">
        <v>67</v>
      </c>
      <c r="D34" s="257"/>
      <c r="E34" s="257"/>
      <c r="F34" s="257"/>
      <c r="G34" s="257"/>
      <c r="H34" s="257"/>
      <c r="I34" s="257"/>
      <c r="J34" s="257"/>
      <c r="K34" s="257"/>
      <c r="L34" s="257"/>
      <c r="M34" s="257"/>
    </row>
    <row r="35" spans="1:13" ht="33.6" customHeight="1" x14ac:dyDescent="0.2">
      <c r="A35" s="243"/>
      <c r="B35" s="238"/>
      <c r="C35" s="16" t="s">
        <v>68</v>
      </c>
      <c r="D35" s="257" t="s">
        <v>353</v>
      </c>
      <c r="E35" s="257">
        <v>3499.1019999999999</v>
      </c>
      <c r="F35" s="257">
        <v>720.06100000000004</v>
      </c>
      <c r="G35" s="257">
        <v>34.917000000000002</v>
      </c>
      <c r="H35" s="257" t="s">
        <v>353</v>
      </c>
      <c r="I35" s="257" t="s">
        <v>353</v>
      </c>
      <c r="J35" s="257" t="s">
        <v>353</v>
      </c>
      <c r="K35" s="257" t="s">
        <v>353</v>
      </c>
      <c r="L35" s="257" t="s">
        <v>353</v>
      </c>
      <c r="M35" s="257">
        <v>4254.08</v>
      </c>
    </row>
    <row r="36" spans="1:13" ht="14.45" customHeight="1" x14ac:dyDescent="0.2">
      <c r="A36" s="121" t="s">
        <v>2008</v>
      </c>
      <c r="B36" s="50"/>
      <c r="C36" s="121"/>
    </row>
    <row r="37" spans="1:13" ht="14.45" customHeight="1" x14ac:dyDescent="0.2">
      <c r="A37" s="41" t="s">
        <v>1458</v>
      </c>
      <c r="B37" s="50"/>
      <c r="C37" s="41"/>
    </row>
    <row r="38" spans="1:13" ht="33.6" customHeight="1" x14ac:dyDescent="0.2">
      <c r="A38" s="41" t="s">
        <v>1457</v>
      </c>
      <c r="B38" s="50"/>
    </row>
    <row r="39" spans="1:13" s="49" customFormat="1" ht="14.45" customHeight="1" x14ac:dyDescent="0.2">
      <c r="A39" s="408" t="s">
        <v>1840</v>
      </c>
      <c r="B39" s="63"/>
    </row>
    <row r="49" ht="28.9" customHeight="1" x14ac:dyDescent="0.2"/>
  </sheetData>
  <hyperlinks>
    <hyperlink ref="A1" location="Inhaltsübersicht!A1" display="Zur Inhaltsübersicht" xr:uid="{00000000-0004-0000-1600-000000000000}"/>
  </hyperlinks>
  <pageMargins left="0.7" right="0.7" top="0.78740157499999996" bottom="0.78740157499999996" header="0.3" footer="0.3"/>
  <pageSetup paperSize="9" scale="5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7"/>
  <dimension ref="A1:K27"/>
  <sheetViews>
    <sheetView zoomScaleNormal="100" workbookViewId="0">
      <pane xSplit="1" ySplit="4" topLeftCell="B5" activePane="bottomRight" state="frozen"/>
      <selection pane="topRight"/>
      <selection pane="bottomLeft"/>
      <selection pane="bottomRight" activeCell="B5" sqref="B5"/>
    </sheetView>
  </sheetViews>
  <sheetFormatPr baseColWidth="10" defaultColWidth="11.5703125" defaultRowHeight="12.75" x14ac:dyDescent="0.2"/>
  <cols>
    <col min="1" max="1" width="75.7109375" style="1" customWidth="1"/>
    <col min="2" max="11" width="21.7109375" style="1" customWidth="1"/>
    <col min="12" max="16384" width="11.5703125" style="1"/>
  </cols>
  <sheetData>
    <row r="1" spans="1:11" ht="20.25" customHeight="1" x14ac:dyDescent="0.2">
      <c r="A1" s="276" t="s">
        <v>45</v>
      </c>
    </row>
    <row r="2" spans="1:11" s="32" customFormat="1" ht="40.5" customHeight="1" x14ac:dyDescent="0.2">
      <c r="A2" s="200" t="s">
        <v>2817</v>
      </c>
    </row>
    <row r="3" spans="1:11" ht="14.45" customHeight="1" x14ac:dyDescent="0.2">
      <c r="A3" s="50" t="s">
        <v>1939</v>
      </c>
    </row>
    <row r="4" spans="1:11" ht="57.6" customHeight="1" x14ac:dyDescent="0.2">
      <c r="A4" s="194" t="s">
        <v>282</v>
      </c>
      <c r="B4" s="194" t="s">
        <v>19</v>
      </c>
      <c r="C4" s="194" t="s">
        <v>20</v>
      </c>
      <c r="D4" s="194" t="s">
        <v>21</v>
      </c>
      <c r="E4" s="194" t="s">
        <v>22</v>
      </c>
      <c r="F4" s="194" t="s">
        <v>1873</v>
      </c>
      <c r="G4" s="194" t="s">
        <v>23</v>
      </c>
      <c r="H4" s="194" t="s">
        <v>24</v>
      </c>
      <c r="I4" s="194" t="s">
        <v>332</v>
      </c>
      <c r="J4" s="194" t="s">
        <v>25</v>
      </c>
      <c r="K4" s="194" t="s">
        <v>300</v>
      </c>
    </row>
    <row r="5" spans="1:11" ht="14.45" customHeight="1" x14ac:dyDescent="0.2">
      <c r="A5" s="40" t="s">
        <v>69</v>
      </c>
      <c r="B5" s="257">
        <v>316.40600000000001</v>
      </c>
      <c r="C5" s="257">
        <v>9318</v>
      </c>
      <c r="D5" s="257">
        <v>7452</v>
      </c>
      <c r="E5" s="257">
        <v>426.435</v>
      </c>
      <c r="F5" s="257">
        <v>201.83</v>
      </c>
      <c r="G5" s="257">
        <v>1538</v>
      </c>
      <c r="H5" s="257">
        <v>345.33</v>
      </c>
      <c r="I5" s="257">
        <v>1323</v>
      </c>
      <c r="J5" s="257">
        <v>1514</v>
      </c>
      <c r="K5" s="257">
        <v>22435</v>
      </c>
    </row>
    <row r="6" spans="1:11" ht="14.45" customHeight="1" x14ac:dyDescent="0.2">
      <c r="A6" s="16" t="s">
        <v>33</v>
      </c>
      <c r="B6" s="257">
        <v>316.40600000000001</v>
      </c>
      <c r="C6" s="257">
        <v>1710</v>
      </c>
      <c r="D6" s="257">
        <v>1095</v>
      </c>
      <c r="E6" s="257">
        <v>412.435</v>
      </c>
      <c r="F6" s="257">
        <v>201.83</v>
      </c>
      <c r="G6" s="257">
        <v>1538</v>
      </c>
      <c r="H6" s="257">
        <v>345.33</v>
      </c>
      <c r="I6" s="257">
        <v>1323</v>
      </c>
      <c r="J6" s="257">
        <v>1514</v>
      </c>
      <c r="K6" s="257">
        <v>8456</v>
      </c>
    </row>
    <row r="7" spans="1:11" ht="14.45" customHeight="1" x14ac:dyDescent="0.2">
      <c r="A7" s="16" t="s">
        <v>34</v>
      </c>
      <c r="B7" s="257" t="s">
        <v>353</v>
      </c>
      <c r="C7" s="257">
        <v>7608</v>
      </c>
      <c r="D7" s="257">
        <v>6357</v>
      </c>
      <c r="E7" s="257">
        <v>14</v>
      </c>
      <c r="F7" s="257" t="s">
        <v>353</v>
      </c>
      <c r="G7" s="257" t="s">
        <v>353</v>
      </c>
      <c r="H7" s="257" t="s">
        <v>353</v>
      </c>
      <c r="I7" s="257" t="s">
        <v>353</v>
      </c>
      <c r="J7" s="257" t="s">
        <v>353</v>
      </c>
      <c r="K7" s="257">
        <v>13979</v>
      </c>
    </row>
    <row r="8" spans="1:11" ht="14.45" customHeight="1" x14ac:dyDescent="0.2">
      <c r="A8" s="40" t="s">
        <v>70</v>
      </c>
      <c r="B8" s="257">
        <v>3568.7710000000002</v>
      </c>
      <c r="C8" s="257">
        <v>15938.953</v>
      </c>
      <c r="D8" s="257">
        <v>20316.189999999999</v>
      </c>
      <c r="E8" s="257">
        <v>1733.6469999999999</v>
      </c>
      <c r="F8" s="257">
        <v>159.374</v>
      </c>
      <c r="G8" s="257">
        <v>176</v>
      </c>
      <c r="H8" s="257">
        <v>193.172</v>
      </c>
      <c r="I8" s="257">
        <v>69</v>
      </c>
      <c r="J8" s="257">
        <v>86</v>
      </c>
      <c r="K8" s="257">
        <v>42241.108</v>
      </c>
    </row>
    <row r="9" spans="1:11" ht="14.45" customHeight="1" x14ac:dyDescent="0.2">
      <c r="A9" s="16" t="s">
        <v>30</v>
      </c>
      <c r="B9" s="257">
        <v>3526.145</v>
      </c>
      <c r="C9" s="257">
        <v>2590.442</v>
      </c>
      <c r="D9" s="257">
        <v>1869.6389999999999</v>
      </c>
      <c r="E9" s="257">
        <v>261.84199999999998</v>
      </c>
      <c r="F9" s="257">
        <v>121.887</v>
      </c>
      <c r="G9" s="257" t="s">
        <v>4</v>
      </c>
      <c r="H9" s="257" t="s">
        <v>353</v>
      </c>
      <c r="I9" s="257" t="s">
        <v>353</v>
      </c>
      <c r="J9" s="257" t="s">
        <v>353</v>
      </c>
      <c r="K9" s="257">
        <v>8369.9539999999997</v>
      </c>
    </row>
    <row r="10" spans="1:11" ht="14.45" customHeight="1" x14ac:dyDescent="0.2">
      <c r="A10" s="22" t="s">
        <v>1943</v>
      </c>
      <c r="B10" s="257">
        <v>42.627000000000002</v>
      </c>
      <c r="C10" s="257">
        <v>13348.511</v>
      </c>
      <c r="D10" s="257">
        <v>18446.552</v>
      </c>
      <c r="E10" s="257">
        <v>1471.8050000000001</v>
      </c>
      <c r="F10" s="257">
        <v>37.487000000000002</v>
      </c>
      <c r="G10" s="257">
        <v>176</v>
      </c>
      <c r="H10" s="257">
        <v>193.172</v>
      </c>
      <c r="I10" s="257">
        <v>69</v>
      </c>
      <c r="J10" s="257">
        <v>86</v>
      </c>
      <c r="K10" s="257">
        <v>33871.154000000002</v>
      </c>
    </row>
    <row r="11" spans="1:11" ht="14.45" customHeight="1" x14ac:dyDescent="0.2">
      <c r="A11" s="39" t="s">
        <v>71</v>
      </c>
      <c r="B11" s="257">
        <v>1851.8420000000001</v>
      </c>
      <c r="C11" s="257">
        <v>8608.5650000000005</v>
      </c>
      <c r="D11" s="257">
        <v>3176.07</v>
      </c>
      <c r="E11" s="257">
        <v>410.18299999999999</v>
      </c>
      <c r="F11" s="257">
        <v>161.67400000000001</v>
      </c>
      <c r="G11" s="257">
        <v>296.29500000000002</v>
      </c>
      <c r="H11" s="257">
        <v>0.57999999999999996</v>
      </c>
      <c r="I11" s="257">
        <v>501</v>
      </c>
      <c r="J11" s="257">
        <v>53</v>
      </c>
      <c r="K11" s="257">
        <v>15059.208000000001</v>
      </c>
    </row>
    <row r="12" spans="1:11" ht="14.45" customHeight="1" x14ac:dyDescent="0.2">
      <c r="A12" s="39" t="s">
        <v>1940</v>
      </c>
      <c r="B12" s="257">
        <v>827.26599999999996</v>
      </c>
      <c r="C12" s="257">
        <v>1062.9780000000001</v>
      </c>
      <c r="D12" s="257">
        <v>24.86</v>
      </c>
      <c r="E12" s="257">
        <v>124.19799999999999</v>
      </c>
      <c r="F12" s="257">
        <v>3.0000000000000001E-3</v>
      </c>
      <c r="G12" s="257">
        <v>479.322</v>
      </c>
      <c r="H12" s="257">
        <v>13.02</v>
      </c>
      <c r="I12" s="257">
        <v>22.510999999999999</v>
      </c>
      <c r="J12" s="257">
        <v>63.942</v>
      </c>
      <c r="K12" s="257">
        <v>2618.1</v>
      </c>
    </row>
    <row r="13" spans="1:11" ht="14.45" customHeight="1" x14ac:dyDescent="0.2">
      <c r="A13" s="4" t="s">
        <v>72</v>
      </c>
      <c r="B13" s="257">
        <v>417.10500000000002</v>
      </c>
      <c r="C13" s="257">
        <v>1042.8309999999999</v>
      </c>
      <c r="D13" s="257">
        <v>4.7130000000000001</v>
      </c>
      <c r="E13" s="257">
        <v>88.944999999999993</v>
      </c>
      <c r="F13" s="257">
        <v>3.0000000000000001E-3</v>
      </c>
      <c r="G13" s="257">
        <v>124.64100000000001</v>
      </c>
      <c r="H13" s="257">
        <v>13.02</v>
      </c>
      <c r="I13" s="257">
        <v>5.2380000000000004</v>
      </c>
      <c r="J13" s="257">
        <v>46.67</v>
      </c>
      <c r="K13" s="257">
        <v>1743.1659999999999</v>
      </c>
    </row>
    <row r="14" spans="1:11" ht="14.45" customHeight="1" x14ac:dyDescent="0.2">
      <c r="A14" s="4" t="s">
        <v>73</v>
      </c>
      <c r="B14" s="257">
        <v>410.16</v>
      </c>
      <c r="C14" s="257">
        <v>20.148</v>
      </c>
      <c r="D14" s="257">
        <v>20.148</v>
      </c>
      <c r="E14" s="257">
        <v>35.252000000000002</v>
      </c>
      <c r="F14" s="257" t="s">
        <v>4</v>
      </c>
      <c r="G14" s="257">
        <v>354.68099999999998</v>
      </c>
      <c r="H14" s="257" t="s">
        <v>4</v>
      </c>
      <c r="I14" s="257">
        <v>17.271999999999998</v>
      </c>
      <c r="J14" s="257">
        <v>17.271999999999998</v>
      </c>
      <c r="K14" s="257">
        <v>874.93299999999999</v>
      </c>
    </row>
    <row r="15" spans="1:11" ht="14.45" customHeight="1" x14ac:dyDescent="0.2">
      <c r="A15" s="39" t="s">
        <v>1942</v>
      </c>
      <c r="B15" s="257">
        <v>6564.2849999999999</v>
      </c>
      <c r="C15" s="257">
        <v>34928.497000000003</v>
      </c>
      <c r="D15" s="257">
        <v>30969.120999999999</v>
      </c>
      <c r="E15" s="257">
        <v>2694.462</v>
      </c>
      <c r="F15" s="257">
        <v>522.88099999999997</v>
      </c>
      <c r="G15" s="257">
        <v>2489.6170000000002</v>
      </c>
      <c r="H15" s="257">
        <v>552.101</v>
      </c>
      <c r="I15" s="257">
        <v>1915.511</v>
      </c>
      <c r="J15" s="257">
        <v>1716.942</v>
      </c>
      <c r="K15" s="257">
        <v>82353.415999999997</v>
      </c>
    </row>
    <row r="16" spans="1:11" ht="14.45" customHeight="1" x14ac:dyDescent="0.2">
      <c r="A16" s="4" t="s">
        <v>74</v>
      </c>
      <c r="B16" s="257">
        <v>4302.2820000000002</v>
      </c>
      <c r="C16" s="257">
        <v>26299.784</v>
      </c>
      <c r="D16" s="257">
        <v>27772.902999999998</v>
      </c>
      <c r="E16" s="257">
        <v>2249.027</v>
      </c>
      <c r="F16" s="257">
        <v>361.20699999999999</v>
      </c>
      <c r="G16" s="257">
        <v>1838.6410000000001</v>
      </c>
      <c r="H16" s="257">
        <v>551.52099999999996</v>
      </c>
      <c r="I16" s="257">
        <v>1397.2380000000001</v>
      </c>
      <c r="J16" s="257">
        <v>1646.67</v>
      </c>
      <c r="K16" s="257">
        <v>66419.274000000005</v>
      </c>
    </row>
    <row r="17" spans="1:11" ht="14.45" customHeight="1" x14ac:dyDescent="0.2">
      <c r="A17" s="4" t="s">
        <v>75</v>
      </c>
      <c r="B17" s="257">
        <v>2262.002</v>
      </c>
      <c r="C17" s="257">
        <v>8628.7129999999997</v>
      </c>
      <c r="D17" s="257">
        <v>3196.2179999999998</v>
      </c>
      <c r="E17" s="257">
        <v>445.435</v>
      </c>
      <c r="F17" s="257">
        <v>161.67400000000001</v>
      </c>
      <c r="G17" s="257">
        <v>650.976</v>
      </c>
      <c r="H17" s="257">
        <v>0.57999999999999996</v>
      </c>
      <c r="I17" s="257">
        <v>518.27200000000005</v>
      </c>
      <c r="J17" s="257">
        <v>70.272000000000006</v>
      </c>
      <c r="K17" s="257">
        <v>15934.141</v>
      </c>
    </row>
    <row r="18" spans="1:11" ht="14.45" customHeight="1" x14ac:dyDescent="0.2">
      <c r="A18" s="39" t="s">
        <v>1941</v>
      </c>
      <c r="B18" s="257">
        <v>2.077</v>
      </c>
      <c r="C18" s="257">
        <v>1.0269999999999999</v>
      </c>
      <c r="D18" s="257">
        <v>4.8380000000000001</v>
      </c>
      <c r="E18" s="257">
        <v>1.4590000000000001</v>
      </c>
      <c r="F18" s="257">
        <v>3.3000000000000002E-2</v>
      </c>
      <c r="G18" s="257">
        <v>15.472</v>
      </c>
      <c r="H18" s="257" t="s">
        <v>4</v>
      </c>
      <c r="I18" s="257">
        <v>59.844000000000001</v>
      </c>
      <c r="J18" s="257">
        <v>0.309</v>
      </c>
      <c r="K18" s="257">
        <v>85.058000000000007</v>
      </c>
    </row>
    <row r="19" spans="1:11" ht="14.45" customHeight="1" x14ac:dyDescent="0.2">
      <c r="A19" s="4" t="s">
        <v>74</v>
      </c>
      <c r="B19" s="257">
        <v>1.391</v>
      </c>
      <c r="C19" s="257">
        <v>0.73299999999999998</v>
      </c>
      <c r="D19" s="257">
        <v>4.2110000000000003</v>
      </c>
      <c r="E19" s="257">
        <v>1.2050000000000001</v>
      </c>
      <c r="F19" s="257">
        <v>0.02</v>
      </c>
      <c r="G19" s="257">
        <v>11.792</v>
      </c>
      <c r="H19" s="257" t="s">
        <v>4</v>
      </c>
      <c r="I19" s="257">
        <v>59.844000000000001</v>
      </c>
      <c r="J19" s="257">
        <v>0.309</v>
      </c>
      <c r="K19" s="257">
        <v>79.504000000000005</v>
      </c>
    </row>
    <row r="20" spans="1:11" ht="14.45" customHeight="1" x14ac:dyDescent="0.2">
      <c r="A20" s="4" t="s">
        <v>75</v>
      </c>
      <c r="B20" s="257">
        <v>0.68600000000000005</v>
      </c>
      <c r="C20" s="257">
        <v>0.29399999999999998</v>
      </c>
      <c r="D20" s="257">
        <v>0.627</v>
      </c>
      <c r="E20" s="257">
        <v>0.254</v>
      </c>
      <c r="F20" s="257">
        <v>1.2999999999999999E-2</v>
      </c>
      <c r="G20" s="257">
        <v>3.68</v>
      </c>
      <c r="H20" s="257" t="s">
        <v>4</v>
      </c>
      <c r="I20" s="257" t="s">
        <v>4</v>
      </c>
      <c r="J20" s="257" t="s">
        <v>4</v>
      </c>
      <c r="K20" s="257">
        <v>5.5540000000000003</v>
      </c>
    </row>
    <row r="21" spans="1:11" ht="14.45" customHeight="1" x14ac:dyDescent="0.2">
      <c r="A21" s="39" t="s">
        <v>1874</v>
      </c>
      <c r="B21" s="257">
        <v>6562.2079999999996</v>
      </c>
      <c r="C21" s="257">
        <v>34927.468999999997</v>
      </c>
      <c r="D21" s="257">
        <v>30964.282999999999</v>
      </c>
      <c r="E21" s="257">
        <v>2693.0030000000002</v>
      </c>
      <c r="F21" s="257">
        <v>522.84799999999996</v>
      </c>
      <c r="G21" s="257">
        <v>2474.145</v>
      </c>
      <c r="H21" s="257">
        <v>552.101</v>
      </c>
      <c r="I21" s="257">
        <v>1855.6669999999999</v>
      </c>
      <c r="J21" s="257">
        <v>1716.633</v>
      </c>
      <c r="K21" s="257">
        <v>82268.357000000004</v>
      </c>
    </row>
    <row r="22" spans="1:11" ht="14.45" customHeight="1" x14ac:dyDescent="0.2">
      <c r="A22" s="4" t="s">
        <v>74</v>
      </c>
      <c r="B22" s="257">
        <v>4300.8909999999996</v>
      </c>
      <c r="C22" s="257">
        <v>26299.05</v>
      </c>
      <c r="D22" s="257">
        <v>27768.692999999999</v>
      </c>
      <c r="E22" s="257">
        <v>2247.8220000000001</v>
      </c>
      <c r="F22" s="257">
        <v>361.18700000000001</v>
      </c>
      <c r="G22" s="257">
        <v>1826.85</v>
      </c>
      <c r="H22" s="257">
        <v>551.52099999999996</v>
      </c>
      <c r="I22" s="257">
        <v>1337.395</v>
      </c>
      <c r="J22" s="257">
        <v>1646.3610000000001</v>
      </c>
      <c r="K22" s="257">
        <v>66339.77</v>
      </c>
    </row>
    <row r="23" spans="1:11" ht="33.6" customHeight="1" x14ac:dyDescent="0.2">
      <c r="A23" s="232" t="s">
        <v>75</v>
      </c>
      <c r="B23" s="257">
        <v>2261.3159999999998</v>
      </c>
      <c r="C23" s="257">
        <v>8628.4189999999999</v>
      </c>
      <c r="D23" s="257">
        <v>3195.59</v>
      </c>
      <c r="E23" s="257">
        <v>445.18099999999998</v>
      </c>
      <c r="F23" s="257">
        <v>161.661</v>
      </c>
      <c r="G23" s="257">
        <v>647.29499999999996</v>
      </c>
      <c r="H23" s="257">
        <v>0.57999999999999996</v>
      </c>
      <c r="I23" s="257">
        <v>518.27200000000005</v>
      </c>
      <c r="J23" s="257">
        <v>70.272000000000006</v>
      </c>
      <c r="K23" s="257">
        <v>15928.587</v>
      </c>
    </row>
    <row r="24" spans="1:11" ht="14.45" customHeight="1" x14ac:dyDescent="0.2">
      <c r="A24" s="41" t="s">
        <v>1408</v>
      </c>
    </row>
    <row r="25" spans="1:11" ht="14.45" customHeight="1" x14ac:dyDescent="0.2">
      <c r="A25" s="41" t="s">
        <v>1409</v>
      </c>
    </row>
    <row r="26" spans="1:11" ht="33.6" customHeight="1" x14ac:dyDescent="0.2">
      <c r="A26" s="41" t="s">
        <v>1410</v>
      </c>
    </row>
    <row r="27" spans="1:11" s="49" customFormat="1" ht="14.45" customHeight="1" x14ac:dyDescent="0.2">
      <c r="A27" s="408" t="s">
        <v>1840</v>
      </c>
      <c r="B27" s="63"/>
    </row>
  </sheetData>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8"/>
  <dimension ref="A1:K25"/>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75.7109375" style="1" customWidth="1"/>
    <col min="2" max="11" width="21.7109375" style="1" customWidth="1"/>
    <col min="12" max="16384" width="11.5703125" style="1"/>
  </cols>
  <sheetData>
    <row r="1" spans="1:11" s="21" customFormat="1" ht="20.25" customHeight="1" x14ac:dyDescent="0.25">
      <c r="A1" s="185" t="s">
        <v>45</v>
      </c>
    </row>
    <row r="2" spans="1:11" s="32" customFormat="1" ht="40.5" customHeight="1" x14ac:dyDescent="0.2">
      <c r="A2" s="200" t="s">
        <v>2816</v>
      </c>
    </row>
    <row r="3" spans="1:11" ht="14.45" customHeight="1" x14ac:dyDescent="0.2">
      <c r="A3" s="21" t="s">
        <v>1939</v>
      </c>
    </row>
    <row r="4" spans="1:11" ht="57.6" customHeight="1" x14ac:dyDescent="0.2">
      <c r="A4" s="231" t="s">
        <v>18</v>
      </c>
      <c r="B4" s="194" t="s">
        <v>19</v>
      </c>
      <c r="C4" s="194" t="s">
        <v>20</v>
      </c>
      <c r="D4" s="194" t="s">
        <v>21</v>
      </c>
      <c r="E4" s="194" t="s">
        <v>22</v>
      </c>
      <c r="F4" s="194" t="s">
        <v>1873</v>
      </c>
      <c r="G4" s="194" t="s">
        <v>23</v>
      </c>
      <c r="H4" s="194" t="s">
        <v>24</v>
      </c>
      <c r="I4" s="194" t="s">
        <v>332</v>
      </c>
      <c r="J4" s="194" t="s">
        <v>25</v>
      </c>
      <c r="K4" s="194" t="s">
        <v>300</v>
      </c>
    </row>
    <row r="5" spans="1:11" ht="14.45" customHeight="1" x14ac:dyDescent="0.2">
      <c r="A5" s="39" t="s">
        <v>1875</v>
      </c>
      <c r="B5" s="257">
        <v>3885.1770000000001</v>
      </c>
      <c r="C5" s="257">
        <v>25531.187999999998</v>
      </c>
      <c r="D5" s="257">
        <v>52427.345000000001</v>
      </c>
      <c r="E5" s="257">
        <v>2263.7199999999998</v>
      </c>
      <c r="F5" s="257">
        <v>361.20400000000001</v>
      </c>
      <c r="G5" s="257">
        <v>1714</v>
      </c>
      <c r="H5" s="257">
        <v>538.50099999999998</v>
      </c>
      <c r="I5" s="257">
        <v>1392</v>
      </c>
      <c r="J5" s="257">
        <v>1600</v>
      </c>
      <c r="K5" s="257">
        <v>89713.135999999999</v>
      </c>
    </row>
    <row r="6" spans="1:11" ht="14.45" customHeight="1" x14ac:dyDescent="0.2">
      <c r="A6" s="4" t="s">
        <v>26</v>
      </c>
      <c r="B6" s="257">
        <v>3885.1770000000001</v>
      </c>
      <c r="C6" s="257">
        <v>25531.187999999998</v>
      </c>
      <c r="D6" s="257">
        <v>38001.345000000001</v>
      </c>
      <c r="E6" s="257">
        <v>2254.7199999999998</v>
      </c>
      <c r="F6" s="257">
        <v>361.20400000000001</v>
      </c>
      <c r="G6" s="257">
        <v>1714</v>
      </c>
      <c r="H6" s="257">
        <v>538.50099999999998</v>
      </c>
      <c r="I6" s="257">
        <v>1392</v>
      </c>
      <c r="J6" s="257">
        <v>1600</v>
      </c>
      <c r="K6" s="257">
        <v>75278.135999999999</v>
      </c>
    </row>
    <row r="7" spans="1:11" ht="14.45" customHeight="1" x14ac:dyDescent="0.2">
      <c r="A7" s="5" t="s">
        <v>27</v>
      </c>
      <c r="B7" s="257">
        <v>3568.7710000000002</v>
      </c>
      <c r="C7" s="257">
        <v>16213.188</v>
      </c>
      <c r="D7" s="257">
        <v>30549.345000000001</v>
      </c>
      <c r="E7" s="257">
        <v>1828.2860000000001</v>
      </c>
      <c r="F7" s="257">
        <v>159.374</v>
      </c>
      <c r="G7" s="257">
        <v>176</v>
      </c>
      <c r="H7" s="257">
        <v>193.172</v>
      </c>
      <c r="I7" s="257">
        <v>69</v>
      </c>
      <c r="J7" s="257">
        <v>86</v>
      </c>
      <c r="K7" s="257">
        <v>52843.135999999999</v>
      </c>
    </row>
    <row r="8" spans="1:11" ht="14.45" customHeight="1" x14ac:dyDescent="0.2">
      <c r="A8" s="6" t="s">
        <v>28</v>
      </c>
      <c r="B8" s="257">
        <v>3526.145</v>
      </c>
      <c r="C8" s="257">
        <v>2864.6770000000001</v>
      </c>
      <c r="D8" s="257">
        <v>12102.793</v>
      </c>
      <c r="E8" s="257">
        <v>356.48</v>
      </c>
      <c r="F8" s="257">
        <v>121.887</v>
      </c>
      <c r="G8" s="257" t="s">
        <v>4</v>
      </c>
      <c r="H8" s="257" t="s">
        <v>353</v>
      </c>
      <c r="I8" s="257" t="s">
        <v>353</v>
      </c>
      <c r="J8" s="257" t="s">
        <v>353</v>
      </c>
      <c r="K8" s="257">
        <v>18971.982</v>
      </c>
    </row>
    <row r="9" spans="1:11" ht="14.45" customHeight="1" x14ac:dyDescent="0.2">
      <c r="A9" s="7" t="s">
        <v>29</v>
      </c>
      <c r="B9" s="257" t="s">
        <v>353</v>
      </c>
      <c r="C9" s="257">
        <v>274.23500000000001</v>
      </c>
      <c r="D9" s="257">
        <v>10233.155000000001</v>
      </c>
      <c r="E9" s="257">
        <v>94.638999999999996</v>
      </c>
      <c r="F9" s="257" t="s">
        <v>353</v>
      </c>
      <c r="G9" s="257" t="s">
        <v>353</v>
      </c>
      <c r="H9" s="257" t="s">
        <v>353</v>
      </c>
      <c r="I9" s="257" t="s">
        <v>353</v>
      </c>
      <c r="J9" s="257" t="s">
        <v>353</v>
      </c>
      <c r="K9" s="257">
        <v>10602.028</v>
      </c>
    </row>
    <row r="10" spans="1:11" ht="14.45" customHeight="1" x14ac:dyDescent="0.2">
      <c r="A10" s="7" t="s">
        <v>30</v>
      </c>
      <c r="B10" s="257">
        <v>3526.145</v>
      </c>
      <c r="C10" s="257">
        <v>2590.442</v>
      </c>
      <c r="D10" s="257">
        <v>1869.6389999999999</v>
      </c>
      <c r="E10" s="257">
        <v>261.84199999999998</v>
      </c>
      <c r="F10" s="257">
        <v>121.887</v>
      </c>
      <c r="G10" s="257" t="s">
        <v>4</v>
      </c>
      <c r="H10" s="257" t="s">
        <v>353</v>
      </c>
      <c r="I10" s="257" t="s">
        <v>353</v>
      </c>
      <c r="J10" s="257" t="s">
        <v>353</v>
      </c>
      <c r="K10" s="257">
        <v>8369.9539999999997</v>
      </c>
    </row>
    <row r="11" spans="1:11" ht="14.45" customHeight="1" x14ac:dyDescent="0.2">
      <c r="A11" s="6" t="s">
        <v>31</v>
      </c>
      <c r="B11" s="257">
        <v>42.627000000000002</v>
      </c>
      <c r="C11" s="257">
        <v>13348.511</v>
      </c>
      <c r="D11" s="257">
        <v>18446.552</v>
      </c>
      <c r="E11" s="257">
        <v>1471.8050000000001</v>
      </c>
      <c r="F11" s="257">
        <v>37.487000000000002</v>
      </c>
      <c r="G11" s="257">
        <v>176</v>
      </c>
      <c r="H11" s="257">
        <v>193.172</v>
      </c>
      <c r="I11" s="257">
        <v>69</v>
      </c>
      <c r="J11" s="257">
        <v>86</v>
      </c>
      <c r="K11" s="257">
        <v>33871.154000000002</v>
      </c>
    </row>
    <row r="12" spans="1:11" ht="14.45" customHeight="1" x14ac:dyDescent="0.2">
      <c r="A12" s="5" t="s">
        <v>32</v>
      </c>
      <c r="B12" s="257">
        <v>316.40600000000001</v>
      </c>
      <c r="C12" s="257">
        <v>9318</v>
      </c>
      <c r="D12" s="257">
        <v>7452</v>
      </c>
      <c r="E12" s="257">
        <v>426.435</v>
      </c>
      <c r="F12" s="257">
        <v>201.83</v>
      </c>
      <c r="G12" s="257">
        <v>1538</v>
      </c>
      <c r="H12" s="257">
        <v>345.33</v>
      </c>
      <c r="I12" s="257">
        <v>1323</v>
      </c>
      <c r="J12" s="257">
        <v>1514</v>
      </c>
      <c r="K12" s="257">
        <v>22435</v>
      </c>
    </row>
    <row r="13" spans="1:11" ht="14.45" customHeight="1" x14ac:dyDescent="0.2">
      <c r="A13" s="6" t="s">
        <v>33</v>
      </c>
      <c r="B13" s="257">
        <v>316.40600000000001</v>
      </c>
      <c r="C13" s="257">
        <v>1710</v>
      </c>
      <c r="D13" s="257">
        <v>1095</v>
      </c>
      <c r="E13" s="257">
        <v>412.435</v>
      </c>
      <c r="F13" s="257">
        <v>201.83</v>
      </c>
      <c r="G13" s="257">
        <v>1538</v>
      </c>
      <c r="H13" s="257">
        <v>345.33</v>
      </c>
      <c r="I13" s="257">
        <v>1323</v>
      </c>
      <c r="J13" s="257">
        <v>1514</v>
      </c>
      <c r="K13" s="257">
        <v>8456</v>
      </c>
    </row>
    <row r="14" spans="1:11" ht="14.45" customHeight="1" x14ac:dyDescent="0.2">
      <c r="A14" s="6" t="s">
        <v>34</v>
      </c>
      <c r="B14" s="257" t="s">
        <v>353</v>
      </c>
      <c r="C14" s="257">
        <v>7608</v>
      </c>
      <c r="D14" s="257">
        <v>6357</v>
      </c>
      <c r="E14" s="257">
        <v>14</v>
      </c>
      <c r="F14" s="257" t="s">
        <v>353</v>
      </c>
      <c r="G14" s="257" t="s">
        <v>353</v>
      </c>
      <c r="H14" s="257" t="s">
        <v>353</v>
      </c>
      <c r="I14" s="257" t="s">
        <v>353</v>
      </c>
      <c r="J14" s="257" t="s">
        <v>353</v>
      </c>
      <c r="K14" s="257">
        <v>13979</v>
      </c>
    </row>
    <row r="15" spans="1:11" ht="14.45" customHeight="1" x14ac:dyDescent="0.2">
      <c r="A15" s="5" t="s">
        <v>35</v>
      </c>
      <c r="B15" s="257" t="s">
        <v>353</v>
      </c>
      <c r="C15" s="257" t="s">
        <v>353</v>
      </c>
      <c r="D15" s="257" t="s">
        <v>353</v>
      </c>
      <c r="E15" s="257" t="s">
        <v>353</v>
      </c>
      <c r="F15" s="257" t="s">
        <v>353</v>
      </c>
      <c r="G15" s="257" t="s">
        <v>353</v>
      </c>
      <c r="H15" s="257" t="s">
        <v>353</v>
      </c>
      <c r="I15" s="257" t="s">
        <v>353</v>
      </c>
      <c r="J15" s="257" t="s">
        <v>353</v>
      </c>
      <c r="K15" s="257" t="s">
        <v>353</v>
      </c>
    </row>
    <row r="16" spans="1:11" ht="14.45" customHeight="1" x14ac:dyDescent="0.2">
      <c r="A16" s="4" t="s">
        <v>36</v>
      </c>
      <c r="B16" s="257" t="s">
        <v>353</v>
      </c>
      <c r="C16" s="257" t="s">
        <v>4</v>
      </c>
      <c r="D16" s="257">
        <v>14426</v>
      </c>
      <c r="E16" s="257">
        <v>9</v>
      </c>
      <c r="F16" s="257" t="s">
        <v>353</v>
      </c>
      <c r="G16" s="257" t="s">
        <v>353</v>
      </c>
      <c r="H16" s="257" t="s">
        <v>353</v>
      </c>
      <c r="I16" s="257" t="s">
        <v>353</v>
      </c>
      <c r="J16" s="257" t="s">
        <v>353</v>
      </c>
      <c r="K16" s="257">
        <v>14435</v>
      </c>
    </row>
    <row r="17" spans="1:11" ht="14.45" customHeight="1" x14ac:dyDescent="0.2">
      <c r="A17" s="39" t="s">
        <v>1876</v>
      </c>
      <c r="B17" s="257">
        <v>3885.1770000000001</v>
      </c>
      <c r="C17" s="257">
        <v>25531.187999999998</v>
      </c>
      <c r="D17" s="257">
        <v>52427.345000000001</v>
      </c>
      <c r="E17" s="257">
        <v>2263.7199999999998</v>
      </c>
      <c r="F17" s="257">
        <v>361.20400000000001</v>
      </c>
      <c r="G17" s="257">
        <v>1714</v>
      </c>
      <c r="H17" s="257">
        <v>538.50099999999998</v>
      </c>
      <c r="I17" s="257">
        <v>1392</v>
      </c>
      <c r="J17" s="257">
        <v>1600</v>
      </c>
      <c r="K17" s="257">
        <v>89713.135999999999</v>
      </c>
    </row>
    <row r="18" spans="1:11" ht="14.45" customHeight="1" x14ac:dyDescent="0.2">
      <c r="A18" s="4" t="s">
        <v>37</v>
      </c>
      <c r="B18" s="257">
        <v>3885.1770000000001</v>
      </c>
      <c r="C18" s="257">
        <v>25531.187999999998</v>
      </c>
      <c r="D18" s="257">
        <v>37715.353999999999</v>
      </c>
      <c r="E18" s="257">
        <v>2132.7199999999998</v>
      </c>
      <c r="F18" s="257">
        <v>361.20400000000001</v>
      </c>
      <c r="G18" s="257">
        <v>1714</v>
      </c>
      <c r="H18" s="257">
        <v>538.50099999999998</v>
      </c>
      <c r="I18" s="257">
        <v>1392</v>
      </c>
      <c r="J18" s="257">
        <v>1600</v>
      </c>
      <c r="K18" s="257">
        <v>74870.145000000004</v>
      </c>
    </row>
    <row r="19" spans="1:11" ht="14.45" customHeight="1" x14ac:dyDescent="0.2">
      <c r="A19" s="23" t="s">
        <v>29</v>
      </c>
      <c r="B19" s="257">
        <v>359.03300000000002</v>
      </c>
      <c r="C19" s="257">
        <v>22940.745999999999</v>
      </c>
      <c r="D19" s="257">
        <v>35845.714999999997</v>
      </c>
      <c r="E19" s="257">
        <v>1870.8789999999999</v>
      </c>
      <c r="F19" s="257">
        <v>239.31700000000001</v>
      </c>
      <c r="G19" s="257">
        <v>1714</v>
      </c>
      <c r="H19" s="257">
        <v>538.50099999999998</v>
      </c>
      <c r="I19" s="257">
        <v>1392</v>
      </c>
      <c r="J19" s="257">
        <v>1600</v>
      </c>
      <c r="K19" s="257">
        <v>66500.191000000006</v>
      </c>
    </row>
    <row r="20" spans="1:11" ht="14.45" customHeight="1" x14ac:dyDescent="0.2">
      <c r="A20" s="5" t="s">
        <v>30</v>
      </c>
      <c r="B20" s="257">
        <v>3526.145</v>
      </c>
      <c r="C20" s="257">
        <v>2590.442</v>
      </c>
      <c r="D20" s="257">
        <v>1869.6389999999999</v>
      </c>
      <c r="E20" s="257">
        <v>261.84199999999998</v>
      </c>
      <c r="F20" s="257">
        <v>121.887</v>
      </c>
      <c r="G20" s="257" t="s">
        <v>4</v>
      </c>
      <c r="H20" s="257" t="s">
        <v>353</v>
      </c>
      <c r="I20" s="257" t="s">
        <v>353</v>
      </c>
      <c r="J20" s="257" t="s">
        <v>353</v>
      </c>
      <c r="K20" s="257">
        <v>8369.9539999999997</v>
      </c>
    </row>
    <row r="21" spans="1:11" ht="14.45" customHeight="1" x14ac:dyDescent="0.2">
      <c r="A21" s="4" t="s">
        <v>38</v>
      </c>
      <c r="B21" s="257" t="s">
        <v>353</v>
      </c>
      <c r="C21" s="257" t="s">
        <v>4</v>
      </c>
      <c r="D21" s="257">
        <v>14045</v>
      </c>
      <c r="E21" s="257">
        <v>47</v>
      </c>
      <c r="F21" s="257" t="s">
        <v>353</v>
      </c>
      <c r="G21" s="257" t="s">
        <v>353</v>
      </c>
      <c r="H21" s="257" t="s">
        <v>353</v>
      </c>
      <c r="I21" s="257" t="s">
        <v>353</v>
      </c>
      <c r="J21" s="257" t="s">
        <v>353</v>
      </c>
      <c r="K21" s="257">
        <v>14092</v>
      </c>
    </row>
    <row r="22" spans="1:11" ht="33.6" customHeight="1" x14ac:dyDescent="0.2">
      <c r="A22" s="232" t="s">
        <v>39</v>
      </c>
      <c r="B22" s="257" t="s">
        <v>353</v>
      </c>
      <c r="C22" s="257" t="s">
        <v>4</v>
      </c>
      <c r="D22" s="257">
        <v>666.99099999999999</v>
      </c>
      <c r="E22" s="257">
        <v>84</v>
      </c>
      <c r="F22" s="257" t="s">
        <v>353</v>
      </c>
      <c r="G22" s="257" t="s">
        <v>353</v>
      </c>
      <c r="H22" s="257" t="s">
        <v>353</v>
      </c>
      <c r="I22" s="257" t="s">
        <v>353</v>
      </c>
      <c r="J22" s="257" t="s">
        <v>353</v>
      </c>
      <c r="K22" s="257">
        <v>750.99099999999999</v>
      </c>
    </row>
    <row r="23" spans="1:11" ht="14.45" customHeight="1" x14ac:dyDescent="0.2">
      <c r="A23" s="41" t="s">
        <v>1411</v>
      </c>
    </row>
    <row r="24" spans="1:11" ht="33.6" customHeight="1" x14ac:dyDescent="0.2">
      <c r="A24" s="41" t="s">
        <v>1412</v>
      </c>
    </row>
    <row r="25" spans="1:11" s="49" customFormat="1" ht="14.45" customHeight="1" x14ac:dyDescent="0.2">
      <c r="A25" s="408" t="s">
        <v>1840</v>
      </c>
      <c r="B25" s="63"/>
    </row>
  </sheetData>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45755-F7E7-4D24-8D2A-CB445B862280}">
  <dimension ref="A1:F32"/>
  <sheetViews>
    <sheetView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64.7109375" style="32" customWidth="1"/>
    <col min="2" max="4" width="21.7109375" style="32" customWidth="1"/>
    <col min="5" max="16384" width="11.5703125" style="32"/>
  </cols>
  <sheetData>
    <row r="1" spans="1:6" s="21" customFormat="1" ht="20.25" customHeight="1" x14ac:dyDescent="0.25">
      <c r="A1" s="436" t="s">
        <v>45</v>
      </c>
    </row>
    <row r="2" spans="1:6" ht="40.5" customHeight="1" x14ac:dyDescent="0.2">
      <c r="A2" s="215" t="s">
        <v>2815</v>
      </c>
    </row>
    <row r="3" spans="1:6" ht="14.45" customHeight="1" x14ac:dyDescent="0.2">
      <c r="A3" s="88" t="s">
        <v>2751</v>
      </c>
      <c r="B3" s="3"/>
      <c r="C3" s="3"/>
      <c r="D3" s="3"/>
    </row>
    <row r="4" spans="1:6" ht="43.15" customHeight="1" x14ac:dyDescent="0.2">
      <c r="A4" s="422" t="s">
        <v>1601</v>
      </c>
      <c r="B4" s="422" t="s">
        <v>2654</v>
      </c>
      <c r="C4" s="422" t="s">
        <v>2655</v>
      </c>
      <c r="D4" s="422" t="s">
        <v>2656</v>
      </c>
      <c r="E4" s="13"/>
    </row>
    <row r="5" spans="1:6" ht="14.45" customHeight="1" x14ac:dyDescent="0.2">
      <c r="A5" s="437" t="s">
        <v>299</v>
      </c>
      <c r="B5" s="257">
        <v>72970.178</v>
      </c>
      <c r="C5" s="438">
        <v>7.5</v>
      </c>
      <c r="D5" s="438">
        <v>1.7</v>
      </c>
      <c r="E5" s="86"/>
      <c r="F5" s="86"/>
    </row>
    <row r="6" spans="1:6" ht="14.45" customHeight="1" x14ac:dyDescent="0.2">
      <c r="A6" s="439" t="s">
        <v>290</v>
      </c>
      <c r="B6" s="257">
        <v>61945.915999999997</v>
      </c>
      <c r="C6" s="438">
        <v>6.4</v>
      </c>
      <c r="D6" s="438">
        <v>1.5</v>
      </c>
      <c r="E6" s="33"/>
      <c r="F6" s="33"/>
    </row>
    <row r="7" spans="1:6" ht="14.45" customHeight="1" x14ac:dyDescent="0.2">
      <c r="A7" s="498" t="s">
        <v>2657</v>
      </c>
      <c r="B7" s="257">
        <v>36795.964</v>
      </c>
      <c r="C7" s="438">
        <v>3.8</v>
      </c>
      <c r="D7" s="438">
        <v>0.9</v>
      </c>
    </row>
    <row r="8" spans="1:6" ht="14.45" customHeight="1" x14ac:dyDescent="0.2">
      <c r="A8" s="498" t="s">
        <v>505</v>
      </c>
      <c r="B8" s="257">
        <v>6621.47</v>
      </c>
      <c r="C8" s="438">
        <v>0.7</v>
      </c>
      <c r="D8" s="438">
        <v>0.2</v>
      </c>
    </row>
    <row r="9" spans="1:6" ht="14.45" customHeight="1" x14ac:dyDescent="0.2">
      <c r="A9" s="498" t="s">
        <v>2658</v>
      </c>
      <c r="B9" s="257">
        <v>1214.115</v>
      </c>
      <c r="C9" s="438">
        <v>0.1</v>
      </c>
      <c r="D9" s="438">
        <v>0</v>
      </c>
    </row>
    <row r="10" spans="1:6" ht="14.45" customHeight="1" x14ac:dyDescent="0.2">
      <c r="A10" s="498" t="s">
        <v>2659</v>
      </c>
      <c r="B10" s="257">
        <v>2000</v>
      </c>
      <c r="C10" s="438">
        <v>0.2</v>
      </c>
      <c r="D10" s="438">
        <v>0</v>
      </c>
    </row>
    <row r="11" spans="1:6" ht="28.9" customHeight="1" x14ac:dyDescent="0.2">
      <c r="A11" s="498" t="s">
        <v>2660</v>
      </c>
      <c r="B11" s="257">
        <v>6577.3710000000001</v>
      </c>
      <c r="C11" s="438">
        <v>0.7</v>
      </c>
      <c r="D11" s="438">
        <v>0.2</v>
      </c>
    </row>
    <row r="12" spans="1:6" ht="14.45" customHeight="1" x14ac:dyDescent="0.2">
      <c r="A12" s="498" t="s">
        <v>2661</v>
      </c>
      <c r="B12" s="257">
        <v>8484.277</v>
      </c>
      <c r="C12" s="438">
        <v>0.9</v>
      </c>
      <c r="D12" s="438">
        <v>0.2</v>
      </c>
    </row>
    <row r="13" spans="1:6" ht="14.45" customHeight="1" x14ac:dyDescent="0.2">
      <c r="A13" s="498" t="s">
        <v>506</v>
      </c>
      <c r="B13" s="257">
        <v>252.71899999999999</v>
      </c>
      <c r="C13" s="438">
        <v>0</v>
      </c>
      <c r="D13" s="438">
        <v>0</v>
      </c>
    </row>
    <row r="14" spans="1:6" ht="14.45" customHeight="1" x14ac:dyDescent="0.2">
      <c r="A14" s="439" t="s">
        <v>291</v>
      </c>
      <c r="B14" s="257">
        <v>11024.262000000001</v>
      </c>
      <c r="C14" s="438">
        <v>1.1000000000000001</v>
      </c>
      <c r="D14" s="438">
        <v>0.3</v>
      </c>
    </row>
    <row r="15" spans="1:6" ht="14.45" customHeight="1" x14ac:dyDescent="0.2">
      <c r="A15" s="498" t="s">
        <v>507</v>
      </c>
      <c r="B15" s="257">
        <v>9514.2620000000006</v>
      </c>
      <c r="C15" s="438">
        <v>1</v>
      </c>
      <c r="D15" s="438">
        <v>0.2</v>
      </c>
    </row>
    <row r="16" spans="1:6" s="50" customFormat="1" ht="33.6" customHeight="1" x14ac:dyDescent="0.25">
      <c r="A16" s="499" t="s">
        <v>508</v>
      </c>
      <c r="B16" s="257">
        <v>1510</v>
      </c>
      <c r="C16" s="438">
        <v>0.2</v>
      </c>
      <c r="D16" s="438">
        <v>0</v>
      </c>
    </row>
    <row r="17" spans="1:4" ht="14.45" customHeight="1" x14ac:dyDescent="0.2">
      <c r="A17" s="115" t="s">
        <v>2662</v>
      </c>
      <c r="B17" s="88"/>
      <c r="C17" s="88"/>
      <c r="D17" s="88"/>
    </row>
    <row r="18" spans="1:4" ht="33.6" customHeight="1" x14ac:dyDescent="0.2">
      <c r="A18" s="113" t="s">
        <v>2663</v>
      </c>
      <c r="B18" s="3"/>
      <c r="C18" s="3"/>
      <c r="D18" s="3"/>
    </row>
    <row r="19" spans="1:4" ht="33.6" customHeight="1" x14ac:dyDescent="0.2">
      <c r="A19" s="113" t="s">
        <v>2752</v>
      </c>
      <c r="B19" s="3"/>
      <c r="C19" s="3"/>
      <c r="D19" s="3"/>
    </row>
    <row r="20" spans="1:4" s="49" customFormat="1" ht="14.65" customHeight="1" x14ac:dyDescent="0.2">
      <c r="A20" s="49" t="s">
        <v>1840</v>
      </c>
      <c r="B20" s="497"/>
    </row>
    <row r="23" spans="1:4" x14ac:dyDescent="0.2">
      <c r="B23" s="42"/>
      <c r="C23" s="42"/>
      <c r="D23" s="42"/>
    </row>
    <row r="24" spans="1:4" x14ac:dyDescent="0.2">
      <c r="B24" s="42"/>
      <c r="C24" s="42"/>
      <c r="D24" s="42"/>
    </row>
    <row r="25" spans="1:4" x14ac:dyDescent="0.2">
      <c r="B25" s="42"/>
      <c r="C25" s="42"/>
      <c r="D25" s="42"/>
    </row>
    <row r="26" spans="1:4" x14ac:dyDescent="0.2">
      <c r="B26" s="42"/>
      <c r="C26" s="42"/>
      <c r="D26" s="42"/>
    </row>
    <row r="27" spans="1:4" x14ac:dyDescent="0.2">
      <c r="B27" s="42"/>
      <c r="C27" s="42"/>
      <c r="D27" s="42"/>
    </row>
    <row r="28" spans="1:4" x14ac:dyDescent="0.2">
      <c r="B28" s="42"/>
      <c r="C28" s="42"/>
      <c r="D28" s="42"/>
    </row>
    <row r="29" spans="1:4" x14ac:dyDescent="0.2">
      <c r="B29" s="42"/>
      <c r="C29" s="42"/>
      <c r="D29" s="42"/>
    </row>
    <row r="30" spans="1:4" x14ac:dyDescent="0.2">
      <c r="B30" s="42"/>
      <c r="C30" s="42"/>
      <c r="D30" s="42"/>
    </row>
    <row r="31" spans="1:4" x14ac:dyDescent="0.2">
      <c r="B31" s="42"/>
      <c r="C31" s="42"/>
      <c r="D31" s="42"/>
    </row>
    <row r="32" spans="1:4" x14ac:dyDescent="0.2">
      <c r="B32" s="42"/>
      <c r="C32" s="42"/>
      <c r="D32" s="42"/>
    </row>
  </sheetData>
  <hyperlinks>
    <hyperlink ref="A1" location="Inhaltsübersicht!A1" display="Zur Inhaltsübersicht" xr:uid="{9F5EFE1F-E5A9-4A23-8EB6-E8E9BC364758}"/>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C458F0-D491-475D-8880-BD8A49812D2E}">
  <dimension ref="A1:F61"/>
  <sheetViews>
    <sheetView workbookViewId="0">
      <pane xSplit="2" ySplit="4" topLeftCell="C5" activePane="bottomRight" state="frozen"/>
      <selection pane="topRight"/>
      <selection pane="bottomLeft"/>
      <selection pane="bottomRight" activeCell="C5" sqref="C5"/>
    </sheetView>
  </sheetViews>
  <sheetFormatPr baseColWidth="10" defaultColWidth="11.5703125" defaultRowHeight="12.75" x14ac:dyDescent="0.2"/>
  <cols>
    <col min="1" max="1" width="12.7109375" style="279" customWidth="1"/>
    <col min="2" max="2" width="60.7109375" style="32" customWidth="1"/>
    <col min="3" max="5" width="21.7109375" style="32" customWidth="1"/>
    <col min="6" max="6" width="23" style="32" customWidth="1"/>
    <col min="7" max="16384" width="11.5703125" style="32"/>
  </cols>
  <sheetData>
    <row r="1" spans="1:6" s="21" customFormat="1" ht="20.25" customHeight="1" x14ac:dyDescent="0.25">
      <c r="A1" s="436" t="s">
        <v>45</v>
      </c>
      <c r="B1" s="440"/>
    </row>
    <row r="2" spans="1:6" s="21" customFormat="1" ht="40.5" customHeight="1" x14ac:dyDescent="0.25">
      <c r="A2" s="233" t="s">
        <v>2814</v>
      </c>
      <c r="B2" s="233"/>
    </row>
    <row r="3" spans="1:6" ht="14.45" customHeight="1" x14ac:dyDescent="0.2">
      <c r="A3" s="479" t="s">
        <v>2672</v>
      </c>
      <c r="B3" s="479"/>
    </row>
    <row r="4" spans="1:6" ht="28.9" customHeight="1" x14ac:dyDescent="0.2">
      <c r="A4" s="422" t="s">
        <v>2664</v>
      </c>
      <c r="B4" s="422" t="s">
        <v>2665</v>
      </c>
      <c r="C4" s="422" t="s">
        <v>1878</v>
      </c>
      <c r="D4" s="422" t="s">
        <v>1877</v>
      </c>
      <c r="E4" s="422" t="s">
        <v>291</v>
      </c>
      <c r="F4" s="28"/>
    </row>
    <row r="5" spans="1:6" ht="14.45" customHeight="1" x14ac:dyDescent="0.2">
      <c r="A5" s="441" t="s">
        <v>77</v>
      </c>
      <c r="B5" s="442" t="s">
        <v>78</v>
      </c>
      <c r="C5" s="257">
        <v>1199.021</v>
      </c>
      <c r="D5" s="257">
        <v>1175.979</v>
      </c>
      <c r="E5" s="257">
        <v>23.042000000000002</v>
      </c>
      <c r="F5" s="120"/>
    </row>
    <row r="6" spans="1:6" ht="14.45" customHeight="1" x14ac:dyDescent="0.2">
      <c r="A6" s="443" t="s">
        <v>79</v>
      </c>
      <c r="B6" s="444" t="s">
        <v>192</v>
      </c>
      <c r="C6" s="257">
        <v>1022.803</v>
      </c>
      <c r="D6" s="257">
        <v>1001.958</v>
      </c>
      <c r="E6" s="257">
        <v>20.846</v>
      </c>
      <c r="F6" s="120"/>
    </row>
    <row r="7" spans="1:6" ht="14.45" customHeight="1" x14ac:dyDescent="0.2">
      <c r="A7" s="443" t="s">
        <v>80</v>
      </c>
      <c r="B7" s="444" t="s">
        <v>81</v>
      </c>
      <c r="C7" s="257">
        <v>160.44300000000001</v>
      </c>
      <c r="D7" s="257">
        <v>158.45599999999999</v>
      </c>
      <c r="E7" s="257">
        <v>1.9870000000000001</v>
      </c>
      <c r="F7" s="120"/>
    </row>
    <row r="8" spans="1:6" ht="14.45" customHeight="1" x14ac:dyDescent="0.2">
      <c r="A8" s="443" t="s">
        <v>82</v>
      </c>
      <c r="B8" s="444" t="s">
        <v>193</v>
      </c>
      <c r="C8" s="257">
        <v>15.773999999999999</v>
      </c>
      <c r="D8" s="257">
        <v>15.565</v>
      </c>
      <c r="E8" s="257">
        <v>0.21</v>
      </c>
      <c r="F8" s="120"/>
    </row>
    <row r="9" spans="1:6" ht="14.45" customHeight="1" x14ac:dyDescent="0.2">
      <c r="A9" s="445" t="s">
        <v>83</v>
      </c>
      <c r="B9" s="250" t="s">
        <v>84</v>
      </c>
      <c r="C9" s="257">
        <v>271.512</v>
      </c>
      <c r="D9" s="257">
        <v>265.18799999999999</v>
      </c>
      <c r="E9" s="257">
        <v>6.3239999999999998</v>
      </c>
      <c r="F9" s="120"/>
    </row>
    <row r="10" spans="1:6" ht="14.45" customHeight="1" x14ac:dyDescent="0.2">
      <c r="A10" s="445" t="s">
        <v>85</v>
      </c>
      <c r="B10" s="250" t="s">
        <v>86</v>
      </c>
      <c r="C10" s="257">
        <v>6643.4120000000003</v>
      </c>
      <c r="D10" s="257">
        <v>6338.4849999999997</v>
      </c>
      <c r="E10" s="257">
        <v>304.92700000000002</v>
      </c>
      <c r="F10" s="120"/>
    </row>
    <row r="11" spans="1:6" ht="14.45" customHeight="1" x14ac:dyDescent="0.2">
      <c r="A11" s="443" t="s">
        <v>87</v>
      </c>
      <c r="B11" s="444" t="s">
        <v>194</v>
      </c>
      <c r="C11" s="257">
        <v>798.91099999999994</v>
      </c>
      <c r="D11" s="257">
        <v>768.51900000000001</v>
      </c>
      <c r="E11" s="257">
        <v>30.391999999999999</v>
      </c>
      <c r="F11" s="120"/>
    </row>
    <row r="12" spans="1:6" ht="14.45" customHeight="1" x14ac:dyDescent="0.2">
      <c r="A12" s="443" t="s">
        <v>88</v>
      </c>
      <c r="B12" s="444" t="s">
        <v>195</v>
      </c>
      <c r="C12" s="257">
        <v>106.524</v>
      </c>
      <c r="D12" s="257">
        <v>103.563</v>
      </c>
      <c r="E12" s="257">
        <v>2.9609999999999999</v>
      </c>
      <c r="F12" s="120"/>
    </row>
    <row r="13" spans="1:6" ht="14.45" customHeight="1" x14ac:dyDescent="0.2">
      <c r="A13" s="443" t="s">
        <v>89</v>
      </c>
      <c r="B13" s="444" t="s">
        <v>196</v>
      </c>
      <c r="C13" s="257">
        <v>83.674999999999997</v>
      </c>
      <c r="D13" s="257">
        <v>78.849000000000004</v>
      </c>
      <c r="E13" s="257">
        <v>4.8259999999999996</v>
      </c>
      <c r="F13" s="120"/>
    </row>
    <row r="14" spans="1:6" ht="14.45" customHeight="1" x14ac:dyDescent="0.2">
      <c r="A14" s="443" t="s">
        <v>90</v>
      </c>
      <c r="B14" s="444" t="s">
        <v>197</v>
      </c>
      <c r="C14" s="257">
        <v>333.97300000000001</v>
      </c>
      <c r="D14" s="257">
        <v>327.35500000000002</v>
      </c>
      <c r="E14" s="257">
        <v>6.6180000000000003</v>
      </c>
      <c r="F14" s="120"/>
    </row>
    <row r="15" spans="1:6" ht="14.45" customHeight="1" x14ac:dyDescent="0.2">
      <c r="A15" s="443" t="s">
        <v>91</v>
      </c>
      <c r="B15" s="444" t="s">
        <v>198</v>
      </c>
      <c r="C15" s="257">
        <v>70.864000000000004</v>
      </c>
      <c r="D15" s="257">
        <v>68.510000000000005</v>
      </c>
      <c r="E15" s="257">
        <v>2.3540000000000001</v>
      </c>
      <c r="F15" s="120"/>
    </row>
    <row r="16" spans="1:6" ht="14.45" customHeight="1" x14ac:dyDescent="0.2">
      <c r="A16" s="443" t="s">
        <v>92</v>
      </c>
      <c r="B16" s="444" t="s">
        <v>199</v>
      </c>
      <c r="C16" s="257">
        <v>416.29</v>
      </c>
      <c r="D16" s="257">
        <v>403.00099999999998</v>
      </c>
      <c r="E16" s="257">
        <v>13.289</v>
      </c>
      <c r="F16" s="120"/>
    </row>
    <row r="17" spans="1:6" ht="14.45" customHeight="1" x14ac:dyDescent="0.2">
      <c r="A17" s="443" t="s">
        <v>93</v>
      </c>
      <c r="B17" s="444" t="s">
        <v>200</v>
      </c>
      <c r="C17" s="257">
        <v>1044.1279999999999</v>
      </c>
      <c r="D17" s="257">
        <v>1019.4109999999999</v>
      </c>
      <c r="E17" s="257">
        <v>24.716000000000001</v>
      </c>
      <c r="F17" s="120"/>
    </row>
    <row r="18" spans="1:6" ht="14.45" customHeight="1" x14ac:dyDescent="0.2">
      <c r="A18" s="443" t="s">
        <v>94</v>
      </c>
      <c r="B18" s="444" t="s">
        <v>201</v>
      </c>
      <c r="C18" s="257">
        <v>91.275999999999996</v>
      </c>
      <c r="D18" s="257">
        <v>83.085999999999999</v>
      </c>
      <c r="E18" s="257">
        <v>8.19</v>
      </c>
      <c r="F18" s="120"/>
    </row>
    <row r="19" spans="1:6" ht="14.45" customHeight="1" x14ac:dyDescent="0.2">
      <c r="A19" s="443" t="s">
        <v>95</v>
      </c>
      <c r="B19" s="444" t="s">
        <v>202</v>
      </c>
      <c r="C19" s="257">
        <v>343.46199999999999</v>
      </c>
      <c r="D19" s="257">
        <v>330.70699999999999</v>
      </c>
      <c r="E19" s="257">
        <v>12.756</v>
      </c>
      <c r="F19" s="120"/>
    </row>
    <row r="20" spans="1:6" ht="14.45" customHeight="1" x14ac:dyDescent="0.2">
      <c r="A20" s="443" t="s">
        <v>96</v>
      </c>
      <c r="B20" s="444" t="s">
        <v>203</v>
      </c>
      <c r="C20" s="257">
        <v>311.55099999999999</v>
      </c>
      <c r="D20" s="257">
        <v>303.53300000000002</v>
      </c>
      <c r="E20" s="257">
        <v>8.0180000000000007</v>
      </c>
      <c r="F20" s="120"/>
    </row>
    <row r="21" spans="1:6" ht="14.45" customHeight="1" x14ac:dyDescent="0.2">
      <c r="A21" s="443" t="s">
        <v>97</v>
      </c>
      <c r="B21" s="444" t="s">
        <v>204</v>
      </c>
      <c r="C21" s="257">
        <v>768.96</v>
      </c>
      <c r="D21" s="257">
        <v>750.13599999999997</v>
      </c>
      <c r="E21" s="257">
        <v>18.824999999999999</v>
      </c>
      <c r="F21" s="120"/>
    </row>
    <row r="22" spans="1:6" ht="14.45" customHeight="1" x14ac:dyDescent="0.2">
      <c r="A22" s="443" t="s">
        <v>98</v>
      </c>
      <c r="B22" s="444" t="s">
        <v>205</v>
      </c>
      <c r="C22" s="257">
        <v>390.59899999999999</v>
      </c>
      <c r="D22" s="257">
        <v>370.15699999999998</v>
      </c>
      <c r="E22" s="257">
        <v>20.442</v>
      </c>
      <c r="F22" s="120"/>
    </row>
    <row r="23" spans="1:6" ht="14.45" customHeight="1" x14ac:dyDescent="0.2">
      <c r="A23" s="443" t="s">
        <v>99</v>
      </c>
      <c r="B23" s="444" t="s">
        <v>206</v>
      </c>
      <c r="C23" s="257">
        <v>188.23400000000001</v>
      </c>
      <c r="D23" s="257">
        <v>174.66499999999999</v>
      </c>
      <c r="E23" s="257">
        <v>13.569000000000001</v>
      </c>
      <c r="F23" s="120"/>
    </row>
    <row r="24" spans="1:6" ht="14.45" customHeight="1" x14ac:dyDescent="0.2">
      <c r="A24" s="443" t="s">
        <v>100</v>
      </c>
      <c r="B24" s="444" t="s">
        <v>207</v>
      </c>
      <c r="C24" s="257">
        <v>174.036</v>
      </c>
      <c r="D24" s="257">
        <v>157.03700000000001</v>
      </c>
      <c r="E24" s="257">
        <v>16.998999999999999</v>
      </c>
      <c r="F24" s="120"/>
    </row>
    <row r="25" spans="1:6" ht="14.45" customHeight="1" x14ac:dyDescent="0.2">
      <c r="A25" s="443" t="s">
        <v>101</v>
      </c>
      <c r="B25" s="444" t="s">
        <v>102</v>
      </c>
      <c r="C25" s="257">
        <v>446.13</v>
      </c>
      <c r="D25" s="257">
        <v>408.96899999999999</v>
      </c>
      <c r="E25" s="257">
        <v>37.161000000000001</v>
      </c>
      <c r="F25" s="120"/>
    </row>
    <row r="26" spans="1:6" ht="14.45" customHeight="1" x14ac:dyDescent="0.2">
      <c r="A26" s="443" t="s">
        <v>103</v>
      </c>
      <c r="B26" s="444" t="s">
        <v>208</v>
      </c>
      <c r="C26" s="257">
        <v>779.74300000000005</v>
      </c>
      <c r="D26" s="257">
        <v>717.74</v>
      </c>
      <c r="E26" s="257">
        <v>62.003</v>
      </c>
      <c r="F26" s="120"/>
    </row>
    <row r="27" spans="1:6" ht="14.45" customHeight="1" x14ac:dyDescent="0.2">
      <c r="A27" s="443" t="s">
        <v>104</v>
      </c>
      <c r="B27" s="444" t="s">
        <v>209</v>
      </c>
      <c r="C27" s="257">
        <v>79.376000000000005</v>
      </c>
      <c r="D27" s="257">
        <v>72.924000000000007</v>
      </c>
      <c r="E27" s="257">
        <v>6.452</v>
      </c>
      <c r="F27" s="120"/>
    </row>
    <row r="28" spans="1:6" ht="14.45" customHeight="1" x14ac:dyDescent="0.2">
      <c r="A28" s="443" t="s">
        <v>105</v>
      </c>
      <c r="B28" s="444" t="s">
        <v>210</v>
      </c>
      <c r="C28" s="257">
        <v>142.66900000000001</v>
      </c>
      <c r="D28" s="257">
        <v>134.101</v>
      </c>
      <c r="E28" s="257">
        <v>8.5679999999999996</v>
      </c>
      <c r="F28" s="120"/>
    </row>
    <row r="29" spans="1:6" ht="14.45" customHeight="1" x14ac:dyDescent="0.2">
      <c r="A29" s="443" t="s">
        <v>106</v>
      </c>
      <c r="B29" s="444" t="s">
        <v>211</v>
      </c>
      <c r="C29" s="257">
        <v>73.010999999999996</v>
      </c>
      <c r="D29" s="257">
        <v>66.222999999999999</v>
      </c>
      <c r="E29" s="257">
        <v>6.7880000000000003</v>
      </c>
      <c r="F29" s="120"/>
    </row>
    <row r="30" spans="1:6" ht="14.45" customHeight="1" x14ac:dyDescent="0.2">
      <c r="A30" s="446" t="s">
        <v>107</v>
      </c>
      <c r="B30" s="250" t="s">
        <v>108</v>
      </c>
      <c r="C30" s="257">
        <v>6001.4290000000001</v>
      </c>
      <c r="D30" s="257">
        <v>5972.759</v>
      </c>
      <c r="E30" s="257">
        <v>28.67</v>
      </c>
      <c r="F30" s="120"/>
    </row>
    <row r="31" spans="1:6" ht="14.45" customHeight="1" x14ac:dyDescent="0.2">
      <c r="A31" s="445" t="s">
        <v>109</v>
      </c>
      <c r="B31" s="250" t="s">
        <v>212</v>
      </c>
      <c r="C31" s="257">
        <v>925.16800000000001</v>
      </c>
      <c r="D31" s="257">
        <v>886.226</v>
      </c>
      <c r="E31" s="257">
        <v>38.942</v>
      </c>
      <c r="F31" s="120"/>
    </row>
    <row r="32" spans="1:6" ht="14.45" customHeight="1" x14ac:dyDescent="0.2">
      <c r="A32" s="443" t="s">
        <v>110</v>
      </c>
      <c r="B32" s="444" t="s">
        <v>111</v>
      </c>
      <c r="C32" s="257">
        <v>57.588999999999999</v>
      </c>
      <c r="D32" s="257">
        <v>53.082000000000001</v>
      </c>
      <c r="E32" s="257">
        <v>4.5069999999999997</v>
      </c>
      <c r="F32" s="120"/>
    </row>
    <row r="33" spans="1:6" ht="14.45" customHeight="1" x14ac:dyDescent="0.2">
      <c r="A33" s="443" t="s">
        <v>112</v>
      </c>
      <c r="B33" s="444" t="s">
        <v>213</v>
      </c>
      <c r="C33" s="257">
        <v>867.57799999999997</v>
      </c>
      <c r="D33" s="257">
        <v>833.14400000000001</v>
      </c>
      <c r="E33" s="257">
        <v>34.435000000000002</v>
      </c>
      <c r="F33" s="120"/>
    </row>
    <row r="34" spans="1:6" ht="14.45" customHeight="1" x14ac:dyDescent="0.2">
      <c r="A34" s="445" t="s">
        <v>113</v>
      </c>
      <c r="B34" s="250" t="s">
        <v>114</v>
      </c>
      <c r="C34" s="257">
        <v>1895.922</v>
      </c>
      <c r="D34" s="257">
        <v>1661.135</v>
      </c>
      <c r="E34" s="257">
        <v>234.78700000000001</v>
      </c>
      <c r="F34" s="120"/>
    </row>
    <row r="35" spans="1:6" ht="14.45" customHeight="1" x14ac:dyDescent="0.2">
      <c r="A35" s="445" t="s">
        <v>115</v>
      </c>
      <c r="B35" s="447" t="s">
        <v>214</v>
      </c>
      <c r="C35" s="257">
        <v>3403.585</v>
      </c>
      <c r="D35" s="257">
        <v>3044.0650000000001</v>
      </c>
      <c r="E35" s="257">
        <v>359.52100000000002</v>
      </c>
      <c r="F35" s="120"/>
    </row>
    <row r="36" spans="1:6" ht="14.45" customHeight="1" x14ac:dyDescent="0.2">
      <c r="A36" s="443" t="s">
        <v>116</v>
      </c>
      <c r="B36" s="444" t="s">
        <v>215</v>
      </c>
      <c r="C36" s="257">
        <v>241.34100000000001</v>
      </c>
      <c r="D36" s="257">
        <v>189.637</v>
      </c>
      <c r="E36" s="257">
        <v>51.704000000000001</v>
      </c>
      <c r="F36" s="120"/>
    </row>
    <row r="37" spans="1:6" ht="14.45" customHeight="1" x14ac:dyDescent="0.2">
      <c r="A37" s="443" t="s">
        <v>117</v>
      </c>
      <c r="B37" s="444" t="s">
        <v>118</v>
      </c>
      <c r="C37" s="257">
        <v>1869.9770000000001</v>
      </c>
      <c r="D37" s="257">
        <v>1690.114</v>
      </c>
      <c r="E37" s="257">
        <v>179.863</v>
      </c>
      <c r="F37" s="120"/>
    </row>
    <row r="38" spans="1:6" ht="14.45" customHeight="1" x14ac:dyDescent="0.2">
      <c r="A38" s="443" t="s">
        <v>119</v>
      </c>
      <c r="B38" s="444" t="s">
        <v>120</v>
      </c>
      <c r="C38" s="257">
        <v>1292.268</v>
      </c>
      <c r="D38" s="257">
        <v>1164.3140000000001</v>
      </c>
      <c r="E38" s="257">
        <v>127.95399999999999</v>
      </c>
      <c r="F38" s="120"/>
    </row>
    <row r="39" spans="1:6" ht="14.45" customHeight="1" x14ac:dyDescent="0.2">
      <c r="A39" s="445" t="s">
        <v>121</v>
      </c>
      <c r="B39" s="250" t="s">
        <v>122</v>
      </c>
      <c r="C39" s="257">
        <v>6730.8779999999997</v>
      </c>
      <c r="D39" s="257">
        <v>6199.46</v>
      </c>
      <c r="E39" s="257">
        <v>531.41800000000001</v>
      </c>
      <c r="F39" s="120"/>
    </row>
    <row r="40" spans="1:6" ht="14.45" customHeight="1" x14ac:dyDescent="0.2">
      <c r="A40" s="443" t="s">
        <v>216</v>
      </c>
      <c r="B40" s="444" t="s">
        <v>217</v>
      </c>
      <c r="C40" s="257">
        <v>2767.7420000000002</v>
      </c>
      <c r="D40" s="257">
        <v>2637.5010000000002</v>
      </c>
      <c r="E40" s="257">
        <v>130.24100000000001</v>
      </c>
      <c r="F40" s="120"/>
    </row>
    <row r="41" spans="1:6" ht="14.45" customHeight="1" x14ac:dyDescent="0.2">
      <c r="A41" s="443" t="s">
        <v>123</v>
      </c>
      <c r="B41" s="444" t="s">
        <v>124</v>
      </c>
      <c r="C41" s="257">
        <v>195.71899999999999</v>
      </c>
      <c r="D41" s="257">
        <v>171.83600000000001</v>
      </c>
      <c r="E41" s="257">
        <v>23.882999999999999</v>
      </c>
      <c r="F41" s="120"/>
    </row>
    <row r="42" spans="1:6" ht="14.45" customHeight="1" x14ac:dyDescent="0.2">
      <c r="A42" s="443" t="s">
        <v>125</v>
      </c>
      <c r="B42" s="444" t="s">
        <v>126</v>
      </c>
      <c r="C42" s="257">
        <v>303.57100000000003</v>
      </c>
      <c r="D42" s="257">
        <v>142.94900000000001</v>
      </c>
      <c r="E42" s="257">
        <v>160.62200000000001</v>
      </c>
      <c r="F42" s="120"/>
    </row>
    <row r="43" spans="1:6" ht="14.45" customHeight="1" x14ac:dyDescent="0.2">
      <c r="A43" s="443" t="s">
        <v>127</v>
      </c>
      <c r="B43" s="444" t="s">
        <v>218</v>
      </c>
      <c r="C43" s="257">
        <v>2444.2040000000002</v>
      </c>
      <c r="D43" s="257">
        <v>2282.8850000000002</v>
      </c>
      <c r="E43" s="257">
        <v>161.31800000000001</v>
      </c>
      <c r="F43" s="120"/>
    </row>
    <row r="44" spans="1:6" ht="14.45" customHeight="1" x14ac:dyDescent="0.2">
      <c r="A44" s="443" t="s">
        <v>128</v>
      </c>
      <c r="B44" s="444" t="s">
        <v>129</v>
      </c>
      <c r="C44" s="257">
        <v>1019.6420000000001</v>
      </c>
      <c r="D44" s="257">
        <v>964.28800000000001</v>
      </c>
      <c r="E44" s="257">
        <v>55.353000000000002</v>
      </c>
      <c r="F44" s="120"/>
    </row>
    <row r="45" spans="1:6" ht="14.45" customHeight="1" x14ac:dyDescent="0.2">
      <c r="A45" s="445" t="s">
        <v>130</v>
      </c>
      <c r="B45" s="250" t="s">
        <v>131</v>
      </c>
      <c r="C45" s="257">
        <v>587.31200000000001</v>
      </c>
      <c r="D45" s="257">
        <v>563.90300000000002</v>
      </c>
      <c r="E45" s="257">
        <v>23.408999999999999</v>
      </c>
      <c r="F45" s="120"/>
    </row>
    <row r="46" spans="1:6" ht="14.45" customHeight="1" x14ac:dyDescent="0.2">
      <c r="A46" s="445" t="s">
        <v>132</v>
      </c>
      <c r="B46" s="250" t="s">
        <v>133</v>
      </c>
      <c r="C46" s="257">
        <v>765.23099999999999</v>
      </c>
      <c r="D46" s="257">
        <v>714.74900000000002</v>
      </c>
      <c r="E46" s="257">
        <v>50.481999999999999</v>
      </c>
      <c r="F46" s="120"/>
    </row>
    <row r="47" spans="1:6" ht="14.45" customHeight="1" x14ac:dyDescent="0.2">
      <c r="A47" s="445" t="s">
        <v>134</v>
      </c>
      <c r="B47" s="250" t="s">
        <v>219</v>
      </c>
      <c r="C47" s="257">
        <v>157.37200000000001</v>
      </c>
      <c r="D47" s="257">
        <v>110.401</v>
      </c>
      <c r="E47" s="257">
        <v>46.970999999999997</v>
      </c>
      <c r="F47" s="120"/>
    </row>
    <row r="48" spans="1:6" ht="14.45" customHeight="1" x14ac:dyDescent="0.2">
      <c r="A48" s="445" t="s">
        <v>135</v>
      </c>
      <c r="B48" s="250" t="s">
        <v>220</v>
      </c>
      <c r="C48" s="257">
        <v>236.14699999999999</v>
      </c>
      <c r="D48" s="257">
        <v>215.82499999999999</v>
      </c>
      <c r="E48" s="257">
        <v>20.323</v>
      </c>
      <c r="F48" s="120"/>
    </row>
    <row r="49" spans="1:6" ht="14.45" customHeight="1" x14ac:dyDescent="0.2">
      <c r="A49" s="445" t="s">
        <v>136</v>
      </c>
      <c r="B49" s="250" t="s">
        <v>137</v>
      </c>
      <c r="C49" s="257">
        <v>884.71400000000006</v>
      </c>
      <c r="D49" s="257">
        <v>806.83100000000002</v>
      </c>
      <c r="E49" s="257">
        <v>77.882999999999996</v>
      </c>
      <c r="F49" s="120"/>
    </row>
    <row r="50" spans="1:6" ht="14.45" customHeight="1" x14ac:dyDescent="0.2">
      <c r="A50" s="445" t="s">
        <v>191</v>
      </c>
      <c r="B50" s="250" t="s">
        <v>221</v>
      </c>
      <c r="C50" s="257">
        <v>858.17100000000005</v>
      </c>
      <c r="D50" s="257">
        <v>421.31700000000001</v>
      </c>
      <c r="E50" s="257">
        <v>436.85399999999998</v>
      </c>
      <c r="F50" s="120"/>
    </row>
    <row r="51" spans="1:6" ht="14.45" customHeight="1" x14ac:dyDescent="0.2">
      <c r="A51" s="445" t="s">
        <v>138</v>
      </c>
      <c r="B51" s="250" t="s">
        <v>222</v>
      </c>
      <c r="C51" s="257">
        <v>709.75599999999997</v>
      </c>
      <c r="D51" s="257">
        <v>634.41499999999996</v>
      </c>
      <c r="E51" s="257">
        <v>75.340999999999994</v>
      </c>
      <c r="F51" s="120"/>
    </row>
    <row r="52" spans="1:6" ht="14.45" customHeight="1" x14ac:dyDescent="0.2">
      <c r="A52" s="445" t="s">
        <v>139</v>
      </c>
      <c r="B52" s="250" t="s">
        <v>223</v>
      </c>
      <c r="C52" s="257">
        <v>397.45800000000003</v>
      </c>
      <c r="D52" s="257">
        <v>387.90199999999999</v>
      </c>
      <c r="E52" s="257">
        <v>9.5549999999999997</v>
      </c>
      <c r="F52" s="120"/>
    </row>
    <row r="53" spans="1:6" ht="14.45" customHeight="1" x14ac:dyDescent="0.2">
      <c r="A53" s="445" t="s">
        <v>140</v>
      </c>
      <c r="B53" s="250" t="s">
        <v>141</v>
      </c>
      <c r="C53" s="257">
        <v>747.66899999999998</v>
      </c>
      <c r="D53" s="257">
        <v>684.78300000000002</v>
      </c>
      <c r="E53" s="257">
        <v>62.884999999999998</v>
      </c>
      <c r="F53" s="120"/>
    </row>
    <row r="54" spans="1:6" ht="14.45" customHeight="1" x14ac:dyDescent="0.2">
      <c r="A54" s="446" t="s">
        <v>142</v>
      </c>
      <c r="B54" s="250" t="s">
        <v>699</v>
      </c>
      <c r="C54" s="257">
        <v>1445.096</v>
      </c>
      <c r="D54" s="257">
        <v>822.31600000000003</v>
      </c>
      <c r="E54" s="257">
        <v>622.78</v>
      </c>
      <c r="F54" s="120"/>
    </row>
    <row r="55" spans="1:6" ht="14.45" customHeight="1" x14ac:dyDescent="0.2">
      <c r="A55" s="448" t="s">
        <v>700</v>
      </c>
      <c r="B55" s="449" t="s">
        <v>701</v>
      </c>
      <c r="C55" s="257">
        <v>33859.853000000003</v>
      </c>
      <c r="D55" s="257">
        <v>30905.738000000001</v>
      </c>
      <c r="E55" s="257">
        <v>2954.114</v>
      </c>
    </row>
    <row r="56" spans="1:6" ht="14.45" customHeight="1" x14ac:dyDescent="0.2">
      <c r="A56" s="448" t="s">
        <v>702</v>
      </c>
      <c r="B56" s="250" t="s">
        <v>224</v>
      </c>
      <c r="C56" s="257">
        <v>37646.805</v>
      </c>
      <c r="D56" s="257">
        <v>29576.657999999999</v>
      </c>
      <c r="E56" s="257">
        <v>8070.1480000000001</v>
      </c>
      <c r="F56" s="120"/>
    </row>
    <row r="57" spans="1:6" ht="14.45" customHeight="1" x14ac:dyDescent="0.2">
      <c r="A57" s="448" t="s">
        <v>707</v>
      </c>
      <c r="B57" s="250" t="s">
        <v>225</v>
      </c>
      <c r="C57" s="257">
        <v>1463.52</v>
      </c>
      <c r="D57" s="257">
        <v>1463.52</v>
      </c>
      <c r="E57" s="257" t="s">
        <v>4</v>
      </c>
      <c r="F57" s="120"/>
    </row>
    <row r="58" spans="1:6" s="50" customFormat="1" ht="33.6" customHeight="1" x14ac:dyDescent="0.25">
      <c r="A58" s="450" t="s">
        <v>708</v>
      </c>
      <c r="B58" s="272" t="s">
        <v>1419</v>
      </c>
      <c r="C58" s="257">
        <v>72970.178</v>
      </c>
      <c r="D58" s="257">
        <v>61945.915999999997</v>
      </c>
      <c r="E58" s="257">
        <v>11024.262000000001</v>
      </c>
    </row>
    <row r="59" spans="1:6" ht="14.45" customHeight="1" x14ac:dyDescent="0.2">
      <c r="A59" s="115" t="s">
        <v>321</v>
      </c>
      <c r="B59" s="48"/>
      <c r="D59" s="48"/>
      <c r="E59" s="48"/>
    </row>
    <row r="60" spans="1:6" ht="33.6" customHeight="1" x14ac:dyDescent="0.2">
      <c r="A60" s="119" t="s">
        <v>296</v>
      </c>
      <c r="B60" s="48"/>
      <c r="D60" s="48"/>
      <c r="E60" s="48"/>
    </row>
    <row r="61" spans="1:6" s="49" customFormat="1" ht="14.65" customHeight="1" x14ac:dyDescent="0.2">
      <c r="A61" s="49" t="s">
        <v>1840</v>
      </c>
      <c r="B61" s="63"/>
    </row>
  </sheetData>
  <hyperlinks>
    <hyperlink ref="A1" location="Inhaltsübersicht!A1" display="Zur Inhaltsübersicht" xr:uid="{82DE38E5-7E94-4753-8D01-A6870B2D70FB}"/>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3D92E-62A4-4029-BA2E-7F967F9229E9}">
  <dimension ref="A1:Q67"/>
  <sheetViews>
    <sheetView zoomScaleNormal="100" workbookViewId="0">
      <pane xSplit="2" ySplit="7" topLeftCell="C8" activePane="bottomRight" state="frozen"/>
      <selection pane="topRight"/>
      <selection pane="bottomLeft"/>
      <selection pane="bottomRight" activeCell="C8" sqref="C8"/>
    </sheetView>
  </sheetViews>
  <sheetFormatPr baseColWidth="10" defaultColWidth="11.5703125" defaultRowHeight="12.75" x14ac:dyDescent="0.2"/>
  <cols>
    <col min="1" max="1" width="12.7109375" style="32" customWidth="1"/>
    <col min="2" max="2" width="60.7109375" style="32" customWidth="1"/>
    <col min="3" max="4" width="22.7109375" style="32" customWidth="1"/>
    <col min="5" max="5" width="22.7109375" style="25" customWidth="1"/>
    <col min="6" max="6" width="22.7109375" style="32" customWidth="1"/>
    <col min="7" max="7" width="22.7109375" style="25" customWidth="1"/>
    <col min="8" max="8" width="22.7109375" style="32" customWidth="1"/>
    <col min="9" max="9" width="22.7109375" style="25" customWidth="1"/>
    <col min="10" max="10" width="22.7109375" style="32" customWidth="1"/>
    <col min="11" max="11" width="22.7109375" style="25" customWidth="1"/>
    <col min="12" max="12" width="22.7109375" style="32" customWidth="1"/>
    <col min="13" max="13" width="22.7109375" style="25" customWidth="1"/>
    <col min="14" max="16384" width="11.5703125" style="32"/>
  </cols>
  <sheetData>
    <row r="1" spans="1:17" ht="20.25" customHeight="1" x14ac:dyDescent="0.2">
      <c r="A1" s="436" t="s">
        <v>45</v>
      </c>
      <c r="B1" s="451"/>
    </row>
    <row r="2" spans="1:17" s="21" customFormat="1" ht="40.5" customHeight="1" x14ac:dyDescent="0.25">
      <c r="A2" s="233" t="s">
        <v>2813</v>
      </c>
      <c r="B2" s="233"/>
    </row>
    <row r="3" spans="1:17" ht="14.45" customHeight="1" x14ac:dyDescent="0.2">
      <c r="A3" s="479" t="s">
        <v>2751</v>
      </c>
      <c r="B3" s="479"/>
      <c r="F3" s="48"/>
      <c r="G3" s="123"/>
      <c r="H3" s="48"/>
      <c r="I3" s="123"/>
      <c r="J3" s="48"/>
      <c r="K3" s="123"/>
      <c r="L3" s="48"/>
      <c r="M3" s="123"/>
    </row>
    <row r="4" spans="1:17" s="452" customFormat="1" ht="14.45" customHeight="1" x14ac:dyDescent="0.2">
      <c r="A4" s="531" t="s">
        <v>2666</v>
      </c>
      <c r="B4" s="531" t="s">
        <v>2665</v>
      </c>
      <c r="C4" s="528" t="s">
        <v>1545</v>
      </c>
      <c r="D4" s="529"/>
      <c r="E4" s="530"/>
      <c r="F4" s="528" t="s">
        <v>1484</v>
      </c>
      <c r="G4" s="530"/>
      <c r="H4" s="528" t="s">
        <v>228</v>
      </c>
      <c r="I4" s="530"/>
      <c r="J4" s="528" t="s">
        <v>563</v>
      </c>
      <c r="K4" s="529"/>
      <c r="L4" s="529"/>
      <c r="M4" s="530"/>
    </row>
    <row r="5" spans="1:17" s="452" customFormat="1" ht="14.45" customHeight="1" x14ac:dyDescent="0.2">
      <c r="A5" s="533"/>
      <c r="B5" s="533"/>
      <c r="C5" s="531" t="s">
        <v>76</v>
      </c>
      <c r="D5" s="531" t="s">
        <v>227</v>
      </c>
      <c r="E5" s="531" t="s">
        <v>2667</v>
      </c>
      <c r="F5" s="531" t="s">
        <v>1482</v>
      </c>
      <c r="G5" s="531" t="s">
        <v>2668</v>
      </c>
      <c r="H5" s="531" t="s">
        <v>232</v>
      </c>
      <c r="I5" s="531" t="s">
        <v>233</v>
      </c>
      <c r="J5" s="528" t="s">
        <v>1544</v>
      </c>
      <c r="K5" s="530"/>
      <c r="L5" s="528" t="s">
        <v>1483</v>
      </c>
      <c r="M5" s="530"/>
    </row>
    <row r="6" spans="1:17" s="452" customFormat="1" ht="43.15" customHeight="1" x14ac:dyDescent="0.2">
      <c r="A6" s="533"/>
      <c r="B6" s="533"/>
      <c r="C6" s="532"/>
      <c r="D6" s="532"/>
      <c r="E6" s="532"/>
      <c r="F6" s="532"/>
      <c r="G6" s="532"/>
      <c r="H6" s="532"/>
      <c r="I6" s="532"/>
      <c r="J6" s="422" t="s">
        <v>1482</v>
      </c>
      <c r="K6" s="422" t="s">
        <v>2669</v>
      </c>
      <c r="L6" s="422" t="s">
        <v>234</v>
      </c>
      <c r="M6" s="422" t="s">
        <v>235</v>
      </c>
    </row>
    <row r="7" spans="1:17" s="452" customFormat="1" ht="14.45" customHeight="1" x14ac:dyDescent="0.2">
      <c r="A7" s="533"/>
      <c r="B7" s="533"/>
      <c r="C7" s="540" t="s">
        <v>2875</v>
      </c>
      <c r="D7" s="548"/>
      <c r="E7" s="422" t="s">
        <v>297</v>
      </c>
      <c r="F7" s="422" t="s">
        <v>2876</v>
      </c>
      <c r="G7" s="422" t="s">
        <v>297</v>
      </c>
      <c r="H7" s="422" t="s">
        <v>2877</v>
      </c>
      <c r="I7" s="422" t="s">
        <v>297</v>
      </c>
      <c r="J7" s="422" t="s">
        <v>2877</v>
      </c>
      <c r="K7" s="422" t="s">
        <v>297</v>
      </c>
      <c r="L7" s="422" t="s">
        <v>2877</v>
      </c>
      <c r="M7" s="422" t="s">
        <v>297</v>
      </c>
    </row>
    <row r="8" spans="1:17" ht="14.45" customHeight="1" x14ac:dyDescent="0.2">
      <c r="A8" s="50" t="s">
        <v>77</v>
      </c>
      <c r="B8" s="32" t="s">
        <v>78</v>
      </c>
      <c r="C8" s="480" t="s">
        <v>353</v>
      </c>
      <c r="D8" s="480" t="s">
        <v>4</v>
      </c>
      <c r="E8" s="481" t="s">
        <v>4</v>
      </c>
      <c r="F8" s="480" t="s">
        <v>4</v>
      </c>
      <c r="G8" s="480" t="s">
        <v>4</v>
      </c>
      <c r="H8" s="480" t="s">
        <v>4</v>
      </c>
      <c r="I8" s="480" t="s">
        <v>4</v>
      </c>
      <c r="J8" s="480" t="s">
        <v>226</v>
      </c>
      <c r="K8" s="480" t="s">
        <v>4</v>
      </c>
      <c r="L8" s="480" t="s">
        <v>226</v>
      </c>
      <c r="M8" s="480" t="s">
        <v>4</v>
      </c>
    </row>
    <row r="9" spans="1:17" ht="14.45" customHeight="1" x14ac:dyDescent="0.25">
      <c r="A9" s="51" t="s">
        <v>79</v>
      </c>
      <c r="B9" s="51" t="s">
        <v>192</v>
      </c>
      <c r="C9" s="480" t="s">
        <v>353</v>
      </c>
      <c r="D9" s="480" t="s">
        <v>4</v>
      </c>
      <c r="E9" s="481" t="s">
        <v>4</v>
      </c>
      <c r="F9" s="480" t="s">
        <v>4</v>
      </c>
      <c r="G9" s="480" t="s">
        <v>4</v>
      </c>
      <c r="H9" s="480" t="s">
        <v>4</v>
      </c>
      <c r="I9" s="480" t="s">
        <v>4</v>
      </c>
      <c r="J9" s="480" t="s">
        <v>226</v>
      </c>
      <c r="K9" s="480" t="s">
        <v>4</v>
      </c>
      <c r="L9" s="480" t="s">
        <v>226</v>
      </c>
      <c r="M9" s="480" t="s">
        <v>4</v>
      </c>
      <c r="N9" s="142"/>
      <c r="O9" s="142"/>
      <c r="P9" s="142"/>
      <c r="Q9" s="142"/>
    </row>
    <row r="10" spans="1:17" ht="14.45" customHeight="1" x14ac:dyDescent="0.25">
      <c r="A10" s="51" t="s">
        <v>80</v>
      </c>
      <c r="B10" s="51" t="s">
        <v>81</v>
      </c>
      <c r="C10" s="480" t="s">
        <v>353</v>
      </c>
      <c r="D10" s="480" t="s">
        <v>4</v>
      </c>
      <c r="E10" s="481" t="s">
        <v>4</v>
      </c>
      <c r="F10" s="480" t="s">
        <v>4</v>
      </c>
      <c r="G10" s="480" t="s">
        <v>4</v>
      </c>
      <c r="H10" s="480" t="s">
        <v>4</v>
      </c>
      <c r="I10" s="480" t="s">
        <v>4</v>
      </c>
      <c r="J10" s="480" t="s">
        <v>226</v>
      </c>
      <c r="K10" s="480" t="s">
        <v>4</v>
      </c>
      <c r="L10" s="480" t="s">
        <v>226</v>
      </c>
      <c r="M10" s="480" t="s">
        <v>4</v>
      </c>
      <c r="N10" s="142"/>
      <c r="O10" s="142"/>
      <c r="P10" s="142"/>
      <c r="Q10" s="142"/>
    </row>
    <row r="11" spans="1:17" ht="14.45" customHeight="1" x14ac:dyDescent="0.25">
      <c r="A11" s="51" t="s">
        <v>82</v>
      </c>
      <c r="B11" s="51" t="s">
        <v>193</v>
      </c>
      <c r="C11" s="480" t="s">
        <v>353</v>
      </c>
      <c r="D11" s="480" t="s">
        <v>4</v>
      </c>
      <c r="E11" s="481" t="s">
        <v>4</v>
      </c>
      <c r="F11" s="480" t="s">
        <v>4</v>
      </c>
      <c r="G11" s="480" t="s">
        <v>4</v>
      </c>
      <c r="H11" s="480" t="s">
        <v>4</v>
      </c>
      <c r="I11" s="480" t="s">
        <v>4</v>
      </c>
      <c r="J11" s="480" t="s">
        <v>226</v>
      </c>
      <c r="K11" s="480" t="s">
        <v>4</v>
      </c>
      <c r="L11" s="480" t="s">
        <v>226</v>
      </c>
      <c r="M11" s="480" t="s">
        <v>4</v>
      </c>
      <c r="N11" s="142"/>
      <c r="O11" s="142"/>
      <c r="P11" s="142"/>
      <c r="Q11" s="142"/>
    </row>
    <row r="12" spans="1:17" ht="14.45" customHeight="1" x14ac:dyDescent="0.25">
      <c r="A12" s="50" t="s">
        <v>83</v>
      </c>
      <c r="B12" s="50" t="s">
        <v>84</v>
      </c>
      <c r="C12" s="480" t="s">
        <v>353</v>
      </c>
      <c r="D12" s="480">
        <v>1394.0920000000001</v>
      </c>
      <c r="E12" s="480">
        <v>116.63</v>
      </c>
      <c r="F12" s="480">
        <v>408.56</v>
      </c>
      <c r="G12" s="480">
        <v>39.356999999999999</v>
      </c>
      <c r="H12" s="480">
        <v>985.53200000000004</v>
      </c>
      <c r="I12" s="480">
        <v>77.272999999999996</v>
      </c>
      <c r="J12" s="480" t="s">
        <v>226</v>
      </c>
      <c r="K12" s="480">
        <v>30.751999999999999</v>
      </c>
      <c r="L12" s="480" t="s">
        <v>226</v>
      </c>
      <c r="M12" s="480">
        <v>46.521151920000008</v>
      </c>
      <c r="N12" s="142"/>
      <c r="O12" s="142"/>
      <c r="P12" s="142"/>
      <c r="Q12" s="142"/>
    </row>
    <row r="13" spans="1:17" ht="14.45" customHeight="1" x14ac:dyDescent="0.25">
      <c r="A13" s="50" t="s">
        <v>85</v>
      </c>
      <c r="B13" s="50" t="s">
        <v>86</v>
      </c>
      <c r="C13" s="480" t="s">
        <v>353</v>
      </c>
      <c r="D13" s="480">
        <v>132463.36499999999</v>
      </c>
      <c r="E13" s="480">
        <v>11081.885</v>
      </c>
      <c r="F13" s="480">
        <v>119065.732</v>
      </c>
      <c r="G13" s="480">
        <v>11469.602000000001</v>
      </c>
      <c r="H13" s="480">
        <v>13397.633</v>
      </c>
      <c r="I13" s="480">
        <v>-387.71699999999998</v>
      </c>
      <c r="J13" s="480" t="s">
        <v>226</v>
      </c>
      <c r="K13" s="480">
        <v>986.06899999999996</v>
      </c>
      <c r="L13" s="480" t="s">
        <v>226</v>
      </c>
      <c r="M13" s="480">
        <v>-1373.7858476600018</v>
      </c>
      <c r="N13" s="142"/>
      <c r="O13" s="142"/>
      <c r="P13" s="142"/>
      <c r="Q13" s="142"/>
    </row>
    <row r="14" spans="1:17" ht="14.45" customHeight="1" x14ac:dyDescent="0.25">
      <c r="A14" s="51" t="s">
        <v>87</v>
      </c>
      <c r="B14" s="51" t="s">
        <v>194</v>
      </c>
      <c r="C14" s="480" t="s">
        <v>353</v>
      </c>
      <c r="D14" s="480">
        <v>3670.9180000000001</v>
      </c>
      <c r="E14" s="480">
        <v>307.10899999999998</v>
      </c>
      <c r="F14" s="480">
        <v>1857.739</v>
      </c>
      <c r="G14" s="480">
        <v>178.95599999999999</v>
      </c>
      <c r="H14" s="480">
        <v>1813.1790000000001</v>
      </c>
      <c r="I14" s="480">
        <v>128.15299999999999</v>
      </c>
      <c r="J14" s="480" t="s">
        <v>226</v>
      </c>
      <c r="K14" s="480">
        <v>68.082999999999998</v>
      </c>
      <c r="L14" s="480" t="s">
        <v>226</v>
      </c>
      <c r="M14" s="480">
        <v>60.070002009999996</v>
      </c>
      <c r="N14" s="142"/>
      <c r="O14" s="142"/>
      <c r="P14" s="142"/>
      <c r="Q14" s="142"/>
    </row>
    <row r="15" spans="1:17" ht="14.45" customHeight="1" x14ac:dyDescent="0.25">
      <c r="A15" s="51" t="s">
        <v>88</v>
      </c>
      <c r="B15" s="51" t="s">
        <v>195</v>
      </c>
      <c r="C15" s="480" t="s">
        <v>353</v>
      </c>
      <c r="D15" s="480">
        <v>1.6180000000000001</v>
      </c>
      <c r="E15" s="480">
        <v>0.13500000000000001</v>
      </c>
      <c r="F15" s="480">
        <v>1.732</v>
      </c>
      <c r="G15" s="480">
        <v>0.16700000000000001</v>
      </c>
      <c r="H15" s="480">
        <v>-0.114</v>
      </c>
      <c r="I15" s="480">
        <v>-3.1E-2</v>
      </c>
      <c r="J15" s="480" t="s">
        <v>226</v>
      </c>
      <c r="K15" s="480" t="s">
        <v>4</v>
      </c>
      <c r="L15" s="480" t="s">
        <v>226</v>
      </c>
      <c r="M15" s="480" t="s">
        <v>4</v>
      </c>
      <c r="N15" s="142"/>
      <c r="O15" s="142"/>
      <c r="P15" s="142"/>
      <c r="Q15" s="142"/>
    </row>
    <row r="16" spans="1:17" ht="14.45" customHeight="1" x14ac:dyDescent="0.25">
      <c r="A16" s="51" t="s">
        <v>89</v>
      </c>
      <c r="B16" s="51" t="s">
        <v>196</v>
      </c>
      <c r="C16" s="480" t="s">
        <v>353</v>
      </c>
      <c r="D16" s="480">
        <v>304.44</v>
      </c>
      <c r="E16" s="480">
        <v>25.469000000000001</v>
      </c>
      <c r="F16" s="480">
        <v>868.05700000000002</v>
      </c>
      <c r="G16" s="480">
        <v>83.62</v>
      </c>
      <c r="H16" s="480">
        <v>-563.61699999999996</v>
      </c>
      <c r="I16" s="480">
        <v>-58.15</v>
      </c>
      <c r="J16" s="480" t="s">
        <v>226</v>
      </c>
      <c r="K16" s="480">
        <v>1.2829999999999999</v>
      </c>
      <c r="L16" s="480" t="s">
        <v>226</v>
      </c>
      <c r="M16" s="480">
        <v>-59.433480410000001</v>
      </c>
      <c r="N16" s="142"/>
      <c r="O16" s="142"/>
      <c r="P16" s="142"/>
      <c r="Q16" s="142"/>
    </row>
    <row r="17" spans="1:17" ht="14.45" customHeight="1" x14ac:dyDescent="0.25">
      <c r="A17" s="51" t="s">
        <v>90</v>
      </c>
      <c r="B17" s="51" t="s">
        <v>197</v>
      </c>
      <c r="C17" s="480" t="s">
        <v>353</v>
      </c>
      <c r="D17" s="480">
        <v>4890.5659999999998</v>
      </c>
      <c r="E17" s="480">
        <v>409.14499999999998</v>
      </c>
      <c r="F17" s="480">
        <v>5081.3909999999996</v>
      </c>
      <c r="G17" s="480">
        <v>489.49</v>
      </c>
      <c r="H17" s="480">
        <v>-190.82499999999999</v>
      </c>
      <c r="I17" s="480">
        <v>-80.346000000000004</v>
      </c>
      <c r="J17" s="480" t="s">
        <v>226</v>
      </c>
      <c r="K17" s="480">
        <v>36.869999999999997</v>
      </c>
      <c r="L17" s="480" t="s">
        <v>226</v>
      </c>
      <c r="M17" s="480">
        <v>-117.21564347000003</v>
      </c>
      <c r="N17" s="142"/>
      <c r="O17" s="142"/>
      <c r="P17" s="142"/>
      <c r="Q17" s="142"/>
    </row>
    <row r="18" spans="1:17" ht="14.45" customHeight="1" x14ac:dyDescent="0.25">
      <c r="A18" s="117" t="s">
        <v>91</v>
      </c>
      <c r="B18" s="51" t="s">
        <v>198</v>
      </c>
      <c r="C18" s="480" t="s">
        <v>353</v>
      </c>
      <c r="D18" s="480">
        <v>65.72</v>
      </c>
      <c r="E18" s="480">
        <v>5.4980000000000002</v>
      </c>
      <c r="F18" s="480">
        <v>8.1880000000000006</v>
      </c>
      <c r="G18" s="480">
        <v>0.78900000000000003</v>
      </c>
      <c r="H18" s="480">
        <v>57.531999999999996</v>
      </c>
      <c r="I18" s="480">
        <v>4.7089999999999996</v>
      </c>
      <c r="J18" s="480" t="s">
        <v>226</v>
      </c>
      <c r="K18" s="480">
        <v>2.16</v>
      </c>
      <c r="L18" s="480" t="s">
        <v>226</v>
      </c>
      <c r="M18" s="480">
        <v>2.5493851599999999</v>
      </c>
      <c r="N18" s="142"/>
      <c r="O18" s="142"/>
      <c r="P18" s="142"/>
      <c r="Q18" s="142"/>
    </row>
    <row r="19" spans="1:17" ht="14.45" customHeight="1" x14ac:dyDescent="0.25">
      <c r="A19" s="51" t="s">
        <v>92</v>
      </c>
      <c r="B19" s="51" t="s">
        <v>199</v>
      </c>
      <c r="C19" s="480" t="s">
        <v>353</v>
      </c>
      <c r="D19" s="480">
        <v>20730.911</v>
      </c>
      <c r="E19" s="480">
        <v>1734.348</v>
      </c>
      <c r="F19" s="480">
        <v>14934.532999999999</v>
      </c>
      <c r="G19" s="480">
        <v>1438.644</v>
      </c>
      <c r="H19" s="480">
        <v>5796.3779999999997</v>
      </c>
      <c r="I19" s="480">
        <v>295.70400000000001</v>
      </c>
      <c r="J19" s="480" t="s">
        <v>226</v>
      </c>
      <c r="K19" s="480">
        <v>225.26599999999999</v>
      </c>
      <c r="L19" s="480" t="s">
        <v>226</v>
      </c>
      <c r="M19" s="480">
        <v>70.43845037000014</v>
      </c>
      <c r="N19" s="142"/>
      <c r="O19" s="142"/>
      <c r="P19" s="142"/>
      <c r="Q19" s="142"/>
    </row>
    <row r="20" spans="1:17" ht="14.45" customHeight="1" x14ac:dyDescent="0.25">
      <c r="A20" s="51" t="s">
        <v>93</v>
      </c>
      <c r="B20" s="51" t="s">
        <v>200</v>
      </c>
      <c r="C20" s="480" t="s">
        <v>353</v>
      </c>
      <c r="D20" s="480">
        <v>24010.598000000002</v>
      </c>
      <c r="E20" s="480">
        <v>2008.7270000000001</v>
      </c>
      <c r="F20" s="480">
        <v>21248.824000000001</v>
      </c>
      <c r="G20" s="480">
        <v>2046.8989999999999</v>
      </c>
      <c r="H20" s="480">
        <v>2761.7739999999999</v>
      </c>
      <c r="I20" s="480">
        <v>-38.173000000000002</v>
      </c>
      <c r="J20" s="480" t="s">
        <v>226</v>
      </c>
      <c r="K20" s="480">
        <v>203.65700000000001</v>
      </c>
      <c r="L20" s="480" t="s">
        <v>226</v>
      </c>
      <c r="M20" s="480">
        <v>-241.82958724000022</v>
      </c>
      <c r="N20" s="142"/>
      <c r="O20" s="142"/>
      <c r="P20" s="142"/>
      <c r="Q20" s="142"/>
    </row>
    <row r="21" spans="1:17" ht="14.45" customHeight="1" x14ac:dyDescent="0.25">
      <c r="A21" s="51" t="s">
        <v>94</v>
      </c>
      <c r="B21" s="51" t="s">
        <v>201</v>
      </c>
      <c r="C21" s="480" t="s">
        <v>353</v>
      </c>
      <c r="D21" s="480">
        <v>301.78300000000002</v>
      </c>
      <c r="E21" s="480">
        <v>25.247</v>
      </c>
      <c r="F21" s="480">
        <v>103.376</v>
      </c>
      <c r="G21" s="480">
        <v>9.9580000000000002</v>
      </c>
      <c r="H21" s="480">
        <v>198.40700000000001</v>
      </c>
      <c r="I21" s="480">
        <v>15.289</v>
      </c>
      <c r="J21" s="480" t="s">
        <v>226</v>
      </c>
      <c r="K21" s="480">
        <v>7.4480000000000004</v>
      </c>
      <c r="L21" s="480" t="s">
        <v>226</v>
      </c>
      <c r="M21" s="480">
        <v>7.8409556999999985</v>
      </c>
      <c r="N21" s="142"/>
      <c r="O21" s="142"/>
      <c r="P21" s="142"/>
      <c r="Q21" s="142"/>
    </row>
    <row r="22" spans="1:17" ht="14.45" customHeight="1" x14ac:dyDescent="0.25">
      <c r="A22" s="51" t="s">
        <v>95</v>
      </c>
      <c r="B22" s="51" t="s">
        <v>202</v>
      </c>
      <c r="C22" s="480" t="s">
        <v>353</v>
      </c>
      <c r="D22" s="480">
        <v>359.36900000000003</v>
      </c>
      <c r="E22" s="480">
        <v>30.065000000000001</v>
      </c>
      <c r="F22" s="480">
        <v>70.816000000000003</v>
      </c>
      <c r="G22" s="480">
        <v>6.8220000000000001</v>
      </c>
      <c r="H22" s="480">
        <v>288.553</v>
      </c>
      <c r="I22" s="480">
        <v>23.242999999999999</v>
      </c>
      <c r="J22" s="480" t="s">
        <v>226</v>
      </c>
      <c r="K22" s="480">
        <v>10.811</v>
      </c>
      <c r="L22" s="480" t="s">
        <v>226</v>
      </c>
      <c r="M22" s="480">
        <v>12.432105260000004</v>
      </c>
      <c r="N22" s="142"/>
      <c r="O22" s="142"/>
      <c r="P22" s="142"/>
      <c r="Q22" s="142"/>
    </row>
    <row r="23" spans="1:17" ht="14.45" customHeight="1" x14ac:dyDescent="0.25">
      <c r="A23" s="51" t="s">
        <v>96</v>
      </c>
      <c r="B23" s="117" t="s">
        <v>203</v>
      </c>
      <c r="C23" s="480" t="s">
        <v>353</v>
      </c>
      <c r="D23" s="480">
        <v>26619.644</v>
      </c>
      <c r="E23" s="480">
        <v>2226.9989999999998</v>
      </c>
      <c r="F23" s="480">
        <v>26301.715</v>
      </c>
      <c r="G23" s="480">
        <v>2533.6439999999998</v>
      </c>
      <c r="H23" s="480">
        <v>317.92899999999997</v>
      </c>
      <c r="I23" s="480">
        <v>-306.64499999999998</v>
      </c>
      <c r="J23" s="480" t="s">
        <v>226</v>
      </c>
      <c r="K23" s="480">
        <v>88.382999999999996</v>
      </c>
      <c r="L23" s="480" t="s">
        <v>226</v>
      </c>
      <c r="M23" s="480">
        <v>-395.02778891000042</v>
      </c>
      <c r="N23" s="142"/>
      <c r="O23" s="142"/>
      <c r="P23" s="142"/>
      <c r="Q23" s="142"/>
    </row>
    <row r="24" spans="1:17" ht="14.45" customHeight="1" x14ac:dyDescent="0.25">
      <c r="A24" s="51" t="s">
        <v>97</v>
      </c>
      <c r="B24" s="51" t="s">
        <v>204</v>
      </c>
      <c r="C24" s="480" t="s">
        <v>353</v>
      </c>
      <c r="D24" s="480">
        <v>48366.423999999999</v>
      </c>
      <c r="E24" s="480">
        <v>4046.335</v>
      </c>
      <c r="F24" s="480">
        <v>48208.135999999999</v>
      </c>
      <c r="G24" s="480">
        <v>4643.8900000000003</v>
      </c>
      <c r="H24" s="480">
        <v>158.28800000000001</v>
      </c>
      <c r="I24" s="480">
        <v>-597.55499999999995</v>
      </c>
      <c r="J24" s="480" t="s">
        <v>226</v>
      </c>
      <c r="K24" s="480">
        <v>238.53</v>
      </c>
      <c r="L24" s="480" t="s">
        <v>226</v>
      </c>
      <c r="M24" s="480">
        <v>-836.08470903999955</v>
      </c>
      <c r="N24" s="142"/>
      <c r="O24" s="142"/>
      <c r="P24" s="142"/>
      <c r="Q24" s="142"/>
    </row>
    <row r="25" spans="1:17" ht="14.45" customHeight="1" x14ac:dyDescent="0.25">
      <c r="A25" s="51" t="s">
        <v>98</v>
      </c>
      <c r="B25" s="117" t="s">
        <v>205</v>
      </c>
      <c r="C25" s="480" t="s">
        <v>353</v>
      </c>
      <c r="D25" s="480">
        <v>82.387</v>
      </c>
      <c r="E25" s="480">
        <v>6.8920000000000003</v>
      </c>
      <c r="F25" s="480">
        <v>50.895000000000003</v>
      </c>
      <c r="G25" s="480">
        <v>4.9029999999999996</v>
      </c>
      <c r="H25" s="480">
        <v>31.492000000000001</v>
      </c>
      <c r="I25" s="480">
        <v>1.99</v>
      </c>
      <c r="J25" s="480" t="s">
        <v>226</v>
      </c>
      <c r="K25" s="480">
        <v>1.1819999999999999</v>
      </c>
      <c r="L25" s="480" t="s">
        <v>226</v>
      </c>
      <c r="M25" s="480">
        <v>0.80778106999999943</v>
      </c>
      <c r="N25" s="142"/>
      <c r="O25" s="142"/>
      <c r="P25" s="142"/>
      <c r="Q25" s="142"/>
    </row>
    <row r="26" spans="1:17" ht="14.45" customHeight="1" x14ac:dyDescent="0.25">
      <c r="A26" s="51" t="s">
        <v>99</v>
      </c>
      <c r="B26" s="51" t="s">
        <v>206</v>
      </c>
      <c r="C26" s="480" t="s">
        <v>353</v>
      </c>
      <c r="D26" s="480">
        <v>6.0170000000000003</v>
      </c>
      <c r="E26" s="480">
        <v>0.503</v>
      </c>
      <c r="F26" s="480">
        <v>2.347</v>
      </c>
      <c r="G26" s="480">
        <v>0.22600000000000001</v>
      </c>
      <c r="H26" s="480">
        <v>3.67</v>
      </c>
      <c r="I26" s="480">
        <v>0.27700000000000002</v>
      </c>
      <c r="J26" s="480" t="s">
        <v>226</v>
      </c>
      <c r="K26" s="480" t="s">
        <v>4</v>
      </c>
      <c r="L26" s="480" t="s">
        <v>226</v>
      </c>
      <c r="M26" s="480" t="s">
        <v>4</v>
      </c>
      <c r="N26" s="142"/>
      <c r="O26" s="142"/>
      <c r="P26" s="142"/>
      <c r="Q26" s="142"/>
    </row>
    <row r="27" spans="1:17" ht="14.45" customHeight="1" x14ac:dyDescent="0.25">
      <c r="A27" s="51" t="s">
        <v>100</v>
      </c>
      <c r="B27" s="117" t="s">
        <v>207</v>
      </c>
      <c r="C27" s="480" t="s">
        <v>353</v>
      </c>
      <c r="D27" s="480">
        <v>17.494</v>
      </c>
      <c r="E27" s="480">
        <v>1.464</v>
      </c>
      <c r="F27" s="480">
        <v>3.02</v>
      </c>
      <c r="G27" s="480">
        <v>0.29099999999999998</v>
      </c>
      <c r="H27" s="480">
        <v>14.474</v>
      </c>
      <c r="I27" s="480">
        <v>1.173</v>
      </c>
      <c r="J27" s="480" t="s">
        <v>226</v>
      </c>
      <c r="K27" s="480">
        <v>0.54300000000000004</v>
      </c>
      <c r="L27" s="480" t="s">
        <v>226</v>
      </c>
      <c r="M27" s="480">
        <v>0.62963143999999971</v>
      </c>
      <c r="N27" s="142"/>
      <c r="O27" s="142"/>
      <c r="P27" s="142"/>
      <c r="Q27" s="142"/>
    </row>
    <row r="28" spans="1:17" ht="14.45" customHeight="1" x14ac:dyDescent="0.25">
      <c r="A28" s="51" t="s">
        <v>101</v>
      </c>
      <c r="B28" s="51" t="s">
        <v>102</v>
      </c>
      <c r="C28" s="480" t="s">
        <v>353</v>
      </c>
      <c r="D28" s="480">
        <v>88.385000000000005</v>
      </c>
      <c r="E28" s="480">
        <v>7.3940000000000001</v>
      </c>
      <c r="F28" s="480">
        <v>12.927</v>
      </c>
      <c r="G28" s="480">
        <v>1.2450000000000001</v>
      </c>
      <c r="H28" s="480">
        <v>75.457999999999998</v>
      </c>
      <c r="I28" s="480">
        <v>6.149</v>
      </c>
      <c r="J28" s="480" t="s">
        <v>226</v>
      </c>
      <c r="K28" s="480">
        <v>2.7709999999999999</v>
      </c>
      <c r="L28" s="480" t="s">
        <v>226</v>
      </c>
      <c r="M28" s="480">
        <v>3.3780311899999997</v>
      </c>
      <c r="N28" s="142"/>
      <c r="O28" s="142"/>
      <c r="P28" s="142"/>
      <c r="Q28" s="142"/>
    </row>
    <row r="29" spans="1:17" ht="14.45" customHeight="1" x14ac:dyDescent="0.25">
      <c r="A29" s="51" t="s">
        <v>103</v>
      </c>
      <c r="B29" s="51" t="s">
        <v>208</v>
      </c>
      <c r="C29" s="480" t="s">
        <v>353</v>
      </c>
      <c r="D29" s="480">
        <v>2703.8719999999998</v>
      </c>
      <c r="E29" s="480">
        <v>226.20599999999999</v>
      </c>
      <c r="F29" s="480">
        <v>268.58</v>
      </c>
      <c r="G29" s="480">
        <v>25.872</v>
      </c>
      <c r="H29" s="480">
        <v>2435.2919999999999</v>
      </c>
      <c r="I29" s="480">
        <v>200.334</v>
      </c>
      <c r="J29" s="480" t="s">
        <v>226</v>
      </c>
      <c r="K29" s="480">
        <v>91.43</v>
      </c>
      <c r="L29" s="480" t="s">
        <v>226</v>
      </c>
      <c r="M29" s="480">
        <v>108.90362011999997</v>
      </c>
      <c r="N29" s="142"/>
      <c r="O29" s="142"/>
      <c r="P29" s="142"/>
      <c r="Q29" s="142"/>
    </row>
    <row r="30" spans="1:17" ht="14.45" customHeight="1" x14ac:dyDescent="0.25">
      <c r="A30" s="51" t="s">
        <v>104</v>
      </c>
      <c r="B30" s="117" t="s">
        <v>209</v>
      </c>
      <c r="C30" s="480" t="s">
        <v>353</v>
      </c>
      <c r="D30" s="480">
        <v>92.804000000000002</v>
      </c>
      <c r="E30" s="480">
        <v>7.7640000000000002</v>
      </c>
      <c r="F30" s="480">
        <v>20.021000000000001</v>
      </c>
      <c r="G30" s="480">
        <v>1.929</v>
      </c>
      <c r="H30" s="480">
        <v>72.783000000000001</v>
      </c>
      <c r="I30" s="480">
        <v>5.835</v>
      </c>
      <c r="J30" s="480" t="s">
        <v>226</v>
      </c>
      <c r="K30" s="480">
        <v>2.7480000000000002</v>
      </c>
      <c r="L30" s="480" t="s">
        <v>226</v>
      </c>
      <c r="M30" s="480">
        <v>3.0873597100000003</v>
      </c>
      <c r="N30" s="142"/>
      <c r="O30" s="142"/>
      <c r="P30" s="142"/>
      <c r="Q30" s="142"/>
    </row>
    <row r="31" spans="1:17" ht="14.45" customHeight="1" x14ac:dyDescent="0.25">
      <c r="A31" s="51" t="s">
        <v>105</v>
      </c>
      <c r="B31" s="51" t="s">
        <v>210</v>
      </c>
      <c r="C31" s="480" t="s">
        <v>353</v>
      </c>
      <c r="D31" s="480">
        <v>103.35599999999999</v>
      </c>
      <c r="E31" s="480">
        <v>8.6470000000000002</v>
      </c>
      <c r="F31" s="480">
        <v>15.257</v>
      </c>
      <c r="G31" s="480">
        <v>1.47</v>
      </c>
      <c r="H31" s="480">
        <v>88.099000000000004</v>
      </c>
      <c r="I31" s="480">
        <v>7.1769999999999996</v>
      </c>
      <c r="J31" s="480" t="s">
        <v>226</v>
      </c>
      <c r="K31" s="480">
        <v>3.3069999999999999</v>
      </c>
      <c r="L31" s="480" t="s">
        <v>226</v>
      </c>
      <c r="M31" s="480">
        <v>3.8700561500000004</v>
      </c>
      <c r="N31" s="142"/>
      <c r="O31" s="142"/>
      <c r="P31" s="142"/>
      <c r="Q31" s="142"/>
    </row>
    <row r="32" spans="1:17" ht="14.45" customHeight="1" x14ac:dyDescent="0.25">
      <c r="A32" s="51" t="s">
        <v>106</v>
      </c>
      <c r="B32" s="117" t="s">
        <v>211</v>
      </c>
      <c r="C32" s="480" t="s">
        <v>353</v>
      </c>
      <c r="D32" s="480">
        <v>47.058999999999997</v>
      </c>
      <c r="E32" s="480">
        <v>3.9369999999999998</v>
      </c>
      <c r="F32" s="480">
        <v>8.1769999999999996</v>
      </c>
      <c r="G32" s="480">
        <v>0.78800000000000003</v>
      </c>
      <c r="H32" s="480">
        <v>38.881999999999998</v>
      </c>
      <c r="I32" s="480">
        <v>3.149</v>
      </c>
      <c r="J32" s="480" t="s">
        <v>226</v>
      </c>
      <c r="K32" s="480">
        <v>1.46</v>
      </c>
      <c r="L32" s="480" t="s">
        <v>226</v>
      </c>
      <c r="M32" s="480">
        <v>1.6892655300000001</v>
      </c>
      <c r="N32" s="142"/>
      <c r="O32" s="142"/>
      <c r="P32" s="142"/>
      <c r="Q32" s="142"/>
    </row>
    <row r="33" spans="1:17" ht="14.45" customHeight="1" x14ac:dyDescent="0.25">
      <c r="A33" s="50" t="s">
        <v>107</v>
      </c>
      <c r="B33" s="50" t="s">
        <v>108</v>
      </c>
      <c r="C33" s="480" t="s">
        <v>353</v>
      </c>
      <c r="D33" s="480">
        <v>153673.092</v>
      </c>
      <c r="E33" s="480">
        <v>12856.290999999999</v>
      </c>
      <c r="F33" s="480">
        <v>4959.7979999999998</v>
      </c>
      <c r="G33" s="480">
        <v>477.77699999999999</v>
      </c>
      <c r="H33" s="480">
        <v>148713.29399999999</v>
      </c>
      <c r="I33" s="480">
        <v>12378.513999999999</v>
      </c>
      <c r="J33" s="480" t="s">
        <v>226</v>
      </c>
      <c r="K33" s="480">
        <v>5404.009</v>
      </c>
      <c r="L33" s="480" t="s">
        <v>226</v>
      </c>
      <c r="M33" s="480">
        <v>6974.5045353800015</v>
      </c>
      <c r="N33" s="142"/>
      <c r="O33" s="142"/>
      <c r="P33" s="142"/>
      <c r="Q33" s="142"/>
    </row>
    <row r="34" spans="1:17" ht="14.45" customHeight="1" x14ac:dyDescent="0.25">
      <c r="A34" s="50" t="s">
        <v>109</v>
      </c>
      <c r="B34" s="50" t="s">
        <v>212</v>
      </c>
      <c r="C34" s="480" t="s">
        <v>353</v>
      </c>
      <c r="D34" s="480">
        <v>212.23699999999999</v>
      </c>
      <c r="E34" s="480">
        <v>17.756</v>
      </c>
      <c r="F34" s="480">
        <v>39.582999999999998</v>
      </c>
      <c r="G34" s="480">
        <v>3.8130000000000002</v>
      </c>
      <c r="H34" s="480">
        <v>172.654</v>
      </c>
      <c r="I34" s="480">
        <v>13.943</v>
      </c>
      <c r="J34" s="480" t="s">
        <v>226</v>
      </c>
      <c r="K34" s="480">
        <v>4.0460000000000003</v>
      </c>
      <c r="L34" s="480" t="s">
        <v>226</v>
      </c>
      <c r="M34" s="480">
        <v>9.8967170299999978</v>
      </c>
      <c r="N34" s="142"/>
      <c r="O34" s="142"/>
      <c r="P34" s="142"/>
      <c r="Q34" s="142"/>
    </row>
    <row r="35" spans="1:17" ht="14.45" customHeight="1" x14ac:dyDescent="0.25">
      <c r="A35" s="51" t="s">
        <v>110</v>
      </c>
      <c r="B35" s="117" t="s">
        <v>111</v>
      </c>
      <c r="C35" s="480" t="s">
        <v>353</v>
      </c>
      <c r="D35" s="480">
        <v>4.742</v>
      </c>
      <c r="E35" s="480">
        <v>0.39700000000000002</v>
      </c>
      <c r="F35" s="480" t="s">
        <v>4</v>
      </c>
      <c r="G35" s="480" t="s">
        <v>4</v>
      </c>
      <c r="H35" s="480" t="s">
        <v>4</v>
      </c>
      <c r="I35" s="480" t="s">
        <v>4</v>
      </c>
      <c r="J35" s="480" t="s">
        <v>226</v>
      </c>
      <c r="K35" s="480" t="s">
        <v>4</v>
      </c>
      <c r="L35" s="480" t="s">
        <v>226</v>
      </c>
      <c r="M35" s="480" t="s">
        <v>4</v>
      </c>
      <c r="N35" s="142"/>
      <c r="O35" s="142"/>
      <c r="P35" s="142"/>
      <c r="Q35" s="142"/>
    </row>
    <row r="36" spans="1:17" ht="14.45" customHeight="1" x14ac:dyDescent="0.25">
      <c r="A36" s="51" t="s">
        <v>112</v>
      </c>
      <c r="B36" s="51" t="s">
        <v>213</v>
      </c>
      <c r="C36" s="480" t="s">
        <v>353</v>
      </c>
      <c r="D36" s="480">
        <v>207.495</v>
      </c>
      <c r="E36" s="480">
        <v>17.359000000000002</v>
      </c>
      <c r="F36" s="480">
        <v>39.134</v>
      </c>
      <c r="G36" s="480">
        <v>3.77</v>
      </c>
      <c r="H36" s="480">
        <v>168.36099999999999</v>
      </c>
      <c r="I36" s="480">
        <v>13.589</v>
      </c>
      <c r="J36" s="480" t="s">
        <v>226</v>
      </c>
      <c r="K36" s="480">
        <v>3.8849999999999998</v>
      </c>
      <c r="L36" s="480" t="s">
        <v>226</v>
      </c>
      <c r="M36" s="480">
        <v>9.7042534800000002</v>
      </c>
      <c r="N36" s="142"/>
      <c r="O36" s="142"/>
      <c r="P36" s="142"/>
      <c r="Q36" s="142"/>
    </row>
    <row r="37" spans="1:17" ht="14.45" customHeight="1" x14ac:dyDescent="0.25">
      <c r="A37" s="50" t="s">
        <v>113</v>
      </c>
      <c r="B37" s="96" t="s">
        <v>114</v>
      </c>
      <c r="C37" s="480" t="s">
        <v>353</v>
      </c>
      <c r="D37" s="480">
        <v>103.73</v>
      </c>
      <c r="E37" s="480">
        <v>8.6780000000000008</v>
      </c>
      <c r="F37" s="480">
        <v>12.182</v>
      </c>
      <c r="G37" s="480">
        <v>1.173</v>
      </c>
      <c r="H37" s="480">
        <v>91.548000000000002</v>
      </c>
      <c r="I37" s="480">
        <v>7.5049999999999999</v>
      </c>
      <c r="J37" s="480" t="s">
        <v>226</v>
      </c>
      <c r="K37" s="480">
        <v>3.4369999999999998</v>
      </c>
      <c r="L37" s="480" t="s">
        <v>226</v>
      </c>
      <c r="M37" s="480">
        <v>4.0675597399999983</v>
      </c>
      <c r="N37" s="142"/>
      <c r="O37" s="142"/>
      <c r="P37" s="142"/>
      <c r="Q37" s="142"/>
    </row>
    <row r="38" spans="1:17" ht="14.45" customHeight="1" x14ac:dyDescent="0.25">
      <c r="A38" s="50" t="s">
        <v>115</v>
      </c>
      <c r="B38" s="50" t="s">
        <v>214</v>
      </c>
      <c r="C38" s="480" t="s">
        <v>353</v>
      </c>
      <c r="D38" s="480">
        <v>103.965</v>
      </c>
      <c r="E38" s="480">
        <v>8.6980000000000004</v>
      </c>
      <c r="F38" s="480">
        <v>25.154</v>
      </c>
      <c r="G38" s="480">
        <v>2.423</v>
      </c>
      <c r="H38" s="480">
        <v>78.811000000000007</v>
      </c>
      <c r="I38" s="480">
        <v>6.2750000000000004</v>
      </c>
      <c r="J38" s="480" t="s">
        <v>226</v>
      </c>
      <c r="K38" s="480">
        <v>1.6220000000000001</v>
      </c>
      <c r="L38" s="480" t="s">
        <v>226</v>
      </c>
      <c r="M38" s="480">
        <v>4.6526270800000002</v>
      </c>
      <c r="N38" s="142"/>
      <c r="O38" s="142"/>
      <c r="P38" s="142"/>
      <c r="Q38" s="142"/>
    </row>
    <row r="39" spans="1:17" ht="14.45" customHeight="1" x14ac:dyDescent="0.25">
      <c r="A39" s="51" t="s">
        <v>116</v>
      </c>
      <c r="B39" s="51" t="s">
        <v>215</v>
      </c>
      <c r="C39" s="480" t="s">
        <v>353</v>
      </c>
      <c r="D39" s="480" t="s">
        <v>4</v>
      </c>
      <c r="E39" s="481" t="s">
        <v>4</v>
      </c>
      <c r="F39" s="480" t="s">
        <v>4</v>
      </c>
      <c r="G39" s="480" t="s">
        <v>4</v>
      </c>
      <c r="H39" s="480" t="s">
        <v>4</v>
      </c>
      <c r="I39" s="480" t="s">
        <v>4</v>
      </c>
      <c r="J39" s="480" t="s">
        <v>226</v>
      </c>
      <c r="K39" s="480" t="s">
        <v>4</v>
      </c>
      <c r="L39" s="480" t="s">
        <v>226</v>
      </c>
      <c r="M39" s="480" t="s">
        <v>4</v>
      </c>
      <c r="N39" s="142"/>
      <c r="O39" s="142"/>
      <c r="P39" s="142"/>
      <c r="Q39" s="142"/>
    </row>
    <row r="40" spans="1:17" ht="14.45" customHeight="1" x14ac:dyDescent="0.25">
      <c r="A40" s="51" t="s">
        <v>117</v>
      </c>
      <c r="B40" s="51" t="s">
        <v>118</v>
      </c>
      <c r="C40" s="480" t="s">
        <v>353</v>
      </c>
      <c r="D40" s="480">
        <v>103.965</v>
      </c>
      <c r="E40" s="480">
        <v>8.6980000000000004</v>
      </c>
      <c r="F40" s="480">
        <v>25.154</v>
      </c>
      <c r="G40" s="480">
        <v>2.423</v>
      </c>
      <c r="H40" s="480">
        <v>78.811000000000007</v>
      </c>
      <c r="I40" s="480">
        <v>6.2750000000000004</v>
      </c>
      <c r="J40" s="480" t="s">
        <v>226</v>
      </c>
      <c r="K40" s="480">
        <v>1.6220000000000001</v>
      </c>
      <c r="L40" s="480" t="s">
        <v>226</v>
      </c>
      <c r="M40" s="480">
        <v>4.6526270800000002</v>
      </c>
      <c r="N40" s="142"/>
      <c r="O40" s="142"/>
      <c r="P40" s="142"/>
      <c r="Q40" s="142"/>
    </row>
    <row r="41" spans="1:17" ht="14.45" customHeight="1" x14ac:dyDescent="0.25">
      <c r="A41" s="51" t="s">
        <v>119</v>
      </c>
      <c r="B41" s="51" t="s">
        <v>120</v>
      </c>
      <c r="C41" s="480" t="s">
        <v>353</v>
      </c>
      <c r="D41" s="480" t="s">
        <v>4</v>
      </c>
      <c r="E41" s="481" t="s">
        <v>4</v>
      </c>
      <c r="F41" s="480" t="s">
        <v>4</v>
      </c>
      <c r="G41" s="480" t="s">
        <v>4</v>
      </c>
      <c r="H41" s="480" t="s">
        <v>4</v>
      </c>
      <c r="I41" s="480" t="s">
        <v>4</v>
      </c>
      <c r="J41" s="480" t="s">
        <v>226</v>
      </c>
      <c r="K41" s="480" t="s">
        <v>4</v>
      </c>
      <c r="L41" s="480" t="s">
        <v>226</v>
      </c>
      <c r="M41" s="480" t="s">
        <v>4</v>
      </c>
      <c r="N41" s="142"/>
      <c r="O41" s="142"/>
      <c r="P41" s="142"/>
      <c r="Q41" s="142"/>
    </row>
    <row r="42" spans="1:17" ht="14.45" customHeight="1" x14ac:dyDescent="0.25">
      <c r="A42" s="50" t="s">
        <v>121</v>
      </c>
      <c r="B42" s="50" t="s">
        <v>122</v>
      </c>
      <c r="C42" s="480" t="s">
        <v>353</v>
      </c>
      <c r="D42" s="480">
        <v>8571.357</v>
      </c>
      <c r="E42" s="480">
        <v>717.08</v>
      </c>
      <c r="F42" s="480">
        <v>3453.2860000000001</v>
      </c>
      <c r="G42" s="480">
        <v>332.65499999999997</v>
      </c>
      <c r="H42" s="480">
        <v>5118.0709999999999</v>
      </c>
      <c r="I42" s="480">
        <v>384.42500000000001</v>
      </c>
      <c r="J42" s="480" t="s">
        <v>226</v>
      </c>
      <c r="K42" s="480">
        <v>129.06</v>
      </c>
      <c r="L42" s="480" t="s">
        <v>226</v>
      </c>
      <c r="M42" s="480">
        <v>255.36468623999997</v>
      </c>
      <c r="N42" s="142"/>
      <c r="O42" s="142"/>
      <c r="P42" s="142"/>
      <c r="Q42" s="142"/>
    </row>
    <row r="43" spans="1:17" ht="14.45" customHeight="1" x14ac:dyDescent="0.25">
      <c r="A43" s="51" t="s">
        <v>216</v>
      </c>
      <c r="B43" s="51" t="s">
        <v>217</v>
      </c>
      <c r="C43" s="480" t="s">
        <v>353</v>
      </c>
      <c r="D43" s="480">
        <v>849.89099999999996</v>
      </c>
      <c r="E43" s="480">
        <v>71.102000000000004</v>
      </c>
      <c r="F43" s="480">
        <v>216.17699999999999</v>
      </c>
      <c r="G43" s="480">
        <v>20.824000000000002</v>
      </c>
      <c r="H43" s="480">
        <v>633.71400000000006</v>
      </c>
      <c r="I43" s="480">
        <v>50.277999999999999</v>
      </c>
      <c r="J43" s="480" t="s">
        <v>226</v>
      </c>
      <c r="K43" s="480">
        <v>23.815999999999999</v>
      </c>
      <c r="L43" s="480" t="s">
        <v>226</v>
      </c>
      <c r="M43" s="480">
        <v>26.461550649999996</v>
      </c>
      <c r="N43" s="142"/>
      <c r="O43" s="142"/>
      <c r="P43" s="142"/>
      <c r="Q43" s="142"/>
    </row>
    <row r="44" spans="1:17" ht="14.45" customHeight="1" x14ac:dyDescent="0.25">
      <c r="A44" s="51" t="s">
        <v>123</v>
      </c>
      <c r="B44" s="51" t="s">
        <v>124</v>
      </c>
      <c r="C44" s="480" t="s">
        <v>353</v>
      </c>
      <c r="D44" s="480" t="s">
        <v>4</v>
      </c>
      <c r="E44" s="481" t="s">
        <v>4</v>
      </c>
      <c r="F44" s="481" t="s">
        <v>4</v>
      </c>
      <c r="G44" s="480" t="s">
        <v>4</v>
      </c>
      <c r="H44" s="480" t="s">
        <v>4</v>
      </c>
      <c r="I44" s="480" t="s">
        <v>4</v>
      </c>
      <c r="J44" s="480" t="s">
        <v>226</v>
      </c>
      <c r="K44" s="480" t="s">
        <v>4</v>
      </c>
      <c r="L44" s="480" t="s">
        <v>226</v>
      </c>
      <c r="M44" s="480" t="s">
        <v>4</v>
      </c>
      <c r="N44" s="142"/>
      <c r="O44" s="142"/>
      <c r="P44" s="142"/>
      <c r="Q44" s="142"/>
    </row>
    <row r="45" spans="1:17" ht="14.45" customHeight="1" x14ac:dyDescent="0.25">
      <c r="A45" s="51" t="s">
        <v>125</v>
      </c>
      <c r="B45" s="117" t="s">
        <v>126</v>
      </c>
      <c r="C45" s="480" t="s">
        <v>353</v>
      </c>
      <c r="D45" s="480">
        <v>7177.2039999999997</v>
      </c>
      <c r="E45" s="480">
        <v>600.44500000000005</v>
      </c>
      <c r="F45" s="480">
        <v>3017.7730000000001</v>
      </c>
      <c r="G45" s="480">
        <v>290.702</v>
      </c>
      <c r="H45" s="480">
        <v>4159.4309999999996</v>
      </c>
      <c r="I45" s="480">
        <v>309.74299999999999</v>
      </c>
      <c r="J45" s="480" t="s">
        <v>226</v>
      </c>
      <c r="K45" s="480">
        <v>93.113</v>
      </c>
      <c r="L45" s="480" t="s">
        <v>226</v>
      </c>
      <c r="M45" s="480">
        <v>216.62981354999994</v>
      </c>
      <c r="N45" s="142"/>
      <c r="O45" s="142"/>
      <c r="P45" s="142"/>
      <c r="Q45" s="142"/>
    </row>
    <row r="46" spans="1:17" ht="14.45" customHeight="1" x14ac:dyDescent="0.25">
      <c r="A46" s="51" t="s">
        <v>127</v>
      </c>
      <c r="B46" s="51" t="s">
        <v>218</v>
      </c>
      <c r="C46" s="480" t="s">
        <v>353</v>
      </c>
      <c r="D46" s="480">
        <v>299.12400000000002</v>
      </c>
      <c r="E46" s="480">
        <v>25.024999999999999</v>
      </c>
      <c r="F46" s="480">
        <v>106.15600000000001</v>
      </c>
      <c r="G46" s="480">
        <v>10.226000000000001</v>
      </c>
      <c r="H46" s="480">
        <v>192.96799999999999</v>
      </c>
      <c r="I46" s="480">
        <v>14.798999999999999</v>
      </c>
      <c r="J46" s="480" t="s">
        <v>226</v>
      </c>
      <c r="K46" s="480">
        <v>7.1769999999999996</v>
      </c>
      <c r="L46" s="480" t="s">
        <v>226</v>
      </c>
      <c r="M46" s="480">
        <v>7.621706360000001</v>
      </c>
      <c r="N46" s="142"/>
      <c r="O46" s="142"/>
      <c r="P46" s="142"/>
      <c r="Q46" s="142"/>
    </row>
    <row r="47" spans="1:17" ht="14.45" customHeight="1" x14ac:dyDescent="0.25">
      <c r="A47" s="51" t="s">
        <v>128</v>
      </c>
      <c r="B47" s="117" t="s">
        <v>129</v>
      </c>
      <c r="C47" s="480" t="s">
        <v>353</v>
      </c>
      <c r="D47" s="480">
        <v>245.13800000000001</v>
      </c>
      <c r="E47" s="480">
        <v>20.507999999999999</v>
      </c>
      <c r="F47" s="480">
        <v>113.18</v>
      </c>
      <c r="G47" s="480">
        <v>10.903</v>
      </c>
      <c r="H47" s="480">
        <v>131.958</v>
      </c>
      <c r="I47" s="480">
        <v>9.6059999999999999</v>
      </c>
      <c r="J47" s="480" t="s">
        <v>226</v>
      </c>
      <c r="K47" s="480">
        <v>4.9539999999999997</v>
      </c>
      <c r="L47" s="480" t="s">
        <v>226</v>
      </c>
      <c r="M47" s="480">
        <v>4.6516156800000017</v>
      </c>
      <c r="N47" s="142"/>
      <c r="O47" s="142"/>
      <c r="P47" s="142"/>
      <c r="Q47" s="142"/>
    </row>
    <row r="48" spans="1:17" ht="14.45" customHeight="1" x14ac:dyDescent="0.25">
      <c r="A48" s="96" t="s">
        <v>130</v>
      </c>
      <c r="B48" s="50" t="s">
        <v>131</v>
      </c>
      <c r="C48" s="480" t="s">
        <v>353</v>
      </c>
      <c r="D48" s="480" t="s">
        <v>4</v>
      </c>
      <c r="E48" s="481" t="s">
        <v>4</v>
      </c>
      <c r="F48" s="480" t="s">
        <v>4</v>
      </c>
      <c r="G48" s="480" t="s">
        <v>4</v>
      </c>
      <c r="H48" s="480" t="s">
        <v>4</v>
      </c>
      <c r="I48" s="480" t="s">
        <v>4</v>
      </c>
      <c r="J48" s="480" t="s">
        <v>226</v>
      </c>
      <c r="K48" s="480" t="s">
        <v>4</v>
      </c>
      <c r="L48" s="480" t="s">
        <v>226</v>
      </c>
      <c r="M48" s="480" t="s">
        <v>4</v>
      </c>
      <c r="N48" s="142"/>
      <c r="O48" s="142"/>
      <c r="P48" s="142"/>
      <c r="Q48" s="142"/>
    </row>
    <row r="49" spans="1:17" ht="14.45" customHeight="1" x14ac:dyDescent="0.25">
      <c r="A49" s="50" t="s">
        <v>132</v>
      </c>
      <c r="B49" s="50" t="s">
        <v>133</v>
      </c>
      <c r="C49" s="480" t="s">
        <v>353</v>
      </c>
      <c r="D49" s="480">
        <v>1.1639999999999999</v>
      </c>
      <c r="E49" s="480">
        <v>9.7000000000000003E-2</v>
      </c>
      <c r="F49" s="480" t="s">
        <v>4</v>
      </c>
      <c r="G49" s="480" t="s">
        <v>4</v>
      </c>
      <c r="H49" s="480" t="s">
        <v>4</v>
      </c>
      <c r="I49" s="480" t="s">
        <v>4</v>
      </c>
      <c r="J49" s="480" t="s">
        <v>226</v>
      </c>
      <c r="K49" s="480" t="s">
        <v>4</v>
      </c>
      <c r="L49" s="480" t="s">
        <v>226</v>
      </c>
      <c r="M49" s="480" t="s">
        <v>4</v>
      </c>
      <c r="N49" s="142"/>
      <c r="O49" s="142"/>
      <c r="P49" s="142"/>
      <c r="Q49" s="142"/>
    </row>
    <row r="50" spans="1:17" ht="14.45" customHeight="1" x14ac:dyDescent="0.25">
      <c r="A50" s="50" t="s">
        <v>134</v>
      </c>
      <c r="B50" s="50" t="s">
        <v>219</v>
      </c>
      <c r="C50" s="480" t="s">
        <v>353</v>
      </c>
      <c r="D50" s="480" t="s">
        <v>4</v>
      </c>
      <c r="E50" s="481" t="s">
        <v>4</v>
      </c>
      <c r="F50" s="480" t="s">
        <v>4</v>
      </c>
      <c r="G50" s="480" t="s">
        <v>4</v>
      </c>
      <c r="H50" s="480" t="s">
        <v>4</v>
      </c>
      <c r="I50" s="480" t="s">
        <v>4</v>
      </c>
      <c r="J50" s="480" t="s">
        <v>226</v>
      </c>
      <c r="K50" s="480" t="s">
        <v>4</v>
      </c>
      <c r="L50" s="480" t="s">
        <v>226</v>
      </c>
      <c r="M50" s="480" t="s">
        <v>4</v>
      </c>
      <c r="N50" s="142"/>
      <c r="O50" s="142"/>
      <c r="P50" s="142"/>
      <c r="Q50" s="142"/>
    </row>
    <row r="51" spans="1:17" ht="14.45" customHeight="1" x14ac:dyDescent="0.25">
      <c r="A51" s="50" t="s">
        <v>135</v>
      </c>
      <c r="B51" s="96" t="s">
        <v>220</v>
      </c>
      <c r="C51" s="480" t="s">
        <v>353</v>
      </c>
      <c r="D51" s="480">
        <v>10.286</v>
      </c>
      <c r="E51" s="480">
        <v>0.86099999999999999</v>
      </c>
      <c r="F51" s="480">
        <v>4.1180000000000003</v>
      </c>
      <c r="G51" s="480">
        <v>0.39700000000000002</v>
      </c>
      <c r="H51" s="480">
        <v>6.1680000000000001</v>
      </c>
      <c r="I51" s="480">
        <v>0.46400000000000002</v>
      </c>
      <c r="J51" s="480" t="s">
        <v>226</v>
      </c>
      <c r="K51" s="480" t="s">
        <v>4</v>
      </c>
      <c r="L51" s="480" t="s">
        <v>226</v>
      </c>
      <c r="M51" s="480" t="s">
        <v>4</v>
      </c>
      <c r="N51" s="142"/>
      <c r="O51" s="142"/>
      <c r="P51" s="142"/>
      <c r="Q51" s="142"/>
    </row>
    <row r="52" spans="1:17" ht="14.45" customHeight="1" x14ac:dyDescent="0.25">
      <c r="A52" s="50" t="s">
        <v>136</v>
      </c>
      <c r="B52" s="50" t="s">
        <v>137</v>
      </c>
      <c r="C52" s="480" t="s">
        <v>353</v>
      </c>
      <c r="D52" s="480">
        <v>140.56399999999999</v>
      </c>
      <c r="E52" s="480">
        <v>11.76</v>
      </c>
      <c r="F52" s="480">
        <v>35.820999999999998</v>
      </c>
      <c r="G52" s="480">
        <v>3.4510000000000001</v>
      </c>
      <c r="H52" s="480">
        <v>104.74299999999999</v>
      </c>
      <c r="I52" s="480">
        <v>8.3089999999999993</v>
      </c>
      <c r="J52" s="480" t="s">
        <v>226</v>
      </c>
      <c r="K52" s="480">
        <v>3.9670000000000001</v>
      </c>
      <c r="L52" s="480" t="s">
        <v>226</v>
      </c>
      <c r="M52" s="480">
        <v>4.3419473099999983</v>
      </c>
      <c r="N52" s="142"/>
      <c r="O52" s="142"/>
      <c r="P52" s="142"/>
      <c r="Q52" s="142"/>
    </row>
    <row r="53" spans="1:17" ht="14.45" customHeight="1" x14ac:dyDescent="0.25">
      <c r="A53" s="50" t="s">
        <v>191</v>
      </c>
      <c r="B53" s="50" t="s">
        <v>221</v>
      </c>
      <c r="C53" s="480" t="s">
        <v>353</v>
      </c>
      <c r="D53" s="480">
        <v>48.902999999999999</v>
      </c>
      <c r="E53" s="480">
        <v>4.0910000000000002</v>
      </c>
      <c r="F53" s="480">
        <v>5.3250000000000002</v>
      </c>
      <c r="G53" s="480">
        <v>0.51300000000000001</v>
      </c>
      <c r="H53" s="480">
        <v>43.578000000000003</v>
      </c>
      <c r="I53" s="480">
        <v>3.5779999999999998</v>
      </c>
      <c r="J53" s="480" t="s">
        <v>226</v>
      </c>
      <c r="K53" s="480">
        <v>1.536</v>
      </c>
      <c r="L53" s="480" t="s">
        <v>226</v>
      </c>
      <c r="M53" s="480">
        <v>2.0422677299999998</v>
      </c>
      <c r="N53" s="142"/>
      <c r="O53" s="142"/>
      <c r="P53" s="142"/>
      <c r="Q53" s="142"/>
    </row>
    <row r="54" spans="1:17" ht="14.45" customHeight="1" x14ac:dyDescent="0.25">
      <c r="A54" s="50" t="s">
        <v>138</v>
      </c>
      <c r="B54" s="50" t="s">
        <v>222</v>
      </c>
      <c r="C54" s="480" t="s">
        <v>353</v>
      </c>
      <c r="D54" s="480">
        <v>91.942999999999998</v>
      </c>
      <c r="E54" s="480">
        <v>7.6920000000000002</v>
      </c>
      <c r="F54" s="480">
        <v>15.420999999999999</v>
      </c>
      <c r="G54" s="480">
        <v>1.486</v>
      </c>
      <c r="H54" s="480">
        <v>76.522000000000006</v>
      </c>
      <c r="I54" s="480">
        <v>6.2060000000000004</v>
      </c>
      <c r="J54" s="480" t="s">
        <v>226</v>
      </c>
      <c r="K54" s="480">
        <v>2.8730000000000002</v>
      </c>
      <c r="L54" s="480" t="s">
        <v>226</v>
      </c>
      <c r="M54" s="480">
        <v>3.3334464499999994</v>
      </c>
      <c r="N54" s="142"/>
      <c r="O54" s="142"/>
      <c r="P54" s="142"/>
      <c r="Q54" s="142"/>
    </row>
    <row r="55" spans="1:17" ht="14.45" customHeight="1" x14ac:dyDescent="0.25">
      <c r="A55" s="50" t="s">
        <v>139</v>
      </c>
      <c r="B55" s="50" t="s">
        <v>223</v>
      </c>
      <c r="C55" s="480" t="s">
        <v>353</v>
      </c>
      <c r="D55" s="480">
        <v>129.33600000000001</v>
      </c>
      <c r="E55" s="480">
        <v>10.82</v>
      </c>
      <c r="F55" s="480">
        <v>27.122</v>
      </c>
      <c r="G55" s="480">
        <v>2.613</v>
      </c>
      <c r="H55" s="480">
        <v>102.214</v>
      </c>
      <c r="I55" s="480">
        <v>8.2080000000000002</v>
      </c>
      <c r="J55" s="480" t="s">
        <v>226</v>
      </c>
      <c r="K55" s="480">
        <v>3.7639999999999998</v>
      </c>
      <c r="L55" s="480" t="s">
        <v>226</v>
      </c>
      <c r="M55" s="480">
        <v>4.4435875000000014</v>
      </c>
      <c r="N55" s="142"/>
      <c r="O55" s="142"/>
      <c r="P55" s="142"/>
      <c r="Q55" s="142"/>
    </row>
    <row r="56" spans="1:17" ht="14.45" customHeight="1" x14ac:dyDescent="0.25">
      <c r="A56" s="50" t="s">
        <v>140</v>
      </c>
      <c r="B56" s="50" t="s">
        <v>141</v>
      </c>
      <c r="C56" s="480" t="s">
        <v>353</v>
      </c>
      <c r="D56" s="480">
        <v>159.80600000000001</v>
      </c>
      <c r="E56" s="480">
        <v>13.369</v>
      </c>
      <c r="F56" s="480">
        <v>22.901</v>
      </c>
      <c r="G56" s="480">
        <v>2.206</v>
      </c>
      <c r="H56" s="480">
        <v>136.905</v>
      </c>
      <c r="I56" s="480">
        <v>11.163</v>
      </c>
      <c r="J56" s="480" t="s">
        <v>226</v>
      </c>
      <c r="K56" s="480">
        <v>4.5279999999999996</v>
      </c>
      <c r="L56" s="480" t="s">
        <v>226</v>
      </c>
      <c r="M56" s="480">
        <v>6.635316630000001</v>
      </c>
      <c r="N56" s="142"/>
      <c r="O56" s="142"/>
      <c r="P56" s="142"/>
      <c r="Q56" s="142"/>
    </row>
    <row r="57" spans="1:17" ht="14.45" customHeight="1" x14ac:dyDescent="0.25">
      <c r="A57" s="50" t="s">
        <v>142</v>
      </c>
      <c r="B57" s="50" t="s">
        <v>699</v>
      </c>
      <c r="C57" s="480" t="s">
        <v>353</v>
      </c>
      <c r="D57" s="480" t="s">
        <v>4</v>
      </c>
      <c r="E57" s="481" t="s">
        <v>4</v>
      </c>
      <c r="F57" s="480" t="s">
        <v>4</v>
      </c>
      <c r="G57" s="480" t="s">
        <v>4</v>
      </c>
      <c r="H57" s="480" t="s">
        <v>4</v>
      </c>
      <c r="I57" s="480" t="s">
        <v>4</v>
      </c>
      <c r="J57" s="480" t="s">
        <v>226</v>
      </c>
      <c r="K57" s="480" t="s">
        <v>4</v>
      </c>
      <c r="L57" s="480" t="s">
        <v>226</v>
      </c>
      <c r="M57" s="480" t="s">
        <v>4</v>
      </c>
      <c r="N57" s="142"/>
      <c r="O57" s="142"/>
      <c r="P57" s="142"/>
      <c r="Q57" s="142"/>
    </row>
    <row r="58" spans="1:17" ht="14.45" customHeight="1" x14ac:dyDescent="0.25">
      <c r="A58" s="448" t="s">
        <v>700</v>
      </c>
      <c r="B58" s="108" t="s">
        <v>701</v>
      </c>
      <c r="C58" s="480" t="s">
        <v>353</v>
      </c>
      <c r="D58" s="480">
        <v>297103.84000000003</v>
      </c>
      <c r="E58" s="480">
        <v>24855.706999999999</v>
      </c>
      <c r="F58" s="480">
        <v>128075.02899999999</v>
      </c>
      <c r="G58" s="480">
        <v>12337.468000000001</v>
      </c>
      <c r="H58" s="480">
        <v>169028.81099999999</v>
      </c>
      <c r="I58" s="480">
        <v>12518.24</v>
      </c>
      <c r="J58" s="480" t="s">
        <v>226</v>
      </c>
      <c r="K58" s="480">
        <v>6575.9380000000001</v>
      </c>
      <c r="L58" s="480" t="s">
        <v>226</v>
      </c>
      <c r="M58" s="480">
        <v>5942.301710830001</v>
      </c>
      <c r="N58" s="142"/>
      <c r="O58" s="142"/>
      <c r="P58" s="142"/>
      <c r="Q58" s="142"/>
    </row>
    <row r="59" spans="1:17" ht="14.45" customHeight="1" x14ac:dyDescent="0.25">
      <c r="A59" s="448" t="s">
        <v>702</v>
      </c>
      <c r="B59" s="50" t="s">
        <v>224</v>
      </c>
      <c r="C59" s="480" t="s">
        <v>353</v>
      </c>
      <c r="D59" s="480" t="s">
        <v>4</v>
      </c>
      <c r="E59" s="481" t="s">
        <v>4</v>
      </c>
      <c r="F59" s="480" t="s">
        <v>4</v>
      </c>
      <c r="G59" s="480" t="s">
        <v>4</v>
      </c>
      <c r="H59" s="480" t="s">
        <v>4</v>
      </c>
      <c r="I59" s="480" t="s">
        <v>4</v>
      </c>
      <c r="J59" s="480" t="s">
        <v>226</v>
      </c>
      <c r="K59" s="480" t="s">
        <v>4</v>
      </c>
      <c r="L59" s="480" t="s">
        <v>226</v>
      </c>
      <c r="M59" s="480" t="s">
        <v>4</v>
      </c>
      <c r="N59" s="142"/>
      <c r="O59" s="142"/>
      <c r="P59" s="142"/>
      <c r="Q59" s="142"/>
    </row>
    <row r="60" spans="1:17" ht="14.45" customHeight="1" x14ac:dyDescent="0.25">
      <c r="A60" s="448" t="s">
        <v>707</v>
      </c>
      <c r="B60" s="50" t="s">
        <v>225</v>
      </c>
      <c r="C60" s="480">
        <v>26090.848999999998</v>
      </c>
      <c r="D60" s="480">
        <v>52.642000000000003</v>
      </c>
      <c r="E60" s="480">
        <v>4.4039999999999999</v>
      </c>
      <c r="F60" s="480">
        <v>14.455</v>
      </c>
      <c r="G60" s="480">
        <v>1.3919999999999999</v>
      </c>
      <c r="H60" s="480">
        <v>38.186999999999998</v>
      </c>
      <c r="I60" s="480">
        <v>3.012</v>
      </c>
      <c r="J60" s="480" t="s">
        <v>226</v>
      </c>
      <c r="K60" s="480">
        <v>1.4330000000000001</v>
      </c>
      <c r="L60" s="480" t="s">
        <v>226</v>
      </c>
      <c r="M60" s="480">
        <v>1.5785795700000003</v>
      </c>
      <c r="N60" s="142"/>
      <c r="O60" s="142"/>
      <c r="P60" s="142"/>
      <c r="Q60" s="142"/>
    </row>
    <row r="61" spans="1:17" s="50" customFormat="1" ht="33.6" customHeight="1" x14ac:dyDescent="0.25">
      <c r="A61" s="450" t="s">
        <v>708</v>
      </c>
      <c r="B61" s="423" t="s">
        <v>1419</v>
      </c>
      <c r="C61" s="480">
        <v>808871.88100000005</v>
      </c>
      <c r="D61" s="480">
        <v>297156.48200000002</v>
      </c>
      <c r="E61" s="480">
        <v>24860.111000000001</v>
      </c>
      <c r="F61" s="480">
        <v>128089.484</v>
      </c>
      <c r="G61" s="480">
        <v>12338.86</v>
      </c>
      <c r="H61" s="480">
        <v>169066.99799999999</v>
      </c>
      <c r="I61" s="480">
        <v>12521.251</v>
      </c>
      <c r="J61" s="480">
        <v>87567.5</v>
      </c>
      <c r="K61" s="480">
        <v>6577.3710000000001</v>
      </c>
      <c r="L61" s="480">
        <v>77550.998000000007</v>
      </c>
      <c r="M61" s="480">
        <v>5943.88</v>
      </c>
      <c r="N61" s="234"/>
      <c r="O61" s="234"/>
      <c r="P61" s="234"/>
      <c r="Q61" s="234"/>
    </row>
    <row r="62" spans="1:17" ht="14.45" customHeight="1" x14ac:dyDescent="0.25">
      <c r="A62" s="113" t="s">
        <v>321</v>
      </c>
      <c r="N62" s="142"/>
      <c r="O62" s="142"/>
      <c r="P62" s="142"/>
      <c r="Q62" s="142"/>
    </row>
    <row r="63" spans="1:17" ht="14.45" customHeight="1" x14ac:dyDescent="0.25">
      <c r="A63" s="113" t="s">
        <v>298</v>
      </c>
      <c r="N63" s="142"/>
      <c r="O63" s="142"/>
      <c r="P63" s="142"/>
      <c r="Q63" s="142"/>
    </row>
    <row r="64" spans="1:17" ht="14.45" customHeight="1" x14ac:dyDescent="0.25">
      <c r="A64" s="41" t="s">
        <v>2670</v>
      </c>
      <c r="D64" s="14"/>
      <c r="E64" s="14"/>
      <c r="F64" s="14"/>
      <c r="G64" s="14"/>
      <c r="H64" s="14"/>
      <c r="I64" s="26"/>
      <c r="J64" s="14"/>
      <c r="K64" s="14"/>
      <c r="L64" s="14"/>
      <c r="M64" s="26"/>
      <c r="N64" s="142"/>
      <c r="O64" s="142"/>
      <c r="P64" s="142"/>
      <c r="Q64" s="142"/>
    </row>
    <row r="65" spans="1:13" ht="14.45" customHeight="1" x14ac:dyDescent="0.2">
      <c r="A65" s="41" t="s">
        <v>2671</v>
      </c>
      <c r="D65" s="15"/>
      <c r="E65" s="14"/>
      <c r="F65" s="14"/>
      <c r="G65" s="14"/>
      <c r="H65" s="14"/>
      <c r="I65" s="26"/>
      <c r="J65" s="14"/>
      <c r="K65" s="14"/>
      <c r="L65" s="14"/>
      <c r="M65" s="26"/>
    </row>
    <row r="66" spans="1:13" ht="33.6" customHeight="1" x14ac:dyDescent="0.2">
      <c r="A66" s="411" t="s">
        <v>1549</v>
      </c>
      <c r="D66" s="15"/>
      <c r="E66" s="14"/>
      <c r="F66" s="14"/>
      <c r="G66" s="14"/>
      <c r="H66" s="14"/>
      <c r="I66" s="26"/>
      <c r="J66" s="14"/>
      <c r="K66" s="14"/>
      <c r="L66" s="14"/>
      <c r="M66" s="26"/>
    </row>
    <row r="67" spans="1:13" s="49" customFormat="1" ht="14.65" customHeight="1" x14ac:dyDescent="0.2">
      <c r="A67" s="49" t="s">
        <v>1840</v>
      </c>
      <c r="B67" s="63"/>
    </row>
  </sheetData>
  <mergeCells count="16">
    <mergeCell ref="H4:I4"/>
    <mergeCell ref="J4:M4"/>
    <mergeCell ref="C5:C6"/>
    <mergeCell ref="D5:D6"/>
    <mergeCell ref="E5:E6"/>
    <mergeCell ref="F5:F6"/>
    <mergeCell ref="H5:H6"/>
    <mergeCell ref="I5:I6"/>
    <mergeCell ref="J5:K5"/>
    <mergeCell ref="L5:M5"/>
    <mergeCell ref="C7:D7"/>
    <mergeCell ref="A4:A7"/>
    <mergeCell ref="B4:B7"/>
    <mergeCell ref="C4:E4"/>
    <mergeCell ref="F4:G4"/>
    <mergeCell ref="G5:G6"/>
  </mergeCells>
  <hyperlinks>
    <hyperlink ref="A1" location="Inhaltsübersicht!A1" display="Zur Inhaltsübersicht" xr:uid="{8907C4CF-5EAA-49BC-94CC-85F49F9FB67D}"/>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D194D-B924-4551-B7DD-E71321B45EA8}">
  <dimension ref="A1:E61"/>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703125" defaultRowHeight="12.75" x14ac:dyDescent="0.2"/>
  <cols>
    <col min="1" max="1" width="12.7109375" style="32" customWidth="1"/>
    <col min="2" max="2" width="60.7109375" style="32" customWidth="1"/>
    <col min="3" max="3" width="21.7109375" style="32" customWidth="1"/>
    <col min="4" max="16384" width="11.5703125" style="32"/>
  </cols>
  <sheetData>
    <row r="1" spans="1:5" ht="20.25" customHeight="1" x14ac:dyDescent="0.2">
      <c r="A1" s="436" t="s">
        <v>45</v>
      </c>
      <c r="B1" s="440"/>
    </row>
    <row r="2" spans="1:5" s="21" customFormat="1" ht="40.5" customHeight="1" x14ac:dyDescent="0.25">
      <c r="A2" s="235" t="s">
        <v>2812</v>
      </c>
      <c r="B2" s="235"/>
    </row>
    <row r="3" spans="1:5" ht="14.45" customHeight="1" x14ac:dyDescent="0.2">
      <c r="A3" s="314" t="s">
        <v>2672</v>
      </c>
      <c r="B3" s="314"/>
    </row>
    <row r="4" spans="1:5" ht="14.45" customHeight="1" x14ac:dyDescent="0.2">
      <c r="A4" s="422" t="s">
        <v>2664</v>
      </c>
      <c r="B4" s="422" t="s">
        <v>622</v>
      </c>
      <c r="C4" s="422" t="s">
        <v>2673</v>
      </c>
    </row>
    <row r="5" spans="1:5" ht="14.45" customHeight="1" x14ac:dyDescent="0.2">
      <c r="A5" s="453" t="s">
        <v>77</v>
      </c>
      <c r="B5" s="442" t="s">
        <v>78</v>
      </c>
      <c r="C5" s="257">
        <v>263.68200000000002</v>
      </c>
      <c r="E5" s="24"/>
    </row>
    <row r="6" spans="1:5" ht="14.45" customHeight="1" x14ac:dyDescent="0.2">
      <c r="A6" s="454" t="s">
        <v>79</v>
      </c>
      <c r="B6" s="444" t="s">
        <v>192</v>
      </c>
      <c r="C6" s="257">
        <v>240.749</v>
      </c>
      <c r="E6" s="24"/>
    </row>
    <row r="7" spans="1:5" ht="14.45" customHeight="1" x14ac:dyDescent="0.2">
      <c r="A7" s="454" t="s">
        <v>80</v>
      </c>
      <c r="B7" s="444" t="s">
        <v>81</v>
      </c>
      <c r="C7" s="257">
        <v>20.641999999999999</v>
      </c>
      <c r="E7" s="24"/>
    </row>
    <row r="8" spans="1:5" ht="14.45" customHeight="1" x14ac:dyDescent="0.2">
      <c r="A8" s="454" t="s">
        <v>82</v>
      </c>
      <c r="B8" s="444" t="s">
        <v>193</v>
      </c>
      <c r="C8" s="257">
        <v>2.2909999999999999</v>
      </c>
      <c r="E8" s="24"/>
    </row>
    <row r="9" spans="1:5" ht="14.45" customHeight="1" x14ac:dyDescent="0.2">
      <c r="A9" s="446" t="s">
        <v>83</v>
      </c>
      <c r="B9" s="250" t="s">
        <v>84</v>
      </c>
      <c r="C9" s="257">
        <v>97.200999999999993</v>
      </c>
      <c r="E9" s="24"/>
    </row>
    <row r="10" spans="1:5" ht="14.45" customHeight="1" x14ac:dyDescent="0.2">
      <c r="A10" s="446" t="s">
        <v>85</v>
      </c>
      <c r="B10" s="250" t="s">
        <v>86</v>
      </c>
      <c r="C10" s="257">
        <v>1268.7850000000001</v>
      </c>
      <c r="E10" s="24"/>
    </row>
    <row r="11" spans="1:5" ht="14.45" customHeight="1" x14ac:dyDescent="0.2">
      <c r="A11" s="454" t="s">
        <v>87</v>
      </c>
      <c r="B11" s="444" t="s">
        <v>194</v>
      </c>
      <c r="C11" s="257">
        <v>166.12</v>
      </c>
      <c r="E11" s="24"/>
    </row>
    <row r="12" spans="1:5" ht="14.45" customHeight="1" x14ac:dyDescent="0.2">
      <c r="A12" s="454" t="s">
        <v>88</v>
      </c>
      <c r="B12" s="444" t="s">
        <v>195</v>
      </c>
      <c r="C12" s="257">
        <v>33.103999999999999</v>
      </c>
      <c r="E12" s="24"/>
    </row>
    <row r="13" spans="1:5" ht="14.45" customHeight="1" x14ac:dyDescent="0.2">
      <c r="A13" s="454" t="s">
        <v>89</v>
      </c>
      <c r="B13" s="444" t="s">
        <v>196</v>
      </c>
      <c r="C13" s="257">
        <v>3.052</v>
      </c>
      <c r="E13" s="24"/>
    </row>
    <row r="14" spans="1:5" ht="14.45" customHeight="1" x14ac:dyDescent="0.2">
      <c r="A14" s="454" t="s">
        <v>90</v>
      </c>
      <c r="B14" s="444" t="s">
        <v>197</v>
      </c>
      <c r="C14" s="257">
        <v>64.171999999999997</v>
      </c>
      <c r="E14" s="24"/>
    </row>
    <row r="15" spans="1:5" ht="14.45" customHeight="1" x14ac:dyDescent="0.2">
      <c r="A15" s="454" t="s">
        <v>91</v>
      </c>
      <c r="B15" s="444" t="s">
        <v>198</v>
      </c>
      <c r="C15" s="257">
        <v>8.0389999999999997</v>
      </c>
      <c r="E15" s="24"/>
    </row>
    <row r="16" spans="1:5" ht="14.45" customHeight="1" x14ac:dyDescent="0.2">
      <c r="A16" s="454" t="s">
        <v>92</v>
      </c>
      <c r="B16" s="444" t="s">
        <v>199</v>
      </c>
      <c r="C16" s="257">
        <v>137.31700000000001</v>
      </c>
      <c r="E16" s="24"/>
    </row>
    <row r="17" spans="1:5" ht="14.45" customHeight="1" x14ac:dyDescent="0.2">
      <c r="A17" s="454" t="s">
        <v>93</v>
      </c>
      <c r="B17" s="444" t="s">
        <v>200</v>
      </c>
      <c r="C17" s="257">
        <v>139.28399999999999</v>
      </c>
      <c r="E17" s="24"/>
    </row>
    <row r="18" spans="1:5" ht="14.45" customHeight="1" x14ac:dyDescent="0.2">
      <c r="A18" s="454" t="s">
        <v>94</v>
      </c>
      <c r="B18" s="444" t="s">
        <v>201</v>
      </c>
      <c r="C18" s="257">
        <v>15.742000000000001</v>
      </c>
      <c r="E18" s="24"/>
    </row>
    <row r="19" spans="1:5" ht="14.45" customHeight="1" x14ac:dyDescent="0.2">
      <c r="A19" s="454" t="s">
        <v>95</v>
      </c>
      <c r="B19" s="444" t="s">
        <v>202</v>
      </c>
      <c r="C19" s="257">
        <v>43.817999999999998</v>
      </c>
      <c r="E19" s="24"/>
    </row>
    <row r="20" spans="1:5" ht="14.45" customHeight="1" x14ac:dyDescent="0.2">
      <c r="A20" s="454" t="s">
        <v>96</v>
      </c>
      <c r="B20" s="444" t="s">
        <v>203</v>
      </c>
      <c r="C20" s="257">
        <v>70.02</v>
      </c>
      <c r="E20" s="24"/>
    </row>
    <row r="21" spans="1:5" ht="14.45" customHeight="1" x14ac:dyDescent="0.2">
      <c r="A21" s="454" t="s">
        <v>97</v>
      </c>
      <c r="B21" s="444" t="s">
        <v>204</v>
      </c>
      <c r="C21" s="257">
        <v>273.767</v>
      </c>
      <c r="E21" s="24"/>
    </row>
    <row r="22" spans="1:5" ht="14.45" customHeight="1" x14ac:dyDescent="0.2">
      <c r="A22" s="454" t="s">
        <v>98</v>
      </c>
      <c r="B22" s="444" t="s">
        <v>205</v>
      </c>
      <c r="C22" s="257">
        <v>64.539000000000001</v>
      </c>
      <c r="E22" s="24"/>
    </row>
    <row r="23" spans="1:5" ht="14.45" customHeight="1" x14ac:dyDescent="0.2">
      <c r="A23" s="454" t="s">
        <v>99</v>
      </c>
      <c r="B23" s="444" t="s">
        <v>206</v>
      </c>
      <c r="C23" s="257">
        <v>9.5470000000000006</v>
      </c>
      <c r="E23" s="24"/>
    </row>
    <row r="24" spans="1:5" ht="14.45" customHeight="1" x14ac:dyDescent="0.2">
      <c r="A24" s="454" t="s">
        <v>100</v>
      </c>
      <c r="B24" s="444" t="s">
        <v>207</v>
      </c>
      <c r="C24" s="257">
        <v>19.151</v>
      </c>
      <c r="E24" s="24"/>
    </row>
    <row r="25" spans="1:5" ht="14.45" customHeight="1" x14ac:dyDescent="0.2">
      <c r="A25" s="454" t="s">
        <v>101</v>
      </c>
      <c r="B25" s="444" t="s">
        <v>102</v>
      </c>
      <c r="C25" s="257">
        <v>59.826999999999998</v>
      </c>
      <c r="E25" s="24"/>
    </row>
    <row r="26" spans="1:5" ht="14.45" customHeight="1" x14ac:dyDescent="0.2">
      <c r="A26" s="454" t="s">
        <v>103</v>
      </c>
      <c r="B26" s="444" t="s">
        <v>208</v>
      </c>
      <c r="C26" s="257">
        <v>129.60300000000001</v>
      </c>
      <c r="E26" s="24"/>
    </row>
    <row r="27" spans="1:5" ht="14.45" customHeight="1" x14ac:dyDescent="0.2">
      <c r="A27" s="454" t="s">
        <v>104</v>
      </c>
      <c r="B27" s="444" t="s">
        <v>209</v>
      </c>
      <c r="C27" s="257">
        <v>8.6039999999999992</v>
      </c>
      <c r="E27" s="24"/>
    </row>
    <row r="28" spans="1:5" ht="14.45" customHeight="1" x14ac:dyDescent="0.2">
      <c r="A28" s="454" t="s">
        <v>105</v>
      </c>
      <c r="B28" s="444" t="s">
        <v>210</v>
      </c>
      <c r="C28" s="257">
        <v>14.023999999999999</v>
      </c>
      <c r="E28" s="24"/>
    </row>
    <row r="29" spans="1:5" ht="14.45" customHeight="1" x14ac:dyDescent="0.2">
      <c r="A29" s="454" t="s">
        <v>106</v>
      </c>
      <c r="B29" s="444" t="s">
        <v>211</v>
      </c>
      <c r="C29" s="257">
        <v>9.0549999999999997</v>
      </c>
      <c r="E29" s="24"/>
    </row>
    <row r="30" spans="1:5" ht="14.45" customHeight="1" x14ac:dyDescent="0.2">
      <c r="A30" s="446" t="s">
        <v>107</v>
      </c>
      <c r="B30" s="250" t="s">
        <v>108</v>
      </c>
      <c r="C30" s="257">
        <v>63.262999999999998</v>
      </c>
      <c r="E30" s="24"/>
    </row>
    <row r="31" spans="1:5" ht="14.45" customHeight="1" x14ac:dyDescent="0.2">
      <c r="A31" s="446" t="s">
        <v>109</v>
      </c>
      <c r="B31" s="250" t="s">
        <v>212</v>
      </c>
      <c r="C31" s="257">
        <v>99.896000000000001</v>
      </c>
      <c r="E31" s="24"/>
    </row>
    <row r="32" spans="1:5" ht="14.45" customHeight="1" x14ac:dyDescent="0.2">
      <c r="A32" s="454" t="s">
        <v>110</v>
      </c>
      <c r="B32" s="444" t="s">
        <v>111</v>
      </c>
      <c r="C32" s="257">
        <v>2.073</v>
      </c>
      <c r="E32" s="24"/>
    </row>
    <row r="33" spans="1:5" ht="14.45" customHeight="1" x14ac:dyDescent="0.2">
      <c r="A33" s="454" t="s">
        <v>112</v>
      </c>
      <c r="B33" s="444" t="s">
        <v>213</v>
      </c>
      <c r="C33" s="257">
        <v>97.822999999999993</v>
      </c>
      <c r="E33" s="24"/>
    </row>
    <row r="34" spans="1:5" ht="14.45" customHeight="1" x14ac:dyDescent="0.2">
      <c r="A34" s="446" t="s">
        <v>113</v>
      </c>
      <c r="B34" s="250" t="s">
        <v>114</v>
      </c>
      <c r="C34" s="257">
        <v>201.733</v>
      </c>
      <c r="E34" s="24"/>
    </row>
    <row r="35" spans="1:5" ht="14.45" customHeight="1" x14ac:dyDescent="0.2">
      <c r="A35" s="446" t="s">
        <v>115</v>
      </c>
      <c r="B35" s="250" t="s">
        <v>214</v>
      </c>
      <c r="C35" s="257">
        <v>357.81299999999999</v>
      </c>
      <c r="E35" s="24"/>
    </row>
    <row r="36" spans="1:5" ht="14.45" customHeight="1" x14ac:dyDescent="0.2">
      <c r="A36" s="454" t="s">
        <v>116</v>
      </c>
      <c r="B36" s="444" t="s">
        <v>215</v>
      </c>
      <c r="C36" s="257">
        <v>32.320999999999998</v>
      </c>
      <c r="E36" s="24"/>
    </row>
    <row r="37" spans="1:5" ht="14.45" customHeight="1" x14ac:dyDescent="0.2">
      <c r="A37" s="454" t="s">
        <v>117</v>
      </c>
      <c r="B37" s="444" t="s">
        <v>118</v>
      </c>
      <c r="C37" s="257">
        <v>172.06700000000001</v>
      </c>
      <c r="E37" s="24"/>
    </row>
    <row r="38" spans="1:5" ht="14.45" customHeight="1" x14ac:dyDescent="0.2">
      <c r="A38" s="454" t="s">
        <v>119</v>
      </c>
      <c r="B38" s="444" t="s">
        <v>120</v>
      </c>
      <c r="C38" s="257">
        <v>153.42500000000001</v>
      </c>
      <c r="E38" s="24"/>
    </row>
    <row r="39" spans="1:5" ht="14.45" customHeight="1" x14ac:dyDescent="0.2">
      <c r="A39" s="446" t="s">
        <v>121</v>
      </c>
      <c r="B39" s="250" t="s">
        <v>122</v>
      </c>
      <c r="C39" s="257">
        <v>617.28899999999999</v>
      </c>
      <c r="E39" s="24"/>
    </row>
    <row r="40" spans="1:5" ht="14.45" customHeight="1" x14ac:dyDescent="0.2">
      <c r="A40" s="454" t="s">
        <v>216</v>
      </c>
      <c r="B40" s="444" t="s">
        <v>217</v>
      </c>
      <c r="C40" s="257">
        <v>291.21100000000001</v>
      </c>
      <c r="E40" s="24"/>
    </row>
    <row r="41" spans="1:5" ht="14.45" customHeight="1" x14ac:dyDescent="0.2">
      <c r="A41" s="454" t="s">
        <v>123</v>
      </c>
      <c r="B41" s="444" t="s">
        <v>124</v>
      </c>
      <c r="C41" s="257">
        <v>0.91</v>
      </c>
      <c r="E41" s="24"/>
    </row>
    <row r="42" spans="1:5" ht="14.45" customHeight="1" x14ac:dyDescent="0.2">
      <c r="A42" s="455" t="s">
        <v>125</v>
      </c>
      <c r="B42" s="444" t="s">
        <v>126</v>
      </c>
      <c r="C42" s="257">
        <v>2.3340000000000001</v>
      </c>
      <c r="E42" s="24"/>
    </row>
    <row r="43" spans="1:5" ht="14.45" customHeight="1" x14ac:dyDescent="0.2">
      <c r="A43" s="454" t="s">
        <v>127</v>
      </c>
      <c r="B43" s="444" t="s">
        <v>218</v>
      </c>
      <c r="C43" s="257">
        <v>208.98500000000001</v>
      </c>
      <c r="E43" s="24"/>
    </row>
    <row r="44" spans="1:5" ht="14.45" customHeight="1" x14ac:dyDescent="0.2">
      <c r="A44" s="454" t="s">
        <v>128</v>
      </c>
      <c r="B44" s="444" t="s">
        <v>129</v>
      </c>
      <c r="C44" s="257">
        <v>113.849</v>
      </c>
      <c r="E44" s="24"/>
    </row>
    <row r="45" spans="1:5" ht="14.45" customHeight="1" x14ac:dyDescent="0.2">
      <c r="A45" s="446" t="s">
        <v>130</v>
      </c>
      <c r="B45" s="250" t="s">
        <v>131</v>
      </c>
      <c r="C45" s="257">
        <v>99.971999999999994</v>
      </c>
      <c r="E45" s="24"/>
    </row>
    <row r="46" spans="1:5" ht="14.45" customHeight="1" x14ac:dyDescent="0.2">
      <c r="A46" s="446" t="s">
        <v>132</v>
      </c>
      <c r="B46" s="447" t="s">
        <v>133</v>
      </c>
      <c r="C46" s="257">
        <v>38.604999999999997</v>
      </c>
      <c r="E46" s="24"/>
    </row>
    <row r="47" spans="1:5" ht="14.45" customHeight="1" x14ac:dyDescent="0.2">
      <c r="A47" s="446" t="s">
        <v>134</v>
      </c>
      <c r="B47" s="250" t="s">
        <v>219</v>
      </c>
      <c r="C47" s="257">
        <v>17.641999999999999</v>
      </c>
      <c r="E47" s="24"/>
    </row>
    <row r="48" spans="1:5" ht="14.45" customHeight="1" x14ac:dyDescent="0.2">
      <c r="A48" s="446" t="s">
        <v>135</v>
      </c>
      <c r="B48" s="250" t="s">
        <v>220</v>
      </c>
      <c r="C48" s="257">
        <v>13.05</v>
      </c>
      <c r="E48" s="24"/>
    </row>
    <row r="49" spans="1:5" ht="14.45" customHeight="1" x14ac:dyDescent="0.2">
      <c r="A49" s="446" t="s">
        <v>136</v>
      </c>
      <c r="B49" s="250" t="s">
        <v>137</v>
      </c>
      <c r="C49" s="257">
        <v>104.057</v>
      </c>
      <c r="E49" s="24"/>
    </row>
    <row r="50" spans="1:5" ht="14.45" customHeight="1" x14ac:dyDescent="0.2">
      <c r="A50" s="446" t="s">
        <v>191</v>
      </c>
      <c r="B50" s="250" t="s">
        <v>221</v>
      </c>
      <c r="C50" s="257">
        <v>53.975000000000001</v>
      </c>
      <c r="E50" s="24"/>
    </row>
    <row r="51" spans="1:5" ht="14.45" customHeight="1" x14ac:dyDescent="0.2">
      <c r="A51" s="446" t="s">
        <v>138</v>
      </c>
      <c r="B51" s="250" t="s">
        <v>222</v>
      </c>
      <c r="C51" s="257">
        <v>86.679000000000002</v>
      </c>
      <c r="E51" s="24"/>
    </row>
    <row r="52" spans="1:5" ht="14.45" customHeight="1" x14ac:dyDescent="0.2">
      <c r="A52" s="446" t="s">
        <v>139</v>
      </c>
      <c r="B52" s="250" t="s">
        <v>223</v>
      </c>
      <c r="C52" s="257">
        <v>88.102999999999994</v>
      </c>
      <c r="E52" s="24"/>
    </row>
    <row r="53" spans="1:5" ht="14.45" customHeight="1" x14ac:dyDescent="0.2">
      <c r="A53" s="446" t="s">
        <v>140</v>
      </c>
      <c r="B53" s="250" t="s">
        <v>141</v>
      </c>
      <c r="C53" s="257">
        <v>112.804</v>
      </c>
      <c r="E53" s="24"/>
    </row>
    <row r="54" spans="1:5" ht="14.45" customHeight="1" x14ac:dyDescent="0.2">
      <c r="A54" s="446" t="s">
        <v>142</v>
      </c>
      <c r="B54" s="250" t="s">
        <v>699</v>
      </c>
      <c r="C54" s="257">
        <v>107.651</v>
      </c>
      <c r="E54" s="24"/>
    </row>
    <row r="55" spans="1:5" ht="14.45" customHeight="1" x14ac:dyDescent="0.2">
      <c r="A55" s="448" t="s">
        <v>700</v>
      </c>
      <c r="B55" s="449" t="s">
        <v>701</v>
      </c>
      <c r="C55" s="257">
        <v>3692.1970000000001</v>
      </c>
      <c r="E55" s="24"/>
    </row>
    <row r="56" spans="1:5" ht="14.45" customHeight="1" x14ac:dyDescent="0.2">
      <c r="A56" s="448" t="s">
        <v>702</v>
      </c>
      <c r="B56" s="250" t="s">
        <v>224</v>
      </c>
      <c r="C56" s="257">
        <v>4648.598</v>
      </c>
      <c r="E56" s="24"/>
    </row>
    <row r="57" spans="1:5" ht="14.45" customHeight="1" x14ac:dyDescent="0.2">
      <c r="A57" s="448" t="s">
        <v>707</v>
      </c>
      <c r="B57" s="250" t="s">
        <v>225</v>
      </c>
      <c r="C57" s="257">
        <v>143.482</v>
      </c>
      <c r="E57" s="24"/>
    </row>
    <row r="58" spans="1:5" s="50" customFormat="1" ht="33.6" customHeight="1" x14ac:dyDescent="0.25">
      <c r="A58" s="450" t="s">
        <v>708</v>
      </c>
      <c r="B58" s="275" t="s">
        <v>1419</v>
      </c>
      <c r="C58" s="257">
        <v>8484.277</v>
      </c>
      <c r="E58" s="107"/>
    </row>
    <row r="59" spans="1:5" ht="14.45" customHeight="1" x14ac:dyDescent="0.2">
      <c r="A59" s="113" t="s">
        <v>321</v>
      </c>
    </row>
    <row r="60" spans="1:5" ht="33.6" customHeight="1" x14ac:dyDescent="0.2">
      <c r="A60" s="41" t="s">
        <v>1366</v>
      </c>
    </row>
    <row r="61" spans="1:5" s="49" customFormat="1" ht="14.45" customHeight="1" x14ac:dyDescent="0.2">
      <c r="A61" s="49" t="s">
        <v>1840</v>
      </c>
      <c r="B61" s="63"/>
    </row>
  </sheetData>
  <hyperlinks>
    <hyperlink ref="A1" location="Inhaltsübersicht!A1" display="Zur Inhaltsübersicht" xr:uid="{BA7327AA-A2D1-4FE4-91A5-1668B2670A7A}"/>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9B0AB-6082-4BE3-BA13-8C0355729F4F}">
  <dimension ref="A1:M22"/>
  <sheetViews>
    <sheetView workbookViewId="0">
      <pane xSplit="1" ySplit="4" topLeftCell="B5" activePane="bottomRight" state="frozen"/>
      <selection pane="topRight"/>
      <selection pane="bottomLeft"/>
      <selection pane="bottomRight" activeCell="B5" sqref="B5"/>
    </sheetView>
  </sheetViews>
  <sheetFormatPr baseColWidth="10" defaultColWidth="11.5703125" defaultRowHeight="15" x14ac:dyDescent="0.25"/>
  <cols>
    <col min="1" max="1" width="85.140625" style="142" customWidth="1"/>
    <col min="2" max="7" width="14.7109375" style="142" customWidth="1"/>
    <col min="8" max="16384" width="11.5703125" style="142"/>
  </cols>
  <sheetData>
    <row r="1" spans="1:13" s="32" customFormat="1" ht="20.25" customHeight="1" x14ac:dyDescent="0.2">
      <c r="A1" s="436" t="s">
        <v>45</v>
      </c>
      <c r="B1" s="451"/>
      <c r="E1" s="25"/>
      <c r="G1" s="25"/>
      <c r="I1" s="25"/>
      <c r="K1" s="25"/>
      <c r="M1" s="25"/>
    </row>
    <row r="2" spans="1:13" ht="40.5" customHeight="1" x14ac:dyDescent="0.25">
      <c r="A2" s="462" t="s">
        <v>2987</v>
      </c>
      <c r="B2" s="425"/>
      <c r="C2" s="425"/>
      <c r="D2" s="425"/>
      <c r="E2" s="425"/>
      <c r="F2" s="425"/>
      <c r="G2" s="425"/>
    </row>
    <row r="3" spans="1:13" s="32" customFormat="1" ht="14.45" customHeight="1" x14ac:dyDescent="0.3">
      <c r="A3" s="314" t="s">
        <v>2985</v>
      </c>
      <c r="B3" s="314"/>
    </row>
    <row r="4" spans="1:13" ht="14.45" customHeight="1" x14ac:dyDescent="0.25">
      <c r="A4" s="422" t="s">
        <v>2664</v>
      </c>
      <c r="B4" s="422" t="s">
        <v>2097</v>
      </c>
      <c r="C4" s="422" t="s">
        <v>2098</v>
      </c>
      <c r="D4" s="422" t="s">
        <v>2099</v>
      </c>
      <c r="E4" s="422" t="s">
        <v>2100</v>
      </c>
      <c r="F4" s="422" t="s">
        <v>2101</v>
      </c>
      <c r="G4" s="422" t="s">
        <v>2102</v>
      </c>
    </row>
    <row r="5" spans="1:13" ht="14.45" customHeight="1" x14ac:dyDescent="0.25">
      <c r="A5" s="461" t="s">
        <v>1419</v>
      </c>
      <c r="B5" s="257">
        <v>56.136000000000003</v>
      </c>
      <c r="C5" s="257">
        <v>60.177999999999997</v>
      </c>
      <c r="D5" s="257">
        <v>63.542999999999999</v>
      </c>
      <c r="E5" s="257">
        <v>74.653000000000006</v>
      </c>
      <c r="F5" s="257">
        <v>71.414000000000001</v>
      </c>
      <c r="G5" s="257">
        <v>84.299000000000007</v>
      </c>
    </row>
    <row r="6" spans="1:13" ht="14.45" customHeight="1" x14ac:dyDescent="0.25">
      <c r="A6" s="459" t="s">
        <v>224</v>
      </c>
      <c r="B6" s="257" t="s">
        <v>353</v>
      </c>
      <c r="C6" s="257" t="s">
        <v>353</v>
      </c>
      <c r="D6" s="257" t="s">
        <v>353</v>
      </c>
      <c r="E6" s="257" t="s">
        <v>353</v>
      </c>
      <c r="F6" s="257" t="s">
        <v>353</v>
      </c>
      <c r="G6" s="257">
        <v>157.32599999999999</v>
      </c>
    </row>
    <row r="7" spans="1:13" ht="14.45" customHeight="1" x14ac:dyDescent="0.25">
      <c r="A7" s="459" t="s">
        <v>225</v>
      </c>
      <c r="B7" s="257" t="s">
        <v>353</v>
      </c>
      <c r="C7" s="257" t="s">
        <v>353</v>
      </c>
      <c r="D7" s="257" t="s">
        <v>353</v>
      </c>
      <c r="E7" s="257" t="s">
        <v>353</v>
      </c>
      <c r="F7" s="257" t="s">
        <v>353</v>
      </c>
      <c r="G7" s="257">
        <v>58.664999999999999</v>
      </c>
    </row>
    <row r="8" spans="1:13" ht="14.45" customHeight="1" x14ac:dyDescent="0.25">
      <c r="A8" s="459" t="s">
        <v>701</v>
      </c>
      <c r="B8" s="257" t="s">
        <v>353</v>
      </c>
      <c r="C8" s="257" t="s">
        <v>353</v>
      </c>
      <c r="D8" s="257" t="s">
        <v>353</v>
      </c>
      <c r="E8" s="257" t="s">
        <v>353</v>
      </c>
      <c r="F8" s="257" t="s">
        <v>353</v>
      </c>
      <c r="G8" s="257">
        <v>58.67</v>
      </c>
    </row>
    <row r="9" spans="1:13" ht="14.45" customHeight="1" x14ac:dyDescent="0.25">
      <c r="A9" s="460" t="s">
        <v>2682</v>
      </c>
      <c r="B9" s="257" t="s">
        <v>353</v>
      </c>
      <c r="C9" s="257" t="s">
        <v>353</v>
      </c>
      <c r="D9" s="257" t="s">
        <v>353</v>
      </c>
      <c r="E9" s="257" t="s">
        <v>353</v>
      </c>
      <c r="F9" s="257" t="s">
        <v>353</v>
      </c>
      <c r="G9" s="257">
        <v>108.57</v>
      </c>
    </row>
    <row r="10" spans="1:13" ht="14.45" customHeight="1" x14ac:dyDescent="0.25">
      <c r="A10" s="459" t="s">
        <v>2681</v>
      </c>
      <c r="B10" s="257" t="s">
        <v>353</v>
      </c>
      <c r="C10" s="257" t="s">
        <v>353</v>
      </c>
      <c r="D10" s="257" t="s">
        <v>353</v>
      </c>
      <c r="E10" s="257" t="s">
        <v>353</v>
      </c>
      <c r="F10" s="257" t="s">
        <v>353</v>
      </c>
      <c r="G10" s="257">
        <v>32.424999999999997</v>
      </c>
    </row>
    <row r="11" spans="1:13" ht="14.45" customHeight="1" x14ac:dyDescent="0.25">
      <c r="A11" s="459" t="s">
        <v>2680</v>
      </c>
      <c r="B11" s="257" t="s">
        <v>353</v>
      </c>
      <c r="C11" s="257" t="s">
        <v>353</v>
      </c>
      <c r="D11" s="257" t="s">
        <v>353</v>
      </c>
      <c r="E11" s="257" t="s">
        <v>353</v>
      </c>
      <c r="F11" s="257" t="s">
        <v>353</v>
      </c>
      <c r="G11" s="257">
        <v>26.277000000000001</v>
      </c>
    </row>
    <row r="12" spans="1:13" ht="14.45" customHeight="1" x14ac:dyDescent="0.25">
      <c r="A12" s="459" t="s">
        <v>2679</v>
      </c>
      <c r="B12" s="257" t="s">
        <v>353</v>
      </c>
      <c r="C12" s="257" t="s">
        <v>353</v>
      </c>
      <c r="D12" s="257" t="s">
        <v>353</v>
      </c>
      <c r="E12" s="257" t="s">
        <v>353</v>
      </c>
      <c r="F12" s="257" t="s">
        <v>353</v>
      </c>
      <c r="G12" s="257">
        <v>33.290999999999997</v>
      </c>
    </row>
    <row r="13" spans="1:13" ht="14.45" customHeight="1" x14ac:dyDescent="0.25">
      <c r="A13" s="459" t="s">
        <v>2678</v>
      </c>
      <c r="B13" s="257" t="s">
        <v>353</v>
      </c>
      <c r="C13" s="257" t="s">
        <v>353</v>
      </c>
      <c r="D13" s="257" t="s">
        <v>353</v>
      </c>
      <c r="E13" s="257" t="s">
        <v>353</v>
      </c>
      <c r="F13" s="257" t="s">
        <v>353</v>
      </c>
      <c r="G13" s="257">
        <v>165.369</v>
      </c>
    </row>
    <row r="14" spans="1:13" ht="14.45" customHeight="1" x14ac:dyDescent="0.25">
      <c r="A14" s="459" t="s">
        <v>2677</v>
      </c>
      <c r="B14" s="257" t="s">
        <v>353</v>
      </c>
      <c r="C14" s="257" t="s">
        <v>353</v>
      </c>
      <c r="D14" s="257" t="s">
        <v>353</v>
      </c>
      <c r="E14" s="257" t="s">
        <v>353</v>
      </c>
      <c r="F14" s="257" t="s">
        <v>353</v>
      </c>
      <c r="G14" s="257">
        <v>190.94300000000001</v>
      </c>
    </row>
    <row r="15" spans="1:13" ht="14.45" customHeight="1" x14ac:dyDescent="0.25">
      <c r="A15" s="459" t="s">
        <v>2676</v>
      </c>
      <c r="B15" s="257" t="s">
        <v>353</v>
      </c>
      <c r="C15" s="257" t="s">
        <v>353</v>
      </c>
      <c r="D15" s="257" t="s">
        <v>353</v>
      </c>
      <c r="E15" s="257" t="s">
        <v>353</v>
      </c>
      <c r="F15" s="257" t="s">
        <v>353</v>
      </c>
      <c r="G15" s="257">
        <v>176.828</v>
      </c>
    </row>
    <row r="16" spans="1:13" ht="14.45" customHeight="1" x14ac:dyDescent="0.25">
      <c r="A16" s="459" t="s">
        <v>2675</v>
      </c>
      <c r="B16" s="257" t="s">
        <v>353</v>
      </c>
      <c r="C16" s="257" t="s">
        <v>353</v>
      </c>
      <c r="D16" s="257" t="s">
        <v>353</v>
      </c>
      <c r="E16" s="257" t="s">
        <v>353</v>
      </c>
      <c r="F16" s="257" t="s">
        <v>353</v>
      </c>
      <c r="G16" s="257">
        <v>91.331999999999994</v>
      </c>
    </row>
    <row r="17" spans="1:7" ht="33.6" customHeight="1" x14ac:dyDescent="0.25">
      <c r="A17" s="458" t="s">
        <v>2674</v>
      </c>
      <c r="B17" s="257" t="s">
        <v>353</v>
      </c>
      <c r="C17" s="257" t="s">
        <v>353</v>
      </c>
      <c r="D17" s="257" t="s">
        <v>353</v>
      </c>
      <c r="E17" s="257" t="s">
        <v>353</v>
      </c>
      <c r="F17" s="257" t="s">
        <v>353</v>
      </c>
      <c r="G17" s="257">
        <v>144.40199999999999</v>
      </c>
    </row>
    <row r="18" spans="1:7" ht="14.45" customHeight="1" x14ac:dyDescent="0.25">
      <c r="A18" s="525" t="s">
        <v>2972</v>
      </c>
      <c r="B18" s="457"/>
      <c r="C18" s="457"/>
      <c r="D18" s="457"/>
      <c r="E18" s="457"/>
      <c r="F18" s="457"/>
      <c r="G18" s="457"/>
    </row>
    <row r="19" spans="1:7" ht="14.45" customHeight="1" x14ac:dyDescent="0.25">
      <c r="A19" s="526" t="s">
        <v>2995</v>
      </c>
      <c r="B19" s="457"/>
      <c r="C19" s="457"/>
      <c r="D19" s="457"/>
      <c r="E19" s="457"/>
      <c r="F19" s="457"/>
      <c r="G19" s="457"/>
    </row>
    <row r="20" spans="1:7" ht="14.45" customHeight="1" x14ac:dyDescent="0.25">
      <c r="A20" s="526" t="s">
        <v>2993</v>
      </c>
      <c r="B20" s="457"/>
      <c r="C20" s="457"/>
      <c r="D20" s="457"/>
      <c r="E20" s="457"/>
      <c r="F20" s="457"/>
      <c r="G20" s="457"/>
    </row>
    <row r="21" spans="1:7" ht="33.6" customHeight="1" x14ac:dyDescent="0.25">
      <c r="A21" s="526" t="s">
        <v>2994</v>
      </c>
      <c r="B21" s="457"/>
      <c r="C21" s="457"/>
      <c r="D21" s="457"/>
      <c r="E21" s="457"/>
      <c r="F21" s="457"/>
      <c r="G21" s="457"/>
    </row>
    <row r="22" spans="1:7" x14ac:dyDescent="0.25">
      <c r="A22" s="456" t="s">
        <v>1840</v>
      </c>
    </row>
  </sheetData>
  <dataValidations count="1">
    <dataValidation allowBlank="1" showInputMessage="1" showErrorMessage="1" promptTitle="Tabellenüberschrift" sqref="A2:A3" xr:uid="{2EB20884-CB55-4B28-AA4B-9456B095D5D1}"/>
  </dataValidations>
  <hyperlinks>
    <hyperlink ref="A1" location="Inhaltsübersicht!A1" display="Zur Inhaltsübersicht" xr:uid="{EE069AD3-C08A-494C-95BF-CEC47F4B07B4}"/>
  </hyperlinks>
  <pageMargins left="0.7" right="0.7" top="0.78740157499999996" bottom="0.78740157499999996" header="0.3" footer="0.3"/>
  <pageSetup paperSize="9" orientation="portrait" r:id="rId1"/>
  <ignoredErrors>
    <ignoredError sqref="B4:G4" numberStoredAsText="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E8437-9398-49A1-9584-F45451BD1520}">
  <dimension ref="A1:L27"/>
  <sheetViews>
    <sheetView workbookViewId="0">
      <pane xSplit="1" ySplit="4" topLeftCell="B5" activePane="bottomRight" state="frozen"/>
      <selection pane="topRight"/>
      <selection pane="bottomLeft"/>
      <selection pane="bottomRight" activeCell="B5" sqref="B5"/>
    </sheetView>
  </sheetViews>
  <sheetFormatPr baseColWidth="10" defaultRowHeight="15" x14ac:dyDescent="0.25"/>
  <cols>
    <col min="1" max="1" width="54" style="142" customWidth="1"/>
    <col min="2" max="11" width="14.7109375" style="142" customWidth="1"/>
  </cols>
  <sheetData>
    <row r="1" spans="1:12" s="142" customFormat="1" ht="20.25" customHeight="1" x14ac:dyDescent="0.25">
      <c r="A1" s="168" t="s">
        <v>45</v>
      </c>
      <c r="B1" s="424"/>
      <c r="C1" s="424"/>
    </row>
    <row r="2" spans="1:12" s="142" customFormat="1" ht="40.5" customHeight="1" x14ac:dyDescent="0.25">
      <c r="A2" s="425" t="s">
        <v>2983</v>
      </c>
      <c r="B2" s="425"/>
      <c r="C2" s="425"/>
    </row>
    <row r="3" spans="1:12" s="142" customFormat="1" ht="14.65" customHeight="1" x14ac:dyDescent="0.25">
      <c r="A3" s="10" t="s">
        <v>2879</v>
      </c>
      <c r="B3" s="10"/>
      <c r="C3" s="10"/>
      <c r="D3" s="10"/>
      <c r="E3" s="10"/>
      <c r="F3" s="10"/>
      <c r="G3" s="10"/>
      <c r="H3" s="10"/>
      <c r="I3" s="10"/>
      <c r="J3" s="10"/>
      <c r="K3" s="10"/>
    </row>
    <row r="4" spans="1:12" s="142" customFormat="1" ht="38.25" customHeight="1" x14ac:dyDescent="0.25">
      <c r="A4" s="426" t="s">
        <v>719</v>
      </c>
      <c r="B4" s="426">
        <v>2014</v>
      </c>
      <c r="C4" s="426">
        <v>2015</v>
      </c>
      <c r="D4" s="426">
        <v>2016</v>
      </c>
      <c r="E4" s="426">
        <v>2017</v>
      </c>
      <c r="F4" s="426">
        <v>2018</v>
      </c>
      <c r="G4" s="426">
        <v>2019</v>
      </c>
      <c r="H4" s="426">
        <v>2020</v>
      </c>
      <c r="I4" s="426">
        <v>2021</v>
      </c>
      <c r="J4" s="426">
        <v>2022</v>
      </c>
      <c r="K4" s="426">
        <v>2023</v>
      </c>
    </row>
    <row r="5" spans="1:12" s="142" customFormat="1" ht="33.6" customHeight="1" x14ac:dyDescent="0.25">
      <c r="A5" s="466" t="s">
        <v>76</v>
      </c>
      <c r="B5" s="427"/>
      <c r="C5" s="428"/>
    </row>
    <row r="6" spans="1:12" s="142" customFormat="1" ht="14.65" customHeight="1" x14ac:dyDescent="0.25">
      <c r="A6" s="465" t="s">
        <v>2609</v>
      </c>
      <c r="B6" s="257">
        <v>11421.683000000001</v>
      </c>
      <c r="C6" s="257">
        <v>11424.013000000001</v>
      </c>
      <c r="D6" s="257">
        <v>11426.33</v>
      </c>
      <c r="E6" s="257">
        <v>11434.682000000001</v>
      </c>
      <c r="F6" s="257">
        <v>11443.034</v>
      </c>
      <c r="G6" s="257">
        <v>11451.388000000001</v>
      </c>
      <c r="H6" s="257">
        <v>11459.737999999999</v>
      </c>
      <c r="I6" s="257">
        <v>11468.091</v>
      </c>
      <c r="J6" s="257">
        <v>11474.874</v>
      </c>
      <c r="K6" s="257">
        <v>11481.632</v>
      </c>
      <c r="L6" s="257"/>
    </row>
    <row r="7" spans="1:12" s="142" customFormat="1" ht="14.65" customHeight="1" x14ac:dyDescent="0.25">
      <c r="A7" s="463" t="s">
        <v>2610</v>
      </c>
      <c r="B7" s="257"/>
      <c r="C7" s="257"/>
      <c r="D7" s="257"/>
      <c r="E7" s="257"/>
      <c r="F7" s="257"/>
      <c r="G7" s="257"/>
      <c r="H7" s="257"/>
      <c r="I7" s="257"/>
      <c r="J7" s="257"/>
      <c r="K7" s="257"/>
    </row>
    <row r="8" spans="1:12" s="142" customFormat="1" ht="14.65" customHeight="1" x14ac:dyDescent="0.25">
      <c r="A8" s="464" t="s">
        <v>2611</v>
      </c>
      <c r="B8" s="257">
        <v>6.4740000000000002</v>
      </c>
      <c r="C8" s="257">
        <v>6.4660000000000002</v>
      </c>
      <c r="D8" s="257">
        <v>14.129</v>
      </c>
      <c r="E8" s="257">
        <v>14.12</v>
      </c>
      <c r="F8" s="257">
        <v>14.128</v>
      </c>
      <c r="G8" s="257">
        <v>14.121</v>
      </c>
      <c r="H8" s="257">
        <v>14.125999999999999</v>
      </c>
      <c r="I8" s="257">
        <v>12.765000000000001</v>
      </c>
      <c r="J8" s="257">
        <v>12.700999999999999</v>
      </c>
      <c r="K8" s="257">
        <v>12.700999999999999</v>
      </c>
    </row>
    <row r="9" spans="1:12" s="142" customFormat="1" ht="14.65" customHeight="1" x14ac:dyDescent="0.25">
      <c r="A9" s="464" t="s">
        <v>2612</v>
      </c>
      <c r="B9" s="257">
        <v>-4.1440000000000001</v>
      </c>
      <c r="C9" s="257">
        <v>-4.149</v>
      </c>
      <c r="D9" s="257">
        <v>-5.7770000000000001</v>
      </c>
      <c r="E9" s="257">
        <v>-5.7679999999999998</v>
      </c>
      <c r="F9" s="257">
        <v>-5.774</v>
      </c>
      <c r="G9" s="257">
        <v>-5.7709999999999999</v>
      </c>
      <c r="H9" s="257">
        <v>-5.7729999999999997</v>
      </c>
      <c r="I9" s="257">
        <v>-5.9820000000000002</v>
      </c>
      <c r="J9" s="257">
        <v>-5.9429999999999996</v>
      </c>
      <c r="K9" s="257">
        <v>5.9429999999999987</v>
      </c>
    </row>
    <row r="10" spans="1:12" s="142" customFormat="1" ht="14.65" customHeight="1" x14ac:dyDescent="0.25">
      <c r="A10" s="463" t="s">
        <v>2613</v>
      </c>
      <c r="B10" s="257" t="s">
        <v>353</v>
      </c>
      <c r="C10" s="257" t="s">
        <v>353</v>
      </c>
      <c r="D10" s="257" t="s">
        <v>353</v>
      </c>
      <c r="E10" s="257" t="s">
        <v>353</v>
      </c>
      <c r="F10" s="257" t="s">
        <v>353</v>
      </c>
      <c r="G10" s="257" t="s">
        <v>353</v>
      </c>
      <c r="H10" s="257" t="s">
        <v>353</v>
      </c>
      <c r="I10" s="257" t="s">
        <v>353</v>
      </c>
      <c r="J10" s="257" t="s">
        <v>353</v>
      </c>
      <c r="K10" s="257"/>
    </row>
    <row r="11" spans="1:12" s="142" customFormat="1" ht="14.65" customHeight="1" x14ac:dyDescent="0.25">
      <c r="A11" s="465" t="s">
        <v>2614</v>
      </c>
      <c r="B11" s="257">
        <v>11424.013000000001</v>
      </c>
      <c r="C11" s="257">
        <v>11426.33</v>
      </c>
      <c r="D11" s="257">
        <v>11434.682000000001</v>
      </c>
      <c r="E11" s="257">
        <v>11443.034</v>
      </c>
      <c r="F11" s="257">
        <v>11451.388000000001</v>
      </c>
      <c r="G11" s="257">
        <v>11459.737999999999</v>
      </c>
      <c r="H11" s="257">
        <v>11468.091</v>
      </c>
      <c r="I11" s="257">
        <v>11474.874</v>
      </c>
      <c r="J11" s="257">
        <v>11481.632</v>
      </c>
      <c r="K11" s="257">
        <v>11488.39</v>
      </c>
    </row>
    <row r="12" spans="1:12" s="142" customFormat="1" ht="33.6" customHeight="1" x14ac:dyDescent="0.25">
      <c r="A12" s="466" t="s">
        <v>2615</v>
      </c>
      <c r="B12" s="257"/>
      <c r="C12" s="257"/>
      <c r="D12" s="257"/>
      <c r="E12" s="257"/>
      <c r="F12" s="257"/>
      <c r="G12" s="257"/>
      <c r="H12" s="257"/>
      <c r="I12" s="257"/>
      <c r="J12" s="257"/>
      <c r="K12" s="257"/>
    </row>
    <row r="13" spans="1:12" s="142" customFormat="1" ht="14.65" customHeight="1" x14ac:dyDescent="0.25">
      <c r="A13" s="465" t="s">
        <v>2609</v>
      </c>
      <c r="B13" s="257">
        <v>10767.489</v>
      </c>
      <c r="C13" s="257">
        <v>10763.785</v>
      </c>
      <c r="D13" s="257">
        <v>10754.56</v>
      </c>
      <c r="E13" s="257">
        <v>10761.11</v>
      </c>
      <c r="F13" s="257">
        <v>10769.227000000001</v>
      </c>
      <c r="G13" s="257">
        <v>10777.54</v>
      </c>
      <c r="H13" s="257">
        <v>10770.873</v>
      </c>
      <c r="I13" s="257">
        <v>10716.078</v>
      </c>
      <c r="J13" s="257">
        <v>10713.545</v>
      </c>
      <c r="K13" s="257">
        <v>10717.37</v>
      </c>
    </row>
    <row r="14" spans="1:12" s="142" customFormat="1" ht="14.65" customHeight="1" x14ac:dyDescent="0.25">
      <c r="A14" s="463" t="s">
        <v>2610</v>
      </c>
      <c r="B14" s="257"/>
      <c r="C14" s="257"/>
      <c r="D14" s="257"/>
      <c r="E14" s="257"/>
      <c r="F14" s="257"/>
      <c r="G14" s="257"/>
      <c r="H14" s="257"/>
      <c r="I14" s="257"/>
      <c r="J14" s="257"/>
      <c r="K14" s="257"/>
    </row>
    <row r="15" spans="1:12" s="142" customFormat="1" ht="14.65" customHeight="1" x14ac:dyDescent="0.25">
      <c r="A15" s="464" t="s">
        <v>2611</v>
      </c>
      <c r="B15" s="257">
        <v>6.4740000000000002</v>
      </c>
      <c r="C15" s="257">
        <v>6.4660000000000002</v>
      </c>
      <c r="D15" s="257">
        <v>14.129</v>
      </c>
      <c r="E15" s="257">
        <v>14.12</v>
      </c>
      <c r="F15" s="257">
        <v>14.128</v>
      </c>
      <c r="G15" s="257">
        <v>14.121</v>
      </c>
      <c r="H15" s="257">
        <v>14.125999999999999</v>
      </c>
      <c r="I15" s="257">
        <v>12.765000000000001</v>
      </c>
      <c r="J15" s="257">
        <v>12.700999999999999</v>
      </c>
      <c r="K15" s="257">
        <v>12.700999999999999</v>
      </c>
    </row>
    <row r="16" spans="1:12" s="142" customFormat="1" ht="14.65" customHeight="1" x14ac:dyDescent="0.25">
      <c r="A16" s="464" t="s">
        <v>2612</v>
      </c>
      <c r="B16" s="257">
        <v>-4.1440000000000001</v>
      </c>
      <c r="C16" s="257">
        <v>-4.149</v>
      </c>
      <c r="D16" s="257">
        <v>-5.7770000000000001</v>
      </c>
      <c r="E16" s="257">
        <v>-5.7679999999999998</v>
      </c>
      <c r="F16" s="257">
        <v>-5.774</v>
      </c>
      <c r="G16" s="257">
        <v>-5.7709999999999999</v>
      </c>
      <c r="H16" s="257">
        <v>-5.7729999999999997</v>
      </c>
      <c r="I16" s="257">
        <v>-5.9820000000000002</v>
      </c>
      <c r="J16" s="257">
        <v>-5.9429999999999996</v>
      </c>
      <c r="K16" s="257">
        <v>5.9429999999999987</v>
      </c>
    </row>
    <row r="17" spans="1:11" s="142" customFormat="1" ht="14.65" customHeight="1" x14ac:dyDescent="0.25">
      <c r="A17" s="463" t="s">
        <v>2613</v>
      </c>
      <c r="B17" s="257">
        <v>-6.0339999999999998</v>
      </c>
      <c r="C17" s="257">
        <v>-11.542</v>
      </c>
      <c r="D17" s="257">
        <v>-1.802</v>
      </c>
      <c r="E17" s="257">
        <v>-0.23499999999999999</v>
      </c>
      <c r="F17" s="257">
        <v>-4.1000000000000002E-2</v>
      </c>
      <c r="G17" s="257">
        <v>-15.016999999999999</v>
      </c>
      <c r="H17" s="257">
        <v>-63.148000000000003</v>
      </c>
      <c r="I17" s="257">
        <v>-9.3160000000000007</v>
      </c>
      <c r="J17" s="257">
        <v>-2.9329999999999998</v>
      </c>
      <c r="K17" s="257">
        <v>-1.4990000000000001</v>
      </c>
    </row>
    <row r="18" spans="1:11" s="142" customFormat="1" ht="14.65" customHeight="1" x14ac:dyDescent="0.25">
      <c r="A18" s="465" t="s">
        <v>2614</v>
      </c>
      <c r="B18" s="257">
        <v>10763.785</v>
      </c>
      <c r="C18" s="257">
        <v>10754.56</v>
      </c>
      <c r="D18" s="257">
        <v>10761.11</v>
      </c>
      <c r="E18" s="257">
        <v>10769.227000000001</v>
      </c>
      <c r="F18" s="257">
        <v>10777.54</v>
      </c>
      <c r="G18" s="257">
        <v>10770.873</v>
      </c>
      <c r="H18" s="257">
        <v>10716.078</v>
      </c>
      <c r="I18" s="257">
        <v>10713.545</v>
      </c>
      <c r="J18" s="257">
        <v>10717.37</v>
      </c>
      <c r="K18" s="257">
        <v>10722.629000000001</v>
      </c>
    </row>
    <row r="19" spans="1:11" s="142" customFormat="1" ht="33.6" customHeight="1" x14ac:dyDescent="0.25">
      <c r="A19" s="466" t="s">
        <v>2616</v>
      </c>
      <c r="B19" s="257"/>
      <c r="C19" s="257"/>
      <c r="D19" s="257"/>
      <c r="E19" s="257"/>
      <c r="F19" s="257"/>
      <c r="G19" s="257"/>
      <c r="H19" s="257"/>
      <c r="I19" s="257"/>
      <c r="J19" s="257"/>
      <c r="K19" s="257"/>
    </row>
    <row r="20" spans="1:11" s="142" customFormat="1" ht="14.65" customHeight="1" x14ac:dyDescent="0.25">
      <c r="A20" s="465" t="s">
        <v>2609</v>
      </c>
      <c r="B20" s="257">
        <v>654.19399999999996</v>
      </c>
      <c r="C20" s="257">
        <v>660.22799999999995</v>
      </c>
      <c r="D20" s="257">
        <v>671.77</v>
      </c>
      <c r="E20" s="257">
        <v>673.572</v>
      </c>
      <c r="F20" s="257">
        <v>673.80600000000004</v>
      </c>
      <c r="G20" s="257">
        <v>673.84699999999998</v>
      </c>
      <c r="H20" s="257">
        <v>688.86400000000003</v>
      </c>
      <c r="I20" s="257">
        <v>752.01300000000003</v>
      </c>
      <c r="J20" s="257">
        <v>761.32799999999997</v>
      </c>
      <c r="K20" s="257">
        <v>764.26099999999997</v>
      </c>
    </row>
    <row r="21" spans="1:11" s="142" customFormat="1" ht="14.65" customHeight="1" x14ac:dyDescent="0.25">
      <c r="A21" s="463" t="s">
        <v>2610</v>
      </c>
      <c r="B21" s="257"/>
      <c r="C21" s="257"/>
      <c r="D21" s="257"/>
      <c r="E21" s="257"/>
      <c r="F21" s="257"/>
      <c r="G21" s="257"/>
      <c r="H21" s="257"/>
      <c r="I21" s="257"/>
      <c r="J21" s="257"/>
      <c r="K21" s="257"/>
    </row>
    <row r="22" spans="1:11" s="142" customFormat="1" ht="14.65" customHeight="1" x14ac:dyDescent="0.25">
      <c r="A22" s="464" t="s">
        <v>2611</v>
      </c>
      <c r="B22" s="257" t="s">
        <v>353</v>
      </c>
      <c r="C22" s="257" t="s">
        <v>353</v>
      </c>
      <c r="D22" s="257" t="s">
        <v>353</v>
      </c>
      <c r="E22" s="257" t="s">
        <v>353</v>
      </c>
      <c r="F22" s="257" t="s">
        <v>353</v>
      </c>
      <c r="G22" s="257" t="s">
        <v>353</v>
      </c>
      <c r="H22" s="257" t="s">
        <v>353</v>
      </c>
      <c r="I22" s="257" t="s">
        <v>353</v>
      </c>
      <c r="J22" s="257" t="s">
        <v>353</v>
      </c>
      <c r="K22" s="257" t="s">
        <v>353</v>
      </c>
    </row>
    <row r="23" spans="1:11" s="142" customFormat="1" ht="14.65" customHeight="1" x14ac:dyDescent="0.25">
      <c r="A23" s="464" t="s">
        <v>2612</v>
      </c>
      <c r="B23" s="257" t="s">
        <v>353</v>
      </c>
      <c r="C23" s="257" t="s">
        <v>353</v>
      </c>
      <c r="D23" s="257" t="s">
        <v>353</v>
      </c>
      <c r="E23" s="257" t="s">
        <v>353</v>
      </c>
      <c r="F23" s="257" t="s">
        <v>353</v>
      </c>
      <c r="G23" s="257" t="s">
        <v>353</v>
      </c>
      <c r="H23" s="257" t="s">
        <v>353</v>
      </c>
      <c r="I23" s="257" t="s">
        <v>353</v>
      </c>
      <c r="J23" s="257" t="s">
        <v>353</v>
      </c>
      <c r="K23" s="257" t="s">
        <v>353</v>
      </c>
    </row>
    <row r="24" spans="1:11" s="142" customFormat="1" ht="14.65" customHeight="1" x14ac:dyDescent="0.25">
      <c r="A24" s="463" t="s">
        <v>2613</v>
      </c>
      <c r="B24" s="257">
        <v>6.0339999999999998</v>
      </c>
      <c r="C24" s="257">
        <v>11.542</v>
      </c>
      <c r="D24" s="257">
        <v>1.802</v>
      </c>
      <c r="E24" s="257">
        <v>0.23499999999999999</v>
      </c>
      <c r="F24" s="257">
        <v>4.1000000000000002E-2</v>
      </c>
      <c r="G24" s="257">
        <v>15.016999999999999</v>
      </c>
      <c r="H24" s="257">
        <v>63.148000000000003</v>
      </c>
      <c r="I24" s="257">
        <v>9.3160000000000007</v>
      </c>
      <c r="J24" s="257">
        <v>2.9329999999999998</v>
      </c>
      <c r="K24" s="257">
        <v>1.4990000000000001</v>
      </c>
    </row>
    <row r="25" spans="1:11" s="142" customFormat="1" ht="33.6" customHeight="1" x14ac:dyDescent="0.25">
      <c r="A25" s="431" t="s">
        <v>2614</v>
      </c>
      <c r="B25" s="257">
        <v>660.22799999999995</v>
      </c>
      <c r="C25" s="257">
        <v>671.77</v>
      </c>
      <c r="D25" s="257">
        <v>673.572</v>
      </c>
      <c r="E25" s="257">
        <v>673.80600000000004</v>
      </c>
      <c r="F25" s="257">
        <v>673.84699999999998</v>
      </c>
      <c r="G25" s="257">
        <v>688.86400000000003</v>
      </c>
      <c r="H25" s="257">
        <v>752.01300000000003</v>
      </c>
      <c r="I25" s="257">
        <v>761.32799999999997</v>
      </c>
      <c r="J25" s="257">
        <v>764.26099999999997</v>
      </c>
      <c r="K25" s="257">
        <v>765.76</v>
      </c>
    </row>
    <row r="26" spans="1:11" s="142" customFormat="1" ht="33.6" customHeight="1" x14ac:dyDescent="0.25">
      <c r="A26" s="432" t="s">
        <v>1565</v>
      </c>
      <c r="B26" s="430"/>
      <c r="C26" s="430"/>
      <c r="D26" s="430"/>
      <c r="E26" s="430"/>
      <c r="F26" s="430"/>
      <c r="G26" s="430"/>
      <c r="H26" s="430"/>
      <c r="I26" s="430"/>
      <c r="J26" s="430"/>
      <c r="K26" s="430"/>
    </row>
    <row r="27" spans="1:11" s="142" customFormat="1" x14ac:dyDescent="0.25">
      <c r="A27" s="408" t="s">
        <v>1840</v>
      </c>
    </row>
  </sheetData>
  <hyperlinks>
    <hyperlink ref="A1" location="Inhaltsübersicht!A1" display="zur Inhaltsübersicht" xr:uid="{D195111F-1F0A-46CD-B693-906B59757B46}"/>
  </hyperlink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43"/>
  <dimension ref="A1:N56"/>
  <sheetViews>
    <sheetView workbookViewId="0">
      <pane xSplit="3" ySplit="4" topLeftCell="D5" activePane="bottomRight" state="frozen"/>
      <selection pane="topRight"/>
      <selection pane="bottomLeft"/>
      <selection pane="bottomRight" activeCell="D5" sqref="D5"/>
    </sheetView>
  </sheetViews>
  <sheetFormatPr baseColWidth="10" defaultColWidth="83" defaultRowHeight="12.75" x14ac:dyDescent="0.2"/>
  <cols>
    <col min="1" max="1" width="2.7109375" style="32" customWidth="1"/>
    <col min="2" max="2" width="10.7109375" style="32" customWidth="1"/>
    <col min="3" max="3" width="70.7109375" style="32" customWidth="1"/>
    <col min="4" max="13" width="14.7109375" style="32" customWidth="1"/>
    <col min="14" max="40" width="18.5703125" style="32" customWidth="1"/>
    <col min="41" max="16384" width="83" style="32"/>
  </cols>
  <sheetData>
    <row r="1" spans="1:13" s="21" customFormat="1" ht="20.25" customHeight="1" x14ac:dyDescent="0.25">
      <c r="A1" s="185" t="s">
        <v>45</v>
      </c>
      <c r="B1" s="137"/>
      <c r="C1" s="137"/>
      <c r="D1" s="285"/>
    </row>
    <row r="2" spans="1:13" ht="40.5" customHeight="1" x14ac:dyDescent="0.2">
      <c r="A2" s="200" t="s">
        <v>2992</v>
      </c>
      <c r="B2" s="200"/>
      <c r="C2" s="200"/>
      <c r="D2" s="467"/>
    </row>
    <row r="3" spans="1:13" ht="14.45" customHeight="1" x14ac:dyDescent="0.2">
      <c r="A3" s="317" t="s">
        <v>2881</v>
      </c>
      <c r="B3" s="412"/>
      <c r="C3" s="317"/>
      <c r="D3" s="10"/>
    </row>
    <row r="4" spans="1:13" ht="14.45" customHeight="1" x14ac:dyDescent="0.2">
      <c r="A4" s="194"/>
      <c r="B4" s="194" t="s">
        <v>1879</v>
      </c>
      <c r="C4" s="194" t="s">
        <v>18</v>
      </c>
      <c r="D4" s="426">
        <v>2014</v>
      </c>
      <c r="E4" s="426">
        <v>2015</v>
      </c>
      <c r="F4" s="426">
        <v>2016</v>
      </c>
      <c r="G4" s="426">
        <v>2017</v>
      </c>
      <c r="H4" s="426">
        <v>2018</v>
      </c>
      <c r="I4" s="426">
        <v>2019</v>
      </c>
      <c r="J4" s="426">
        <v>2020</v>
      </c>
      <c r="K4" s="426">
        <v>2021</v>
      </c>
      <c r="L4" s="426">
        <v>2022</v>
      </c>
      <c r="M4" s="426" t="s">
        <v>2880</v>
      </c>
    </row>
    <row r="5" spans="1:13" ht="14.45" customHeight="1" x14ac:dyDescent="0.2">
      <c r="A5" s="280"/>
      <c r="B5" s="280" t="s">
        <v>1481</v>
      </c>
      <c r="C5" s="236" t="s">
        <v>1503</v>
      </c>
      <c r="D5" s="257">
        <v>8603.16</v>
      </c>
      <c r="E5" s="257">
        <v>8867.3269999999993</v>
      </c>
      <c r="F5" s="257">
        <v>8651.5910000000003</v>
      </c>
      <c r="G5" s="257">
        <v>8520.1020000000008</v>
      </c>
      <c r="H5" s="257">
        <v>9118.2180000000008</v>
      </c>
      <c r="I5" s="257">
        <v>6952.6639999999998</v>
      </c>
      <c r="J5" s="257">
        <v>5164.6229999999996</v>
      </c>
      <c r="K5" s="257">
        <v>6698.643</v>
      </c>
      <c r="L5" s="257">
        <v>10127.85</v>
      </c>
      <c r="M5" s="257">
        <v>10319.493</v>
      </c>
    </row>
    <row r="6" spans="1:13" ht="14.45" customHeight="1" x14ac:dyDescent="0.2">
      <c r="A6" s="280"/>
      <c r="B6" s="280" t="s">
        <v>1502</v>
      </c>
      <c r="C6" s="318" t="s">
        <v>161</v>
      </c>
      <c r="D6" s="257" t="s">
        <v>353</v>
      </c>
      <c r="E6" s="257" t="s">
        <v>353</v>
      </c>
      <c r="F6" s="257" t="s">
        <v>353</v>
      </c>
      <c r="G6" s="257" t="s">
        <v>353</v>
      </c>
      <c r="H6" s="257" t="s">
        <v>353</v>
      </c>
      <c r="I6" s="257" t="s">
        <v>353</v>
      </c>
      <c r="J6" s="257" t="s">
        <v>353</v>
      </c>
      <c r="K6" s="257" t="s">
        <v>353</v>
      </c>
      <c r="L6" s="257" t="s">
        <v>353</v>
      </c>
      <c r="M6" s="257" t="s">
        <v>353</v>
      </c>
    </row>
    <row r="7" spans="1:13" ht="14.45" customHeight="1" x14ac:dyDescent="0.2">
      <c r="A7" s="280"/>
      <c r="B7" s="280"/>
      <c r="C7" s="318" t="s">
        <v>162</v>
      </c>
      <c r="D7" s="257">
        <v>7698.7470000000003</v>
      </c>
      <c r="E7" s="257">
        <v>7832.1959999999999</v>
      </c>
      <c r="F7" s="257">
        <v>7697.2039999999997</v>
      </c>
      <c r="G7" s="257">
        <v>7513.7470000000003</v>
      </c>
      <c r="H7" s="257">
        <v>7861.3860000000004</v>
      </c>
      <c r="I7" s="257">
        <v>5787.7349999999997</v>
      </c>
      <c r="J7" s="257">
        <v>3995.5839999999998</v>
      </c>
      <c r="K7" s="257">
        <v>5498.7939999999999</v>
      </c>
      <c r="L7" s="257">
        <v>8693.7170000000006</v>
      </c>
      <c r="M7" s="257">
        <v>8679.8130000000001</v>
      </c>
    </row>
    <row r="8" spans="1:13" ht="14.45" customHeight="1" x14ac:dyDescent="0.2">
      <c r="A8" s="280"/>
      <c r="B8" s="280"/>
      <c r="C8" s="319" t="s">
        <v>265</v>
      </c>
      <c r="D8" s="257">
        <v>3534.7890000000002</v>
      </c>
      <c r="E8" s="257">
        <v>3308.01</v>
      </c>
      <c r="F8" s="257">
        <v>3302.9459999999999</v>
      </c>
      <c r="G8" s="257">
        <v>3294.7750000000001</v>
      </c>
      <c r="H8" s="257">
        <v>2813.9740000000002</v>
      </c>
      <c r="I8" s="257">
        <v>1797.845</v>
      </c>
      <c r="J8" s="257">
        <v>1203.174</v>
      </c>
      <c r="K8" s="257">
        <v>1898.3150000000001</v>
      </c>
      <c r="L8" s="257">
        <v>3354.2779999999998</v>
      </c>
      <c r="M8" s="257">
        <v>3235.1149999999998</v>
      </c>
    </row>
    <row r="9" spans="1:13" ht="14.45" customHeight="1" x14ac:dyDescent="0.2">
      <c r="A9" s="280"/>
      <c r="B9" s="280"/>
      <c r="C9" s="320" t="s">
        <v>264</v>
      </c>
      <c r="D9" s="257" t="s">
        <v>353</v>
      </c>
      <c r="E9" s="257" t="s">
        <v>353</v>
      </c>
      <c r="F9" s="257" t="s">
        <v>353</v>
      </c>
      <c r="G9" s="257" t="s">
        <v>353</v>
      </c>
      <c r="H9" s="257" t="s">
        <v>353</v>
      </c>
      <c r="I9" s="257" t="s">
        <v>353</v>
      </c>
      <c r="J9" s="257" t="s">
        <v>353</v>
      </c>
      <c r="K9" s="257" t="s">
        <v>353</v>
      </c>
      <c r="L9" s="257" t="s">
        <v>353</v>
      </c>
      <c r="M9" s="257" t="s">
        <v>353</v>
      </c>
    </row>
    <row r="10" spans="1:13" ht="14.45" customHeight="1" x14ac:dyDescent="0.2">
      <c r="A10" s="280"/>
      <c r="B10" s="280"/>
      <c r="C10" s="320" t="s">
        <v>263</v>
      </c>
      <c r="D10" s="257">
        <v>3534.7890000000002</v>
      </c>
      <c r="E10" s="257">
        <v>3308.01</v>
      </c>
      <c r="F10" s="257">
        <v>3302.9459999999999</v>
      </c>
      <c r="G10" s="257">
        <v>3294.7750000000001</v>
      </c>
      <c r="H10" s="257">
        <v>2813.9740000000002</v>
      </c>
      <c r="I10" s="257">
        <v>1797.845</v>
      </c>
      <c r="J10" s="257">
        <v>1203.174</v>
      </c>
      <c r="K10" s="257">
        <v>1898.3150000000001</v>
      </c>
      <c r="L10" s="257">
        <v>3354.2779999999998</v>
      </c>
      <c r="M10" s="257">
        <v>3235.1149999999998</v>
      </c>
    </row>
    <row r="11" spans="1:13" ht="14.45" customHeight="1" x14ac:dyDescent="0.2">
      <c r="A11" s="280"/>
      <c r="B11" s="280"/>
      <c r="C11" s="319" t="s">
        <v>262</v>
      </c>
      <c r="D11" s="257">
        <v>4102.7510000000002</v>
      </c>
      <c r="E11" s="257">
        <v>4468.9790000000003</v>
      </c>
      <c r="F11" s="257">
        <v>4341.5420000000004</v>
      </c>
      <c r="G11" s="257">
        <v>4167.68</v>
      </c>
      <c r="H11" s="257">
        <v>4991.0680000000002</v>
      </c>
      <c r="I11" s="257">
        <v>3938.1329999999998</v>
      </c>
      <c r="J11" s="257">
        <v>2754.5729999999999</v>
      </c>
      <c r="K11" s="257">
        <v>3556.799</v>
      </c>
      <c r="L11" s="257">
        <v>5289.741</v>
      </c>
      <c r="M11" s="257">
        <v>5382.067</v>
      </c>
    </row>
    <row r="12" spans="1:13" ht="14.45" customHeight="1" x14ac:dyDescent="0.2">
      <c r="A12" s="280"/>
      <c r="B12" s="280"/>
      <c r="C12" s="320" t="s">
        <v>261</v>
      </c>
      <c r="D12" s="257">
        <v>3669.7759999999998</v>
      </c>
      <c r="E12" s="257">
        <v>4045.3</v>
      </c>
      <c r="F12" s="257">
        <v>3931.8890000000001</v>
      </c>
      <c r="G12" s="257">
        <v>3750.3270000000002</v>
      </c>
      <c r="H12" s="257">
        <v>4587.6260000000002</v>
      </c>
      <c r="I12" s="257">
        <v>3526.6619999999998</v>
      </c>
      <c r="J12" s="257">
        <v>2343.0219999999999</v>
      </c>
      <c r="K12" s="257">
        <v>3158.556</v>
      </c>
      <c r="L12" s="257">
        <v>4833.4219999999996</v>
      </c>
      <c r="M12" s="257">
        <v>4971.768</v>
      </c>
    </row>
    <row r="13" spans="1:13" ht="14.45" customHeight="1" x14ac:dyDescent="0.2">
      <c r="A13" s="280"/>
      <c r="B13" s="280"/>
      <c r="C13" s="320" t="s">
        <v>260</v>
      </c>
      <c r="D13" s="257">
        <v>432.97500000000002</v>
      </c>
      <c r="E13" s="257">
        <v>423.67899999999997</v>
      </c>
      <c r="F13" s="257">
        <v>409.65300000000002</v>
      </c>
      <c r="G13" s="257">
        <v>417.35300000000001</v>
      </c>
      <c r="H13" s="257">
        <v>403.44200000000001</v>
      </c>
      <c r="I13" s="257">
        <v>411.471</v>
      </c>
      <c r="J13" s="257">
        <v>411.55099999999999</v>
      </c>
      <c r="K13" s="257">
        <v>398.24200000000002</v>
      </c>
      <c r="L13" s="257">
        <v>456.31900000000002</v>
      </c>
      <c r="M13" s="257">
        <v>410.29899999999998</v>
      </c>
    </row>
    <row r="14" spans="1:13" ht="14.45" customHeight="1" x14ac:dyDescent="0.2">
      <c r="A14" s="280"/>
      <c r="B14" s="280"/>
      <c r="C14" s="319" t="s">
        <v>259</v>
      </c>
      <c r="D14" s="257">
        <v>61.207000000000001</v>
      </c>
      <c r="E14" s="257">
        <v>55.207000000000001</v>
      </c>
      <c r="F14" s="257">
        <v>52.716000000000001</v>
      </c>
      <c r="G14" s="257">
        <v>51.290999999999997</v>
      </c>
      <c r="H14" s="257">
        <v>56.344999999999999</v>
      </c>
      <c r="I14" s="257">
        <v>51.756</v>
      </c>
      <c r="J14" s="257">
        <v>37.838000000000001</v>
      </c>
      <c r="K14" s="257">
        <v>43.68</v>
      </c>
      <c r="L14" s="257">
        <v>49.698999999999998</v>
      </c>
      <c r="M14" s="257">
        <v>62.63</v>
      </c>
    </row>
    <row r="15" spans="1:13" ht="14.45" customHeight="1" x14ac:dyDescent="0.2">
      <c r="A15" s="280"/>
      <c r="B15" s="280"/>
      <c r="C15" s="318" t="s">
        <v>258</v>
      </c>
      <c r="D15" s="257">
        <v>861.274</v>
      </c>
      <c r="E15" s="257">
        <v>985.03200000000004</v>
      </c>
      <c r="F15" s="257">
        <v>916.90700000000004</v>
      </c>
      <c r="G15" s="257">
        <v>969.20899999999995</v>
      </c>
      <c r="H15" s="257">
        <v>1214.4069999999999</v>
      </c>
      <c r="I15" s="257">
        <v>1114.4079999999999</v>
      </c>
      <c r="J15" s="257">
        <v>1056.7</v>
      </c>
      <c r="K15" s="257">
        <v>1156.463</v>
      </c>
      <c r="L15" s="257">
        <v>1353.453</v>
      </c>
      <c r="M15" s="257">
        <v>1547.93</v>
      </c>
    </row>
    <row r="16" spans="1:13" ht="14.45" customHeight="1" x14ac:dyDescent="0.2">
      <c r="A16" s="280"/>
      <c r="B16" s="280"/>
      <c r="C16" s="318" t="s">
        <v>163</v>
      </c>
      <c r="D16" s="257">
        <v>43.139000000000003</v>
      </c>
      <c r="E16" s="257">
        <v>50.098999999999997</v>
      </c>
      <c r="F16" s="257">
        <v>37.479999999999997</v>
      </c>
      <c r="G16" s="257">
        <v>37.146000000000001</v>
      </c>
      <c r="H16" s="257">
        <v>42.423999999999999</v>
      </c>
      <c r="I16" s="257">
        <v>50.521000000000001</v>
      </c>
      <c r="J16" s="257">
        <v>112.339</v>
      </c>
      <c r="K16" s="257">
        <v>43.386000000000003</v>
      </c>
      <c r="L16" s="257">
        <v>80.680000000000007</v>
      </c>
      <c r="M16" s="257">
        <v>91.75</v>
      </c>
    </row>
    <row r="17" spans="1:14" ht="14.45" customHeight="1" x14ac:dyDescent="0.2">
      <c r="A17" s="280"/>
      <c r="B17" s="280"/>
      <c r="C17" s="318" t="s">
        <v>164</v>
      </c>
      <c r="D17" s="257" t="s">
        <v>353</v>
      </c>
      <c r="E17" s="257" t="s">
        <v>353</v>
      </c>
      <c r="F17" s="257" t="s">
        <v>353</v>
      </c>
      <c r="G17" s="257" t="s">
        <v>353</v>
      </c>
      <c r="H17" s="257" t="s">
        <v>353</v>
      </c>
      <c r="I17" s="257" t="s">
        <v>353</v>
      </c>
      <c r="J17" s="257" t="s">
        <v>353</v>
      </c>
      <c r="K17" s="257" t="s">
        <v>353</v>
      </c>
      <c r="L17" s="257" t="s">
        <v>353</v>
      </c>
      <c r="M17" s="257" t="s">
        <v>353</v>
      </c>
    </row>
    <row r="18" spans="1:14" ht="14.45" customHeight="1" x14ac:dyDescent="0.2">
      <c r="A18" s="280" t="s">
        <v>4</v>
      </c>
      <c r="B18" s="280" t="s">
        <v>1479</v>
      </c>
      <c r="C18" s="236" t="s">
        <v>27</v>
      </c>
      <c r="D18" s="257">
        <v>5548.1049999999996</v>
      </c>
      <c r="E18" s="257">
        <v>5589.6229999999996</v>
      </c>
      <c r="F18" s="257">
        <v>5254.3440000000001</v>
      </c>
      <c r="G18" s="257">
        <v>5358.6049999999996</v>
      </c>
      <c r="H18" s="257">
        <v>5694.5540000000001</v>
      </c>
      <c r="I18" s="257">
        <v>4673.415</v>
      </c>
      <c r="J18" s="257">
        <v>3937.828</v>
      </c>
      <c r="K18" s="257">
        <v>5064.933</v>
      </c>
      <c r="L18" s="257">
        <v>6907.0355</v>
      </c>
      <c r="M18" s="257">
        <v>7083.72</v>
      </c>
    </row>
    <row r="19" spans="1:14" ht="14.45" customHeight="1" x14ac:dyDescent="0.2">
      <c r="A19" s="280"/>
      <c r="B19" s="280"/>
      <c r="C19" s="318" t="s">
        <v>266</v>
      </c>
      <c r="D19" s="257">
        <v>3556.0459999999998</v>
      </c>
      <c r="E19" s="257">
        <v>3441.395</v>
      </c>
      <c r="F19" s="257">
        <v>3277.942</v>
      </c>
      <c r="G19" s="257">
        <v>3292.3249999999998</v>
      </c>
      <c r="H19" s="257">
        <v>3262.2950000000001</v>
      </c>
      <c r="I19" s="257">
        <v>2298.6860000000001</v>
      </c>
      <c r="J19" s="257">
        <v>1707.7249999999999</v>
      </c>
      <c r="K19" s="257">
        <v>2624.875</v>
      </c>
      <c r="L19" s="257">
        <v>4193.7380000000003</v>
      </c>
      <c r="M19" s="257">
        <v>4014.7860000000001</v>
      </c>
    </row>
    <row r="20" spans="1:14" ht="14.45" customHeight="1" x14ac:dyDescent="0.2">
      <c r="A20" s="280"/>
      <c r="B20" s="280"/>
      <c r="C20" s="319" t="s">
        <v>265</v>
      </c>
      <c r="D20" s="257">
        <v>3257.7840000000001</v>
      </c>
      <c r="E20" s="257">
        <v>3125.4349999999999</v>
      </c>
      <c r="F20" s="257">
        <v>2987.6089999999999</v>
      </c>
      <c r="G20" s="257">
        <v>2984.797</v>
      </c>
      <c r="H20" s="257">
        <v>2926.27</v>
      </c>
      <c r="I20" s="257">
        <v>1926.606</v>
      </c>
      <c r="J20" s="257">
        <v>1374.0889999999999</v>
      </c>
      <c r="K20" s="257">
        <v>2247.3620000000001</v>
      </c>
      <c r="L20" s="257">
        <v>3775.614</v>
      </c>
      <c r="M20" s="257">
        <v>3525.8670000000002</v>
      </c>
    </row>
    <row r="21" spans="1:14" ht="14.45" customHeight="1" x14ac:dyDescent="0.2">
      <c r="A21" s="280"/>
      <c r="B21" s="280"/>
      <c r="C21" s="319" t="s">
        <v>267</v>
      </c>
      <c r="D21" s="257">
        <v>273.71800000000002</v>
      </c>
      <c r="E21" s="257">
        <v>289.72800000000001</v>
      </c>
      <c r="F21" s="257">
        <v>267.94900000000001</v>
      </c>
      <c r="G21" s="257">
        <v>281.26299999999998</v>
      </c>
      <c r="H21" s="257">
        <v>309.07900000000001</v>
      </c>
      <c r="I21" s="257">
        <v>335.31299999999999</v>
      </c>
      <c r="J21" s="257">
        <v>311.07100000000003</v>
      </c>
      <c r="K21" s="257">
        <v>346.31400000000002</v>
      </c>
      <c r="L21" s="257">
        <v>379.55599999999998</v>
      </c>
      <c r="M21" s="257">
        <v>441.2</v>
      </c>
    </row>
    <row r="22" spans="1:14" ht="14.45" customHeight="1" x14ac:dyDescent="0.2">
      <c r="A22" s="280"/>
      <c r="B22" s="280"/>
      <c r="C22" s="319" t="s">
        <v>268</v>
      </c>
      <c r="D22" s="257">
        <v>16.363</v>
      </c>
      <c r="E22" s="257">
        <v>17.488</v>
      </c>
      <c r="F22" s="257">
        <v>14.922000000000001</v>
      </c>
      <c r="G22" s="257">
        <v>17.510999999999999</v>
      </c>
      <c r="H22" s="257">
        <v>17.963999999999999</v>
      </c>
      <c r="I22" s="257">
        <v>24.510999999999999</v>
      </c>
      <c r="J22" s="257">
        <v>15.044</v>
      </c>
      <c r="K22" s="257">
        <v>20.798999999999999</v>
      </c>
      <c r="L22" s="257">
        <v>25.712</v>
      </c>
      <c r="M22" s="257">
        <v>31.812999999999999</v>
      </c>
    </row>
    <row r="23" spans="1:14" ht="14.45" customHeight="1" x14ac:dyDescent="0.2">
      <c r="A23" s="280"/>
      <c r="B23" s="280"/>
      <c r="C23" s="319" t="s">
        <v>270</v>
      </c>
      <c r="D23" s="257">
        <v>8.1809999999999992</v>
      </c>
      <c r="E23" s="257">
        <v>8.7439999999999998</v>
      </c>
      <c r="F23" s="257">
        <v>7.4610000000000003</v>
      </c>
      <c r="G23" s="257">
        <v>8.7550000000000008</v>
      </c>
      <c r="H23" s="257">
        <v>8.9819999999999993</v>
      </c>
      <c r="I23" s="257">
        <v>12.256</v>
      </c>
      <c r="J23" s="257">
        <v>7.5220000000000002</v>
      </c>
      <c r="K23" s="257">
        <v>10.4</v>
      </c>
      <c r="L23" s="257">
        <v>12.856</v>
      </c>
      <c r="M23" s="257">
        <v>15.906000000000001</v>
      </c>
    </row>
    <row r="24" spans="1:14" ht="14.45" customHeight="1" x14ac:dyDescent="0.2">
      <c r="A24" s="280"/>
      <c r="B24" s="280"/>
      <c r="C24" s="318" t="s">
        <v>269</v>
      </c>
      <c r="D24" s="257">
        <v>1302.4079999999999</v>
      </c>
      <c r="E24" s="257">
        <v>1463.829</v>
      </c>
      <c r="F24" s="257">
        <v>1360.7760000000001</v>
      </c>
      <c r="G24" s="257">
        <v>1424.2760000000001</v>
      </c>
      <c r="H24" s="257">
        <v>1761.8009999999999</v>
      </c>
      <c r="I24" s="257">
        <v>1664.394</v>
      </c>
      <c r="J24" s="257">
        <v>1605.5060000000001</v>
      </c>
      <c r="K24" s="257">
        <v>1736.13</v>
      </c>
      <c r="L24" s="257">
        <v>2009.867</v>
      </c>
      <c r="M24" s="257">
        <v>2287.7959999999998</v>
      </c>
    </row>
    <row r="25" spans="1:14" ht="14.45" customHeight="1" x14ac:dyDescent="0.2">
      <c r="A25" s="280"/>
      <c r="B25" s="280"/>
      <c r="C25" s="319" t="s">
        <v>271</v>
      </c>
      <c r="D25" s="257">
        <v>861.274</v>
      </c>
      <c r="E25" s="257">
        <v>985.03200000000004</v>
      </c>
      <c r="F25" s="257">
        <v>916.90700000000004</v>
      </c>
      <c r="G25" s="257">
        <v>969.20899999999995</v>
      </c>
      <c r="H25" s="257">
        <v>1214.4069999999999</v>
      </c>
      <c r="I25" s="257">
        <v>1114.4079999999999</v>
      </c>
      <c r="J25" s="257">
        <v>1056.7</v>
      </c>
      <c r="K25" s="257">
        <v>1156.463</v>
      </c>
      <c r="L25" s="257">
        <v>1353.453</v>
      </c>
      <c r="M25" s="257">
        <v>1547.93</v>
      </c>
    </row>
    <row r="26" spans="1:14" ht="14.45" customHeight="1" x14ac:dyDescent="0.2">
      <c r="A26" s="280"/>
      <c r="B26" s="280"/>
      <c r="C26" s="319" t="s">
        <v>272</v>
      </c>
      <c r="D26" s="257">
        <v>265.77100000000002</v>
      </c>
      <c r="E26" s="257">
        <v>281.74200000000002</v>
      </c>
      <c r="F26" s="257">
        <v>264.822</v>
      </c>
      <c r="G26" s="257">
        <v>264.46600000000001</v>
      </c>
      <c r="H26" s="257">
        <v>308.01799999999997</v>
      </c>
      <c r="I26" s="257">
        <v>317.64400000000001</v>
      </c>
      <c r="J26" s="257">
        <v>336.34199999999998</v>
      </c>
      <c r="K26" s="257">
        <v>348.19499999999999</v>
      </c>
      <c r="L26" s="257">
        <v>378.85500000000002</v>
      </c>
      <c r="M26" s="257">
        <v>422.779</v>
      </c>
    </row>
    <row r="27" spans="1:14" ht="14.45" customHeight="1" x14ac:dyDescent="0.2">
      <c r="A27" s="280"/>
      <c r="B27" s="280"/>
      <c r="C27" s="319" t="s">
        <v>273</v>
      </c>
      <c r="D27" s="257">
        <v>175.363</v>
      </c>
      <c r="E27" s="257">
        <v>197.05500000000001</v>
      </c>
      <c r="F27" s="257">
        <v>179.047</v>
      </c>
      <c r="G27" s="257">
        <v>190.6</v>
      </c>
      <c r="H27" s="257">
        <v>239.376</v>
      </c>
      <c r="I27" s="257">
        <v>232.34100000000001</v>
      </c>
      <c r="J27" s="257">
        <v>212.465</v>
      </c>
      <c r="K27" s="257">
        <v>231.471</v>
      </c>
      <c r="L27" s="257">
        <v>277.55900000000003</v>
      </c>
      <c r="M27" s="257">
        <v>317.08699999999999</v>
      </c>
    </row>
    <row r="28" spans="1:14" ht="14.45" customHeight="1" x14ac:dyDescent="0.2">
      <c r="A28" s="280"/>
      <c r="B28" s="280"/>
      <c r="C28" s="319" t="s">
        <v>274</v>
      </c>
      <c r="D28" s="257" t="s">
        <v>353</v>
      </c>
      <c r="E28" s="257" t="s">
        <v>353</v>
      </c>
      <c r="F28" s="257" t="s">
        <v>353</v>
      </c>
      <c r="G28" s="257" t="s">
        <v>353</v>
      </c>
      <c r="H28" s="257" t="s">
        <v>353</v>
      </c>
      <c r="I28" s="257" t="s">
        <v>353</v>
      </c>
      <c r="J28" s="257" t="s">
        <v>353</v>
      </c>
      <c r="K28" s="257" t="s">
        <v>353</v>
      </c>
      <c r="L28" s="257" t="s">
        <v>353</v>
      </c>
      <c r="M28" s="257" t="s">
        <v>353</v>
      </c>
    </row>
    <row r="29" spans="1:14" ht="14.45" customHeight="1" x14ac:dyDescent="0.2">
      <c r="A29" s="280"/>
      <c r="B29" s="280"/>
      <c r="C29" s="318" t="s">
        <v>165</v>
      </c>
      <c r="D29" s="257">
        <v>689.65099999999995</v>
      </c>
      <c r="E29" s="257">
        <v>684.399</v>
      </c>
      <c r="F29" s="257">
        <v>615.62599999999998</v>
      </c>
      <c r="G29" s="257">
        <v>642.005</v>
      </c>
      <c r="H29" s="257">
        <v>670.45899999999995</v>
      </c>
      <c r="I29" s="257">
        <v>710.33600000000001</v>
      </c>
      <c r="J29" s="257">
        <v>624.596</v>
      </c>
      <c r="K29" s="257">
        <v>703.928</v>
      </c>
      <c r="L29" s="257">
        <v>703.43100000000004</v>
      </c>
      <c r="M29" s="257">
        <v>781.13800000000003</v>
      </c>
    </row>
    <row r="30" spans="1:14" ht="14.45" customHeight="1" x14ac:dyDescent="0.2">
      <c r="A30" s="280" t="s">
        <v>721</v>
      </c>
      <c r="B30" s="280" t="s">
        <v>1478</v>
      </c>
      <c r="C30" s="236" t="s">
        <v>1501</v>
      </c>
      <c r="D30" s="257">
        <v>3055.0549999999998</v>
      </c>
      <c r="E30" s="257">
        <v>3277.703</v>
      </c>
      <c r="F30" s="257">
        <v>3397.2469999999998</v>
      </c>
      <c r="G30" s="257">
        <v>3161.4969999999998</v>
      </c>
      <c r="H30" s="257">
        <v>3423.663</v>
      </c>
      <c r="I30" s="257">
        <v>2279.2489999999998</v>
      </c>
      <c r="J30" s="257">
        <v>1226.7950000000001</v>
      </c>
      <c r="K30" s="257">
        <v>1633.711</v>
      </c>
      <c r="L30" s="257">
        <v>3220.8139999999999</v>
      </c>
      <c r="M30" s="257">
        <v>3235.7730000000001</v>
      </c>
      <c r="N30" s="518"/>
    </row>
    <row r="31" spans="1:14" ht="14.45" customHeight="1" x14ac:dyDescent="0.2">
      <c r="A31" s="280" t="s">
        <v>4</v>
      </c>
      <c r="B31" s="280" t="s">
        <v>1474</v>
      </c>
      <c r="C31" s="236" t="s">
        <v>66</v>
      </c>
      <c r="D31" s="257">
        <v>331.86200000000002</v>
      </c>
      <c r="E31" s="257">
        <v>340.99700000000001</v>
      </c>
      <c r="F31" s="257">
        <v>350.66399999999999</v>
      </c>
      <c r="G31" s="257">
        <v>330.71699999999998</v>
      </c>
      <c r="H31" s="257">
        <v>351.64699999999999</v>
      </c>
      <c r="I31" s="257">
        <v>366.45699999999999</v>
      </c>
      <c r="J31" s="257">
        <v>366.98</v>
      </c>
      <c r="K31" s="257">
        <v>405.39499999999998</v>
      </c>
      <c r="L31" s="257">
        <v>418.52499999999998</v>
      </c>
      <c r="M31" s="257">
        <v>473.57100000000003</v>
      </c>
    </row>
    <row r="32" spans="1:14" ht="14.45" customHeight="1" x14ac:dyDescent="0.2">
      <c r="A32" s="280" t="s">
        <v>721</v>
      </c>
      <c r="B32" s="280" t="s">
        <v>1500</v>
      </c>
      <c r="C32" s="236" t="s">
        <v>1499</v>
      </c>
      <c r="D32" s="257">
        <v>2723.1930000000002</v>
      </c>
      <c r="E32" s="257">
        <v>2936.7069999999999</v>
      </c>
      <c r="F32" s="257">
        <v>3046.5830000000001</v>
      </c>
      <c r="G32" s="257">
        <v>2830.78</v>
      </c>
      <c r="H32" s="257">
        <v>3072.0160000000001</v>
      </c>
      <c r="I32" s="257">
        <v>1912.7919999999999</v>
      </c>
      <c r="J32" s="257">
        <v>859.81500000000005</v>
      </c>
      <c r="K32" s="257">
        <v>1228.3150000000001</v>
      </c>
      <c r="L32" s="257">
        <v>2802.29</v>
      </c>
      <c r="M32" s="257">
        <v>2762.2020000000002</v>
      </c>
    </row>
    <row r="33" spans="1:13" ht="14.45" customHeight="1" x14ac:dyDescent="0.2">
      <c r="A33" s="280" t="s">
        <v>4</v>
      </c>
      <c r="B33" s="280" t="s">
        <v>1498</v>
      </c>
      <c r="C33" s="236" t="s">
        <v>166</v>
      </c>
      <c r="D33" s="257">
        <v>94.1</v>
      </c>
      <c r="E33" s="257">
        <v>112.104</v>
      </c>
      <c r="F33" s="257">
        <v>104.298</v>
      </c>
      <c r="G33" s="257">
        <v>93.715999999999994</v>
      </c>
      <c r="H33" s="257">
        <v>125.669</v>
      </c>
      <c r="I33" s="257">
        <v>135.62299999999999</v>
      </c>
      <c r="J33" s="257">
        <v>90.007000000000005</v>
      </c>
      <c r="K33" s="257">
        <v>89.363</v>
      </c>
      <c r="L33" s="257">
        <v>85.201999999999998</v>
      </c>
      <c r="M33" s="257">
        <v>89.15</v>
      </c>
    </row>
    <row r="34" spans="1:13" ht="14.45" customHeight="1" x14ac:dyDescent="0.2">
      <c r="A34" s="280" t="s">
        <v>4</v>
      </c>
      <c r="B34" s="280" t="s">
        <v>1497</v>
      </c>
      <c r="C34" s="236" t="s">
        <v>167</v>
      </c>
      <c r="D34" s="257">
        <v>40.962000000000003</v>
      </c>
      <c r="E34" s="257">
        <v>44.027999999999999</v>
      </c>
      <c r="F34" s="257">
        <v>40.905999999999999</v>
      </c>
      <c r="G34" s="257">
        <v>39.145000000000003</v>
      </c>
      <c r="H34" s="257">
        <v>32.652999999999999</v>
      </c>
      <c r="I34" s="257">
        <v>66.302999999999997</v>
      </c>
      <c r="J34" s="257">
        <v>150.33799999999999</v>
      </c>
      <c r="K34" s="257">
        <v>524.13300000000004</v>
      </c>
      <c r="L34" s="257">
        <v>207.708</v>
      </c>
      <c r="M34" s="257">
        <v>230.482</v>
      </c>
    </row>
    <row r="35" spans="1:13" s="48" customFormat="1" ht="14.45" customHeight="1" x14ac:dyDescent="0.2">
      <c r="A35" s="280" t="s">
        <v>721</v>
      </c>
      <c r="B35" s="280"/>
      <c r="C35" s="236" t="s">
        <v>168</v>
      </c>
      <c r="D35" s="257">
        <v>2670.0540000000001</v>
      </c>
      <c r="E35" s="257">
        <v>2868.6309999999999</v>
      </c>
      <c r="F35" s="257">
        <v>2983.1909999999998</v>
      </c>
      <c r="G35" s="257">
        <v>2776.2089999999998</v>
      </c>
      <c r="H35" s="257">
        <v>2979.0010000000002</v>
      </c>
      <c r="I35" s="257">
        <v>1843.472</v>
      </c>
      <c r="J35" s="257">
        <v>920.14599999999996</v>
      </c>
      <c r="K35" s="257">
        <v>1663.086</v>
      </c>
      <c r="L35" s="257">
        <v>2924.7959999999998</v>
      </c>
      <c r="M35" s="257">
        <v>2903.5340000000001</v>
      </c>
    </row>
    <row r="36" spans="1:13" s="48" customFormat="1" ht="14.45" customHeight="1" x14ac:dyDescent="0.2">
      <c r="A36" s="280" t="s">
        <v>4</v>
      </c>
      <c r="B36" s="280" t="s">
        <v>1477</v>
      </c>
      <c r="C36" s="236" t="s">
        <v>65</v>
      </c>
      <c r="D36" s="257">
        <v>1097.127</v>
      </c>
      <c r="E36" s="257">
        <v>1147.2270000000001</v>
      </c>
      <c r="F36" s="257">
        <v>982.77499999999998</v>
      </c>
      <c r="G36" s="257">
        <v>1022.829</v>
      </c>
      <c r="H36" s="257">
        <v>1034.1379999999999</v>
      </c>
      <c r="I36" s="257">
        <v>1067.7380000000001</v>
      </c>
      <c r="J36" s="257">
        <v>1052.0609999999999</v>
      </c>
      <c r="K36" s="257">
        <v>1203.2929999999999</v>
      </c>
      <c r="L36" s="257">
        <v>1158.0070000000001</v>
      </c>
      <c r="M36" s="257">
        <v>1209.827</v>
      </c>
    </row>
    <row r="37" spans="1:13" ht="14.45" customHeight="1" x14ac:dyDescent="0.2">
      <c r="A37" s="280" t="s">
        <v>721</v>
      </c>
      <c r="B37" s="280" t="s">
        <v>1496</v>
      </c>
      <c r="C37" s="236" t="s">
        <v>1495</v>
      </c>
      <c r="D37" s="257">
        <v>1572.9280000000001</v>
      </c>
      <c r="E37" s="257">
        <v>1721.404</v>
      </c>
      <c r="F37" s="257">
        <v>2000.4159999999999</v>
      </c>
      <c r="G37" s="257">
        <v>1753.38</v>
      </c>
      <c r="H37" s="257">
        <v>1944.8630000000001</v>
      </c>
      <c r="I37" s="257">
        <v>775.73299999999995</v>
      </c>
      <c r="J37" s="257">
        <v>-131.91499999999999</v>
      </c>
      <c r="K37" s="257">
        <v>459.79199999999997</v>
      </c>
      <c r="L37" s="257">
        <v>1766.789</v>
      </c>
      <c r="M37" s="257">
        <v>1693.7080000000001</v>
      </c>
    </row>
    <row r="38" spans="1:13" ht="14.45" customHeight="1" x14ac:dyDescent="0.2">
      <c r="A38" s="280" t="s">
        <v>720</v>
      </c>
      <c r="B38" s="280" t="s">
        <v>1494</v>
      </c>
      <c r="C38" s="236" t="s">
        <v>169</v>
      </c>
      <c r="D38" s="257">
        <v>-47.716999999999999</v>
      </c>
      <c r="E38" s="257">
        <v>-45.944000000000003</v>
      </c>
      <c r="F38" s="257">
        <v>-52.454000000000001</v>
      </c>
      <c r="G38" s="257">
        <v>-52.959000000000003</v>
      </c>
      <c r="H38" s="257">
        <v>-56.616</v>
      </c>
      <c r="I38" s="257">
        <v>-55.255000000000003</v>
      </c>
      <c r="J38" s="257">
        <v>-2.2330000000000001</v>
      </c>
      <c r="K38" s="257">
        <v>-72.712000000000003</v>
      </c>
      <c r="L38" s="257">
        <v>-42.073999999999998</v>
      </c>
      <c r="M38" s="257">
        <v>-46.601999999999997</v>
      </c>
    </row>
    <row r="39" spans="1:13" s="50" customFormat="1" ht="33.6" customHeight="1" x14ac:dyDescent="0.25">
      <c r="A39" s="280" t="s">
        <v>721</v>
      </c>
      <c r="B39" s="280" t="s">
        <v>1493</v>
      </c>
      <c r="C39" s="236" t="s">
        <v>275</v>
      </c>
      <c r="D39" s="257">
        <v>1525.21</v>
      </c>
      <c r="E39" s="257">
        <v>1675.46</v>
      </c>
      <c r="F39" s="257">
        <v>1947.963</v>
      </c>
      <c r="G39" s="257">
        <v>1700.42</v>
      </c>
      <c r="H39" s="257">
        <v>1888.2470000000001</v>
      </c>
      <c r="I39" s="257">
        <v>720.47900000000004</v>
      </c>
      <c r="J39" s="257">
        <v>-134.148</v>
      </c>
      <c r="K39" s="257">
        <v>387.08</v>
      </c>
      <c r="L39" s="257">
        <v>1724.7149999999999</v>
      </c>
      <c r="M39" s="257">
        <v>1647.106</v>
      </c>
    </row>
    <row r="40" spans="1:13" ht="14.45" customHeight="1" x14ac:dyDescent="0.2">
      <c r="A40" s="280"/>
      <c r="B40" s="280" t="s">
        <v>1492</v>
      </c>
      <c r="C40" s="236" t="s">
        <v>1491</v>
      </c>
      <c r="D40" s="257">
        <v>263.25299999999999</v>
      </c>
      <c r="E40" s="257">
        <v>295.65699999999998</v>
      </c>
      <c r="F40" s="257">
        <v>274.31200000000001</v>
      </c>
      <c r="G40" s="257">
        <v>275.14299999999997</v>
      </c>
      <c r="H40" s="257">
        <v>275.81</v>
      </c>
      <c r="I40" s="257">
        <v>325.42500000000001</v>
      </c>
      <c r="J40" s="257">
        <v>303.91699999999997</v>
      </c>
      <c r="K40" s="257">
        <v>255.93299999999999</v>
      </c>
      <c r="L40" s="257">
        <v>335.06599999999997</v>
      </c>
      <c r="M40" s="257">
        <v>470.63900000000001</v>
      </c>
    </row>
    <row r="41" spans="1:13" ht="14.45" customHeight="1" x14ac:dyDescent="0.2">
      <c r="A41" s="280"/>
      <c r="B41" s="280"/>
      <c r="C41" s="318" t="s">
        <v>170</v>
      </c>
      <c r="D41" s="257">
        <v>52.975999999999999</v>
      </c>
      <c r="E41" s="257">
        <v>67.941000000000003</v>
      </c>
      <c r="F41" s="257">
        <v>52.231999999999999</v>
      </c>
      <c r="G41" s="257">
        <v>52.972000000000001</v>
      </c>
      <c r="H41" s="257">
        <v>39.869999999999997</v>
      </c>
      <c r="I41" s="257">
        <v>53.05</v>
      </c>
      <c r="J41" s="257">
        <v>27.824000000000002</v>
      </c>
      <c r="K41" s="257">
        <v>28.324999999999999</v>
      </c>
      <c r="L41" s="257">
        <v>43.552500000000002</v>
      </c>
      <c r="M41" s="257">
        <v>109.788</v>
      </c>
    </row>
    <row r="42" spans="1:13" ht="14.45" customHeight="1" x14ac:dyDescent="0.2">
      <c r="A42" s="280"/>
      <c r="B42" s="280"/>
      <c r="C42" s="318" t="s">
        <v>171</v>
      </c>
      <c r="D42" s="257">
        <v>206.82300000000001</v>
      </c>
      <c r="E42" s="257">
        <v>222.923</v>
      </c>
      <c r="F42" s="257">
        <v>217.86600000000001</v>
      </c>
      <c r="G42" s="257">
        <v>217.352</v>
      </c>
      <c r="H42" s="257">
        <v>231.20599999999999</v>
      </c>
      <c r="I42" s="257">
        <v>266.40300000000002</v>
      </c>
      <c r="J42" s="257">
        <v>271.83199999999999</v>
      </c>
      <c r="K42" s="257">
        <v>223.31</v>
      </c>
      <c r="L42" s="257">
        <v>285.93799999999999</v>
      </c>
      <c r="M42" s="257">
        <v>350</v>
      </c>
    </row>
    <row r="43" spans="1:13" ht="14.45" customHeight="1" x14ac:dyDescent="0.2">
      <c r="A43" s="280"/>
      <c r="B43" s="280"/>
      <c r="C43" s="318" t="s">
        <v>172</v>
      </c>
      <c r="D43" s="257" t="s">
        <v>353</v>
      </c>
      <c r="E43" s="257" t="s">
        <v>353</v>
      </c>
      <c r="F43" s="257" t="s">
        <v>353</v>
      </c>
      <c r="G43" s="257" t="s">
        <v>353</v>
      </c>
      <c r="H43" s="257" t="s">
        <v>353</v>
      </c>
      <c r="I43" s="257" t="s">
        <v>353</v>
      </c>
      <c r="J43" s="257" t="s">
        <v>353</v>
      </c>
      <c r="K43" s="257" t="s">
        <v>353</v>
      </c>
      <c r="L43" s="257" t="s">
        <v>353</v>
      </c>
      <c r="M43" s="257" t="s">
        <v>353</v>
      </c>
    </row>
    <row r="44" spans="1:13" ht="14.45" customHeight="1" x14ac:dyDescent="0.2">
      <c r="A44" s="280"/>
      <c r="B44" s="280"/>
      <c r="C44" s="318" t="s">
        <v>173</v>
      </c>
      <c r="D44" s="257">
        <v>3.4550000000000001</v>
      </c>
      <c r="E44" s="257">
        <v>4.7939999999999996</v>
      </c>
      <c r="F44" s="257">
        <v>4.2140000000000004</v>
      </c>
      <c r="G44" s="257">
        <v>4.819</v>
      </c>
      <c r="H44" s="257">
        <v>4.734</v>
      </c>
      <c r="I44" s="257">
        <v>5.9720000000000004</v>
      </c>
      <c r="J44" s="257">
        <v>4.2610000000000001</v>
      </c>
      <c r="K44" s="257">
        <v>4.298</v>
      </c>
      <c r="L44" s="257">
        <v>5.577</v>
      </c>
      <c r="M44" s="257">
        <v>10.851000000000001</v>
      </c>
    </row>
    <row r="45" spans="1:13" ht="14.45" customHeight="1" x14ac:dyDescent="0.2">
      <c r="A45" s="280" t="s">
        <v>4</v>
      </c>
      <c r="B45" s="280" t="s">
        <v>1474</v>
      </c>
      <c r="C45" s="236" t="s">
        <v>66</v>
      </c>
      <c r="D45" s="257">
        <v>1593.819</v>
      </c>
      <c r="E45" s="257">
        <v>1720.799</v>
      </c>
      <c r="F45" s="257">
        <v>2024.3150000000001</v>
      </c>
      <c r="G45" s="257">
        <v>1755.9940000000001</v>
      </c>
      <c r="H45" s="257">
        <v>1964.0840000000001</v>
      </c>
      <c r="I45" s="257">
        <v>761.51100000000008</v>
      </c>
      <c r="J45" s="257">
        <v>71.084999999999994</v>
      </c>
      <c r="K45" s="257">
        <v>536.54300000000001</v>
      </c>
      <c r="L45" s="257">
        <v>418.52499999999998</v>
      </c>
      <c r="M45" s="257">
        <v>473.57100000000003</v>
      </c>
    </row>
    <row r="46" spans="1:13" s="50" customFormat="1" ht="33.6" customHeight="1" x14ac:dyDescent="0.25">
      <c r="A46" s="280" t="s">
        <v>721</v>
      </c>
      <c r="B46" s="280" t="s">
        <v>1490</v>
      </c>
      <c r="C46" s="236" t="s">
        <v>1489</v>
      </c>
      <c r="D46" s="257">
        <v>-68.608999999999995</v>
      </c>
      <c r="E46" s="257">
        <v>-45.338999999999999</v>
      </c>
      <c r="F46" s="257">
        <v>-76.352000000000004</v>
      </c>
      <c r="G46" s="257">
        <v>-55.573999999999998</v>
      </c>
      <c r="H46" s="257">
        <v>-75.837000000000003</v>
      </c>
      <c r="I46" s="257">
        <v>-41.031999999999996</v>
      </c>
      <c r="J46" s="257">
        <v>-63.063000000000002</v>
      </c>
      <c r="K46" s="257">
        <v>-149.46299999999999</v>
      </c>
      <c r="L46" s="257">
        <v>-83.457999999999998</v>
      </c>
      <c r="M46" s="257">
        <v>-2.9319999999999999</v>
      </c>
    </row>
    <row r="47" spans="1:13" ht="14.45" customHeight="1" x14ac:dyDescent="0.2">
      <c r="A47" s="280"/>
      <c r="B47" s="280" t="s">
        <v>1488</v>
      </c>
      <c r="C47" s="236" t="s">
        <v>1487</v>
      </c>
      <c r="D47" s="257">
        <v>500.79599999999999</v>
      </c>
      <c r="E47" s="257">
        <v>449.70800000000003</v>
      </c>
      <c r="F47" s="257">
        <v>575.12</v>
      </c>
      <c r="G47" s="257">
        <v>576.96100000000001</v>
      </c>
      <c r="H47" s="257">
        <v>155.459</v>
      </c>
      <c r="I47" s="257">
        <v>85.05</v>
      </c>
      <c r="J47" s="257">
        <v>-19.484999999999999</v>
      </c>
      <c r="K47" s="257">
        <v>-120.17700000000001</v>
      </c>
      <c r="L47" s="257">
        <v>-67.236000000000004</v>
      </c>
      <c r="M47" s="257">
        <v>71.284000000000006</v>
      </c>
    </row>
    <row r="48" spans="1:13" ht="14.45" customHeight="1" x14ac:dyDescent="0.2">
      <c r="A48" s="280"/>
      <c r="B48" s="280"/>
      <c r="C48" s="318" t="s">
        <v>174</v>
      </c>
      <c r="D48" s="257">
        <v>500.79599999999999</v>
      </c>
      <c r="E48" s="257">
        <v>449.70800000000003</v>
      </c>
      <c r="F48" s="257">
        <v>575.12</v>
      </c>
      <c r="G48" s="257">
        <v>576.96100000000001</v>
      </c>
      <c r="H48" s="257">
        <v>155.459</v>
      </c>
      <c r="I48" s="257">
        <v>85.05</v>
      </c>
      <c r="J48" s="257">
        <v>-19.484999999999999</v>
      </c>
      <c r="K48" s="257">
        <v>-120.17700000000001</v>
      </c>
      <c r="L48" s="257">
        <v>-67.236000000000004</v>
      </c>
      <c r="M48" s="257">
        <v>71.284000000000006</v>
      </c>
    </row>
    <row r="49" spans="1:13" s="50" customFormat="1" ht="33.6" customHeight="1" x14ac:dyDescent="0.25">
      <c r="A49" s="280"/>
      <c r="B49" s="280"/>
      <c r="C49" s="237" t="s">
        <v>175</v>
      </c>
      <c r="D49" s="257" t="s">
        <v>353</v>
      </c>
      <c r="E49" s="257" t="s">
        <v>353</v>
      </c>
      <c r="F49" s="257" t="s">
        <v>353</v>
      </c>
      <c r="G49" s="257" t="s">
        <v>353</v>
      </c>
      <c r="H49" s="257" t="s">
        <v>353</v>
      </c>
      <c r="I49" s="257" t="s">
        <v>353</v>
      </c>
      <c r="J49" s="257" t="s">
        <v>353</v>
      </c>
      <c r="K49" s="257" t="s">
        <v>353</v>
      </c>
      <c r="L49" s="257" t="s">
        <v>353</v>
      </c>
      <c r="M49" s="257" t="s">
        <v>353</v>
      </c>
    </row>
    <row r="50" spans="1:13" s="50" customFormat="1" ht="33.6" customHeight="1" x14ac:dyDescent="0.25">
      <c r="A50" s="280"/>
      <c r="B50" s="280" t="s">
        <v>1486</v>
      </c>
      <c r="C50" s="236" t="s">
        <v>1485</v>
      </c>
      <c r="D50" s="257" t="s">
        <v>353</v>
      </c>
      <c r="E50" s="257" t="s">
        <v>353</v>
      </c>
      <c r="F50" s="257" t="s">
        <v>353</v>
      </c>
      <c r="G50" s="257" t="s">
        <v>353</v>
      </c>
      <c r="H50" s="257" t="s">
        <v>353</v>
      </c>
      <c r="I50" s="257" t="s">
        <v>353</v>
      </c>
      <c r="J50" s="257" t="s">
        <v>353</v>
      </c>
      <c r="K50" s="257" t="s">
        <v>353</v>
      </c>
      <c r="L50" s="257" t="s">
        <v>353</v>
      </c>
      <c r="M50" s="257" t="s">
        <v>353</v>
      </c>
    </row>
    <row r="51" spans="1:13" ht="14.45" customHeight="1" x14ac:dyDescent="0.2">
      <c r="A51" s="280"/>
      <c r="B51" s="280"/>
      <c r="C51" s="236" t="s">
        <v>176</v>
      </c>
      <c r="D51" s="257">
        <v>47.249000000000002</v>
      </c>
      <c r="E51" s="257">
        <v>50.218000000000004</v>
      </c>
      <c r="F51" s="257">
        <v>48.165999999999997</v>
      </c>
      <c r="G51" s="257">
        <v>48.005000000000003</v>
      </c>
      <c r="H51" s="257">
        <v>45.744999999999997</v>
      </c>
      <c r="I51" s="257">
        <v>44.981000000000002</v>
      </c>
      <c r="J51" s="257">
        <v>45.031999999999996</v>
      </c>
      <c r="K51" s="257">
        <v>51.847000000000001</v>
      </c>
      <c r="L51" s="257">
        <v>49.954000000000001</v>
      </c>
      <c r="M51" s="257">
        <v>60.981999999999999</v>
      </c>
    </row>
    <row r="52" spans="1:13" s="50" customFormat="1" ht="33.6" customHeight="1" x14ac:dyDescent="0.25">
      <c r="A52" s="272"/>
      <c r="B52" s="272"/>
      <c r="C52" s="237" t="s">
        <v>177</v>
      </c>
      <c r="D52" s="257">
        <v>1.04</v>
      </c>
      <c r="E52" s="257">
        <v>1.3029999999999999</v>
      </c>
      <c r="F52" s="257">
        <v>0.4</v>
      </c>
      <c r="G52" s="257">
        <v>1.1739999999999999</v>
      </c>
      <c r="H52" s="257">
        <v>1.2230000000000001</v>
      </c>
      <c r="I52" s="257">
        <v>1.1579999999999999</v>
      </c>
      <c r="J52" s="257">
        <v>1.6259999999999999</v>
      </c>
      <c r="K52" s="257">
        <v>1.42</v>
      </c>
      <c r="L52" s="257">
        <v>1.1080000000000001</v>
      </c>
      <c r="M52" s="257">
        <v>0.84899999999999998</v>
      </c>
    </row>
    <row r="53" spans="1:13" ht="14.45" customHeight="1" x14ac:dyDescent="0.2">
      <c r="A53" s="121" t="s">
        <v>1565</v>
      </c>
      <c r="B53" s="121"/>
      <c r="C53" s="121"/>
      <c r="D53" s="12"/>
    </row>
    <row r="54" spans="1:13" ht="14.45" customHeight="1" x14ac:dyDescent="0.2">
      <c r="A54" s="121" t="s">
        <v>1566</v>
      </c>
      <c r="B54" s="121"/>
      <c r="C54" s="121"/>
      <c r="D54" s="12"/>
    </row>
    <row r="55" spans="1:13" ht="33.6" customHeight="1" x14ac:dyDescent="0.2">
      <c r="A55" s="127" t="s">
        <v>1567</v>
      </c>
      <c r="B55" s="127"/>
      <c r="C55" s="127"/>
      <c r="D55" s="11"/>
    </row>
    <row r="56" spans="1:13" s="49" customFormat="1" ht="14.45" customHeight="1" x14ac:dyDescent="0.2">
      <c r="A56" s="408" t="s">
        <v>1840</v>
      </c>
      <c r="B56" s="63"/>
    </row>
  </sheetData>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16"/>
  <dimension ref="A1:W31"/>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5703125" defaultRowHeight="12.75" x14ac:dyDescent="0.2"/>
  <cols>
    <col min="1" max="1" width="35.7109375" style="1" customWidth="1"/>
    <col min="2" max="11" width="21.7109375" style="1" customWidth="1"/>
    <col min="12" max="22" width="15.5703125" style="1" customWidth="1"/>
    <col min="23" max="16384" width="11.5703125" style="1"/>
  </cols>
  <sheetData>
    <row r="1" spans="1:23" s="21" customFormat="1" ht="20.25" customHeight="1" x14ac:dyDescent="0.25">
      <c r="A1" s="276" t="s">
        <v>45</v>
      </c>
    </row>
    <row r="2" spans="1:23" s="32" customFormat="1" ht="40.5" customHeight="1" x14ac:dyDescent="0.2">
      <c r="A2" s="200" t="s">
        <v>2991</v>
      </c>
    </row>
    <row r="3" spans="1:23" ht="14.45" customHeight="1" x14ac:dyDescent="0.2">
      <c r="A3" s="412" t="s">
        <v>1694</v>
      </c>
      <c r="B3" s="10"/>
      <c r="C3" s="10"/>
      <c r="D3" s="10"/>
      <c r="E3" s="10"/>
      <c r="F3" s="10"/>
      <c r="G3" s="10"/>
      <c r="H3" s="10"/>
      <c r="I3" s="10"/>
      <c r="J3" s="10"/>
      <c r="K3" s="10"/>
      <c r="L3" s="10"/>
      <c r="M3" s="10"/>
      <c r="N3" s="10"/>
      <c r="O3" s="10"/>
      <c r="P3" s="10"/>
      <c r="Q3" s="10"/>
      <c r="R3" s="10"/>
      <c r="S3" s="10"/>
      <c r="T3" s="10"/>
      <c r="U3" s="10"/>
      <c r="V3" s="10"/>
      <c r="W3" s="10"/>
    </row>
    <row r="4" spans="1:23" ht="28.9" customHeight="1" x14ac:dyDescent="0.2">
      <c r="A4" s="531" t="s">
        <v>143</v>
      </c>
      <c r="B4" s="353" t="s">
        <v>150</v>
      </c>
      <c r="C4" s="353" t="s">
        <v>151</v>
      </c>
      <c r="D4" s="353" t="s">
        <v>152</v>
      </c>
      <c r="E4" s="353" t="s">
        <v>153</v>
      </c>
      <c r="F4" s="353" t="s">
        <v>587</v>
      </c>
      <c r="G4" s="353" t="s">
        <v>2254</v>
      </c>
      <c r="H4" s="353" t="s">
        <v>155</v>
      </c>
      <c r="I4" s="353" t="s">
        <v>157</v>
      </c>
      <c r="J4" s="353" t="s">
        <v>2255</v>
      </c>
      <c r="K4" s="353" t="s">
        <v>159</v>
      </c>
      <c r="L4" s="2"/>
    </row>
    <row r="5" spans="1:23" ht="14.45" customHeight="1" x14ac:dyDescent="0.2">
      <c r="A5" s="533"/>
      <c r="B5" s="194" t="s">
        <v>588</v>
      </c>
      <c r="C5" s="194" t="s">
        <v>160</v>
      </c>
      <c r="D5" s="194" t="s">
        <v>160</v>
      </c>
      <c r="E5" s="194" t="s">
        <v>160</v>
      </c>
      <c r="F5" s="194" t="s">
        <v>160</v>
      </c>
      <c r="G5" s="194" t="s">
        <v>160</v>
      </c>
      <c r="H5" s="194" t="s">
        <v>156</v>
      </c>
      <c r="I5" s="194" t="s">
        <v>156</v>
      </c>
      <c r="J5" s="194" t="s">
        <v>156</v>
      </c>
      <c r="K5" s="194" t="s">
        <v>156</v>
      </c>
    </row>
    <row r="6" spans="1:23" ht="33.6" customHeight="1" x14ac:dyDescent="0.2">
      <c r="A6" s="124" t="s">
        <v>145</v>
      </c>
      <c r="B6" s="116"/>
      <c r="C6" s="116"/>
      <c r="D6" s="116"/>
      <c r="E6" s="116"/>
      <c r="F6" s="116"/>
      <c r="G6" s="116"/>
      <c r="H6" s="116"/>
      <c r="I6" s="116"/>
      <c r="J6" s="116"/>
      <c r="K6" s="116"/>
    </row>
    <row r="7" spans="1:23" s="27" customFormat="1" ht="14.45" customHeight="1" x14ac:dyDescent="0.2">
      <c r="A7" s="51" t="s">
        <v>294</v>
      </c>
      <c r="B7" s="257">
        <v>90.144080395632599</v>
      </c>
      <c r="C7" s="257">
        <v>40.690627664027105</v>
      </c>
      <c r="D7" s="257">
        <v>21.021723025783402</v>
      </c>
      <c r="E7" s="257">
        <v>10.5124545070186</v>
      </c>
      <c r="F7" s="257">
        <v>31.0201954215757</v>
      </c>
      <c r="G7" s="257" t="s">
        <v>353</v>
      </c>
      <c r="H7" s="257">
        <v>14.872</v>
      </c>
      <c r="I7" s="257">
        <v>18.646000000000001</v>
      </c>
      <c r="J7" s="257">
        <v>33.0180681255639</v>
      </c>
      <c r="K7" s="257">
        <v>17.204258999999997</v>
      </c>
    </row>
    <row r="8" spans="1:23" ht="14.45" customHeight="1" x14ac:dyDescent="0.2">
      <c r="A8" s="52" t="s">
        <v>277</v>
      </c>
      <c r="B8" s="257">
        <v>90.144080395632599</v>
      </c>
      <c r="C8" s="257">
        <v>40.690627664027105</v>
      </c>
      <c r="D8" s="257">
        <v>21.021723025783402</v>
      </c>
      <c r="E8" s="257">
        <v>10.5124545070186</v>
      </c>
      <c r="F8" s="257" t="s">
        <v>353</v>
      </c>
      <c r="G8" s="257" t="s">
        <v>353</v>
      </c>
      <c r="H8" s="257" t="s">
        <v>353</v>
      </c>
      <c r="I8" s="257" t="s">
        <v>353</v>
      </c>
      <c r="J8" s="257" t="s">
        <v>353</v>
      </c>
      <c r="K8" s="257" t="s">
        <v>353</v>
      </c>
    </row>
    <row r="9" spans="1:23" ht="14.45" customHeight="1" x14ac:dyDescent="0.2">
      <c r="A9" s="52" t="s">
        <v>276</v>
      </c>
      <c r="B9" s="257" t="s">
        <v>353</v>
      </c>
      <c r="C9" s="257" t="s">
        <v>353</v>
      </c>
      <c r="D9" s="257" t="s">
        <v>353</v>
      </c>
      <c r="E9" s="257" t="s">
        <v>353</v>
      </c>
      <c r="F9" s="257">
        <v>31.0201954215757</v>
      </c>
      <c r="G9" s="257" t="s">
        <v>353</v>
      </c>
      <c r="H9" s="257" t="s">
        <v>353</v>
      </c>
      <c r="I9" s="257" t="s">
        <v>353</v>
      </c>
      <c r="J9" s="257" t="s">
        <v>353</v>
      </c>
      <c r="K9" s="257" t="s">
        <v>353</v>
      </c>
    </row>
    <row r="10" spans="1:23" ht="14.45" customHeight="1" x14ac:dyDescent="0.2">
      <c r="A10" s="52" t="s">
        <v>283</v>
      </c>
      <c r="B10" s="257" t="s">
        <v>353</v>
      </c>
      <c r="C10" s="257" t="s">
        <v>353</v>
      </c>
      <c r="D10" s="257" t="s">
        <v>353</v>
      </c>
      <c r="E10" s="257" t="s">
        <v>353</v>
      </c>
      <c r="F10" s="257" t="s">
        <v>353</v>
      </c>
      <c r="G10" s="257" t="s">
        <v>353</v>
      </c>
      <c r="H10" s="257">
        <v>14.872</v>
      </c>
      <c r="I10" s="257" t="s">
        <v>353</v>
      </c>
      <c r="J10" s="257" t="s">
        <v>353</v>
      </c>
      <c r="K10" s="257" t="s">
        <v>353</v>
      </c>
    </row>
    <row r="11" spans="1:23" ht="14.45" customHeight="1" x14ac:dyDescent="0.2">
      <c r="A11" s="52" t="s">
        <v>278</v>
      </c>
      <c r="B11" s="257" t="s">
        <v>353</v>
      </c>
      <c r="C11" s="257" t="s">
        <v>353</v>
      </c>
      <c r="D11" s="257" t="s">
        <v>353</v>
      </c>
      <c r="E11" s="257" t="s">
        <v>353</v>
      </c>
      <c r="F11" s="257" t="s">
        <v>353</v>
      </c>
      <c r="G11" s="257" t="s">
        <v>353</v>
      </c>
      <c r="H11" s="257" t="s">
        <v>353</v>
      </c>
      <c r="I11" s="257">
        <v>18.646000000000001</v>
      </c>
      <c r="J11" s="257" t="s">
        <v>353</v>
      </c>
      <c r="K11" s="257">
        <v>2.58999999998196E-4</v>
      </c>
    </row>
    <row r="12" spans="1:23" ht="14.45" customHeight="1" x14ac:dyDescent="0.2">
      <c r="A12" s="52" t="s">
        <v>279</v>
      </c>
      <c r="B12" s="257" t="s">
        <v>353</v>
      </c>
      <c r="C12" s="257" t="s">
        <v>353</v>
      </c>
      <c r="D12" s="257" t="s">
        <v>353</v>
      </c>
      <c r="E12" s="257" t="s">
        <v>353</v>
      </c>
      <c r="F12" s="257" t="s">
        <v>353</v>
      </c>
      <c r="G12" s="257" t="s">
        <v>353</v>
      </c>
      <c r="H12" s="257" t="s">
        <v>353</v>
      </c>
      <c r="I12" s="257" t="s">
        <v>353</v>
      </c>
      <c r="J12" s="257" t="s">
        <v>353</v>
      </c>
      <c r="K12" s="257" t="s">
        <v>353</v>
      </c>
    </row>
    <row r="13" spans="1:23" ht="14.45" customHeight="1" x14ac:dyDescent="0.2">
      <c r="A13" s="52" t="s">
        <v>146</v>
      </c>
      <c r="B13" s="257" t="s">
        <v>353</v>
      </c>
      <c r="C13" s="257" t="s">
        <v>353</v>
      </c>
      <c r="D13" s="257" t="s">
        <v>353</v>
      </c>
      <c r="E13" s="257" t="s">
        <v>353</v>
      </c>
      <c r="F13" s="257" t="s">
        <v>353</v>
      </c>
      <c r="G13" s="257" t="s">
        <v>353</v>
      </c>
      <c r="H13" s="257" t="s">
        <v>353</v>
      </c>
      <c r="I13" s="257" t="s">
        <v>353</v>
      </c>
      <c r="J13" s="257" t="s">
        <v>353</v>
      </c>
      <c r="K13" s="257">
        <v>12.662000000000001</v>
      </c>
    </row>
    <row r="14" spans="1:23" ht="14.45" customHeight="1" x14ac:dyDescent="0.2">
      <c r="A14" s="52" t="s">
        <v>147</v>
      </c>
      <c r="B14" s="257" t="s">
        <v>353</v>
      </c>
      <c r="C14" s="257" t="s">
        <v>353</v>
      </c>
      <c r="D14" s="257" t="s">
        <v>353</v>
      </c>
      <c r="E14" s="257" t="s">
        <v>353</v>
      </c>
      <c r="F14" s="257" t="s">
        <v>353</v>
      </c>
      <c r="G14" s="257" t="s">
        <v>353</v>
      </c>
      <c r="H14" s="257" t="s">
        <v>353</v>
      </c>
      <c r="I14" s="257" t="s">
        <v>353</v>
      </c>
      <c r="J14" s="257" t="s">
        <v>353</v>
      </c>
      <c r="K14" s="257" t="s">
        <v>353</v>
      </c>
    </row>
    <row r="15" spans="1:23" s="9" customFormat="1" ht="14.45" customHeight="1" x14ac:dyDescent="0.2">
      <c r="A15" s="51" t="s">
        <v>149</v>
      </c>
      <c r="B15" s="257" t="s">
        <v>353</v>
      </c>
      <c r="C15" s="257">
        <v>2.4356629999999999</v>
      </c>
      <c r="D15" s="257">
        <v>0.153814899229546</v>
      </c>
      <c r="E15" s="257">
        <v>2.1054009999999996</v>
      </c>
      <c r="F15" s="257">
        <v>7.7656870000000096</v>
      </c>
      <c r="G15" s="257" t="s">
        <v>353</v>
      </c>
      <c r="H15" s="257">
        <v>2.7629999999999999</v>
      </c>
      <c r="I15" s="257">
        <v>8.343</v>
      </c>
      <c r="J15" s="257">
        <v>1.01766</v>
      </c>
      <c r="K15" s="257">
        <v>4.5419999999999998</v>
      </c>
    </row>
    <row r="16" spans="1:23" ht="33.6" customHeight="1" x14ac:dyDescent="0.2">
      <c r="A16" s="124" t="s">
        <v>144</v>
      </c>
      <c r="B16" s="257"/>
      <c r="C16" s="257"/>
      <c r="D16" s="257"/>
      <c r="E16" s="257"/>
      <c r="F16" s="257"/>
      <c r="G16" s="257"/>
      <c r="H16" s="257"/>
      <c r="I16" s="257"/>
      <c r="J16" s="257"/>
      <c r="K16" s="257"/>
    </row>
    <row r="17" spans="1:12" s="27" customFormat="1" ht="14.45" customHeight="1" x14ac:dyDescent="0.2">
      <c r="A17" s="51" t="s">
        <v>293</v>
      </c>
      <c r="B17" s="257">
        <v>94.9507378479896</v>
      </c>
      <c r="C17" s="257">
        <v>36.7336236640271</v>
      </c>
      <c r="D17" s="257">
        <v>5.3540521058167299</v>
      </c>
      <c r="E17" s="257">
        <v>10.202670507018599</v>
      </c>
      <c r="F17" s="257" t="s">
        <v>353</v>
      </c>
      <c r="G17" s="257" t="s">
        <v>353</v>
      </c>
      <c r="H17" s="257">
        <v>16.696999999999999</v>
      </c>
      <c r="I17" s="257">
        <v>17.856000000000002</v>
      </c>
      <c r="J17" s="257">
        <v>12.978990225563901</v>
      </c>
      <c r="K17" s="257">
        <v>17.282</v>
      </c>
      <c r="L17" s="128"/>
    </row>
    <row r="18" spans="1:12" ht="14.45" customHeight="1" x14ac:dyDescent="0.2">
      <c r="A18" s="52" t="s">
        <v>277</v>
      </c>
      <c r="B18" s="257">
        <v>94.9507378479896</v>
      </c>
      <c r="C18" s="257">
        <v>36.7336236640271</v>
      </c>
      <c r="D18" s="257" t="s">
        <v>353</v>
      </c>
      <c r="E18" s="257" t="s">
        <v>353</v>
      </c>
      <c r="F18" s="257" t="s">
        <v>353</v>
      </c>
      <c r="G18" s="257" t="s">
        <v>353</v>
      </c>
      <c r="H18" s="257" t="s">
        <v>353</v>
      </c>
      <c r="I18" s="257" t="s">
        <v>353</v>
      </c>
      <c r="J18" s="257" t="s">
        <v>353</v>
      </c>
      <c r="K18" s="257" t="s">
        <v>353</v>
      </c>
    </row>
    <row r="19" spans="1:12" ht="14.45" customHeight="1" x14ac:dyDescent="0.2">
      <c r="A19" s="52" t="s">
        <v>276</v>
      </c>
      <c r="B19" s="257" t="s">
        <v>353</v>
      </c>
      <c r="C19" s="257" t="s">
        <v>353</v>
      </c>
      <c r="D19" s="257">
        <v>0.86288159115588803</v>
      </c>
      <c r="E19" s="257">
        <v>5.4133055070186398</v>
      </c>
      <c r="F19" s="257" t="s">
        <v>353</v>
      </c>
      <c r="G19" s="257" t="s">
        <v>353</v>
      </c>
      <c r="H19" s="257" t="s">
        <v>353</v>
      </c>
      <c r="I19" s="257" t="s">
        <v>353</v>
      </c>
      <c r="J19" s="257">
        <v>10.3611240601504</v>
      </c>
      <c r="K19" s="257" t="s">
        <v>353</v>
      </c>
    </row>
    <row r="20" spans="1:12" ht="14.45" customHeight="1" x14ac:dyDescent="0.2">
      <c r="A20" s="52" t="s">
        <v>283</v>
      </c>
      <c r="B20" s="257" t="s">
        <v>353</v>
      </c>
      <c r="C20" s="257" t="s">
        <v>353</v>
      </c>
      <c r="D20" s="257" t="s">
        <v>353</v>
      </c>
      <c r="E20" s="257">
        <v>4.7893650000000001</v>
      </c>
      <c r="F20" s="257" t="s">
        <v>353</v>
      </c>
      <c r="G20" s="257" t="s">
        <v>353</v>
      </c>
      <c r="H20" s="257" t="s">
        <v>353</v>
      </c>
      <c r="I20" s="257" t="s">
        <v>353</v>
      </c>
      <c r="J20" s="257">
        <v>2.6178661654135298</v>
      </c>
      <c r="K20" s="257">
        <v>15.487741</v>
      </c>
    </row>
    <row r="21" spans="1:12" ht="14.45" customHeight="1" x14ac:dyDescent="0.2">
      <c r="A21" s="52" t="s">
        <v>278</v>
      </c>
      <c r="B21" s="257" t="s">
        <v>353</v>
      </c>
      <c r="C21" s="257" t="s">
        <v>353</v>
      </c>
      <c r="D21" s="257" t="s">
        <v>353</v>
      </c>
      <c r="E21" s="257" t="s">
        <v>353</v>
      </c>
      <c r="F21" s="257" t="s">
        <v>353</v>
      </c>
      <c r="G21" s="257" t="s">
        <v>353</v>
      </c>
      <c r="H21" s="257">
        <v>16.696999999999999</v>
      </c>
      <c r="I21" s="257" t="s">
        <v>353</v>
      </c>
      <c r="J21" s="257" t="s">
        <v>353</v>
      </c>
      <c r="K21" s="257" t="s">
        <v>353</v>
      </c>
    </row>
    <row r="22" spans="1:12" ht="14.45" customHeight="1" x14ac:dyDescent="0.2">
      <c r="A22" s="52" t="s">
        <v>279</v>
      </c>
      <c r="B22" s="257" t="s">
        <v>353</v>
      </c>
      <c r="C22" s="257" t="s">
        <v>353</v>
      </c>
      <c r="D22" s="257" t="s">
        <v>353</v>
      </c>
      <c r="E22" s="257" t="s">
        <v>353</v>
      </c>
      <c r="F22" s="257" t="s">
        <v>353</v>
      </c>
      <c r="G22" s="257" t="s">
        <v>353</v>
      </c>
      <c r="H22" s="257" t="s">
        <v>353</v>
      </c>
      <c r="I22" s="257">
        <v>4.0940000000000003</v>
      </c>
      <c r="J22" s="257" t="s">
        <v>353</v>
      </c>
      <c r="K22" s="257" t="s">
        <v>353</v>
      </c>
    </row>
    <row r="23" spans="1:12" ht="14.45" customHeight="1" x14ac:dyDescent="0.2">
      <c r="A23" s="52" t="s">
        <v>146</v>
      </c>
      <c r="B23" s="257" t="s">
        <v>353</v>
      </c>
      <c r="C23" s="257" t="s">
        <v>353</v>
      </c>
      <c r="D23" s="257" t="s">
        <v>353</v>
      </c>
      <c r="E23" s="257" t="s">
        <v>353</v>
      </c>
      <c r="F23" s="257" t="s">
        <v>353</v>
      </c>
      <c r="G23" s="257" t="s">
        <v>353</v>
      </c>
      <c r="H23" s="257" t="s">
        <v>353</v>
      </c>
      <c r="I23" s="257" t="s">
        <v>353</v>
      </c>
      <c r="J23" s="257" t="s">
        <v>353</v>
      </c>
      <c r="K23" s="257" t="s">
        <v>353</v>
      </c>
      <c r="L23" s="129"/>
    </row>
    <row r="24" spans="1:12" ht="14.45" customHeight="1" x14ac:dyDescent="0.2">
      <c r="A24" s="52" t="s">
        <v>147</v>
      </c>
      <c r="B24" s="257" t="s">
        <v>353</v>
      </c>
      <c r="C24" s="257" t="s">
        <v>353</v>
      </c>
      <c r="D24" s="257">
        <v>4.4911705146608405</v>
      </c>
      <c r="E24" s="257" t="s">
        <v>353</v>
      </c>
      <c r="F24" s="257" t="s">
        <v>353</v>
      </c>
      <c r="G24" s="257" t="s">
        <v>353</v>
      </c>
      <c r="H24" s="257" t="s">
        <v>353</v>
      </c>
      <c r="I24" s="257">
        <v>10.776999999999999</v>
      </c>
      <c r="J24" s="257" t="s">
        <v>353</v>
      </c>
      <c r="K24" s="257" t="s">
        <v>353</v>
      </c>
    </row>
    <row r="25" spans="1:12" ht="14.45" customHeight="1" x14ac:dyDescent="0.2">
      <c r="A25" s="51" t="s">
        <v>280</v>
      </c>
      <c r="B25" s="257" t="s">
        <v>353</v>
      </c>
      <c r="C25" s="257" t="s">
        <v>353</v>
      </c>
      <c r="D25" s="257">
        <v>15.688710289164401</v>
      </c>
      <c r="E25" s="257" t="s">
        <v>353</v>
      </c>
      <c r="F25" s="257" t="s">
        <v>353</v>
      </c>
      <c r="G25" s="257" t="s">
        <v>353</v>
      </c>
      <c r="H25" s="257" t="s">
        <v>353</v>
      </c>
      <c r="I25" s="257" t="s">
        <v>353</v>
      </c>
      <c r="J25" s="257" t="s">
        <v>353</v>
      </c>
      <c r="K25" s="257" t="s">
        <v>353</v>
      </c>
    </row>
    <row r="26" spans="1:12" ht="14.45" customHeight="1" x14ac:dyDescent="0.2">
      <c r="A26" s="51" t="s">
        <v>284</v>
      </c>
      <c r="B26" s="257">
        <v>-4.8070000000000004</v>
      </c>
      <c r="C26" s="257" t="s">
        <v>353</v>
      </c>
      <c r="D26" s="257" t="s">
        <v>353</v>
      </c>
      <c r="E26" s="257" t="s">
        <v>353</v>
      </c>
      <c r="F26" s="257" t="s">
        <v>353</v>
      </c>
      <c r="G26" s="257" t="s">
        <v>353</v>
      </c>
      <c r="H26" s="257" t="s">
        <v>353</v>
      </c>
      <c r="I26" s="257" t="s">
        <v>353</v>
      </c>
      <c r="J26" s="257" t="s">
        <v>353</v>
      </c>
      <c r="K26" s="257" t="s">
        <v>353</v>
      </c>
    </row>
    <row r="27" spans="1:12" s="50" customFormat="1" ht="33.6" customHeight="1" x14ac:dyDescent="0.25">
      <c r="A27" s="368" t="s">
        <v>148</v>
      </c>
      <c r="B27" s="257" t="s">
        <v>353</v>
      </c>
      <c r="C27" s="257">
        <v>6.3926670000000003</v>
      </c>
      <c r="D27" s="257">
        <v>0.132775530031807</v>
      </c>
      <c r="E27" s="257">
        <v>2.4151850000000001</v>
      </c>
      <c r="F27" s="257">
        <v>15.582431</v>
      </c>
      <c r="G27" s="257" t="s">
        <v>353</v>
      </c>
      <c r="H27" s="257">
        <v>0.93799999999999994</v>
      </c>
      <c r="I27" s="257">
        <v>12.118</v>
      </c>
      <c r="J27" s="257">
        <v>0.76773789999999997</v>
      </c>
      <c r="K27" s="257">
        <v>1.716</v>
      </c>
    </row>
    <row r="28" spans="1:12" ht="14.45" customHeight="1" x14ac:dyDescent="0.2">
      <c r="A28" s="114" t="s">
        <v>1565</v>
      </c>
    </row>
    <row r="29" spans="1:12" s="32" customFormat="1" ht="14.45" customHeight="1" x14ac:dyDescent="0.2">
      <c r="A29" s="114" t="s">
        <v>1564</v>
      </c>
    </row>
    <row r="30" spans="1:12" s="32" customFormat="1" ht="33.6" customHeight="1" x14ac:dyDescent="0.2">
      <c r="A30" s="114" t="s">
        <v>2555</v>
      </c>
    </row>
    <row r="31" spans="1:12" s="49" customFormat="1" ht="14.45" customHeight="1" x14ac:dyDescent="0.2">
      <c r="A31" s="408" t="s">
        <v>1840</v>
      </c>
      <c r="B31" s="63"/>
    </row>
  </sheetData>
  <mergeCells count="1">
    <mergeCell ref="A4:A5"/>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8BDCE-1944-4639-BB6B-58DF6D20829F}">
  <dimension ref="A1:K27"/>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4.5703125" style="142" customWidth="1"/>
    <col min="2" max="11" width="14.7109375" style="142" customWidth="1"/>
  </cols>
  <sheetData>
    <row r="1" spans="1:11" s="142" customFormat="1" ht="20.25" customHeight="1" x14ac:dyDescent="0.25">
      <c r="A1" s="176" t="s">
        <v>45</v>
      </c>
      <c r="B1" s="424"/>
      <c r="C1" s="424"/>
    </row>
    <row r="2" spans="1:11" s="142" customFormat="1" ht="40.5" customHeight="1" x14ac:dyDescent="0.25">
      <c r="A2" s="425" t="s">
        <v>2984</v>
      </c>
      <c r="B2" s="425"/>
      <c r="C2" s="425"/>
    </row>
    <row r="3" spans="1:11" s="142" customFormat="1" ht="14.65" customHeight="1" x14ac:dyDescent="0.25">
      <c r="A3" s="10" t="s">
        <v>2883</v>
      </c>
      <c r="B3" s="10"/>
      <c r="C3" s="10"/>
      <c r="D3" s="10"/>
      <c r="E3" s="10"/>
      <c r="F3" s="10"/>
      <c r="G3" s="10"/>
      <c r="H3" s="10"/>
      <c r="I3" s="10"/>
      <c r="J3" s="10"/>
      <c r="K3" s="10"/>
    </row>
    <row r="4" spans="1:11" s="142" customFormat="1" ht="38.25" customHeight="1" x14ac:dyDescent="0.25">
      <c r="A4" s="426" t="s">
        <v>719</v>
      </c>
      <c r="B4" s="426">
        <v>2014</v>
      </c>
      <c r="C4" s="426">
        <v>2015</v>
      </c>
      <c r="D4" s="426">
        <v>2016</v>
      </c>
      <c r="E4" s="426">
        <v>2017</v>
      </c>
      <c r="F4" s="426">
        <v>2018</v>
      </c>
      <c r="G4" s="426">
        <v>2019</v>
      </c>
      <c r="H4" s="426">
        <v>2020</v>
      </c>
      <c r="I4" s="426">
        <v>2021</v>
      </c>
      <c r="J4" s="426">
        <v>2022</v>
      </c>
      <c r="K4" s="426">
        <v>2023</v>
      </c>
    </row>
    <row r="5" spans="1:11" s="142" customFormat="1" ht="33.6" customHeight="1" x14ac:dyDescent="0.25">
      <c r="A5" s="466" t="s">
        <v>76</v>
      </c>
      <c r="B5" s="427"/>
      <c r="C5" s="428"/>
    </row>
    <row r="6" spans="1:11" s="142" customFormat="1" ht="14.65" customHeight="1" x14ac:dyDescent="0.25">
      <c r="A6" s="465" t="s">
        <v>2609</v>
      </c>
      <c r="B6" s="257">
        <v>3729.6930000000002</v>
      </c>
      <c r="C6" s="257">
        <v>3744.8270000000002</v>
      </c>
      <c r="D6" s="257">
        <v>3758.0650000000001</v>
      </c>
      <c r="E6" s="257">
        <v>3775.05</v>
      </c>
      <c r="F6" s="257">
        <v>3792.1529999999998</v>
      </c>
      <c r="G6" s="257">
        <v>3796.7489999999998</v>
      </c>
      <c r="H6" s="257">
        <v>3800.547</v>
      </c>
      <c r="I6" s="257">
        <v>3798.2139999999999</v>
      </c>
      <c r="J6" s="257">
        <v>3791.5839999999998</v>
      </c>
      <c r="K6" s="257">
        <v>3789.2249999999999</v>
      </c>
    </row>
    <row r="7" spans="1:11" s="142" customFormat="1" ht="14.65" customHeight="1" x14ac:dyDescent="0.25">
      <c r="A7" s="429" t="s">
        <v>2618</v>
      </c>
      <c r="B7" s="257">
        <v>102.39100000000001</v>
      </c>
      <c r="C7" s="257">
        <v>102.41200000000001</v>
      </c>
      <c r="D7" s="257">
        <v>102.43300000000001</v>
      </c>
      <c r="E7" s="257">
        <v>102.508</v>
      </c>
      <c r="F7" s="257">
        <v>99.611999999999995</v>
      </c>
      <c r="G7" s="257">
        <v>99.685000000000002</v>
      </c>
      <c r="H7" s="257">
        <v>99.757999999999996</v>
      </c>
      <c r="I7" s="257">
        <v>99.83</v>
      </c>
      <c r="J7" s="257">
        <v>99.888999999999996</v>
      </c>
      <c r="K7" s="257">
        <v>96.571748132768107</v>
      </c>
    </row>
    <row r="8" spans="1:11" s="142" customFormat="1" ht="14.65" customHeight="1" x14ac:dyDescent="0.25">
      <c r="A8" s="463" t="s">
        <v>2619</v>
      </c>
      <c r="B8" s="257">
        <v>-82.850999999999999</v>
      </c>
      <c r="C8" s="257">
        <v>-83.376000000000005</v>
      </c>
      <c r="D8" s="257">
        <v>-79.623000000000005</v>
      </c>
      <c r="E8" s="257">
        <v>-79.575999999999993</v>
      </c>
      <c r="F8" s="257">
        <v>-88.567999999999998</v>
      </c>
      <c r="G8" s="257">
        <v>-89.381</v>
      </c>
      <c r="H8" s="257">
        <v>-95.28</v>
      </c>
      <c r="I8" s="257">
        <v>-99.19</v>
      </c>
      <c r="J8" s="257">
        <v>-95.131</v>
      </c>
      <c r="K8" s="257">
        <v>72.690002072191504</v>
      </c>
    </row>
    <row r="9" spans="1:11" s="142" customFormat="1" ht="14.65" customHeight="1" x14ac:dyDescent="0.25">
      <c r="A9" s="463" t="s">
        <v>2620</v>
      </c>
      <c r="B9" s="257">
        <v>-4.4059999999999997</v>
      </c>
      <c r="C9" s="257">
        <v>-5.7990000000000004</v>
      </c>
      <c r="D9" s="257">
        <v>-5.8250000000000002</v>
      </c>
      <c r="E9" s="257">
        <v>-5.8280000000000003</v>
      </c>
      <c r="F9" s="257">
        <v>-6.4489999999999998</v>
      </c>
      <c r="G9" s="257">
        <v>-6.5060000000000002</v>
      </c>
      <c r="H9" s="257">
        <v>-6.8109999999999999</v>
      </c>
      <c r="I9" s="257">
        <v>-7.2709999999999999</v>
      </c>
      <c r="J9" s="257">
        <v>-7.117</v>
      </c>
      <c r="K9" s="257">
        <v>-5.6015171601380302</v>
      </c>
    </row>
    <row r="10" spans="1:11" s="142" customFormat="1" ht="14.65" customHeight="1" x14ac:dyDescent="0.25">
      <c r="A10" s="463" t="s">
        <v>2621</v>
      </c>
      <c r="B10" s="257" t="s">
        <v>4</v>
      </c>
      <c r="C10" s="257" t="s">
        <v>4</v>
      </c>
      <c r="D10" s="257" t="s">
        <v>4</v>
      </c>
      <c r="E10" s="257" t="s">
        <v>4</v>
      </c>
      <c r="F10" s="257" t="s">
        <v>4</v>
      </c>
      <c r="G10" s="257" t="s">
        <v>4</v>
      </c>
      <c r="H10" s="257" t="s">
        <v>4</v>
      </c>
      <c r="I10" s="257" t="s">
        <v>4</v>
      </c>
      <c r="J10" s="257" t="s">
        <v>4</v>
      </c>
      <c r="K10" s="257" t="s">
        <v>4</v>
      </c>
    </row>
    <row r="11" spans="1:11" s="142" customFormat="1" ht="14.65" customHeight="1" x14ac:dyDescent="0.25">
      <c r="A11" s="465" t="s">
        <v>2614</v>
      </c>
      <c r="B11" s="257">
        <v>3744.8270000000002</v>
      </c>
      <c r="C11" s="257">
        <v>3758.0650000000001</v>
      </c>
      <c r="D11" s="257">
        <v>3775.05</v>
      </c>
      <c r="E11" s="257">
        <v>3792.1529999999998</v>
      </c>
      <c r="F11" s="257">
        <v>3796.7489999999998</v>
      </c>
      <c r="G11" s="257">
        <v>3800.547</v>
      </c>
      <c r="H11" s="257">
        <v>3798.2139999999999</v>
      </c>
      <c r="I11" s="257">
        <v>3791.5839999999998</v>
      </c>
      <c r="J11" s="257">
        <v>3789.2249999999999</v>
      </c>
      <c r="K11" s="257">
        <v>3807.50500286736</v>
      </c>
    </row>
    <row r="12" spans="1:11" s="142" customFormat="1" ht="33.6" customHeight="1" x14ac:dyDescent="0.25">
      <c r="A12" s="466" t="s">
        <v>2615</v>
      </c>
      <c r="B12" s="257"/>
      <c r="C12" s="257"/>
      <c r="D12" s="257"/>
      <c r="E12" s="257"/>
      <c r="F12" s="257"/>
      <c r="G12" s="257"/>
      <c r="H12" s="257"/>
      <c r="I12" s="257"/>
      <c r="J12" s="257"/>
      <c r="K12" s="257"/>
    </row>
    <row r="13" spans="1:11" s="142" customFormat="1" ht="14.65" customHeight="1" x14ac:dyDescent="0.25">
      <c r="A13" s="465" t="s">
        <v>2609</v>
      </c>
      <c r="B13" s="257">
        <v>3516.384</v>
      </c>
      <c r="C13" s="257">
        <v>3523.587</v>
      </c>
      <c r="D13" s="257">
        <v>3526.9360000000001</v>
      </c>
      <c r="E13" s="257">
        <v>3537.277</v>
      </c>
      <c r="F13" s="257">
        <v>3548.261</v>
      </c>
      <c r="G13" s="257">
        <v>3546.9769999999999</v>
      </c>
      <c r="H13" s="257">
        <v>3539.6729999999998</v>
      </c>
      <c r="I13" s="257">
        <v>3509.3</v>
      </c>
      <c r="J13" s="257">
        <v>3492.8739999999998</v>
      </c>
      <c r="K13" s="257">
        <f>(3482866.23751186/1000)</f>
        <v>3482.8662375118602</v>
      </c>
    </row>
    <row r="14" spans="1:11" s="142" customFormat="1" ht="14.65" customHeight="1" x14ac:dyDescent="0.25">
      <c r="A14" s="463" t="s">
        <v>2618</v>
      </c>
      <c r="B14" s="257">
        <v>96.527000000000001</v>
      </c>
      <c r="C14" s="257">
        <v>96.492999999999995</v>
      </c>
      <c r="D14" s="257">
        <v>96.411000000000001</v>
      </c>
      <c r="E14" s="257">
        <v>96.468999999999994</v>
      </c>
      <c r="F14" s="257">
        <v>93.747</v>
      </c>
      <c r="G14" s="257">
        <v>93.819000000000003</v>
      </c>
      <c r="H14" s="257">
        <v>93.760999999999996</v>
      </c>
      <c r="I14" s="257">
        <v>93.284000000000006</v>
      </c>
      <c r="J14" s="257">
        <v>93.262</v>
      </c>
      <c r="K14" s="257">
        <f>(90143.5636445362/1000)</f>
        <v>90.143563644536201</v>
      </c>
    </row>
    <row r="15" spans="1:11" s="142" customFormat="1" ht="14.65" customHeight="1" x14ac:dyDescent="0.25">
      <c r="A15" s="463" t="s">
        <v>2619</v>
      </c>
      <c r="B15" s="257">
        <v>-82.850999999999999</v>
      </c>
      <c r="C15" s="257">
        <v>-83.376000000000005</v>
      </c>
      <c r="D15" s="257">
        <v>-79.623000000000005</v>
      </c>
      <c r="E15" s="257">
        <v>-79.575999999999993</v>
      </c>
      <c r="F15" s="257">
        <v>-88.567999999999998</v>
      </c>
      <c r="G15" s="257">
        <v>-89.381</v>
      </c>
      <c r="H15" s="257">
        <v>-95.28</v>
      </c>
      <c r="I15" s="257">
        <v>-99.19</v>
      </c>
      <c r="J15" s="257">
        <v>-95.131</v>
      </c>
      <c r="K15" s="257">
        <f>(72690.0020721915/1000)</f>
        <v>72.690002072191504</v>
      </c>
    </row>
    <row r="16" spans="1:11" s="142" customFormat="1" ht="14.65" customHeight="1" x14ac:dyDescent="0.25">
      <c r="A16" s="463" t="s">
        <v>2620</v>
      </c>
      <c r="B16" s="257">
        <v>-4.4059999999999997</v>
      </c>
      <c r="C16" s="257">
        <v>-5.7990000000000004</v>
      </c>
      <c r="D16" s="257">
        <v>-5.8250000000000002</v>
      </c>
      <c r="E16" s="257">
        <v>-5.8280000000000003</v>
      </c>
      <c r="F16" s="257">
        <v>-6.4489999999999998</v>
      </c>
      <c r="G16" s="257">
        <v>-6.5060000000000002</v>
      </c>
      <c r="H16" s="257">
        <v>-6.8109999999999999</v>
      </c>
      <c r="I16" s="257">
        <v>-7.2709999999999999</v>
      </c>
      <c r="J16" s="257">
        <v>-7.117</v>
      </c>
      <c r="K16" s="257">
        <f>(5601.51716013803/1000)</f>
        <v>5.6015171601380294</v>
      </c>
    </row>
    <row r="17" spans="1:11" s="142" customFormat="1" ht="14.65" customHeight="1" x14ac:dyDescent="0.25">
      <c r="A17" s="463" t="s">
        <v>2621</v>
      </c>
      <c r="B17" s="257">
        <v>-2.0670000000000002</v>
      </c>
      <c r="C17" s="257">
        <v>-3.97</v>
      </c>
      <c r="D17" s="257">
        <v>-0.622</v>
      </c>
      <c r="E17" s="257">
        <v>-8.1000000000000003E-2</v>
      </c>
      <c r="F17" s="257">
        <v>-1.4E-2</v>
      </c>
      <c r="G17" s="257">
        <v>-5.2370000000000001</v>
      </c>
      <c r="H17" s="257">
        <v>-22.042000000000002</v>
      </c>
      <c r="I17" s="257">
        <v>-3.25</v>
      </c>
      <c r="J17" s="257">
        <v>-1.0209999999999999</v>
      </c>
      <c r="K17" s="257">
        <f>(-517.730069170516/1000)</f>
        <v>-0.51773006917051601</v>
      </c>
    </row>
    <row r="18" spans="1:11" s="142" customFormat="1" ht="14.65" customHeight="1" x14ac:dyDescent="0.25">
      <c r="A18" s="465" t="s">
        <v>2614</v>
      </c>
      <c r="B18" s="257">
        <v>3523.587</v>
      </c>
      <c r="C18" s="257">
        <v>3526.9360000000001</v>
      </c>
      <c r="D18" s="257">
        <v>3537.277</v>
      </c>
      <c r="E18" s="257">
        <v>3548.261</v>
      </c>
      <c r="F18" s="257">
        <v>3546.9769999999999</v>
      </c>
      <c r="G18" s="257">
        <v>3539.6729999999998</v>
      </c>
      <c r="H18" s="257">
        <v>3509.3</v>
      </c>
      <c r="I18" s="257">
        <v>3492.8739999999998</v>
      </c>
      <c r="J18" s="257">
        <v>3482.866</v>
      </c>
      <c r="K18" s="257">
        <f>(3494200.55185489/1000)</f>
        <v>3494.2005518548899</v>
      </c>
    </row>
    <row r="19" spans="1:11" s="142" customFormat="1" ht="33.6" customHeight="1" x14ac:dyDescent="0.25">
      <c r="A19" s="466" t="s">
        <v>2616</v>
      </c>
      <c r="B19" s="257"/>
      <c r="C19" s="257"/>
      <c r="D19" s="257"/>
      <c r="E19" s="257"/>
      <c r="F19" s="257"/>
      <c r="G19" s="257"/>
      <c r="H19" s="257"/>
      <c r="I19" s="257"/>
      <c r="J19" s="257"/>
      <c r="K19" s="257"/>
    </row>
    <row r="20" spans="1:11" s="142" customFormat="1" ht="14.65" customHeight="1" x14ac:dyDescent="0.25">
      <c r="A20" s="465" t="s">
        <v>2609</v>
      </c>
      <c r="B20" s="257">
        <v>213.309</v>
      </c>
      <c r="C20" s="257">
        <v>221.24</v>
      </c>
      <c r="D20" s="257">
        <v>231.12899999999999</v>
      </c>
      <c r="E20" s="257">
        <v>237.773</v>
      </c>
      <c r="F20" s="257">
        <v>243.892</v>
      </c>
      <c r="G20" s="257">
        <v>249.77199999999999</v>
      </c>
      <c r="H20" s="257">
        <v>260.875</v>
      </c>
      <c r="I20" s="257">
        <v>288.91399999999999</v>
      </c>
      <c r="J20" s="257">
        <v>298.70999999999998</v>
      </c>
      <c r="K20" s="257">
        <v>306.35853645506501</v>
      </c>
    </row>
    <row r="21" spans="1:11" s="142" customFormat="1" ht="14.65" customHeight="1" x14ac:dyDescent="0.25">
      <c r="A21" s="463" t="s">
        <v>2618</v>
      </c>
      <c r="B21" s="257">
        <v>5.8650000000000002</v>
      </c>
      <c r="C21" s="257">
        <v>5.9189999999999996</v>
      </c>
      <c r="D21" s="257">
        <v>6.0220000000000002</v>
      </c>
      <c r="E21" s="257">
        <v>6.0380000000000003</v>
      </c>
      <c r="F21" s="257">
        <v>5.8659999999999997</v>
      </c>
      <c r="G21" s="257">
        <v>5.8659999999999997</v>
      </c>
      <c r="H21" s="257">
        <v>5.9969999999999999</v>
      </c>
      <c r="I21" s="257">
        <v>6.5460000000000003</v>
      </c>
      <c r="J21" s="257">
        <v>6.6269999999999998</v>
      </c>
      <c r="K21" s="257">
        <v>6.4281844882318904</v>
      </c>
    </row>
    <row r="22" spans="1:11" s="142" customFormat="1" ht="14.65" customHeight="1" x14ac:dyDescent="0.25">
      <c r="A22" s="463" t="s">
        <v>2619</v>
      </c>
      <c r="B22" s="257" t="s">
        <v>353</v>
      </c>
      <c r="C22" s="257" t="s">
        <v>353</v>
      </c>
      <c r="D22" s="257" t="s">
        <v>353</v>
      </c>
      <c r="E22" s="257" t="s">
        <v>353</v>
      </c>
      <c r="F22" s="257" t="s">
        <v>353</v>
      </c>
      <c r="G22" s="257" t="s">
        <v>353</v>
      </c>
      <c r="H22" s="257" t="s">
        <v>353</v>
      </c>
      <c r="I22" s="257" t="s">
        <v>353</v>
      </c>
      <c r="J22" s="257" t="s">
        <v>353</v>
      </c>
      <c r="K22" s="257" t="s">
        <v>353</v>
      </c>
    </row>
    <row r="23" spans="1:11" s="142" customFormat="1" ht="14.65" customHeight="1" x14ac:dyDescent="0.25">
      <c r="A23" s="463" t="s">
        <v>2620</v>
      </c>
      <c r="B23" s="257" t="s">
        <v>353</v>
      </c>
      <c r="C23" s="257" t="s">
        <v>353</v>
      </c>
      <c r="D23" s="257" t="s">
        <v>353</v>
      </c>
      <c r="E23" s="257" t="s">
        <v>353</v>
      </c>
      <c r="F23" s="257" t="s">
        <v>353</v>
      </c>
      <c r="G23" s="257" t="s">
        <v>353</v>
      </c>
      <c r="H23" s="257" t="s">
        <v>353</v>
      </c>
      <c r="I23" s="257" t="s">
        <v>353</v>
      </c>
      <c r="J23" s="257" t="s">
        <v>353</v>
      </c>
      <c r="K23" s="257" t="s">
        <v>353</v>
      </c>
    </row>
    <row r="24" spans="1:11" s="142" customFormat="1" ht="14.65" customHeight="1" x14ac:dyDescent="0.25">
      <c r="A24" s="463" t="s">
        <v>2621</v>
      </c>
      <c r="B24" s="257">
        <v>2.0670000000000002</v>
      </c>
      <c r="C24" s="257">
        <v>3.97</v>
      </c>
      <c r="D24" s="257">
        <v>0.622</v>
      </c>
      <c r="E24" s="257">
        <v>8.1000000000000003E-2</v>
      </c>
      <c r="F24" s="257">
        <v>1.4E-2</v>
      </c>
      <c r="G24" s="257">
        <v>5.2370000000000001</v>
      </c>
      <c r="H24" s="257">
        <v>22.042000000000002</v>
      </c>
      <c r="I24" s="257">
        <v>3.25</v>
      </c>
      <c r="J24" s="257">
        <v>1.0209999999999999</v>
      </c>
      <c r="K24" s="257">
        <v>0.51773006917051601</v>
      </c>
    </row>
    <row r="25" spans="1:11" s="142" customFormat="1" ht="33.6" customHeight="1" x14ac:dyDescent="0.25">
      <c r="A25" s="431" t="s">
        <v>2614</v>
      </c>
      <c r="B25" s="257">
        <v>221.24</v>
      </c>
      <c r="C25" s="257">
        <v>231.12899999999999</v>
      </c>
      <c r="D25" s="257">
        <v>237.773</v>
      </c>
      <c r="E25" s="257">
        <v>243.892</v>
      </c>
      <c r="F25" s="257">
        <v>249.77199999999999</v>
      </c>
      <c r="G25" s="257">
        <v>260.875</v>
      </c>
      <c r="H25" s="257">
        <v>288.91399999999999</v>
      </c>
      <c r="I25" s="257">
        <v>298.70999999999998</v>
      </c>
      <c r="J25" s="257">
        <v>306.35899999999998</v>
      </c>
      <c r="K25" s="257">
        <v>313.30445101246698</v>
      </c>
    </row>
    <row r="26" spans="1:11" s="142" customFormat="1" ht="33.6" customHeight="1" x14ac:dyDescent="0.25">
      <c r="A26" s="432" t="s">
        <v>1565</v>
      </c>
    </row>
    <row r="27" spans="1:11" s="142" customFormat="1" x14ac:dyDescent="0.25">
      <c r="A27" s="408" t="s">
        <v>1840</v>
      </c>
    </row>
  </sheetData>
  <hyperlinks>
    <hyperlink ref="A1" location="Inhaltsübersicht!A1" display="zur Inhaltsübersicht" xr:uid="{7B61BC08-CF3D-4A7A-9EFD-E3931E2348D1}"/>
  </hyperlinks>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44"/>
  <dimension ref="A1:T43"/>
  <sheetViews>
    <sheetView workbookViewId="0">
      <pane xSplit="2" ySplit="4" topLeftCell="C5" activePane="bottomRight" state="frozen"/>
      <selection pane="topRight"/>
      <selection pane="bottomLeft"/>
      <selection pane="bottomRight" activeCell="C5" sqref="C5"/>
    </sheetView>
  </sheetViews>
  <sheetFormatPr baseColWidth="10" defaultColWidth="11.5703125" defaultRowHeight="12.75" x14ac:dyDescent="0.2"/>
  <cols>
    <col min="1" max="1" width="2.7109375" style="32" customWidth="1" collapsed="1"/>
    <col min="2" max="2" width="50.7109375" style="32" customWidth="1" collapsed="1"/>
    <col min="3" max="20" width="14.7109375" style="32" customWidth="1" collapsed="1"/>
    <col min="21" max="16384" width="11.5703125" style="32" collapsed="1"/>
  </cols>
  <sheetData>
    <row r="1" spans="1:20" ht="20.25" customHeight="1" x14ac:dyDescent="0.2">
      <c r="A1" s="176" t="s">
        <v>45</v>
      </c>
      <c r="B1" s="245"/>
    </row>
    <row r="2" spans="1:20" s="241" customFormat="1" ht="40.5" customHeight="1" x14ac:dyDescent="0.2">
      <c r="A2" s="240" t="s">
        <v>2850</v>
      </c>
      <c r="B2" s="240"/>
    </row>
    <row r="3" spans="1:20" ht="14.45" customHeight="1" x14ac:dyDescent="0.2">
      <c r="A3" s="131" t="s">
        <v>2699</v>
      </c>
      <c r="B3" s="131"/>
    </row>
    <row r="4" spans="1:20" s="3" customFormat="1" ht="14.45" customHeight="1" x14ac:dyDescent="0.2">
      <c r="A4" s="194"/>
      <c r="B4" s="194" t="s">
        <v>719</v>
      </c>
      <c r="C4" s="194">
        <v>2006</v>
      </c>
      <c r="D4" s="194">
        <v>2007</v>
      </c>
      <c r="E4" s="489">
        <v>2008</v>
      </c>
      <c r="F4" s="489">
        <v>2009</v>
      </c>
      <c r="G4" s="489">
        <v>2010</v>
      </c>
      <c r="H4" s="489">
        <v>2011</v>
      </c>
      <c r="I4" s="489">
        <v>2012</v>
      </c>
      <c r="J4" s="489">
        <v>2013</v>
      </c>
      <c r="K4" s="489">
        <v>2014</v>
      </c>
      <c r="L4" s="489">
        <v>2015</v>
      </c>
      <c r="M4" s="489">
        <v>2016</v>
      </c>
      <c r="N4" s="489">
        <v>2017</v>
      </c>
      <c r="O4" s="489">
        <v>2018</v>
      </c>
      <c r="P4" s="489">
        <v>2019</v>
      </c>
      <c r="Q4" s="489">
        <v>2020</v>
      </c>
      <c r="R4" s="489">
        <v>2021</v>
      </c>
      <c r="S4" s="489">
        <v>2022</v>
      </c>
      <c r="T4" s="489">
        <v>2023</v>
      </c>
    </row>
    <row r="5" spans="1:20" s="87" customFormat="1" ht="33.6" customHeight="1" x14ac:dyDescent="0.2">
      <c r="A5" s="321" t="s">
        <v>718</v>
      </c>
      <c r="B5" s="242"/>
      <c r="C5" s="242"/>
      <c r="D5" s="242"/>
      <c r="E5" s="242"/>
      <c r="F5" s="242"/>
      <c r="G5" s="242"/>
      <c r="H5" s="242"/>
      <c r="I5" s="242"/>
      <c r="J5" s="242"/>
      <c r="K5" s="242"/>
      <c r="L5" s="242"/>
      <c r="M5" s="242"/>
      <c r="N5" s="242"/>
      <c r="O5" s="242"/>
      <c r="P5" s="242"/>
      <c r="Q5" s="242"/>
      <c r="R5" s="242"/>
      <c r="S5" s="242"/>
      <c r="T5" s="242"/>
    </row>
    <row r="6" spans="1:20" s="88" customFormat="1" ht="14.45" customHeight="1" x14ac:dyDescent="0.2">
      <c r="A6" s="90"/>
      <c r="B6" s="91" t="s">
        <v>939</v>
      </c>
      <c r="C6" s="471">
        <v>2275141.426</v>
      </c>
      <c r="D6" s="471">
        <v>2292415.128</v>
      </c>
      <c r="E6" s="471">
        <v>2260557.5269999998</v>
      </c>
      <c r="F6" s="471">
        <v>2235188.2659999998</v>
      </c>
      <c r="G6" s="471">
        <v>2248583.2349999999</v>
      </c>
      <c r="H6" s="471">
        <v>2270134.4909999999</v>
      </c>
      <c r="I6" s="471">
        <v>2250642.4479999999</v>
      </c>
      <c r="J6" s="471">
        <v>2256515.4419999998</v>
      </c>
      <c r="K6" s="471">
        <v>2293955.0619999999</v>
      </c>
      <c r="L6" s="471">
        <v>2319879.9819999998</v>
      </c>
      <c r="M6" s="471">
        <v>2351010.676</v>
      </c>
      <c r="N6" s="471">
        <v>2379475.71</v>
      </c>
      <c r="O6" s="471">
        <v>2392623.5279999999</v>
      </c>
      <c r="P6" s="471">
        <v>2401025.0809999998</v>
      </c>
      <c r="Q6" s="471">
        <v>2111278.7510000002</v>
      </c>
      <c r="R6" s="471">
        <v>2144229.0499999998</v>
      </c>
      <c r="S6" s="471">
        <v>2146474.6320000002</v>
      </c>
      <c r="T6" s="471">
        <v>2127401.9470000002</v>
      </c>
    </row>
    <row r="7" spans="1:20" s="88" customFormat="1" ht="14.45" customHeight="1" x14ac:dyDescent="0.2">
      <c r="A7" s="90" t="s">
        <v>720</v>
      </c>
      <c r="B7" s="90" t="s">
        <v>940</v>
      </c>
      <c r="C7" s="471">
        <v>218580.82800000001</v>
      </c>
      <c r="D7" s="471">
        <v>223700.04399999999</v>
      </c>
      <c r="E7" s="471">
        <v>220695.24299999999</v>
      </c>
      <c r="F7" s="471">
        <v>207859.59599999999</v>
      </c>
      <c r="G7" s="471">
        <v>212993.861</v>
      </c>
      <c r="H7" s="471">
        <v>216712.14600000001</v>
      </c>
      <c r="I7" s="471">
        <v>214097.06400000001</v>
      </c>
      <c r="J7" s="471">
        <v>216143.95699999999</v>
      </c>
      <c r="K7" s="471">
        <v>220637.42199999999</v>
      </c>
      <c r="L7" s="471">
        <v>225948.72</v>
      </c>
      <c r="M7" s="471">
        <v>231502.31899999999</v>
      </c>
      <c r="N7" s="471">
        <v>237727.12299999999</v>
      </c>
      <c r="O7" s="471">
        <v>242964.95199999999</v>
      </c>
      <c r="P7" s="471">
        <v>243058.166</v>
      </c>
      <c r="Q7" s="471">
        <v>228708.41699999999</v>
      </c>
      <c r="R7" s="471">
        <v>233854.73800000001</v>
      </c>
      <c r="S7" s="471">
        <v>231376.78200000001</v>
      </c>
      <c r="T7" s="471">
        <v>222388.622</v>
      </c>
    </row>
    <row r="8" spans="1:20" s="88" customFormat="1" ht="14.45" customHeight="1" x14ac:dyDescent="0.2">
      <c r="A8" s="90" t="s">
        <v>4</v>
      </c>
      <c r="B8" s="90" t="s">
        <v>941</v>
      </c>
      <c r="C8" s="471">
        <v>68174.067999999999</v>
      </c>
      <c r="D8" s="471">
        <v>68944.051000000007</v>
      </c>
      <c r="E8" s="471">
        <v>68136.426000000007</v>
      </c>
      <c r="F8" s="471">
        <v>67008.452000000005</v>
      </c>
      <c r="G8" s="471">
        <v>67678.474000000002</v>
      </c>
      <c r="H8" s="471">
        <v>68506.331000000006</v>
      </c>
      <c r="I8" s="471">
        <v>67983.606</v>
      </c>
      <c r="J8" s="471">
        <v>68318.349000000002</v>
      </c>
      <c r="K8" s="471">
        <v>69589.288</v>
      </c>
      <c r="L8" s="471">
        <v>70931.305999999997</v>
      </c>
      <c r="M8" s="471">
        <v>72314.365999999995</v>
      </c>
      <c r="N8" s="471">
        <v>73666.788</v>
      </c>
      <c r="O8" s="471">
        <v>74539.357999999993</v>
      </c>
      <c r="P8" s="471">
        <v>74974.453999999998</v>
      </c>
      <c r="Q8" s="471">
        <v>66680.698000000004</v>
      </c>
      <c r="R8" s="471">
        <v>67796.210000000006</v>
      </c>
      <c r="S8" s="471">
        <v>67854.657000000007</v>
      </c>
      <c r="T8" s="471">
        <v>66783.198000000004</v>
      </c>
    </row>
    <row r="9" spans="1:20" s="88" customFormat="1" ht="14.45" customHeight="1" x14ac:dyDescent="0.2">
      <c r="A9" s="90" t="s">
        <v>721</v>
      </c>
      <c r="B9" s="91" t="s">
        <v>1293</v>
      </c>
      <c r="C9" s="471">
        <v>2425548.1869999999</v>
      </c>
      <c r="D9" s="471">
        <v>2447171.122</v>
      </c>
      <c r="E9" s="471">
        <v>2413116.3450000002</v>
      </c>
      <c r="F9" s="471">
        <v>2376039.41</v>
      </c>
      <c r="G9" s="471">
        <v>2393898.6209999998</v>
      </c>
      <c r="H9" s="471">
        <v>2418340.3050000002</v>
      </c>
      <c r="I9" s="471">
        <v>2396755.906</v>
      </c>
      <c r="J9" s="471">
        <v>2404341.0499999998</v>
      </c>
      <c r="K9" s="471">
        <v>2445003.196</v>
      </c>
      <c r="L9" s="471">
        <v>2474897.3960000002</v>
      </c>
      <c r="M9" s="471">
        <v>2510198.628</v>
      </c>
      <c r="N9" s="471">
        <v>2543536.0449999999</v>
      </c>
      <c r="O9" s="471">
        <v>2561049.1209999998</v>
      </c>
      <c r="P9" s="471">
        <v>2569108.7930000001</v>
      </c>
      <c r="Q9" s="471">
        <v>2273306.4700000002</v>
      </c>
      <c r="R9" s="471">
        <v>2310287.5780000002</v>
      </c>
      <c r="S9" s="471">
        <v>2309996.7570000002</v>
      </c>
      <c r="T9" s="471">
        <v>2283007.3709999998</v>
      </c>
    </row>
    <row r="10" spans="1:20" s="88" customFormat="1" ht="14.45" customHeight="1" x14ac:dyDescent="0.2">
      <c r="A10" s="90" t="s">
        <v>720</v>
      </c>
      <c r="B10" s="90" t="s">
        <v>1429</v>
      </c>
      <c r="C10" s="471">
        <v>-205746.785</v>
      </c>
      <c r="D10" s="471">
        <v>-312620.98700000002</v>
      </c>
      <c r="E10" s="471">
        <v>-246653.40700000001</v>
      </c>
      <c r="F10" s="471">
        <v>-286773.09299999999</v>
      </c>
      <c r="G10" s="471">
        <v>-318196.891</v>
      </c>
      <c r="H10" s="471">
        <v>-318602.43800000002</v>
      </c>
      <c r="I10" s="471">
        <v>-313989.74800000002</v>
      </c>
      <c r="J10" s="471">
        <v>-275229.58500000002</v>
      </c>
      <c r="K10" s="471">
        <v>-324473.783</v>
      </c>
      <c r="L10" s="471">
        <v>-259999.84899999999</v>
      </c>
      <c r="M10" s="471">
        <v>-266799.22100000002</v>
      </c>
      <c r="N10" s="471">
        <v>-278467.60399999999</v>
      </c>
      <c r="O10" s="471">
        <v>-289146.07900000003</v>
      </c>
      <c r="P10" s="471">
        <v>-313483.00199999998</v>
      </c>
      <c r="Q10" s="471">
        <v>-214095.68900000001</v>
      </c>
      <c r="R10" s="471">
        <v>-285672.06</v>
      </c>
      <c r="S10" s="471">
        <v>-239009.03700000001</v>
      </c>
      <c r="T10" s="471">
        <v>-245033.658</v>
      </c>
    </row>
    <row r="11" spans="1:20" s="88" customFormat="1" ht="14.45" customHeight="1" x14ac:dyDescent="0.2">
      <c r="A11" s="90" t="s">
        <v>721</v>
      </c>
      <c r="B11" s="91" t="s">
        <v>942</v>
      </c>
      <c r="C11" s="471">
        <v>2219801.4019999998</v>
      </c>
      <c r="D11" s="471">
        <v>2134550.1349999998</v>
      </c>
      <c r="E11" s="471">
        <v>2166462.9380000001</v>
      </c>
      <c r="F11" s="471">
        <v>2089266.317</v>
      </c>
      <c r="G11" s="471">
        <v>2075701.73</v>
      </c>
      <c r="H11" s="471">
        <v>2099737.8670000001</v>
      </c>
      <c r="I11" s="471">
        <v>2082766.1580000001</v>
      </c>
      <c r="J11" s="471">
        <v>2129111.4649999999</v>
      </c>
      <c r="K11" s="471">
        <v>2120529.4130000002</v>
      </c>
      <c r="L11" s="471">
        <v>2214897.5469999998</v>
      </c>
      <c r="M11" s="471">
        <v>2243399.4070000001</v>
      </c>
      <c r="N11" s="471">
        <v>2265068.4410000001</v>
      </c>
      <c r="O11" s="471">
        <v>2271903.0419999999</v>
      </c>
      <c r="P11" s="471">
        <v>2255625.7910000002</v>
      </c>
      <c r="Q11" s="471">
        <v>2059210.781</v>
      </c>
      <c r="R11" s="471">
        <v>2024615.5179999999</v>
      </c>
      <c r="S11" s="471">
        <v>2070987.72</v>
      </c>
      <c r="T11" s="471">
        <v>2037973.713</v>
      </c>
    </row>
    <row r="12" spans="1:20" s="87" customFormat="1" ht="33.6" customHeight="1" x14ac:dyDescent="0.2">
      <c r="A12" s="321" t="s">
        <v>2848</v>
      </c>
      <c r="B12" s="242"/>
      <c r="C12" s="471"/>
      <c r="D12" s="471"/>
      <c r="E12" s="471"/>
      <c r="F12" s="471"/>
      <c r="G12" s="471"/>
      <c r="H12" s="471"/>
      <c r="I12" s="471"/>
      <c r="J12" s="471"/>
      <c r="K12" s="471"/>
      <c r="L12" s="471"/>
      <c r="M12" s="471"/>
      <c r="N12" s="471"/>
      <c r="O12" s="471"/>
      <c r="P12" s="471"/>
      <c r="Q12" s="471"/>
      <c r="R12" s="471"/>
      <c r="S12" s="471"/>
      <c r="T12" s="471"/>
    </row>
    <row r="13" spans="1:20" s="88" customFormat="1" ht="14.45" customHeight="1" x14ac:dyDescent="0.2">
      <c r="A13" s="90"/>
      <c r="B13" s="91" t="s">
        <v>944</v>
      </c>
      <c r="C13" s="471">
        <v>390187.54700000002</v>
      </c>
      <c r="D13" s="471">
        <v>407663.223</v>
      </c>
      <c r="E13" s="471">
        <v>408612.38299999997</v>
      </c>
      <c r="F13" s="471">
        <v>389777.23599999998</v>
      </c>
      <c r="G13" s="471">
        <v>385707.83299999998</v>
      </c>
      <c r="H13" s="471">
        <v>368624.17300000001</v>
      </c>
      <c r="I13" s="471">
        <v>402964.37800000003</v>
      </c>
      <c r="J13" s="471">
        <v>403075.94400000002</v>
      </c>
      <c r="K13" s="471">
        <v>386625.598</v>
      </c>
      <c r="L13" s="471">
        <v>379154.88400000002</v>
      </c>
      <c r="M13" s="471">
        <v>400439.42</v>
      </c>
      <c r="N13" s="471">
        <v>418451.17099999997</v>
      </c>
      <c r="O13" s="471">
        <v>417310.85100000002</v>
      </c>
      <c r="P13" s="471">
        <v>397428.55</v>
      </c>
      <c r="Q13" s="471">
        <v>170719.636</v>
      </c>
      <c r="R13" s="471">
        <v>226999.508</v>
      </c>
      <c r="S13" s="471">
        <v>347656.43099999998</v>
      </c>
      <c r="T13" s="471">
        <v>358468.62300000002</v>
      </c>
    </row>
    <row r="14" spans="1:20" s="88" customFormat="1" ht="14.45" customHeight="1" x14ac:dyDescent="0.2">
      <c r="A14" s="90" t="s">
        <v>720</v>
      </c>
      <c r="B14" s="90" t="s">
        <v>940</v>
      </c>
      <c r="C14" s="471">
        <v>61437.84</v>
      </c>
      <c r="D14" s="471">
        <v>62654.728000000003</v>
      </c>
      <c r="E14" s="471">
        <v>67358.930999999997</v>
      </c>
      <c r="F14" s="471">
        <v>67319.752999999997</v>
      </c>
      <c r="G14" s="471">
        <v>63012.934999999998</v>
      </c>
      <c r="H14" s="471">
        <v>58734.493000000002</v>
      </c>
      <c r="I14" s="471">
        <v>60388.781999999999</v>
      </c>
      <c r="J14" s="471">
        <v>62628.006999999998</v>
      </c>
      <c r="K14" s="471">
        <v>59444.025999999998</v>
      </c>
      <c r="L14" s="471">
        <v>61535.877999999997</v>
      </c>
      <c r="M14" s="471">
        <v>68058.142999999996</v>
      </c>
      <c r="N14" s="471">
        <v>75647.025999999998</v>
      </c>
      <c r="O14" s="471">
        <v>85006.748999999996</v>
      </c>
      <c r="P14" s="471">
        <v>88062.599000000002</v>
      </c>
      <c r="Q14" s="471">
        <v>40044.591999999997</v>
      </c>
      <c r="R14" s="471">
        <v>47327.144999999997</v>
      </c>
      <c r="S14" s="471">
        <v>71727.217999999993</v>
      </c>
      <c r="T14" s="471">
        <v>72986.793000000005</v>
      </c>
    </row>
    <row r="15" spans="1:20" s="88" customFormat="1" ht="14.45" customHeight="1" x14ac:dyDescent="0.2">
      <c r="A15" s="90" t="s">
        <v>4</v>
      </c>
      <c r="B15" s="90" t="s">
        <v>941</v>
      </c>
      <c r="C15" s="471">
        <v>254375.71100000001</v>
      </c>
      <c r="D15" s="471">
        <v>272973.88299999997</v>
      </c>
      <c r="E15" s="471">
        <v>274871.53499999997</v>
      </c>
      <c r="F15" s="471">
        <v>264586.56300000002</v>
      </c>
      <c r="G15" s="471">
        <v>268742.44099999999</v>
      </c>
      <c r="H15" s="471">
        <v>257890.345</v>
      </c>
      <c r="I15" s="471">
        <v>286331.587</v>
      </c>
      <c r="J15" s="471">
        <v>289724.35600000003</v>
      </c>
      <c r="K15" s="471">
        <v>280891.58299999998</v>
      </c>
      <c r="L15" s="471">
        <v>276764.33500000002</v>
      </c>
      <c r="M15" s="471">
        <v>296500.94</v>
      </c>
      <c r="N15" s="471">
        <v>311853.64199999999</v>
      </c>
      <c r="O15" s="471">
        <v>316060.43199999997</v>
      </c>
      <c r="P15" s="471">
        <v>295464.94</v>
      </c>
      <c r="Q15" s="471">
        <v>124333.35799999999</v>
      </c>
      <c r="R15" s="471">
        <v>176928.728</v>
      </c>
      <c r="S15" s="471">
        <v>270626.266</v>
      </c>
      <c r="T15" s="471">
        <v>281870.13099999999</v>
      </c>
    </row>
    <row r="16" spans="1:20" s="88" customFormat="1" ht="14.45" customHeight="1" x14ac:dyDescent="0.2">
      <c r="A16" s="90" t="s">
        <v>721</v>
      </c>
      <c r="B16" s="91" t="s">
        <v>2849</v>
      </c>
      <c r="C16" s="471">
        <v>197249.67600000001</v>
      </c>
      <c r="D16" s="471">
        <v>197344.06899999999</v>
      </c>
      <c r="E16" s="471">
        <v>201099.78</v>
      </c>
      <c r="F16" s="471">
        <v>192510.42499999999</v>
      </c>
      <c r="G16" s="471">
        <v>179978.32699999999</v>
      </c>
      <c r="H16" s="471">
        <v>169468.321</v>
      </c>
      <c r="I16" s="471">
        <v>177021.573</v>
      </c>
      <c r="J16" s="471">
        <v>175979.59599999999</v>
      </c>
      <c r="K16" s="471">
        <v>165178.041</v>
      </c>
      <c r="L16" s="471">
        <v>163926.427</v>
      </c>
      <c r="M16" s="471">
        <v>171996.62299999999</v>
      </c>
      <c r="N16" s="471">
        <v>182244.55499999999</v>
      </c>
      <c r="O16" s="471">
        <v>186257.16800000001</v>
      </c>
      <c r="P16" s="471">
        <v>190026.209</v>
      </c>
      <c r="Q16" s="471">
        <v>86430.87</v>
      </c>
      <c r="R16" s="471">
        <v>97397.925000000003</v>
      </c>
      <c r="S16" s="471">
        <v>148757.383</v>
      </c>
      <c r="T16" s="471">
        <v>149585.28599999999</v>
      </c>
    </row>
    <row r="17" spans="1:20" s="88" customFormat="1" ht="14.45" customHeight="1" x14ac:dyDescent="0.2">
      <c r="A17" s="90" t="s">
        <v>720</v>
      </c>
      <c r="B17" s="90" t="s">
        <v>1429</v>
      </c>
      <c r="C17" s="471">
        <v>164633.628</v>
      </c>
      <c r="D17" s="471">
        <v>177680.353</v>
      </c>
      <c r="E17" s="471">
        <v>177884.43700000001</v>
      </c>
      <c r="F17" s="471">
        <v>175318.68400000001</v>
      </c>
      <c r="G17" s="471">
        <v>182340.63500000001</v>
      </c>
      <c r="H17" s="471">
        <v>177260.451</v>
      </c>
      <c r="I17" s="471">
        <v>194094.34099999999</v>
      </c>
      <c r="J17" s="471">
        <v>199186.61499999999</v>
      </c>
      <c r="K17" s="471">
        <v>197163.21</v>
      </c>
      <c r="L17" s="471">
        <v>198294.30300000001</v>
      </c>
      <c r="M17" s="471">
        <v>217446.43599999999</v>
      </c>
      <c r="N17" s="471">
        <v>243310.565</v>
      </c>
      <c r="O17" s="471">
        <v>251346.58199999999</v>
      </c>
      <c r="P17" s="471">
        <v>244791.913</v>
      </c>
      <c r="Q17" s="471">
        <v>113714.226</v>
      </c>
      <c r="R17" s="471">
        <v>160281.03</v>
      </c>
      <c r="S17" s="471">
        <v>236393.307</v>
      </c>
      <c r="T17" s="471">
        <v>248498.11900000001</v>
      </c>
    </row>
    <row r="18" spans="1:20" s="88" customFormat="1" ht="14.45" customHeight="1" x14ac:dyDescent="0.2">
      <c r="A18" s="90" t="s">
        <v>721</v>
      </c>
      <c r="B18" s="91" t="s">
        <v>942</v>
      </c>
      <c r="C18" s="471">
        <v>361883.304</v>
      </c>
      <c r="D18" s="471">
        <v>375024.42200000002</v>
      </c>
      <c r="E18" s="471">
        <v>378984.217</v>
      </c>
      <c r="F18" s="471">
        <v>367829.109</v>
      </c>
      <c r="G18" s="471">
        <v>362318.962</v>
      </c>
      <c r="H18" s="471">
        <v>346728.772</v>
      </c>
      <c r="I18" s="471">
        <v>371115.91399999999</v>
      </c>
      <c r="J18" s="471">
        <v>375166.21100000001</v>
      </c>
      <c r="K18" s="471">
        <v>362341.25099999999</v>
      </c>
      <c r="L18" s="471">
        <v>362220.73</v>
      </c>
      <c r="M18" s="471">
        <v>389443.05900000001</v>
      </c>
      <c r="N18" s="471">
        <v>425555.12</v>
      </c>
      <c r="O18" s="471">
        <v>437603.75</v>
      </c>
      <c r="P18" s="471">
        <v>434818.12199999997</v>
      </c>
      <c r="Q18" s="471">
        <v>200145.09599999999</v>
      </c>
      <c r="R18" s="471">
        <v>257678.95499999999</v>
      </c>
      <c r="S18" s="471">
        <v>385150.69</v>
      </c>
      <c r="T18" s="471">
        <v>398083.40500000003</v>
      </c>
    </row>
    <row r="19" spans="1:20" s="87" customFormat="1" ht="33.6" customHeight="1" x14ac:dyDescent="0.2">
      <c r="A19" s="321" t="s">
        <v>945</v>
      </c>
      <c r="B19" s="242"/>
      <c r="C19" s="471"/>
      <c r="D19" s="471"/>
      <c r="E19" s="471"/>
      <c r="F19" s="471"/>
      <c r="G19" s="471"/>
      <c r="H19" s="471"/>
      <c r="I19" s="471"/>
      <c r="J19" s="471"/>
      <c r="K19" s="471"/>
      <c r="L19" s="471"/>
      <c r="M19" s="471"/>
      <c r="N19" s="471"/>
      <c r="O19" s="471"/>
      <c r="P19" s="471"/>
      <c r="Q19" s="471"/>
      <c r="R19" s="471"/>
      <c r="S19" s="471"/>
      <c r="T19" s="471"/>
    </row>
    <row r="20" spans="1:20" s="88" customFormat="1" ht="14.45" customHeight="1" x14ac:dyDescent="0.2">
      <c r="A20" s="90"/>
      <c r="B20" s="91" t="s">
        <v>946</v>
      </c>
      <c r="C20" s="471">
        <v>64166</v>
      </c>
      <c r="D20" s="471">
        <v>62189.4</v>
      </c>
      <c r="E20" s="471">
        <v>57163.6</v>
      </c>
      <c r="F20" s="471">
        <v>57068</v>
      </c>
      <c r="G20" s="471">
        <v>59128.6</v>
      </c>
      <c r="H20" s="471">
        <v>59263.4</v>
      </c>
      <c r="I20" s="471">
        <v>57669.599999999999</v>
      </c>
      <c r="J20" s="471">
        <v>57396</v>
      </c>
      <c r="K20" s="471">
        <v>54319.4</v>
      </c>
      <c r="L20" s="471">
        <v>53902.400000000001</v>
      </c>
      <c r="M20" s="471">
        <v>56379</v>
      </c>
      <c r="N20" s="471">
        <v>51641</v>
      </c>
      <c r="O20" s="471">
        <v>51144.2</v>
      </c>
      <c r="P20" s="471">
        <v>51925.4</v>
      </c>
      <c r="Q20" s="471">
        <v>50848.095000000001</v>
      </c>
      <c r="R20" s="471">
        <v>53197.421000000002</v>
      </c>
      <c r="S20" s="471">
        <v>53114.53</v>
      </c>
      <c r="T20" s="471">
        <v>52139.945</v>
      </c>
    </row>
    <row r="21" spans="1:20" s="87" customFormat="1" ht="33.6" customHeight="1" x14ac:dyDescent="0.2">
      <c r="A21" s="321" t="s">
        <v>947</v>
      </c>
      <c r="B21" s="242"/>
      <c r="C21" s="471"/>
      <c r="D21" s="471"/>
      <c r="E21" s="471"/>
      <c r="F21" s="471"/>
      <c r="G21" s="471"/>
      <c r="H21" s="471"/>
      <c r="I21" s="471"/>
      <c r="J21" s="471"/>
      <c r="K21" s="471"/>
      <c r="L21" s="471"/>
      <c r="M21" s="471"/>
      <c r="N21" s="471"/>
      <c r="O21" s="471"/>
      <c r="P21" s="471"/>
      <c r="Q21" s="471"/>
      <c r="R21" s="471"/>
      <c r="S21" s="471"/>
      <c r="T21" s="471"/>
    </row>
    <row r="22" spans="1:20" s="88" customFormat="1" ht="14.45" customHeight="1" x14ac:dyDescent="0.2">
      <c r="A22" s="90"/>
      <c r="B22" s="91" t="s">
        <v>939</v>
      </c>
      <c r="C22" s="471">
        <v>6551.4409999999998</v>
      </c>
      <c r="D22" s="471">
        <v>5573.567</v>
      </c>
      <c r="E22" s="471">
        <v>6461.2939999999999</v>
      </c>
      <c r="F22" s="471">
        <v>5102.4579999999996</v>
      </c>
      <c r="G22" s="471">
        <v>5794.4250000000002</v>
      </c>
      <c r="H22" s="471">
        <v>5276.5169999999998</v>
      </c>
      <c r="I22" s="471">
        <v>5230.9080000000004</v>
      </c>
      <c r="J22" s="471">
        <v>4940.4530000000004</v>
      </c>
      <c r="K22" s="471">
        <v>4877.0780000000004</v>
      </c>
      <c r="L22" s="471">
        <v>4689.0739999999996</v>
      </c>
      <c r="M22" s="471">
        <v>4370.4790000000003</v>
      </c>
      <c r="N22" s="471">
        <v>4467.2190000000001</v>
      </c>
      <c r="O22" s="471">
        <v>4543.7560000000003</v>
      </c>
      <c r="P22" s="471">
        <v>4373.4470000000001</v>
      </c>
      <c r="Q22" s="471">
        <v>4204.902</v>
      </c>
      <c r="R22" s="471">
        <v>3639.1469999999999</v>
      </c>
      <c r="S22" s="471">
        <v>2822.46</v>
      </c>
      <c r="T22" s="471">
        <v>2933.0740000000001</v>
      </c>
    </row>
    <row r="23" spans="1:20" s="88" customFormat="1" ht="14.45" customHeight="1" x14ac:dyDescent="0.2">
      <c r="A23" s="90" t="s">
        <v>720</v>
      </c>
      <c r="B23" s="90" t="s">
        <v>940</v>
      </c>
      <c r="C23" s="471">
        <v>13747.712</v>
      </c>
      <c r="D23" s="471">
        <v>11489.929</v>
      </c>
      <c r="E23" s="471">
        <v>13168.048000000001</v>
      </c>
      <c r="F23" s="471">
        <v>10792.638000000001</v>
      </c>
      <c r="G23" s="471">
        <v>12844.344999999999</v>
      </c>
      <c r="H23" s="471">
        <v>11603.367</v>
      </c>
      <c r="I23" s="471">
        <v>11801.066999999999</v>
      </c>
      <c r="J23" s="471">
        <v>11789.521000000001</v>
      </c>
      <c r="K23" s="471">
        <v>11631.179</v>
      </c>
      <c r="L23" s="471">
        <v>11476.468999999999</v>
      </c>
      <c r="M23" s="471">
        <v>10430.753000000001</v>
      </c>
      <c r="N23" s="471">
        <v>10711.866</v>
      </c>
      <c r="O23" s="471">
        <v>10537.782999999999</v>
      </c>
      <c r="P23" s="471">
        <v>10559.266</v>
      </c>
      <c r="Q23" s="471">
        <v>10099.977000000001</v>
      </c>
      <c r="R23" s="471">
        <v>8643.9619999999995</v>
      </c>
      <c r="S23" s="471">
        <v>6734.78</v>
      </c>
      <c r="T23" s="471">
        <v>6820.9650000000001</v>
      </c>
    </row>
    <row r="24" spans="1:20" s="88" customFormat="1" ht="14.45" customHeight="1" x14ac:dyDescent="0.2">
      <c r="A24" s="90" t="s">
        <v>4</v>
      </c>
      <c r="B24" s="90" t="s">
        <v>941</v>
      </c>
      <c r="C24" s="471" t="s">
        <v>4</v>
      </c>
      <c r="D24" s="471" t="s">
        <v>4</v>
      </c>
      <c r="E24" s="471" t="s">
        <v>4</v>
      </c>
      <c r="F24" s="471" t="s">
        <v>4</v>
      </c>
      <c r="G24" s="471" t="s">
        <v>4</v>
      </c>
      <c r="H24" s="471" t="s">
        <v>4</v>
      </c>
      <c r="I24" s="471" t="s">
        <v>4</v>
      </c>
      <c r="J24" s="471" t="s">
        <v>4</v>
      </c>
      <c r="K24" s="471" t="s">
        <v>4</v>
      </c>
      <c r="L24" s="471" t="s">
        <v>4</v>
      </c>
      <c r="M24" s="471" t="s">
        <v>4</v>
      </c>
      <c r="N24" s="471" t="s">
        <v>4</v>
      </c>
      <c r="O24" s="471" t="s">
        <v>4</v>
      </c>
      <c r="P24" s="471" t="s">
        <v>4</v>
      </c>
      <c r="Q24" s="471" t="s">
        <v>4</v>
      </c>
      <c r="R24" s="471" t="s">
        <v>4</v>
      </c>
      <c r="S24" s="471" t="s">
        <v>4</v>
      </c>
      <c r="T24" s="471" t="s">
        <v>4</v>
      </c>
    </row>
    <row r="25" spans="1:20" s="88" customFormat="1" ht="14.45" customHeight="1" x14ac:dyDescent="0.2">
      <c r="A25" s="90" t="s">
        <v>721</v>
      </c>
      <c r="B25" s="91" t="s">
        <v>948</v>
      </c>
      <c r="C25" s="471">
        <v>20299.152999999998</v>
      </c>
      <c r="D25" s="471">
        <v>17063.495999999999</v>
      </c>
      <c r="E25" s="471">
        <v>19629.342000000001</v>
      </c>
      <c r="F25" s="471">
        <v>15895.096</v>
      </c>
      <c r="G25" s="471">
        <v>18638.77</v>
      </c>
      <c r="H25" s="471">
        <v>16879.883999999998</v>
      </c>
      <c r="I25" s="471">
        <v>17031.974999999999</v>
      </c>
      <c r="J25" s="471">
        <v>16729.973999999998</v>
      </c>
      <c r="K25" s="471">
        <v>16508.257000000001</v>
      </c>
      <c r="L25" s="471">
        <v>16165.543</v>
      </c>
      <c r="M25" s="471">
        <v>14801.232</v>
      </c>
      <c r="N25" s="471">
        <v>15179.084999999999</v>
      </c>
      <c r="O25" s="471">
        <v>15081.539000000001</v>
      </c>
      <c r="P25" s="471">
        <v>14932.713</v>
      </c>
      <c r="Q25" s="471">
        <v>14304.879000000001</v>
      </c>
      <c r="R25" s="471">
        <v>12283.109</v>
      </c>
      <c r="S25" s="471">
        <v>9557.24</v>
      </c>
      <c r="T25" s="471">
        <v>9754.0390000000007</v>
      </c>
    </row>
    <row r="26" spans="1:20" s="87" customFormat="1" ht="33.6" customHeight="1" x14ac:dyDescent="0.2">
      <c r="A26" s="321" t="s">
        <v>2949</v>
      </c>
      <c r="B26" s="242"/>
      <c r="C26" s="471"/>
      <c r="D26" s="471"/>
      <c r="E26" s="471"/>
      <c r="F26" s="471"/>
      <c r="G26" s="471"/>
      <c r="H26" s="471"/>
      <c r="I26" s="471"/>
      <c r="J26" s="471"/>
      <c r="K26" s="471"/>
      <c r="L26" s="471"/>
      <c r="M26" s="471"/>
      <c r="N26" s="471"/>
      <c r="O26" s="471"/>
      <c r="P26" s="471"/>
      <c r="Q26" s="471"/>
      <c r="R26" s="471"/>
      <c r="S26" s="471"/>
      <c r="T26" s="471"/>
    </row>
    <row r="27" spans="1:20" s="88" customFormat="1" ht="14.45" customHeight="1" x14ac:dyDescent="0.2">
      <c r="A27" s="90"/>
      <c r="B27" s="91" t="s">
        <v>939</v>
      </c>
      <c r="C27" s="471">
        <v>190242.64799999999</v>
      </c>
      <c r="D27" s="471">
        <v>218836.61799999999</v>
      </c>
      <c r="E27" s="471">
        <v>314537.13199999998</v>
      </c>
      <c r="F27" s="471">
        <v>288697.84700000001</v>
      </c>
      <c r="G27" s="471">
        <v>313462.75699999998</v>
      </c>
      <c r="H27" s="471">
        <v>254669.43</v>
      </c>
      <c r="I27" s="471">
        <v>302308.43400000001</v>
      </c>
      <c r="J27" s="471">
        <v>297363.89199999999</v>
      </c>
      <c r="K27" s="471">
        <v>284220.65399999998</v>
      </c>
      <c r="L27" s="471">
        <v>382618.00300000003</v>
      </c>
      <c r="M27" s="471">
        <v>339281.79300000001</v>
      </c>
      <c r="N27" s="471">
        <v>381463.30200000003</v>
      </c>
      <c r="O27" s="471">
        <v>128205.811</v>
      </c>
      <c r="P27" s="471">
        <v>136963.141</v>
      </c>
      <c r="Q27" s="471">
        <v>126703.137</v>
      </c>
      <c r="R27" s="471">
        <v>125880.042</v>
      </c>
      <c r="S27" s="471">
        <v>124452.83900000001</v>
      </c>
      <c r="T27" s="471">
        <v>121787.981</v>
      </c>
    </row>
    <row r="28" spans="1:20" s="88" customFormat="1" ht="14.45" customHeight="1" x14ac:dyDescent="0.2">
      <c r="A28" s="90" t="s">
        <v>720</v>
      </c>
      <c r="B28" s="90" t="s">
        <v>940</v>
      </c>
      <c r="C28" s="471">
        <v>90355.661999999997</v>
      </c>
      <c r="D28" s="471">
        <v>119586.205</v>
      </c>
      <c r="E28" s="471">
        <v>114098.027</v>
      </c>
      <c r="F28" s="471">
        <v>101452.265</v>
      </c>
      <c r="G28" s="471">
        <v>83252.111999999994</v>
      </c>
      <c r="H28" s="471">
        <v>84905.843999999997</v>
      </c>
      <c r="I28" s="471">
        <v>86286.712</v>
      </c>
      <c r="J28" s="471">
        <v>87745.36</v>
      </c>
      <c r="K28" s="471">
        <v>84345.84</v>
      </c>
      <c r="L28" s="471">
        <v>80055.626999999993</v>
      </c>
      <c r="M28" s="471">
        <v>89018.375</v>
      </c>
      <c r="N28" s="471">
        <v>68720.601999999999</v>
      </c>
      <c r="O28" s="471">
        <v>57659.989000000001</v>
      </c>
      <c r="P28" s="471">
        <v>50630.701999999997</v>
      </c>
      <c r="Q28" s="471">
        <v>50316.830999999998</v>
      </c>
      <c r="R28" s="471">
        <v>51862.03</v>
      </c>
      <c r="S28" s="471">
        <v>52623.135000000002</v>
      </c>
      <c r="T28" s="471">
        <v>47091.129000000001</v>
      </c>
    </row>
    <row r="29" spans="1:20" s="88" customFormat="1" ht="14.45" customHeight="1" x14ac:dyDescent="0.2">
      <c r="A29" s="90" t="s">
        <v>4</v>
      </c>
      <c r="B29" s="90" t="s">
        <v>941</v>
      </c>
      <c r="C29" s="471">
        <v>171975.56099999999</v>
      </c>
      <c r="D29" s="471">
        <v>209737.073</v>
      </c>
      <c r="E29" s="471">
        <v>303611.14</v>
      </c>
      <c r="F29" s="471">
        <v>275489.91800000001</v>
      </c>
      <c r="G29" s="471">
        <v>279840.12699999998</v>
      </c>
      <c r="H29" s="471">
        <v>226311.24400000001</v>
      </c>
      <c r="I29" s="471">
        <v>283145.50799999997</v>
      </c>
      <c r="J29" s="471">
        <v>289294.58199999999</v>
      </c>
      <c r="K29" s="471">
        <v>272609.72100000002</v>
      </c>
      <c r="L29" s="471">
        <v>362000.44</v>
      </c>
      <c r="M29" s="471">
        <v>310628.48300000001</v>
      </c>
      <c r="N29" s="471">
        <v>355105.04399999999</v>
      </c>
      <c r="O29" s="471">
        <v>115351.194</v>
      </c>
      <c r="P29" s="471">
        <v>130694.59699999999</v>
      </c>
      <c r="Q29" s="471">
        <v>121904.577</v>
      </c>
      <c r="R29" s="471">
        <v>119518.746</v>
      </c>
      <c r="S29" s="471">
        <v>115926.943</v>
      </c>
      <c r="T29" s="471">
        <v>114216.439</v>
      </c>
    </row>
    <row r="30" spans="1:20" s="88" customFormat="1" ht="14.45" customHeight="1" x14ac:dyDescent="0.2">
      <c r="A30" s="90" t="s">
        <v>721</v>
      </c>
      <c r="B30" s="91" t="s">
        <v>949</v>
      </c>
      <c r="C30" s="471">
        <v>108622.75</v>
      </c>
      <c r="D30" s="471">
        <v>128685.751</v>
      </c>
      <c r="E30" s="471">
        <v>125024.019</v>
      </c>
      <c r="F30" s="471">
        <v>114660.194</v>
      </c>
      <c r="G30" s="471">
        <v>116874.742</v>
      </c>
      <c r="H30" s="471">
        <v>113264.03</v>
      </c>
      <c r="I30" s="471">
        <v>105449.63800000001</v>
      </c>
      <c r="J30" s="471">
        <v>95814.668999999994</v>
      </c>
      <c r="K30" s="471">
        <v>95956.774000000005</v>
      </c>
      <c r="L30" s="471">
        <v>100673.19</v>
      </c>
      <c r="M30" s="471">
        <v>117671.68399999999</v>
      </c>
      <c r="N30" s="471">
        <v>95078.86</v>
      </c>
      <c r="O30" s="471">
        <v>70514.606</v>
      </c>
      <c r="P30" s="471">
        <v>56899.245999999999</v>
      </c>
      <c r="Q30" s="471">
        <v>55115.391000000003</v>
      </c>
      <c r="R30" s="471">
        <v>58223.326000000001</v>
      </c>
      <c r="S30" s="471">
        <v>61149.03</v>
      </c>
      <c r="T30" s="471">
        <v>54662.67</v>
      </c>
    </row>
    <row r="31" spans="1:20" s="87" customFormat="1" ht="33.6" customHeight="1" x14ac:dyDescent="0.2">
      <c r="A31" s="321" t="s">
        <v>76</v>
      </c>
      <c r="B31" s="242"/>
      <c r="C31" s="471"/>
      <c r="D31" s="471"/>
      <c r="E31" s="471"/>
      <c r="F31" s="471"/>
      <c r="G31" s="471"/>
      <c r="H31" s="471"/>
      <c r="I31" s="471"/>
      <c r="J31" s="471"/>
      <c r="K31" s="471"/>
      <c r="L31" s="471"/>
      <c r="M31" s="471"/>
      <c r="N31" s="471"/>
      <c r="O31" s="471"/>
      <c r="P31" s="471"/>
      <c r="Q31" s="471"/>
      <c r="R31" s="471"/>
      <c r="S31" s="471"/>
      <c r="T31" s="471"/>
    </row>
    <row r="32" spans="1:20" s="88" customFormat="1" ht="14.45" customHeight="1" x14ac:dyDescent="0.2">
      <c r="A32" s="90"/>
      <c r="B32" s="321" t="s">
        <v>950</v>
      </c>
      <c r="C32" s="471">
        <v>2926289.0630000001</v>
      </c>
      <c r="D32" s="471">
        <v>2986677.9369999999</v>
      </c>
      <c r="E32" s="471">
        <v>3047331.9369999999</v>
      </c>
      <c r="F32" s="471">
        <v>2975833.807</v>
      </c>
      <c r="G32" s="471">
        <v>3012676.85</v>
      </c>
      <c r="H32" s="471">
        <v>2957968.0109999999</v>
      </c>
      <c r="I32" s="471">
        <v>3018815.7680000002</v>
      </c>
      <c r="J32" s="471">
        <v>3019291.7310000001</v>
      </c>
      <c r="K32" s="471">
        <v>3023997.7919999999</v>
      </c>
      <c r="L32" s="471">
        <v>3140244.344</v>
      </c>
      <c r="M32" s="471">
        <v>3151481.3670000001</v>
      </c>
      <c r="N32" s="471">
        <v>3235498.4019999998</v>
      </c>
      <c r="O32" s="471">
        <v>2993828.1460000002</v>
      </c>
      <c r="P32" s="471">
        <v>2991715.6189999999</v>
      </c>
      <c r="Q32" s="471">
        <v>2463754.5210000002</v>
      </c>
      <c r="R32" s="471">
        <v>2553945.1680000001</v>
      </c>
      <c r="S32" s="471">
        <v>2674520.892</v>
      </c>
      <c r="T32" s="471">
        <v>2662731.5690000001</v>
      </c>
    </row>
    <row r="33" spans="1:20" s="88" customFormat="1" ht="14.45" customHeight="1" x14ac:dyDescent="0.2">
      <c r="A33" s="90" t="s">
        <v>720</v>
      </c>
      <c r="B33" s="308" t="s">
        <v>940</v>
      </c>
      <c r="C33" s="471">
        <v>384122.04300000001</v>
      </c>
      <c r="D33" s="471">
        <v>417430.90700000001</v>
      </c>
      <c r="E33" s="471">
        <v>415320.24900000001</v>
      </c>
      <c r="F33" s="471">
        <v>387424.25199999998</v>
      </c>
      <c r="G33" s="471">
        <v>372103.25199999998</v>
      </c>
      <c r="H33" s="471">
        <v>371955.85</v>
      </c>
      <c r="I33" s="471">
        <v>372573.625</v>
      </c>
      <c r="J33" s="471">
        <v>378306.84499999997</v>
      </c>
      <c r="K33" s="471">
        <v>376058.46799999999</v>
      </c>
      <c r="L33" s="471">
        <v>379016.69400000002</v>
      </c>
      <c r="M33" s="471">
        <v>399009.59</v>
      </c>
      <c r="N33" s="471">
        <v>392806.61599999998</v>
      </c>
      <c r="O33" s="471">
        <v>396169.47399999999</v>
      </c>
      <c r="P33" s="471">
        <v>392310.73300000001</v>
      </c>
      <c r="Q33" s="471">
        <v>329169.81699999998</v>
      </c>
      <c r="R33" s="471">
        <v>341687.875</v>
      </c>
      <c r="S33" s="471">
        <v>362461.91499999998</v>
      </c>
      <c r="T33" s="471">
        <v>349287.50900000002</v>
      </c>
    </row>
    <row r="34" spans="1:20" s="88" customFormat="1" ht="14.45" customHeight="1" x14ac:dyDescent="0.2">
      <c r="A34" s="90" t="s">
        <v>4</v>
      </c>
      <c r="B34" s="308" t="s">
        <v>941</v>
      </c>
      <c r="C34" s="471">
        <v>494525.33899999998</v>
      </c>
      <c r="D34" s="471">
        <v>551655.00699999998</v>
      </c>
      <c r="E34" s="471">
        <v>646619.1</v>
      </c>
      <c r="F34" s="471">
        <v>607084.93299999996</v>
      </c>
      <c r="G34" s="471">
        <v>616261.04200000002</v>
      </c>
      <c r="H34" s="471">
        <v>552707.92000000004</v>
      </c>
      <c r="I34" s="471">
        <v>637460.701</v>
      </c>
      <c r="J34" s="471">
        <v>647337.28700000001</v>
      </c>
      <c r="K34" s="471">
        <v>623090.59199999995</v>
      </c>
      <c r="L34" s="471">
        <v>709696.08200000005</v>
      </c>
      <c r="M34" s="471">
        <v>679443.79</v>
      </c>
      <c r="N34" s="471">
        <v>740625.473</v>
      </c>
      <c r="O34" s="471">
        <v>505950.98499999999</v>
      </c>
      <c r="P34" s="471">
        <v>501133.99099999998</v>
      </c>
      <c r="Q34" s="471">
        <v>312918.63299999997</v>
      </c>
      <c r="R34" s="471">
        <v>364243.68400000001</v>
      </c>
      <c r="S34" s="471">
        <v>454407.86700000003</v>
      </c>
      <c r="T34" s="471">
        <v>462869.76799999998</v>
      </c>
    </row>
    <row r="35" spans="1:20" s="88" customFormat="1" ht="14.45" customHeight="1" x14ac:dyDescent="0.2">
      <c r="A35" s="90" t="s">
        <v>721</v>
      </c>
      <c r="B35" s="91" t="s">
        <v>1293</v>
      </c>
      <c r="C35" s="471">
        <v>2815885.7659999998</v>
      </c>
      <c r="D35" s="471">
        <v>2852453.8369999998</v>
      </c>
      <c r="E35" s="471">
        <v>2816033.0860000001</v>
      </c>
      <c r="F35" s="471">
        <v>2756173.1260000002</v>
      </c>
      <c r="G35" s="471">
        <v>2768519.06</v>
      </c>
      <c r="H35" s="471">
        <v>2777215.9410000001</v>
      </c>
      <c r="I35" s="471">
        <v>2753928.6919999998</v>
      </c>
      <c r="J35" s="471">
        <v>2750261.2889999999</v>
      </c>
      <c r="K35" s="471">
        <v>2776965.6680000001</v>
      </c>
      <c r="L35" s="471">
        <v>2809564.9559999998</v>
      </c>
      <c r="M35" s="471">
        <v>2871047.1669999999</v>
      </c>
      <c r="N35" s="471">
        <v>2887679.5449999999</v>
      </c>
      <c r="O35" s="471">
        <v>2884046.6349999998</v>
      </c>
      <c r="P35" s="471">
        <v>2882892.361</v>
      </c>
      <c r="Q35" s="471">
        <v>2480005.7050000001</v>
      </c>
      <c r="R35" s="471">
        <v>2531389.3590000002</v>
      </c>
      <c r="S35" s="471">
        <v>2582574.94</v>
      </c>
      <c r="T35" s="471">
        <v>2549149.3110000002</v>
      </c>
    </row>
    <row r="36" spans="1:20" s="88" customFormat="1" ht="14.45" customHeight="1" x14ac:dyDescent="0.2">
      <c r="A36" s="90" t="s">
        <v>720</v>
      </c>
      <c r="B36" s="90" t="s">
        <v>1429</v>
      </c>
      <c r="C36" s="471">
        <v>-41113.156999999999</v>
      </c>
      <c r="D36" s="471">
        <v>-134940.633</v>
      </c>
      <c r="E36" s="471">
        <v>-68768.97</v>
      </c>
      <c r="F36" s="471">
        <v>-111454.41</v>
      </c>
      <c r="G36" s="471">
        <v>-135856.25599999999</v>
      </c>
      <c r="H36" s="471">
        <v>-141341.98800000001</v>
      </c>
      <c r="I36" s="471">
        <v>-119895.40700000001</v>
      </c>
      <c r="J36" s="471">
        <v>-76042.97</v>
      </c>
      <c r="K36" s="471">
        <v>-127310.573</v>
      </c>
      <c r="L36" s="471">
        <v>-61705.546000000002</v>
      </c>
      <c r="M36" s="471">
        <v>-49352.785000000003</v>
      </c>
      <c r="N36" s="471">
        <v>-35157.038999999997</v>
      </c>
      <c r="O36" s="471">
        <v>-37799.498</v>
      </c>
      <c r="P36" s="471">
        <v>-68691.089000000007</v>
      </c>
      <c r="Q36" s="471">
        <v>-100381.463</v>
      </c>
      <c r="R36" s="471">
        <v>-125391.03</v>
      </c>
      <c r="S36" s="471">
        <v>-2615.73</v>
      </c>
      <c r="T36" s="471">
        <v>3464.4609999999998</v>
      </c>
    </row>
    <row r="37" spans="1:20" s="90" customFormat="1" ht="33.6" customHeight="1" x14ac:dyDescent="0.25">
      <c r="A37" s="243" t="s">
        <v>721</v>
      </c>
      <c r="B37" s="244" t="s">
        <v>951</v>
      </c>
      <c r="C37" s="471">
        <v>2774772.6090000002</v>
      </c>
      <c r="D37" s="471">
        <v>2717513.2039999999</v>
      </c>
      <c r="E37" s="471">
        <v>2747264.1159999999</v>
      </c>
      <c r="F37" s="471">
        <v>2644718.716</v>
      </c>
      <c r="G37" s="471">
        <v>2632662.804</v>
      </c>
      <c r="H37" s="471">
        <v>2635873.9530000002</v>
      </c>
      <c r="I37" s="471">
        <v>2634033.2850000001</v>
      </c>
      <c r="J37" s="471">
        <v>2674218.3190000001</v>
      </c>
      <c r="K37" s="471">
        <v>2649655.0950000002</v>
      </c>
      <c r="L37" s="471">
        <v>2747859.41</v>
      </c>
      <c r="M37" s="471">
        <v>2821694.3820000002</v>
      </c>
      <c r="N37" s="471">
        <v>2852522.5060000001</v>
      </c>
      <c r="O37" s="471">
        <v>2846247.1370000001</v>
      </c>
      <c r="P37" s="471">
        <v>2814201.2719999999</v>
      </c>
      <c r="Q37" s="471">
        <v>2379624.2420000001</v>
      </c>
      <c r="R37" s="471">
        <v>2405998.3289999999</v>
      </c>
      <c r="S37" s="471">
        <v>2579959.21</v>
      </c>
      <c r="T37" s="471">
        <v>2552613.7719999999</v>
      </c>
    </row>
    <row r="38" spans="1:20" s="88" customFormat="1" ht="14.45" customHeight="1" x14ac:dyDescent="0.2">
      <c r="A38" s="115" t="s">
        <v>2851</v>
      </c>
      <c r="B38" s="92"/>
    </row>
    <row r="39" spans="1:20" s="88" customFormat="1" ht="14.45" customHeight="1" x14ac:dyDescent="0.2">
      <c r="A39" s="115" t="s">
        <v>2852</v>
      </c>
      <c r="B39" s="92"/>
    </row>
    <row r="40" spans="1:20" s="88" customFormat="1" ht="14.45" customHeight="1" x14ac:dyDescent="0.2">
      <c r="A40" s="115" t="s">
        <v>2853</v>
      </c>
      <c r="B40" s="92"/>
    </row>
    <row r="41" spans="1:20" s="88" customFormat="1" ht="33.6" customHeight="1" x14ac:dyDescent="0.2">
      <c r="A41" s="119" t="s">
        <v>2950</v>
      </c>
      <c r="B41" s="91"/>
      <c r="C41" s="89"/>
      <c r="D41" s="89"/>
      <c r="E41" s="89"/>
      <c r="F41" s="89"/>
      <c r="G41" s="89"/>
      <c r="H41" s="89"/>
      <c r="I41" s="89"/>
      <c r="J41" s="89"/>
      <c r="K41" s="89"/>
      <c r="L41" s="89"/>
      <c r="M41" s="89"/>
      <c r="N41" s="89"/>
      <c r="O41" s="89"/>
      <c r="P41" s="89"/>
      <c r="Q41" s="89"/>
      <c r="R41" s="89"/>
      <c r="S41" s="89"/>
    </row>
    <row r="42" spans="1:20" ht="33.6" customHeight="1" x14ac:dyDescent="0.2">
      <c r="A42" s="115" t="s">
        <v>711</v>
      </c>
      <c r="B42" s="48"/>
    </row>
    <row r="43" spans="1:20" s="49" customFormat="1" ht="14.45" customHeight="1" x14ac:dyDescent="0.2">
      <c r="A43" s="408" t="s">
        <v>1840</v>
      </c>
      <c r="B43" s="63"/>
    </row>
  </sheetData>
  <hyperlinks>
    <hyperlink ref="A1" location="Inhaltsübersicht!A1" display="zur Inhaltsübersicht" xr:uid="{538B9DBE-9159-4D8D-82AB-3E0983B93A9C}"/>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45"/>
  <dimension ref="A1:J81"/>
  <sheetViews>
    <sheetView workbookViewId="0">
      <pane xSplit="2" ySplit="6" topLeftCell="C7" activePane="bottomRight" state="frozen"/>
      <selection pane="topRight"/>
      <selection pane="bottomLeft"/>
      <selection pane="bottomRight" activeCell="C7" sqref="C7"/>
    </sheetView>
  </sheetViews>
  <sheetFormatPr baseColWidth="10" defaultColWidth="11.42578125" defaultRowHeight="12.75" x14ac:dyDescent="0.2"/>
  <cols>
    <col min="1" max="1" width="12.7109375" style="49" customWidth="1" collapsed="1"/>
    <col min="2" max="2" width="60.7109375" style="63" customWidth="1" collapsed="1"/>
    <col min="3" max="8" width="21.7109375" style="49" customWidth="1" collapsed="1"/>
    <col min="9" max="10" width="11.42578125" style="49"/>
    <col min="11" max="16384" width="11.42578125" style="49" collapsed="1"/>
  </cols>
  <sheetData>
    <row r="1" spans="1:8" s="32" customFormat="1" ht="20.25" customHeight="1" x14ac:dyDescent="0.2">
      <c r="A1" s="247" t="s">
        <v>1880</v>
      </c>
      <c r="B1" s="245"/>
    </row>
    <row r="2" spans="1:8" s="96" customFormat="1" ht="40.5" customHeight="1" x14ac:dyDescent="0.2">
      <c r="A2" s="248" t="s">
        <v>2855</v>
      </c>
      <c r="B2" s="215"/>
    </row>
    <row r="3" spans="1:8" s="32" customFormat="1" ht="14.45" customHeight="1" x14ac:dyDescent="0.2">
      <c r="A3" s="131" t="s">
        <v>2854</v>
      </c>
      <c r="B3" s="131"/>
      <c r="G3" s="48"/>
    </row>
    <row r="4" spans="1:8" s="32" customFormat="1" ht="14.45" customHeight="1" x14ac:dyDescent="0.2">
      <c r="A4" s="531" t="s">
        <v>610</v>
      </c>
      <c r="B4" s="531" t="s">
        <v>611</v>
      </c>
      <c r="C4" s="528">
        <v>2006</v>
      </c>
      <c r="D4" s="529"/>
      <c r="E4" s="530"/>
      <c r="F4" s="528">
        <v>2023</v>
      </c>
      <c r="G4" s="529"/>
      <c r="H4" s="530"/>
    </row>
    <row r="5" spans="1:8" ht="43.15" customHeight="1" x14ac:dyDescent="0.2">
      <c r="A5" s="533"/>
      <c r="B5" s="533"/>
      <c r="C5" s="194" t="s">
        <v>952</v>
      </c>
      <c r="D5" s="194" t="s">
        <v>953</v>
      </c>
      <c r="E5" s="194" t="s">
        <v>954</v>
      </c>
      <c r="F5" s="194" t="s">
        <v>952</v>
      </c>
      <c r="G5" s="194" t="s">
        <v>953</v>
      </c>
      <c r="H5" s="194" t="s">
        <v>954</v>
      </c>
    </row>
    <row r="6" spans="1:8" ht="14.65" customHeight="1" x14ac:dyDescent="0.2">
      <c r="A6" s="533"/>
      <c r="B6" s="533"/>
      <c r="C6" s="194" t="s">
        <v>1295</v>
      </c>
      <c r="D6" s="194" t="s">
        <v>1057</v>
      </c>
      <c r="E6" s="194" t="s">
        <v>1072</v>
      </c>
      <c r="F6" s="194" t="s">
        <v>1295</v>
      </c>
      <c r="G6" s="194" t="s">
        <v>1057</v>
      </c>
      <c r="H6" s="194" t="s">
        <v>1072</v>
      </c>
    </row>
    <row r="7" spans="1:8" ht="14.45" customHeight="1" x14ac:dyDescent="0.2">
      <c r="A7" s="50" t="s">
        <v>77</v>
      </c>
      <c r="B7" s="50" t="s">
        <v>78</v>
      </c>
      <c r="C7" s="257">
        <v>1534194.4350000001</v>
      </c>
      <c r="D7" s="257">
        <v>7486.6289999999999</v>
      </c>
      <c r="E7" s="257">
        <v>550955.68799999997</v>
      </c>
      <c r="F7" s="257">
        <v>1364628.7760000001</v>
      </c>
      <c r="G7" s="257">
        <v>7198.4409999999998</v>
      </c>
      <c r="H7" s="257">
        <v>529722.94099999999</v>
      </c>
    </row>
    <row r="8" spans="1:8" ht="14.45" customHeight="1" x14ac:dyDescent="0.2">
      <c r="A8" s="50" t="s">
        <v>79</v>
      </c>
      <c r="B8" s="51" t="s">
        <v>633</v>
      </c>
      <c r="C8" s="257">
        <v>1394594.527</v>
      </c>
      <c r="D8" s="257">
        <v>6805.4030000000002</v>
      </c>
      <c r="E8" s="257">
        <v>500822.95299999998</v>
      </c>
      <c r="F8" s="257">
        <v>1226071.6259999999</v>
      </c>
      <c r="G8" s="257">
        <v>6467.55</v>
      </c>
      <c r="H8" s="257">
        <v>475937.69</v>
      </c>
    </row>
    <row r="9" spans="1:8" ht="14.45" customHeight="1" x14ac:dyDescent="0.2">
      <c r="A9" s="50" t="s">
        <v>80</v>
      </c>
      <c r="B9" s="51" t="s">
        <v>81</v>
      </c>
      <c r="C9" s="257">
        <v>121676.83900000001</v>
      </c>
      <c r="D9" s="257">
        <v>593.76400000000001</v>
      </c>
      <c r="E9" s="257">
        <v>43696.252</v>
      </c>
      <c r="F9" s="257">
        <v>125892.433</v>
      </c>
      <c r="G9" s="257">
        <v>664.08500000000004</v>
      </c>
      <c r="H9" s="257">
        <v>48869.048999999999</v>
      </c>
    </row>
    <row r="10" spans="1:8" ht="14.45" customHeight="1" x14ac:dyDescent="0.2">
      <c r="A10" s="50" t="s">
        <v>82</v>
      </c>
      <c r="B10" s="51" t="s">
        <v>193</v>
      </c>
      <c r="C10" s="257">
        <v>17923.069</v>
      </c>
      <c r="D10" s="257">
        <v>87.462000000000003</v>
      </c>
      <c r="E10" s="257">
        <v>6436.4830000000002</v>
      </c>
      <c r="F10" s="257">
        <v>12664.717000000001</v>
      </c>
      <c r="G10" s="257">
        <v>66.807000000000002</v>
      </c>
      <c r="H10" s="257">
        <v>4916.2020000000002</v>
      </c>
    </row>
    <row r="11" spans="1:8" ht="14.45" customHeight="1" x14ac:dyDescent="0.2">
      <c r="A11" s="50" t="s">
        <v>83</v>
      </c>
      <c r="B11" s="50" t="s">
        <v>84</v>
      </c>
      <c r="C11" s="257">
        <v>444111.16700000002</v>
      </c>
      <c r="D11" s="257">
        <v>2792.9929999999999</v>
      </c>
      <c r="E11" s="257">
        <v>205634.56599999999</v>
      </c>
      <c r="F11" s="257">
        <v>345587.12199999997</v>
      </c>
      <c r="G11" s="257">
        <v>2407.0120000000002</v>
      </c>
      <c r="H11" s="257">
        <v>177273.62</v>
      </c>
    </row>
    <row r="12" spans="1:8" ht="14.45" customHeight="1" x14ac:dyDescent="0.2">
      <c r="A12" s="50" t="s">
        <v>634</v>
      </c>
      <c r="B12" s="51" t="s">
        <v>635</v>
      </c>
      <c r="C12" s="257">
        <v>235895.29300000001</v>
      </c>
      <c r="D12" s="257">
        <v>1483.5329999999999</v>
      </c>
      <c r="E12" s="257">
        <v>109225.414</v>
      </c>
      <c r="F12" s="257">
        <v>51224.836000000003</v>
      </c>
      <c r="G12" s="257">
        <v>356.78100000000001</v>
      </c>
      <c r="H12" s="257">
        <v>26276.476999999999</v>
      </c>
    </row>
    <row r="13" spans="1:8" ht="14.45" customHeight="1" x14ac:dyDescent="0.2">
      <c r="A13" s="50" t="s">
        <v>636</v>
      </c>
      <c r="B13" s="51" t="s">
        <v>637</v>
      </c>
      <c r="C13" s="257">
        <v>20660.012999999999</v>
      </c>
      <c r="D13" s="257">
        <v>129.93</v>
      </c>
      <c r="E13" s="257">
        <v>9566.1020000000008</v>
      </c>
      <c r="F13" s="257">
        <v>22361.328000000001</v>
      </c>
      <c r="G13" s="257">
        <v>155.74700000000001</v>
      </c>
      <c r="H13" s="257">
        <v>11470.548000000001</v>
      </c>
    </row>
    <row r="14" spans="1:8" ht="14.45" customHeight="1" x14ac:dyDescent="0.2">
      <c r="A14" s="50" t="s">
        <v>638</v>
      </c>
      <c r="B14" s="51" t="s">
        <v>639</v>
      </c>
      <c r="C14" s="257">
        <v>187555.861</v>
      </c>
      <c r="D14" s="257">
        <v>1179.529</v>
      </c>
      <c r="E14" s="257">
        <v>86843.048999999999</v>
      </c>
      <c r="F14" s="257">
        <v>272000.95899999997</v>
      </c>
      <c r="G14" s="257">
        <v>1894.4849999999999</v>
      </c>
      <c r="H14" s="257">
        <v>139526.59599999999</v>
      </c>
    </row>
    <row r="15" spans="1:8" ht="14.45" customHeight="1" x14ac:dyDescent="0.2">
      <c r="A15" s="50" t="s">
        <v>85</v>
      </c>
      <c r="B15" s="50" t="s">
        <v>86</v>
      </c>
      <c r="C15" s="257">
        <v>12749702.676999999</v>
      </c>
      <c r="D15" s="257">
        <v>49332.786</v>
      </c>
      <c r="E15" s="257">
        <v>3628733.9369999999</v>
      </c>
      <c r="F15" s="257">
        <v>14462113.513</v>
      </c>
      <c r="G15" s="257">
        <v>55217.434999999998</v>
      </c>
      <c r="H15" s="257">
        <v>4015552.7039999999</v>
      </c>
    </row>
    <row r="16" spans="1:8" ht="14.45" customHeight="1" x14ac:dyDescent="0.2">
      <c r="A16" s="50" t="s">
        <v>87</v>
      </c>
      <c r="B16" s="51" t="s">
        <v>640</v>
      </c>
      <c r="C16" s="257">
        <v>1546651.9639999999</v>
      </c>
      <c r="D16" s="257">
        <v>5984.5039999999999</v>
      </c>
      <c r="E16" s="257">
        <v>440197.59600000002</v>
      </c>
      <c r="F16" s="257">
        <v>1309999.8319999999</v>
      </c>
      <c r="G16" s="257">
        <v>6679.0029999999997</v>
      </c>
      <c r="H16" s="257">
        <v>490004.73700000002</v>
      </c>
    </row>
    <row r="17" spans="1:8" ht="14.45" customHeight="1" x14ac:dyDescent="0.2">
      <c r="A17" s="50" t="s">
        <v>88</v>
      </c>
      <c r="B17" s="51" t="s">
        <v>641</v>
      </c>
      <c r="C17" s="257">
        <v>314492.02600000001</v>
      </c>
      <c r="D17" s="257">
        <v>1216.873</v>
      </c>
      <c r="E17" s="257">
        <v>89508.588000000003</v>
      </c>
      <c r="F17" s="257">
        <v>207716.74299999999</v>
      </c>
      <c r="G17" s="257">
        <v>836.56200000000001</v>
      </c>
      <c r="H17" s="257">
        <v>61081.726999999999</v>
      </c>
    </row>
    <row r="18" spans="1:8" ht="14.45" customHeight="1" x14ac:dyDescent="0.2">
      <c r="A18" s="50" t="s">
        <v>89</v>
      </c>
      <c r="B18" s="51" t="s">
        <v>642</v>
      </c>
      <c r="C18" s="257">
        <v>234470.351</v>
      </c>
      <c r="D18" s="257">
        <v>907.24300000000005</v>
      </c>
      <c r="E18" s="257">
        <v>66733.361999999994</v>
      </c>
      <c r="F18" s="257">
        <v>221636.04</v>
      </c>
      <c r="G18" s="257">
        <v>892.62099999999998</v>
      </c>
      <c r="H18" s="257">
        <v>65174.872000000003</v>
      </c>
    </row>
    <row r="19" spans="1:8" ht="14.45" customHeight="1" x14ac:dyDescent="0.2">
      <c r="A19" s="50" t="s">
        <v>90</v>
      </c>
      <c r="B19" s="51" t="s">
        <v>643</v>
      </c>
      <c r="C19" s="257">
        <v>270323.82799999998</v>
      </c>
      <c r="D19" s="257">
        <v>1045.972</v>
      </c>
      <c r="E19" s="257">
        <v>76937.735000000001</v>
      </c>
      <c r="F19" s="257">
        <v>233103.45699999999</v>
      </c>
      <c r="G19" s="257">
        <v>938.80499999999995</v>
      </c>
      <c r="H19" s="257">
        <v>68547.010999999999</v>
      </c>
    </row>
    <row r="20" spans="1:8" ht="14.45" customHeight="1" x14ac:dyDescent="0.2">
      <c r="A20" s="50" t="s">
        <v>91</v>
      </c>
      <c r="B20" s="51" t="s">
        <v>644</v>
      </c>
      <c r="C20" s="257">
        <v>339975.44500000001</v>
      </c>
      <c r="D20" s="257">
        <v>1315.4770000000001</v>
      </c>
      <c r="E20" s="257">
        <v>96761.505999999994</v>
      </c>
      <c r="F20" s="257">
        <v>194545.644</v>
      </c>
      <c r="G20" s="257">
        <v>783.51700000000005</v>
      </c>
      <c r="H20" s="257">
        <v>57208.599000000002</v>
      </c>
    </row>
    <row r="21" spans="1:8" ht="14.45" customHeight="1" x14ac:dyDescent="0.2">
      <c r="A21" s="50" t="s">
        <v>92</v>
      </c>
      <c r="B21" s="51" t="s">
        <v>645</v>
      </c>
      <c r="C21" s="257">
        <v>30466.768</v>
      </c>
      <c r="D21" s="257">
        <v>117.886</v>
      </c>
      <c r="E21" s="257">
        <v>8671.2450000000008</v>
      </c>
      <c r="F21" s="257">
        <v>102332.696</v>
      </c>
      <c r="G21" s="257">
        <v>717.56</v>
      </c>
      <c r="H21" s="257">
        <v>52792.512000000002</v>
      </c>
    </row>
    <row r="22" spans="1:8" ht="14.45" customHeight="1" x14ac:dyDescent="0.2">
      <c r="A22" s="50" t="s">
        <v>646</v>
      </c>
      <c r="B22" s="52" t="s">
        <v>647</v>
      </c>
      <c r="C22" s="257">
        <v>609.28099999999995</v>
      </c>
      <c r="D22" s="257">
        <v>2.3580000000000001</v>
      </c>
      <c r="E22" s="257">
        <v>173.40899999999999</v>
      </c>
      <c r="F22" s="257" t="s">
        <v>4</v>
      </c>
      <c r="G22" s="257" t="s">
        <v>4</v>
      </c>
      <c r="H22" s="257" t="s">
        <v>4</v>
      </c>
    </row>
    <row r="23" spans="1:8" ht="14.45" customHeight="1" x14ac:dyDescent="0.2">
      <c r="A23" s="50" t="s">
        <v>648</v>
      </c>
      <c r="B23" s="52" t="s">
        <v>649</v>
      </c>
      <c r="C23" s="257">
        <v>29857.487000000001</v>
      </c>
      <c r="D23" s="257">
        <v>115.52800000000001</v>
      </c>
      <c r="E23" s="257">
        <v>8497.8359999999993</v>
      </c>
      <c r="F23" s="257">
        <v>102332.696</v>
      </c>
      <c r="G23" s="257">
        <v>717.56</v>
      </c>
      <c r="H23" s="257">
        <v>52792.512000000002</v>
      </c>
    </row>
    <row r="24" spans="1:8" ht="14.45" customHeight="1" x14ac:dyDescent="0.2">
      <c r="A24" s="50" t="s">
        <v>93</v>
      </c>
      <c r="B24" s="51" t="s">
        <v>650</v>
      </c>
      <c r="C24" s="257">
        <v>609808.44299999997</v>
      </c>
      <c r="D24" s="257">
        <v>2359.549</v>
      </c>
      <c r="E24" s="257">
        <v>173559.54500000001</v>
      </c>
      <c r="F24" s="257">
        <v>703646.20200000005</v>
      </c>
      <c r="G24" s="257">
        <v>2227.5169999999998</v>
      </c>
      <c r="H24" s="257">
        <v>161621.78899999999</v>
      </c>
    </row>
    <row r="25" spans="1:8" ht="14.45" customHeight="1" x14ac:dyDescent="0.2">
      <c r="A25" s="50" t="s">
        <v>94</v>
      </c>
      <c r="B25" s="51" t="s">
        <v>651</v>
      </c>
      <c r="C25" s="257">
        <v>232275.954</v>
      </c>
      <c r="D25" s="257">
        <v>898.75199999999995</v>
      </c>
      <c r="E25" s="257">
        <v>66108.807000000001</v>
      </c>
      <c r="F25" s="257">
        <v>285089.56300000002</v>
      </c>
      <c r="G25" s="257">
        <v>902.50199999999995</v>
      </c>
      <c r="H25" s="257">
        <v>65482.745000000003</v>
      </c>
    </row>
    <row r="26" spans="1:8" ht="14.45" customHeight="1" x14ac:dyDescent="0.2">
      <c r="A26" s="50" t="s">
        <v>95</v>
      </c>
      <c r="B26" s="51" t="s">
        <v>652</v>
      </c>
      <c r="C26" s="257">
        <v>712386.39099999995</v>
      </c>
      <c r="D26" s="257">
        <v>2756.4569999999999</v>
      </c>
      <c r="E26" s="257">
        <v>202754.58499999999</v>
      </c>
      <c r="F26" s="257">
        <v>741057.71900000004</v>
      </c>
      <c r="G26" s="257">
        <v>2984.549</v>
      </c>
      <c r="H26" s="257">
        <v>217917.36499999999</v>
      </c>
    </row>
    <row r="27" spans="1:8" ht="14.45" customHeight="1" x14ac:dyDescent="0.2">
      <c r="A27" s="50" t="s">
        <v>96</v>
      </c>
      <c r="B27" s="51" t="s">
        <v>653</v>
      </c>
      <c r="C27" s="257">
        <v>422628.06599999999</v>
      </c>
      <c r="D27" s="257">
        <v>1635.287</v>
      </c>
      <c r="E27" s="257">
        <v>120285.535</v>
      </c>
      <c r="F27" s="257">
        <v>409294.228</v>
      </c>
      <c r="G27" s="257">
        <v>1648.3989999999999</v>
      </c>
      <c r="H27" s="257">
        <v>120358.128</v>
      </c>
    </row>
    <row r="28" spans="1:8" ht="14.45" customHeight="1" x14ac:dyDescent="0.2">
      <c r="A28" s="50" t="s">
        <v>654</v>
      </c>
      <c r="B28" s="52" t="s">
        <v>655</v>
      </c>
      <c r="C28" s="257">
        <v>110763.51300000001</v>
      </c>
      <c r="D28" s="257">
        <v>428.58</v>
      </c>
      <c r="E28" s="257">
        <v>31524.76</v>
      </c>
      <c r="F28" s="257">
        <v>106393.433</v>
      </c>
      <c r="G28" s="257">
        <v>428.49099999999999</v>
      </c>
      <c r="H28" s="257">
        <v>31286.33</v>
      </c>
    </row>
    <row r="29" spans="1:8" ht="14.45" customHeight="1" x14ac:dyDescent="0.2">
      <c r="A29" s="50" t="s">
        <v>656</v>
      </c>
      <c r="B29" s="52" t="s">
        <v>657</v>
      </c>
      <c r="C29" s="257">
        <v>311864.55200000003</v>
      </c>
      <c r="D29" s="257">
        <v>1206.7059999999999</v>
      </c>
      <c r="E29" s="257">
        <v>88760.774999999994</v>
      </c>
      <c r="F29" s="257">
        <v>302900.79499999998</v>
      </c>
      <c r="G29" s="257">
        <v>1219.9079999999999</v>
      </c>
      <c r="H29" s="257">
        <v>89071.797999999995</v>
      </c>
    </row>
    <row r="30" spans="1:8" ht="14.45" customHeight="1" x14ac:dyDescent="0.2">
      <c r="A30" s="50" t="s">
        <v>97</v>
      </c>
      <c r="B30" s="51" t="s">
        <v>658</v>
      </c>
      <c r="C30" s="257">
        <v>491033.72100000002</v>
      </c>
      <c r="D30" s="257">
        <v>1899.971</v>
      </c>
      <c r="E30" s="257">
        <v>139754.68900000001</v>
      </c>
      <c r="F30" s="257">
        <v>453797.80900000001</v>
      </c>
      <c r="G30" s="257">
        <v>1554.6890000000001</v>
      </c>
      <c r="H30" s="257">
        <v>113168.24800000001</v>
      </c>
    </row>
    <row r="31" spans="1:8" ht="14.45" customHeight="1" x14ac:dyDescent="0.2">
      <c r="A31" s="50" t="s">
        <v>659</v>
      </c>
      <c r="B31" s="52" t="s">
        <v>660</v>
      </c>
      <c r="C31" s="257">
        <v>237165.61499999999</v>
      </c>
      <c r="D31" s="257">
        <v>917.67200000000003</v>
      </c>
      <c r="E31" s="257">
        <v>67500.468999999997</v>
      </c>
      <c r="F31" s="257">
        <v>216914.34700000001</v>
      </c>
      <c r="G31" s="257">
        <v>743.13800000000003</v>
      </c>
      <c r="H31" s="257">
        <v>54094.171999999999</v>
      </c>
    </row>
    <row r="32" spans="1:8" ht="14.45" customHeight="1" x14ac:dyDescent="0.2">
      <c r="A32" s="50" t="s">
        <v>661</v>
      </c>
      <c r="B32" s="52" t="s">
        <v>662</v>
      </c>
      <c r="C32" s="257">
        <v>116543.932</v>
      </c>
      <c r="D32" s="257">
        <v>450.947</v>
      </c>
      <c r="E32" s="257">
        <v>33169.944000000003</v>
      </c>
      <c r="F32" s="257">
        <v>115210.717</v>
      </c>
      <c r="G32" s="257">
        <v>394.70600000000002</v>
      </c>
      <c r="H32" s="257">
        <v>28731.287</v>
      </c>
    </row>
    <row r="33" spans="1:8" ht="14.45" customHeight="1" x14ac:dyDescent="0.2">
      <c r="A33" s="50" t="s">
        <v>663</v>
      </c>
      <c r="B33" s="52" t="s">
        <v>664</v>
      </c>
      <c r="C33" s="257">
        <v>137324.17499999999</v>
      </c>
      <c r="D33" s="257">
        <v>531.35199999999998</v>
      </c>
      <c r="E33" s="257">
        <v>39084.275999999998</v>
      </c>
      <c r="F33" s="257">
        <v>121672.745</v>
      </c>
      <c r="G33" s="257">
        <v>416.84500000000003</v>
      </c>
      <c r="H33" s="257">
        <v>30342.79</v>
      </c>
    </row>
    <row r="34" spans="1:8" ht="14.45" customHeight="1" x14ac:dyDescent="0.2">
      <c r="A34" s="50" t="s">
        <v>98</v>
      </c>
      <c r="B34" s="51" t="s">
        <v>665</v>
      </c>
      <c r="C34" s="257">
        <v>1433910.3840000001</v>
      </c>
      <c r="D34" s="257">
        <v>5548.27</v>
      </c>
      <c r="E34" s="257">
        <v>408109.85200000001</v>
      </c>
      <c r="F34" s="257">
        <v>1514719.6</v>
      </c>
      <c r="G34" s="257">
        <v>5189.3559999999998</v>
      </c>
      <c r="H34" s="257">
        <v>377741.27600000001</v>
      </c>
    </row>
    <row r="35" spans="1:8" ht="14.45" customHeight="1" x14ac:dyDescent="0.2">
      <c r="A35" s="50" t="s">
        <v>99</v>
      </c>
      <c r="B35" s="51" t="s">
        <v>666</v>
      </c>
      <c r="C35" s="257">
        <v>617631.78099999996</v>
      </c>
      <c r="D35" s="257">
        <v>2389.8200000000002</v>
      </c>
      <c r="E35" s="257">
        <v>175786.17</v>
      </c>
      <c r="F35" s="257">
        <v>669848.51</v>
      </c>
      <c r="G35" s="257">
        <v>2697.76</v>
      </c>
      <c r="H35" s="257">
        <v>196977.4</v>
      </c>
    </row>
    <row r="36" spans="1:8" ht="14.45" customHeight="1" x14ac:dyDescent="0.2">
      <c r="A36" s="50" t="s">
        <v>100</v>
      </c>
      <c r="B36" s="51" t="s">
        <v>667</v>
      </c>
      <c r="C36" s="257">
        <v>911097.973</v>
      </c>
      <c r="D36" s="257">
        <v>3525.337</v>
      </c>
      <c r="E36" s="257">
        <v>259310.52799999999</v>
      </c>
      <c r="F36" s="257">
        <v>921451.04700000002</v>
      </c>
      <c r="G36" s="257">
        <v>3711.069</v>
      </c>
      <c r="H36" s="257">
        <v>270964.29800000001</v>
      </c>
    </row>
    <row r="37" spans="1:8" ht="14.45" customHeight="1" x14ac:dyDescent="0.2">
      <c r="A37" s="50" t="s">
        <v>101</v>
      </c>
      <c r="B37" s="51" t="s">
        <v>102</v>
      </c>
      <c r="C37" s="257">
        <v>1882510.82</v>
      </c>
      <c r="D37" s="257">
        <v>7284.0529999999999</v>
      </c>
      <c r="E37" s="257">
        <v>535787.46699999995</v>
      </c>
      <c r="F37" s="257">
        <v>2101497.4180000001</v>
      </c>
      <c r="G37" s="257">
        <v>7199.6289999999999</v>
      </c>
      <c r="H37" s="257">
        <v>524072.12300000002</v>
      </c>
    </row>
    <row r="38" spans="1:8" ht="14.45" customHeight="1" x14ac:dyDescent="0.2">
      <c r="A38" s="50" t="s">
        <v>103</v>
      </c>
      <c r="B38" s="51" t="s">
        <v>668</v>
      </c>
      <c r="C38" s="257">
        <v>1489751.696</v>
      </c>
      <c r="D38" s="257">
        <v>5764.3379999999997</v>
      </c>
      <c r="E38" s="257">
        <v>424003.02799999999</v>
      </c>
      <c r="F38" s="257">
        <v>2803692.5389999999</v>
      </c>
      <c r="G38" s="257">
        <v>10067.388999999999</v>
      </c>
      <c r="H38" s="257">
        <v>722845.97400000005</v>
      </c>
    </row>
    <row r="39" spans="1:8" ht="14.45" customHeight="1" x14ac:dyDescent="0.2">
      <c r="A39" s="50" t="s">
        <v>104</v>
      </c>
      <c r="B39" s="51" t="s">
        <v>669</v>
      </c>
      <c r="C39" s="257">
        <v>196618.76</v>
      </c>
      <c r="D39" s="257">
        <v>760.78300000000002</v>
      </c>
      <c r="E39" s="257">
        <v>55960.298000000003</v>
      </c>
      <c r="F39" s="257">
        <v>485021.51</v>
      </c>
      <c r="G39" s="257">
        <v>1741.596</v>
      </c>
      <c r="H39" s="257">
        <v>125047.893</v>
      </c>
    </row>
    <row r="40" spans="1:8" s="53" customFormat="1" ht="14.45" customHeight="1" x14ac:dyDescent="0.2">
      <c r="A40" s="50" t="s">
        <v>105</v>
      </c>
      <c r="B40" s="51" t="s">
        <v>670</v>
      </c>
      <c r="C40" s="257">
        <v>658795.85900000005</v>
      </c>
      <c r="D40" s="257">
        <v>2549.098</v>
      </c>
      <c r="E40" s="257">
        <v>187502.011</v>
      </c>
      <c r="F40" s="257">
        <v>664836.10499999998</v>
      </c>
      <c r="G40" s="257">
        <v>2677.5729999999999</v>
      </c>
      <c r="H40" s="257">
        <v>195503.43900000001</v>
      </c>
    </row>
    <row r="41" spans="1:8" s="53" customFormat="1" ht="14.45" customHeight="1" x14ac:dyDescent="0.2">
      <c r="A41" s="50" t="s">
        <v>106</v>
      </c>
      <c r="B41" s="51" t="s">
        <v>671</v>
      </c>
      <c r="C41" s="257">
        <v>354872.44500000001</v>
      </c>
      <c r="D41" s="257">
        <v>1373.1179999999999</v>
      </c>
      <c r="E41" s="257">
        <v>101001.389</v>
      </c>
      <c r="F41" s="257">
        <v>438826.853</v>
      </c>
      <c r="G41" s="257">
        <v>1767.3389999999999</v>
      </c>
      <c r="H41" s="257">
        <v>129042.569</v>
      </c>
    </row>
    <row r="42" spans="1:8" s="53" customFormat="1" ht="14.45" customHeight="1" x14ac:dyDescent="0.2">
      <c r="A42" s="50" t="s">
        <v>672</v>
      </c>
      <c r="B42" s="50" t="s">
        <v>108</v>
      </c>
      <c r="C42" s="257">
        <v>1386290.504</v>
      </c>
      <c r="D42" s="257">
        <v>8757.4060000000009</v>
      </c>
      <c r="E42" s="257">
        <v>643441.76699999999</v>
      </c>
      <c r="F42" s="257">
        <v>2050514.513</v>
      </c>
      <c r="G42" s="257">
        <v>7143.1450000000004</v>
      </c>
      <c r="H42" s="257">
        <v>512806.38699999999</v>
      </c>
    </row>
    <row r="43" spans="1:8" s="53" customFormat="1" ht="14.45" customHeight="1" x14ac:dyDescent="0.2">
      <c r="A43" s="50" t="s">
        <v>673</v>
      </c>
      <c r="B43" s="51" t="s">
        <v>674</v>
      </c>
      <c r="C43" s="257">
        <v>1279820.602</v>
      </c>
      <c r="D43" s="257">
        <v>8084.8190000000004</v>
      </c>
      <c r="E43" s="257">
        <v>594024.14399999997</v>
      </c>
      <c r="F43" s="257">
        <v>1887246.943</v>
      </c>
      <c r="G43" s="257">
        <v>6574.3879999999999</v>
      </c>
      <c r="H43" s="257">
        <v>471975.34100000001</v>
      </c>
    </row>
    <row r="44" spans="1:8" s="53" customFormat="1" ht="14.45" customHeight="1" x14ac:dyDescent="0.2">
      <c r="A44" s="50" t="s">
        <v>675</v>
      </c>
      <c r="B44" s="51" t="s">
        <v>676</v>
      </c>
      <c r="C44" s="257">
        <v>106469.902</v>
      </c>
      <c r="D44" s="257">
        <v>672.58600000000001</v>
      </c>
      <c r="E44" s="257">
        <v>49417.623</v>
      </c>
      <c r="F44" s="257">
        <v>163267.57</v>
      </c>
      <c r="G44" s="257">
        <v>568.75699999999995</v>
      </c>
      <c r="H44" s="257">
        <v>40831.046000000002</v>
      </c>
    </row>
    <row r="45" spans="1:8" s="54" customFormat="1" ht="14.45" customHeight="1" x14ac:dyDescent="0.2">
      <c r="A45" s="50" t="s">
        <v>109</v>
      </c>
      <c r="B45" s="50" t="s">
        <v>677</v>
      </c>
      <c r="C45" s="257">
        <v>826677.321</v>
      </c>
      <c r="D45" s="257">
        <v>4619.402</v>
      </c>
      <c r="E45" s="257">
        <v>338096.36200000002</v>
      </c>
      <c r="F45" s="257">
        <v>5400047.4100000001</v>
      </c>
      <c r="G45" s="257">
        <v>48097.302000000003</v>
      </c>
      <c r="H45" s="257">
        <v>3536547.6919999998</v>
      </c>
    </row>
    <row r="46" spans="1:8" s="53" customFormat="1" ht="14.45" customHeight="1" x14ac:dyDescent="0.2">
      <c r="A46" s="50" t="s">
        <v>110</v>
      </c>
      <c r="B46" s="51" t="s">
        <v>111</v>
      </c>
      <c r="C46" s="257">
        <v>115629.91499999999</v>
      </c>
      <c r="D46" s="257">
        <v>482.93400000000003</v>
      </c>
      <c r="E46" s="257">
        <v>35139.631000000001</v>
      </c>
      <c r="F46" s="257">
        <v>186234.318</v>
      </c>
      <c r="G46" s="257">
        <v>1253.374</v>
      </c>
      <c r="H46" s="257">
        <v>90984.566000000006</v>
      </c>
    </row>
    <row r="47" spans="1:8" ht="14.45" customHeight="1" x14ac:dyDescent="0.2">
      <c r="A47" s="50" t="s">
        <v>112</v>
      </c>
      <c r="B47" s="51" t="s">
        <v>678</v>
      </c>
      <c r="C47" s="257">
        <v>711047.40599999996</v>
      </c>
      <c r="D47" s="257">
        <v>4136.4690000000001</v>
      </c>
      <c r="E47" s="257">
        <v>302956.73200000002</v>
      </c>
      <c r="F47" s="257">
        <v>5213813.0920000002</v>
      </c>
      <c r="G47" s="257">
        <v>46843.928</v>
      </c>
      <c r="H47" s="257">
        <v>3445563.1260000002</v>
      </c>
    </row>
    <row r="48" spans="1:8" ht="14.45" customHeight="1" x14ac:dyDescent="0.2">
      <c r="A48" s="50" t="s">
        <v>679</v>
      </c>
      <c r="B48" s="52" t="s">
        <v>680</v>
      </c>
      <c r="C48" s="257">
        <v>88521.638000000006</v>
      </c>
      <c r="D48" s="257">
        <v>369.71499999999997</v>
      </c>
      <c r="E48" s="257">
        <v>26901.495999999999</v>
      </c>
      <c r="F48" s="257">
        <v>272417.03399999999</v>
      </c>
      <c r="G48" s="257">
        <v>1833.3920000000001</v>
      </c>
      <c r="H48" s="257">
        <v>133089.03400000001</v>
      </c>
    </row>
    <row r="49" spans="1:8" ht="14.45" customHeight="1" x14ac:dyDescent="0.2">
      <c r="A49" s="50" t="s">
        <v>681</v>
      </c>
      <c r="B49" s="52" t="s">
        <v>682</v>
      </c>
      <c r="C49" s="257">
        <v>622525.76800000004</v>
      </c>
      <c r="D49" s="257">
        <v>3766.7539999999999</v>
      </c>
      <c r="E49" s="257">
        <v>276055.23599999998</v>
      </c>
      <c r="F49" s="257">
        <v>4941396.0580000002</v>
      </c>
      <c r="G49" s="257">
        <v>45010.535000000003</v>
      </c>
      <c r="H49" s="257">
        <v>3312474.091</v>
      </c>
    </row>
    <row r="50" spans="1:8" ht="14.45" customHeight="1" x14ac:dyDescent="0.2">
      <c r="A50" s="50" t="s">
        <v>113</v>
      </c>
      <c r="B50" s="50" t="s">
        <v>114</v>
      </c>
      <c r="C50" s="257">
        <v>8152617.5599999996</v>
      </c>
      <c r="D50" s="257">
        <v>41790.671000000002</v>
      </c>
      <c r="E50" s="257">
        <v>3077025.8730000001</v>
      </c>
      <c r="F50" s="257">
        <v>13812286.279999999</v>
      </c>
      <c r="G50" s="257">
        <v>63912.245000000003</v>
      </c>
      <c r="H50" s="257">
        <v>4698691.5420000004</v>
      </c>
    </row>
    <row r="51" spans="1:8" ht="14.45" customHeight="1" x14ac:dyDescent="0.2">
      <c r="A51" s="50" t="s">
        <v>683</v>
      </c>
      <c r="B51" s="51" t="s">
        <v>684</v>
      </c>
      <c r="C51" s="257">
        <v>2312085.4279999998</v>
      </c>
      <c r="D51" s="257">
        <v>11851.85</v>
      </c>
      <c r="E51" s="257">
        <v>872645.70299999998</v>
      </c>
      <c r="F51" s="257">
        <v>3645834.4169999999</v>
      </c>
      <c r="G51" s="257">
        <v>16870.013999999999</v>
      </c>
      <c r="H51" s="257">
        <v>1240247.341</v>
      </c>
    </row>
    <row r="52" spans="1:8" ht="14.45" customHeight="1" x14ac:dyDescent="0.2">
      <c r="A52" s="50" t="s">
        <v>685</v>
      </c>
      <c r="B52" s="51" t="s">
        <v>686</v>
      </c>
      <c r="C52" s="257">
        <v>5840532.1320000002</v>
      </c>
      <c r="D52" s="257">
        <v>29938.821</v>
      </c>
      <c r="E52" s="257">
        <v>2204380.17</v>
      </c>
      <c r="F52" s="257">
        <v>10166451.863</v>
      </c>
      <c r="G52" s="257">
        <v>47042.231</v>
      </c>
      <c r="H52" s="257">
        <v>3458444.2009999999</v>
      </c>
    </row>
    <row r="53" spans="1:8" ht="14.45" customHeight="1" x14ac:dyDescent="0.2">
      <c r="A53" s="50" t="s">
        <v>115</v>
      </c>
      <c r="B53" s="50" t="s">
        <v>687</v>
      </c>
      <c r="C53" s="257">
        <v>24100214.410999998</v>
      </c>
      <c r="D53" s="257">
        <v>128183.338</v>
      </c>
      <c r="E53" s="257">
        <v>9430457.4859999996</v>
      </c>
      <c r="F53" s="257">
        <v>22443633.971999999</v>
      </c>
      <c r="G53" s="257">
        <v>120485.13099999999</v>
      </c>
      <c r="H53" s="257">
        <v>8837149.2060000002</v>
      </c>
    </row>
    <row r="54" spans="1:8" ht="14.45" customHeight="1" x14ac:dyDescent="0.2">
      <c r="A54" s="50" t="s">
        <v>116</v>
      </c>
      <c r="B54" s="51" t="s">
        <v>688</v>
      </c>
      <c r="C54" s="257">
        <v>414419.527</v>
      </c>
      <c r="D54" s="257">
        <v>1846.4670000000001</v>
      </c>
      <c r="E54" s="257">
        <v>135893.886</v>
      </c>
      <c r="F54" s="257">
        <v>1277677.3940000001</v>
      </c>
      <c r="G54" s="257">
        <v>5464.6059999999998</v>
      </c>
      <c r="H54" s="257">
        <v>397878.72100000002</v>
      </c>
    </row>
    <row r="55" spans="1:8" ht="14.45" customHeight="1" x14ac:dyDescent="0.2">
      <c r="A55" s="50" t="s">
        <v>117</v>
      </c>
      <c r="B55" s="51" t="s">
        <v>118</v>
      </c>
      <c r="C55" s="257">
        <v>9380350.273</v>
      </c>
      <c r="D55" s="257">
        <v>56700.758000000002</v>
      </c>
      <c r="E55" s="257">
        <v>4172499.3849999998</v>
      </c>
      <c r="F55" s="257">
        <v>8431298.3859999999</v>
      </c>
      <c r="G55" s="257">
        <v>53193.678999999996</v>
      </c>
      <c r="H55" s="257">
        <v>3907085.3539999998</v>
      </c>
    </row>
    <row r="56" spans="1:8" ht="14.45" customHeight="1" x14ac:dyDescent="0.2">
      <c r="A56" s="50" t="s">
        <v>119</v>
      </c>
      <c r="B56" s="51" t="s">
        <v>120</v>
      </c>
      <c r="C56" s="257">
        <v>14305444.612</v>
      </c>
      <c r="D56" s="257">
        <v>69636.111999999994</v>
      </c>
      <c r="E56" s="257">
        <v>5122064.2149999999</v>
      </c>
      <c r="F56" s="257">
        <v>12734658.192</v>
      </c>
      <c r="G56" s="257">
        <v>61826.845000000001</v>
      </c>
      <c r="H56" s="257">
        <v>4532185.1310000001</v>
      </c>
    </row>
    <row r="57" spans="1:8" ht="14.45" customHeight="1" x14ac:dyDescent="0.2">
      <c r="A57" s="50" t="s">
        <v>121</v>
      </c>
      <c r="B57" s="50" t="s">
        <v>122</v>
      </c>
      <c r="C57" s="257">
        <v>42207352.038999997</v>
      </c>
      <c r="D57" s="257">
        <v>383555.93900000001</v>
      </c>
      <c r="E57" s="257">
        <v>28239777.136</v>
      </c>
      <c r="F57" s="257">
        <v>39603719.714000002</v>
      </c>
      <c r="G57" s="257">
        <v>300280.21999999997</v>
      </c>
      <c r="H57" s="257">
        <v>21916887.662</v>
      </c>
    </row>
    <row r="58" spans="1:8" ht="14.45" customHeight="1" x14ac:dyDescent="0.2">
      <c r="A58" s="50" t="s">
        <v>689</v>
      </c>
      <c r="B58" s="51" t="s">
        <v>690</v>
      </c>
      <c r="C58" s="257">
        <v>141532.24799999999</v>
      </c>
      <c r="D58" s="257">
        <v>1310.8679999999999</v>
      </c>
      <c r="E58" s="257">
        <v>96517.149000000005</v>
      </c>
      <c r="F58" s="257">
        <v>511487.24599999998</v>
      </c>
      <c r="G58" s="257">
        <v>2129.4430000000002</v>
      </c>
      <c r="H58" s="257">
        <v>155512.72399999999</v>
      </c>
    </row>
    <row r="59" spans="1:8" ht="14.45" customHeight="1" x14ac:dyDescent="0.2">
      <c r="A59" s="50" t="s">
        <v>691</v>
      </c>
      <c r="B59" s="51" t="s">
        <v>692</v>
      </c>
      <c r="C59" s="257">
        <v>31957341.912999999</v>
      </c>
      <c r="D59" s="257">
        <v>304325.38500000001</v>
      </c>
      <c r="E59" s="257">
        <v>22419348.824999999</v>
      </c>
      <c r="F59" s="257">
        <v>14772885.194</v>
      </c>
      <c r="G59" s="257">
        <v>110711.42600000001</v>
      </c>
      <c r="H59" s="257">
        <v>8119269.2819999997</v>
      </c>
    </row>
    <row r="60" spans="1:8" ht="14.45" customHeight="1" x14ac:dyDescent="0.2">
      <c r="A60" s="50" t="s">
        <v>123</v>
      </c>
      <c r="B60" s="51" t="s">
        <v>124</v>
      </c>
      <c r="C60" s="257">
        <v>204037.77600000001</v>
      </c>
      <c r="D60" s="257">
        <v>1889.7919999999999</v>
      </c>
      <c r="E60" s="257">
        <v>139142.45499999999</v>
      </c>
      <c r="F60" s="257">
        <v>53142.555999999997</v>
      </c>
      <c r="G60" s="257">
        <v>363.83800000000002</v>
      </c>
      <c r="H60" s="257">
        <v>26662.739000000001</v>
      </c>
    </row>
    <row r="61" spans="1:8" ht="14.45" customHeight="1" x14ac:dyDescent="0.2">
      <c r="A61" s="50" t="s">
        <v>125</v>
      </c>
      <c r="B61" s="51" t="s">
        <v>126</v>
      </c>
      <c r="C61" s="257">
        <v>458779.663</v>
      </c>
      <c r="D61" s="257">
        <v>4249.2049999999999</v>
      </c>
      <c r="E61" s="257">
        <v>312862.30200000003</v>
      </c>
      <c r="F61" s="257">
        <v>167962.516</v>
      </c>
      <c r="G61" s="257">
        <v>1149.9469999999999</v>
      </c>
      <c r="H61" s="257">
        <v>84270.328999999998</v>
      </c>
    </row>
    <row r="62" spans="1:8" ht="14.45" customHeight="1" x14ac:dyDescent="0.2">
      <c r="A62" s="50" t="s">
        <v>127</v>
      </c>
      <c r="B62" s="51" t="s">
        <v>693</v>
      </c>
      <c r="C62" s="257">
        <v>4540716.4850000003</v>
      </c>
      <c r="D62" s="257">
        <v>40766.042999999998</v>
      </c>
      <c r="E62" s="257">
        <v>2993333.003</v>
      </c>
      <c r="F62" s="257">
        <v>13461324.072000001</v>
      </c>
      <c r="G62" s="257">
        <v>129179.66099999999</v>
      </c>
      <c r="H62" s="257">
        <v>9437516.4600000009</v>
      </c>
    </row>
    <row r="63" spans="1:8" ht="14.45" customHeight="1" x14ac:dyDescent="0.2">
      <c r="A63" s="50" t="s">
        <v>128</v>
      </c>
      <c r="B63" s="51" t="s">
        <v>129</v>
      </c>
      <c r="C63" s="257">
        <v>4904943.9529999997</v>
      </c>
      <c r="D63" s="257">
        <v>31014.645</v>
      </c>
      <c r="E63" s="257">
        <v>2278573.4019999998</v>
      </c>
      <c r="F63" s="257">
        <v>10636918.129000001</v>
      </c>
      <c r="G63" s="257">
        <v>56745.904000000002</v>
      </c>
      <c r="H63" s="257">
        <v>4093656.128</v>
      </c>
    </row>
    <row r="64" spans="1:8" ht="14.45" customHeight="1" x14ac:dyDescent="0.2">
      <c r="A64" s="50" t="s">
        <v>130</v>
      </c>
      <c r="B64" s="50" t="s">
        <v>131</v>
      </c>
      <c r="C64" s="257">
        <v>692811.62699999998</v>
      </c>
      <c r="D64" s="257">
        <v>2210.252</v>
      </c>
      <c r="E64" s="257">
        <v>162154.90100000001</v>
      </c>
      <c r="F64" s="257">
        <v>1171741.7120000001</v>
      </c>
      <c r="G64" s="257">
        <v>3192.3389999999999</v>
      </c>
      <c r="H64" s="257">
        <v>229811.535</v>
      </c>
    </row>
    <row r="65" spans="1:8" ht="14.45" customHeight="1" x14ac:dyDescent="0.2">
      <c r="A65" s="50" t="s">
        <v>132</v>
      </c>
      <c r="B65" s="50" t="s">
        <v>133</v>
      </c>
      <c r="C65" s="257">
        <v>3488151.6889999998</v>
      </c>
      <c r="D65" s="257">
        <v>14868.22</v>
      </c>
      <c r="E65" s="257">
        <v>1093507.1189999999</v>
      </c>
      <c r="F65" s="257">
        <v>4384911.1469999999</v>
      </c>
      <c r="G65" s="257">
        <v>15649.116</v>
      </c>
      <c r="H65" s="257">
        <v>1134227.804</v>
      </c>
    </row>
    <row r="66" spans="1:8" ht="14.45" customHeight="1" x14ac:dyDescent="0.2">
      <c r="A66" s="50" t="s">
        <v>134</v>
      </c>
      <c r="B66" s="50" t="s">
        <v>694</v>
      </c>
      <c r="C66" s="257">
        <v>3764509.4619999998</v>
      </c>
      <c r="D66" s="257">
        <v>15525.691999999999</v>
      </c>
      <c r="E66" s="257">
        <v>1141711.797</v>
      </c>
      <c r="F66" s="257">
        <v>3328521.3849999998</v>
      </c>
      <c r="G66" s="257">
        <v>11079.115</v>
      </c>
      <c r="H66" s="257">
        <v>799199.28</v>
      </c>
    </row>
    <row r="67" spans="1:8" ht="14.45" customHeight="1" x14ac:dyDescent="0.2">
      <c r="A67" s="50" t="s">
        <v>135</v>
      </c>
      <c r="B67" s="50" t="s">
        <v>695</v>
      </c>
      <c r="C67" s="257">
        <v>793242.42799999996</v>
      </c>
      <c r="D67" s="257">
        <v>3530.9839999999999</v>
      </c>
      <c r="E67" s="257">
        <v>259702.693</v>
      </c>
      <c r="F67" s="257">
        <v>1879491.673</v>
      </c>
      <c r="G67" s="257">
        <v>6428.442</v>
      </c>
      <c r="H67" s="257">
        <v>465072.66600000003</v>
      </c>
    </row>
    <row r="68" spans="1:8" ht="14.45" customHeight="1" x14ac:dyDescent="0.2">
      <c r="A68" s="50" t="s">
        <v>136</v>
      </c>
      <c r="B68" s="50" t="s">
        <v>137</v>
      </c>
      <c r="C68" s="257">
        <v>20124946.274999999</v>
      </c>
      <c r="D68" s="257">
        <v>60927.186999999998</v>
      </c>
      <c r="E68" s="257">
        <v>4474306.5590000004</v>
      </c>
      <c r="F68" s="257">
        <v>34712417.762999997</v>
      </c>
      <c r="G68" s="257">
        <v>90803.224000000002</v>
      </c>
      <c r="H68" s="257">
        <v>6473954.7189999996</v>
      </c>
    </row>
    <row r="69" spans="1:8" ht="14.45" customHeight="1" x14ac:dyDescent="0.2">
      <c r="A69" s="50" t="s">
        <v>191</v>
      </c>
      <c r="B69" s="50" t="s">
        <v>696</v>
      </c>
      <c r="C69" s="257">
        <v>14626900.048</v>
      </c>
      <c r="D69" s="257">
        <v>56382.328999999998</v>
      </c>
      <c r="E69" s="257">
        <v>4146137.517</v>
      </c>
      <c r="F69" s="257">
        <v>13126398.784</v>
      </c>
      <c r="G69" s="257">
        <v>52304.624000000003</v>
      </c>
      <c r="H69" s="257">
        <v>3806354.6540000001</v>
      </c>
    </row>
    <row r="70" spans="1:8" ht="14.45" customHeight="1" x14ac:dyDescent="0.2">
      <c r="A70" s="50" t="s">
        <v>138</v>
      </c>
      <c r="B70" s="50" t="s">
        <v>697</v>
      </c>
      <c r="C70" s="257">
        <v>9623673.5040000007</v>
      </c>
      <c r="D70" s="257">
        <v>44783.803999999996</v>
      </c>
      <c r="E70" s="257">
        <v>3292480.28</v>
      </c>
      <c r="F70" s="257">
        <v>8650058.6539999992</v>
      </c>
      <c r="G70" s="257">
        <v>36597.731</v>
      </c>
      <c r="H70" s="257">
        <v>2672602.0099999998</v>
      </c>
    </row>
    <row r="71" spans="1:8" ht="14.45" customHeight="1" x14ac:dyDescent="0.2">
      <c r="A71" s="50" t="s">
        <v>139</v>
      </c>
      <c r="B71" s="50" t="s">
        <v>698</v>
      </c>
      <c r="C71" s="257">
        <v>2614654.0299999998</v>
      </c>
      <c r="D71" s="257">
        <v>11530.135</v>
      </c>
      <c r="E71" s="257">
        <v>848032.17700000003</v>
      </c>
      <c r="F71" s="257">
        <v>2870152.8450000002</v>
      </c>
      <c r="G71" s="257">
        <v>12646.387000000001</v>
      </c>
      <c r="H71" s="257">
        <v>923178.55799999996</v>
      </c>
    </row>
    <row r="72" spans="1:8" ht="14.45" customHeight="1" x14ac:dyDescent="0.2">
      <c r="A72" s="50" t="s">
        <v>140</v>
      </c>
      <c r="B72" s="50" t="s">
        <v>141</v>
      </c>
      <c r="C72" s="257">
        <v>11199089.255000001</v>
      </c>
      <c r="D72" s="257">
        <v>47404.24</v>
      </c>
      <c r="E72" s="257">
        <v>3485577.5819999999</v>
      </c>
      <c r="F72" s="257">
        <v>15232475.994000001</v>
      </c>
      <c r="G72" s="257">
        <v>56276.139000000003</v>
      </c>
      <c r="H72" s="257">
        <v>4092105.0559999999</v>
      </c>
    </row>
    <row r="73" spans="1:8" ht="14.45" customHeight="1" x14ac:dyDescent="0.2">
      <c r="A73" s="50" t="s">
        <v>142</v>
      </c>
      <c r="B73" s="50" t="s">
        <v>699</v>
      </c>
      <c r="C73" s="257">
        <v>3641442.0610000002</v>
      </c>
      <c r="D73" s="257">
        <v>16789.413</v>
      </c>
      <c r="E73" s="257">
        <v>1235739.7150000001</v>
      </c>
      <c r="F73" s="257">
        <v>3156804.8190000001</v>
      </c>
      <c r="G73" s="257">
        <v>13178.383</v>
      </c>
      <c r="H73" s="257">
        <v>960312.39099999995</v>
      </c>
    </row>
    <row r="74" spans="1:8" s="56" customFormat="1" ht="14.45" customHeight="1" x14ac:dyDescent="0.2">
      <c r="A74" s="90" t="s">
        <v>700</v>
      </c>
      <c r="B74" s="290" t="s">
        <v>701</v>
      </c>
      <c r="C74" s="257">
        <v>161970580.49200001</v>
      </c>
      <c r="D74" s="257">
        <v>900471.41799999995</v>
      </c>
      <c r="E74" s="257">
        <v>66253473.156000003</v>
      </c>
      <c r="F74" s="257">
        <v>187995506.07499999</v>
      </c>
      <c r="G74" s="257">
        <v>902896.43099999998</v>
      </c>
      <c r="H74" s="257">
        <v>65781450.427000001</v>
      </c>
    </row>
    <row r="75" spans="1:8" ht="14.45" customHeight="1" x14ac:dyDescent="0.2">
      <c r="A75" s="90" t="s">
        <v>702</v>
      </c>
      <c r="B75" s="291" t="s">
        <v>703</v>
      </c>
      <c r="C75" s="257">
        <v>517200925.63099998</v>
      </c>
      <c r="D75" s="257">
        <v>1374670.0079999999</v>
      </c>
      <c r="E75" s="257">
        <v>100467554.608</v>
      </c>
      <c r="F75" s="257">
        <v>496928588.47299999</v>
      </c>
      <c r="G75" s="257">
        <v>1224505.5149999999</v>
      </c>
      <c r="H75" s="257">
        <v>88907332.453999996</v>
      </c>
    </row>
    <row r="76" spans="1:8" s="56" customFormat="1" ht="14.45" customHeight="1" x14ac:dyDescent="0.2">
      <c r="A76" s="90" t="s">
        <v>704</v>
      </c>
      <c r="B76" s="190" t="s">
        <v>955</v>
      </c>
      <c r="C76" s="257">
        <v>679171506.12300003</v>
      </c>
      <c r="D76" s="257">
        <v>2275141.426</v>
      </c>
      <c r="E76" s="257">
        <v>166721027.76300001</v>
      </c>
      <c r="F76" s="257">
        <v>684924094.54799998</v>
      </c>
      <c r="G76" s="257">
        <v>2127401.9470000002</v>
      </c>
      <c r="H76" s="257">
        <v>154688782.88100001</v>
      </c>
    </row>
    <row r="77" spans="1:8" s="56" customFormat="1" ht="14.45" customHeight="1" x14ac:dyDescent="0.2">
      <c r="A77" s="90" t="s">
        <v>707</v>
      </c>
      <c r="B77" s="322" t="s">
        <v>956</v>
      </c>
      <c r="C77" s="257">
        <v>37903596.990000002</v>
      </c>
      <c r="D77" s="257">
        <v>218580.82800000001</v>
      </c>
      <c r="E77" s="257">
        <v>16071657.085999999</v>
      </c>
      <c r="F77" s="257">
        <v>40351356.730999999</v>
      </c>
      <c r="G77" s="257">
        <v>222388.622</v>
      </c>
      <c r="H77" s="257">
        <v>16279744.35</v>
      </c>
    </row>
    <row r="78" spans="1:8" s="56" customFormat="1" ht="14.45" customHeight="1" x14ac:dyDescent="0.2">
      <c r="A78" s="90" t="s">
        <v>706</v>
      </c>
      <c r="B78" s="322" t="s">
        <v>957</v>
      </c>
      <c r="C78" s="257">
        <v>19814301.879999999</v>
      </c>
      <c r="D78" s="257">
        <v>68174.067999999999</v>
      </c>
      <c r="E78" s="257">
        <v>4997296.8090000004</v>
      </c>
      <c r="F78" s="257">
        <v>20185569.515000001</v>
      </c>
      <c r="G78" s="257">
        <v>66783.198000000004</v>
      </c>
      <c r="H78" s="257">
        <v>4861140.4989999998</v>
      </c>
    </row>
    <row r="79" spans="1:8" s="191" customFormat="1" ht="33.6" customHeight="1" x14ac:dyDescent="0.25">
      <c r="A79" s="243" t="s">
        <v>708</v>
      </c>
      <c r="B79" s="249" t="s">
        <v>958</v>
      </c>
      <c r="C79" s="257">
        <v>697260801.23199999</v>
      </c>
      <c r="D79" s="257">
        <v>2425548.1869999999</v>
      </c>
      <c r="E79" s="257">
        <v>177795388.03999999</v>
      </c>
      <c r="F79" s="257">
        <v>705089881.76300001</v>
      </c>
      <c r="G79" s="257">
        <v>2283007.3709999998</v>
      </c>
      <c r="H79" s="257">
        <v>166107386.73199999</v>
      </c>
    </row>
    <row r="80" spans="1:8" ht="33.6" customHeight="1" x14ac:dyDescent="0.2">
      <c r="A80" s="62" t="s">
        <v>711</v>
      </c>
      <c r="B80" s="59"/>
      <c r="C80" s="59"/>
      <c r="D80" s="59"/>
      <c r="E80" s="59"/>
      <c r="F80" s="59"/>
      <c r="G80" s="59"/>
      <c r="H80" s="59"/>
    </row>
    <row r="81" spans="1:1" ht="14.45" customHeight="1" x14ac:dyDescent="0.2">
      <c r="A81" s="408" t="s">
        <v>1840</v>
      </c>
    </row>
  </sheetData>
  <mergeCells count="4">
    <mergeCell ref="F4:H4"/>
    <mergeCell ref="A4:A6"/>
    <mergeCell ref="B4:B6"/>
    <mergeCell ref="C4:E4"/>
  </mergeCells>
  <hyperlinks>
    <hyperlink ref="A1" location="Inhaltsübersicht!A1" display="zur Inhaltsübersicht" xr:uid="{A37E67CF-C9B7-4900-9C6D-035DA67977D6}"/>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46"/>
  <dimension ref="A1:Z52"/>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703125" defaultRowHeight="12.75" x14ac:dyDescent="0.2"/>
  <cols>
    <col min="1" max="1" width="80.7109375" style="32" customWidth="1" collapsed="1"/>
    <col min="2" max="2" width="10.7109375" style="32" customWidth="1" collapsed="1"/>
    <col min="3" max="24" width="14.7109375" style="32" customWidth="1" collapsed="1"/>
    <col min="25" max="16384" width="11.5703125" style="32" collapsed="1"/>
  </cols>
  <sheetData>
    <row r="1" spans="1:24" ht="20.25" customHeight="1" x14ac:dyDescent="0.2">
      <c r="A1" s="247" t="s">
        <v>45</v>
      </c>
      <c r="B1" s="245"/>
    </row>
    <row r="2" spans="1:24" customFormat="1" ht="40.5" customHeight="1" x14ac:dyDescent="0.25">
      <c r="A2" s="200" t="s">
        <v>2811</v>
      </c>
      <c r="B2" s="200"/>
      <c r="C2" s="32"/>
      <c r="D2" s="32"/>
      <c r="E2" s="32"/>
      <c r="F2" s="32"/>
      <c r="G2" s="32"/>
      <c r="H2" s="32"/>
      <c r="I2" s="32"/>
      <c r="J2" s="32"/>
      <c r="K2" s="32"/>
      <c r="L2" s="32"/>
      <c r="M2" s="32"/>
      <c r="N2" s="32"/>
      <c r="O2" s="32"/>
      <c r="P2" s="32"/>
      <c r="Q2" s="32"/>
      <c r="R2" s="32"/>
      <c r="S2" s="32"/>
      <c r="T2" s="32"/>
      <c r="U2" s="32"/>
      <c r="V2" s="32"/>
      <c r="W2" s="32"/>
      <c r="X2" s="32"/>
    </row>
    <row r="3" spans="1:24" customFormat="1" ht="14.45" customHeight="1" x14ac:dyDescent="0.25">
      <c r="A3" s="77" t="s">
        <v>959</v>
      </c>
      <c r="B3" s="77"/>
    </row>
    <row r="4" spans="1:24" ht="14.45" customHeight="1" x14ac:dyDescent="0.2">
      <c r="A4" s="194" t="s">
        <v>719</v>
      </c>
      <c r="B4" s="194" t="s">
        <v>288</v>
      </c>
      <c r="C4" s="194">
        <v>2000</v>
      </c>
      <c r="D4" s="194">
        <v>2001</v>
      </c>
      <c r="E4" s="194">
        <v>2002</v>
      </c>
      <c r="F4" s="194">
        <v>2003</v>
      </c>
      <c r="G4" s="194">
        <v>2004</v>
      </c>
      <c r="H4" s="194">
        <v>2005</v>
      </c>
      <c r="I4" s="194">
        <v>2006</v>
      </c>
      <c r="J4" s="194">
        <v>2007</v>
      </c>
      <c r="K4" s="194">
        <v>2008</v>
      </c>
      <c r="L4" s="194">
        <v>2009</v>
      </c>
      <c r="M4" s="194">
        <v>2010</v>
      </c>
      <c r="N4" s="194">
        <v>2011</v>
      </c>
      <c r="O4" s="194">
        <v>2012</v>
      </c>
      <c r="P4" s="194">
        <v>2013</v>
      </c>
      <c r="Q4" s="194">
        <v>2014</v>
      </c>
      <c r="R4" s="194">
        <v>2015</v>
      </c>
      <c r="S4" s="194">
        <v>2016</v>
      </c>
      <c r="T4" s="194">
        <v>2017</v>
      </c>
      <c r="U4" s="194">
        <v>2018</v>
      </c>
      <c r="V4" s="194">
        <v>2019</v>
      </c>
      <c r="W4" s="194">
        <v>2020</v>
      </c>
      <c r="X4" s="194">
        <v>2021</v>
      </c>
    </row>
    <row r="5" spans="1:24" s="93" customFormat="1" ht="33.6" customHeight="1" x14ac:dyDescent="0.2">
      <c r="A5" s="282" t="s">
        <v>960</v>
      </c>
      <c r="B5" s="221"/>
      <c r="C5" s="95"/>
      <c r="D5" s="95"/>
      <c r="E5" s="95"/>
      <c r="F5" s="95"/>
      <c r="G5" s="95"/>
      <c r="H5" s="95"/>
      <c r="I5" s="95"/>
      <c r="J5" s="95"/>
      <c r="K5" s="95"/>
      <c r="L5" s="95"/>
      <c r="M5" s="95"/>
      <c r="N5" s="95"/>
      <c r="O5" s="95"/>
      <c r="P5" s="95"/>
      <c r="Q5" s="95"/>
      <c r="R5" s="95"/>
      <c r="S5" s="95"/>
      <c r="T5" s="95"/>
      <c r="U5" s="95"/>
      <c r="V5" s="95"/>
      <c r="W5" s="95"/>
      <c r="X5" s="95"/>
    </row>
    <row r="6" spans="1:24" s="94" customFormat="1" ht="14.45" customHeight="1" x14ac:dyDescent="0.25">
      <c r="A6" s="323" t="s">
        <v>1881</v>
      </c>
      <c r="B6" s="65" t="s">
        <v>961</v>
      </c>
      <c r="C6" s="257">
        <v>37422</v>
      </c>
      <c r="D6" s="257">
        <v>37739</v>
      </c>
      <c r="E6" s="257">
        <v>37990</v>
      </c>
      <c r="F6" s="257">
        <v>38200</v>
      </c>
      <c r="G6" s="257">
        <v>38390</v>
      </c>
      <c r="H6" s="257">
        <v>38524</v>
      </c>
      <c r="I6" s="257">
        <v>39117</v>
      </c>
      <c r="J6" s="257">
        <v>39154</v>
      </c>
      <c r="K6" s="257">
        <v>39490</v>
      </c>
      <c r="L6" s="257">
        <v>39585</v>
      </c>
      <c r="M6" s="257">
        <v>39722</v>
      </c>
      <c r="N6" s="257">
        <v>38964</v>
      </c>
      <c r="O6" s="257">
        <v>39165</v>
      </c>
      <c r="P6" s="257">
        <v>39410</v>
      </c>
      <c r="Q6" s="257">
        <v>39708</v>
      </c>
      <c r="R6" s="257">
        <v>40256</v>
      </c>
      <c r="S6" s="257">
        <v>40397</v>
      </c>
      <c r="T6" s="257">
        <v>40721</v>
      </c>
      <c r="U6" s="257">
        <v>40805</v>
      </c>
      <c r="V6" s="257">
        <v>40902</v>
      </c>
      <c r="W6" s="257">
        <v>40540</v>
      </c>
      <c r="X6" s="257">
        <v>40974</v>
      </c>
    </row>
    <row r="7" spans="1:24" s="94" customFormat="1" ht="14.45" customHeight="1" x14ac:dyDescent="0.25">
      <c r="A7" s="323" t="s">
        <v>1882</v>
      </c>
      <c r="B7" s="65" t="s">
        <v>961</v>
      </c>
      <c r="C7" s="257">
        <v>82473</v>
      </c>
      <c r="D7" s="257">
        <v>82575</v>
      </c>
      <c r="E7" s="257">
        <v>82823</v>
      </c>
      <c r="F7" s="257">
        <v>82892</v>
      </c>
      <c r="G7" s="257">
        <v>82855</v>
      </c>
      <c r="H7" s="257">
        <v>82676</v>
      </c>
      <c r="I7" s="257">
        <v>82618</v>
      </c>
      <c r="J7" s="257">
        <v>82375</v>
      </c>
      <c r="K7" s="257">
        <v>82334</v>
      </c>
      <c r="L7" s="257">
        <v>82049</v>
      </c>
      <c r="M7" s="257">
        <v>81779</v>
      </c>
      <c r="N7" s="257">
        <v>80211</v>
      </c>
      <c r="O7" s="257">
        <v>80366</v>
      </c>
      <c r="P7" s="257">
        <v>80508</v>
      </c>
      <c r="Q7" s="257">
        <v>80802</v>
      </c>
      <c r="R7" s="257">
        <v>81385</v>
      </c>
      <c r="S7" s="257">
        <v>82342</v>
      </c>
      <c r="T7" s="257">
        <v>82638</v>
      </c>
      <c r="U7" s="257">
        <v>82501</v>
      </c>
      <c r="V7" s="257">
        <v>82785</v>
      </c>
      <c r="W7" s="257">
        <v>82175</v>
      </c>
      <c r="X7" s="257">
        <v>82347</v>
      </c>
    </row>
    <row r="8" spans="1:24" s="48" customFormat="1" ht="14.45" customHeight="1" x14ac:dyDescent="0.2">
      <c r="A8" s="65" t="s">
        <v>1883</v>
      </c>
      <c r="B8" s="65" t="s">
        <v>962</v>
      </c>
      <c r="C8" s="257">
        <v>2763.6789571370819</v>
      </c>
      <c r="D8" s="257">
        <v>2696.9289226466749</v>
      </c>
      <c r="E8" s="257">
        <v>2648.9320663257263</v>
      </c>
      <c r="F8" s="257">
        <v>2672.9971394064733</v>
      </c>
      <c r="G8" s="257">
        <v>2611.3057211613491</v>
      </c>
      <c r="H8" s="257">
        <v>2513.2529128222477</v>
      </c>
      <c r="I8" s="257">
        <v>2552.2375505187101</v>
      </c>
      <c r="J8" s="257">
        <v>2494.6435587105302</v>
      </c>
      <c r="K8" s="257">
        <v>2589.0179054920764</v>
      </c>
      <c r="L8" s="257">
        <v>2469.0310847581354</v>
      </c>
      <c r="M8" s="257">
        <v>2423.5739995927056</v>
      </c>
      <c r="N8" s="257">
        <v>2451.0661705606185</v>
      </c>
      <c r="O8" s="257">
        <v>2363.4527380948116</v>
      </c>
      <c r="P8" s="257">
        <v>2507.1845072374072</v>
      </c>
      <c r="Q8" s="257">
        <v>2368.2558301581134</v>
      </c>
      <c r="R8" s="257">
        <v>2442.4565362652361</v>
      </c>
      <c r="S8" s="257">
        <v>2505.4712474300431</v>
      </c>
      <c r="T8" s="257">
        <v>2457.6691364604399</v>
      </c>
      <c r="U8" s="257">
        <v>2571.1861967850814</v>
      </c>
      <c r="V8" s="257">
        <v>2598.4280460357004</v>
      </c>
      <c r="W8" s="257">
        <v>2580.4225503111611</v>
      </c>
      <c r="X8" s="257">
        <v>2632.960417019397</v>
      </c>
    </row>
    <row r="9" spans="1:24" s="93" customFormat="1" ht="33.6" customHeight="1" x14ac:dyDescent="0.2">
      <c r="A9" s="282" t="s">
        <v>963</v>
      </c>
      <c r="B9" s="221"/>
      <c r="C9" s="257"/>
      <c r="D9" s="257"/>
      <c r="E9" s="257"/>
      <c r="F9" s="257"/>
      <c r="G9" s="257"/>
      <c r="H9" s="257"/>
      <c r="I9" s="257"/>
      <c r="J9" s="257"/>
      <c r="K9" s="257"/>
      <c r="L9" s="257"/>
      <c r="M9" s="257"/>
      <c r="N9" s="257"/>
      <c r="O9" s="257"/>
      <c r="P9" s="257"/>
      <c r="Q9" s="257"/>
      <c r="R9" s="257"/>
      <c r="S9" s="257"/>
      <c r="T9" s="257"/>
      <c r="U9" s="257"/>
      <c r="V9" s="257"/>
      <c r="W9" s="257"/>
      <c r="X9" s="257"/>
    </row>
    <row r="10" spans="1:24" s="48" customFormat="1" ht="14.45" customHeight="1" x14ac:dyDescent="0.2">
      <c r="A10" s="280" t="s">
        <v>964</v>
      </c>
      <c r="B10" s="65" t="s">
        <v>962</v>
      </c>
      <c r="C10" s="257">
        <v>2129.3639303251798</v>
      </c>
      <c r="D10" s="257">
        <v>2060.3938572141019</v>
      </c>
      <c r="E10" s="257">
        <v>1995.6696786314237</v>
      </c>
      <c r="F10" s="257">
        <v>1997.3247150301847</v>
      </c>
      <c r="G10" s="257">
        <v>1935.5065525792643</v>
      </c>
      <c r="H10" s="257">
        <v>1836.180254409154</v>
      </c>
      <c r="I10" s="257">
        <v>1869.5632505578255</v>
      </c>
      <c r="J10" s="257">
        <v>1814.2599810912088</v>
      </c>
      <c r="K10" s="257">
        <v>1905.271641843847</v>
      </c>
      <c r="L10" s="257">
        <v>1785.3866721291606</v>
      </c>
      <c r="M10" s="257">
        <v>1712.5338861019084</v>
      </c>
      <c r="N10" s="257">
        <v>1745.0897241966104</v>
      </c>
      <c r="O10" s="257">
        <v>1635.3903280435295</v>
      </c>
      <c r="P10" s="257">
        <v>1783.6658008970085</v>
      </c>
      <c r="Q10" s="257">
        <v>1655.2948783016227</v>
      </c>
      <c r="R10" s="257">
        <v>1730.1011391585007</v>
      </c>
      <c r="S10" s="257">
        <v>1795.7794178504287</v>
      </c>
      <c r="T10" s="257">
        <v>1729.4231404703589</v>
      </c>
      <c r="U10" s="257">
        <v>1828.2787597850813</v>
      </c>
      <c r="V10" s="257">
        <v>1836.8432820357011</v>
      </c>
      <c r="W10" s="257">
        <v>1815.7370948961614</v>
      </c>
      <c r="X10" s="257">
        <v>1801.8327647169049</v>
      </c>
    </row>
    <row r="11" spans="1:24" s="48" customFormat="1" ht="14.45" customHeight="1" x14ac:dyDescent="0.2">
      <c r="A11" s="280" t="s">
        <v>1884</v>
      </c>
      <c r="B11" s="65" t="s">
        <v>962</v>
      </c>
      <c r="C11" s="257">
        <v>277.92180644153223</v>
      </c>
      <c r="D11" s="257">
        <v>276.06758681718799</v>
      </c>
      <c r="E11" s="257">
        <v>281.26201906930271</v>
      </c>
      <c r="F11" s="257">
        <v>293.55602165165106</v>
      </c>
      <c r="G11" s="257">
        <v>288.69383153860605</v>
      </c>
      <c r="H11" s="257">
        <v>285.64754376857525</v>
      </c>
      <c r="I11" s="257">
        <v>286.32840264345532</v>
      </c>
      <c r="J11" s="257">
        <v>283.70623997623488</v>
      </c>
      <c r="K11" s="257">
        <v>291.61135011504433</v>
      </c>
      <c r="L11" s="257">
        <v>299.75079371281049</v>
      </c>
      <c r="M11" s="257">
        <v>306.12842049079757</v>
      </c>
      <c r="N11" s="257">
        <v>308.95771036400822</v>
      </c>
      <c r="O11" s="257">
        <v>327.22719405128203</v>
      </c>
      <c r="P11" s="257">
        <v>330.76740687520515</v>
      </c>
      <c r="Q11" s="257">
        <v>331.39088028843145</v>
      </c>
      <c r="R11" s="257">
        <v>333.22856800000005</v>
      </c>
      <c r="S11" s="257">
        <v>335.84441815536553</v>
      </c>
      <c r="T11" s="257">
        <v>352.69245475032909</v>
      </c>
      <c r="U11" s="257">
        <v>367.67013700000007</v>
      </c>
      <c r="V11" s="257">
        <v>381.04651900000005</v>
      </c>
      <c r="W11" s="257">
        <v>378.49395836499997</v>
      </c>
      <c r="X11" s="257">
        <v>413.34335841749208</v>
      </c>
    </row>
    <row r="12" spans="1:24" s="48" customFormat="1" ht="14.45" customHeight="1" x14ac:dyDescent="0.2">
      <c r="A12" s="280" t="s">
        <v>1885</v>
      </c>
      <c r="B12" s="65" t="s">
        <v>962</v>
      </c>
      <c r="C12" s="257">
        <v>128.93702037037036</v>
      </c>
      <c r="D12" s="257">
        <v>128.6913186153846</v>
      </c>
      <c r="E12" s="257">
        <v>135.16856862500001</v>
      </c>
      <c r="F12" s="257">
        <v>140.60888272463768</v>
      </c>
      <c r="G12" s="257">
        <v>142.92301704347827</v>
      </c>
      <c r="H12" s="257">
        <v>144.69771464451856</v>
      </c>
      <c r="I12" s="257">
        <v>147.46029731742959</v>
      </c>
      <c r="J12" s="257">
        <v>149.56613764308645</v>
      </c>
      <c r="K12" s="257">
        <v>147.05491353318439</v>
      </c>
      <c r="L12" s="257">
        <v>139.79403807784109</v>
      </c>
      <c r="M12" s="257">
        <v>143.41197299999999</v>
      </c>
      <c r="N12" s="257">
        <v>140.67685599999999</v>
      </c>
      <c r="O12" s="257">
        <v>144.81501599999999</v>
      </c>
      <c r="P12" s="257">
        <v>142.71292682375665</v>
      </c>
      <c r="Q12" s="257">
        <v>138.64215780556461</v>
      </c>
      <c r="R12" s="257">
        <v>137.44305599999998</v>
      </c>
      <c r="S12" s="257">
        <v>136.5795405273395</v>
      </c>
      <c r="T12" s="257">
        <v>137.63038964398373</v>
      </c>
      <c r="U12" s="257">
        <v>136.90666000000002</v>
      </c>
      <c r="V12" s="257">
        <v>141.45236500000001</v>
      </c>
      <c r="W12" s="257">
        <v>143.84446084999999</v>
      </c>
      <c r="X12" s="257">
        <v>155.91910868500005</v>
      </c>
    </row>
    <row r="13" spans="1:24" s="48" customFormat="1" ht="14.45" customHeight="1" x14ac:dyDescent="0.2">
      <c r="A13" s="280" t="s">
        <v>1886</v>
      </c>
      <c r="B13" s="65" t="s">
        <v>962</v>
      </c>
      <c r="C13" s="257">
        <v>185.64400000000001</v>
      </c>
      <c r="D13" s="257">
        <v>189.19824</v>
      </c>
      <c r="E13" s="257">
        <v>193.58860000000001</v>
      </c>
      <c r="F13" s="257">
        <v>197.44064</v>
      </c>
      <c r="G13" s="257">
        <v>199.70359999999997</v>
      </c>
      <c r="H13" s="257">
        <v>201.96356000000003</v>
      </c>
      <c r="I13" s="257">
        <v>203.54900000000001</v>
      </c>
      <c r="J13" s="257">
        <v>202.19111999999998</v>
      </c>
      <c r="K13" s="257">
        <v>201.08</v>
      </c>
      <c r="L13" s="257">
        <v>200.58916167664668</v>
      </c>
      <c r="M13" s="257">
        <v>215.0788</v>
      </c>
      <c r="N13" s="257">
        <v>211.09996000000001</v>
      </c>
      <c r="O13" s="257">
        <v>210.15260000000004</v>
      </c>
      <c r="P13" s="257">
        <v>209.75887869348787</v>
      </c>
      <c r="Q13" s="257">
        <v>203.84138296584226</v>
      </c>
      <c r="R13" s="257">
        <v>202.99227999999999</v>
      </c>
      <c r="S13" s="257">
        <v>200.56172004322457</v>
      </c>
      <c r="T13" s="257">
        <v>200.94972900885338</v>
      </c>
      <c r="U13" s="257">
        <v>201.41408000000004</v>
      </c>
      <c r="V13" s="257">
        <v>203.33680000000001</v>
      </c>
      <c r="W13" s="257">
        <v>205.94298300000003</v>
      </c>
      <c r="X13" s="257">
        <v>222.48346400000003</v>
      </c>
    </row>
    <row r="14" spans="1:24" s="48" customFormat="1" ht="14.45" customHeight="1" x14ac:dyDescent="0.2">
      <c r="A14" s="280" t="s">
        <v>965</v>
      </c>
      <c r="B14" s="65" t="s">
        <v>962</v>
      </c>
      <c r="C14" s="257">
        <v>41.812200000000004</v>
      </c>
      <c r="D14" s="257">
        <v>42.577919999999999</v>
      </c>
      <c r="E14" s="257">
        <v>43.243200000000002</v>
      </c>
      <c r="F14" s="257">
        <v>44.066880000000005</v>
      </c>
      <c r="G14" s="257">
        <v>44.478720000000003</v>
      </c>
      <c r="H14" s="257">
        <v>44.763840000000002</v>
      </c>
      <c r="I14" s="257">
        <v>45.336599999999997</v>
      </c>
      <c r="J14" s="257">
        <v>44.920079999999999</v>
      </c>
      <c r="K14" s="257">
        <v>44</v>
      </c>
      <c r="L14" s="257">
        <v>43.510419161676644</v>
      </c>
      <c r="M14" s="257">
        <v>46.420919999999995</v>
      </c>
      <c r="N14" s="257">
        <v>45.24192</v>
      </c>
      <c r="O14" s="257">
        <v>45.867600000000003</v>
      </c>
      <c r="P14" s="257">
        <v>40.279493947949398</v>
      </c>
      <c r="Q14" s="257">
        <v>39.086530796653072</v>
      </c>
      <c r="R14" s="257">
        <v>38.691215818258307</v>
      </c>
      <c r="S14" s="257">
        <v>36.706150853684889</v>
      </c>
      <c r="T14" s="257">
        <v>36.973422586914268</v>
      </c>
      <c r="U14" s="257">
        <v>36.916560000000004</v>
      </c>
      <c r="V14" s="257">
        <v>35.749079999999999</v>
      </c>
      <c r="W14" s="257">
        <v>36.4040532</v>
      </c>
      <c r="X14" s="257">
        <v>39.381721200000008</v>
      </c>
    </row>
    <row r="15" spans="1:24" s="93" customFormat="1" ht="33.6" customHeight="1" x14ac:dyDescent="0.2">
      <c r="A15" s="282" t="s">
        <v>966</v>
      </c>
      <c r="B15" s="221"/>
      <c r="C15" s="257"/>
      <c r="D15" s="257"/>
      <c r="E15" s="257"/>
      <c r="F15" s="257"/>
      <c r="G15" s="257"/>
      <c r="H15" s="257"/>
      <c r="I15" s="257"/>
      <c r="J15" s="257"/>
      <c r="K15" s="257"/>
      <c r="L15" s="257"/>
      <c r="M15" s="257"/>
      <c r="N15" s="257"/>
      <c r="O15" s="257"/>
      <c r="P15" s="257"/>
      <c r="Q15" s="257"/>
      <c r="R15" s="257"/>
      <c r="S15" s="257"/>
      <c r="T15" s="257"/>
      <c r="U15" s="257"/>
      <c r="V15" s="257"/>
      <c r="W15" s="257"/>
      <c r="X15" s="257"/>
    </row>
    <row r="16" spans="1:24" s="48" customFormat="1" ht="14.45" customHeight="1" x14ac:dyDescent="0.2">
      <c r="A16" s="65" t="s">
        <v>967</v>
      </c>
      <c r="B16" s="65" t="s">
        <v>962</v>
      </c>
      <c r="C16" s="257">
        <v>837.83967649335852</v>
      </c>
      <c r="D16" s="257">
        <v>810.06636350337226</v>
      </c>
      <c r="E16" s="257">
        <v>733.70144500736126</v>
      </c>
      <c r="F16" s="257">
        <v>709.30153932592884</v>
      </c>
      <c r="G16" s="257">
        <v>679.74365191484662</v>
      </c>
      <c r="H16" s="257">
        <v>632.4520757725644</v>
      </c>
      <c r="I16" s="257">
        <v>602.78211365297511</v>
      </c>
      <c r="J16" s="257">
        <v>559.33206092386092</v>
      </c>
      <c r="K16" s="257">
        <v>582.60204718647299</v>
      </c>
      <c r="L16" s="257">
        <v>533.5776977529257</v>
      </c>
      <c r="M16" s="257">
        <v>510.12335028723453</v>
      </c>
      <c r="N16" s="257">
        <v>478.81869603491418</v>
      </c>
      <c r="O16" s="257">
        <v>440.7120788809674</v>
      </c>
      <c r="P16" s="257">
        <v>537.47961350646085</v>
      </c>
      <c r="Q16" s="257">
        <v>474.68606280512461</v>
      </c>
      <c r="R16" s="257">
        <v>487.97516812180424</v>
      </c>
      <c r="S16" s="257">
        <v>482.99150647504018</v>
      </c>
      <c r="T16" s="257">
        <v>476.3131995446945</v>
      </c>
      <c r="U16" s="257">
        <v>449.76796467148762</v>
      </c>
      <c r="V16" s="257">
        <v>446.19348379212727</v>
      </c>
      <c r="W16" s="257">
        <v>451.41001328614232</v>
      </c>
      <c r="X16" s="257">
        <v>424.71725667942826</v>
      </c>
    </row>
    <row r="17" spans="1:24" s="48" customFormat="1" ht="14.45" customHeight="1" x14ac:dyDescent="0.2">
      <c r="A17" s="65" t="s">
        <v>968</v>
      </c>
      <c r="B17" s="65" t="s">
        <v>962</v>
      </c>
      <c r="C17" s="257">
        <v>1066.7882898919001</v>
      </c>
      <c r="D17" s="257">
        <v>1035.5243668166349</v>
      </c>
      <c r="E17" s="257">
        <v>1046.8067537512079</v>
      </c>
      <c r="F17" s="257">
        <v>1072.6809437968379</v>
      </c>
      <c r="G17" s="257">
        <v>1038.1837407748494</v>
      </c>
      <c r="H17" s="257">
        <v>997.31577887695357</v>
      </c>
      <c r="I17" s="257">
        <v>1024.6455108963082</v>
      </c>
      <c r="J17" s="257">
        <v>995.36559628611917</v>
      </c>
      <c r="K17" s="257">
        <v>1030.5748351407813</v>
      </c>
      <c r="L17" s="257">
        <v>963.36494488304515</v>
      </c>
      <c r="M17" s="257">
        <v>922.70163048415486</v>
      </c>
      <c r="N17" s="257">
        <v>933.75573717695443</v>
      </c>
      <c r="O17" s="257">
        <v>944.15545442688313</v>
      </c>
      <c r="P17" s="257">
        <v>973.64264747925665</v>
      </c>
      <c r="Q17" s="257">
        <v>908.85709849907948</v>
      </c>
      <c r="R17" s="257">
        <v>954.72566593963666</v>
      </c>
      <c r="S17" s="257">
        <v>999.05540352982496</v>
      </c>
      <c r="T17" s="257">
        <v>967.79044647132639</v>
      </c>
      <c r="U17" s="257">
        <v>1072.2694093407804</v>
      </c>
      <c r="V17" s="257">
        <v>1070.4604084999999</v>
      </c>
      <c r="W17" s="257">
        <v>1051.3490785455967</v>
      </c>
      <c r="X17" s="257">
        <v>1087.7705190084337</v>
      </c>
    </row>
    <row r="18" spans="1:24" s="48" customFormat="1" ht="14.45" customHeight="1" x14ac:dyDescent="0.2">
      <c r="A18" s="65" t="s">
        <v>969</v>
      </c>
      <c r="B18" s="65" t="s">
        <v>962</v>
      </c>
      <c r="C18" s="257">
        <v>476.74438061041292</v>
      </c>
      <c r="D18" s="257">
        <v>481.6549128207302</v>
      </c>
      <c r="E18" s="257">
        <v>492.3137339776336</v>
      </c>
      <c r="F18" s="257">
        <v>500.31202658932597</v>
      </c>
      <c r="G18" s="257">
        <v>504.8590509861213</v>
      </c>
      <c r="H18" s="257">
        <v>507.52952441619061</v>
      </c>
      <c r="I18" s="257">
        <v>512.34173527517305</v>
      </c>
      <c r="J18" s="257">
        <v>510.64725799988003</v>
      </c>
      <c r="K18" s="257">
        <v>506.79025821596252</v>
      </c>
      <c r="L18" s="257">
        <v>501.86455586082008</v>
      </c>
      <c r="M18" s="257">
        <v>503.49783195366575</v>
      </c>
      <c r="N18" s="257">
        <v>495.48634773117249</v>
      </c>
      <c r="O18" s="257">
        <v>493.40115322054351</v>
      </c>
      <c r="P18" s="257">
        <v>488.7558843235978</v>
      </c>
      <c r="Q18" s="257">
        <v>472.89676931782526</v>
      </c>
      <c r="R18" s="257">
        <v>466.89255668175332</v>
      </c>
      <c r="S18" s="257">
        <v>464.45993444062549</v>
      </c>
      <c r="T18" s="257">
        <v>464.36250774843688</v>
      </c>
      <c r="U18" s="257">
        <v>460.87934069225929</v>
      </c>
      <c r="V18" s="257">
        <v>456.91823905956124</v>
      </c>
      <c r="W18" s="257">
        <v>465.52872875568181</v>
      </c>
      <c r="X18" s="257">
        <v>499.02354135660863</v>
      </c>
    </row>
    <row r="19" spans="1:24" s="48" customFormat="1" ht="14.45" customHeight="1" x14ac:dyDescent="0.2">
      <c r="A19" s="65" t="s">
        <v>970</v>
      </c>
      <c r="B19" s="65" t="s">
        <v>962</v>
      </c>
      <c r="C19" s="257">
        <v>142.99510273289451</v>
      </c>
      <c r="D19" s="257">
        <v>128.7452312422198</v>
      </c>
      <c r="E19" s="257">
        <v>136.09083355716487</v>
      </c>
      <c r="F19" s="257">
        <v>155.37414103271627</v>
      </c>
      <c r="G19" s="257">
        <v>163.43138852582311</v>
      </c>
      <c r="H19" s="257">
        <v>151.3500210015826</v>
      </c>
      <c r="I19" s="257">
        <v>157.54102369561372</v>
      </c>
      <c r="J19" s="257">
        <v>169.59889643760664</v>
      </c>
      <c r="K19" s="257">
        <v>175.54494134852791</v>
      </c>
      <c r="L19" s="257">
        <v>178.39620704073749</v>
      </c>
      <c r="M19" s="257">
        <v>165.5256449999529</v>
      </c>
      <c r="N19" s="257">
        <v>178.19773901715922</v>
      </c>
      <c r="O19" s="257">
        <v>171.61524883676546</v>
      </c>
      <c r="P19" s="257">
        <v>180.75845387713997</v>
      </c>
      <c r="Q19" s="257">
        <v>176.7193951754731</v>
      </c>
      <c r="R19" s="257">
        <v>185.35812219650964</v>
      </c>
      <c r="S19" s="257">
        <v>197.50723279704968</v>
      </c>
      <c r="T19" s="257">
        <v>198.22629769717113</v>
      </c>
      <c r="U19" s="257">
        <v>204.32272773127755</v>
      </c>
      <c r="V19" s="257">
        <v>215.43916789968648</v>
      </c>
      <c r="W19" s="257">
        <v>208.78184776951076</v>
      </c>
      <c r="X19" s="257">
        <v>216.82534072277917</v>
      </c>
    </row>
    <row r="20" spans="1:24" s="48" customFormat="1" ht="14.45" customHeight="1" x14ac:dyDescent="0.2">
      <c r="A20" s="67" t="s">
        <v>971</v>
      </c>
      <c r="B20" s="65" t="s">
        <v>962</v>
      </c>
      <c r="C20" s="257">
        <v>52.677501346499106</v>
      </c>
      <c r="D20" s="257">
        <v>50.3240543650615</v>
      </c>
      <c r="E20" s="257">
        <v>45.848635427309127</v>
      </c>
      <c r="F20" s="257">
        <v>36.631631843439138</v>
      </c>
      <c r="G20" s="257">
        <v>30.777128434200499</v>
      </c>
      <c r="H20" s="257">
        <v>31.912035865226251</v>
      </c>
      <c r="I20" s="257">
        <v>41.048949339258741</v>
      </c>
      <c r="J20" s="257">
        <v>42.700843113964055</v>
      </c>
      <c r="K20" s="257">
        <v>47.877349655164316</v>
      </c>
      <c r="L20" s="257">
        <v>38.381621276197848</v>
      </c>
      <c r="M20" s="257">
        <v>46.889546618637283</v>
      </c>
      <c r="N20" s="257">
        <v>63.077289671115345</v>
      </c>
      <c r="O20" s="257">
        <v>31.243441137404382</v>
      </c>
      <c r="P20" s="257">
        <v>27.85200963882739</v>
      </c>
      <c r="Q20" s="257">
        <v>28.135657379398182</v>
      </c>
      <c r="R20" s="257">
        <v>31.346581998565629</v>
      </c>
      <c r="S20" s="257">
        <v>23.376239536381195</v>
      </c>
      <c r="T20" s="257">
        <v>22.562928881332084</v>
      </c>
      <c r="U20" s="257">
        <v>23.855115796098175</v>
      </c>
      <c r="V20" s="257">
        <v>16.64749028213166</v>
      </c>
      <c r="W20" s="257">
        <v>15.317515059974747</v>
      </c>
      <c r="X20" s="257">
        <v>14.818253521474091</v>
      </c>
    </row>
    <row r="21" spans="1:24" s="48" customFormat="1" ht="14.45" customHeight="1" x14ac:dyDescent="0.2">
      <c r="A21" s="67" t="s">
        <v>972</v>
      </c>
      <c r="B21" s="65" t="s">
        <v>962</v>
      </c>
      <c r="C21" s="257">
        <v>186.63400606201648</v>
      </c>
      <c r="D21" s="257">
        <v>190.61399389865599</v>
      </c>
      <c r="E21" s="257">
        <v>194.17066460504967</v>
      </c>
      <c r="F21" s="257">
        <v>198.69685681822517</v>
      </c>
      <c r="G21" s="257">
        <v>194.3107605255079</v>
      </c>
      <c r="H21" s="257">
        <v>192.69347688973014</v>
      </c>
      <c r="I21" s="257">
        <v>213.87821765938114</v>
      </c>
      <c r="J21" s="257">
        <v>216.99890394909932</v>
      </c>
      <c r="K21" s="257">
        <v>245.62847394516669</v>
      </c>
      <c r="L21" s="257">
        <v>253.44605794440946</v>
      </c>
      <c r="M21" s="257">
        <v>274.83599524906026</v>
      </c>
      <c r="N21" s="257">
        <v>301.73036092930306</v>
      </c>
      <c r="O21" s="257">
        <v>282.32536159224799</v>
      </c>
      <c r="P21" s="257">
        <v>298.69589841212519</v>
      </c>
      <c r="Q21" s="257">
        <v>306.96084698121319</v>
      </c>
      <c r="R21" s="257">
        <v>316.15816403848913</v>
      </c>
      <c r="S21" s="257">
        <v>338.08093065112183</v>
      </c>
      <c r="T21" s="257">
        <v>328.4137561174785</v>
      </c>
      <c r="U21" s="257">
        <v>360.09163855317814</v>
      </c>
      <c r="V21" s="257">
        <v>392.76925650219437</v>
      </c>
      <c r="W21" s="257">
        <v>388.03536689425516</v>
      </c>
      <c r="X21" s="257">
        <v>389.80550573067336</v>
      </c>
    </row>
    <row r="22" spans="1:24" s="48" customFormat="1" ht="14.45" customHeight="1" x14ac:dyDescent="0.2">
      <c r="A22" s="69" t="s">
        <v>973</v>
      </c>
      <c r="B22" s="65" t="s">
        <v>962</v>
      </c>
      <c r="C22" s="257" t="s">
        <v>353</v>
      </c>
      <c r="D22" s="257" t="s">
        <v>353</v>
      </c>
      <c r="E22" s="257" t="s">
        <v>353</v>
      </c>
      <c r="F22" s="257" t="s">
        <v>353</v>
      </c>
      <c r="G22" s="257" t="s">
        <v>353</v>
      </c>
      <c r="H22" s="257" t="s">
        <v>353</v>
      </c>
      <c r="I22" s="257" t="s">
        <v>353</v>
      </c>
      <c r="J22" s="257" t="s">
        <v>353</v>
      </c>
      <c r="K22" s="257" t="s">
        <v>353</v>
      </c>
      <c r="L22" s="257" t="s">
        <v>353</v>
      </c>
      <c r="M22" s="257" t="s">
        <v>353</v>
      </c>
      <c r="N22" s="257" t="s">
        <v>353</v>
      </c>
      <c r="O22" s="257" t="s">
        <v>353</v>
      </c>
      <c r="P22" s="257" t="s">
        <v>353</v>
      </c>
      <c r="Q22" s="257">
        <v>242.88738999203952</v>
      </c>
      <c r="R22" s="257">
        <v>249.81371633946927</v>
      </c>
      <c r="S22" s="257">
        <v>268.55983506163091</v>
      </c>
      <c r="T22" s="257">
        <v>257.52049833167598</v>
      </c>
      <c r="U22" s="257">
        <v>277.13185985651364</v>
      </c>
      <c r="V22" s="257">
        <v>306.87521693416932</v>
      </c>
      <c r="W22" s="257">
        <v>295.20357325284095</v>
      </c>
      <c r="X22" s="257">
        <v>299.30522526406213</v>
      </c>
    </row>
    <row r="23" spans="1:24" s="48" customFormat="1" ht="14.45" customHeight="1" x14ac:dyDescent="0.2">
      <c r="A23" s="69" t="s">
        <v>974</v>
      </c>
      <c r="B23" s="65" t="s">
        <v>962</v>
      </c>
      <c r="C23" s="257" t="s">
        <v>353</v>
      </c>
      <c r="D23" s="257" t="s">
        <v>353</v>
      </c>
      <c r="E23" s="257" t="s">
        <v>353</v>
      </c>
      <c r="F23" s="257" t="s">
        <v>353</v>
      </c>
      <c r="G23" s="257" t="s">
        <v>353</v>
      </c>
      <c r="H23" s="257" t="s">
        <v>353</v>
      </c>
      <c r="I23" s="257" t="s">
        <v>353</v>
      </c>
      <c r="J23" s="257" t="s">
        <v>353</v>
      </c>
      <c r="K23" s="257" t="s">
        <v>353</v>
      </c>
      <c r="L23" s="257" t="s">
        <v>353</v>
      </c>
      <c r="M23" s="257" t="s">
        <v>353</v>
      </c>
      <c r="N23" s="257" t="s">
        <v>353</v>
      </c>
      <c r="O23" s="257" t="s">
        <v>353</v>
      </c>
      <c r="P23" s="257" t="s">
        <v>353</v>
      </c>
      <c r="Q23" s="257">
        <v>25.274140954147427</v>
      </c>
      <c r="R23" s="257">
        <v>26.812334128615831</v>
      </c>
      <c r="S23" s="257">
        <v>26.708007857359522</v>
      </c>
      <c r="T23" s="257">
        <v>27.098597380218109</v>
      </c>
      <c r="U23" s="257">
        <v>31.179280207048464</v>
      </c>
      <c r="V23" s="257">
        <v>29.778828874608148</v>
      </c>
      <c r="W23" s="257">
        <v>31.283731919191922</v>
      </c>
      <c r="X23" s="257">
        <v>29.486475339429209</v>
      </c>
    </row>
    <row r="24" spans="1:24" s="48" customFormat="1" ht="14.45" customHeight="1" x14ac:dyDescent="0.2">
      <c r="A24" s="69" t="s">
        <v>975</v>
      </c>
      <c r="B24" s="65" t="s">
        <v>962</v>
      </c>
      <c r="C24" s="257" t="s">
        <v>353</v>
      </c>
      <c r="D24" s="257" t="s">
        <v>353</v>
      </c>
      <c r="E24" s="257" t="s">
        <v>353</v>
      </c>
      <c r="F24" s="257" t="s">
        <v>353</v>
      </c>
      <c r="G24" s="257" t="s">
        <v>353</v>
      </c>
      <c r="H24" s="257" t="s">
        <v>353</v>
      </c>
      <c r="I24" s="257" t="s">
        <v>353</v>
      </c>
      <c r="J24" s="257" t="s">
        <v>353</v>
      </c>
      <c r="K24" s="257" t="s">
        <v>353</v>
      </c>
      <c r="L24" s="257" t="s">
        <v>353</v>
      </c>
      <c r="M24" s="257" t="s">
        <v>353</v>
      </c>
      <c r="N24" s="257" t="s">
        <v>353</v>
      </c>
      <c r="O24" s="257" t="s">
        <v>353</v>
      </c>
      <c r="P24" s="257" t="s">
        <v>353</v>
      </c>
      <c r="Q24" s="257">
        <v>38.799316035026273</v>
      </c>
      <c r="R24" s="257">
        <v>39.532113570404022</v>
      </c>
      <c r="S24" s="257">
        <v>42.813087732131343</v>
      </c>
      <c r="T24" s="257">
        <v>43.794660405584374</v>
      </c>
      <c r="U24" s="257">
        <v>51.780498489616114</v>
      </c>
      <c r="V24" s="257">
        <v>56.115210693416934</v>
      </c>
      <c r="W24" s="257">
        <v>61.548061722222222</v>
      </c>
      <c r="X24" s="257">
        <v>61.013805127182039</v>
      </c>
    </row>
    <row r="25" spans="1:24" s="93" customFormat="1" ht="33.6" customHeight="1" x14ac:dyDescent="0.2">
      <c r="A25" s="282" t="s">
        <v>1426</v>
      </c>
      <c r="B25" s="221"/>
      <c r="C25" s="257"/>
      <c r="D25" s="257"/>
      <c r="E25" s="257"/>
      <c r="F25" s="257"/>
      <c r="G25" s="257"/>
      <c r="H25" s="257"/>
      <c r="I25" s="257"/>
      <c r="J25" s="257"/>
      <c r="K25" s="257"/>
      <c r="L25" s="257"/>
      <c r="M25" s="257"/>
      <c r="N25" s="257"/>
      <c r="O25" s="257"/>
      <c r="P25" s="257"/>
      <c r="Q25" s="257"/>
      <c r="R25" s="257"/>
      <c r="S25" s="257"/>
      <c r="T25" s="257"/>
      <c r="U25" s="257"/>
      <c r="V25" s="257"/>
      <c r="W25" s="257"/>
      <c r="X25" s="257"/>
    </row>
    <row r="26" spans="1:24" s="48" customFormat="1" ht="14.45" customHeight="1" x14ac:dyDescent="0.2">
      <c r="A26" s="67" t="s">
        <v>1887</v>
      </c>
      <c r="B26" s="65" t="s">
        <v>976</v>
      </c>
      <c r="C26" s="257">
        <v>20516.007009050325</v>
      </c>
      <c r="D26" s="257">
        <v>19852.323980795627</v>
      </c>
      <c r="E26" s="257">
        <v>19370.184996717209</v>
      </c>
      <c r="F26" s="257">
        <v>19438.706945736081</v>
      </c>
      <c r="G26" s="257">
        <v>18896.085682173027</v>
      </c>
      <c r="H26" s="257">
        <v>18123.290914287725</v>
      </c>
      <c r="I26" s="257">
        <v>18125.40817378883</v>
      </c>
      <c r="J26" s="257">
        <v>17699.647050359741</v>
      </c>
      <c r="K26" s="257">
        <v>18212.944394674563</v>
      </c>
      <c r="L26" s="257">
        <v>17327.190484926363</v>
      </c>
      <c r="M26" s="257">
        <v>16949.520595308739</v>
      </c>
      <c r="N26" s="257">
        <v>17475.263889275739</v>
      </c>
      <c r="O26" s="257">
        <v>16764.130490048221</v>
      </c>
      <c r="P26" s="257">
        <v>17673.074247920627</v>
      </c>
      <c r="Q26" s="257">
        <v>16568.486693309256</v>
      </c>
      <c r="R26" s="257">
        <v>16854.986803054042</v>
      </c>
      <c r="S26" s="257">
        <v>17229.495074784416</v>
      </c>
      <c r="T26" s="257">
        <v>16766.299602384766</v>
      </c>
      <c r="U26" s="257">
        <v>17504.60790263192</v>
      </c>
      <c r="V26" s="257">
        <v>17648.117725018768</v>
      </c>
      <c r="W26" s="257">
        <v>17682.323248062177</v>
      </c>
      <c r="X26" s="257">
        <v>17851.23258280833</v>
      </c>
    </row>
    <row r="27" spans="1:24" s="48" customFormat="1" ht="14.45" customHeight="1" x14ac:dyDescent="0.2">
      <c r="A27" s="67" t="s">
        <v>1888</v>
      </c>
      <c r="B27" s="65" t="s">
        <v>976</v>
      </c>
      <c r="C27" s="257">
        <v>9309.1073962712835</v>
      </c>
      <c r="D27" s="257">
        <v>9073.0469840901751</v>
      </c>
      <c r="E27" s="257">
        <v>8885.7401095422265</v>
      </c>
      <c r="F27" s="257">
        <v>8958.1456138308477</v>
      </c>
      <c r="G27" s="257">
        <v>8755.3041981609131</v>
      </c>
      <c r="H27" s="257">
        <v>8444.7924328949211</v>
      </c>
      <c r="I27" s="257">
        <v>8581.8053152351476</v>
      </c>
      <c r="J27" s="257">
        <v>8412.8920256119636</v>
      </c>
      <c r="K27" s="257">
        <v>8735.5062659309897</v>
      </c>
      <c r="L27" s="257">
        <v>8359.6001821571263</v>
      </c>
      <c r="M27" s="257">
        <v>8232.7841754833607</v>
      </c>
      <c r="N27" s="257">
        <v>8488.9377040772451</v>
      </c>
      <c r="O27" s="257">
        <v>8169.7131951663487</v>
      </c>
      <c r="P27" s="257">
        <v>8651.2626731228866</v>
      </c>
      <c r="Q27" s="257">
        <v>8142.1433828113659</v>
      </c>
      <c r="R27" s="257">
        <v>8337.0934293020055</v>
      </c>
      <c r="S27" s="257">
        <v>8452.7933804870681</v>
      </c>
      <c r="T27" s="257">
        <v>8261.8224800782937</v>
      </c>
      <c r="U27" s="257">
        <v>8657.7802141201992</v>
      </c>
      <c r="V27" s="257">
        <v>8719.4940048163044</v>
      </c>
      <c r="W27" s="257">
        <v>8723.3511953324087</v>
      </c>
      <c r="X27" s="257">
        <v>8882.3685604574366</v>
      </c>
    </row>
    <row r="28" spans="1:24" s="48" customFormat="1" ht="14.45" customHeight="1" x14ac:dyDescent="0.2">
      <c r="A28" s="65" t="s">
        <v>2018</v>
      </c>
      <c r="B28" s="65" t="s">
        <v>962</v>
      </c>
      <c r="C28" s="257">
        <v>1384.0721897587691</v>
      </c>
      <c r="D28" s="257">
        <v>1402.5261968701964</v>
      </c>
      <c r="E28" s="257">
        <v>1450.4692284371924</v>
      </c>
      <c r="F28" s="257">
        <v>1432.46956995337</v>
      </c>
      <c r="G28" s="257">
        <v>1453.3261615887084</v>
      </c>
      <c r="H28" s="257">
        <v>1414.3122543073634</v>
      </c>
      <c r="I28" s="257">
        <v>1375.6147430082631</v>
      </c>
      <c r="J28" s="257">
        <v>1372.4753865966186</v>
      </c>
      <c r="K28" s="257">
        <v>1346.9427729861773</v>
      </c>
      <c r="L28" s="257">
        <v>1377.8818542347317</v>
      </c>
      <c r="M28" s="257">
        <v>1380.1469202478017</v>
      </c>
      <c r="N28" s="257">
        <v>1396.1555956002737</v>
      </c>
      <c r="O28" s="257">
        <v>1378.026849392028</v>
      </c>
      <c r="P28" s="257">
        <v>1388.7129039997674</v>
      </c>
      <c r="Q28" s="257">
        <v>1468.0257513643999</v>
      </c>
      <c r="R28" s="257">
        <v>1451.8640925660898</v>
      </c>
      <c r="S28" s="257">
        <v>1460.4732715359885</v>
      </c>
      <c r="T28" s="257">
        <v>1466.3267005818016</v>
      </c>
      <c r="U28" s="257">
        <v>1459.1600513010962</v>
      </c>
      <c r="V28" s="257">
        <v>1461.2320923180428</v>
      </c>
      <c r="W28" s="257">
        <v>1263.2596076211685</v>
      </c>
      <c r="X28" s="257">
        <v>1253.998566043347</v>
      </c>
    </row>
    <row r="29" spans="1:24" s="48" customFormat="1" ht="14.45" customHeight="1" x14ac:dyDescent="0.2">
      <c r="A29" s="67" t="s">
        <v>1889</v>
      </c>
      <c r="B29" s="65" t="s">
        <v>976</v>
      </c>
      <c r="C29" s="257">
        <v>10273.75601151155</v>
      </c>
      <c r="D29" s="257">
        <v>10323.289185017984</v>
      </c>
      <c r="E29" s="257">
        <v>10605.636202491649</v>
      </c>
      <c r="F29" s="257">
        <v>10416.445397755566</v>
      </c>
      <c r="G29" s="257">
        <v>10515.803904021368</v>
      </c>
      <c r="H29" s="257">
        <v>10197.91598483206</v>
      </c>
      <c r="I29" s="257">
        <v>9768.5202519844661</v>
      </c>
      <c r="J29" s="257">
        <v>9737.0169905628973</v>
      </c>
      <c r="K29" s="257">
        <v>9474.57003224256</v>
      </c>
      <c r="L29" s="257">
        <v>9668.9392400112065</v>
      </c>
      <c r="M29" s="257">
        <v>9651.4310664109962</v>
      </c>
      <c r="N29" s="257">
        <v>9953.3158579229694</v>
      </c>
      <c r="O29" s="257">
        <v>9773.6559746829607</v>
      </c>
      <c r="P29" s="257">
        <v>9788.2158019026301</v>
      </c>
      <c r="Q29" s="257">
        <v>10269.59129799495</v>
      </c>
      <c r="R29" s="257">
        <v>10018.272595165807</v>
      </c>
      <c r="S29" s="257">
        <v>10042.5036561046</v>
      </c>
      <c r="T29" s="257">
        <v>10002.528737253115</v>
      </c>
      <c r="U29" s="257">
        <v>9933.1512509933709</v>
      </c>
      <c r="V29" s="257">
        <v>9923.6664159795782</v>
      </c>
      <c r="W29" s="257">
        <v>8655.7830992146046</v>
      </c>
      <c r="X29" s="257">
        <v>8501.316329640922</v>
      </c>
    </row>
    <row r="30" spans="1:24" s="48" customFormat="1" ht="14.45" customHeight="1" x14ac:dyDescent="0.2">
      <c r="A30" s="67" t="s">
        <v>1890</v>
      </c>
      <c r="B30" s="65" t="s">
        <v>976</v>
      </c>
      <c r="C30" s="257">
        <v>4662.0743069245218</v>
      </c>
      <c r="D30" s="257">
        <v>4718.3987585896521</v>
      </c>
      <c r="E30" s="257">
        <v>4865.0779573289074</v>
      </c>
      <c r="F30" s="257">
        <v>4800.7050925667882</v>
      </c>
      <c r="G30" s="257">
        <v>4872.777837056824</v>
      </c>
      <c r="H30" s="257">
        <v>4752.2369762275093</v>
      </c>
      <c r="I30" s="257">
        <v>4625.4542061983529</v>
      </c>
      <c r="J30" s="257">
        <v>4628.5118348593705</v>
      </c>
      <c r="K30" s="257">
        <v>4544.6680877348372</v>
      </c>
      <c r="L30" s="257">
        <v>4665.2071214324178</v>
      </c>
      <c r="M30" s="257">
        <v>4688.3040199175748</v>
      </c>
      <c r="N30" s="257">
        <v>4835.396946276147</v>
      </c>
      <c r="O30" s="257">
        <v>4763.4056536483758</v>
      </c>
      <c r="P30" s="257">
        <v>4791.8771393046072</v>
      </c>
      <c r="Q30" s="257">
        <v>5047.1220233290051</v>
      </c>
      <c r="R30" s="257">
        <v>4955.8007607650025</v>
      </c>
      <c r="S30" s="257">
        <v>4927.2482430921955</v>
      </c>
      <c r="T30" s="257">
        <v>4929.2765727827937</v>
      </c>
      <c r="U30" s="257">
        <v>4913.3302899533883</v>
      </c>
      <c r="V30" s="257">
        <v>4903.4278582587694</v>
      </c>
      <c r="W30" s="257">
        <v>4270.5630544223986</v>
      </c>
      <c r="X30" s="257">
        <v>4230.4006417579476</v>
      </c>
    </row>
    <row r="31" spans="1:24" s="48" customFormat="1" ht="14.45" customHeight="1" x14ac:dyDescent="0.2">
      <c r="A31" s="65" t="s">
        <v>977</v>
      </c>
      <c r="B31" s="65" t="s">
        <v>962</v>
      </c>
      <c r="C31" s="257">
        <v>4147.751146895851</v>
      </c>
      <c r="D31" s="257">
        <v>4099.4551195168715</v>
      </c>
      <c r="E31" s="257">
        <v>4099.401294762919</v>
      </c>
      <c r="F31" s="257">
        <v>4105.4667093598437</v>
      </c>
      <c r="G31" s="257">
        <v>4064.6318827500572</v>
      </c>
      <c r="H31" s="257">
        <v>3927.5651671296109</v>
      </c>
      <c r="I31" s="257">
        <v>3927.852293526973</v>
      </c>
      <c r="J31" s="257">
        <v>3867.1189453071488</v>
      </c>
      <c r="K31" s="257">
        <v>3935.9606784782536</v>
      </c>
      <c r="L31" s="257">
        <v>3846.9129389928671</v>
      </c>
      <c r="M31" s="257">
        <v>3803.7209198405071</v>
      </c>
      <c r="N31" s="257">
        <v>3847.221766160892</v>
      </c>
      <c r="O31" s="257">
        <v>3741.4795874868396</v>
      </c>
      <c r="P31" s="257">
        <v>3895.8974112371743</v>
      </c>
      <c r="Q31" s="257">
        <v>3836.2815815225131</v>
      </c>
      <c r="R31" s="257">
        <v>3894.3206288313258</v>
      </c>
      <c r="S31" s="257">
        <v>3965.9445189660319</v>
      </c>
      <c r="T31" s="257">
        <v>3923.9958370422414</v>
      </c>
      <c r="U31" s="257">
        <v>4030.3462480861776</v>
      </c>
      <c r="V31" s="257">
        <v>4059.6601383537432</v>
      </c>
      <c r="W31" s="257">
        <v>3843.6821579323296</v>
      </c>
      <c r="X31" s="257">
        <v>3886.9589830627438</v>
      </c>
    </row>
    <row r="32" spans="1:24" s="48" customFormat="1" ht="14.45" customHeight="1" x14ac:dyDescent="0.2">
      <c r="A32" s="67" t="s">
        <v>978</v>
      </c>
      <c r="B32" s="65" t="s">
        <v>976</v>
      </c>
      <c r="C32" s="257">
        <v>30789.763020561877</v>
      </c>
      <c r="D32" s="257">
        <v>30175.613165813611</v>
      </c>
      <c r="E32" s="257">
        <v>29975.821199208858</v>
      </c>
      <c r="F32" s="257">
        <v>29855.152343491645</v>
      </c>
      <c r="G32" s="257">
        <v>29411.889586194397</v>
      </c>
      <c r="H32" s="257">
        <v>28321.206899119785</v>
      </c>
      <c r="I32" s="257">
        <v>27893.928425773294</v>
      </c>
      <c r="J32" s="257">
        <v>27436.664040922638</v>
      </c>
      <c r="K32" s="257">
        <v>27687.514426917121</v>
      </c>
      <c r="L32" s="257">
        <v>26996.129724937571</v>
      </c>
      <c r="M32" s="257">
        <v>26600.951661719737</v>
      </c>
      <c r="N32" s="257">
        <v>27428.57974719871</v>
      </c>
      <c r="O32" s="257">
        <v>26537.78646473118</v>
      </c>
      <c r="P32" s="257">
        <v>27461.290049823256</v>
      </c>
      <c r="Q32" s="257">
        <v>26838.077991304206</v>
      </c>
      <c r="R32" s="257">
        <v>26873.259398219849</v>
      </c>
      <c r="S32" s="257">
        <v>27271.998730889016</v>
      </c>
      <c r="T32" s="257">
        <v>26768.828339637883</v>
      </c>
      <c r="U32" s="257">
        <v>27437.759153625291</v>
      </c>
      <c r="V32" s="257">
        <v>27571.784140998345</v>
      </c>
      <c r="W32" s="257">
        <v>26338.106347276782</v>
      </c>
      <c r="X32" s="257">
        <v>26352.548912449252</v>
      </c>
    </row>
    <row r="33" spans="1:26" s="48" customFormat="1" ht="14.45" customHeight="1" x14ac:dyDescent="0.2">
      <c r="A33" s="67" t="s">
        <v>979</v>
      </c>
      <c r="B33" s="65" t="s">
        <v>976</v>
      </c>
      <c r="C33" s="257">
        <v>13971.181703195805</v>
      </c>
      <c r="D33" s="257">
        <v>13791.445742679827</v>
      </c>
      <c r="E33" s="257">
        <v>13750.818066871134</v>
      </c>
      <c r="F33" s="257">
        <v>13758.850706397636</v>
      </c>
      <c r="G33" s="257">
        <v>13628.082035217736</v>
      </c>
      <c r="H33" s="257">
        <v>13197.029409122431</v>
      </c>
      <c r="I33" s="257">
        <v>13207.259521433502</v>
      </c>
      <c r="J33" s="257">
        <v>13041.403860471335</v>
      </c>
      <c r="K33" s="257">
        <v>13280.174353665827</v>
      </c>
      <c r="L33" s="257">
        <v>13024.807303589543</v>
      </c>
      <c r="M33" s="257">
        <v>12921.088195400935</v>
      </c>
      <c r="N33" s="257">
        <v>13324.334650353392</v>
      </c>
      <c r="O33" s="257">
        <v>12933.118848814724</v>
      </c>
      <c r="P33" s="257">
        <v>13443.139812427493</v>
      </c>
      <c r="Q33" s="257">
        <v>13189.26540614037</v>
      </c>
      <c r="R33" s="257">
        <v>13292.894190067007</v>
      </c>
      <c r="S33" s="257">
        <v>13380.041623579264</v>
      </c>
      <c r="T33" s="257">
        <v>13191.099052861087</v>
      </c>
      <c r="U33" s="257">
        <v>13571.110504073587</v>
      </c>
      <c r="V33" s="257">
        <v>13622.921863075073</v>
      </c>
      <c r="W33" s="257">
        <v>12993.914249754807</v>
      </c>
      <c r="X33" s="257">
        <v>13112.769202215384</v>
      </c>
    </row>
    <row r="34" spans="1:26" s="93" customFormat="1" ht="33.6" customHeight="1" x14ac:dyDescent="0.25">
      <c r="A34" s="282" t="s">
        <v>1428</v>
      </c>
      <c r="B34" s="221"/>
      <c r="C34" s="257"/>
      <c r="D34" s="257"/>
      <c r="E34" s="257"/>
      <c r="F34" s="257"/>
      <c r="G34" s="257"/>
      <c r="H34" s="257"/>
      <c r="I34" s="257"/>
      <c r="J34" s="257"/>
      <c r="K34" s="257"/>
      <c r="L34" s="257"/>
      <c r="M34" s="257"/>
      <c r="N34" s="257"/>
      <c r="O34" s="257"/>
      <c r="P34" s="257"/>
      <c r="Q34" s="257"/>
      <c r="R34" s="257"/>
      <c r="S34" s="257"/>
      <c r="T34" s="257"/>
      <c r="U34" s="257"/>
      <c r="V34" s="257"/>
      <c r="W34" s="257"/>
      <c r="X34" s="257"/>
    </row>
    <row r="35" spans="1:26" s="48" customFormat="1" ht="14.45" customHeight="1" x14ac:dyDescent="0.2">
      <c r="A35" s="65" t="s">
        <v>1891</v>
      </c>
      <c r="B35" s="65" t="s">
        <v>156</v>
      </c>
      <c r="C35" s="257">
        <v>145.83191485213175</v>
      </c>
      <c r="D35" s="257">
        <v>142.23461585916351</v>
      </c>
      <c r="E35" s="257">
        <v>137.10849327188239</v>
      </c>
      <c r="F35" s="257">
        <v>136.29127300693722</v>
      </c>
      <c r="G35" s="257">
        <v>131.1505094083773</v>
      </c>
      <c r="H35" s="257">
        <v>125.32894885453207</v>
      </c>
      <c r="I35" s="257">
        <v>127.67828424289846</v>
      </c>
      <c r="J35" s="257">
        <v>123.27592541297757</v>
      </c>
      <c r="K35" s="257">
        <v>130.42610123317112</v>
      </c>
      <c r="L35" s="257">
        <v>122.98288774430218</v>
      </c>
      <c r="M35" s="257">
        <v>121.9612713993823</v>
      </c>
      <c r="N35" s="257">
        <v>124.56101643757843</v>
      </c>
      <c r="O35" s="257">
        <v>117.29098940447069</v>
      </c>
      <c r="P35" s="257">
        <v>127.48057704884724</v>
      </c>
      <c r="Q35" s="257">
        <v>113.53602679535906</v>
      </c>
      <c r="R35" s="257">
        <v>118.02591101309862</v>
      </c>
      <c r="S35" s="257">
        <v>121.24997898375821</v>
      </c>
      <c r="T35" s="257">
        <v>117.78722669507948</v>
      </c>
      <c r="U35" s="257">
        <v>123.66000823363539</v>
      </c>
      <c r="V35" s="257">
        <v>125.67496899288052</v>
      </c>
      <c r="W35" s="257">
        <v>123.75731891969072</v>
      </c>
      <c r="X35" s="257">
        <v>124.14091683502711</v>
      </c>
    </row>
    <row r="36" spans="1:26" s="48" customFormat="1" ht="14.45" customHeight="1" x14ac:dyDescent="0.2">
      <c r="A36" s="65" t="s">
        <v>1892</v>
      </c>
      <c r="B36" s="65" t="s">
        <v>156</v>
      </c>
      <c r="C36" s="257">
        <v>100.16727445850101</v>
      </c>
      <c r="D36" s="257">
        <v>101.54727389227972</v>
      </c>
      <c r="E36" s="257">
        <v>105.08700971308932</v>
      </c>
      <c r="F36" s="257">
        <v>103.80320352947383</v>
      </c>
      <c r="G36" s="257">
        <v>105.35752217836217</v>
      </c>
      <c r="H36" s="257">
        <v>102.50544588216476</v>
      </c>
      <c r="I36" s="257">
        <v>99.62931878304812</v>
      </c>
      <c r="J36" s="257">
        <v>99.387504787838324</v>
      </c>
      <c r="K36" s="257">
        <v>98.505423014775914</v>
      </c>
      <c r="L36" s="257">
        <v>100.72484908404734</v>
      </c>
      <c r="M36" s="257">
        <v>100.91701454684312</v>
      </c>
      <c r="N36" s="257">
        <v>102.01109436520322</v>
      </c>
      <c r="O36" s="257">
        <v>100.67712888157622</v>
      </c>
      <c r="P36" s="257">
        <v>101.46433903084824</v>
      </c>
      <c r="Q36" s="257">
        <v>107.50795743281583</v>
      </c>
      <c r="R36" s="257">
        <v>108.0489468756834</v>
      </c>
      <c r="S36" s="257">
        <v>108.68289055620428</v>
      </c>
      <c r="T36" s="257">
        <v>109.12251977445122</v>
      </c>
      <c r="U36" s="257">
        <v>108.57112835600266</v>
      </c>
      <c r="V36" s="257">
        <v>108.7330242347746</v>
      </c>
      <c r="W36" s="257">
        <v>93.702183485793185</v>
      </c>
      <c r="X36" s="257">
        <v>92.946899139687901</v>
      </c>
    </row>
    <row r="37" spans="1:26" s="65" customFormat="1" ht="33.6" customHeight="1" x14ac:dyDescent="0.25">
      <c r="A37" s="238" t="s">
        <v>1893</v>
      </c>
      <c r="B37" s="65" t="s">
        <v>156</v>
      </c>
      <c r="C37" s="257">
        <v>245.99918931063277</v>
      </c>
      <c r="D37" s="257">
        <v>243.78188975144323</v>
      </c>
      <c r="E37" s="257">
        <v>242.19550298497168</v>
      </c>
      <c r="F37" s="257">
        <v>240.09447653641104</v>
      </c>
      <c r="G37" s="257">
        <v>236.50803158673946</v>
      </c>
      <c r="H37" s="257">
        <v>227.83439473669685</v>
      </c>
      <c r="I37" s="257">
        <v>227.30760302594661</v>
      </c>
      <c r="J37" s="257">
        <v>222.6634302008159</v>
      </c>
      <c r="K37" s="257">
        <v>228.93152424794704</v>
      </c>
      <c r="L37" s="257">
        <v>223.70773682834954</v>
      </c>
      <c r="M37" s="257">
        <v>222.87828594622539</v>
      </c>
      <c r="N37" s="257">
        <v>226.57211080278165</v>
      </c>
      <c r="O37" s="257">
        <v>217.96811828604689</v>
      </c>
      <c r="P37" s="257">
        <v>228.94491607969545</v>
      </c>
      <c r="Q37" s="257">
        <v>221.04398422817491</v>
      </c>
      <c r="R37" s="257">
        <v>226.07485788878202</v>
      </c>
      <c r="S37" s="257">
        <v>229.9328695399625</v>
      </c>
      <c r="T37" s="257">
        <v>226.90974646953072</v>
      </c>
      <c r="U37" s="257">
        <v>232.23113658963808</v>
      </c>
      <c r="V37" s="257">
        <v>234.40799322765514</v>
      </c>
      <c r="W37" s="257">
        <v>217.4595024054839</v>
      </c>
      <c r="X37" s="257">
        <v>217.087815974715</v>
      </c>
      <c r="Y37" s="250"/>
      <c r="Z37" s="250"/>
    </row>
    <row r="38" spans="1:26" customFormat="1" ht="14.45" customHeight="1" x14ac:dyDescent="0.25">
      <c r="A38" s="97" t="s">
        <v>980</v>
      </c>
      <c r="B38" s="32"/>
      <c r="C38" s="45"/>
      <c r="D38" s="45"/>
      <c r="E38" s="45"/>
      <c r="F38" s="45"/>
      <c r="G38" s="45"/>
      <c r="H38" s="45"/>
      <c r="I38" s="45"/>
      <c r="J38" s="45"/>
      <c r="K38" s="45"/>
      <c r="L38" s="45"/>
      <c r="M38" s="45"/>
      <c r="N38" s="45"/>
      <c r="O38" s="45"/>
      <c r="P38" s="45"/>
      <c r="Q38" s="45"/>
      <c r="R38" s="45"/>
      <c r="S38" s="45"/>
      <c r="T38" s="45"/>
      <c r="U38" s="45"/>
      <c r="V38" s="45"/>
      <c r="W38" s="45"/>
      <c r="X38" s="45"/>
    </row>
    <row r="39" spans="1:26" customFormat="1" ht="14.45" customHeight="1" x14ac:dyDescent="0.25">
      <c r="A39" s="97" t="s">
        <v>981</v>
      </c>
      <c r="B39" s="32"/>
      <c r="C39" s="45"/>
      <c r="D39" s="45"/>
      <c r="E39" s="45"/>
      <c r="F39" s="45"/>
      <c r="G39" s="45"/>
      <c r="H39" s="45"/>
      <c r="I39" s="45"/>
      <c r="J39" s="45"/>
      <c r="K39" s="45"/>
      <c r="L39" s="45"/>
      <c r="M39" s="45"/>
      <c r="N39" s="45"/>
      <c r="O39" s="45"/>
      <c r="P39" s="45"/>
      <c r="Q39" s="45"/>
      <c r="R39" s="45"/>
      <c r="S39" s="45"/>
      <c r="T39" s="45"/>
      <c r="U39" s="45"/>
      <c r="V39" s="45"/>
      <c r="W39" s="45"/>
      <c r="X39" s="45"/>
    </row>
    <row r="40" spans="1:26" ht="14.45" customHeight="1" x14ac:dyDescent="0.2">
      <c r="A40" s="97" t="s">
        <v>982</v>
      </c>
    </row>
    <row r="41" spans="1:26" ht="14.45" customHeight="1" x14ac:dyDescent="0.2">
      <c r="A41" s="97" t="s">
        <v>983</v>
      </c>
    </row>
    <row r="42" spans="1:26" ht="14.45" customHeight="1" x14ac:dyDescent="0.2">
      <c r="A42" s="97" t="s">
        <v>984</v>
      </c>
    </row>
    <row r="43" spans="1:26" ht="14.45" customHeight="1" x14ac:dyDescent="0.2">
      <c r="A43" s="97" t="s">
        <v>985</v>
      </c>
    </row>
    <row r="44" spans="1:26" ht="14.45" customHeight="1" x14ac:dyDescent="0.2">
      <c r="A44" s="97" t="s">
        <v>986</v>
      </c>
    </row>
    <row r="45" spans="1:26" ht="14.45" customHeight="1" x14ac:dyDescent="0.2">
      <c r="A45" s="252" t="s">
        <v>987</v>
      </c>
    </row>
    <row r="46" spans="1:26" ht="14.45" customHeight="1" x14ac:dyDescent="0.2">
      <c r="A46" s="252" t="s">
        <v>988</v>
      </c>
    </row>
    <row r="47" spans="1:26" ht="33.6" customHeight="1" x14ac:dyDescent="0.2">
      <c r="A47" s="97" t="s">
        <v>989</v>
      </c>
    </row>
    <row r="48" spans="1:26" ht="33.6" customHeight="1" x14ac:dyDescent="0.2">
      <c r="A48" s="41" t="s">
        <v>711</v>
      </c>
    </row>
    <row r="49" spans="1:2" s="49" customFormat="1" ht="14.45" customHeight="1" x14ac:dyDescent="0.2">
      <c r="A49" s="408" t="s">
        <v>1840</v>
      </c>
      <c r="B49" s="63"/>
    </row>
    <row r="52" spans="1:2" x14ac:dyDescent="0.2">
      <c r="A52" s="98"/>
    </row>
  </sheetData>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47"/>
  <dimension ref="A1:X45"/>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5703125" defaultRowHeight="12.75" x14ac:dyDescent="0.2"/>
  <cols>
    <col min="1" max="1" width="35.7109375" style="32" customWidth="1" collapsed="1"/>
    <col min="2" max="2" width="45.7109375" style="32" customWidth="1" collapsed="1"/>
    <col min="3" max="24" width="14.7109375" style="32" customWidth="1" collapsed="1"/>
    <col min="25" max="16384" width="11.5703125" style="32" collapsed="1"/>
  </cols>
  <sheetData>
    <row r="1" spans="1:24" ht="20.25" customHeight="1" x14ac:dyDescent="0.2">
      <c r="A1" s="247" t="s">
        <v>45</v>
      </c>
      <c r="B1" s="246"/>
    </row>
    <row r="2" spans="1:24" ht="40.5" customHeight="1" x14ac:dyDescent="0.2">
      <c r="A2" s="200" t="s">
        <v>2810</v>
      </c>
      <c r="B2" s="200"/>
    </row>
    <row r="3" spans="1:24" customFormat="1" ht="14.45" customHeight="1" x14ac:dyDescent="0.25">
      <c r="A3" s="77" t="s">
        <v>990</v>
      </c>
      <c r="B3" s="77"/>
    </row>
    <row r="4" spans="1:24" ht="14.45" customHeight="1" x14ac:dyDescent="0.2">
      <c r="A4" s="194" t="s">
        <v>991</v>
      </c>
      <c r="B4" s="278" t="s">
        <v>992</v>
      </c>
      <c r="C4" s="194">
        <v>2000</v>
      </c>
      <c r="D4" s="194">
        <v>2001</v>
      </c>
      <c r="E4" s="194">
        <v>2002</v>
      </c>
      <c r="F4" s="194">
        <v>2003</v>
      </c>
      <c r="G4" s="194">
        <v>2004</v>
      </c>
      <c r="H4" s="194">
        <v>2005</v>
      </c>
      <c r="I4" s="194">
        <v>2006</v>
      </c>
      <c r="J4" s="194">
        <v>2007</v>
      </c>
      <c r="K4" s="194">
        <v>2008</v>
      </c>
      <c r="L4" s="194">
        <v>2009</v>
      </c>
      <c r="M4" s="194">
        <v>2010</v>
      </c>
      <c r="N4" s="194">
        <v>2011</v>
      </c>
      <c r="O4" s="194">
        <v>2012</v>
      </c>
      <c r="P4" s="194">
        <v>2013</v>
      </c>
      <c r="Q4" s="194">
        <v>2014</v>
      </c>
      <c r="R4" s="194">
        <v>2015</v>
      </c>
      <c r="S4" s="194">
        <v>2016</v>
      </c>
      <c r="T4" s="194">
        <v>2017</v>
      </c>
      <c r="U4" s="194">
        <v>2018</v>
      </c>
      <c r="V4" s="194">
        <v>2019</v>
      </c>
      <c r="W4" s="194">
        <v>2020</v>
      </c>
      <c r="X4" s="194">
        <v>2021</v>
      </c>
    </row>
    <row r="5" spans="1:24" ht="14.45" customHeight="1" x14ac:dyDescent="0.2">
      <c r="A5" s="566" t="s">
        <v>1894</v>
      </c>
      <c r="B5" s="50" t="s">
        <v>1895</v>
      </c>
      <c r="C5" s="257">
        <v>20516.007009050325</v>
      </c>
      <c r="D5" s="257">
        <v>19852.323980795631</v>
      </c>
      <c r="E5" s="257">
        <v>19370.184996717209</v>
      </c>
      <c r="F5" s="257">
        <v>19438.706945736081</v>
      </c>
      <c r="G5" s="257">
        <v>18896.085682173034</v>
      </c>
      <c r="H5" s="257">
        <v>18123.290914287725</v>
      </c>
      <c r="I5" s="257">
        <v>18125.40817378883</v>
      </c>
      <c r="J5" s="257">
        <v>17699.647050359741</v>
      </c>
      <c r="K5" s="257">
        <v>18212.944394674571</v>
      </c>
      <c r="L5" s="257">
        <v>17327.190484926359</v>
      </c>
      <c r="M5" s="257">
        <v>16949.520595308735</v>
      </c>
      <c r="N5" s="257">
        <v>17475.263889275735</v>
      </c>
      <c r="O5" s="257">
        <v>16764.130490048221</v>
      </c>
      <c r="P5" s="257">
        <v>17673.074247920624</v>
      </c>
      <c r="Q5" s="257">
        <v>16568.486693309253</v>
      </c>
      <c r="R5" s="257">
        <v>16854.988716575976</v>
      </c>
      <c r="S5" s="257">
        <v>17229.495074784412</v>
      </c>
      <c r="T5" s="257">
        <v>16766.29960238477</v>
      </c>
      <c r="U5" s="257">
        <v>17504.60790263192</v>
      </c>
      <c r="V5" s="257">
        <v>17648.117725018765</v>
      </c>
      <c r="W5" s="257">
        <v>17682.323248062174</v>
      </c>
      <c r="X5" s="257">
        <v>17851.23258280833</v>
      </c>
    </row>
    <row r="6" spans="1:24" ht="14.45" customHeight="1" x14ac:dyDescent="0.2">
      <c r="A6" s="566"/>
      <c r="B6" s="51" t="s">
        <v>993</v>
      </c>
      <c r="C6" s="257">
        <v>14847.904817902956</v>
      </c>
      <c r="D6" s="257">
        <v>14279.638411293436</v>
      </c>
      <c r="E6" s="257">
        <v>13923.775597735206</v>
      </c>
      <c r="F6" s="257">
        <v>14073.890895337217</v>
      </c>
      <c r="G6" s="257">
        <v>13733.81971400642</v>
      </c>
      <c r="H6" s="257">
        <v>12600.308412219772</v>
      </c>
      <c r="I6" s="257">
        <v>12725.27303981809</v>
      </c>
      <c r="J6" s="257">
        <v>12276.895340177491</v>
      </c>
      <c r="K6" s="257">
        <v>12654.922123839306</v>
      </c>
      <c r="L6" s="257">
        <v>11939.635696573285</v>
      </c>
      <c r="M6" s="257">
        <v>11882.299310686589</v>
      </c>
      <c r="N6" s="257">
        <v>12328.401723910149</v>
      </c>
      <c r="O6" s="257">
        <v>11847.092764212655</v>
      </c>
      <c r="P6" s="257">
        <v>12586.072594497638</v>
      </c>
      <c r="Q6" s="257">
        <v>11743.422698841097</v>
      </c>
      <c r="R6" s="257">
        <v>11908.345768000614</v>
      </c>
      <c r="S6" s="257">
        <v>12060.938529381638</v>
      </c>
      <c r="T6" s="257">
        <v>11591.691424416385</v>
      </c>
      <c r="U6" s="257">
        <v>11989.584257756267</v>
      </c>
      <c r="V6" s="257">
        <v>11981.838588536353</v>
      </c>
      <c r="W6" s="257">
        <v>11812.689842208923</v>
      </c>
      <c r="X6" s="257">
        <v>11863.836741737761</v>
      </c>
    </row>
    <row r="7" spans="1:24" ht="14.45" customHeight="1" x14ac:dyDescent="0.2">
      <c r="A7" s="566"/>
      <c r="B7" s="51" t="s">
        <v>994</v>
      </c>
      <c r="C7" s="257">
        <v>20827.746082424877</v>
      </c>
      <c r="D7" s="257">
        <v>20203.853424765013</v>
      </c>
      <c r="E7" s="257">
        <v>19680.961212328846</v>
      </c>
      <c r="F7" s="257">
        <v>19783.937160080892</v>
      </c>
      <c r="G7" s="257">
        <v>19223.170793614194</v>
      </c>
      <c r="H7" s="257">
        <v>18529.557061791096</v>
      </c>
      <c r="I7" s="257">
        <v>18639.008003514969</v>
      </c>
      <c r="J7" s="257">
        <v>18219.98387328544</v>
      </c>
      <c r="K7" s="257">
        <v>18851.315748778656</v>
      </c>
      <c r="L7" s="257">
        <v>18013.55737477772</v>
      </c>
      <c r="M7" s="257">
        <v>17716.251675338845</v>
      </c>
      <c r="N7" s="257">
        <v>18285.335567689719</v>
      </c>
      <c r="O7" s="257">
        <v>17521.715683938131</v>
      </c>
      <c r="P7" s="257">
        <v>18541.101896682288</v>
      </c>
      <c r="Q7" s="257">
        <v>17416.613020513894</v>
      </c>
      <c r="R7" s="257">
        <v>17811.071862568377</v>
      </c>
      <c r="S7" s="257">
        <v>18167.393920681723</v>
      </c>
      <c r="T7" s="257">
        <v>17779.136722050556</v>
      </c>
      <c r="U7" s="257">
        <v>18617.559594029928</v>
      </c>
      <c r="V7" s="257">
        <v>18796.376346598001</v>
      </c>
      <c r="W7" s="257">
        <v>18722.593897861261</v>
      </c>
      <c r="X7" s="257">
        <v>18995.128222870975</v>
      </c>
    </row>
    <row r="8" spans="1:24" ht="14.45" customHeight="1" x14ac:dyDescent="0.2">
      <c r="A8" s="566"/>
      <c r="B8" s="51" t="s">
        <v>995</v>
      </c>
      <c r="C8" s="257">
        <v>26617.760262321259</v>
      </c>
      <c r="D8" s="257">
        <v>26026.050756870824</v>
      </c>
      <c r="E8" s="257">
        <v>25547.460122585653</v>
      </c>
      <c r="F8" s="257">
        <v>25610.54058311219</v>
      </c>
      <c r="G8" s="257">
        <v>24968.93874301203</v>
      </c>
      <c r="H8" s="257">
        <v>24641.842013878562</v>
      </c>
      <c r="I8" s="257">
        <v>24881.272361124513</v>
      </c>
      <c r="J8" s="257">
        <v>24537.124181160787</v>
      </c>
      <c r="K8" s="257">
        <v>25410.712429277221</v>
      </c>
      <c r="L8" s="257">
        <v>24433.16968134671</v>
      </c>
      <c r="M8" s="257">
        <v>23664.384086629459</v>
      </c>
      <c r="N8" s="257">
        <v>24253.678046830049</v>
      </c>
      <c r="O8" s="257">
        <v>23351.350136082561</v>
      </c>
      <c r="P8" s="257">
        <v>24507.05977398737</v>
      </c>
      <c r="Q8" s="257">
        <v>23146.605545553153</v>
      </c>
      <c r="R8" s="257">
        <v>23723.074216536159</v>
      </c>
      <c r="S8" s="257">
        <v>24263.285071795381</v>
      </c>
      <c r="T8" s="257">
        <v>23935.736673566513</v>
      </c>
      <c r="U8" s="257">
        <v>25230.446298498729</v>
      </c>
      <c r="V8" s="257">
        <v>25629.692652457088</v>
      </c>
      <c r="W8" s="257">
        <v>25684.055952063591</v>
      </c>
      <c r="X8" s="257">
        <v>26352.335516858893</v>
      </c>
    </row>
    <row r="9" spans="1:24" ht="14.45" customHeight="1" x14ac:dyDescent="0.2">
      <c r="A9" s="566"/>
      <c r="B9" s="50" t="s">
        <v>1896</v>
      </c>
      <c r="C9" s="257">
        <v>9309.1073962712835</v>
      </c>
      <c r="D9" s="257">
        <v>9073.0469840901751</v>
      </c>
      <c r="E9" s="257">
        <v>8885.7401095422265</v>
      </c>
      <c r="F9" s="257">
        <v>8958.1456138308477</v>
      </c>
      <c r="G9" s="257">
        <v>8755.3041981609131</v>
      </c>
      <c r="H9" s="257">
        <v>8444.7924328949211</v>
      </c>
      <c r="I9" s="257">
        <v>8581.8053152351476</v>
      </c>
      <c r="J9" s="257">
        <v>8412.8920256119636</v>
      </c>
      <c r="K9" s="257">
        <v>8735.5062659309897</v>
      </c>
      <c r="L9" s="257">
        <v>8359.6001821571263</v>
      </c>
      <c r="M9" s="257">
        <v>8232.7841754833607</v>
      </c>
      <c r="N9" s="257">
        <v>8488.9377040772451</v>
      </c>
      <c r="O9" s="257">
        <v>8169.7131951663487</v>
      </c>
      <c r="P9" s="257">
        <v>8651.2626731228866</v>
      </c>
      <c r="Q9" s="257">
        <v>8142.1433828113659</v>
      </c>
      <c r="R9" s="257">
        <v>8337.0934293020055</v>
      </c>
      <c r="S9" s="257">
        <v>8452.7933804870681</v>
      </c>
      <c r="T9" s="257">
        <v>8261.8224800782937</v>
      </c>
      <c r="U9" s="257">
        <v>8657.7802141201992</v>
      </c>
      <c r="V9" s="257">
        <v>8719.4940048163044</v>
      </c>
      <c r="W9" s="257">
        <v>8723.3511953324087</v>
      </c>
      <c r="X9" s="257">
        <v>8882.3685604574366</v>
      </c>
    </row>
    <row r="10" spans="1:24" ht="14.45" customHeight="1" x14ac:dyDescent="0.2">
      <c r="A10" s="566"/>
      <c r="B10" s="51" t="s">
        <v>996</v>
      </c>
      <c r="C10" s="257">
        <v>14847.904817902958</v>
      </c>
      <c r="D10" s="257">
        <v>14279.638411293437</v>
      </c>
      <c r="E10" s="257">
        <v>13923.775597735206</v>
      </c>
      <c r="F10" s="257">
        <v>14073.890895337216</v>
      </c>
      <c r="G10" s="257">
        <v>13733.819714006422</v>
      </c>
      <c r="H10" s="257">
        <v>12600.308412219772</v>
      </c>
      <c r="I10" s="257">
        <v>12725.273039818092</v>
      </c>
      <c r="J10" s="257">
        <v>12276.895340177491</v>
      </c>
      <c r="K10" s="257">
        <v>12654.922123839307</v>
      </c>
      <c r="L10" s="257">
        <v>11939.635696573287</v>
      </c>
      <c r="M10" s="257">
        <v>11882.299310686587</v>
      </c>
      <c r="N10" s="257">
        <v>11988.061376306934</v>
      </c>
      <c r="O10" s="257">
        <v>11525.318043662666</v>
      </c>
      <c r="P10" s="257">
        <v>12260.060946556585</v>
      </c>
      <c r="Q10" s="257">
        <v>11445.758560240203</v>
      </c>
      <c r="R10" s="257">
        <v>11615.488672076452</v>
      </c>
      <c r="S10" s="257">
        <v>11735.625667431827</v>
      </c>
      <c r="T10" s="257">
        <v>11272.740290395775</v>
      </c>
      <c r="U10" s="257">
        <v>11671.393018007355</v>
      </c>
      <c r="V10" s="257">
        <v>11646.753850427831</v>
      </c>
      <c r="W10" s="257">
        <v>11812.689842208925</v>
      </c>
      <c r="X10" s="257">
        <v>11863.836741737761</v>
      </c>
    </row>
    <row r="11" spans="1:24" ht="14.45" customHeight="1" x14ac:dyDescent="0.2">
      <c r="A11" s="566"/>
      <c r="B11" s="51" t="s">
        <v>997</v>
      </c>
      <c r="C11" s="257">
        <v>10413.873041212441</v>
      </c>
      <c r="D11" s="257">
        <v>10101.926712382507</v>
      </c>
      <c r="E11" s="257">
        <v>9840.4806061644249</v>
      </c>
      <c r="F11" s="257">
        <v>9891.9685800404459</v>
      </c>
      <c r="G11" s="257">
        <v>9611.5853968070969</v>
      </c>
      <c r="H11" s="257">
        <v>9264.7785308955499</v>
      </c>
      <c r="I11" s="257">
        <v>9319.5040017574847</v>
      </c>
      <c r="J11" s="257">
        <v>9109.9919366427202</v>
      </c>
      <c r="K11" s="257">
        <v>9425.6578743893297</v>
      </c>
      <c r="L11" s="257">
        <v>9006.7786873888599</v>
      </c>
      <c r="M11" s="257">
        <v>8858.1258376694223</v>
      </c>
      <c r="N11" s="257">
        <v>9083.1328744932016</v>
      </c>
      <c r="O11" s="257">
        <v>8705.0807009334767</v>
      </c>
      <c r="P11" s="257">
        <v>9213.5688384931873</v>
      </c>
      <c r="Q11" s="257">
        <v>8657.0163942254458</v>
      </c>
      <c r="R11" s="257">
        <v>8851.9342532799001</v>
      </c>
      <c r="S11" s="257">
        <v>9026.9034543725065</v>
      </c>
      <c r="T11" s="257">
        <v>8831.4833867158468</v>
      </c>
      <c r="U11" s="257">
        <v>9245.5362812660969</v>
      </c>
      <c r="V11" s="257">
        <v>9336.1291700503116</v>
      </c>
      <c r="W11" s="257">
        <v>9360.9571929349549</v>
      </c>
      <c r="X11" s="257">
        <v>9497.5641114354894</v>
      </c>
    </row>
    <row r="12" spans="1:24" ht="14.45" customHeight="1" x14ac:dyDescent="0.2">
      <c r="A12" s="566"/>
      <c r="B12" s="51" t="s">
        <v>998</v>
      </c>
      <c r="C12" s="257">
        <v>7018.1837092004507</v>
      </c>
      <c r="D12" s="257">
        <v>6853.524705846633</v>
      </c>
      <c r="E12" s="257">
        <v>6726.6797597848145</v>
      </c>
      <c r="F12" s="257">
        <v>6742.4081681310399</v>
      </c>
      <c r="G12" s="257">
        <v>6580.6504907601384</v>
      </c>
      <c r="H12" s="257">
        <v>6536.5703689516413</v>
      </c>
      <c r="I12" s="257">
        <v>6602.7952391755834</v>
      </c>
      <c r="J12" s="257">
        <v>6533.0070486032191</v>
      </c>
      <c r="K12" s="257">
        <v>6763.6317387953195</v>
      </c>
      <c r="L12" s="257">
        <v>6495.3423642684293</v>
      </c>
      <c r="M12" s="257">
        <v>6304.7871278544935</v>
      </c>
      <c r="N12" s="257">
        <v>6570.8573854664573</v>
      </c>
      <c r="O12" s="257">
        <v>6327.9342112567419</v>
      </c>
      <c r="P12" s="257">
        <v>6646.8505633441328</v>
      </c>
      <c r="Q12" s="257">
        <v>6277.2913364312344</v>
      </c>
      <c r="R12" s="257">
        <v>6432.9805318715971</v>
      </c>
      <c r="S12" s="257">
        <v>6562.2913526185439</v>
      </c>
      <c r="T12" s="257">
        <v>6463.1253929712575</v>
      </c>
      <c r="U12" s="257">
        <v>6812.2205005946571</v>
      </c>
      <c r="V12" s="257">
        <v>6903.8087838323581</v>
      </c>
      <c r="W12" s="257">
        <v>6928.9725782080859</v>
      </c>
      <c r="X12" s="257">
        <v>7090.8953549856569</v>
      </c>
    </row>
    <row r="13" spans="1:24" ht="14.45" customHeight="1" x14ac:dyDescent="0.2">
      <c r="A13" s="567" t="s">
        <v>1897</v>
      </c>
      <c r="B13" s="50" t="s">
        <v>1895</v>
      </c>
      <c r="C13" s="257">
        <v>15807.206986380603</v>
      </c>
      <c r="D13" s="257">
        <v>15166.735036277525</v>
      </c>
      <c r="E13" s="257">
        <v>14593.23602852881</v>
      </c>
      <c r="F13" s="257">
        <v>14525.047273177626</v>
      </c>
      <c r="G13" s="257">
        <v>14005.827567244585</v>
      </c>
      <c r="H13" s="257">
        <v>13240.859585579456</v>
      </c>
      <c r="I13" s="257">
        <v>13277.211212643197</v>
      </c>
      <c r="J13" s="257">
        <v>12872.284383387081</v>
      </c>
      <c r="K13" s="257">
        <v>13402.999800056234</v>
      </c>
      <c r="L13" s="257">
        <v>12529.504042376679</v>
      </c>
      <c r="M13" s="257">
        <v>11976.786505188817</v>
      </c>
      <c r="N13" s="257">
        <v>12441.893167585933</v>
      </c>
      <c r="O13" s="257">
        <v>11599.934460117262</v>
      </c>
      <c r="P13" s="257">
        <v>12573.010897974853</v>
      </c>
      <c r="Q13" s="257">
        <v>11580.561025289382</v>
      </c>
      <c r="R13" s="257">
        <v>11939.141903274827</v>
      </c>
      <c r="S13" s="257">
        <v>12349.123011086196</v>
      </c>
      <c r="T13" s="257">
        <v>11798.181489223391</v>
      </c>
      <c r="U13" s="257">
        <v>12446.90208230108</v>
      </c>
      <c r="V13" s="257">
        <v>12475.552876375672</v>
      </c>
      <c r="W13" s="257">
        <v>12442.322766703346</v>
      </c>
      <c r="X13" s="257">
        <v>12216.262557679411</v>
      </c>
    </row>
    <row r="14" spans="1:24" ht="14.45" customHeight="1" x14ac:dyDescent="0.2">
      <c r="A14" s="567"/>
      <c r="B14" s="51" t="s">
        <v>993</v>
      </c>
      <c r="C14" s="257">
        <v>12132.95206772625</v>
      </c>
      <c r="D14" s="257">
        <v>11573.079319305922</v>
      </c>
      <c r="E14" s="257">
        <v>11163.378123588771</v>
      </c>
      <c r="F14" s="257">
        <v>11216.350694739476</v>
      </c>
      <c r="G14" s="257">
        <v>10869.589886635296</v>
      </c>
      <c r="H14" s="257">
        <v>9775.8319728252663</v>
      </c>
      <c r="I14" s="257">
        <v>9905.5451174038863</v>
      </c>
      <c r="J14" s="257">
        <v>9461.6021553104711</v>
      </c>
      <c r="K14" s="257">
        <v>9870.3730475604152</v>
      </c>
      <c r="L14" s="257">
        <v>9176.0220178097552</v>
      </c>
      <c r="M14" s="257">
        <v>8993.7872302202995</v>
      </c>
      <c r="N14" s="257">
        <v>9403.0923036992917</v>
      </c>
      <c r="O14" s="257">
        <v>8854.776487191024</v>
      </c>
      <c r="P14" s="257">
        <v>9634.3410416583974</v>
      </c>
      <c r="Q14" s="257">
        <v>8883.3162552382146</v>
      </c>
      <c r="R14" s="257">
        <v>9081.1345629613024</v>
      </c>
      <c r="S14" s="257">
        <v>9274.6737316012695</v>
      </c>
      <c r="T14" s="257">
        <v>8761.5654643398029</v>
      </c>
      <c r="U14" s="257">
        <v>9180.1092666958557</v>
      </c>
      <c r="V14" s="257">
        <v>9120.2968972457147</v>
      </c>
      <c r="W14" s="257">
        <v>8942.7755485309026</v>
      </c>
      <c r="X14" s="257">
        <v>8751.8739769538897</v>
      </c>
    </row>
    <row r="15" spans="1:24" ht="14.45" customHeight="1" x14ac:dyDescent="0.2">
      <c r="A15" s="567"/>
      <c r="B15" s="51" t="s">
        <v>994</v>
      </c>
      <c r="C15" s="257">
        <v>16280.028154712856</v>
      </c>
      <c r="D15" s="257">
        <v>15661.478498224096</v>
      </c>
      <c r="E15" s="257">
        <v>15063.238701736793</v>
      </c>
      <c r="F15" s="257">
        <v>15018.56800765761</v>
      </c>
      <c r="G15" s="257">
        <v>14451.31924913136</v>
      </c>
      <c r="H15" s="257">
        <v>13782.826817423093</v>
      </c>
      <c r="I15" s="257">
        <v>13877.77339206045</v>
      </c>
      <c r="J15" s="257">
        <v>13467.185927624965</v>
      </c>
      <c r="K15" s="257">
        <v>14097.417757908406</v>
      </c>
      <c r="L15" s="257">
        <v>13255.056189835483</v>
      </c>
      <c r="M15" s="257">
        <v>12760.080704179645</v>
      </c>
      <c r="N15" s="257">
        <v>13257.641241499538</v>
      </c>
      <c r="O15" s="257">
        <v>12355.260229842719</v>
      </c>
      <c r="P15" s="257">
        <v>13426.430012041679</v>
      </c>
      <c r="Q15" s="257">
        <v>12402.136493557464</v>
      </c>
      <c r="R15" s="257">
        <v>12842.183584921462</v>
      </c>
      <c r="S15" s="257">
        <v>13265.726954027888</v>
      </c>
      <c r="T15" s="257">
        <v>12765.658110085287</v>
      </c>
      <c r="U15" s="257">
        <v>13492.244349678878</v>
      </c>
      <c r="V15" s="257">
        <v>13557.668580401241</v>
      </c>
      <c r="W15" s="257">
        <v>13464.08633327186</v>
      </c>
      <c r="X15" s="257">
        <v>13296.96604580565</v>
      </c>
    </row>
    <row r="16" spans="1:24" ht="14.45" customHeight="1" x14ac:dyDescent="0.2">
      <c r="A16" s="567"/>
      <c r="B16" s="51" t="s">
        <v>995</v>
      </c>
      <c r="C16" s="257">
        <v>19468.994139142069</v>
      </c>
      <c r="D16" s="257">
        <v>18849.126159947617</v>
      </c>
      <c r="E16" s="257">
        <v>18168.395197140781</v>
      </c>
      <c r="F16" s="257">
        <v>18008.191547588878</v>
      </c>
      <c r="G16" s="257">
        <v>17403.890185110406</v>
      </c>
      <c r="H16" s="257">
        <v>16992.729596556161</v>
      </c>
      <c r="I16" s="257">
        <v>17154.942609192698</v>
      </c>
      <c r="J16" s="257">
        <v>16840.926311396244</v>
      </c>
      <c r="K16" s="257">
        <v>17609.98199974493</v>
      </c>
      <c r="L16" s="257">
        <v>16562.235506467678</v>
      </c>
      <c r="M16" s="257">
        <v>15487.799104663256</v>
      </c>
      <c r="N16" s="257">
        <v>15995.838379027984</v>
      </c>
      <c r="O16" s="257">
        <v>14828.14272418877</v>
      </c>
      <c r="P16" s="257">
        <v>16039.308822065075</v>
      </c>
      <c r="Q16" s="257">
        <v>14777.503341169404</v>
      </c>
      <c r="R16" s="257">
        <v>15417.155467740622</v>
      </c>
      <c r="S16" s="257">
        <v>16046.358903187704</v>
      </c>
      <c r="T16" s="257">
        <v>15500.750202748002</v>
      </c>
      <c r="U16" s="257">
        <v>16489.403253982095</v>
      </c>
      <c r="V16" s="257">
        <v>16659.136017684748</v>
      </c>
      <c r="W16" s="257">
        <v>16675.584220715067</v>
      </c>
      <c r="X16" s="257">
        <v>16570.958634422524</v>
      </c>
    </row>
    <row r="17" spans="1:24" ht="14.45" customHeight="1" x14ac:dyDescent="0.2">
      <c r="A17" s="567"/>
      <c r="B17" s="50" t="s">
        <v>1896</v>
      </c>
      <c r="C17" s="257">
        <v>7172.4964514972753</v>
      </c>
      <c r="D17" s="257">
        <v>6931.6065823079316</v>
      </c>
      <c r="E17" s="257">
        <v>6693.7570086064188</v>
      </c>
      <c r="F17" s="257">
        <v>6693.7316729646445</v>
      </c>
      <c r="G17" s="257">
        <v>6489.4541102711919</v>
      </c>
      <c r="H17" s="257">
        <v>6169.7575436022889</v>
      </c>
      <c r="I17" s="257">
        <v>6286.3379772563349</v>
      </c>
      <c r="J17" s="257">
        <v>6118.3784248514457</v>
      </c>
      <c r="K17" s="257">
        <v>6428.5041672239995</v>
      </c>
      <c r="L17" s="257">
        <v>6044.9294630949908</v>
      </c>
      <c r="M17" s="257">
        <v>5817.4092806112831</v>
      </c>
      <c r="N17" s="257">
        <v>6043.8833250030339</v>
      </c>
      <c r="O17" s="257">
        <v>5653.0303005063406</v>
      </c>
      <c r="P17" s="257">
        <v>6154.6971666069085</v>
      </c>
      <c r="Q17" s="257">
        <v>5690.9595949628801</v>
      </c>
      <c r="R17" s="257">
        <v>5905.5366032835464</v>
      </c>
      <c r="S17" s="257">
        <v>6058.4819688476009</v>
      </c>
      <c r="T17" s="257">
        <v>5813.7146158264432</v>
      </c>
      <c r="U17" s="257">
        <v>6156.2385846025572</v>
      </c>
      <c r="V17" s="257">
        <v>6163.8589569308178</v>
      </c>
      <c r="W17" s="257">
        <v>6138.2630357426669</v>
      </c>
      <c r="X17" s="257">
        <v>6078.5352476514772</v>
      </c>
    </row>
    <row r="18" spans="1:24" ht="14.45" customHeight="1" x14ac:dyDescent="0.2">
      <c r="A18" s="567"/>
      <c r="B18" s="51" t="s">
        <v>996</v>
      </c>
      <c r="C18" s="257">
        <v>12132.95206772625</v>
      </c>
      <c r="D18" s="257">
        <v>11573.079319305922</v>
      </c>
      <c r="E18" s="257">
        <v>11163.378123588771</v>
      </c>
      <c r="F18" s="257">
        <v>11216.350694739476</v>
      </c>
      <c r="G18" s="257">
        <v>10869.589886635296</v>
      </c>
      <c r="H18" s="257">
        <v>9775.8319728252663</v>
      </c>
      <c r="I18" s="257">
        <v>9905.5451174038863</v>
      </c>
      <c r="J18" s="257">
        <v>9461.6021553104711</v>
      </c>
      <c r="K18" s="257">
        <v>9870.3730475604152</v>
      </c>
      <c r="L18" s="257">
        <v>9176.0220178097552</v>
      </c>
      <c r="M18" s="257">
        <v>8993.7872302202995</v>
      </c>
      <c r="N18" s="257">
        <v>9403.0923036992917</v>
      </c>
      <c r="O18" s="257">
        <v>8854.776487191024</v>
      </c>
      <c r="P18" s="257">
        <v>9634.3410416583974</v>
      </c>
      <c r="Q18" s="257">
        <v>8883.3162552382146</v>
      </c>
      <c r="R18" s="257">
        <v>9081.1345629613024</v>
      </c>
      <c r="S18" s="257">
        <v>9274.6737316012695</v>
      </c>
      <c r="T18" s="257">
        <v>8761.5654643398029</v>
      </c>
      <c r="U18" s="257">
        <v>9180.1092666958557</v>
      </c>
      <c r="V18" s="257">
        <v>9120.2968972457147</v>
      </c>
      <c r="W18" s="257">
        <v>8942.7755485309026</v>
      </c>
      <c r="X18" s="257">
        <v>8751.8739769538897</v>
      </c>
    </row>
    <row r="19" spans="1:24" ht="14.45" customHeight="1" x14ac:dyDescent="0.2">
      <c r="A19" s="567"/>
      <c r="B19" s="51" t="s">
        <v>997</v>
      </c>
      <c r="C19" s="257">
        <v>8140.0140773564281</v>
      </c>
      <c r="D19" s="257">
        <v>7830.7392491120481</v>
      </c>
      <c r="E19" s="257">
        <v>7531.6193508683964</v>
      </c>
      <c r="F19" s="257">
        <v>7509.284003828805</v>
      </c>
      <c r="G19" s="257">
        <v>7225.6596245656801</v>
      </c>
      <c r="H19" s="257">
        <v>6891.4134087115463</v>
      </c>
      <c r="I19" s="257">
        <v>6938.8866960302248</v>
      </c>
      <c r="J19" s="257">
        <v>6733.5929638124826</v>
      </c>
      <c r="K19" s="257">
        <v>7048.7088789542031</v>
      </c>
      <c r="L19" s="257">
        <v>6627.5280949177413</v>
      </c>
      <c r="M19" s="257">
        <v>6380.0403520898226</v>
      </c>
      <c r="N19" s="257">
        <v>6628.8206207497688</v>
      </c>
      <c r="O19" s="257">
        <v>6177.6301149213596</v>
      </c>
      <c r="P19" s="257">
        <v>6713.2150060208396</v>
      </c>
      <c r="Q19" s="257">
        <v>6201.0682467787319</v>
      </c>
      <c r="R19" s="257">
        <v>6421.0917924607311</v>
      </c>
      <c r="S19" s="257">
        <v>6632.8634770139442</v>
      </c>
      <c r="T19" s="257">
        <v>6382.8290550426436</v>
      </c>
      <c r="U19" s="257">
        <v>6746.1221748394391</v>
      </c>
      <c r="V19" s="257">
        <v>6778.8342902006207</v>
      </c>
      <c r="W19" s="257">
        <v>6732.04316663593</v>
      </c>
      <c r="X19" s="257">
        <v>6648.4830229028248</v>
      </c>
    </row>
    <row r="20" spans="1:24" ht="14.45" customHeight="1" x14ac:dyDescent="0.2">
      <c r="A20" s="567"/>
      <c r="B20" s="51" t="s">
        <v>998</v>
      </c>
      <c r="C20" s="257">
        <v>5133.3010800034226</v>
      </c>
      <c r="D20" s="257">
        <v>4963.6017783726584</v>
      </c>
      <c r="E20" s="257">
        <v>4783.7622861121181</v>
      </c>
      <c r="F20" s="257">
        <v>4740.9611440922117</v>
      </c>
      <c r="G20" s="257">
        <v>4586.8556796325665</v>
      </c>
      <c r="H20" s="257">
        <v>4507.5434176510971</v>
      </c>
      <c r="I20" s="257">
        <v>4552.4429677192202</v>
      </c>
      <c r="J20" s="257">
        <v>4483.895076091766</v>
      </c>
      <c r="K20" s="257">
        <v>4687.2921609178584</v>
      </c>
      <c r="L20" s="257">
        <v>4402.924030535396</v>
      </c>
      <c r="M20" s="257">
        <v>4126.339230990111</v>
      </c>
      <c r="N20" s="257">
        <v>4263.4764707488057</v>
      </c>
      <c r="O20" s="257">
        <v>3953.3840232657285</v>
      </c>
      <c r="P20" s="257">
        <v>4281.8633117235031</v>
      </c>
      <c r="Q20" s="257">
        <v>3945.3960628525688</v>
      </c>
      <c r="R20" s="257">
        <v>4115.0009645210703</v>
      </c>
      <c r="S20" s="257">
        <v>4268.780504917665</v>
      </c>
      <c r="T20" s="257">
        <v>4113.987263567843</v>
      </c>
      <c r="U20" s="257">
        <v>4375.450868725462</v>
      </c>
      <c r="V20" s="257">
        <v>4408.6594338774985</v>
      </c>
      <c r="W20" s="257">
        <v>4498.5744226782908</v>
      </c>
      <c r="X20" s="257">
        <v>4458.9191547486807</v>
      </c>
    </row>
    <row r="21" spans="1:24" ht="14.45" customHeight="1" x14ac:dyDescent="0.2">
      <c r="A21" s="567"/>
      <c r="B21" s="65" t="s">
        <v>1610</v>
      </c>
      <c r="C21" s="257">
        <v>3233.5541321650398</v>
      </c>
      <c r="D21" s="257">
        <v>3277.7945328035112</v>
      </c>
      <c r="E21" s="257">
        <v>3314.1525007521791</v>
      </c>
      <c r="F21" s="257">
        <v>3348.7954958831588</v>
      </c>
      <c r="G21" s="257">
        <v>3382.8307878433902</v>
      </c>
      <c r="H21" s="257">
        <v>3415.8083220129365</v>
      </c>
      <c r="I21" s="257">
        <v>3446.0623840974849</v>
      </c>
      <c r="J21" s="257">
        <v>3472.6963527773219</v>
      </c>
      <c r="K21" s="257">
        <v>3494.4743434563693</v>
      </c>
      <c r="L21" s="257">
        <v>3512.6573530388928</v>
      </c>
      <c r="M21" s="257">
        <v>3530.4057119840918</v>
      </c>
      <c r="N21" s="257">
        <v>3551.2814087106867</v>
      </c>
      <c r="O21" s="257">
        <v>3574.0493250671043</v>
      </c>
      <c r="P21" s="257">
        <v>3598.2270021840131</v>
      </c>
      <c r="Q21" s="257">
        <v>3623.8157195544227</v>
      </c>
      <c r="R21" s="257">
        <v>3648.2565801931983</v>
      </c>
      <c r="S21" s="257">
        <v>3672.8500283786161</v>
      </c>
      <c r="T21" s="257">
        <v>3698.7825045179716</v>
      </c>
      <c r="U21" s="257">
        <v>3725.0699811581258</v>
      </c>
      <c r="V21" s="257">
        <v>3752.3080793653862</v>
      </c>
      <c r="W21" s="257">
        <v>3780.895543684072</v>
      </c>
      <c r="X21" s="257">
        <v>3809.4625613275657</v>
      </c>
    </row>
    <row r="22" spans="1:24" ht="14.45" customHeight="1" x14ac:dyDescent="0.2">
      <c r="A22" s="567"/>
      <c r="B22" s="51" t="s">
        <v>999</v>
      </c>
      <c r="C22" s="257">
        <v>187.18664667862902</v>
      </c>
      <c r="D22" s="257">
        <v>177.54915067753072</v>
      </c>
      <c r="E22" s="257">
        <v>170.6838626116033</v>
      </c>
      <c r="F22" s="257">
        <v>170.69948885715186</v>
      </c>
      <c r="G22" s="257">
        <v>164.63549841821163</v>
      </c>
      <c r="H22" s="257">
        <v>147.21279067570845</v>
      </c>
      <c r="I22" s="257">
        <v>149.43697256687582</v>
      </c>
      <c r="J22" s="257">
        <v>141.78730077901588</v>
      </c>
      <c r="K22" s="257">
        <v>147.80577214746685</v>
      </c>
      <c r="L22" s="257">
        <v>136.81296216595408</v>
      </c>
      <c r="M22" s="257">
        <v>133.66208162264971</v>
      </c>
      <c r="N22" s="257">
        <v>135.56015876991313</v>
      </c>
      <c r="O22" s="257">
        <v>126.70043182849264</v>
      </c>
      <c r="P22" s="257">
        <v>136.86951112293232</v>
      </c>
      <c r="Q22" s="257">
        <v>125.43600160508517</v>
      </c>
      <c r="R22" s="257">
        <v>130.3410784267578</v>
      </c>
      <c r="S22" s="257">
        <v>134.64831296176391</v>
      </c>
      <c r="T22" s="257">
        <v>128.5559376751809</v>
      </c>
      <c r="U22" s="257">
        <v>135.48073385856409</v>
      </c>
      <c r="V22" s="257">
        <v>135.51372499411616</v>
      </c>
      <c r="W22" s="257">
        <v>133.10659584791179</v>
      </c>
      <c r="X22" s="257">
        <v>131.67729617709122</v>
      </c>
    </row>
    <row r="23" spans="1:24" ht="14.45" customHeight="1" x14ac:dyDescent="0.2">
      <c r="A23" s="567"/>
      <c r="B23" s="51" t="s">
        <v>1000</v>
      </c>
      <c r="C23" s="257">
        <v>182.96134947232918</v>
      </c>
      <c r="D23" s="257">
        <v>174.51962402362275</v>
      </c>
      <c r="E23" s="257">
        <v>166.8026883605915</v>
      </c>
      <c r="F23" s="257">
        <v>165.31386946835786</v>
      </c>
      <c r="G23" s="257">
        <v>158.09939543325137</v>
      </c>
      <c r="H23" s="257">
        <v>149.71136512701884</v>
      </c>
      <c r="I23" s="257">
        <v>150.81217046920543</v>
      </c>
      <c r="J23" s="257">
        <v>145.0451972404002</v>
      </c>
      <c r="K23" s="257">
        <v>151.37988409771819</v>
      </c>
      <c r="L23" s="257">
        <v>141.39761028547844</v>
      </c>
      <c r="M23" s="257">
        <v>135.37038263452152</v>
      </c>
      <c r="N23" s="257">
        <v>137.15231848034938</v>
      </c>
      <c r="O23" s="257">
        <v>127.5260205656711</v>
      </c>
      <c r="P23" s="257">
        <v>138.31286234351461</v>
      </c>
      <c r="Q23" s="257">
        <v>127.65322722498126</v>
      </c>
      <c r="R23" s="257">
        <v>132.54186913871061</v>
      </c>
      <c r="S23" s="257">
        <v>136.61272416948788</v>
      </c>
      <c r="T23" s="257">
        <v>131.06787706349434</v>
      </c>
      <c r="U23" s="257">
        <v>137.44891561191994</v>
      </c>
      <c r="V23" s="257">
        <v>137.15102110826774</v>
      </c>
      <c r="W23" s="257">
        <v>134.5493869991152</v>
      </c>
      <c r="X23" s="257">
        <v>132.43458976033625</v>
      </c>
    </row>
    <row r="24" spans="1:24" ht="14.45" customHeight="1" x14ac:dyDescent="0.2">
      <c r="A24" s="567"/>
      <c r="B24" s="51" t="s">
        <v>1001</v>
      </c>
      <c r="C24" s="257">
        <v>180.02201560566098</v>
      </c>
      <c r="D24" s="257">
        <v>172.65858673076283</v>
      </c>
      <c r="E24" s="257">
        <v>165.30311180476818</v>
      </c>
      <c r="F24" s="257">
        <v>162.40679433535129</v>
      </c>
      <c r="G24" s="257">
        <v>155.55886416418301</v>
      </c>
      <c r="H24" s="257">
        <v>150.54849700361623</v>
      </c>
      <c r="I24" s="257">
        <v>151.63555077965705</v>
      </c>
      <c r="J24" s="257">
        <v>147.92710034322295</v>
      </c>
      <c r="K24" s="257">
        <v>154.64164906568391</v>
      </c>
      <c r="L24" s="257">
        <v>144.80502623303576</v>
      </c>
      <c r="M24" s="257">
        <v>135.06231977399574</v>
      </c>
      <c r="N24" s="257">
        <v>136.66496831493606</v>
      </c>
      <c r="O24" s="257">
        <v>127.03467388334214</v>
      </c>
      <c r="P24" s="257">
        <v>137.81592225736139</v>
      </c>
      <c r="Q24" s="257">
        <v>127.44611413935064</v>
      </c>
      <c r="R24" s="257">
        <v>132.19558765861774</v>
      </c>
      <c r="S24" s="257">
        <v>136.05162572462945</v>
      </c>
      <c r="T24" s="257">
        <v>129.84611148961028</v>
      </c>
      <c r="U24" s="257">
        <v>135.92181799013528</v>
      </c>
      <c r="V24" s="257">
        <v>135.16992115816521</v>
      </c>
      <c r="W24" s="257">
        <v>132.458823033785</v>
      </c>
      <c r="X24" s="257">
        <v>130.04834393118441</v>
      </c>
    </row>
    <row r="25" spans="1:24" ht="14.45" customHeight="1" x14ac:dyDescent="0.2">
      <c r="A25" s="566" t="s">
        <v>1898</v>
      </c>
      <c r="B25" s="50" t="s">
        <v>1895</v>
      </c>
      <c r="C25" s="257">
        <v>2063.1360651343498</v>
      </c>
      <c r="D25" s="257">
        <v>2032.1570687568515</v>
      </c>
      <c r="E25" s="257">
        <v>2056.714632731042</v>
      </c>
      <c r="F25" s="257">
        <v>2134.8131626918498</v>
      </c>
      <c r="G25" s="257">
        <v>2089.0634644809784</v>
      </c>
      <c r="H25" s="257">
        <v>2059.8299153491384</v>
      </c>
      <c r="I25" s="257">
        <v>2033.4389205294854</v>
      </c>
      <c r="J25" s="257">
        <v>2012.9129454308127</v>
      </c>
      <c r="K25" s="257">
        <v>2051.3961271704052</v>
      </c>
      <c r="L25" s="257">
        <v>2103.5940506105535</v>
      </c>
      <c r="M25" s="257">
        <v>2140.941423199828</v>
      </c>
      <c r="N25" s="257">
        <v>2202.7628564603601</v>
      </c>
      <c r="O25" s="257">
        <v>2321.0446701760793</v>
      </c>
      <c r="P25" s="257">
        <v>2331.5703027133213</v>
      </c>
      <c r="Q25" s="257">
        <v>2318.4342335077631</v>
      </c>
      <c r="R25" s="257">
        <v>2299.5552511526234</v>
      </c>
      <c r="S25" s="257">
        <v>2309.51752267645</v>
      </c>
      <c r="T25" s="257">
        <v>2406.0795149834585</v>
      </c>
      <c r="U25" s="257">
        <v>2503.0943281117511</v>
      </c>
      <c r="V25" s="257">
        <v>2588.0084831597478</v>
      </c>
      <c r="W25" s="257">
        <v>2593.6265819880855</v>
      </c>
      <c r="X25" s="257">
        <v>2802.4304429242766</v>
      </c>
    </row>
    <row r="26" spans="1:24" ht="14.45" customHeight="1" x14ac:dyDescent="0.2">
      <c r="A26" s="566"/>
      <c r="B26" s="51" t="s">
        <v>993</v>
      </c>
      <c r="C26" s="257">
        <v>935.90615612049271</v>
      </c>
      <c r="D26" s="257">
        <v>924.27191818940776</v>
      </c>
      <c r="E26" s="257">
        <v>931.81850866669879</v>
      </c>
      <c r="F26" s="257">
        <v>978.57851147443182</v>
      </c>
      <c r="G26" s="257">
        <v>992.2901723923477</v>
      </c>
      <c r="H26" s="257">
        <v>960.13199629415658</v>
      </c>
      <c r="I26" s="257">
        <v>966.63664425513866</v>
      </c>
      <c r="J26" s="257">
        <v>963.28438885777712</v>
      </c>
      <c r="K26" s="257">
        <v>980.35204649222874</v>
      </c>
      <c r="L26" s="257">
        <v>1007.6200412513413</v>
      </c>
      <c r="M26" s="257">
        <v>1034.5456995288316</v>
      </c>
      <c r="N26" s="257">
        <v>1071.2595343628468</v>
      </c>
      <c r="O26" s="257">
        <v>1128.3198522135112</v>
      </c>
      <c r="P26" s="257">
        <v>1135.7874493657532</v>
      </c>
      <c r="Q26" s="257">
        <v>1103.018908999803</v>
      </c>
      <c r="R26" s="257">
        <v>1099.4823684263708</v>
      </c>
      <c r="S26" s="257">
        <v>1100.1721382699266</v>
      </c>
      <c r="T26" s="257">
        <v>1147.0446580080045</v>
      </c>
      <c r="U26" s="257">
        <v>1196.2895756890778</v>
      </c>
      <c r="V26" s="257">
        <v>1235.059083956957</v>
      </c>
      <c r="W26" s="257">
        <v>1222.4051184004456</v>
      </c>
      <c r="X26" s="257">
        <v>1340.6314174188906</v>
      </c>
    </row>
    <row r="27" spans="1:24" ht="14.45" customHeight="1" x14ac:dyDescent="0.2">
      <c r="A27" s="566"/>
      <c r="B27" s="51" t="s">
        <v>994</v>
      </c>
      <c r="C27" s="257">
        <v>1906.7820695506937</v>
      </c>
      <c r="D27" s="257">
        <v>1882.6701028432747</v>
      </c>
      <c r="E27" s="257">
        <v>1884.3807908750102</v>
      </c>
      <c r="F27" s="257">
        <v>1967.5086513438155</v>
      </c>
      <c r="G27" s="257">
        <v>1958.5766312551616</v>
      </c>
      <c r="H27" s="257">
        <v>1919.1277225501024</v>
      </c>
      <c r="I27" s="257">
        <v>1926.8147980376011</v>
      </c>
      <c r="J27" s="257">
        <v>1915.0775989313847</v>
      </c>
      <c r="K27" s="257">
        <v>1967.024013172984</v>
      </c>
      <c r="L27" s="257">
        <v>2029.9687165742487</v>
      </c>
      <c r="M27" s="257">
        <v>2079.5549032967274</v>
      </c>
      <c r="N27" s="257">
        <v>2156.8467882307482</v>
      </c>
      <c r="O27" s="257">
        <v>2279.5353386829947</v>
      </c>
      <c r="P27" s="257">
        <v>2299.8669542019047</v>
      </c>
      <c r="Q27" s="257">
        <v>2293.9106866086022</v>
      </c>
      <c r="R27" s="257">
        <v>2290.6859967480409</v>
      </c>
      <c r="S27" s="257">
        <v>2282.4250335089923</v>
      </c>
      <c r="T27" s="257">
        <v>2394.5090877952775</v>
      </c>
      <c r="U27" s="257">
        <v>2500.4801694773264</v>
      </c>
      <c r="V27" s="257">
        <v>2584.0060649105153</v>
      </c>
      <c r="W27" s="257">
        <v>2561.5399190618364</v>
      </c>
      <c r="X27" s="257">
        <v>2791.8539074899927</v>
      </c>
    </row>
    <row r="28" spans="1:24" ht="14.45" customHeight="1" x14ac:dyDescent="0.2">
      <c r="A28" s="566"/>
      <c r="B28" s="51" t="s">
        <v>995</v>
      </c>
      <c r="C28" s="257">
        <v>3513.3726919118903</v>
      </c>
      <c r="D28" s="257">
        <v>3504.1169523903086</v>
      </c>
      <c r="E28" s="257">
        <v>3599.5277598479611</v>
      </c>
      <c r="F28" s="257">
        <v>3743.4528135803539</v>
      </c>
      <c r="G28" s="257">
        <v>3615.4275883249852</v>
      </c>
      <c r="H28" s="257">
        <v>3618.4714572315097</v>
      </c>
      <c r="I28" s="257">
        <v>3621.1556816417819</v>
      </c>
      <c r="J28" s="257">
        <v>3582.5764624587132</v>
      </c>
      <c r="K28" s="257">
        <v>3702.6923081805735</v>
      </c>
      <c r="L28" s="257">
        <v>3828.217014572801</v>
      </c>
      <c r="M28" s="257">
        <v>3911.7081675172726</v>
      </c>
      <c r="N28" s="257">
        <v>3990.4287699491051</v>
      </c>
      <c r="O28" s="257">
        <v>4223.506430606395</v>
      </c>
      <c r="P28" s="257">
        <v>4260.584585628585</v>
      </c>
      <c r="Q28" s="257">
        <v>4304.6560882572539</v>
      </c>
      <c r="R28" s="257">
        <v>4302.4002679577916</v>
      </c>
      <c r="S28" s="257">
        <v>4289.8230516743524</v>
      </c>
      <c r="T28" s="257">
        <v>4499.4527831455844</v>
      </c>
      <c r="U28" s="257">
        <v>4702.0212519212555</v>
      </c>
      <c r="V28" s="257">
        <v>4869.1269093993324</v>
      </c>
      <c r="W28" s="257">
        <v>4831.168927177323</v>
      </c>
      <c r="X28" s="257">
        <v>5268.3702525919889</v>
      </c>
    </row>
    <row r="29" spans="1:24" ht="14.45" customHeight="1" x14ac:dyDescent="0.2">
      <c r="A29" s="566"/>
      <c r="B29" s="50" t="s">
        <v>1896</v>
      </c>
      <c r="C29" s="257">
        <v>936.14489383747002</v>
      </c>
      <c r="D29" s="257">
        <v>928.75053730323737</v>
      </c>
      <c r="E29" s="257">
        <v>943.39240183828531</v>
      </c>
      <c r="F29" s="257">
        <v>983.80860414549875</v>
      </c>
      <c r="G29" s="257">
        <v>967.94576551113096</v>
      </c>
      <c r="H29" s="257">
        <v>959.80559846763526</v>
      </c>
      <c r="I29" s="257">
        <v>962.76877017540858</v>
      </c>
      <c r="J29" s="257">
        <v>956.76592977721475</v>
      </c>
      <c r="K29" s="257">
        <v>983.91470184807395</v>
      </c>
      <c r="L29" s="257">
        <v>1014.8907420373039</v>
      </c>
      <c r="M29" s="257">
        <v>1039.9060298162558</v>
      </c>
      <c r="N29" s="257">
        <v>1070.033436051433</v>
      </c>
      <c r="O29" s="257">
        <v>1131.12155025068</v>
      </c>
      <c r="P29" s="257">
        <v>1141.3422967895365</v>
      </c>
      <c r="Q29" s="257">
        <v>1139.3330182931891</v>
      </c>
      <c r="R29" s="257">
        <v>1137.4441996731589</v>
      </c>
      <c r="S29" s="257">
        <v>1133.0497117335083</v>
      </c>
      <c r="T29" s="257">
        <v>1185.6284509504276</v>
      </c>
      <c r="U29" s="257">
        <v>1238.0306185209879</v>
      </c>
      <c r="V29" s="257">
        <v>1278.6703264866826</v>
      </c>
      <c r="W29" s="257">
        <v>1279.5329678588016</v>
      </c>
      <c r="X29" s="257">
        <v>1394.425843909059</v>
      </c>
    </row>
    <row r="30" spans="1:24" ht="14.45" customHeight="1" x14ac:dyDescent="0.2">
      <c r="A30" s="566"/>
      <c r="B30" s="51" t="s">
        <v>996</v>
      </c>
      <c r="C30" s="257">
        <v>935.90615612049271</v>
      </c>
      <c r="D30" s="257">
        <v>924.27191818940776</v>
      </c>
      <c r="E30" s="257">
        <v>931.81850866669879</v>
      </c>
      <c r="F30" s="257">
        <v>978.57851147443182</v>
      </c>
      <c r="G30" s="257">
        <v>992.2901723923477</v>
      </c>
      <c r="H30" s="257">
        <v>960.13199629415658</v>
      </c>
      <c r="I30" s="257">
        <v>966.63664425513866</v>
      </c>
      <c r="J30" s="257">
        <v>963.28438885777712</v>
      </c>
      <c r="K30" s="257">
        <v>980.35204649222874</v>
      </c>
      <c r="L30" s="257">
        <v>1007.6200412513413</v>
      </c>
      <c r="M30" s="257">
        <v>1034.5456995288316</v>
      </c>
      <c r="N30" s="257">
        <v>1071.2595343628468</v>
      </c>
      <c r="O30" s="257">
        <v>1097.6739534801322</v>
      </c>
      <c r="P30" s="257">
        <v>1106.3676335099021</v>
      </c>
      <c r="Q30" s="257">
        <v>1075.0603502535248</v>
      </c>
      <c r="R30" s="257">
        <v>1072.4432464769222</v>
      </c>
      <c r="S30" s="257">
        <v>1070.4978184758113</v>
      </c>
      <c r="T30" s="257">
        <v>1115.4831558036483</v>
      </c>
      <c r="U30" s="257">
        <v>1164.5412802516478</v>
      </c>
      <c r="V30" s="257">
        <v>1200.5193556307697</v>
      </c>
      <c r="W30" s="257">
        <v>1222.4051184004456</v>
      </c>
      <c r="X30" s="257">
        <v>1340.6314174188906</v>
      </c>
    </row>
    <row r="31" spans="1:24" ht="14.45" customHeight="1" x14ac:dyDescent="0.2">
      <c r="A31" s="566"/>
      <c r="B31" s="51" t="s">
        <v>997</v>
      </c>
      <c r="C31" s="257">
        <v>953.39103477534684</v>
      </c>
      <c r="D31" s="257">
        <v>941.33505142163733</v>
      </c>
      <c r="E31" s="257">
        <v>942.19039543750512</v>
      </c>
      <c r="F31" s="257">
        <v>983.75432567190774</v>
      </c>
      <c r="G31" s="257">
        <v>979.2883156275808</v>
      </c>
      <c r="H31" s="257">
        <v>959.56386127505118</v>
      </c>
      <c r="I31" s="257">
        <v>963.40739901880056</v>
      </c>
      <c r="J31" s="257">
        <v>957.53879946569236</v>
      </c>
      <c r="K31" s="257">
        <v>983.51200658649202</v>
      </c>
      <c r="L31" s="257">
        <v>1014.9843582871243</v>
      </c>
      <c r="M31" s="257">
        <v>1039.7774516483637</v>
      </c>
      <c r="N31" s="257">
        <v>1078.4233941153741</v>
      </c>
      <c r="O31" s="257">
        <v>1132.5111902172596</v>
      </c>
      <c r="P31" s="257">
        <v>1142.8653280691262</v>
      </c>
      <c r="Q31" s="257">
        <v>1140.20001463371</v>
      </c>
      <c r="R31" s="257">
        <v>1138.4492743941253</v>
      </c>
      <c r="S31" s="257">
        <v>1134.0773756148885</v>
      </c>
      <c r="T31" s="257">
        <v>1189.4316107022496</v>
      </c>
      <c r="U31" s="257">
        <v>1241.7459984874886</v>
      </c>
      <c r="V31" s="257">
        <v>1283.4715560781133</v>
      </c>
      <c r="W31" s="257">
        <v>1280.7234756649316</v>
      </c>
      <c r="X31" s="257">
        <v>1395.9269537449964</v>
      </c>
    </row>
    <row r="32" spans="1:24" ht="14.45" customHeight="1" x14ac:dyDescent="0.2">
      <c r="A32" s="566"/>
      <c r="B32" s="51" t="s">
        <v>998</v>
      </c>
      <c r="C32" s="257">
        <v>926.35498808777118</v>
      </c>
      <c r="D32" s="257">
        <v>922.75052906530345</v>
      </c>
      <c r="E32" s="257">
        <v>947.76038051418914</v>
      </c>
      <c r="F32" s="257">
        <v>985.52729667645906</v>
      </c>
      <c r="G32" s="257">
        <v>952.85849263726141</v>
      </c>
      <c r="H32" s="257">
        <v>959.84680426550324</v>
      </c>
      <c r="I32" s="257">
        <v>960.95365012022103</v>
      </c>
      <c r="J32" s="257">
        <v>953.86065247910119</v>
      </c>
      <c r="K32" s="257">
        <v>985.5547058865269</v>
      </c>
      <c r="L32" s="257">
        <v>1017.6976822352826</v>
      </c>
      <c r="M32" s="257">
        <v>1042.1774432076038</v>
      </c>
      <c r="N32" s="257">
        <v>1082.8649526623935</v>
      </c>
      <c r="O32" s="257">
        <v>1144.5192966551372</v>
      </c>
      <c r="P32" s="257">
        <v>1155.5637156938731</v>
      </c>
      <c r="Q32" s="257">
        <v>1167.4100686579729</v>
      </c>
      <c r="R32" s="257">
        <v>1166.6808825645032</v>
      </c>
      <c r="S32" s="257">
        <v>1160.2331931956828</v>
      </c>
      <c r="T32" s="257">
        <v>1214.9418225067027</v>
      </c>
      <c r="U32" s="257">
        <v>1269.545738018739</v>
      </c>
      <c r="V32" s="257">
        <v>1311.5850268880588</v>
      </c>
      <c r="W32" s="257">
        <v>1303.3392031063961</v>
      </c>
      <c r="X32" s="257">
        <v>1417.6148496800115</v>
      </c>
    </row>
    <row r="33" spans="1:24" ht="14.45" customHeight="1" x14ac:dyDescent="0.2">
      <c r="A33" s="50" t="s">
        <v>1899</v>
      </c>
      <c r="B33" s="50" t="s">
        <v>1895</v>
      </c>
      <c r="C33" s="257">
        <v>957.1563320744184</v>
      </c>
      <c r="D33" s="257">
        <v>947.3077800512425</v>
      </c>
      <c r="E33" s="257">
        <v>988.41348681297711</v>
      </c>
      <c r="F33" s="257">
        <v>1022.5431314372865</v>
      </c>
      <c r="G33" s="257">
        <v>1034.2280316404861</v>
      </c>
      <c r="H33" s="257">
        <v>1043.4281260577109</v>
      </c>
      <c r="I33" s="257">
        <v>1047.2293528333446</v>
      </c>
      <c r="J33" s="257">
        <v>1061.180799848021</v>
      </c>
      <c r="K33" s="257">
        <v>1034.486071904751</v>
      </c>
      <c r="L33" s="257">
        <v>981.04796710936603</v>
      </c>
      <c r="M33" s="257">
        <v>1002.9667715472535</v>
      </c>
      <c r="N33" s="257">
        <v>1002.9778923313826</v>
      </c>
      <c r="O33" s="257">
        <v>1027.1827255151281</v>
      </c>
      <c r="P33" s="257">
        <v>1005.9794740329764</v>
      </c>
      <c r="Q33" s="257">
        <v>969.95042405524964</v>
      </c>
      <c r="R33" s="257">
        <v>948.47180437201894</v>
      </c>
      <c r="S33" s="257">
        <v>939.22311950132212</v>
      </c>
      <c r="T33" s="257">
        <v>938.91904037471284</v>
      </c>
      <c r="U33" s="257">
        <v>932.05906501654215</v>
      </c>
      <c r="V33" s="257">
        <v>960.72238514009109</v>
      </c>
      <c r="W33" s="257">
        <v>985.6929261008878</v>
      </c>
      <c r="X33" s="257">
        <v>1057.1174011005276</v>
      </c>
    </row>
    <row r="34" spans="1:24" ht="14.65" customHeight="1" x14ac:dyDescent="0.2">
      <c r="A34" s="50" t="s">
        <v>1002</v>
      </c>
      <c r="B34" s="50" t="s">
        <v>1895</v>
      </c>
      <c r="C34" s="257">
        <v>1378.1172358505692</v>
      </c>
      <c r="D34" s="257">
        <v>1392.7043925912187</v>
      </c>
      <c r="E34" s="257">
        <v>1415.6070829165569</v>
      </c>
      <c r="F34" s="257">
        <v>1435.8379526701572</v>
      </c>
      <c r="G34" s="257">
        <v>1445.1070612138576</v>
      </c>
      <c r="H34" s="257">
        <v>1456.3772445228949</v>
      </c>
      <c r="I34" s="257">
        <v>1445.5585090881204</v>
      </c>
      <c r="J34" s="257">
        <v>1434.5582350717677</v>
      </c>
      <c r="K34" s="257">
        <v>1414.5359331476325</v>
      </c>
      <c r="L34" s="257">
        <v>1407.6965798603624</v>
      </c>
      <c r="M34" s="257">
        <v>1504.1762912240067</v>
      </c>
      <c r="N34" s="257">
        <v>1505.0705494302433</v>
      </c>
      <c r="O34" s="257">
        <v>1490.6266380697052</v>
      </c>
      <c r="P34" s="257">
        <v>1478.5845344088029</v>
      </c>
      <c r="Q34" s="257">
        <v>1426.088853327062</v>
      </c>
      <c r="R34" s="257">
        <v>1400.8161611685216</v>
      </c>
      <c r="S34" s="257">
        <v>1379.2124620146988</v>
      </c>
      <c r="T34" s="257">
        <v>1370.8856540521958</v>
      </c>
      <c r="U34" s="257">
        <v>1371.2248847935305</v>
      </c>
      <c r="V34" s="257">
        <v>1381.0318087135101</v>
      </c>
      <c r="W34" s="257">
        <v>1411.2225130093734</v>
      </c>
      <c r="X34" s="257">
        <v>1508.4176868062675</v>
      </c>
    </row>
    <row r="35" spans="1:24" s="50" customFormat="1" ht="33.6" customHeight="1" x14ac:dyDescent="0.25">
      <c r="A35" s="204" t="s">
        <v>965</v>
      </c>
      <c r="B35" s="50" t="s">
        <v>1895</v>
      </c>
      <c r="C35" s="257">
        <v>310.39038961038966</v>
      </c>
      <c r="D35" s="257">
        <v>313.41970311878953</v>
      </c>
      <c r="E35" s="257">
        <v>316.21376572782316</v>
      </c>
      <c r="F35" s="257">
        <v>320.46542575916231</v>
      </c>
      <c r="G35" s="257">
        <v>321.85955759312321</v>
      </c>
      <c r="H35" s="257">
        <v>322.79604277852764</v>
      </c>
      <c r="I35" s="257">
        <v>321.97017869468516</v>
      </c>
      <c r="J35" s="257">
        <v>318.71068662205647</v>
      </c>
      <c r="K35" s="257">
        <v>309.52646239554321</v>
      </c>
      <c r="L35" s="257">
        <v>305.34784496940182</v>
      </c>
      <c r="M35" s="257">
        <v>324.64960414883433</v>
      </c>
      <c r="N35" s="257">
        <v>322.55942346781649</v>
      </c>
      <c r="O35" s="257">
        <v>325.34199617004981</v>
      </c>
      <c r="P35" s="257">
        <v>283.92903879067097</v>
      </c>
      <c r="Q35" s="257">
        <v>273.45215712980314</v>
      </c>
      <c r="R35" s="257">
        <v>267.00168308605322</v>
      </c>
      <c r="S35" s="257">
        <v>252.41895950574701</v>
      </c>
      <c r="T35" s="257">
        <v>252.23390375100766</v>
      </c>
      <c r="U35" s="257">
        <v>251.32754240901855</v>
      </c>
      <c r="V35" s="257">
        <v>242.80217162974915</v>
      </c>
      <c r="W35" s="257">
        <v>249.45846026048346</v>
      </c>
      <c r="X35" s="257">
        <v>267.00449429784743</v>
      </c>
    </row>
    <row r="36" spans="1:24" ht="14.45" customHeight="1" x14ac:dyDescent="0.2">
      <c r="A36" s="97" t="s">
        <v>1003</v>
      </c>
      <c r="B36" s="50"/>
      <c r="C36" s="45"/>
      <c r="D36" s="45"/>
      <c r="E36" s="45"/>
      <c r="F36" s="45"/>
      <c r="G36" s="45"/>
      <c r="H36" s="45"/>
      <c r="I36" s="45"/>
      <c r="J36" s="45"/>
      <c r="K36" s="45"/>
      <c r="L36" s="45"/>
      <c r="M36" s="45"/>
      <c r="N36" s="45"/>
      <c r="O36" s="45"/>
      <c r="P36" s="45"/>
      <c r="Q36" s="45"/>
      <c r="R36" s="45"/>
      <c r="S36" s="45"/>
      <c r="T36" s="45"/>
      <c r="U36" s="45"/>
      <c r="V36" s="45"/>
      <c r="W36" s="45"/>
      <c r="X36" s="45"/>
    </row>
    <row r="37" spans="1:24" ht="14.45" customHeight="1" x14ac:dyDescent="0.2">
      <c r="A37" s="97" t="s">
        <v>1004</v>
      </c>
      <c r="B37" s="251"/>
      <c r="C37" s="45"/>
      <c r="D37" s="45"/>
      <c r="E37" s="45"/>
      <c r="F37" s="45"/>
      <c r="G37" s="45"/>
      <c r="H37" s="45"/>
      <c r="I37" s="45"/>
      <c r="J37" s="45"/>
      <c r="K37" s="45"/>
      <c r="L37" s="45"/>
      <c r="M37" s="45"/>
      <c r="N37" s="45"/>
      <c r="O37" s="45"/>
      <c r="P37" s="45"/>
      <c r="Q37" s="45"/>
      <c r="R37" s="45"/>
      <c r="S37" s="45"/>
      <c r="T37" s="45"/>
      <c r="U37" s="45"/>
      <c r="V37" s="45"/>
      <c r="W37" s="45"/>
      <c r="X37" s="45"/>
    </row>
    <row r="38" spans="1:24" ht="14.45" customHeight="1" x14ac:dyDescent="0.2">
      <c r="A38" s="97" t="s">
        <v>1005</v>
      </c>
      <c r="B38" s="251"/>
      <c r="C38" s="45"/>
      <c r="D38" s="45"/>
      <c r="E38" s="45"/>
      <c r="F38" s="45"/>
      <c r="G38" s="45"/>
      <c r="H38" s="45"/>
      <c r="I38" s="45"/>
      <c r="J38" s="45"/>
      <c r="K38" s="45"/>
      <c r="L38" s="45"/>
      <c r="M38" s="45"/>
      <c r="N38" s="45"/>
      <c r="O38" s="45"/>
      <c r="P38" s="45"/>
      <c r="Q38" s="45"/>
      <c r="R38" s="45"/>
      <c r="S38" s="45"/>
      <c r="T38" s="45"/>
      <c r="U38" s="45"/>
      <c r="V38" s="45"/>
      <c r="W38" s="45"/>
      <c r="X38" s="45"/>
    </row>
    <row r="39" spans="1:24" ht="14.45" customHeight="1" x14ac:dyDescent="0.2">
      <c r="A39" s="97" t="s">
        <v>983</v>
      </c>
      <c r="B39" s="154"/>
    </row>
    <row r="40" spans="1:24" ht="14.45" customHeight="1" x14ac:dyDescent="0.2">
      <c r="A40" s="254" t="s">
        <v>984</v>
      </c>
      <c r="B40" s="253"/>
    </row>
    <row r="41" spans="1:24" ht="33.6" customHeight="1" x14ac:dyDescent="0.2">
      <c r="A41" s="254" t="s">
        <v>985</v>
      </c>
      <c r="B41" s="253"/>
    </row>
    <row r="42" spans="1:24" ht="33.6" customHeight="1" x14ac:dyDescent="0.2">
      <c r="A42" s="41" t="s">
        <v>711</v>
      </c>
      <c r="B42" s="50"/>
    </row>
    <row r="43" spans="1:24" s="49" customFormat="1" ht="14.45" customHeight="1" x14ac:dyDescent="0.2">
      <c r="A43" s="408" t="s">
        <v>1840</v>
      </c>
      <c r="B43" s="63"/>
    </row>
    <row r="45" spans="1:24" x14ac:dyDescent="0.2">
      <c r="A45" s="97"/>
    </row>
  </sheetData>
  <mergeCells count="3">
    <mergeCell ref="A5:A12"/>
    <mergeCell ref="A13:A24"/>
    <mergeCell ref="A25:A32"/>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48"/>
  <dimension ref="A1:S34"/>
  <sheetViews>
    <sheetView workbookViewId="0">
      <pane xSplit="1" ySplit="6" topLeftCell="B7" activePane="bottomRight" state="frozen"/>
      <selection pane="topRight"/>
      <selection pane="bottomLeft"/>
      <selection pane="bottomRight" activeCell="B7" sqref="B7"/>
    </sheetView>
  </sheetViews>
  <sheetFormatPr baseColWidth="10" defaultColWidth="11.42578125" defaultRowHeight="12.75" x14ac:dyDescent="0.2"/>
  <cols>
    <col min="1" max="1" width="49.7109375" style="63" customWidth="1"/>
    <col min="2" max="16" width="21.7109375" style="49" customWidth="1"/>
    <col min="17" max="16384" width="11.42578125" style="49"/>
  </cols>
  <sheetData>
    <row r="1" spans="1:19" s="32" customFormat="1" ht="20.25" customHeight="1" x14ac:dyDescent="0.2">
      <c r="A1" s="224" t="s">
        <v>45</v>
      </c>
    </row>
    <row r="2" spans="1:19" s="32" customFormat="1" ht="40.5" customHeight="1" x14ac:dyDescent="0.2">
      <c r="A2" s="220" t="s">
        <v>2809</v>
      </c>
    </row>
    <row r="3" spans="1:19" s="142" customFormat="1" ht="14.45" customHeight="1" x14ac:dyDescent="0.25">
      <c r="A3" s="131" t="s">
        <v>1933</v>
      </c>
      <c r="B3" s="77"/>
    </row>
    <row r="4" spans="1:19" s="142" customFormat="1" ht="14.45" customHeight="1" x14ac:dyDescent="0.25">
      <c r="A4" s="531" t="s">
        <v>1006</v>
      </c>
      <c r="B4" s="528" t="s">
        <v>754</v>
      </c>
      <c r="C4" s="529"/>
      <c r="D4" s="529"/>
      <c r="E4" s="529"/>
      <c r="F4" s="529"/>
      <c r="G4" s="529"/>
      <c r="H4" s="529"/>
      <c r="I4" s="529"/>
      <c r="J4" s="529"/>
      <c r="K4" s="529"/>
      <c r="L4" s="529"/>
      <c r="M4" s="529"/>
      <c r="N4" s="529"/>
      <c r="O4" s="529"/>
      <c r="P4" s="530"/>
    </row>
    <row r="5" spans="1:19" ht="14.45" customHeight="1" x14ac:dyDescent="0.2">
      <c r="A5" s="533"/>
      <c r="B5" s="278" t="s">
        <v>1007</v>
      </c>
      <c r="C5" s="278" t="s">
        <v>1008</v>
      </c>
      <c r="D5" s="278" t="s">
        <v>1909</v>
      </c>
      <c r="E5" s="278" t="s">
        <v>1908</v>
      </c>
      <c r="F5" s="278" t="s">
        <v>1900</v>
      </c>
      <c r="G5" s="278" t="s">
        <v>1901</v>
      </c>
      <c r="H5" s="278" t="s">
        <v>1902</v>
      </c>
      <c r="I5" s="278" t="s">
        <v>1903</v>
      </c>
      <c r="J5" s="278" t="s">
        <v>1904</v>
      </c>
      <c r="K5" s="278" t="s">
        <v>1905</v>
      </c>
      <c r="L5" s="278" t="s">
        <v>1906</v>
      </c>
      <c r="M5" s="278" t="s">
        <v>1907</v>
      </c>
      <c r="N5" s="278" t="s">
        <v>1058</v>
      </c>
      <c r="O5" s="278" t="s">
        <v>1059</v>
      </c>
      <c r="P5" s="278" t="s">
        <v>700</v>
      </c>
    </row>
    <row r="6" spans="1:19" ht="43.15" customHeight="1" x14ac:dyDescent="0.2">
      <c r="A6" s="533"/>
      <c r="B6" s="278" t="s">
        <v>1009</v>
      </c>
      <c r="C6" s="278" t="s">
        <v>220</v>
      </c>
      <c r="D6" s="278" t="s">
        <v>1010</v>
      </c>
      <c r="E6" s="278" t="s">
        <v>1011</v>
      </c>
      <c r="F6" s="278" t="s">
        <v>1012</v>
      </c>
      <c r="G6" s="278" t="s">
        <v>1013</v>
      </c>
      <c r="H6" s="278" t="s">
        <v>943</v>
      </c>
      <c r="I6" s="278" t="s">
        <v>1014</v>
      </c>
      <c r="J6" s="278" t="s">
        <v>1432</v>
      </c>
      <c r="K6" s="278" t="s">
        <v>1016</v>
      </c>
      <c r="L6" s="278" t="s">
        <v>1017</v>
      </c>
      <c r="M6" s="278" t="s">
        <v>1018</v>
      </c>
      <c r="N6" s="278" t="s">
        <v>1019</v>
      </c>
      <c r="O6" s="278" t="s">
        <v>1020</v>
      </c>
      <c r="P6" s="278" t="s">
        <v>1021</v>
      </c>
    </row>
    <row r="7" spans="1:19" ht="33.6" customHeight="1" x14ac:dyDescent="0.2">
      <c r="A7" s="124" t="s">
        <v>1022</v>
      </c>
      <c r="B7" s="292"/>
      <c r="C7" s="292"/>
      <c r="D7" s="292"/>
      <c r="E7" s="292"/>
      <c r="F7" s="292"/>
      <c r="G7" s="292"/>
      <c r="H7" s="292"/>
      <c r="I7" s="292"/>
      <c r="J7" s="292"/>
      <c r="K7" s="292"/>
      <c r="L7" s="292"/>
      <c r="M7" s="292"/>
      <c r="N7" s="292"/>
      <c r="O7" s="292"/>
      <c r="P7" s="292"/>
    </row>
    <row r="8" spans="1:19" ht="14.45" customHeight="1" x14ac:dyDescent="0.2">
      <c r="A8" s="280" t="s">
        <v>1023</v>
      </c>
      <c r="B8" s="257">
        <v>31788</v>
      </c>
      <c r="C8" s="257">
        <v>385</v>
      </c>
      <c r="D8" s="257" t="s">
        <v>4</v>
      </c>
      <c r="E8" s="257" t="s">
        <v>4</v>
      </c>
      <c r="F8" s="257" t="s">
        <v>4</v>
      </c>
      <c r="G8" s="257" t="s">
        <v>4</v>
      </c>
      <c r="H8" s="257" t="s">
        <v>4</v>
      </c>
      <c r="I8" s="258" t="s">
        <v>4</v>
      </c>
      <c r="J8" s="258" t="s">
        <v>4</v>
      </c>
      <c r="K8" s="258" t="s">
        <v>4</v>
      </c>
      <c r="L8" s="258" t="s">
        <v>4</v>
      </c>
      <c r="M8" s="258" t="s">
        <v>4</v>
      </c>
      <c r="N8" s="258">
        <v>32173</v>
      </c>
      <c r="O8" s="258">
        <v>251</v>
      </c>
      <c r="P8" s="259">
        <v>32423</v>
      </c>
      <c r="S8" s="279"/>
    </row>
    <row r="9" spans="1:19" ht="14.45" customHeight="1" x14ac:dyDescent="0.2">
      <c r="A9" s="280" t="s">
        <v>1024</v>
      </c>
      <c r="B9" s="257" t="s">
        <v>4</v>
      </c>
      <c r="C9" s="257" t="s">
        <v>4</v>
      </c>
      <c r="D9" s="257">
        <v>47182</v>
      </c>
      <c r="E9" s="257" t="s">
        <v>4</v>
      </c>
      <c r="F9" s="257" t="s">
        <v>4</v>
      </c>
      <c r="G9" s="257" t="s">
        <v>4</v>
      </c>
      <c r="H9" s="257" t="s">
        <v>4</v>
      </c>
      <c r="I9" s="258" t="s">
        <v>4</v>
      </c>
      <c r="J9" s="258" t="s">
        <v>4</v>
      </c>
      <c r="K9" s="258" t="s">
        <v>4</v>
      </c>
      <c r="L9" s="258" t="s">
        <v>4</v>
      </c>
      <c r="M9" s="258" t="s">
        <v>4</v>
      </c>
      <c r="N9" s="258">
        <v>47182</v>
      </c>
      <c r="O9" s="258" t="s">
        <v>4</v>
      </c>
      <c r="P9" s="259">
        <v>47182</v>
      </c>
    </row>
    <row r="10" spans="1:19" ht="14.45" customHeight="1" x14ac:dyDescent="0.2">
      <c r="A10" s="280" t="s">
        <v>1025</v>
      </c>
      <c r="B10" s="257" t="s">
        <v>4</v>
      </c>
      <c r="C10" s="257" t="s">
        <v>4</v>
      </c>
      <c r="D10" s="257" t="s">
        <v>4</v>
      </c>
      <c r="E10" s="257">
        <v>6262</v>
      </c>
      <c r="F10" s="257" t="s">
        <v>4</v>
      </c>
      <c r="G10" s="257" t="s">
        <v>4</v>
      </c>
      <c r="H10" s="257" t="s">
        <v>4</v>
      </c>
      <c r="I10" s="258" t="s">
        <v>4</v>
      </c>
      <c r="J10" s="258" t="s">
        <v>4</v>
      </c>
      <c r="K10" s="258" t="s">
        <v>4</v>
      </c>
      <c r="L10" s="258" t="s">
        <v>4</v>
      </c>
      <c r="M10" s="258" t="s">
        <v>4</v>
      </c>
      <c r="N10" s="258">
        <v>6262</v>
      </c>
      <c r="O10" s="258" t="s">
        <v>4</v>
      </c>
      <c r="P10" s="259">
        <v>6262</v>
      </c>
    </row>
    <row r="11" spans="1:19" ht="14.45" customHeight="1" x14ac:dyDescent="0.2">
      <c r="A11" s="280" t="s">
        <v>1026</v>
      </c>
      <c r="B11" s="257" t="s">
        <v>4</v>
      </c>
      <c r="C11" s="257" t="s">
        <v>4</v>
      </c>
      <c r="D11" s="257" t="s">
        <v>4</v>
      </c>
      <c r="E11" s="257" t="s">
        <v>4</v>
      </c>
      <c r="F11" s="257">
        <v>17988</v>
      </c>
      <c r="G11" s="257" t="s">
        <v>4</v>
      </c>
      <c r="H11" s="257" t="s">
        <v>4</v>
      </c>
      <c r="I11" s="258" t="s">
        <v>4</v>
      </c>
      <c r="J11" s="258">
        <v>9</v>
      </c>
      <c r="K11" s="258" t="s">
        <v>4</v>
      </c>
      <c r="L11" s="258" t="s">
        <v>4</v>
      </c>
      <c r="M11" s="258" t="s">
        <v>4</v>
      </c>
      <c r="N11" s="258">
        <v>17998</v>
      </c>
      <c r="O11" s="258">
        <v>105</v>
      </c>
      <c r="P11" s="259">
        <v>18103</v>
      </c>
    </row>
    <row r="12" spans="1:19" ht="14.45" customHeight="1" x14ac:dyDescent="0.2">
      <c r="A12" s="280" t="s">
        <v>1027</v>
      </c>
      <c r="B12" s="257" t="s">
        <v>4</v>
      </c>
      <c r="C12" s="257" t="s">
        <v>4</v>
      </c>
      <c r="D12" s="257" t="s">
        <v>4</v>
      </c>
      <c r="E12" s="257" t="s">
        <v>4</v>
      </c>
      <c r="F12" s="257" t="s">
        <v>4</v>
      </c>
      <c r="G12" s="257">
        <v>1385</v>
      </c>
      <c r="H12" s="257" t="s">
        <v>4</v>
      </c>
      <c r="I12" s="258" t="s">
        <v>4</v>
      </c>
      <c r="J12" s="258" t="s">
        <v>4</v>
      </c>
      <c r="K12" s="258" t="s">
        <v>4</v>
      </c>
      <c r="L12" s="258" t="s">
        <v>4</v>
      </c>
      <c r="M12" s="258" t="s">
        <v>4</v>
      </c>
      <c r="N12" s="258">
        <v>1385</v>
      </c>
      <c r="O12" s="258" t="s">
        <v>4</v>
      </c>
      <c r="P12" s="259">
        <v>1385</v>
      </c>
    </row>
    <row r="13" spans="1:19" ht="14.45" customHeight="1" x14ac:dyDescent="0.2">
      <c r="A13" s="280" t="s">
        <v>1028</v>
      </c>
      <c r="B13" s="257" t="s">
        <v>4</v>
      </c>
      <c r="C13" s="257" t="s">
        <v>4</v>
      </c>
      <c r="D13" s="257" t="s">
        <v>4</v>
      </c>
      <c r="E13" s="257" t="s">
        <v>4</v>
      </c>
      <c r="F13" s="257" t="s">
        <v>4</v>
      </c>
      <c r="G13" s="257" t="s">
        <v>4</v>
      </c>
      <c r="H13" s="257">
        <v>35228</v>
      </c>
      <c r="I13" s="258" t="s">
        <v>4</v>
      </c>
      <c r="J13" s="258" t="s">
        <v>4</v>
      </c>
      <c r="K13" s="258" t="s">
        <v>4</v>
      </c>
      <c r="L13" s="258" t="s">
        <v>4</v>
      </c>
      <c r="M13" s="258" t="s">
        <v>4</v>
      </c>
      <c r="N13" s="258">
        <v>35228</v>
      </c>
      <c r="O13" s="258" t="s">
        <v>4</v>
      </c>
      <c r="P13" s="259">
        <v>35228</v>
      </c>
    </row>
    <row r="14" spans="1:19" ht="14.45" customHeight="1" x14ac:dyDescent="0.2">
      <c r="A14" s="280" t="s">
        <v>1029</v>
      </c>
      <c r="B14" s="257" t="s">
        <v>4</v>
      </c>
      <c r="C14" s="257" t="s">
        <v>4</v>
      </c>
      <c r="D14" s="257" t="s">
        <v>4</v>
      </c>
      <c r="E14" s="257" t="s">
        <v>4</v>
      </c>
      <c r="F14" s="257">
        <v>68</v>
      </c>
      <c r="G14" s="257" t="s">
        <v>4</v>
      </c>
      <c r="H14" s="257" t="s">
        <v>4</v>
      </c>
      <c r="I14" s="258">
        <v>73</v>
      </c>
      <c r="J14" s="258" t="s">
        <v>4</v>
      </c>
      <c r="K14" s="258" t="s">
        <v>4</v>
      </c>
      <c r="L14" s="258" t="s">
        <v>4</v>
      </c>
      <c r="M14" s="258" t="s">
        <v>4</v>
      </c>
      <c r="N14" s="258">
        <v>141</v>
      </c>
      <c r="O14" s="258">
        <v>42</v>
      </c>
      <c r="P14" s="259">
        <v>183</v>
      </c>
    </row>
    <row r="15" spans="1:19" ht="14.45" customHeight="1" x14ac:dyDescent="0.2">
      <c r="A15" s="280" t="s">
        <v>1030</v>
      </c>
      <c r="B15" s="257" t="s">
        <v>4</v>
      </c>
      <c r="C15" s="257" t="s">
        <v>4</v>
      </c>
      <c r="D15" s="257" t="s">
        <v>4</v>
      </c>
      <c r="E15" s="257" t="s">
        <v>4</v>
      </c>
      <c r="F15" s="257" t="s">
        <v>4</v>
      </c>
      <c r="G15" s="257" t="s">
        <v>4</v>
      </c>
      <c r="H15" s="257" t="s">
        <v>4</v>
      </c>
      <c r="I15" s="258" t="s">
        <v>4</v>
      </c>
      <c r="J15" s="258">
        <v>3469</v>
      </c>
      <c r="K15" s="258" t="s">
        <v>4</v>
      </c>
      <c r="L15" s="258" t="s">
        <v>4</v>
      </c>
      <c r="M15" s="258" t="s">
        <v>4</v>
      </c>
      <c r="N15" s="258">
        <v>3469</v>
      </c>
      <c r="O15" s="258" t="s">
        <v>4</v>
      </c>
      <c r="P15" s="259">
        <v>3469</v>
      </c>
    </row>
    <row r="16" spans="1:19" ht="14.45" customHeight="1" x14ac:dyDescent="0.2">
      <c r="A16" s="280" t="s">
        <v>1031</v>
      </c>
      <c r="B16" s="257" t="s">
        <v>4</v>
      </c>
      <c r="C16" s="257" t="s">
        <v>4</v>
      </c>
      <c r="D16" s="257" t="s">
        <v>4</v>
      </c>
      <c r="E16" s="257" t="s">
        <v>4</v>
      </c>
      <c r="F16" s="257" t="s">
        <v>4</v>
      </c>
      <c r="G16" s="257" t="s">
        <v>4</v>
      </c>
      <c r="H16" s="257" t="s">
        <v>4</v>
      </c>
      <c r="I16" s="258" t="s">
        <v>4</v>
      </c>
      <c r="J16" s="258" t="s">
        <v>4</v>
      </c>
      <c r="K16" s="258">
        <v>3019</v>
      </c>
      <c r="L16" s="258" t="s">
        <v>4</v>
      </c>
      <c r="M16" s="258" t="s">
        <v>4</v>
      </c>
      <c r="N16" s="258">
        <v>3019</v>
      </c>
      <c r="O16" s="258">
        <v>6278</v>
      </c>
      <c r="P16" s="259">
        <v>9296</v>
      </c>
    </row>
    <row r="17" spans="1:16" ht="33.6" customHeight="1" x14ac:dyDescent="0.2">
      <c r="A17" s="282" t="s">
        <v>1032</v>
      </c>
      <c r="B17" s="221"/>
      <c r="C17" s="221"/>
      <c r="D17" s="221"/>
      <c r="E17" s="221"/>
      <c r="F17" s="221"/>
      <c r="G17" s="221"/>
      <c r="H17" s="221"/>
      <c r="I17" s="221"/>
      <c r="J17" s="221"/>
      <c r="K17" s="221"/>
      <c r="L17" s="221"/>
      <c r="M17" s="221"/>
      <c r="N17" s="221"/>
      <c r="O17" s="221"/>
      <c r="P17" s="221"/>
    </row>
    <row r="18" spans="1:16" ht="14.45" customHeight="1" x14ac:dyDescent="0.2">
      <c r="A18" s="280" t="s">
        <v>1033</v>
      </c>
      <c r="B18" s="257" t="s">
        <v>4</v>
      </c>
      <c r="C18" s="257" t="s">
        <v>4</v>
      </c>
      <c r="D18" s="257" t="s">
        <v>4</v>
      </c>
      <c r="E18" s="257" t="s">
        <v>4</v>
      </c>
      <c r="F18" s="257" t="s">
        <v>4</v>
      </c>
      <c r="G18" s="257" t="s">
        <v>4</v>
      </c>
      <c r="H18" s="257" t="s">
        <v>4</v>
      </c>
      <c r="I18" s="258" t="s">
        <v>4</v>
      </c>
      <c r="J18" s="258" t="s">
        <v>4</v>
      </c>
      <c r="K18" s="258" t="s">
        <v>4</v>
      </c>
      <c r="L18" s="258" t="s">
        <v>4</v>
      </c>
      <c r="M18" s="258">
        <v>1590</v>
      </c>
      <c r="N18" s="258">
        <v>1590</v>
      </c>
      <c r="O18" s="258" t="s">
        <v>4</v>
      </c>
      <c r="P18" s="259">
        <v>1590</v>
      </c>
    </row>
    <row r="19" spans="1:16" ht="14.45" customHeight="1" x14ac:dyDescent="0.2">
      <c r="A19" s="280" t="s">
        <v>1034</v>
      </c>
      <c r="B19" s="257">
        <v>1</v>
      </c>
      <c r="C19" s="257" t="s">
        <v>4</v>
      </c>
      <c r="D19" s="257">
        <v>1</v>
      </c>
      <c r="E19" s="257" t="s">
        <v>4</v>
      </c>
      <c r="F19" s="257" t="s">
        <v>4</v>
      </c>
      <c r="G19" s="257" t="s">
        <v>4</v>
      </c>
      <c r="H19" s="257" t="s">
        <v>4</v>
      </c>
      <c r="I19" s="258" t="s">
        <v>4</v>
      </c>
      <c r="J19" s="258" t="s">
        <v>4</v>
      </c>
      <c r="K19" s="258" t="s">
        <v>4</v>
      </c>
      <c r="L19" s="258" t="s">
        <v>4</v>
      </c>
      <c r="M19" s="258" t="s">
        <v>4</v>
      </c>
      <c r="N19" s="258">
        <v>2</v>
      </c>
      <c r="O19" s="258">
        <v>2411</v>
      </c>
      <c r="P19" s="259">
        <v>2413</v>
      </c>
    </row>
    <row r="20" spans="1:16" ht="14.45" customHeight="1" x14ac:dyDescent="0.2">
      <c r="A20" s="280" t="s">
        <v>1035</v>
      </c>
      <c r="B20" s="257" t="s">
        <v>4</v>
      </c>
      <c r="C20" s="257" t="s">
        <v>4</v>
      </c>
      <c r="D20" s="257" t="s">
        <v>4</v>
      </c>
      <c r="E20" s="257" t="s">
        <v>4</v>
      </c>
      <c r="F20" s="257" t="s">
        <v>4</v>
      </c>
      <c r="G20" s="257" t="s">
        <v>4</v>
      </c>
      <c r="H20" s="257" t="s">
        <v>4</v>
      </c>
      <c r="I20" s="258" t="s">
        <v>4</v>
      </c>
      <c r="J20" s="258" t="s">
        <v>4</v>
      </c>
      <c r="K20" s="258" t="s">
        <v>4</v>
      </c>
      <c r="L20" s="258" t="s">
        <v>4</v>
      </c>
      <c r="M20" s="258" t="s">
        <v>4</v>
      </c>
      <c r="N20" s="258" t="s">
        <v>4</v>
      </c>
      <c r="O20" s="258">
        <v>654</v>
      </c>
      <c r="P20" s="259">
        <v>654</v>
      </c>
    </row>
    <row r="21" spans="1:16" ht="33.6" customHeight="1" x14ac:dyDescent="0.2">
      <c r="A21" s="282" t="s">
        <v>1036</v>
      </c>
      <c r="B21" s="221"/>
      <c r="C21" s="221"/>
      <c r="D21" s="221"/>
      <c r="E21" s="221"/>
      <c r="F21" s="221"/>
      <c r="G21" s="221"/>
      <c r="H21" s="221"/>
      <c r="I21" s="221"/>
      <c r="J21" s="221"/>
      <c r="K21" s="221"/>
      <c r="L21" s="221"/>
      <c r="M21" s="221"/>
      <c r="N21" s="221"/>
      <c r="O21" s="221"/>
      <c r="P21" s="221"/>
    </row>
    <row r="22" spans="1:16" ht="14.45" customHeight="1" x14ac:dyDescent="0.2">
      <c r="A22" s="280" t="s">
        <v>1037</v>
      </c>
      <c r="B22" s="257">
        <v>0</v>
      </c>
      <c r="C22" s="257">
        <v>0</v>
      </c>
      <c r="D22" s="257">
        <v>0</v>
      </c>
      <c r="E22" s="257">
        <v>0</v>
      </c>
      <c r="F22" s="257">
        <v>8</v>
      </c>
      <c r="G22" s="257">
        <v>7</v>
      </c>
      <c r="H22" s="257">
        <v>2</v>
      </c>
      <c r="I22" s="258">
        <v>0</v>
      </c>
      <c r="J22" s="258">
        <v>0</v>
      </c>
      <c r="K22" s="258">
        <v>1</v>
      </c>
      <c r="L22" s="258">
        <v>0</v>
      </c>
      <c r="M22" s="258">
        <v>0</v>
      </c>
      <c r="N22" s="258">
        <v>20</v>
      </c>
      <c r="O22" s="258">
        <v>15823</v>
      </c>
      <c r="P22" s="259">
        <v>15842</v>
      </c>
    </row>
    <row r="23" spans="1:16" ht="14.45" customHeight="1" x14ac:dyDescent="0.2">
      <c r="A23" s="280" t="s">
        <v>1038</v>
      </c>
      <c r="B23" s="257">
        <v>14</v>
      </c>
      <c r="C23" s="257">
        <v>5</v>
      </c>
      <c r="D23" s="257">
        <v>90</v>
      </c>
      <c r="E23" s="257">
        <v>134</v>
      </c>
      <c r="F23" s="257">
        <v>708</v>
      </c>
      <c r="G23" s="257">
        <v>375</v>
      </c>
      <c r="H23" s="257">
        <v>252</v>
      </c>
      <c r="I23" s="258">
        <v>8</v>
      </c>
      <c r="J23" s="258">
        <v>307</v>
      </c>
      <c r="K23" s="258">
        <v>11</v>
      </c>
      <c r="L23" s="258">
        <v>149</v>
      </c>
      <c r="M23" s="258">
        <v>253</v>
      </c>
      <c r="N23" s="258">
        <v>2305</v>
      </c>
      <c r="O23" s="258">
        <v>22015</v>
      </c>
      <c r="P23" s="259">
        <v>24320</v>
      </c>
    </row>
    <row r="24" spans="1:16" ht="33.6" customHeight="1" x14ac:dyDescent="0.2">
      <c r="A24" s="282" t="s">
        <v>1039</v>
      </c>
      <c r="B24" s="221"/>
      <c r="C24" s="221"/>
      <c r="D24" s="221"/>
      <c r="E24" s="221"/>
      <c r="F24" s="221"/>
      <c r="G24" s="221"/>
      <c r="H24" s="221"/>
      <c r="I24" s="221"/>
      <c r="J24" s="221"/>
      <c r="K24" s="221"/>
      <c r="L24" s="221"/>
      <c r="M24" s="221"/>
      <c r="N24" s="221"/>
      <c r="O24" s="221"/>
      <c r="P24" s="221"/>
    </row>
    <row r="25" spans="1:16" ht="14.45" customHeight="1" x14ac:dyDescent="0.2">
      <c r="A25" s="132" t="s">
        <v>1040</v>
      </c>
      <c r="B25" s="257">
        <v>31803</v>
      </c>
      <c r="C25" s="257">
        <v>389</v>
      </c>
      <c r="D25" s="257">
        <v>47274</v>
      </c>
      <c r="E25" s="257">
        <v>6396</v>
      </c>
      <c r="F25" s="257">
        <v>18773</v>
      </c>
      <c r="G25" s="257">
        <v>1767</v>
      </c>
      <c r="H25" s="257">
        <v>35481</v>
      </c>
      <c r="I25" s="258">
        <v>81</v>
      </c>
      <c r="J25" s="258">
        <v>3786</v>
      </c>
      <c r="K25" s="258">
        <v>3030</v>
      </c>
      <c r="L25" s="258">
        <v>149</v>
      </c>
      <c r="M25" s="258">
        <v>1843</v>
      </c>
      <c r="N25" s="258">
        <v>150773</v>
      </c>
      <c r="O25" s="258">
        <v>47578</v>
      </c>
      <c r="P25" s="259">
        <v>198351</v>
      </c>
    </row>
    <row r="26" spans="1:16" ht="14.45" customHeight="1" x14ac:dyDescent="0.2">
      <c r="A26" s="133" t="s">
        <v>1041</v>
      </c>
      <c r="B26" s="257">
        <v>3445</v>
      </c>
      <c r="C26" s="257">
        <v>29541</v>
      </c>
      <c r="D26" s="257">
        <v>26356</v>
      </c>
      <c r="E26" s="257">
        <v>26090</v>
      </c>
      <c r="F26" s="257">
        <v>201893</v>
      </c>
      <c r="G26" s="257">
        <v>69436</v>
      </c>
      <c r="H26" s="257">
        <v>63933</v>
      </c>
      <c r="I26" s="258">
        <v>3348</v>
      </c>
      <c r="J26" s="258">
        <v>425</v>
      </c>
      <c r="K26" s="258">
        <v>5868</v>
      </c>
      <c r="L26" s="258">
        <v>13807</v>
      </c>
      <c r="M26" s="258">
        <v>81280</v>
      </c>
      <c r="N26" s="258">
        <v>525424</v>
      </c>
      <c r="O26" s="258">
        <v>5875216</v>
      </c>
      <c r="P26" s="259">
        <v>6400640</v>
      </c>
    </row>
    <row r="27" spans="1:16" ht="14.45" customHeight="1" x14ac:dyDescent="0.2">
      <c r="A27" s="133" t="s">
        <v>1042</v>
      </c>
      <c r="B27" s="257" t="s">
        <v>226</v>
      </c>
      <c r="C27" s="257" t="s">
        <v>226</v>
      </c>
      <c r="D27" s="257" t="s">
        <v>226</v>
      </c>
      <c r="E27" s="257" t="s">
        <v>226</v>
      </c>
      <c r="F27" s="257" t="s">
        <v>226</v>
      </c>
      <c r="G27" s="257" t="s">
        <v>226</v>
      </c>
      <c r="H27" s="257" t="s">
        <v>226</v>
      </c>
      <c r="I27" s="258" t="s">
        <v>226</v>
      </c>
      <c r="J27" s="258" t="s">
        <v>226</v>
      </c>
      <c r="K27" s="258" t="s">
        <v>226</v>
      </c>
      <c r="L27" s="258" t="s">
        <v>226</v>
      </c>
      <c r="M27" s="258" t="s">
        <v>226</v>
      </c>
      <c r="N27" s="258" t="s">
        <v>226</v>
      </c>
      <c r="O27" s="258" t="s">
        <v>226</v>
      </c>
      <c r="P27" s="259">
        <v>3822483</v>
      </c>
    </row>
    <row r="28" spans="1:16" ht="14.45" customHeight="1" x14ac:dyDescent="0.2">
      <c r="A28" s="132" t="s">
        <v>1043</v>
      </c>
      <c r="B28" s="257">
        <v>35248</v>
      </c>
      <c r="C28" s="257">
        <v>29930</v>
      </c>
      <c r="D28" s="257">
        <v>73630</v>
      </c>
      <c r="E28" s="257">
        <v>32487</v>
      </c>
      <c r="F28" s="257">
        <v>220666</v>
      </c>
      <c r="G28" s="257">
        <v>71203</v>
      </c>
      <c r="H28" s="257">
        <v>99414</v>
      </c>
      <c r="I28" s="258">
        <v>3429</v>
      </c>
      <c r="J28" s="258">
        <v>4211</v>
      </c>
      <c r="K28" s="258">
        <v>8898</v>
      </c>
      <c r="L28" s="258">
        <v>13956</v>
      </c>
      <c r="M28" s="258">
        <v>83123</v>
      </c>
      <c r="N28" s="258">
        <v>676196</v>
      </c>
      <c r="O28" s="258">
        <v>5922794</v>
      </c>
      <c r="P28" s="259">
        <v>10421474</v>
      </c>
    </row>
    <row r="29" spans="1:16" ht="14.45" customHeight="1" x14ac:dyDescent="0.2">
      <c r="A29" s="134" t="s">
        <v>1574</v>
      </c>
      <c r="B29" s="257" t="s">
        <v>353</v>
      </c>
      <c r="C29" s="257" t="s">
        <v>353</v>
      </c>
      <c r="D29" s="257" t="s">
        <v>353</v>
      </c>
      <c r="E29" s="257" t="s">
        <v>353</v>
      </c>
      <c r="F29" s="257" t="s">
        <v>353</v>
      </c>
      <c r="G29" s="257" t="s">
        <v>353</v>
      </c>
      <c r="H29" s="257" t="s">
        <v>353</v>
      </c>
      <c r="I29" s="258" t="s">
        <v>353</v>
      </c>
      <c r="J29" s="258" t="s">
        <v>353</v>
      </c>
      <c r="K29" s="258" t="s">
        <v>353</v>
      </c>
      <c r="L29" s="258" t="s">
        <v>353</v>
      </c>
      <c r="M29" s="258" t="s">
        <v>353</v>
      </c>
      <c r="N29" s="258" t="s">
        <v>353</v>
      </c>
      <c r="O29" s="258" t="s">
        <v>353</v>
      </c>
      <c r="P29" s="259">
        <v>-74519</v>
      </c>
    </row>
    <row r="30" spans="1:16" s="192" customFormat="1" ht="33.6" customHeight="1" x14ac:dyDescent="0.25">
      <c r="A30" s="255" t="s">
        <v>1044</v>
      </c>
      <c r="B30" s="257" t="s">
        <v>353</v>
      </c>
      <c r="C30" s="257" t="s">
        <v>353</v>
      </c>
      <c r="D30" s="257" t="s">
        <v>353</v>
      </c>
      <c r="E30" s="257" t="s">
        <v>353</v>
      </c>
      <c r="F30" s="257" t="s">
        <v>353</v>
      </c>
      <c r="G30" s="257" t="s">
        <v>353</v>
      </c>
      <c r="H30" s="257" t="s">
        <v>353</v>
      </c>
      <c r="I30" s="258" t="s">
        <v>353</v>
      </c>
      <c r="J30" s="258" t="s">
        <v>353</v>
      </c>
      <c r="K30" s="258" t="s">
        <v>353</v>
      </c>
      <c r="L30" s="258" t="s">
        <v>353</v>
      </c>
      <c r="M30" s="258" t="s">
        <v>353</v>
      </c>
      <c r="N30" s="258" t="s">
        <v>353</v>
      </c>
      <c r="O30" s="258" t="s">
        <v>353</v>
      </c>
      <c r="P30" s="259">
        <v>10346955</v>
      </c>
    </row>
    <row r="31" spans="1:16" s="122" customFormat="1" ht="33.6" customHeight="1" x14ac:dyDescent="0.2">
      <c r="A31" s="256" t="s">
        <v>1572</v>
      </c>
      <c r="B31" s="60"/>
      <c r="C31" s="60"/>
      <c r="D31" s="60"/>
      <c r="E31" s="60"/>
      <c r="F31" s="60"/>
      <c r="G31" s="60"/>
      <c r="H31" s="60"/>
    </row>
    <row r="32" spans="1:16" ht="33.6" customHeight="1" x14ac:dyDescent="0.2">
      <c r="A32" s="260" t="s">
        <v>711</v>
      </c>
      <c r="B32" s="47"/>
      <c r="C32" s="47"/>
      <c r="D32" s="47"/>
      <c r="E32" s="47"/>
      <c r="F32" s="47"/>
    </row>
    <row r="33" spans="1:6" ht="14.45" customHeight="1" x14ac:dyDescent="0.2">
      <c r="A33" s="408" t="s">
        <v>1840</v>
      </c>
      <c r="B33" s="63"/>
    </row>
    <row r="34" spans="1:6" ht="12.75" customHeight="1" x14ac:dyDescent="0.2">
      <c r="A34" s="49"/>
      <c r="B34" s="47"/>
      <c r="C34" s="47"/>
      <c r="D34" s="47"/>
      <c r="E34" s="47"/>
      <c r="F34" s="47"/>
    </row>
  </sheetData>
  <mergeCells count="2">
    <mergeCell ref="A4:A6"/>
    <mergeCell ref="B4:P4"/>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49"/>
  <dimension ref="A1:J23"/>
  <sheetViews>
    <sheetView zoomScaleNormal="100" workbookViewId="0">
      <pane xSplit="2" ySplit="6" topLeftCell="C7" activePane="bottomRight" state="frozen"/>
      <selection pane="topRight"/>
      <selection pane="bottomLeft"/>
      <selection pane="bottomRight" activeCell="A4" sqref="A4:A6"/>
    </sheetView>
  </sheetViews>
  <sheetFormatPr baseColWidth="10" defaultColWidth="11.42578125" defaultRowHeight="12.75" x14ac:dyDescent="0.2"/>
  <cols>
    <col min="1" max="1" width="12.7109375" style="49" customWidth="1"/>
    <col min="2" max="2" width="60.7109375" style="63" customWidth="1"/>
    <col min="3" max="10" width="21.7109375" style="49" customWidth="1"/>
    <col min="11" max="16384" width="11.42578125" style="49"/>
  </cols>
  <sheetData>
    <row r="1" spans="1:10" s="32" customFormat="1" ht="20.25" customHeight="1" x14ac:dyDescent="0.2">
      <c r="A1" s="247" t="s">
        <v>45</v>
      </c>
      <c r="B1" s="245"/>
    </row>
    <row r="2" spans="1:10" s="32" customFormat="1" ht="40.5" customHeight="1" x14ac:dyDescent="0.2">
      <c r="A2" s="215" t="s">
        <v>2808</v>
      </c>
      <c r="B2" s="215"/>
    </row>
    <row r="3" spans="1:10" customFormat="1" ht="14.45" customHeight="1" x14ac:dyDescent="0.25">
      <c r="A3" s="131" t="s">
        <v>1934</v>
      </c>
      <c r="B3" s="131"/>
    </row>
    <row r="4" spans="1:10" ht="14.45" customHeight="1" x14ac:dyDescent="0.2">
      <c r="A4" s="531" t="s">
        <v>610</v>
      </c>
      <c r="B4" s="531" t="s">
        <v>622</v>
      </c>
      <c r="C4" s="528">
        <v>2017</v>
      </c>
      <c r="D4" s="529"/>
      <c r="E4" s="529"/>
      <c r="F4" s="530"/>
      <c r="G4" s="528">
        <v>2021</v>
      </c>
      <c r="H4" s="529"/>
      <c r="I4" s="529"/>
      <c r="J4" s="530"/>
    </row>
    <row r="5" spans="1:10" ht="28.9" customHeight="1" x14ac:dyDescent="0.2">
      <c r="A5" s="533"/>
      <c r="B5" s="533"/>
      <c r="C5" s="194" t="s">
        <v>1045</v>
      </c>
      <c r="D5" s="194" t="s">
        <v>1046</v>
      </c>
      <c r="E5" s="194" t="s">
        <v>1047</v>
      </c>
      <c r="F5" s="194" t="s">
        <v>1048</v>
      </c>
      <c r="G5" s="194" t="s">
        <v>1045</v>
      </c>
      <c r="H5" s="194" t="s">
        <v>1046</v>
      </c>
      <c r="I5" s="194" t="s">
        <v>1047</v>
      </c>
      <c r="J5" s="194" t="s">
        <v>1048</v>
      </c>
    </row>
    <row r="6" spans="1:10" ht="28.9" customHeight="1" x14ac:dyDescent="0.2">
      <c r="A6" s="533"/>
      <c r="B6" s="533"/>
      <c r="C6" s="194" t="s">
        <v>1049</v>
      </c>
      <c r="D6" s="194" t="s">
        <v>1547</v>
      </c>
      <c r="E6" s="194" t="s">
        <v>1050</v>
      </c>
      <c r="F6" s="194" t="s">
        <v>297</v>
      </c>
      <c r="G6" s="194" t="s">
        <v>1049</v>
      </c>
      <c r="H6" s="194" t="s">
        <v>1547</v>
      </c>
      <c r="I6" s="194" t="s">
        <v>1050</v>
      </c>
      <c r="J6" s="194" t="s">
        <v>297</v>
      </c>
    </row>
    <row r="7" spans="1:10" ht="14.45" customHeight="1" x14ac:dyDescent="0.2">
      <c r="A7" s="281">
        <v>55</v>
      </c>
      <c r="B7" s="50" t="s">
        <v>1009</v>
      </c>
      <c r="C7" s="257">
        <v>44381</v>
      </c>
      <c r="D7" s="257">
        <v>1415</v>
      </c>
      <c r="E7" s="257">
        <v>11</v>
      </c>
      <c r="F7" s="257">
        <v>542</v>
      </c>
      <c r="G7" s="257">
        <v>31803</v>
      </c>
      <c r="H7" s="257">
        <v>1060</v>
      </c>
      <c r="I7" s="257">
        <v>7</v>
      </c>
      <c r="J7" s="257">
        <v>424</v>
      </c>
    </row>
    <row r="8" spans="1:10" ht="14.45" customHeight="1" x14ac:dyDescent="0.2">
      <c r="A8" s="281">
        <v>68</v>
      </c>
      <c r="B8" s="50" t="s">
        <v>220</v>
      </c>
      <c r="C8" s="257">
        <v>351</v>
      </c>
      <c r="D8" s="257">
        <v>9</v>
      </c>
      <c r="E8" s="257">
        <v>0</v>
      </c>
      <c r="F8" s="257">
        <v>2</v>
      </c>
      <c r="G8" s="257">
        <v>389</v>
      </c>
      <c r="H8" s="257">
        <v>8</v>
      </c>
      <c r="I8" s="257">
        <v>0</v>
      </c>
      <c r="J8" s="257">
        <v>2</v>
      </c>
    </row>
    <row r="9" spans="1:10" ht="14.45" customHeight="1" x14ac:dyDescent="0.2">
      <c r="A9" s="281">
        <v>56</v>
      </c>
      <c r="B9" s="50" t="s">
        <v>1010</v>
      </c>
      <c r="C9" s="257">
        <v>77707</v>
      </c>
      <c r="D9" s="257">
        <v>2488</v>
      </c>
      <c r="E9" s="257">
        <v>16</v>
      </c>
      <c r="F9" s="257">
        <v>538</v>
      </c>
      <c r="G9" s="257">
        <v>47274</v>
      </c>
      <c r="H9" s="257">
        <v>1572</v>
      </c>
      <c r="I9" s="257">
        <v>11</v>
      </c>
      <c r="J9" s="257">
        <v>359</v>
      </c>
    </row>
    <row r="10" spans="1:10" ht="14.45" customHeight="1" x14ac:dyDescent="0.2">
      <c r="A10" s="281" t="s">
        <v>689</v>
      </c>
      <c r="B10" s="50" t="s">
        <v>1011</v>
      </c>
      <c r="C10" s="257">
        <v>8994</v>
      </c>
      <c r="D10" s="257">
        <v>157</v>
      </c>
      <c r="E10" s="257">
        <v>0</v>
      </c>
      <c r="F10" s="257">
        <v>0</v>
      </c>
      <c r="G10" s="257">
        <v>6396</v>
      </c>
      <c r="H10" s="257">
        <v>104</v>
      </c>
      <c r="I10" s="257">
        <v>0</v>
      </c>
      <c r="J10" s="257">
        <v>0</v>
      </c>
    </row>
    <row r="11" spans="1:10" ht="14.45" customHeight="1" x14ac:dyDescent="0.2">
      <c r="A11" s="281" t="s">
        <v>1051</v>
      </c>
      <c r="B11" s="50" t="s">
        <v>1012</v>
      </c>
      <c r="C11" s="257">
        <v>41485</v>
      </c>
      <c r="D11" s="257">
        <v>3245</v>
      </c>
      <c r="E11" s="257">
        <v>1</v>
      </c>
      <c r="F11" s="257">
        <v>12</v>
      </c>
      <c r="G11" s="257">
        <v>18773</v>
      </c>
      <c r="H11" s="257">
        <v>1385</v>
      </c>
      <c r="I11" s="257">
        <v>1</v>
      </c>
      <c r="J11" s="257">
        <v>10</v>
      </c>
    </row>
    <row r="12" spans="1:10" ht="14.45" customHeight="1" x14ac:dyDescent="0.2">
      <c r="A12" s="281">
        <v>50</v>
      </c>
      <c r="B12" s="50" t="s">
        <v>1013</v>
      </c>
      <c r="C12" s="257">
        <v>8826</v>
      </c>
      <c r="D12" s="257">
        <v>673</v>
      </c>
      <c r="E12" s="257">
        <v>2</v>
      </c>
      <c r="F12" s="257">
        <v>0</v>
      </c>
      <c r="G12" s="257">
        <v>1767</v>
      </c>
      <c r="H12" s="257">
        <v>134</v>
      </c>
      <c r="I12" s="257">
        <v>1</v>
      </c>
      <c r="J12" s="257">
        <v>0</v>
      </c>
    </row>
    <row r="13" spans="1:10" ht="14.45" customHeight="1" x14ac:dyDescent="0.2">
      <c r="A13" s="281">
        <v>51</v>
      </c>
      <c r="B13" s="50" t="s">
        <v>943</v>
      </c>
      <c r="C13" s="257">
        <v>102267</v>
      </c>
      <c r="D13" s="257">
        <v>7525</v>
      </c>
      <c r="E13" s="257">
        <v>10</v>
      </c>
      <c r="F13" s="257">
        <v>1</v>
      </c>
      <c r="G13" s="257">
        <v>35481</v>
      </c>
      <c r="H13" s="257">
        <v>2603</v>
      </c>
      <c r="I13" s="257">
        <v>3</v>
      </c>
      <c r="J13" s="257">
        <v>1</v>
      </c>
    </row>
    <row r="14" spans="1:10" ht="14.45" customHeight="1" x14ac:dyDescent="0.2">
      <c r="A14" s="281">
        <v>77</v>
      </c>
      <c r="B14" s="50" t="s">
        <v>1014</v>
      </c>
      <c r="C14" s="258">
        <v>146</v>
      </c>
      <c r="D14" s="258">
        <v>23</v>
      </c>
      <c r="E14" s="258">
        <v>0</v>
      </c>
      <c r="F14" s="257">
        <v>1</v>
      </c>
      <c r="G14" s="258">
        <v>81</v>
      </c>
      <c r="H14" s="258">
        <v>15</v>
      </c>
      <c r="I14" s="258">
        <v>0</v>
      </c>
      <c r="J14" s="257">
        <v>1</v>
      </c>
    </row>
    <row r="15" spans="1:10" ht="14.45" customHeight="1" x14ac:dyDescent="0.2">
      <c r="A15" s="281">
        <v>79</v>
      </c>
      <c r="B15" s="50" t="s">
        <v>1015</v>
      </c>
      <c r="C15" s="258">
        <v>5929</v>
      </c>
      <c r="D15" s="258">
        <v>283</v>
      </c>
      <c r="E15" s="258">
        <v>11</v>
      </c>
      <c r="F15" s="257">
        <v>2</v>
      </c>
      <c r="G15" s="258">
        <v>3786</v>
      </c>
      <c r="H15" s="258">
        <v>98</v>
      </c>
      <c r="I15" s="258">
        <v>10</v>
      </c>
      <c r="J15" s="257">
        <v>1</v>
      </c>
    </row>
    <row r="16" spans="1:10" ht="14.45" customHeight="1" x14ac:dyDescent="0.2">
      <c r="A16" s="281" t="s">
        <v>1052</v>
      </c>
      <c r="B16" s="50" t="s">
        <v>1016</v>
      </c>
      <c r="C16" s="258">
        <v>3681</v>
      </c>
      <c r="D16" s="258">
        <v>141</v>
      </c>
      <c r="E16" s="258">
        <v>2</v>
      </c>
      <c r="F16" s="257">
        <v>135</v>
      </c>
      <c r="G16" s="258">
        <v>3030</v>
      </c>
      <c r="H16" s="258">
        <v>103</v>
      </c>
      <c r="I16" s="258">
        <v>3</v>
      </c>
      <c r="J16" s="257">
        <v>129</v>
      </c>
    </row>
    <row r="17" spans="1:10" ht="14.45" customHeight="1" x14ac:dyDescent="0.2">
      <c r="A17" s="281">
        <v>82</v>
      </c>
      <c r="B17" s="50" t="s">
        <v>1017</v>
      </c>
      <c r="C17" s="258">
        <v>484</v>
      </c>
      <c r="D17" s="258">
        <v>9</v>
      </c>
      <c r="E17" s="258">
        <v>0</v>
      </c>
      <c r="F17" s="257">
        <v>8</v>
      </c>
      <c r="G17" s="258">
        <v>149</v>
      </c>
      <c r="H17" s="258">
        <v>3</v>
      </c>
      <c r="I17" s="258">
        <v>0</v>
      </c>
      <c r="J17" s="257">
        <v>4</v>
      </c>
    </row>
    <row r="18" spans="1:10" ht="14.45" customHeight="1" x14ac:dyDescent="0.2">
      <c r="A18" s="281">
        <v>86</v>
      </c>
      <c r="B18" s="50" t="s">
        <v>1018</v>
      </c>
      <c r="C18" s="258">
        <v>3438</v>
      </c>
      <c r="D18" s="258">
        <v>128</v>
      </c>
      <c r="E18" s="258">
        <v>1</v>
      </c>
      <c r="F18" s="257">
        <v>32</v>
      </c>
      <c r="G18" s="258">
        <v>1843</v>
      </c>
      <c r="H18" s="258">
        <v>70</v>
      </c>
      <c r="I18" s="258">
        <v>1</v>
      </c>
      <c r="J18" s="257">
        <v>26</v>
      </c>
    </row>
    <row r="19" spans="1:10" ht="14.45" customHeight="1" x14ac:dyDescent="0.2">
      <c r="A19" s="50" t="s">
        <v>1058</v>
      </c>
      <c r="B19" s="72" t="s">
        <v>1019</v>
      </c>
      <c r="C19" s="258">
        <v>297690</v>
      </c>
      <c r="D19" s="258">
        <v>16096</v>
      </c>
      <c r="E19" s="258">
        <v>56</v>
      </c>
      <c r="F19" s="257">
        <v>1274</v>
      </c>
      <c r="G19" s="258">
        <v>150773</v>
      </c>
      <c r="H19" s="258">
        <v>7156</v>
      </c>
      <c r="I19" s="258">
        <v>36</v>
      </c>
      <c r="J19" s="257">
        <v>958</v>
      </c>
    </row>
    <row r="20" spans="1:10" ht="14.45" customHeight="1" x14ac:dyDescent="0.2">
      <c r="A20" s="192" t="s">
        <v>1059</v>
      </c>
      <c r="B20" s="324" t="s">
        <v>1053</v>
      </c>
      <c r="C20" s="258">
        <v>91281</v>
      </c>
      <c r="D20" s="258">
        <v>11178</v>
      </c>
      <c r="E20" s="258">
        <v>43</v>
      </c>
      <c r="F20" s="257">
        <v>468</v>
      </c>
      <c r="G20" s="258">
        <v>47578</v>
      </c>
      <c r="H20" s="258">
        <v>5191</v>
      </c>
      <c r="I20" s="258">
        <v>24</v>
      </c>
      <c r="J20" s="257">
        <v>361</v>
      </c>
    </row>
    <row r="21" spans="1:10" s="192" customFormat="1" ht="33.6" customHeight="1" x14ac:dyDescent="0.25">
      <c r="A21" s="192" t="s">
        <v>700</v>
      </c>
      <c r="B21" s="261" t="s">
        <v>1054</v>
      </c>
      <c r="C21" s="259">
        <v>388970</v>
      </c>
      <c r="D21" s="259">
        <v>27274</v>
      </c>
      <c r="E21" s="259">
        <v>99</v>
      </c>
      <c r="F21" s="257">
        <v>1742</v>
      </c>
      <c r="G21" s="259">
        <v>198351</v>
      </c>
      <c r="H21" s="259">
        <v>12348</v>
      </c>
      <c r="I21" s="259">
        <v>60</v>
      </c>
      <c r="J21" s="257">
        <v>1318</v>
      </c>
    </row>
    <row r="22" spans="1:10" s="122" customFormat="1" ht="33.6" customHeight="1" x14ac:dyDescent="0.2">
      <c r="A22" s="413" t="s">
        <v>711</v>
      </c>
      <c r="B22" s="60"/>
      <c r="C22" s="60"/>
      <c r="D22" s="60"/>
      <c r="E22" s="60"/>
      <c r="F22" s="60"/>
      <c r="G22" s="60"/>
    </row>
    <row r="23" spans="1:10" ht="14.45" customHeight="1" x14ac:dyDescent="0.2">
      <c r="A23" s="408" t="s">
        <v>1840</v>
      </c>
    </row>
  </sheetData>
  <mergeCells count="4">
    <mergeCell ref="G4:J4"/>
    <mergeCell ref="C4:F4"/>
    <mergeCell ref="B4:B6"/>
    <mergeCell ref="A4:A6"/>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17"/>
  <dimension ref="A1:C71"/>
  <sheetViews>
    <sheetView showGridLines="0" workbookViewId="0">
      <pane ySplit="2" topLeftCell="A3" activePane="bottomLeft" state="frozen"/>
      <selection pane="bottomLeft" activeCell="A3" sqref="A3"/>
    </sheetView>
  </sheetViews>
  <sheetFormatPr baseColWidth="10" defaultColWidth="11.42578125" defaultRowHeight="12.75" x14ac:dyDescent="0.2"/>
  <cols>
    <col min="1" max="1" width="17.7109375" style="34" customWidth="1"/>
    <col min="2" max="2" width="145.7109375" style="34" customWidth="1"/>
    <col min="3" max="16384" width="11.42578125" style="34"/>
  </cols>
  <sheetData>
    <row r="1" spans="1:3" ht="20.25" customHeight="1" x14ac:dyDescent="0.2">
      <c r="A1" s="185" t="s">
        <v>45</v>
      </c>
      <c r="B1" s="262"/>
    </row>
    <row r="2" spans="1:3" ht="18.75" customHeight="1" x14ac:dyDescent="0.2">
      <c r="A2" s="164" t="s">
        <v>1910</v>
      </c>
      <c r="B2" s="164"/>
    </row>
    <row r="3" spans="1:3" s="142" customFormat="1" ht="15" x14ac:dyDescent="0.25">
      <c r="A3" s="171" t="s">
        <v>1911</v>
      </c>
      <c r="B3" s="171"/>
    </row>
    <row r="4" spans="1:3" s="142" customFormat="1" ht="15" x14ac:dyDescent="0.25">
      <c r="A4" s="171" t="s">
        <v>1912</v>
      </c>
      <c r="B4" s="171"/>
    </row>
    <row r="5" spans="1:3" s="142" customFormat="1" ht="36" customHeight="1" x14ac:dyDescent="0.25">
      <c r="A5" s="171" t="s">
        <v>324</v>
      </c>
      <c r="B5" s="171"/>
    </row>
    <row r="6" spans="1:3" s="142" customFormat="1" ht="14.45" customHeight="1" x14ac:dyDescent="0.25">
      <c r="A6" s="276" t="str">
        <f>HYPERLINK("#'csv-85000-b0"&amp;ROW()-5&amp;"'!A1","csv-85000-b0"&amp;ROW()-5)</f>
        <v>csv-85000-b01</v>
      </c>
      <c r="B6" s="514" t="str">
        <f>+Inhaltsübersicht!B47</f>
        <v>zu Tabelle 85000-b01: Umweltökonomische Gesamtrechnungen im Überblick, 2015 bis 2023</v>
      </c>
    </row>
    <row r="7" spans="1:3" ht="14.65" customHeight="1" x14ac:dyDescent="0.2">
      <c r="A7" s="163" t="str">
        <f>HYPERLINK("#'csv-85111-0"&amp;ROW()-6&amp;"'!A1","csv-85111-0"&amp;ROW()-6)</f>
        <v>csv-85111-01</v>
      </c>
      <c r="B7" s="503" t="s">
        <v>2736</v>
      </c>
      <c r="C7" s="18"/>
    </row>
    <row r="8" spans="1:3" ht="14.65" customHeight="1" x14ac:dyDescent="0.2">
      <c r="A8" s="163" t="str">
        <f>HYPERLINK("#'csv-85111-0"&amp;ROW()-6&amp;"'!A1","csv-85111-0"&amp;ROW()-6)</f>
        <v>csv-85111-02</v>
      </c>
      <c r="B8" s="503" t="s">
        <v>2737</v>
      </c>
      <c r="C8" s="18"/>
    </row>
    <row r="9" spans="1:3" ht="14.65" customHeight="1" x14ac:dyDescent="0.2">
      <c r="A9" s="163" t="str">
        <f>HYPERLINK("#'csv-85111-0"&amp;ROW()-6&amp;"'!A1","csv-85111-0"&amp;ROW()-6)</f>
        <v>csv-85111-03</v>
      </c>
      <c r="B9" s="503" t="s">
        <v>2738</v>
      </c>
      <c r="C9" s="18"/>
    </row>
    <row r="10" spans="1:3" ht="14.65" customHeight="1" x14ac:dyDescent="0.2">
      <c r="A10" s="163" t="str">
        <f>HYPERLINK("#'csv-85112-0"&amp;ROW()-6&amp;"'!A1","csv-85112-0"&amp;ROW()-6)</f>
        <v>csv-85112-04</v>
      </c>
      <c r="B10" s="283" t="s">
        <v>1978</v>
      </c>
      <c r="C10" s="32"/>
    </row>
    <row r="11" spans="1:3" ht="14.65" customHeight="1" x14ac:dyDescent="0.2">
      <c r="A11" s="163" t="str">
        <f>HYPERLINK("#'csv-85121-0"&amp;ROW()-6&amp;"'!A1","csv-85121-0"&amp;ROW()-6)</f>
        <v>csv-85121-05</v>
      </c>
      <c r="B11" s="283" t="s">
        <v>2697</v>
      </c>
      <c r="C11" s="32"/>
    </row>
    <row r="12" spans="1:3" ht="14.65" customHeight="1" x14ac:dyDescent="0.2">
      <c r="A12" s="163" t="str">
        <f>HYPERLINK("#'csv-85121-0"&amp;ROW()-6&amp;"'!A1","csv-85121-0"&amp;ROW()-6)</f>
        <v>csv-85121-06</v>
      </c>
      <c r="B12" s="283" t="s">
        <v>2574</v>
      </c>
      <c r="C12" s="32"/>
    </row>
    <row r="13" spans="1:3" ht="14.65" customHeight="1" x14ac:dyDescent="0.2">
      <c r="A13" s="163" t="str">
        <f>HYPERLINK("#'csv-85121-0"&amp;ROW()-6&amp;"'!A1","csv-85121-0"&amp;ROW()-6)</f>
        <v>csv-85121-07</v>
      </c>
      <c r="B13" s="283" t="s">
        <v>2575</v>
      </c>
      <c r="C13" s="32"/>
    </row>
    <row r="14" spans="1:3" ht="14.65" customHeight="1" x14ac:dyDescent="0.2">
      <c r="A14" s="163" t="str">
        <f>HYPERLINK("#'csv-85122-0"&amp;ROW()-6&amp;"'!A1","csv-85122-0"&amp;ROW()-6)</f>
        <v>csv-85122-08</v>
      </c>
      <c r="B14" s="283" t="s">
        <v>1977</v>
      </c>
      <c r="C14" s="32"/>
    </row>
    <row r="15" spans="1:3" ht="14.65" customHeight="1" x14ac:dyDescent="0.2">
      <c r="A15" s="163" t="str">
        <f>HYPERLINK("#'csv-85131-0"&amp;ROW()-6&amp;"'!A1","csv-85131-0"&amp;ROW()-6)</f>
        <v>csv-85131-09</v>
      </c>
      <c r="B15" s="283" t="s">
        <v>2023</v>
      </c>
      <c r="C15" s="32"/>
    </row>
    <row r="16" spans="1:3" ht="14.65" customHeight="1" x14ac:dyDescent="0.2">
      <c r="A16" s="163" t="str">
        <f>HYPERLINK("#'csv-85131-"&amp;ROW()-6&amp;"'!A1","csv-85131-"&amp;ROW()-6)</f>
        <v>csv-85131-10</v>
      </c>
      <c r="B16" s="283" t="s">
        <v>2024</v>
      </c>
      <c r="C16" s="32"/>
    </row>
    <row r="17" spans="1:3" ht="14.65" customHeight="1" x14ac:dyDescent="0.2">
      <c r="A17" s="163" t="str">
        <f>HYPERLINK("#'csv-85132-"&amp;ROW()-6&amp;"'!A1","csv-85132-"&amp;ROW()-6)</f>
        <v>csv-85132-11</v>
      </c>
      <c r="B17" s="283" t="s">
        <v>2471</v>
      </c>
      <c r="C17" s="32"/>
    </row>
    <row r="18" spans="1:3" ht="14.65" customHeight="1" x14ac:dyDescent="0.2">
      <c r="A18" s="163" t="str">
        <f>HYPERLINK("#'csv-85132-"&amp;ROW()-6&amp;"'!A1","csv-85132-"&amp;ROW()-6)</f>
        <v>csv-85132-12</v>
      </c>
      <c r="B18" s="283" t="s">
        <v>2515</v>
      </c>
      <c r="C18" s="32"/>
    </row>
    <row r="19" spans="1:3" ht="14.65" customHeight="1" x14ac:dyDescent="0.2">
      <c r="A19" s="163" t="str">
        <f>HYPERLINK("#'csv-85132-"&amp;ROW()-6&amp;"'!A1","csv-85132-"&amp;ROW()-6)</f>
        <v>csv-85132-13</v>
      </c>
      <c r="B19" s="283" t="s">
        <v>2473</v>
      </c>
      <c r="C19" s="32"/>
    </row>
    <row r="20" spans="1:3" ht="14.65" customHeight="1" x14ac:dyDescent="0.2">
      <c r="A20" s="163" t="str">
        <f>HYPERLINK("#'csv-85141-"&amp;ROW()-6&amp;"'!A1","csv-85141-"&amp;ROW()-6)</f>
        <v>csv-85141-14</v>
      </c>
      <c r="B20" s="283" t="s">
        <v>2309</v>
      </c>
      <c r="C20" s="32"/>
    </row>
    <row r="21" spans="1:3" ht="14.65" customHeight="1" x14ac:dyDescent="0.2">
      <c r="A21" s="163" t="str">
        <f>HYPERLINK("#'csv-85141-"&amp;ROW()-6&amp;"'!A1","csv-85141-"&amp;ROW()-6)</f>
        <v>csv-85141-15</v>
      </c>
      <c r="B21" s="283" t="s">
        <v>2310</v>
      </c>
      <c r="C21" s="32"/>
    </row>
    <row r="22" spans="1:3" ht="14.65" customHeight="1" x14ac:dyDescent="0.2">
      <c r="A22" s="163" t="str">
        <f>HYPERLINK("#'csv-85311-"&amp;ROW()-6&amp;"'!A1","csv-85311-"&amp;ROW()-6)</f>
        <v>csv-85311-16</v>
      </c>
      <c r="B22" s="283" t="s">
        <v>1926</v>
      </c>
      <c r="C22" s="32"/>
    </row>
    <row r="23" spans="1:3" ht="14.65" customHeight="1" x14ac:dyDescent="0.2">
      <c r="A23" s="163" t="str">
        <f>HYPERLINK("#'csv-85321-"&amp;ROW()-6&amp;"'!A1","csv-85321-"&amp;ROW()-6)</f>
        <v>csv-85321-17</v>
      </c>
      <c r="B23" s="283" t="s">
        <v>2201</v>
      </c>
      <c r="C23" s="32"/>
    </row>
    <row r="24" spans="1:3" ht="14.65" customHeight="1" x14ac:dyDescent="0.2">
      <c r="A24" s="396" t="str">
        <f>HYPERLINK("#'csv-85331-"&amp;ROW()-6&amp;"'!A1","csv-85331-"&amp;ROW()-6)</f>
        <v>csv-85331-18</v>
      </c>
      <c r="B24" s="283" t="s">
        <v>2798</v>
      </c>
      <c r="C24" s="32"/>
    </row>
    <row r="25" spans="1:3" ht="14.65" customHeight="1" x14ac:dyDescent="0.2">
      <c r="A25" s="163" t="str">
        <f>HYPERLINK("#'csv-85411-"&amp;ROW()-6&amp;"'!A1","csv-85411-"&amp;ROW()-6)</f>
        <v>csv-85411-19</v>
      </c>
      <c r="B25" s="283" t="s">
        <v>2009</v>
      </c>
      <c r="C25" s="32"/>
    </row>
    <row r="26" spans="1:3" ht="14.65" customHeight="1" x14ac:dyDescent="0.2">
      <c r="A26" s="163" t="str">
        <f>HYPERLINK("#'csv-85411-"&amp;ROW()-6&amp;"'!A1","csv-85411-"&amp;ROW()-6)</f>
        <v>csv-85411-20</v>
      </c>
      <c r="B26" s="283" t="s">
        <v>2010</v>
      </c>
      <c r="C26" s="32"/>
    </row>
    <row r="27" spans="1:3" ht="14.65" customHeight="1" x14ac:dyDescent="0.2">
      <c r="A27" s="163" t="str">
        <f>HYPERLINK("#'csv-85411-"&amp;ROW()-6&amp;"'!A1","csv-85411-"&amp;ROW()-6)</f>
        <v>csv-85411-21</v>
      </c>
      <c r="B27" s="283" t="s">
        <v>2011</v>
      </c>
      <c r="C27" s="32"/>
    </row>
    <row r="28" spans="1:3" ht="14.65" customHeight="1" x14ac:dyDescent="0.2">
      <c r="A28" s="163" t="str">
        <f>HYPERLINK("#'csv-85421-"&amp;ROW()-6&amp;"'!A1","csv-85421-"&amp;ROW()-6)</f>
        <v>csv-85421-22</v>
      </c>
      <c r="B28" s="283" t="s">
        <v>2691</v>
      </c>
      <c r="C28" s="32"/>
    </row>
    <row r="29" spans="1:3" ht="14.65" customHeight="1" x14ac:dyDescent="0.2">
      <c r="A29" s="163" t="str">
        <f>HYPERLINK("#'csv-85421-"&amp;ROW()-6&amp;"'!A1","csv-85421-"&amp;ROW()-6)</f>
        <v>csv-85421-23</v>
      </c>
      <c r="B29" s="283" t="s">
        <v>2692</v>
      </c>
      <c r="C29" s="32"/>
    </row>
    <row r="30" spans="1:3" ht="14.65" customHeight="1" x14ac:dyDescent="0.2">
      <c r="A30" s="163" t="str">
        <f>HYPERLINK("#'csv-85421-"&amp;ROW()-6&amp;"'!A1","csv-85421-"&amp;ROW()-6)</f>
        <v>csv-85421-24</v>
      </c>
      <c r="B30" s="283" t="s">
        <v>2693</v>
      </c>
      <c r="C30" s="32"/>
    </row>
    <row r="31" spans="1:3" ht="14.65" customHeight="1" x14ac:dyDescent="0.2">
      <c r="A31" s="163" t="str">
        <f>HYPERLINK("#'csv-85421-"&amp;ROW()-6&amp;"'!A1","csv-85421-"&amp;ROW()-6)</f>
        <v>csv-85421-25</v>
      </c>
      <c r="B31" s="283" t="s">
        <v>2694</v>
      </c>
      <c r="C31" s="32"/>
    </row>
    <row r="32" spans="1:3" ht="14.65" customHeight="1" x14ac:dyDescent="0.2">
      <c r="A32" s="396" t="str">
        <f>HYPERLINK("#'csv-85441-"&amp;ROW()-6&amp;"'!A1","csv-85441-"&amp;ROW()-6)</f>
        <v>csv-85441-26</v>
      </c>
      <c r="B32" s="283" t="s">
        <v>2988</v>
      </c>
      <c r="C32" s="32"/>
    </row>
    <row r="33" spans="1:3" ht="14.65" customHeight="1" x14ac:dyDescent="0.2">
      <c r="A33" s="396" t="str">
        <f>HYPERLINK("#'csv-85511-"&amp;ROW()-6&amp;"'!A1","csv-85511-"&amp;ROW()-6)</f>
        <v>csv-85511-27</v>
      </c>
      <c r="B33" s="283" t="s">
        <v>2967</v>
      </c>
      <c r="C33" s="32"/>
    </row>
    <row r="34" spans="1:3" ht="14.65" customHeight="1" x14ac:dyDescent="0.2">
      <c r="A34" s="163" t="str">
        <f>HYPERLINK("#'csv-85511-"&amp;ROW()-6&amp;"'!A1","csv-85511-"&amp;ROW()-6)</f>
        <v>csv-85511-28</v>
      </c>
      <c r="B34" s="283" t="s">
        <v>2968</v>
      </c>
      <c r="C34" s="32"/>
    </row>
    <row r="35" spans="1:3" ht="14.65" customHeight="1" x14ac:dyDescent="0.2">
      <c r="A35" s="163" t="str">
        <f>HYPERLINK("#'csv-85511-"&amp;ROW()-6&amp;"'!A1","csv-85511-"&amp;ROW()-6)</f>
        <v>csv-85511-29</v>
      </c>
      <c r="B35" s="283" t="s">
        <v>2969</v>
      </c>
      <c r="C35" s="32"/>
    </row>
    <row r="36" spans="1:3" ht="14.65" customHeight="1" x14ac:dyDescent="0.2">
      <c r="A36" s="163" t="str">
        <f>HYPERLINK("#'csv-85511-"&amp;ROW()-6&amp;"'!A1","csv-85511-"&amp;ROW()-6)</f>
        <v>csv-85511-30</v>
      </c>
      <c r="B36" s="283" t="s">
        <v>2970</v>
      </c>
      <c r="C36" s="32"/>
    </row>
    <row r="37" spans="1:3" ht="14.65" customHeight="1" x14ac:dyDescent="0.2">
      <c r="A37" s="163" t="str">
        <f>HYPERLINK("#'csv-85521-"&amp;ROW()-6&amp;"'!A1","csv-85521-"&amp;ROW()-6)</f>
        <v>csv-85521-31</v>
      </c>
      <c r="B37" s="283" t="s">
        <v>2872</v>
      </c>
      <c r="C37" s="32"/>
    </row>
    <row r="38" spans="1:3" ht="14.65" customHeight="1" x14ac:dyDescent="0.2">
      <c r="A38" s="163" t="str">
        <f>HYPERLINK("#'csv-85521-"&amp;ROW()-6&amp;"'!A1","csv-85521-"&amp;ROW()-6)</f>
        <v>csv-85521-32</v>
      </c>
      <c r="B38" s="283" t="s">
        <v>2873</v>
      </c>
      <c r="C38" s="32"/>
    </row>
    <row r="39" spans="1:3" ht="14.65" customHeight="1" x14ac:dyDescent="0.2">
      <c r="A39" s="163" t="str">
        <f>HYPERLINK("#'csv-85531-"&amp;ROW()-6&amp;"'!A1","csv-85531-"&amp;ROW()-6)</f>
        <v>csv-85531-33</v>
      </c>
      <c r="B39" s="283" t="s">
        <v>2687</v>
      </c>
      <c r="C39" s="32"/>
    </row>
    <row r="40" spans="1:3" ht="14.65" customHeight="1" x14ac:dyDescent="0.2">
      <c r="A40" s="163" t="str">
        <f>HYPERLINK("#'csv-85531-"&amp;ROW()-6&amp;"'!A1","csv-85531-"&amp;ROW()-6)</f>
        <v>csv-85531-34</v>
      </c>
      <c r="B40" s="283" t="s">
        <v>2688</v>
      </c>
      <c r="C40" s="32"/>
    </row>
    <row r="41" spans="1:3" ht="14.65" customHeight="1" x14ac:dyDescent="0.2">
      <c r="A41" s="163" t="str">
        <f>HYPERLINK("#'csv-85541-"&amp;ROW()-6&amp;"'!A1","csv-85541-"&amp;ROW()-6)</f>
        <v>csv-85541-35</v>
      </c>
      <c r="B41" s="283" t="s">
        <v>2689</v>
      </c>
      <c r="C41" s="32"/>
    </row>
    <row r="42" spans="1:3" s="99" customFormat="1" ht="14.65" customHeight="1" x14ac:dyDescent="0.25">
      <c r="A42" s="163" t="str">
        <f>HYPERLINK("#'csv-85541-"&amp;ROW()-6&amp;"'!A1","csv-85541-"&amp;ROW()-6)</f>
        <v>csv-85541-36</v>
      </c>
      <c r="B42" s="283" t="s">
        <v>2690</v>
      </c>
      <c r="C42" s="50"/>
    </row>
    <row r="43" spans="1:3" s="142" customFormat="1" ht="42" customHeight="1" x14ac:dyDescent="0.25">
      <c r="A43" s="414" t="s">
        <v>325</v>
      </c>
      <c r="B43" s="171"/>
    </row>
    <row r="44" spans="1:3" s="142" customFormat="1" ht="14.45" customHeight="1" x14ac:dyDescent="0.25">
      <c r="A44" s="415" t="s">
        <v>1913</v>
      </c>
      <c r="B44" s="416"/>
    </row>
    <row r="45" spans="1:3" s="142" customFormat="1" ht="14.45" customHeight="1" x14ac:dyDescent="0.25">
      <c r="A45" s="415" t="s">
        <v>1914</v>
      </c>
      <c r="B45" s="416"/>
    </row>
    <row r="46" spans="1:3" s="142" customFormat="1" ht="14.45" customHeight="1" x14ac:dyDescent="0.25">
      <c r="A46" s="415" t="s">
        <v>1915</v>
      </c>
      <c r="B46" s="416"/>
    </row>
    <row r="47" spans="1:3" s="142" customFormat="1" ht="14.45" customHeight="1" x14ac:dyDescent="0.25">
      <c r="A47" s="415" t="s">
        <v>2591</v>
      </c>
      <c r="B47" s="416"/>
    </row>
    <row r="48" spans="1:3" s="142" customFormat="1" ht="14.45" customHeight="1" x14ac:dyDescent="0.25">
      <c r="A48" s="415" t="s">
        <v>1916</v>
      </c>
      <c r="B48" s="416"/>
    </row>
    <row r="49" spans="1:2" s="142" customFormat="1" ht="26.25" customHeight="1" x14ac:dyDescent="0.25">
      <c r="A49" s="417" t="s">
        <v>326</v>
      </c>
      <c r="B49" s="417"/>
    </row>
    <row r="50" spans="1:2" ht="14.65" customHeight="1" x14ac:dyDescent="0.2">
      <c r="A50" s="264" t="s">
        <v>615</v>
      </c>
      <c r="B50" s="265"/>
    </row>
    <row r="51" spans="1:2" ht="14.65" customHeight="1" x14ac:dyDescent="0.2">
      <c r="A51" s="264" t="s">
        <v>614</v>
      </c>
      <c r="B51" s="265"/>
    </row>
    <row r="52" spans="1:2" ht="14.65" customHeight="1" x14ac:dyDescent="0.2">
      <c r="A52" s="266" t="s">
        <v>624</v>
      </c>
      <c r="B52" s="267"/>
    </row>
    <row r="53" spans="1:2" ht="14.65" customHeight="1" x14ac:dyDescent="0.2">
      <c r="A53" s="266" t="s">
        <v>1431</v>
      </c>
      <c r="B53" s="267"/>
    </row>
    <row r="54" spans="1:2" ht="14.65" customHeight="1" x14ac:dyDescent="0.2">
      <c r="A54" s="266" t="s">
        <v>609</v>
      </c>
      <c r="B54" s="267"/>
    </row>
    <row r="55" spans="1:2" ht="14.65" customHeight="1" x14ac:dyDescent="0.2">
      <c r="A55" s="268" t="s">
        <v>1433</v>
      </c>
      <c r="B55" s="269"/>
    </row>
    <row r="56" spans="1:2" ht="14.65" customHeight="1" x14ac:dyDescent="0.2">
      <c r="A56" s="264" t="s">
        <v>2905</v>
      </c>
      <c r="B56" s="265"/>
    </row>
    <row r="57" spans="1:2" ht="14.65" customHeight="1" x14ac:dyDescent="0.2">
      <c r="A57" s="270" t="s">
        <v>612</v>
      </c>
      <c r="B57" s="270"/>
    </row>
    <row r="58" spans="1:2" ht="14.65" customHeight="1" x14ac:dyDescent="0.2">
      <c r="A58" s="270" t="s">
        <v>613</v>
      </c>
      <c r="B58" s="270"/>
    </row>
    <row r="59" spans="1:2" ht="14.65" customHeight="1" x14ac:dyDescent="0.2">
      <c r="A59" s="270" t="s">
        <v>616</v>
      </c>
      <c r="B59" s="270"/>
    </row>
    <row r="60" spans="1:2" ht="14.65" customHeight="1" x14ac:dyDescent="0.2">
      <c r="A60" s="270" t="s">
        <v>608</v>
      </c>
      <c r="B60" s="270"/>
    </row>
    <row r="61" spans="1:2" ht="14.65" customHeight="1" x14ac:dyDescent="0.2">
      <c r="A61" s="270" t="s">
        <v>617</v>
      </c>
      <c r="B61" s="270"/>
    </row>
    <row r="62" spans="1:2" ht="14.65" customHeight="1" x14ac:dyDescent="0.2">
      <c r="A62" s="270" t="s">
        <v>1827</v>
      </c>
      <c r="B62" s="96"/>
    </row>
    <row r="63" spans="1:2" ht="14.65" customHeight="1" x14ac:dyDescent="0.2">
      <c r="A63" s="270" t="s">
        <v>1822</v>
      </c>
      <c r="B63" s="96"/>
    </row>
    <row r="64" spans="1:2" ht="14.65" customHeight="1" x14ac:dyDescent="0.2">
      <c r="A64" s="270" t="s">
        <v>1823</v>
      </c>
      <c r="B64" s="96"/>
    </row>
    <row r="65" spans="1:2" ht="14.65" customHeight="1" x14ac:dyDescent="0.2">
      <c r="A65" s="270" t="s">
        <v>1824</v>
      </c>
      <c r="B65" s="96"/>
    </row>
    <row r="66" spans="1:2" ht="14.65" customHeight="1" x14ac:dyDescent="0.2">
      <c r="A66" s="270" t="s">
        <v>1825</v>
      </c>
      <c r="B66" s="96"/>
    </row>
    <row r="67" spans="1:2" ht="14.65" customHeight="1" x14ac:dyDescent="0.2">
      <c r="A67" s="270" t="s">
        <v>1826</v>
      </c>
      <c r="B67" s="96"/>
    </row>
    <row r="68" spans="1:2" ht="14.65" customHeight="1" x14ac:dyDescent="0.2">
      <c r="A68" s="270" t="s">
        <v>1821</v>
      </c>
      <c r="B68" s="96"/>
    </row>
    <row r="69" spans="1:2" s="142" customFormat="1" ht="33.6" customHeight="1" x14ac:dyDescent="0.25">
      <c r="A69" s="271" t="s">
        <v>1917</v>
      </c>
      <c r="B69" s="271"/>
    </row>
    <row r="70" spans="1:2" s="142" customFormat="1" ht="15" x14ac:dyDescent="0.25">
      <c r="A70" s="263" t="s">
        <v>1918</v>
      </c>
    </row>
    <row r="71" spans="1:2" s="142" customFormat="1" ht="15" x14ac:dyDescent="0.25">
      <c r="A71" s="263" t="s">
        <v>1919</v>
      </c>
    </row>
  </sheetData>
  <hyperlinks>
    <hyperlink ref="A1:B1" location="Inhaltsübersicht!A1" display="zur Inhaltsübersicht" xr:uid="{00000000-0004-0000-2500-000000000000}"/>
  </hyperlinks>
  <pageMargins left="0.7" right="0.7" top="0.78740157499999996" bottom="0.78740157499999996" header="0.3" footer="0.3"/>
  <pageSetup paperSize="9" orientation="portrait" horizontalDpi="1200" verticalDpi="12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6E265-1693-47DB-A859-BD7763064464}">
  <dimension ref="A1:I226"/>
  <sheetViews>
    <sheetView workbookViewId="0"/>
  </sheetViews>
  <sheetFormatPr baseColWidth="10" defaultColWidth="11.5703125" defaultRowHeight="14.45" customHeight="1" x14ac:dyDescent="0.2"/>
  <cols>
    <col min="1" max="1" width="55.7109375" style="32" customWidth="1" collapsed="1"/>
    <col min="2" max="2" width="20.7109375" style="32" customWidth="1" collapsed="1"/>
    <col min="3" max="3" width="15.7109375" style="32" customWidth="1" collapsed="1"/>
    <col min="4" max="4" width="100.7109375" style="32" customWidth="1" collapsed="1"/>
    <col min="5" max="5" width="12.7109375" style="32" customWidth="1" collapsed="1"/>
    <col min="6" max="6" width="25.7109375" style="32" customWidth="1" collapsed="1"/>
    <col min="7" max="7" width="8.7109375" style="32" customWidth="1" collapsed="1"/>
    <col min="8" max="8" width="14.7109375" style="32" customWidth="1" collapsed="1"/>
    <col min="9" max="9" width="8.7109375" style="32" customWidth="1" collapsed="1"/>
    <col min="10" max="16384" width="11.5703125" style="32" collapsed="1"/>
  </cols>
  <sheetData>
    <row r="1" spans="1:9" ht="14.45" customHeight="1" x14ac:dyDescent="0.2">
      <c r="A1" s="50" t="s">
        <v>327</v>
      </c>
      <c r="B1" s="523" t="s">
        <v>592</v>
      </c>
      <c r="C1" s="50" t="s">
        <v>623</v>
      </c>
      <c r="D1" s="32" t="s">
        <v>511</v>
      </c>
      <c r="E1" s="523" t="s">
        <v>561</v>
      </c>
      <c r="F1" s="523" t="s">
        <v>288</v>
      </c>
      <c r="G1" s="523" t="s">
        <v>328</v>
      </c>
      <c r="H1" s="523" t="s">
        <v>564</v>
      </c>
      <c r="I1" s="522" t="s">
        <v>1571</v>
      </c>
    </row>
    <row r="2" spans="1:9" ht="12.75" x14ac:dyDescent="0.2">
      <c r="A2" s="32" t="s">
        <v>1452</v>
      </c>
      <c r="B2" s="32" t="s">
        <v>594</v>
      </c>
      <c r="C2" s="32">
        <v>85111</v>
      </c>
      <c r="D2" s="32" t="s">
        <v>2906</v>
      </c>
      <c r="E2" s="32" t="s">
        <v>2696</v>
      </c>
      <c r="F2" s="32" t="s">
        <v>2907</v>
      </c>
      <c r="G2" s="32">
        <v>2015</v>
      </c>
      <c r="H2" s="32">
        <v>1072305049.239</v>
      </c>
      <c r="I2" s="32" t="s">
        <v>591</v>
      </c>
    </row>
    <row r="3" spans="1:9" ht="12.75" x14ac:dyDescent="0.2">
      <c r="A3" s="32" t="s">
        <v>1452</v>
      </c>
      <c r="B3" s="32" t="s">
        <v>594</v>
      </c>
      <c r="C3" s="32">
        <v>85111</v>
      </c>
      <c r="D3" s="32" t="s">
        <v>2906</v>
      </c>
      <c r="E3" s="32" t="s">
        <v>2696</v>
      </c>
      <c r="F3" s="32" t="s">
        <v>2907</v>
      </c>
      <c r="G3" s="32">
        <v>2016</v>
      </c>
      <c r="H3" s="32">
        <v>1065776645.511</v>
      </c>
      <c r="I3" s="32" t="s">
        <v>591</v>
      </c>
    </row>
    <row r="4" spans="1:9" ht="12.75" x14ac:dyDescent="0.2">
      <c r="A4" s="32" t="s">
        <v>1452</v>
      </c>
      <c r="B4" s="32" t="s">
        <v>594</v>
      </c>
      <c r="C4" s="32">
        <v>85111</v>
      </c>
      <c r="D4" s="32" t="s">
        <v>2906</v>
      </c>
      <c r="E4" s="32" t="s">
        <v>2696</v>
      </c>
      <c r="F4" s="32" t="s">
        <v>2907</v>
      </c>
      <c r="G4" s="32">
        <v>2017</v>
      </c>
      <c r="H4" s="32">
        <v>1055044261.0829999</v>
      </c>
      <c r="I4" s="32" t="s">
        <v>591</v>
      </c>
    </row>
    <row r="5" spans="1:9" ht="12.75" x14ac:dyDescent="0.2">
      <c r="A5" s="32" t="s">
        <v>1452</v>
      </c>
      <c r="B5" s="32" t="s">
        <v>594</v>
      </c>
      <c r="C5" s="32">
        <v>85111</v>
      </c>
      <c r="D5" s="32" t="s">
        <v>2906</v>
      </c>
      <c r="E5" s="32" t="s">
        <v>2696</v>
      </c>
      <c r="F5" s="32" t="s">
        <v>2907</v>
      </c>
      <c r="G5" s="32">
        <v>2018</v>
      </c>
      <c r="H5" s="32">
        <v>1006720885.83</v>
      </c>
      <c r="I5" s="32" t="s">
        <v>591</v>
      </c>
    </row>
    <row r="6" spans="1:9" ht="12.75" x14ac:dyDescent="0.2">
      <c r="A6" s="32" t="s">
        <v>1452</v>
      </c>
      <c r="B6" s="32" t="s">
        <v>594</v>
      </c>
      <c r="C6" s="32">
        <v>85111</v>
      </c>
      <c r="D6" s="32" t="s">
        <v>2906</v>
      </c>
      <c r="E6" s="32" t="s">
        <v>2696</v>
      </c>
      <c r="F6" s="32" t="s">
        <v>2907</v>
      </c>
      <c r="G6" s="32">
        <v>2019</v>
      </c>
      <c r="H6" s="32">
        <v>953445145.78799999</v>
      </c>
      <c r="I6" s="32" t="s">
        <v>591</v>
      </c>
    </row>
    <row r="7" spans="1:9" ht="12.75" x14ac:dyDescent="0.2">
      <c r="A7" s="32" t="s">
        <v>1452</v>
      </c>
      <c r="B7" s="32" t="s">
        <v>594</v>
      </c>
      <c r="C7" s="32">
        <v>85111</v>
      </c>
      <c r="D7" s="32" t="s">
        <v>2906</v>
      </c>
      <c r="E7" s="32" t="s">
        <v>2696</v>
      </c>
      <c r="F7" s="32" t="s">
        <v>2907</v>
      </c>
      <c r="G7" s="32">
        <v>2020</v>
      </c>
      <c r="H7" s="32">
        <v>866259987.99600005</v>
      </c>
      <c r="I7" s="32" t="s">
        <v>591</v>
      </c>
    </row>
    <row r="8" spans="1:9" ht="12.75" x14ac:dyDescent="0.2">
      <c r="A8" s="32" t="s">
        <v>1452</v>
      </c>
      <c r="B8" s="32" t="s">
        <v>594</v>
      </c>
      <c r="C8" s="32">
        <v>85111</v>
      </c>
      <c r="D8" s="32" t="s">
        <v>2906</v>
      </c>
      <c r="E8" s="32" t="s">
        <v>2696</v>
      </c>
      <c r="F8" s="32" t="s">
        <v>2907</v>
      </c>
      <c r="G8" s="32">
        <v>2021</v>
      </c>
      <c r="H8" s="32">
        <v>908465501.56799996</v>
      </c>
      <c r="I8" s="32" t="s">
        <v>591</v>
      </c>
    </row>
    <row r="9" spans="1:9" ht="12.75" x14ac:dyDescent="0.2">
      <c r="A9" s="32" t="s">
        <v>1452</v>
      </c>
      <c r="B9" s="32" t="s">
        <v>594</v>
      </c>
      <c r="C9" s="32">
        <v>85111</v>
      </c>
      <c r="D9" s="32" t="s">
        <v>2906</v>
      </c>
      <c r="E9" s="32" t="s">
        <v>2696</v>
      </c>
      <c r="F9" s="32" t="s">
        <v>2907</v>
      </c>
      <c r="G9" s="32">
        <v>2022</v>
      </c>
      <c r="H9" s="32">
        <v>901322580.75</v>
      </c>
      <c r="I9" s="32" t="s">
        <v>591</v>
      </c>
    </row>
    <row r="10" spans="1:9" ht="12.75" x14ac:dyDescent="0.2">
      <c r="A10" s="32" t="s">
        <v>1452</v>
      </c>
      <c r="B10" s="32" t="s">
        <v>594</v>
      </c>
      <c r="C10" s="32">
        <v>85111</v>
      </c>
      <c r="D10" s="32" t="s">
        <v>2906</v>
      </c>
      <c r="E10" s="32" t="s">
        <v>2696</v>
      </c>
      <c r="F10" s="32" t="s">
        <v>2907</v>
      </c>
      <c r="G10" s="32">
        <v>2023</v>
      </c>
      <c r="H10" s="32">
        <v>817263681.45899999</v>
      </c>
      <c r="I10" s="32" t="s">
        <v>591</v>
      </c>
    </row>
    <row r="11" spans="1:9" ht="12.75" x14ac:dyDescent="0.2">
      <c r="A11" s="32" t="s">
        <v>1452</v>
      </c>
      <c r="B11" s="32" t="s">
        <v>594</v>
      </c>
      <c r="C11" s="32">
        <v>85112</v>
      </c>
      <c r="D11" s="32" t="s">
        <v>2908</v>
      </c>
      <c r="E11" s="32" t="s">
        <v>1936</v>
      </c>
      <c r="F11" s="32" t="s">
        <v>2909</v>
      </c>
      <c r="G11" s="32">
        <v>2015</v>
      </c>
      <c r="H11" s="32">
        <v>603689.27399999998</v>
      </c>
      <c r="I11" s="32" t="s">
        <v>591</v>
      </c>
    </row>
    <row r="12" spans="1:9" ht="12.75" x14ac:dyDescent="0.2">
      <c r="A12" s="32" t="s">
        <v>1452</v>
      </c>
      <c r="B12" s="32" t="s">
        <v>594</v>
      </c>
      <c r="C12" s="32">
        <v>85112</v>
      </c>
      <c r="D12" s="32" t="s">
        <v>2908</v>
      </c>
      <c r="E12" s="32" t="s">
        <v>1936</v>
      </c>
      <c r="F12" s="32" t="s">
        <v>2909</v>
      </c>
      <c r="G12" s="32">
        <v>2016</v>
      </c>
      <c r="H12" s="32">
        <v>619979.88600000006</v>
      </c>
      <c r="I12" s="32" t="s">
        <v>591</v>
      </c>
    </row>
    <row r="13" spans="1:9" ht="12.75" x14ac:dyDescent="0.2">
      <c r="A13" s="32" t="s">
        <v>1452</v>
      </c>
      <c r="B13" s="32" t="s">
        <v>594</v>
      </c>
      <c r="C13" s="32">
        <v>85112</v>
      </c>
      <c r="D13" s="32" t="s">
        <v>2908</v>
      </c>
      <c r="E13" s="32" t="s">
        <v>1936</v>
      </c>
      <c r="F13" s="32" t="s">
        <v>2909</v>
      </c>
      <c r="G13" s="32">
        <v>2017</v>
      </c>
      <c r="H13" s="32">
        <v>602315.69099999999</v>
      </c>
      <c r="I13" s="32" t="s">
        <v>591</v>
      </c>
    </row>
    <row r="14" spans="1:9" ht="12.75" x14ac:dyDescent="0.2">
      <c r="A14" s="32" t="s">
        <v>1452</v>
      </c>
      <c r="B14" s="32" t="s">
        <v>594</v>
      </c>
      <c r="C14" s="32">
        <v>85112</v>
      </c>
      <c r="D14" s="32" t="s">
        <v>2908</v>
      </c>
      <c r="E14" s="32" t="s">
        <v>1936</v>
      </c>
      <c r="F14" s="32" t="s">
        <v>2909</v>
      </c>
      <c r="G14" s="32">
        <v>2018</v>
      </c>
      <c r="H14" s="32">
        <v>592956.696</v>
      </c>
      <c r="I14" s="32" t="s">
        <v>591</v>
      </c>
    </row>
    <row r="15" spans="1:9" ht="12.75" x14ac:dyDescent="0.2">
      <c r="A15" s="32" t="s">
        <v>1452</v>
      </c>
      <c r="B15" s="32" t="s">
        <v>594</v>
      </c>
      <c r="C15" s="32">
        <v>85112</v>
      </c>
      <c r="D15" s="32" t="s">
        <v>2908</v>
      </c>
      <c r="E15" s="32" t="s">
        <v>1936</v>
      </c>
      <c r="F15" s="32" t="s">
        <v>2909</v>
      </c>
      <c r="G15" s="32">
        <v>2019</v>
      </c>
      <c r="H15" s="32">
        <v>580320.24100000004</v>
      </c>
      <c r="I15" s="32" t="s">
        <v>591</v>
      </c>
    </row>
    <row r="16" spans="1:9" ht="12.75" x14ac:dyDescent="0.2">
      <c r="A16" s="32" t="s">
        <v>1452</v>
      </c>
      <c r="B16" s="32" t="s">
        <v>594</v>
      </c>
      <c r="C16" s="32">
        <v>85112</v>
      </c>
      <c r="D16" s="32" t="s">
        <v>2908</v>
      </c>
      <c r="E16" s="32" t="s">
        <v>1936</v>
      </c>
      <c r="F16" s="32" t="s">
        <v>2909</v>
      </c>
      <c r="G16" s="32">
        <v>2020</v>
      </c>
      <c r="H16" s="32">
        <v>533240.77399999998</v>
      </c>
      <c r="I16" s="32" t="s">
        <v>591</v>
      </c>
    </row>
    <row r="17" spans="1:9" ht="12.75" x14ac:dyDescent="0.2">
      <c r="A17" s="32" t="s">
        <v>1452</v>
      </c>
      <c r="B17" s="32" t="s">
        <v>594</v>
      </c>
      <c r="C17" s="32">
        <v>85112</v>
      </c>
      <c r="D17" s="32" t="s">
        <v>2908</v>
      </c>
      <c r="E17" s="32" t="s">
        <v>1936</v>
      </c>
      <c r="F17" s="32" t="s">
        <v>2909</v>
      </c>
      <c r="G17" s="32">
        <v>2021</v>
      </c>
      <c r="H17" s="32">
        <v>539846.06299999997</v>
      </c>
      <c r="I17" s="32" t="s">
        <v>591</v>
      </c>
    </row>
    <row r="18" spans="1:9" ht="12.75" x14ac:dyDescent="0.2">
      <c r="A18" s="32" t="s">
        <v>1452</v>
      </c>
      <c r="B18" s="32" t="s">
        <v>594</v>
      </c>
      <c r="C18" s="32">
        <v>85112</v>
      </c>
      <c r="D18" s="32" t="s">
        <v>2908</v>
      </c>
      <c r="E18" s="32" t="s">
        <v>1936</v>
      </c>
      <c r="F18" s="32" t="s">
        <v>2909</v>
      </c>
      <c r="G18" s="32">
        <v>2022</v>
      </c>
      <c r="H18" s="32" t="s">
        <v>1600</v>
      </c>
      <c r="I18" s="32" t="s">
        <v>591</v>
      </c>
    </row>
    <row r="19" spans="1:9" ht="12.75" x14ac:dyDescent="0.2">
      <c r="A19" s="32" t="s">
        <v>1452</v>
      </c>
      <c r="B19" s="32" t="s">
        <v>594</v>
      </c>
      <c r="C19" s="32">
        <v>85112</v>
      </c>
      <c r="D19" s="32" t="s">
        <v>2908</v>
      </c>
      <c r="E19" s="32" t="s">
        <v>1936</v>
      </c>
      <c r="F19" s="32" t="s">
        <v>2909</v>
      </c>
      <c r="G19" s="32">
        <v>2023</v>
      </c>
      <c r="H19" s="32" t="s">
        <v>1600</v>
      </c>
      <c r="I19" s="32" t="s">
        <v>591</v>
      </c>
    </row>
    <row r="20" spans="1:9" ht="12.75" x14ac:dyDescent="0.2">
      <c r="A20" s="32" t="s">
        <v>1452</v>
      </c>
      <c r="B20" s="32" t="s">
        <v>594</v>
      </c>
      <c r="C20" s="32">
        <v>85121</v>
      </c>
      <c r="D20" s="32" t="s">
        <v>2910</v>
      </c>
      <c r="E20" s="32" t="s">
        <v>2696</v>
      </c>
      <c r="F20" s="32" t="s">
        <v>2911</v>
      </c>
      <c r="G20" s="32">
        <v>2015</v>
      </c>
      <c r="H20" s="32">
        <v>13733223.433</v>
      </c>
      <c r="I20" s="32" t="s">
        <v>591</v>
      </c>
    </row>
    <row r="21" spans="1:9" ht="12.75" x14ac:dyDescent="0.2">
      <c r="A21" s="32" t="s">
        <v>1452</v>
      </c>
      <c r="B21" s="32" t="s">
        <v>594</v>
      </c>
      <c r="C21" s="32">
        <v>85121</v>
      </c>
      <c r="D21" s="32" t="s">
        <v>2910</v>
      </c>
      <c r="E21" s="32" t="s">
        <v>2696</v>
      </c>
      <c r="F21" s="32" t="s">
        <v>2911</v>
      </c>
      <c r="G21" s="32">
        <v>2016</v>
      </c>
      <c r="H21" s="32">
        <v>13734244.924000001</v>
      </c>
      <c r="I21" s="32" t="s">
        <v>591</v>
      </c>
    </row>
    <row r="22" spans="1:9" ht="12.75" x14ac:dyDescent="0.2">
      <c r="A22" s="32" t="s">
        <v>1452</v>
      </c>
      <c r="B22" s="32" t="s">
        <v>594</v>
      </c>
      <c r="C22" s="32">
        <v>85121</v>
      </c>
      <c r="D22" s="32" t="s">
        <v>2910</v>
      </c>
      <c r="E22" s="32" t="s">
        <v>2696</v>
      </c>
      <c r="F22" s="32" t="s">
        <v>2911</v>
      </c>
      <c r="G22" s="32">
        <v>2017</v>
      </c>
      <c r="H22" s="32">
        <v>13694853.948999999</v>
      </c>
      <c r="I22" s="32" t="s">
        <v>591</v>
      </c>
    </row>
    <row r="23" spans="1:9" ht="12.75" x14ac:dyDescent="0.2">
      <c r="A23" s="32" t="s">
        <v>1452</v>
      </c>
      <c r="B23" s="32" t="s">
        <v>594</v>
      </c>
      <c r="C23" s="32">
        <v>85121</v>
      </c>
      <c r="D23" s="32" t="s">
        <v>2910</v>
      </c>
      <c r="E23" s="32" t="s">
        <v>2696</v>
      </c>
      <c r="F23" s="32" t="s">
        <v>2911</v>
      </c>
      <c r="G23" s="32">
        <v>2018</v>
      </c>
      <c r="H23" s="32">
        <v>13162241.35</v>
      </c>
      <c r="I23" s="32" t="s">
        <v>591</v>
      </c>
    </row>
    <row r="24" spans="1:9" ht="12.75" x14ac:dyDescent="0.2">
      <c r="A24" s="32" t="s">
        <v>1452</v>
      </c>
      <c r="B24" s="32" t="s">
        <v>594</v>
      </c>
      <c r="C24" s="32">
        <v>85121</v>
      </c>
      <c r="D24" s="32" t="s">
        <v>2910</v>
      </c>
      <c r="E24" s="32" t="s">
        <v>2696</v>
      </c>
      <c r="F24" s="32" t="s">
        <v>2911</v>
      </c>
      <c r="G24" s="32">
        <v>2019</v>
      </c>
      <c r="H24" s="32">
        <v>12846821.25</v>
      </c>
      <c r="I24" s="32" t="s">
        <v>591</v>
      </c>
    </row>
    <row r="25" spans="1:9" ht="12.75" x14ac:dyDescent="0.2">
      <c r="A25" s="32" t="s">
        <v>1452</v>
      </c>
      <c r="B25" s="32" t="s">
        <v>594</v>
      </c>
      <c r="C25" s="32">
        <v>85121</v>
      </c>
      <c r="D25" s="32" t="s">
        <v>2910</v>
      </c>
      <c r="E25" s="32" t="s">
        <v>2696</v>
      </c>
      <c r="F25" s="32" t="s">
        <v>2911</v>
      </c>
      <c r="G25" s="32">
        <v>2020</v>
      </c>
      <c r="H25" s="32">
        <v>11874565.433</v>
      </c>
      <c r="I25" s="32" t="s">
        <v>591</v>
      </c>
    </row>
    <row r="26" spans="1:9" ht="12.75" x14ac:dyDescent="0.2">
      <c r="A26" s="32" t="s">
        <v>1452</v>
      </c>
      <c r="B26" s="32" t="s">
        <v>594</v>
      </c>
      <c r="C26" s="32">
        <v>85121</v>
      </c>
      <c r="D26" s="32" t="s">
        <v>2910</v>
      </c>
      <c r="E26" s="32" t="s">
        <v>2696</v>
      </c>
      <c r="F26" s="32" t="s">
        <v>2911</v>
      </c>
      <c r="G26" s="32">
        <v>2021</v>
      </c>
      <c r="H26" s="32">
        <v>12461754.983999999</v>
      </c>
      <c r="I26" s="32" t="s">
        <v>591</v>
      </c>
    </row>
    <row r="27" spans="1:9" ht="12.75" x14ac:dyDescent="0.2">
      <c r="A27" s="32" t="s">
        <v>1452</v>
      </c>
      <c r="B27" s="32" t="s">
        <v>594</v>
      </c>
      <c r="C27" s="32">
        <v>85121</v>
      </c>
      <c r="D27" s="32" t="s">
        <v>2910</v>
      </c>
      <c r="E27" s="32" t="s">
        <v>2696</v>
      </c>
      <c r="F27" s="32" t="s">
        <v>2911</v>
      </c>
      <c r="G27" s="32">
        <v>2022</v>
      </c>
      <c r="H27" s="32">
        <v>11782265.719000001</v>
      </c>
      <c r="I27" s="32" t="s">
        <v>591</v>
      </c>
    </row>
    <row r="28" spans="1:9" ht="12.75" x14ac:dyDescent="0.2">
      <c r="A28" s="32" t="s">
        <v>1452</v>
      </c>
      <c r="B28" s="32" t="s">
        <v>594</v>
      </c>
      <c r="C28" s="32">
        <v>85121</v>
      </c>
      <c r="D28" s="32" t="s">
        <v>2910</v>
      </c>
      <c r="E28" s="32" t="s">
        <v>2696</v>
      </c>
      <c r="F28" s="32" t="s">
        <v>2911</v>
      </c>
      <c r="G28" s="32">
        <v>2023</v>
      </c>
      <c r="H28" s="32">
        <v>10700556.706</v>
      </c>
      <c r="I28" s="32" t="s">
        <v>591</v>
      </c>
    </row>
    <row r="29" spans="1:9" ht="12.75" x14ac:dyDescent="0.2">
      <c r="A29" s="32" t="s">
        <v>1452</v>
      </c>
      <c r="B29" s="32" t="s">
        <v>594</v>
      </c>
      <c r="C29" s="32">
        <v>85122</v>
      </c>
      <c r="D29" s="32" t="s">
        <v>2912</v>
      </c>
      <c r="E29" s="32" t="s">
        <v>1936</v>
      </c>
      <c r="F29" s="32" t="s">
        <v>2911</v>
      </c>
      <c r="G29" s="32">
        <v>2015</v>
      </c>
      <c r="H29" s="32">
        <v>9042587.9020000007</v>
      </c>
      <c r="I29" s="32" t="s">
        <v>591</v>
      </c>
    </row>
    <row r="30" spans="1:9" ht="12.75" x14ac:dyDescent="0.2">
      <c r="A30" s="32" t="s">
        <v>1452</v>
      </c>
      <c r="B30" s="32" t="s">
        <v>594</v>
      </c>
      <c r="C30" s="32">
        <v>85122</v>
      </c>
      <c r="D30" s="32" t="s">
        <v>2912</v>
      </c>
      <c r="E30" s="32" t="s">
        <v>1936</v>
      </c>
      <c r="F30" s="32" t="s">
        <v>2911</v>
      </c>
      <c r="G30" s="32">
        <v>2016</v>
      </c>
      <c r="H30" s="32">
        <v>9298294.5109999999</v>
      </c>
      <c r="I30" s="32" t="s">
        <v>591</v>
      </c>
    </row>
    <row r="31" spans="1:9" ht="12.75" x14ac:dyDescent="0.2">
      <c r="A31" s="32" t="s">
        <v>1452</v>
      </c>
      <c r="B31" s="32" t="s">
        <v>594</v>
      </c>
      <c r="C31" s="32">
        <v>85122</v>
      </c>
      <c r="D31" s="32" t="s">
        <v>2912</v>
      </c>
      <c r="E31" s="32" t="s">
        <v>1936</v>
      </c>
      <c r="F31" s="32" t="s">
        <v>2911</v>
      </c>
      <c r="G31" s="32">
        <v>2017</v>
      </c>
      <c r="H31" s="32">
        <v>9141954.0810000002</v>
      </c>
      <c r="I31" s="32" t="s">
        <v>591</v>
      </c>
    </row>
    <row r="32" spans="1:9" ht="12.75" x14ac:dyDescent="0.2">
      <c r="A32" s="32" t="s">
        <v>1452</v>
      </c>
      <c r="B32" s="32" t="s">
        <v>594</v>
      </c>
      <c r="C32" s="32">
        <v>85122</v>
      </c>
      <c r="D32" s="32" t="s">
        <v>2912</v>
      </c>
      <c r="E32" s="32" t="s">
        <v>1936</v>
      </c>
      <c r="F32" s="32" t="s">
        <v>2911</v>
      </c>
      <c r="G32" s="32">
        <v>2018</v>
      </c>
      <c r="H32" s="32">
        <v>9062798.8870000001</v>
      </c>
      <c r="I32" s="32" t="s">
        <v>591</v>
      </c>
    </row>
    <row r="33" spans="1:9" ht="12.75" x14ac:dyDescent="0.2">
      <c r="A33" s="32" t="s">
        <v>1452</v>
      </c>
      <c r="B33" s="32" t="s">
        <v>594</v>
      </c>
      <c r="C33" s="32">
        <v>85122</v>
      </c>
      <c r="D33" s="32" t="s">
        <v>2912</v>
      </c>
      <c r="E33" s="32" t="s">
        <v>1936</v>
      </c>
      <c r="F33" s="32" t="s">
        <v>2911</v>
      </c>
      <c r="G33" s="32">
        <v>2019</v>
      </c>
      <c r="H33" s="32">
        <v>9078665.2589999996</v>
      </c>
      <c r="I33" s="32" t="s">
        <v>591</v>
      </c>
    </row>
    <row r="34" spans="1:9" ht="12.75" x14ac:dyDescent="0.2">
      <c r="A34" s="32" t="s">
        <v>1452</v>
      </c>
      <c r="B34" s="32" t="s">
        <v>594</v>
      </c>
      <c r="C34" s="32">
        <v>85122</v>
      </c>
      <c r="D34" s="32" t="s">
        <v>2912</v>
      </c>
      <c r="E34" s="32" t="s">
        <v>1936</v>
      </c>
      <c r="F34" s="32" t="s">
        <v>2911</v>
      </c>
      <c r="G34" s="32">
        <v>2020</v>
      </c>
      <c r="H34" s="32">
        <v>8484544.9719999991</v>
      </c>
      <c r="I34" s="32" t="s">
        <v>591</v>
      </c>
    </row>
    <row r="35" spans="1:9" ht="12.75" x14ac:dyDescent="0.2">
      <c r="A35" s="32" t="s">
        <v>1452</v>
      </c>
      <c r="B35" s="32" t="s">
        <v>594</v>
      </c>
      <c r="C35" s="32">
        <v>85122</v>
      </c>
      <c r="D35" s="32" t="s">
        <v>2912</v>
      </c>
      <c r="E35" s="32" t="s">
        <v>1936</v>
      </c>
      <c r="F35" s="32" t="s">
        <v>2911</v>
      </c>
      <c r="G35" s="32">
        <v>2021</v>
      </c>
      <c r="H35" s="32">
        <v>8509399.8900000006</v>
      </c>
      <c r="I35" s="32" t="s">
        <v>591</v>
      </c>
    </row>
    <row r="36" spans="1:9" ht="12.75" x14ac:dyDescent="0.2">
      <c r="A36" s="32" t="s">
        <v>1452</v>
      </c>
      <c r="B36" s="32" t="s">
        <v>594</v>
      </c>
      <c r="C36" s="32">
        <v>85122</v>
      </c>
      <c r="D36" s="32" t="s">
        <v>2912</v>
      </c>
      <c r="E36" s="32" t="s">
        <v>1936</v>
      </c>
      <c r="F36" s="32" t="s">
        <v>2911</v>
      </c>
      <c r="G36" s="32">
        <v>2022</v>
      </c>
      <c r="H36" s="32" t="s">
        <v>1600</v>
      </c>
      <c r="I36" s="32" t="s">
        <v>591</v>
      </c>
    </row>
    <row r="37" spans="1:9" ht="12.75" x14ac:dyDescent="0.2">
      <c r="A37" s="32" t="s">
        <v>1452</v>
      </c>
      <c r="B37" s="32" t="s">
        <v>594</v>
      </c>
      <c r="C37" s="32">
        <v>85122</v>
      </c>
      <c r="D37" s="32" t="s">
        <v>2912</v>
      </c>
      <c r="E37" s="32" t="s">
        <v>1936</v>
      </c>
      <c r="F37" s="32" t="s">
        <v>2911</v>
      </c>
      <c r="G37" s="32">
        <v>2023</v>
      </c>
      <c r="H37" s="32" t="s">
        <v>1600</v>
      </c>
      <c r="I37" s="32" t="s">
        <v>591</v>
      </c>
    </row>
    <row r="38" spans="1:9" ht="12.75" x14ac:dyDescent="0.2">
      <c r="A38" s="32" t="s">
        <v>1452</v>
      </c>
      <c r="B38" s="32" t="s">
        <v>594</v>
      </c>
      <c r="C38" s="32">
        <v>85131</v>
      </c>
      <c r="D38" s="32" t="s">
        <v>2913</v>
      </c>
      <c r="E38" s="32" t="s">
        <v>2021</v>
      </c>
      <c r="F38" s="32" t="s">
        <v>2909</v>
      </c>
      <c r="G38" s="32">
        <v>2015</v>
      </c>
      <c r="H38" s="32">
        <v>993256.72900000005</v>
      </c>
      <c r="I38" s="32" t="s">
        <v>591</v>
      </c>
    </row>
    <row r="39" spans="1:9" ht="12.75" x14ac:dyDescent="0.2">
      <c r="A39" s="32" t="s">
        <v>1452</v>
      </c>
      <c r="B39" s="32" t="s">
        <v>594</v>
      </c>
      <c r="C39" s="32">
        <v>85131</v>
      </c>
      <c r="D39" s="32" t="s">
        <v>2913</v>
      </c>
      <c r="E39" s="32" t="s">
        <v>2021</v>
      </c>
      <c r="F39" s="32" t="s">
        <v>2909</v>
      </c>
      <c r="G39" s="32">
        <v>2016</v>
      </c>
      <c r="H39" s="32">
        <v>1004925.628</v>
      </c>
      <c r="I39" s="32" t="s">
        <v>591</v>
      </c>
    </row>
    <row r="40" spans="1:9" ht="12.75" x14ac:dyDescent="0.2">
      <c r="A40" s="32" t="s">
        <v>1452</v>
      </c>
      <c r="B40" s="32" t="s">
        <v>594</v>
      </c>
      <c r="C40" s="32">
        <v>85131</v>
      </c>
      <c r="D40" s="32" t="s">
        <v>2913</v>
      </c>
      <c r="E40" s="32" t="s">
        <v>2021</v>
      </c>
      <c r="F40" s="32" t="s">
        <v>2909</v>
      </c>
      <c r="G40" s="32">
        <v>2017</v>
      </c>
      <c r="H40" s="32">
        <v>1037130.96</v>
      </c>
      <c r="I40" s="32" t="s">
        <v>591</v>
      </c>
    </row>
    <row r="41" spans="1:9" ht="12.75" x14ac:dyDescent="0.2">
      <c r="A41" s="32" t="s">
        <v>1452</v>
      </c>
      <c r="B41" s="32" t="s">
        <v>594</v>
      </c>
      <c r="C41" s="32">
        <v>85131</v>
      </c>
      <c r="D41" s="32" t="s">
        <v>2913</v>
      </c>
      <c r="E41" s="32" t="s">
        <v>2021</v>
      </c>
      <c r="F41" s="32" t="s">
        <v>2909</v>
      </c>
      <c r="G41" s="32">
        <v>2018</v>
      </c>
      <c r="H41" s="32">
        <v>999494.24300000002</v>
      </c>
      <c r="I41" s="32" t="s">
        <v>591</v>
      </c>
    </row>
    <row r="42" spans="1:9" ht="12.75" x14ac:dyDescent="0.2">
      <c r="A42" s="32" t="s">
        <v>1452</v>
      </c>
      <c r="B42" s="32" t="s">
        <v>594</v>
      </c>
      <c r="C42" s="32">
        <v>85131</v>
      </c>
      <c r="D42" s="32" t="s">
        <v>2913</v>
      </c>
      <c r="E42" s="32" t="s">
        <v>2021</v>
      </c>
      <c r="F42" s="32" t="s">
        <v>2909</v>
      </c>
      <c r="G42" s="32">
        <v>2019</v>
      </c>
      <c r="H42" s="32">
        <v>958726.90899999999</v>
      </c>
      <c r="I42" s="32" t="s">
        <v>591</v>
      </c>
    </row>
    <row r="43" spans="1:9" ht="12.75" x14ac:dyDescent="0.2">
      <c r="A43" s="32" t="s">
        <v>1452</v>
      </c>
      <c r="B43" s="32" t="s">
        <v>594</v>
      </c>
      <c r="C43" s="32">
        <v>85131</v>
      </c>
      <c r="D43" s="32" t="s">
        <v>2913</v>
      </c>
      <c r="E43" s="32" t="s">
        <v>2021</v>
      </c>
      <c r="F43" s="32" t="s">
        <v>2909</v>
      </c>
      <c r="G43" s="32">
        <v>2020</v>
      </c>
      <c r="H43" s="32">
        <v>952806.87</v>
      </c>
      <c r="I43" s="32" t="s">
        <v>591</v>
      </c>
    </row>
    <row r="44" spans="1:9" ht="12.75" x14ac:dyDescent="0.2">
      <c r="A44" s="32" t="s">
        <v>1452</v>
      </c>
      <c r="B44" s="32" t="s">
        <v>594</v>
      </c>
      <c r="C44" s="32">
        <v>85131</v>
      </c>
      <c r="D44" s="32" t="s">
        <v>2913</v>
      </c>
      <c r="E44" s="32" t="s">
        <v>2021</v>
      </c>
      <c r="F44" s="32" t="s">
        <v>2909</v>
      </c>
      <c r="G44" s="32">
        <v>2021</v>
      </c>
      <c r="H44" s="32">
        <v>976733.56299999997</v>
      </c>
      <c r="I44" s="32" t="s">
        <v>591</v>
      </c>
    </row>
    <row r="45" spans="1:9" ht="12.75" x14ac:dyDescent="0.2">
      <c r="A45" s="32" t="s">
        <v>1452</v>
      </c>
      <c r="B45" s="32" t="s">
        <v>594</v>
      </c>
      <c r="C45" s="32">
        <v>85131</v>
      </c>
      <c r="D45" s="32" t="s">
        <v>2913</v>
      </c>
      <c r="E45" s="32" t="s">
        <v>2021</v>
      </c>
      <c r="F45" s="32" t="s">
        <v>2909</v>
      </c>
      <c r="G45" s="32">
        <v>2022</v>
      </c>
      <c r="H45" s="32">
        <v>939664.72100000002</v>
      </c>
      <c r="I45" s="32" t="s">
        <v>591</v>
      </c>
    </row>
    <row r="46" spans="1:9" ht="12.75" x14ac:dyDescent="0.2">
      <c r="A46" s="32" t="s">
        <v>1452</v>
      </c>
      <c r="B46" s="32" t="s">
        <v>594</v>
      </c>
      <c r="C46" s="32">
        <v>85131</v>
      </c>
      <c r="D46" s="32" t="s">
        <v>2913</v>
      </c>
      <c r="E46" s="32" t="s">
        <v>2021</v>
      </c>
      <c r="F46" s="32" t="s">
        <v>2909</v>
      </c>
      <c r="G46" s="32">
        <v>2023</v>
      </c>
      <c r="H46" s="32">
        <v>851652.13300000003</v>
      </c>
      <c r="I46" s="32" t="s">
        <v>591</v>
      </c>
    </row>
    <row r="47" spans="1:9" ht="12.75" x14ac:dyDescent="0.2">
      <c r="A47" s="32" t="s">
        <v>1452</v>
      </c>
      <c r="B47" s="32" t="s">
        <v>594</v>
      </c>
      <c r="C47" s="32">
        <v>85132</v>
      </c>
      <c r="D47" s="32" t="s">
        <v>2914</v>
      </c>
      <c r="E47" s="32" t="s">
        <v>2307</v>
      </c>
      <c r="F47" s="32" t="s">
        <v>2915</v>
      </c>
      <c r="G47" s="32">
        <v>2015</v>
      </c>
      <c r="H47" s="32">
        <v>609.67700824400004</v>
      </c>
      <c r="I47" s="32" t="s">
        <v>591</v>
      </c>
    </row>
    <row r="48" spans="1:9" ht="12.75" x14ac:dyDescent="0.2">
      <c r="A48" s="32" t="s">
        <v>1452</v>
      </c>
      <c r="B48" s="32" t="s">
        <v>594</v>
      </c>
      <c r="C48" s="32">
        <v>85132</v>
      </c>
      <c r="D48" s="32" t="s">
        <v>2914</v>
      </c>
      <c r="E48" s="32" t="s">
        <v>2307</v>
      </c>
      <c r="F48" s="32" t="s">
        <v>2915</v>
      </c>
      <c r="G48" s="32">
        <v>2016</v>
      </c>
      <c r="H48" s="32">
        <v>623.83224262100009</v>
      </c>
      <c r="I48" s="32" t="s">
        <v>591</v>
      </c>
    </row>
    <row r="49" spans="1:9" ht="12.75" x14ac:dyDescent="0.2">
      <c r="A49" s="32" t="s">
        <v>1452</v>
      </c>
      <c r="B49" s="32" t="s">
        <v>594</v>
      </c>
      <c r="C49" s="32">
        <v>85132</v>
      </c>
      <c r="D49" s="32" t="s">
        <v>2914</v>
      </c>
      <c r="E49" s="32" t="s">
        <v>2307</v>
      </c>
      <c r="F49" s="32" t="s">
        <v>2915</v>
      </c>
      <c r="G49" s="32">
        <v>2017</v>
      </c>
      <c r="H49" s="32">
        <v>615.69487181400007</v>
      </c>
      <c r="I49" s="32" t="s">
        <v>591</v>
      </c>
    </row>
    <row r="50" spans="1:9" ht="12.75" x14ac:dyDescent="0.2">
      <c r="A50" s="32" t="s">
        <v>1452</v>
      </c>
      <c r="B50" s="32" t="s">
        <v>594</v>
      </c>
      <c r="C50" s="32">
        <v>85132</v>
      </c>
      <c r="D50" s="32" t="s">
        <v>2914</v>
      </c>
      <c r="E50" s="32" t="s">
        <v>2307</v>
      </c>
      <c r="F50" s="32" t="s">
        <v>2915</v>
      </c>
      <c r="G50" s="32">
        <v>2018</v>
      </c>
      <c r="H50" s="32">
        <v>601.97031122700002</v>
      </c>
      <c r="I50" s="32" t="s">
        <v>591</v>
      </c>
    </row>
    <row r="51" spans="1:9" ht="12.75" x14ac:dyDescent="0.2">
      <c r="A51" s="32" t="s">
        <v>1452</v>
      </c>
      <c r="B51" s="32" t="s">
        <v>594</v>
      </c>
      <c r="C51" s="32">
        <v>85132</v>
      </c>
      <c r="D51" s="32" t="s">
        <v>2914</v>
      </c>
      <c r="E51" s="32" t="s">
        <v>2307</v>
      </c>
      <c r="F51" s="32" t="s">
        <v>2915</v>
      </c>
      <c r="G51" s="32">
        <v>2019</v>
      </c>
      <c r="H51" s="32">
        <v>611.48982003799995</v>
      </c>
      <c r="I51" s="32" t="s">
        <v>591</v>
      </c>
    </row>
    <row r="52" spans="1:9" ht="12.75" x14ac:dyDescent="0.2">
      <c r="A52" s="32" t="s">
        <v>1452</v>
      </c>
      <c r="B52" s="32" t="s">
        <v>594</v>
      </c>
      <c r="C52" s="32">
        <v>85132</v>
      </c>
      <c r="D52" s="32" t="s">
        <v>2914</v>
      </c>
      <c r="E52" s="32" t="s">
        <v>2307</v>
      </c>
      <c r="F52" s="32" t="s">
        <v>2915</v>
      </c>
      <c r="G52" s="32">
        <v>2020</v>
      </c>
      <c r="H52" s="32">
        <v>584.52560087100005</v>
      </c>
      <c r="I52" s="32" t="s">
        <v>591</v>
      </c>
    </row>
    <row r="53" spans="1:9" ht="12.75" x14ac:dyDescent="0.2">
      <c r="A53" s="32" t="s">
        <v>1452</v>
      </c>
      <c r="B53" s="32" t="s">
        <v>594</v>
      </c>
      <c r="C53" s="32">
        <v>85132</v>
      </c>
      <c r="D53" s="32" t="s">
        <v>2914</v>
      </c>
      <c r="E53" s="32" t="s">
        <v>2307</v>
      </c>
      <c r="F53" s="32" t="s">
        <v>2915</v>
      </c>
      <c r="G53" s="32">
        <v>2021</v>
      </c>
      <c r="H53" s="32">
        <v>590.48746164299996</v>
      </c>
      <c r="I53" s="32" t="s">
        <v>591</v>
      </c>
    </row>
    <row r="54" spans="1:9" ht="12.75" x14ac:dyDescent="0.2">
      <c r="A54" s="32" t="s">
        <v>1452</v>
      </c>
      <c r="B54" s="32" t="s">
        <v>594</v>
      </c>
      <c r="C54" s="32">
        <v>85132</v>
      </c>
      <c r="D54" s="32" t="s">
        <v>2914</v>
      </c>
      <c r="E54" s="32" t="s">
        <v>2307</v>
      </c>
      <c r="F54" s="32" t="s">
        <v>2915</v>
      </c>
      <c r="G54" s="32">
        <v>2022</v>
      </c>
      <c r="H54" s="32">
        <v>555.18257811399997</v>
      </c>
      <c r="I54" s="32" t="s">
        <v>591</v>
      </c>
    </row>
    <row r="55" spans="1:9" ht="12.75" x14ac:dyDescent="0.2">
      <c r="A55" s="32" t="s">
        <v>1452</v>
      </c>
      <c r="B55" s="32" t="s">
        <v>594</v>
      </c>
      <c r="C55" s="32">
        <v>85132</v>
      </c>
      <c r="D55" s="32" t="s">
        <v>2914</v>
      </c>
      <c r="E55" s="32" t="s">
        <v>2307</v>
      </c>
      <c r="F55" s="32" t="s">
        <v>2915</v>
      </c>
      <c r="G55" s="32">
        <v>2023</v>
      </c>
      <c r="H55" s="32" t="s">
        <v>1600</v>
      </c>
      <c r="I55" s="32" t="s">
        <v>591</v>
      </c>
    </row>
    <row r="56" spans="1:9" ht="12.75" x14ac:dyDescent="0.2">
      <c r="A56" s="32" t="s">
        <v>1452</v>
      </c>
      <c r="B56" s="32" t="s">
        <v>594</v>
      </c>
      <c r="C56" s="32">
        <v>85141</v>
      </c>
      <c r="D56" s="32" t="s">
        <v>2916</v>
      </c>
      <c r="E56" s="32" t="s">
        <v>2307</v>
      </c>
      <c r="F56" s="32" t="s">
        <v>2917</v>
      </c>
      <c r="G56" s="32">
        <v>2015</v>
      </c>
      <c r="H56" s="32">
        <v>77607.797999999995</v>
      </c>
      <c r="I56" s="32" t="s">
        <v>591</v>
      </c>
    </row>
    <row r="57" spans="1:9" ht="12.75" x14ac:dyDescent="0.2">
      <c r="A57" s="32" t="s">
        <v>1452</v>
      </c>
      <c r="B57" s="32" t="s">
        <v>594</v>
      </c>
      <c r="C57" s="32">
        <v>85141</v>
      </c>
      <c r="D57" s="32" t="s">
        <v>2916</v>
      </c>
      <c r="E57" s="32" t="s">
        <v>2307</v>
      </c>
      <c r="F57" s="32" t="s">
        <v>2917</v>
      </c>
      <c r="G57" s="32">
        <v>2016</v>
      </c>
      <c r="H57" s="32">
        <v>77876.982999999993</v>
      </c>
      <c r="I57" s="32" t="s">
        <v>591</v>
      </c>
    </row>
    <row r="58" spans="1:9" ht="12.75" x14ac:dyDescent="0.2">
      <c r="A58" s="32" t="s">
        <v>1452</v>
      </c>
      <c r="B58" s="32" t="s">
        <v>594</v>
      </c>
      <c r="C58" s="32">
        <v>85141</v>
      </c>
      <c r="D58" s="32" t="s">
        <v>2916</v>
      </c>
      <c r="E58" s="32" t="s">
        <v>2307</v>
      </c>
      <c r="F58" s="32" t="s">
        <v>2917</v>
      </c>
      <c r="G58" s="32">
        <v>2017</v>
      </c>
      <c r="H58" s="32">
        <v>77384.607999999993</v>
      </c>
      <c r="I58" s="32" t="s">
        <v>591</v>
      </c>
    </row>
    <row r="59" spans="1:9" ht="12.75" x14ac:dyDescent="0.2">
      <c r="A59" s="32" t="s">
        <v>1452</v>
      </c>
      <c r="B59" s="32" t="s">
        <v>594</v>
      </c>
      <c r="C59" s="32">
        <v>85141</v>
      </c>
      <c r="D59" s="32" t="s">
        <v>2916</v>
      </c>
      <c r="E59" s="32" t="s">
        <v>2307</v>
      </c>
      <c r="F59" s="32" t="s">
        <v>2917</v>
      </c>
      <c r="G59" s="32">
        <v>2018</v>
      </c>
      <c r="H59" s="32">
        <v>66955.668999999994</v>
      </c>
      <c r="I59" s="32" t="s">
        <v>591</v>
      </c>
    </row>
    <row r="60" spans="1:9" ht="12.75" x14ac:dyDescent="0.2">
      <c r="A60" s="32" t="s">
        <v>1452</v>
      </c>
      <c r="B60" s="32" t="s">
        <v>594</v>
      </c>
      <c r="C60" s="32">
        <v>85141</v>
      </c>
      <c r="D60" s="32" t="s">
        <v>2916</v>
      </c>
      <c r="E60" s="32" t="s">
        <v>2307</v>
      </c>
      <c r="F60" s="32" t="s">
        <v>2917</v>
      </c>
      <c r="G60" s="32">
        <v>2019</v>
      </c>
      <c r="H60" s="32">
        <v>71375.048999999999</v>
      </c>
      <c r="I60" s="32" t="s">
        <v>591</v>
      </c>
    </row>
    <row r="61" spans="1:9" ht="12.75" x14ac:dyDescent="0.2">
      <c r="A61" s="32" t="s">
        <v>1452</v>
      </c>
      <c r="B61" s="32" t="s">
        <v>594</v>
      </c>
      <c r="C61" s="32">
        <v>85141</v>
      </c>
      <c r="D61" s="32" t="s">
        <v>2916</v>
      </c>
      <c r="E61" s="32" t="s">
        <v>2307</v>
      </c>
      <c r="F61" s="32" t="s">
        <v>2917</v>
      </c>
      <c r="G61" s="32">
        <v>2020</v>
      </c>
      <c r="H61" s="32">
        <v>72854.95</v>
      </c>
      <c r="I61" s="32" t="s">
        <v>591</v>
      </c>
    </row>
    <row r="62" spans="1:9" ht="12.75" x14ac:dyDescent="0.2">
      <c r="A62" s="32" t="s">
        <v>1452</v>
      </c>
      <c r="B62" s="32" t="s">
        <v>594</v>
      </c>
      <c r="C62" s="32">
        <v>85141</v>
      </c>
      <c r="D62" s="32" t="s">
        <v>2916</v>
      </c>
      <c r="E62" s="32" t="s">
        <v>2307</v>
      </c>
      <c r="F62" s="32" t="s">
        <v>2917</v>
      </c>
      <c r="G62" s="32">
        <v>2021</v>
      </c>
      <c r="H62" s="32">
        <v>72183.811000000002</v>
      </c>
      <c r="I62" s="32" t="s">
        <v>591</v>
      </c>
    </row>
    <row r="63" spans="1:9" ht="12.75" x14ac:dyDescent="0.2">
      <c r="A63" s="32" t="s">
        <v>1452</v>
      </c>
      <c r="B63" s="32" t="s">
        <v>594</v>
      </c>
      <c r="C63" s="32">
        <v>85141</v>
      </c>
      <c r="D63" s="32" t="s">
        <v>2916</v>
      </c>
      <c r="E63" s="32" t="s">
        <v>2307</v>
      </c>
      <c r="F63" s="32" t="s">
        <v>2917</v>
      </c>
      <c r="G63" s="32">
        <v>2022</v>
      </c>
      <c r="H63" s="32">
        <v>66885.899000000005</v>
      </c>
      <c r="I63" s="32" t="s">
        <v>591</v>
      </c>
    </row>
    <row r="64" spans="1:9" ht="12.75" x14ac:dyDescent="0.2">
      <c r="A64" s="32" t="s">
        <v>1452</v>
      </c>
      <c r="B64" s="32" t="s">
        <v>594</v>
      </c>
      <c r="C64" s="32">
        <v>85141</v>
      </c>
      <c r="D64" s="32" t="s">
        <v>2916</v>
      </c>
      <c r="E64" s="32" t="s">
        <v>2307</v>
      </c>
      <c r="F64" s="32" t="s">
        <v>2917</v>
      </c>
      <c r="G64" s="32">
        <v>2023</v>
      </c>
      <c r="H64" s="32" t="s">
        <v>1600</v>
      </c>
      <c r="I64" s="32" t="s">
        <v>591</v>
      </c>
    </row>
    <row r="65" spans="1:9" ht="12.75" x14ac:dyDescent="0.2">
      <c r="A65" s="32" t="s">
        <v>1452</v>
      </c>
      <c r="B65" s="32" t="s">
        <v>594</v>
      </c>
      <c r="C65" s="32">
        <v>85331</v>
      </c>
      <c r="D65" s="32" t="s">
        <v>2918</v>
      </c>
      <c r="E65" s="32" t="s">
        <v>2772</v>
      </c>
      <c r="F65" s="32" t="s">
        <v>2919</v>
      </c>
      <c r="G65" s="32">
        <v>2015</v>
      </c>
      <c r="H65" s="32">
        <v>135647.38</v>
      </c>
      <c r="I65" s="32" t="s">
        <v>591</v>
      </c>
    </row>
    <row r="66" spans="1:9" ht="12.75" x14ac:dyDescent="0.2">
      <c r="A66" s="32" t="s">
        <v>1452</v>
      </c>
      <c r="B66" s="32" t="s">
        <v>594</v>
      </c>
      <c r="C66" s="32">
        <v>85331</v>
      </c>
      <c r="D66" s="32" t="s">
        <v>2918</v>
      </c>
      <c r="E66" s="32" t="s">
        <v>2772</v>
      </c>
      <c r="F66" s="32" t="s">
        <v>2919</v>
      </c>
      <c r="G66" s="32">
        <v>2016</v>
      </c>
      <c r="H66" s="32">
        <v>136628.06</v>
      </c>
      <c r="I66" s="32" t="s">
        <v>591</v>
      </c>
    </row>
    <row r="67" spans="1:9" ht="12.75" x14ac:dyDescent="0.2">
      <c r="A67" s="32" t="s">
        <v>1452</v>
      </c>
      <c r="B67" s="32" t="s">
        <v>594</v>
      </c>
      <c r="C67" s="32">
        <v>85331</v>
      </c>
      <c r="D67" s="32" t="s">
        <v>2918</v>
      </c>
      <c r="E67" s="32" t="s">
        <v>2772</v>
      </c>
      <c r="F67" s="32" t="s">
        <v>2919</v>
      </c>
      <c r="G67" s="32">
        <v>2017</v>
      </c>
      <c r="H67" s="32">
        <v>145828.6</v>
      </c>
      <c r="I67" s="32" t="s">
        <v>591</v>
      </c>
    </row>
    <row r="68" spans="1:9" ht="12.75" x14ac:dyDescent="0.2">
      <c r="A68" s="32" t="s">
        <v>1452</v>
      </c>
      <c r="B68" s="32" t="s">
        <v>594</v>
      </c>
      <c r="C68" s="32">
        <v>85331</v>
      </c>
      <c r="D68" s="32" t="s">
        <v>2918</v>
      </c>
      <c r="E68" s="32" t="s">
        <v>2772</v>
      </c>
      <c r="F68" s="32" t="s">
        <v>2919</v>
      </c>
      <c r="G68" s="32">
        <v>2018</v>
      </c>
      <c r="H68" s="32">
        <v>131203.84</v>
      </c>
      <c r="I68" s="32" t="s">
        <v>591</v>
      </c>
    </row>
    <row r="69" spans="1:9" ht="12.75" x14ac:dyDescent="0.2">
      <c r="A69" s="32" t="s">
        <v>1452</v>
      </c>
      <c r="B69" s="32" t="s">
        <v>594</v>
      </c>
      <c r="C69" s="32">
        <v>85331</v>
      </c>
      <c r="D69" s="32" t="s">
        <v>2918</v>
      </c>
      <c r="E69" s="32" t="s">
        <v>2772</v>
      </c>
      <c r="F69" s="32" t="s">
        <v>2919</v>
      </c>
      <c r="G69" s="32">
        <v>2019</v>
      </c>
      <c r="H69" s="32">
        <v>118231.08</v>
      </c>
      <c r="I69" s="32" t="s">
        <v>591</v>
      </c>
    </row>
    <row r="70" spans="1:9" ht="12.75" x14ac:dyDescent="0.2">
      <c r="A70" s="32" t="s">
        <v>1452</v>
      </c>
      <c r="B70" s="32" t="s">
        <v>594</v>
      </c>
      <c r="C70" s="32">
        <v>85331</v>
      </c>
      <c r="D70" s="32" t="s">
        <v>2918</v>
      </c>
      <c r="E70" s="32" t="s">
        <v>2772</v>
      </c>
      <c r="F70" s="32" t="s">
        <v>2919</v>
      </c>
      <c r="G70" s="32">
        <v>2020</v>
      </c>
      <c r="H70" s="32">
        <v>109893.04</v>
      </c>
      <c r="I70" s="32" t="s">
        <v>591</v>
      </c>
    </row>
    <row r="71" spans="1:9" ht="12.75" x14ac:dyDescent="0.2">
      <c r="A71" s="32" t="s">
        <v>1452</v>
      </c>
      <c r="B71" s="32" t="s">
        <v>594</v>
      </c>
      <c r="C71" s="32">
        <v>85331</v>
      </c>
      <c r="D71" s="32" t="s">
        <v>2918</v>
      </c>
      <c r="E71" s="32" t="s">
        <v>2772</v>
      </c>
      <c r="F71" s="32" t="s">
        <v>2919</v>
      </c>
      <c r="G71" s="32">
        <v>2021</v>
      </c>
      <c r="H71" s="32">
        <v>124721.99</v>
      </c>
      <c r="I71" s="32" t="s">
        <v>591</v>
      </c>
    </row>
    <row r="72" spans="1:9" ht="12.75" x14ac:dyDescent="0.2">
      <c r="A72" s="32" t="s">
        <v>1452</v>
      </c>
      <c r="B72" s="32" t="s">
        <v>594</v>
      </c>
      <c r="C72" s="32">
        <v>85331</v>
      </c>
      <c r="D72" s="32" t="s">
        <v>2918</v>
      </c>
      <c r="E72" s="32" t="s">
        <v>2772</v>
      </c>
      <c r="F72" s="32" t="s">
        <v>2919</v>
      </c>
      <c r="G72" s="32">
        <v>2022</v>
      </c>
      <c r="H72" s="32">
        <v>102880.66</v>
      </c>
      <c r="I72" s="32" t="s">
        <v>591</v>
      </c>
    </row>
    <row r="73" spans="1:9" ht="12.75" x14ac:dyDescent="0.2">
      <c r="A73" s="32" t="s">
        <v>1452</v>
      </c>
      <c r="B73" s="32" t="s">
        <v>594</v>
      </c>
      <c r="C73" s="32">
        <v>85331</v>
      </c>
      <c r="D73" s="32" t="s">
        <v>2918</v>
      </c>
      <c r="E73" s="32" t="s">
        <v>2772</v>
      </c>
      <c r="F73" s="32" t="s">
        <v>2919</v>
      </c>
      <c r="G73" s="32">
        <v>2023</v>
      </c>
      <c r="H73" s="32">
        <v>105245.83</v>
      </c>
      <c r="I73" s="32" t="s">
        <v>591</v>
      </c>
    </row>
    <row r="74" spans="1:9" ht="12.75" x14ac:dyDescent="0.2">
      <c r="A74" s="32" t="s">
        <v>1452</v>
      </c>
      <c r="B74" s="32" t="s">
        <v>594</v>
      </c>
      <c r="C74" s="32">
        <v>85331</v>
      </c>
      <c r="D74" s="32" t="s">
        <v>2956</v>
      </c>
      <c r="E74" s="32" t="s">
        <v>2772</v>
      </c>
      <c r="F74" s="32" t="s">
        <v>620</v>
      </c>
      <c r="G74" s="32">
        <v>2015</v>
      </c>
      <c r="H74" s="32">
        <v>102.41200000000001</v>
      </c>
      <c r="I74" s="32" t="s">
        <v>591</v>
      </c>
    </row>
    <row r="75" spans="1:9" ht="12.75" x14ac:dyDescent="0.2">
      <c r="A75" s="32" t="s">
        <v>1452</v>
      </c>
      <c r="B75" s="32" t="s">
        <v>594</v>
      </c>
      <c r="C75" s="32">
        <v>85331</v>
      </c>
      <c r="D75" s="32" t="s">
        <v>2956</v>
      </c>
      <c r="E75" s="32" t="s">
        <v>2772</v>
      </c>
      <c r="F75" s="32" t="s">
        <v>620</v>
      </c>
      <c r="G75" s="32">
        <v>2016</v>
      </c>
      <c r="H75" s="32">
        <v>102.43300000000001</v>
      </c>
      <c r="I75" s="32" t="s">
        <v>591</v>
      </c>
    </row>
    <row r="76" spans="1:9" ht="12.75" x14ac:dyDescent="0.2">
      <c r="A76" s="32" t="s">
        <v>1452</v>
      </c>
      <c r="B76" s="32" t="s">
        <v>594</v>
      </c>
      <c r="C76" s="32">
        <v>85331</v>
      </c>
      <c r="D76" s="32" t="s">
        <v>2956</v>
      </c>
      <c r="E76" s="32" t="s">
        <v>2772</v>
      </c>
      <c r="F76" s="32" t="s">
        <v>620</v>
      </c>
      <c r="G76" s="32">
        <v>2017</v>
      </c>
      <c r="H76" s="32">
        <v>102.508</v>
      </c>
      <c r="I76" s="32" t="s">
        <v>591</v>
      </c>
    </row>
    <row r="77" spans="1:9" ht="12.75" x14ac:dyDescent="0.2">
      <c r="A77" s="32" t="s">
        <v>1452</v>
      </c>
      <c r="B77" s="32" t="s">
        <v>594</v>
      </c>
      <c r="C77" s="32">
        <v>85331</v>
      </c>
      <c r="D77" s="32" t="s">
        <v>2956</v>
      </c>
      <c r="E77" s="32" t="s">
        <v>2772</v>
      </c>
      <c r="F77" s="32" t="s">
        <v>620</v>
      </c>
      <c r="G77" s="32">
        <v>2018</v>
      </c>
      <c r="H77" s="32">
        <v>99.611999999999995</v>
      </c>
      <c r="I77" s="32" t="s">
        <v>591</v>
      </c>
    </row>
    <row r="78" spans="1:9" ht="12.75" x14ac:dyDescent="0.2">
      <c r="A78" s="32" t="s">
        <v>1452</v>
      </c>
      <c r="B78" s="32" t="s">
        <v>594</v>
      </c>
      <c r="C78" s="32">
        <v>85331</v>
      </c>
      <c r="D78" s="32" t="s">
        <v>2956</v>
      </c>
      <c r="E78" s="32" t="s">
        <v>2772</v>
      </c>
      <c r="F78" s="32" t="s">
        <v>620</v>
      </c>
      <c r="G78" s="32">
        <v>2019</v>
      </c>
      <c r="H78" s="32">
        <v>99.685000000000002</v>
      </c>
      <c r="I78" s="32" t="s">
        <v>591</v>
      </c>
    </row>
    <row r="79" spans="1:9" ht="12.75" x14ac:dyDescent="0.2">
      <c r="A79" s="32" t="s">
        <v>1452</v>
      </c>
      <c r="B79" s="32" t="s">
        <v>594</v>
      </c>
      <c r="C79" s="32">
        <v>85331</v>
      </c>
      <c r="D79" s="32" t="s">
        <v>2956</v>
      </c>
      <c r="E79" s="32" t="s">
        <v>2772</v>
      </c>
      <c r="F79" s="32" t="s">
        <v>620</v>
      </c>
      <c r="G79" s="32">
        <v>2020</v>
      </c>
      <c r="H79" s="32">
        <v>99.757999999999996</v>
      </c>
      <c r="I79" s="32" t="s">
        <v>591</v>
      </c>
    </row>
    <row r="80" spans="1:9" ht="12.75" x14ac:dyDescent="0.2">
      <c r="A80" s="32" t="s">
        <v>1452</v>
      </c>
      <c r="B80" s="32" t="s">
        <v>594</v>
      </c>
      <c r="C80" s="32">
        <v>85331</v>
      </c>
      <c r="D80" s="32" t="s">
        <v>2956</v>
      </c>
      <c r="E80" s="32" t="s">
        <v>2772</v>
      </c>
      <c r="F80" s="32" t="s">
        <v>620</v>
      </c>
      <c r="G80" s="32">
        <v>2021</v>
      </c>
      <c r="H80" s="32">
        <v>99.83</v>
      </c>
      <c r="I80" s="32" t="s">
        <v>591</v>
      </c>
    </row>
    <row r="81" spans="1:9" ht="12.75" x14ac:dyDescent="0.2">
      <c r="A81" s="32" t="s">
        <v>1452</v>
      </c>
      <c r="B81" s="32" t="s">
        <v>594</v>
      </c>
      <c r="C81" s="32">
        <v>85331</v>
      </c>
      <c r="D81" s="32" t="s">
        <v>2956</v>
      </c>
      <c r="E81" s="32" t="s">
        <v>2772</v>
      </c>
      <c r="F81" s="32" t="s">
        <v>620</v>
      </c>
      <c r="G81" s="32">
        <v>2022</v>
      </c>
      <c r="H81" s="32">
        <v>99.888999999999996</v>
      </c>
      <c r="I81" s="32" t="s">
        <v>591</v>
      </c>
    </row>
    <row r="82" spans="1:9" ht="12.75" x14ac:dyDescent="0.2">
      <c r="A82" s="32" t="s">
        <v>1452</v>
      </c>
      <c r="B82" s="32" t="s">
        <v>594</v>
      </c>
      <c r="C82" s="32">
        <v>85331</v>
      </c>
      <c r="D82" s="32" t="s">
        <v>2956</v>
      </c>
      <c r="E82" s="32" t="s">
        <v>2772</v>
      </c>
      <c r="F82" s="32" t="s">
        <v>620</v>
      </c>
      <c r="G82" s="32">
        <v>2023</v>
      </c>
      <c r="H82" s="32">
        <v>96.572000000000003</v>
      </c>
      <c r="I82" s="32" t="s">
        <v>591</v>
      </c>
    </row>
    <row r="83" spans="1:9" ht="12.75" x14ac:dyDescent="0.2">
      <c r="A83" s="32" t="s">
        <v>1452</v>
      </c>
      <c r="B83" s="32" t="s">
        <v>594</v>
      </c>
      <c r="C83" s="32">
        <v>85331</v>
      </c>
      <c r="D83" s="32" t="s">
        <v>2920</v>
      </c>
      <c r="E83" s="32" t="s">
        <v>2772</v>
      </c>
      <c r="F83" s="32" t="s">
        <v>2909</v>
      </c>
      <c r="G83" s="32">
        <v>2015</v>
      </c>
      <c r="H83" s="32">
        <v>1815</v>
      </c>
      <c r="I83" s="32" t="s">
        <v>591</v>
      </c>
    </row>
    <row r="84" spans="1:9" ht="12.75" x14ac:dyDescent="0.2">
      <c r="A84" s="32" t="s">
        <v>1452</v>
      </c>
      <c r="B84" s="32" t="s">
        <v>594</v>
      </c>
      <c r="C84" s="32">
        <v>85331</v>
      </c>
      <c r="D84" s="32" t="s">
        <v>2920</v>
      </c>
      <c r="E84" s="32" t="s">
        <v>2772</v>
      </c>
      <c r="F84" s="32" t="s">
        <v>2909</v>
      </c>
      <c r="G84" s="32">
        <v>2016</v>
      </c>
      <c r="H84" s="32">
        <v>795</v>
      </c>
      <c r="I84" s="32" t="s">
        <v>591</v>
      </c>
    </row>
    <row r="85" spans="1:9" ht="12.75" x14ac:dyDescent="0.2">
      <c r="A85" s="32" t="s">
        <v>1452</v>
      </c>
      <c r="B85" s="32" t="s">
        <v>594</v>
      </c>
      <c r="C85" s="32">
        <v>85331</v>
      </c>
      <c r="D85" s="32" t="s">
        <v>2920</v>
      </c>
      <c r="E85" s="32" t="s">
        <v>2772</v>
      </c>
      <c r="F85" s="32" t="s">
        <v>2909</v>
      </c>
      <c r="G85" s="32">
        <v>2017</v>
      </c>
      <c r="H85" s="32">
        <v>1756</v>
      </c>
      <c r="I85" s="32" t="s">
        <v>591</v>
      </c>
    </row>
    <row r="86" spans="1:9" ht="12.75" x14ac:dyDescent="0.2">
      <c r="A86" s="32" t="s">
        <v>1452</v>
      </c>
      <c r="B86" s="32" t="s">
        <v>594</v>
      </c>
      <c r="C86" s="32">
        <v>85331</v>
      </c>
      <c r="D86" s="32" t="s">
        <v>2920</v>
      </c>
      <c r="E86" s="32" t="s">
        <v>2772</v>
      </c>
      <c r="F86" s="32" t="s">
        <v>2909</v>
      </c>
      <c r="G86" s="32">
        <v>2018</v>
      </c>
      <c r="H86" s="32">
        <v>-20052</v>
      </c>
      <c r="I86" s="32" t="s">
        <v>591</v>
      </c>
    </row>
    <row r="87" spans="1:9" ht="12.75" x14ac:dyDescent="0.2">
      <c r="A87" s="32" t="s">
        <v>1452</v>
      </c>
      <c r="B87" s="32" t="s">
        <v>594</v>
      </c>
      <c r="C87" s="32">
        <v>85331</v>
      </c>
      <c r="D87" s="32" t="s">
        <v>2920</v>
      </c>
      <c r="E87" s="32" t="s">
        <v>2772</v>
      </c>
      <c r="F87" s="32" t="s">
        <v>2909</v>
      </c>
      <c r="G87" s="32">
        <v>2019</v>
      </c>
      <c r="H87" s="32">
        <v>-17446</v>
      </c>
      <c r="I87" s="32" t="s">
        <v>591</v>
      </c>
    </row>
    <row r="88" spans="1:9" ht="12.75" x14ac:dyDescent="0.2">
      <c r="A88" s="32" t="s">
        <v>1452</v>
      </c>
      <c r="B88" s="32" t="s">
        <v>594</v>
      </c>
      <c r="C88" s="32">
        <v>85331</v>
      </c>
      <c r="D88" s="32" t="s">
        <v>2920</v>
      </c>
      <c r="E88" s="32" t="s">
        <v>2772</v>
      </c>
      <c r="F88" s="32" t="s">
        <v>2909</v>
      </c>
      <c r="G88" s="32">
        <v>2020</v>
      </c>
      <c r="H88" s="32">
        <v>-18974</v>
      </c>
      <c r="I88" s="32" t="s">
        <v>591</v>
      </c>
    </row>
    <row r="89" spans="1:9" ht="12.75" x14ac:dyDescent="0.2">
      <c r="A89" s="32" t="s">
        <v>1452</v>
      </c>
      <c r="B89" s="32" t="s">
        <v>594</v>
      </c>
      <c r="C89" s="32">
        <v>85331</v>
      </c>
      <c r="D89" s="32" t="s">
        <v>2920</v>
      </c>
      <c r="E89" s="32" t="s">
        <v>2772</v>
      </c>
      <c r="F89" s="32" t="s">
        <v>2909</v>
      </c>
      <c r="G89" s="32">
        <v>2021</v>
      </c>
      <c r="H89" s="32">
        <v>-15485</v>
      </c>
      <c r="I89" s="32" t="s">
        <v>591</v>
      </c>
    </row>
    <row r="90" spans="1:9" ht="12.75" x14ac:dyDescent="0.2">
      <c r="A90" s="32" t="s">
        <v>1452</v>
      </c>
      <c r="B90" s="32" t="s">
        <v>594</v>
      </c>
      <c r="C90" s="32">
        <v>85331</v>
      </c>
      <c r="D90" s="32" t="s">
        <v>2920</v>
      </c>
      <c r="E90" s="32" t="s">
        <v>2772</v>
      </c>
      <c r="F90" s="32" t="s">
        <v>2909</v>
      </c>
      <c r="G90" s="32">
        <v>2022</v>
      </c>
      <c r="H90" s="32">
        <v>-17858</v>
      </c>
      <c r="I90" s="32" t="s">
        <v>591</v>
      </c>
    </row>
    <row r="91" spans="1:9" ht="12.75" x14ac:dyDescent="0.2">
      <c r="A91" s="32" t="s">
        <v>1452</v>
      </c>
      <c r="B91" s="32" t="s">
        <v>594</v>
      </c>
      <c r="C91" s="32">
        <v>85331</v>
      </c>
      <c r="D91" s="32" t="s">
        <v>2920</v>
      </c>
      <c r="E91" s="32" t="s">
        <v>2772</v>
      </c>
      <c r="F91" s="32" t="s">
        <v>2909</v>
      </c>
      <c r="G91" s="32">
        <v>2023</v>
      </c>
      <c r="H91" s="32">
        <v>-15768</v>
      </c>
      <c r="I91" s="32" t="s">
        <v>591</v>
      </c>
    </row>
    <row r="92" spans="1:9" ht="12.75" x14ac:dyDescent="0.2">
      <c r="A92" s="32" t="s">
        <v>1452</v>
      </c>
      <c r="B92" s="32" t="s">
        <v>594</v>
      </c>
      <c r="C92" s="32">
        <v>85331</v>
      </c>
      <c r="D92" s="32" t="s">
        <v>2921</v>
      </c>
      <c r="E92" s="32" t="s">
        <v>2772</v>
      </c>
      <c r="F92" s="32" t="s">
        <v>2922</v>
      </c>
      <c r="G92" s="32">
        <v>2015</v>
      </c>
      <c r="H92" s="32">
        <v>0.96</v>
      </c>
      <c r="I92" s="32" t="s">
        <v>591</v>
      </c>
    </row>
    <row r="93" spans="1:9" ht="12.75" x14ac:dyDescent="0.2">
      <c r="A93" s="32" t="s">
        <v>1452</v>
      </c>
      <c r="B93" s="32" t="s">
        <v>594</v>
      </c>
      <c r="C93" s="32">
        <v>85331</v>
      </c>
      <c r="D93" s="32" t="s">
        <v>2921</v>
      </c>
      <c r="E93" s="32" t="s">
        <v>2772</v>
      </c>
      <c r="F93" s="32" t="s">
        <v>2922</v>
      </c>
      <c r="G93" s="32">
        <v>2016</v>
      </c>
      <c r="H93" s="32">
        <v>0.95</v>
      </c>
      <c r="I93" s="32" t="s">
        <v>591</v>
      </c>
    </row>
    <row r="94" spans="1:9" ht="12.75" x14ac:dyDescent="0.2">
      <c r="A94" s="32" t="s">
        <v>1452</v>
      </c>
      <c r="B94" s="32" t="s">
        <v>594</v>
      </c>
      <c r="C94" s="32">
        <v>85331</v>
      </c>
      <c r="D94" s="32" t="s">
        <v>2921</v>
      </c>
      <c r="E94" s="32" t="s">
        <v>2772</v>
      </c>
      <c r="F94" s="32" t="s">
        <v>2922</v>
      </c>
      <c r="G94" s="32">
        <v>2017</v>
      </c>
      <c r="H94" s="32">
        <v>0.92</v>
      </c>
      <c r="I94" s="32" t="s">
        <v>591</v>
      </c>
    </row>
    <row r="95" spans="1:9" ht="12.75" x14ac:dyDescent="0.2">
      <c r="A95" s="32" t="s">
        <v>1452</v>
      </c>
      <c r="B95" s="32" t="s">
        <v>594</v>
      </c>
      <c r="C95" s="32">
        <v>85331</v>
      </c>
      <c r="D95" s="32" t="s">
        <v>2921</v>
      </c>
      <c r="E95" s="32" t="s">
        <v>2772</v>
      </c>
      <c r="F95" s="32" t="s">
        <v>2922</v>
      </c>
      <c r="G95" s="32">
        <v>2018</v>
      </c>
      <c r="H95" s="32">
        <v>0.88</v>
      </c>
      <c r="I95" s="32" t="s">
        <v>591</v>
      </c>
    </row>
    <row r="96" spans="1:9" ht="12.75" x14ac:dyDescent="0.2">
      <c r="A96" s="32" t="s">
        <v>1452</v>
      </c>
      <c r="B96" s="32" t="s">
        <v>594</v>
      </c>
      <c r="C96" s="32">
        <v>85331</v>
      </c>
      <c r="D96" s="32" t="s">
        <v>2921</v>
      </c>
      <c r="E96" s="32" t="s">
        <v>2772</v>
      </c>
      <c r="F96" s="32" t="s">
        <v>2922</v>
      </c>
      <c r="G96" s="32">
        <v>2019</v>
      </c>
      <c r="H96" s="32">
        <v>0.9</v>
      </c>
      <c r="I96" s="32" t="s">
        <v>591</v>
      </c>
    </row>
    <row r="97" spans="1:9" ht="12.75" x14ac:dyDescent="0.2">
      <c r="A97" s="32" t="s">
        <v>1452</v>
      </c>
      <c r="B97" s="32" t="s">
        <v>594</v>
      </c>
      <c r="C97" s="32">
        <v>85331</v>
      </c>
      <c r="D97" s="32" t="s">
        <v>2921</v>
      </c>
      <c r="E97" s="32" t="s">
        <v>2772</v>
      </c>
      <c r="F97" s="32" t="s">
        <v>2922</v>
      </c>
      <c r="G97" s="32">
        <v>2020</v>
      </c>
      <c r="H97" s="32">
        <v>0.93</v>
      </c>
      <c r="I97" s="32" t="s">
        <v>591</v>
      </c>
    </row>
    <row r="98" spans="1:9" ht="12.75" x14ac:dyDescent="0.2">
      <c r="A98" s="32" t="s">
        <v>1452</v>
      </c>
      <c r="B98" s="32" t="s">
        <v>594</v>
      </c>
      <c r="C98" s="32">
        <v>85331</v>
      </c>
      <c r="D98" s="32" t="s">
        <v>2921</v>
      </c>
      <c r="E98" s="32" t="s">
        <v>2772</v>
      </c>
      <c r="F98" s="32" t="s">
        <v>2922</v>
      </c>
      <c r="G98" s="32">
        <v>2021</v>
      </c>
      <c r="H98" s="32">
        <v>0.94</v>
      </c>
      <c r="I98" s="32" t="s">
        <v>591</v>
      </c>
    </row>
    <row r="99" spans="1:9" ht="12.75" x14ac:dyDescent="0.2">
      <c r="A99" s="32" t="s">
        <v>1452</v>
      </c>
      <c r="B99" s="32" t="s">
        <v>594</v>
      </c>
      <c r="C99" s="32">
        <v>85331</v>
      </c>
      <c r="D99" s="32" t="s">
        <v>2921</v>
      </c>
      <c r="E99" s="32" t="s">
        <v>2772</v>
      </c>
      <c r="F99" s="32" t="s">
        <v>2922</v>
      </c>
      <c r="G99" s="32">
        <v>2022</v>
      </c>
      <c r="H99" s="32">
        <v>0.91</v>
      </c>
      <c r="I99" s="32" t="s">
        <v>591</v>
      </c>
    </row>
    <row r="100" spans="1:9" ht="12.75" x14ac:dyDescent="0.2">
      <c r="A100" s="32" t="s">
        <v>1452</v>
      </c>
      <c r="B100" s="32" t="s">
        <v>594</v>
      </c>
      <c r="C100" s="32">
        <v>85331</v>
      </c>
      <c r="D100" s="32" t="s">
        <v>2921</v>
      </c>
      <c r="E100" s="32" t="s">
        <v>2772</v>
      </c>
      <c r="F100" s="32" t="s">
        <v>2922</v>
      </c>
      <c r="G100" s="32">
        <v>2023</v>
      </c>
      <c r="H100" s="32">
        <v>0.93</v>
      </c>
      <c r="I100" s="32" t="s">
        <v>591</v>
      </c>
    </row>
    <row r="101" spans="1:9" ht="12.75" x14ac:dyDescent="0.2">
      <c r="A101" s="32" t="s">
        <v>1452</v>
      </c>
      <c r="B101" s="32" t="s">
        <v>594</v>
      </c>
      <c r="C101" s="32">
        <v>85331</v>
      </c>
      <c r="D101" s="32" t="s">
        <v>2923</v>
      </c>
      <c r="E101" s="32" t="s">
        <v>2772</v>
      </c>
      <c r="F101" s="32" t="s">
        <v>2909</v>
      </c>
      <c r="G101" s="32">
        <v>2015</v>
      </c>
      <c r="H101" s="32">
        <v>206250.46133897</v>
      </c>
      <c r="I101" s="32" t="s">
        <v>591</v>
      </c>
    </row>
    <row r="102" spans="1:9" ht="12.75" x14ac:dyDescent="0.2">
      <c r="A102" s="32" t="s">
        <v>1452</v>
      </c>
      <c r="B102" s="32" t="s">
        <v>594</v>
      </c>
      <c r="C102" s="32">
        <v>85331</v>
      </c>
      <c r="D102" s="32" t="s">
        <v>2923</v>
      </c>
      <c r="E102" s="32" t="s">
        <v>2772</v>
      </c>
      <c r="F102" s="32" t="s">
        <v>2909</v>
      </c>
      <c r="G102" s="32">
        <v>2016</v>
      </c>
      <c r="H102" s="32">
        <v>209252.83403224999</v>
      </c>
      <c r="I102" s="32" t="s">
        <v>591</v>
      </c>
    </row>
    <row r="103" spans="1:9" ht="12.75" x14ac:dyDescent="0.2">
      <c r="A103" s="32" t="s">
        <v>1452</v>
      </c>
      <c r="B103" s="32" t="s">
        <v>594</v>
      </c>
      <c r="C103" s="32">
        <v>85331</v>
      </c>
      <c r="D103" s="32" t="s">
        <v>2923</v>
      </c>
      <c r="E103" s="32" t="s">
        <v>2772</v>
      </c>
      <c r="F103" s="32" t="s">
        <v>2909</v>
      </c>
      <c r="G103" s="32">
        <v>2017</v>
      </c>
      <c r="H103" s="32">
        <v>218760.32338931001</v>
      </c>
      <c r="I103" s="32" t="s">
        <v>591</v>
      </c>
    </row>
    <row r="104" spans="1:9" ht="12.75" x14ac:dyDescent="0.2">
      <c r="A104" s="32" t="s">
        <v>1452</v>
      </c>
      <c r="B104" s="32" t="s">
        <v>594</v>
      </c>
      <c r="C104" s="32">
        <v>85331</v>
      </c>
      <c r="D104" s="32" t="s">
        <v>2923</v>
      </c>
      <c r="E104" s="32" t="s">
        <v>2772</v>
      </c>
      <c r="F104" s="32" t="s">
        <v>2909</v>
      </c>
      <c r="G104" s="32">
        <v>2018</v>
      </c>
      <c r="H104" s="32">
        <v>180070.01275554</v>
      </c>
      <c r="I104" s="32" t="s">
        <v>591</v>
      </c>
    </row>
    <row r="105" spans="1:9" ht="12.75" x14ac:dyDescent="0.2">
      <c r="A105" s="32" t="s">
        <v>1452</v>
      </c>
      <c r="B105" s="32" t="s">
        <v>594</v>
      </c>
      <c r="C105" s="32">
        <v>85331</v>
      </c>
      <c r="D105" s="32" t="s">
        <v>2923</v>
      </c>
      <c r="E105" s="32" t="s">
        <v>2772</v>
      </c>
      <c r="F105" s="32" t="s">
        <v>2909</v>
      </c>
      <c r="G105" s="32">
        <v>2019</v>
      </c>
      <c r="H105" s="32">
        <v>196835.60441064998</v>
      </c>
      <c r="I105" s="32" t="s">
        <v>591</v>
      </c>
    </row>
    <row r="106" spans="1:9" ht="12.75" x14ac:dyDescent="0.2">
      <c r="A106" s="32" t="s">
        <v>1452</v>
      </c>
      <c r="B106" s="32" t="s">
        <v>594</v>
      </c>
      <c r="C106" s="32">
        <v>85331</v>
      </c>
      <c r="D106" s="32" t="s">
        <v>2923</v>
      </c>
      <c r="E106" s="32" t="s">
        <v>2772</v>
      </c>
      <c r="F106" s="32" t="s">
        <v>2909</v>
      </c>
      <c r="G106" s="32">
        <v>2020</v>
      </c>
      <c r="H106" s="32">
        <v>205483.48517194003</v>
      </c>
      <c r="I106" s="32" t="s">
        <v>591</v>
      </c>
    </row>
    <row r="107" spans="1:9" ht="12.75" x14ac:dyDescent="0.2">
      <c r="A107" s="32" t="s">
        <v>1452</v>
      </c>
      <c r="B107" s="32" t="s">
        <v>594</v>
      </c>
      <c r="C107" s="32">
        <v>85331</v>
      </c>
      <c r="D107" s="32" t="s">
        <v>2923</v>
      </c>
      <c r="E107" s="32" t="s">
        <v>2772</v>
      </c>
      <c r="F107" s="32" t="s">
        <v>2909</v>
      </c>
      <c r="G107" s="32">
        <v>2021</v>
      </c>
      <c r="H107" s="32">
        <v>213940.92777002999</v>
      </c>
      <c r="I107" s="32" t="s">
        <v>591</v>
      </c>
    </row>
    <row r="108" spans="1:9" ht="12.75" x14ac:dyDescent="0.2">
      <c r="A108" s="32" t="s">
        <v>1452</v>
      </c>
      <c r="B108" s="32" t="s">
        <v>594</v>
      </c>
      <c r="C108" s="32">
        <v>85331</v>
      </c>
      <c r="D108" s="32" t="s">
        <v>2923</v>
      </c>
      <c r="E108" s="32" t="s">
        <v>2772</v>
      </c>
      <c r="F108" s="32" t="s">
        <v>2909</v>
      </c>
      <c r="G108" s="32">
        <v>2022</v>
      </c>
      <c r="H108" s="32">
        <v>193791.92637158002</v>
      </c>
      <c r="I108" s="32" t="s">
        <v>591</v>
      </c>
    </row>
    <row r="109" spans="1:9" ht="12.75" x14ac:dyDescent="0.2">
      <c r="A109" s="32" t="s">
        <v>1452</v>
      </c>
      <c r="B109" s="32" t="s">
        <v>594</v>
      </c>
      <c r="C109" s="32">
        <v>85331</v>
      </c>
      <c r="D109" s="32" t="s">
        <v>2923</v>
      </c>
      <c r="E109" s="32" t="s">
        <v>2772</v>
      </c>
      <c r="F109" s="32" t="s">
        <v>2909</v>
      </c>
      <c r="G109" s="32">
        <v>2023</v>
      </c>
      <c r="H109" s="32">
        <v>204583.78104828999</v>
      </c>
      <c r="I109" s="32" t="s">
        <v>591</v>
      </c>
    </row>
    <row r="110" spans="1:9" ht="12.75" x14ac:dyDescent="0.2">
      <c r="A110" s="32" t="s">
        <v>1452</v>
      </c>
      <c r="B110" s="32" t="s">
        <v>594</v>
      </c>
      <c r="C110" s="32">
        <v>85331</v>
      </c>
      <c r="D110" s="32" t="s">
        <v>2924</v>
      </c>
      <c r="E110" s="32" t="s">
        <v>2772</v>
      </c>
      <c r="F110" s="32" t="s">
        <v>2925</v>
      </c>
      <c r="G110" s="32">
        <v>2015</v>
      </c>
      <c r="H110" s="32" t="s">
        <v>353</v>
      </c>
      <c r="I110" s="32" t="s">
        <v>591</v>
      </c>
    </row>
    <row r="111" spans="1:9" ht="12.75" x14ac:dyDescent="0.2">
      <c r="A111" s="32" t="s">
        <v>1452</v>
      </c>
      <c r="B111" s="32" t="s">
        <v>594</v>
      </c>
      <c r="C111" s="32">
        <v>85331</v>
      </c>
      <c r="D111" s="32" t="s">
        <v>2924</v>
      </c>
      <c r="E111" s="32" t="s">
        <v>2772</v>
      </c>
      <c r="F111" s="32" t="s">
        <v>2925</v>
      </c>
      <c r="G111" s="32">
        <v>2016</v>
      </c>
      <c r="H111" s="32" t="s">
        <v>353</v>
      </c>
      <c r="I111" s="32" t="s">
        <v>591</v>
      </c>
    </row>
    <row r="112" spans="1:9" ht="12.75" x14ac:dyDescent="0.2">
      <c r="A112" s="32" t="s">
        <v>1452</v>
      </c>
      <c r="B112" s="32" t="s">
        <v>594</v>
      </c>
      <c r="C112" s="32">
        <v>85331</v>
      </c>
      <c r="D112" s="32" t="s">
        <v>2924</v>
      </c>
      <c r="E112" s="32" t="s">
        <v>2772</v>
      </c>
      <c r="F112" s="32" t="s">
        <v>2925</v>
      </c>
      <c r="G112" s="32">
        <v>2017</v>
      </c>
      <c r="H112" s="32" t="s">
        <v>353</v>
      </c>
      <c r="I112" s="32" t="s">
        <v>591</v>
      </c>
    </row>
    <row r="113" spans="1:9" ht="12.75" x14ac:dyDescent="0.2">
      <c r="A113" s="32" t="s">
        <v>1452</v>
      </c>
      <c r="B113" s="32" t="s">
        <v>594</v>
      </c>
      <c r="C113" s="32">
        <v>85331</v>
      </c>
      <c r="D113" s="32" t="s">
        <v>2924</v>
      </c>
      <c r="E113" s="32" t="s">
        <v>2772</v>
      </c>
      <c r="F113" s="32" t="s">
        <v>2925</v>
      </c>
      <c r="G113" s="32">
        <v>2018</v>
      </c>
      <c r="H113" s="32">
        <v>241434222</v>
      </c>
      <c r="I113" s="32" t="s">
        <v>591</v>
      </c>
    </row>
    <row r="114" spans="1:9" ht="12.75" x14ac:dyDescent="0.2">
      <c r="A114" s="32" t="s">
        <v>1452</v>
      </c>
      <c r="B114" s="32" t="s">
        <v>594</v>
      </c>
      <c r="C114" s="32">
        <v>85331</v>
      </c>
      <c r="D114" s="32" t="s">
        <v>2924</v>
      </c>
      <c r="E114" s="32" t="s">
        <v>2772</v>
      </c>
      <c r="F114" s="32" t="s">
        <v>2925</v>
      </c>
      <c r="G114" s="32">
        <v>2019</v>
      </c>
      <c r="H114" s="32">
        <v>246757622</v>
      </c>
      <c r="I114" s="32" t="s">
        <v>591</v>
      </c>
    </row>
    <row r="115" spans="1:9" ht="12.75" x14ac:dyDescent="0.2">
      <c r="A115" s="32" t="s">
        <v>1452</v>
      </c>
      <c r="B115" s="32" t="s">
        <v>594</v>
      </c>
      <c r="C115" s="32">
        <v>85331</v>
      </c>
      <c r="D115" s="32" t="s">
        <v>2924</v>
      </c>
      <c r="E115" s="32" t="s">
        <v>2772</v>
      </c>
      <c r="F115" s="32" t="s">
        <v>2925</v>
      </c>
      <c r="G115" s="32">
        <v>2020</v>
      </c>
      <c r="H115" s="32">
        <v>197011025</v>
      </c>
      <c r="I115" s="32" t="s">
        <v>591</v>
      </c>
    </row>
    <row r="116" spans="1:9" ht="12.75" x14ac:dyDescent="0.2">
      <c r="A116" s="32" t="s">
        <v>1452</v>
      </c>
      <c r="B116" s="32" t="s">
        <v>594</v>
      </c>
      <c r="C116" s="32">
        <v>85331</v>
      </c>
      <c r="D116" s="32" t="s">
        <v>2924</v>
      </c>
      <c r="E116" s="32" t="s">
        <v>2772</v>
      </c>
      <c r="F116" s="32" t="s">
        <v>2925</v>
      </c>
      <c r="G116" s="32">
        <v>2021</v>
      </c>
      <c r="H116" s="32">
        <v>185591047</v>
      </c>
      <c r="I116" s="32" t="s">
        <v>591</v>
      </c>
    </row>
    <row r="117" spans="1:9" ht="12.75" x14ac:dyDescent="0.2">
      <c r="A117" s="32" t="s">
        <v>1452</v>
      </c>
      <c r="B117" s="32" t="s">
        <v>594</v>
      </c>
      <c r="C117" s="32">
        <v>85331</v>
      </c>
      <c r="D117" s="32" t="s">
        <v>2924</v>
      </c>
      <c r="E117" s="32" t="s">
        <v>2772</v>
      </c>
      <c r="F117" s="32" t="s">
        <v>2925</v>
      </c>
      <c r="G117" s="32">
        <v>2022</v>
      </c>
      <c r="H117" s="32">
        <v>242956881</v>
      </c>
      <c r="I117" s="32" t="s">
        <v>591</v>
      </c>
    </row>
    <row r="118" spans="1:9" ht="12.75" x14ac:dyDescent="0.2">
      <c r="A118" s="32" t="s">
        <v>1452</v>
      </c>
      <c r="B118" s="32" t="s">
        <v>594</v>
      </c>
      <c r="C118" s="32">
        <v>85331</v>
      </c>
      <c r="D118" s="32" t="s">
        <v>2924</v>
      </c>
      <c r="E118" s="32" t="s">
        <v>2772</v>
      </c>
      <c r="F118" s="32" t="s">
        <v>2925</v>
      </c>
      <c r="G118" s="32">
        <v>2023</v>
      </c>
      <c r="H118" s="32">
        <v>264735927</v>
      </c>
      <c r="I118" s="32" t="s">
        <v>591</v>
      </c>
    </row>
    <row r="119" spans="1:9" ht="12.75" x14ac:dyDescent="0.2">
      <c r="A119" s="32" t="s">
        <v>1452</v>
      </c>
      <c r="B119" s="32" t="s">
        <v>594</v>
      </c>
      <c r="C119" s="32">
        <v>85411</v>
      </c>
      <c r="D119" s="32" t="s">
        <v>2926</v>
      </c>
      <c r="E119" s="32" t="s">
        <v>1936</v>
      </c>
      <c r="F119" s="32" t="s">
        <v>2927</v>
      </c>
      <c r="G119" s="32">
        <v>2015</v>
      </c>
      <c r="H119" s="32" t="s">
        <v>353</v>
      </c>
      <c r="I119" s="32" t="s">
        <v>591</v>
      </c>
    </row>
    <row r="120" spans="1:9" ht="12.75" x14ac:dyDescent="0.2">
      <c r="A120" s="32" t="s">
        <v>1452</v>
      </c>
      <c r="B120" s="32" t="s">
        <v>594</v>
      </c>
      <c r="C120" s="32">
        <v>85411</v>
      </c>
      <c r="D120" s="32" t="s">
        <v>2926</v>
      </c>
      <c r="E120" s="32" t="s">
        <v>1936</v>
      </c>
      <c r="F120" s="32" t="s">
        <v>2927</v>
      </c>
      <c r="G120" s="32">
        <v>2016</v>
      </c>
      <c r="H120" s="32" t="s">
        <v>353</v>
      </c>
      <c r="I120" s="32" t="s">
        <v>591</v>
      </c>
    </row>
    <row r="121" spans="1:9" ht="12.75" x14ac:dyDescent="0.2">
      <c r="A121" s="32" t="s">
        <v>1452</v>
      </c>
      <c r="B121" s="32" t="s">
        <v>594</v>
      </c>
      <c r="C121" s="32">
        <v>85411</v>
      </c>
      <c r="D121" s="32" t="s">
        <v>2926</v>
      </c>
      <c r="E121" s="32" t="s">
        <v>1936</v>
      </c>
      <c r="F121" s="32" t="s">
        <v>2927</v>
      </c>
      <c r="G121" s="32">
        <v>2017</v>
      </c>
      <c r="H121" s="32" t="s">
        <v>353</v>
      </c>
      <c r="I121" s="32" t="s">
        <v>591</v>
      </c>
    </row>
    <row r="122" spans="1:9" ht="12.75" x14ac:dyDescent="0.2">
      <c r="A122" s="32" t="s">
        <v>1452</v>
      </c>
      <c r="B122" s="32" t="s">
        <v>594</v>
      </c>
      <c r="C122" s="32">
        <v>85411</v>
      </c>
      <c r="D122" s="32" t="s">
        <v>2926</v>
      </c>
      <c r="E122" s="32" t="s">
        <v>1936</v>
      </c>
      <c r="F122" s="32" t="s">
        <v>2927</v>
      </c>
      <c r="G122" s="32">
        <v>2018</v>
      </c>
      <c r="H122" s="32">
        <v>13448.938</v>
      </c>
      <c r="I122" s="32" t="s">
        <v>591</v>
      </c>
    </row>
    <row r="123" spans="1:9" ht="12.75" x14ac:dyDescent="0.2">
      <c r="A123" s="32" t="s">
        <v>1452</v>
      </c>
      <c r="B123" s="32" t="s">
        <v>594</v>
      </c>
      <c r="C123" s="32">
        <v>85411</v>
      </c>
      <c r="D123" s="32" t="s">
        <v>2926</v>
      </c>
      <c r="E123" s="32" t="s">
        <v>1936</v>
      </c>
      <c r="F123" s="32" t="s">
        <v>2927</v>
      </c>
      <c r="G123" s="32">
        <v>2019</v>
      </c>
      <c r="H123" s="32">
        <v>13882.277</v>
      </c>
      <c r="I123" s="32" t="s">
        <v>591</v>
      </c>
    </row>
    <row r="124" spans="1:9" ht="12.75" x14ac:dyDescent="0.2">
      <c r="A124" s="32" t="s">
        <v>1452</v>
      </c>
      <c r="B124" s="32" t="s">
        <v>594</v>
      </c>
      <c r="C124" s="32">
        <v>85411</v>
      </c>
      <c r="D124" s="32" t="s">
        <v>2926</v>
      </c>
      <c r="E124" s="32" t="s">
        <v>1936</v>
      </c>
      <c r="F124" s="32" t="s">
        <v>2927</v>
      </c>
      <c r="G124" s="32">
        <v>2020</v>
      </c>
      <c r="H124" s="32">
        <v>14531.749</v>
      </c>
      <c r="I124" s="32" t="s">
        <v>591</v>
      </c>
    </row>
    <row r="125" spans="1:9" ht="12.75" x14ac:dyDescent="0.2">
      <c r="A125" s="32" t="s">
        <v>1452</v>
      </c>
      <c r="B125" s="32" t="s">
        <v>594</v>
      </c>
      <c r="C125" s="32">
        <v>85411</v>
      </c>
      <c r="D125" s="32" t="s">
        <v>2926</v>
      </c>
      <c r="E125" s="32" t="s">
        <v>1936</v>
      </c>
      <c r="F125" s="32" t="s">
        <v>2927</v>
      </c>
      <c r="G125" s="32">
        <v>2021</v>
      </c>
      <c r="H125" s="32">
        <v>13428.704</v>
      </c>
      <c r="I125" s="32" t="s">
        <v>591</v>
      </c>
    </row>
    <row r="126" spans="1:9" ht="12.75" x14ac:dyDescent="0.2">
      <c r="A126" s="32" t="s">
        <v>1452</v>
      </c>
      <c r="B126" s="32" t="s">
        <v>594</v>
      </c>
      <c r="C126" s="32">
        <v>85411</v>
      </c>
      <c r="D126" s="32" t="s">
        <v>2926</v>
      </c>
      <c r="E126" s="32" t="s">
        <v>1936</v>
      </c>
      <c r="F126" s="32" t="s">
        <v>2927</v>
      </c>
      <c r="G126" s="32">
        <v>2022</v>
      </c>
      <c r="H126" s="32">
        <v>15059.208000000001</v>
      </c>
      <c r="I126" s="32" t="s">
        <v>591</v>
      </c>
    </row>
    <row r="127" spans="1:9" ht="12.75" x14ac:dyDescent="0.2">
      <c r="A127" s="32" t="s">
        <v>1452</v>
      </c>
      <c r="B127" s="32" t="s">
        <v>594</v>
      </c>
      <c r="C127" s="32">
        <v>85411</v>
      </c>
      <c r="D127" s="32" t="s">
        <v>2926</v>
      </c>
      <c r="E127" s="32" t="s">
        <v>1936</v>
      </c>
      <c r="F127" s="32" t="s">
        <v>2927</v>
      </c>
      <c r="G127" s="32">
        <v>2023</v>
      </c>
      <c r="H127" s="32" t="s">
        <v>814</v>
      </c>
      <c r="I127" s="32" t="s">
        <v>591</v>
      </c>
    </row>
    <row r="128" spans="1:9" ht="12.75" x14ac:dyDescent="0.2">
      <c r="A128" s="32" t="s">
        <v>1452</v>
      </c>
      <c r="B128" s="32" t="s">
        <v>594</v>
      </c>
      <c r="C128" s="32">
        <v>85411</v>
      </c>
      <c r="D128" s="32" t="s">
        <v>2928</v>
      </c>
      <c r="E128" s="32" t="s">
        <v>1936</v>
      </c>
      <c r="F128" s="32" t="s">
        <v>2927</v>
      </c>
      <c r="G128" s="32">
        <v>2015</v>
      </c>
      <c r="H128" s="32" t="s">
        <v>353</v>
      </c>
      <c r="I128" s="32" t="s">
        <v>591</v>
      </c>
    </row>
    <row r="129" spans="1:9" ht="12.75" x14ac:dyDescent="0.2">
      <c r="A129" s="32" t="s">
        <v>1452</v>
      </c>
      <c r="B129" s="32" t="s">
        <v>594</v>
      </c>
      <c r="C129" s="32">
        <v>85411</v>
      </c>
      <c r="D129" s="32" t="s">
        <v>2928</v>
      </c>
      <c r="E129" s="32" t="s">
        <v>1936</v>
      </c>
      <c r="F129" s="32" t="s">
        <v>2927</v>
      </c>
      <c r="G129" s="32">
        <v>2016</v>
      </c>
      <c r="H129" s="32" t="s">
        <v>353</v>
      </c>
      <c r="I129" s="32" t="s">
        <v>591</v>
      </c>
    </row>
    <row r="130" spans="1:9" ht="12.75" x14ac:dyDescent="0.2">
      <c r="A130" s="32" t="s">
        <v>1452</v>
      </c>
      <c r="B130" s="32" t="s">
        <v>594</v>
      </c>
      <c r="C130" s="32">
        <v>85411</v>
      </c>
      <c r="D130" s="32" t="s">
        <v>2928</v>
      </c>
      <c r="E130" s="32" t="s">
        <v>1936</v>
      </c>
      <c r="F130" s="32" t="s">
        <v>2927</v>
      </c>
      <c r="G130" s="32">
        <v>2017</v>
      </c>
      <c r="H130" s="32" t="s">
        <v>353</v>
      </c>
      <c r="I130" s="32" t="s">
        <v>591</v>
      </c>
    </row>
    <row r="131" spans="1:9" ht="12.75" x14ac:dyDescent="0.2">
      <c r="A131" s="32" t="s">
        <v>1452</v>
      </c>
      <c r="B131" s="32" t="s">
        <v>594</v>
      </c>
      <c r="C131" s="32">
        <v>85411</v>
      </c>
      <c r="D131" s="32" t="s">
        <v>2928</v>
      </c>
      <c r="E131" s="32" t="s">
        <v>1936</v>
      </c>
      <c r="F131" s="32" t="s">
        <v>2927</v>
      </c>
      <c r="G131" s="32">
        <v>2018</v>
      </c>
      <c r="H131" s="32">
        <v>74163.921000000002</v>
      </c>
      <c r="I131" s="32" t="s">
        <v>591</v>
      </c>
    </row>
    <row r="132" spans="1:9" ht="12.75" x14ac:dyDescent="0.2">
      <c r="A132" s="32" t="s">
        <v>1452</v>
      </c>
      <c r="B132" s="32" t="s">
        <v>594</v>
      </c>
      <c r="C132" s="32">
        <v>85411</v>
      </c>
      <c r="D132" s="32" t="s">
        <v>2928</v>
      </c>
      <c r="E132" s="32" t="s">
        <v>1936</v>
      </c>
      <c r="F132" s="32" t="s">
        <v>2927</v>
      </c>
      <c r="G132" s="32">
        <v>2019</v>
      </c>
      <c r="H132" s="32">
        <v>77773.37</v>
      </c>
      <c r="I132" s="32" t="s">
        <v>591</v>
      </c>
    </row>
    <row r="133" spans="1:9" ht="12.75" x14ac:dyDescent="0.2">
      <c r="A133" s="32" t="s">
        <v>1452</v>
      </c>
      <c r="B133" s="32" t="s">
        <v>594</v>
      </c>
      <c r="C133" s="32">
        <v>85411</v>
      </c>
      <c r="D133" s="32" t="s">
        <v>2928</v>
      </c>
      <c r="E133" s="32" t="s">
        <v>1936</v>
      </c>
      <c r="F133" s="32" t="s">
        <v>2927</v>
      </c>
      <c r="G133" s="32">
        <v>2020</v>
      </c>
      <c r="H133" s="32">
        <v>79884.245999999999</v>
      </c>
      <c r="I133" s="32" t="s">
        <v>591</v>
      </c>
    </row>
    <row r="134" spans="1:9" ht="12.75" x14ac:dyDescent="0.2">
      <c r="A134" s="32" t="s">
        <v>1452</v>
      </c>
      <c r="B134" s="32" t="s">
        <v>594</v>
      </c>
      <c r="C134" s="32">
        <v>85411</v>
      </c>
      <c r="D134" s="32" t="s">
        <v>2928</v>
      </c>
      <c r="E134" s="32" t="s">
        <v>1936</v>
      </c>
      <c r="F134" s="32" t="s">
        <v>2927</v>
      </c>
      <c r="G134" s="32">
        <v>2021</v>
      </c>
      <c r="H134" s="32">
        <v>80333.585999999996</v>
      </c>
      <c r="I134" s="32" t="s">
        <v>591</v>
      </c>
    </row>
    <row r="135" spans="1:9" ht="12.75" x14ac:dyDescent="0.2">
      <c r="A135" s="32" t="s">
        <v>1452</v>
      </c>
      <c r="B135" s="32" t="s">
        <v>594</v>
      </c>
      <c r="C135" s="32">
        <v>85411</v>
      </c>
      <c r="D135" s="32" t="s">
        <v>2928</v>
      </c>
      <c r="E135" s="32" t="s">
        <v>1936</v>
      </c>
      <c r="F135" s="32" t="s">
        <v>2927</v>
      </c>
      <c r="G135" s="32">
        <v>2022</v>
      </c>
      <c r="H135" s="32">
        <v>82268.357000000004</v>
      </c>
      <c r="I135" s="32" t="s">
        <v>591</v>
      </c>
    </row>
    <row r="136" spans="1:9" ht="12.75" x14ac:dyDescent="0.2">
      <c r="A136" s="32" t="s">
        <v>1452</v>
      </c>
      <c r="B136" s="32" t="s">
        <v>594</v>
      </c>
      <c r="C136" s="32">
        <v>85411</v>
      </c>
      <c r="D136" s="32" t="s">
        <v>2928</v>
      </c>
      <c r="E136" s="32" t="s">
        <v>1936</v>
      </c>
      <c r="F136" s="32" t="s">
        <v>2927</v>
      </c>
      <c r="G136" s="32">
        <v>2023</v>
      </c>
      <c r="H136" s="32" t="s">
        <v>814</v>
      </c>
      <c r="I136" s="32" t="s">
        <v>591</v>
      </c>
    </row>
    <row r="137" spans="1:9" ht="12.75" x14ac:dyDescent="0.2">
      <c r="A137" s="32" t="s">
        <v>1452</v>
      </c>
      <c r="B137" s="32" t="s">
        <v>594</v>
      </c>
      <c r="C137" s="32">
        <v>85411</v>
      </c>
      <c r="D137" s="32" t="s">
        <v>2929</v>
      </c>
      <c r="E137" s="32" t="s">
        <v>1936</v>
      </c>
      <c r="F137" s="32" t="s">
        <v>2927</v>
      </c>
      <c r="G137" s="32">
        <v>2015</v>
      </c>
      <c r="H137" s="32" t="s">
        <v>353</v>
      </c>
      <c r="I137" s="32" t="s">
        <v>591</v>
      </c>
    </row>
    <row r="138" spans="1:9" ht="12.75" x14ac:dyDescent="0.2">
      <c r="A138" s="32" t="s">
        <v>1452</v>
      </c>
      <c r="B138" s="32" t="s">
        <v>594</v>
      </c>
      <c r="C138" s="32">
        <v>85411</v>
      </c>
      <c r="D138" s="32" t="s">
        <v>2929</v>
      </c>
      <c r="E138" s="32" t="s">
        <v>1936</v>
      </c>
      <c r="F138" s="32" t="s">
        <v>2927</v>
      </c>
      <c r="G138" s="32">
        <v>2016</v>
      </c>
      <c r="H138" s="32" t="s">
        <v>353</v>
      </c>
      <c r="I138" s="32" t="s">
        <v>591</v>
      </c>
    </row>
    <row r="139" spans="1:9" ht="12.75" x14ac:dyDescent="0.2">
      <c r="A139" s="32" t="s">
        <v>1452</v>
      </c>
      <c r="B139" s="32" t="s">
        <v>594</v>
      </c>
      <c r="C139" s="32">
        <v>85411</v>
      </c>
      <c r="D139" s="32" t="s">
        <v>2929</v>
      </c>
      <c r="E139" s="32" t="s">
        <v>1936</v>
      </c>
      <c r="F139" s="32" t="s">
        <v>2927</v>
      </c>
      <c r="G139" s="32">
        <v>2017</v>
      </c>
      <c r="H139" s="32" t="s">
        <v>353</v>
      </c>
      <c r="I139" s="32" t="s">
        <v>591</v>
      </c>
    </row>
    <row r="140" spans="1:9" ht="12.75" x14ac:dyDescent="0.2">
      <c r="A140" s="32" t="s">
        <v>1452</v>
      </c>
      <c r="B140" s="32" t="s">
        <v>594</v>
      </c>
      <c r="C140" s="32">
        <v>85411</v>
      </c>
      <c r="D140" s="32" t="s">
        <v>2929</v>
      </c>
      <c r="E140" s="32" t="s">
        <v>1936</v>
      </c>
      <c r="F140" s="32" t="s">
        <v>2927</v>
      </c>
      <c r="G140" s="32">
        <v>2018</v>
      </c>
      <c r="H140" s="32">
        <v>63675.072999999997</v>
      </c>
      <c r="I140" s="32" t="s">
        <v>591</v>
      </c>
    </row>
    <row r="141" spans="1:9" ht="12.75" x14ac:dyDescent="0.2">
      <c r="A141" s="32" t="s">
        <v>1452</v>
      </c>
      <c r="B141" s="32" t="s">
        <v>594</v>
      </c>
      <c r="C141" s="32">
        <v>85411</v>
      </c>
      <c r="D141" s="32" t="s">
        <v>2929</v>
      </c>
      <c r="E141" s="32" t="s">
        <v>1936</v>
      </c>
      <c r="F141" s="32" t="s">
        <v>2927</v>
      </c>
      <c r="G141" s="32">
        <v>2019</v>
      </c>
      <c r="H141" s="32">
        <v>65974.077999999994</v>
      </c>
      <c r="I141" s="32" t="s">
        <v>591</v>
      </c>
    </row>
    <row r="142" spans="1:9" ht="12.75" x14ac:dyDescent="0.2">
      <c r="A142" s="32" t="s">
        <v>1452</v>
      </c>
      <c r="B142" s="32" t="s">
        <v>594</v>
      </c>
      <c r="C142" s="32">
        <v>85411</v>
      </c>
      <c r="D142" s="32" t="s">
        <v>2929</v>
      </c>
      <c r="E142" s="32" t="s">
        <v>1936</v>
      </c>
      <c r="F142" s="32" t="s">
        <v>2927</v>
      </c>
      <c r="G142" s="32">
        <v>2020</v>
      </c>
      <c r="H142" s="32">
        <v>67491.623999999996</v>
      </c>
      <c r="I142" s="32" t="s">
        <v>591</v>
      </c>
    </row>
    <row r="143" spans="1:9" ht="12.75" x14ac:dyDescent="0.2">
      <c r="A143" s="32" t="s">
        <v>1452</v>
      </c>
      <c r="B143" s="32" t="s">
        <v>594</v>
      </c>
      <c r="C143" s="32">
        <v>85411</v>
      </c>
      <c r="D143" s="32" t="s">
        <v>2929</v>
      </c>
      <c r="E143" s="32" t="s">
        <v>1936</v>
      </c>
      <c r="F143" s="32" t="s">
        <v>2927</v>
      </c>
      <c r="G143" s="32">
        <v>2021</v>
      </c>
      <c r="H143" s="32">
        <v>74142.573999999993</v>
      </c>
      <c r="I143" s="32" t="s">
        <v>591</v>
      </c>
    </row>
    <row r="144" spans="1:9" ht="12.75" x14ac:dyDescent="0.2">
      <c r="A144" s="32" t="s">
        <v>1452</v>
      </c>
      <c r="B144" s="32" t="s">
        <v>594</v>
      </c>
      <c r="C144" s="32">
        <v>85411</v>
      </c>
      <c r="D144" s="32" t="s">
        <v>2929</v>
      </c>
      <c r="E144" s="32" t="s">
        <v>1936</v>
      </c>
      <c r="F144" s="32" t="s">
        <v>2927</v>
      </c>
      <c r="G144" s="32">
        <v>2022</v>
      </c>
      <c r="H144" s="32">
        <v>74870.145000000004</v>
      </c>
      <c r="I144" s="32" t="s">
        <v>591</v>
      </c>
    </row>
    <row r="145" spans="1:9" ht="12.75" x14ac:dyDescent="0.2">
      <c r="A145" s="32" t="s">
        <v>1452</v>
      </c>
      <c r="B145" s="32" t="s">
        <v>594</v>
      </c>
      <c r="C145" s="32">
        <v>85411</v>
      </c>
      <c r="D145" s="32" t="s">
        <v>2929</v>
      </c>
      <c r="E145" s="32" t="s">
        <v>1936</v>
      </c>
      <c r="F145" s="32" t="s">
        <v>2927</v>
      </c>
      <c r="G145" s="32">
        <v>2023</v>
      </c>
      <c r="H145" s="32" t="s">
        <v>814</v>
      </c>
      <c r="I145" s="32" t="s">
        <v>591</v>
      </c>
    </row>
    <row r="146" spans="1:9" ht="12.75" x14ac:dyDescent="0.2">
      <c r="A146" s="32" t="s">
        <v>1452</v>
      </c>
      <c r="B146" s="32" t="s">
        <v>594</v>
      </c>
      <c r="C146" s="32">
        <v>85421</v>
      </c>
      <c r="D146" s="32" t="s">
        <v>2930</v>
      </c>
      <c r="E146" s="32" t="s">
        <v>2753</v>
      </c>
      <c r="F146" s="32" t="s">
        <v>2927</v>
      </c>
      <c r="G146" s="32">
        <v>2015</v>
      </c>
      <c r="H146" s="32">
        <v>1062</v>
      </c>
      <c r="I146" s="32" t="s">
        <v>591</v>
      </c>
    </row>
    <row r="147" spans="1:9" ht="12.75" x14ac:dyDescent="0.2">
      <c r="A147" s="32" t="s">
        <v>1452</v>
      </c>
      <c r="B147" s="32" t="s">
        <v>594</v>
      </c>
      <c r="C147" s="32">
        <v>85421</v>
      </c>
      <c r="D147" s="32" t="s">
        <v>2930</v>
      </c>
      <c r="E147" s="32" t="s">
        <v>2753</v>
      </c>
      <c r="F147" s="32" t="s">
        <v>2927</v>
      </c>
      <c r="G147" s="32">
        <v>2016</v>
      </c>
      <c r="H147" s="32">
        <v>896</v>
      </c>
      <c r="I147" s="32" t="s">
        <v>591</v>
      </c>
    </row>
    <row r="148" spans="1:9" ht="12.75" x14ac:dyDescent="0.2">
      <c r="A148" s="32" t="s">
        <v>1452</v>
      </c>
      <c r="B148" s="32" t="s">
        <v>594</v>
      </c>
      <c r="C148" s="32">
        <v>85421</v>
      </c>
      <c r="D148" s="32" t="s">
        <v>2930</v>
      </c>
      <c r="E148" s="32" t="s">
        <v>2753</v>
      </c>
      <c r="F148" s="32" t="s">
        <v>2927</v>
      </c>
      <c r="G148" s="32">
        <v>2017</v>
      </c>
      <c r="H148" s="32">
        <v>1505</v>
      </c>
      <c r="I148" s="32" t="s">
        <v>591</v>
      </c>
    </row>
    <row r="149" spans="1:9" ht="12.75" x14ac:dyDescent="0.2">
      <c r="A149" s="32" t="s">
        <v>1452</v>
      </c>
      <c r="B149" s="32" t="s">
        <v>594</v>
      </c>
      <c r="C149" s="32">
        <v>85421</v>
      </c>
      <c r="D149" s="32" t="s">
        <v>2930</v>
      </c>
      <c r="E149" s="32" t="s">
        <v>2753</v>
      </c>
      <c r="F149" s="32" t="s">
        <v>2927</v>
      </c>
      <c r="G149" s="32">
        <v>2018</v>
      </c>
      <c r="H149" s="32">
        <v>2752</v>
      </c>
      <c r="I149" s="32" t="s">
        <v>591</v>
      </c>
    </row>
    <row r="150" spans="1:9" ht="12.75" x14ac:dyDescent="0.2">
      <c r="A150" s="32" t="s">
        <v>1452</v>
      </c>
      <c r="B150" s="32" t="s">
        <v>594</v>
      </c>
      <c r="C150" s="32">
        <v>85421</v>
      </c>
      <c r="D150" s="32" t="s">
        <v>2930</v>
      </c>
      <c r="E150" s="32" t="s">
        <v>2753</v>
      </c>
      <c r="F150" s="32" t="s">
        <v>2927</v>
      </c>
      <c r="G150" s="32">
        <v>2019</v>
      </c>
      <c r="H150" s="32">
        <v>3084</v>
      </c>
      <c r="I150" s="32" t="s">
        <v>591</v>
      </c>
    </row>
    <row r="151" spans="1:9" ht="12.75" x14ac:dyDescent="0.2">
      <c r="A151" s="32" t="s">
        <v>1452</v>
      </c>
      <c r="B151" s="32" t="s">
        <v>594</v>
      </c>
      <c r="C151" s="32">
        <v>85421</v>
      </c>
      <c r="D151" s="32" t="s">
        <v>2930</v>
      </c>
      <c r="E151" s="32" t="s">
        <v>2753</v>
      </c>
      <c r="F151" s="32" t="s">
        <v>2927</v>
      </c>
      <c r="G151" s="32">
        <v>2020</v>
      </c>
      <c r="H151" s="32">
        <v>3278</v>
      </c>
      <c r="I151" s="32" t="s">
        <v>591</v>
      </c>
    </row>
    <row r="152" spans="1:9" ht="12.75" x14ac:dyDescent="0.2">
      <c r="A152" s="32" t="s">
        <v>1452</v>
      </c>
      <c r="B152" s="32" t="s">
        <v>594</v>
      </c>
      <c r="C152" s="32">
        <v>85421</v>
      </c>
      <c r="D152" s="32" t="s">
        <v>2930</v>
      </c>
      <c r="E152" s="32" t="s">
        <v>2753</v>
      </c>
      <c r="F152" s="32" t="s">
        <v>2927</v>
      </c>
      <c r="G152" s="32">
        <v>2021</v>
      </c>
      <c r="H152" s="32">
        <v>13971.52788</v>
      </c>
      <c r="I152" s="32" t="s">
        <v>591</v>
      </c>
    </row>
    <row r="153" spans="1:9" ht="12.75" x14ac:dyDescent="0.2">
      <c r="A153" s="32" t="s">
        <v>1452</v>
      </c>
      <c r="B153" s="32" t="s">
        <v>594</v>
      </c>
      <c r="C153" s="32">
        <v>85421</v>
      </c>
      <c r="D153" s="32" t="s">
        <v>2930</v>
      </c>
      <c r="E153" s="32" t="s">
        <v>2753</v>
      </c>
      <c r="F153" s="32" t="s">
        <v>2927</v>
      </c>
      <c r="G153" s="32">
        <v>2022</v>
      </c>
      <c r="H153" s="32">
        <v>15602.086879999995</v>
      </c>
      <c r="I153" s="32" t="s">
        <v>591</v>
      </c>
    </row>
    <row r="154" spans="1:9" ht="12.75" x14ac:dyDescent="0.2">
      <c r="A154" s="32" t="s">
        <v>1452</v>
      </c>
      <c r="B154" s="32" t="s">
        <v>594</v>
      </c>
      <c r="C154" s="32">
        <v>85421</v>
      </c>
      <c r="D154" s="32" t="s">
        <v>2930</v>
      </c>
      <c r="E154" s="32" t="s">
        <v>2753</v>
      </c>
      <c r="F154" s="32" t="s">
        <v>2927</v>
      </c>
      <c r="G154" s="32">
        <v>2023</v>
      </c>
      <c r="H154" s="32">
        <v>15061.647730000004</v>
      </c>
      <c r="I154" s="32" t="s">
        <v>589</v>
      </c>
    </row>
    <row r="155" spans="1:9" ht="12.75" x14ac:dyDescent="0.2">
      <c r="A155" s="32" t="s">
        <v>1452</v>
      </c>
      <c r="B155" s="32" t="s">
        <v>594</v>
      </c>
      <c r="C155" s="32">
        <v>85421</v>
      </c>
      <c r="D155" s="32" t="s">
        <v>2931</v>
      </c>
      <c r="E155" s="32" t="s">
        <v>2753</v>
      </c>
      <c r="F155" s="32" t="s">
        <v>2927</v>
      </c>
      <c r="G155" s="32">
        <v>2015</v>
      </c>
      <c r="H155" s="32">
        <v>58369</v>
      </c>
      <c r="I155" s="32" t="s">
        <v>591</v>
      </c>
    </row>
    <row r="156" spans="1:9" ht="12.75" x14ac:dyDescent="0.2">
      <c r="A156" s="32" t="s">
        <v>1452</v>
      </c>
      <c r="B156" s="32" t="s">
        <v>594</v>
      </c>
      <c r="C156" s="32">
        <v>85421</v>
      </c>
      <c r="D156" s="32" t="s">
        <v>2931</v>
      </c>
      <c r="E156" s="32" t="s">
        <v>2753</v>
      </c>
      <c r="F156" s="32" t="s">
        <v>2927</v>
      </c>
      <c r="G156" s="32">
        <v>2016</v>
      </c>
      <c r="H156" s="32">
        <v>58268</v>
      </c>
      <c r="I156" s="32" t="s">
        <v>591</v>
      </c>
    </row>
    <row r="157" spans="1:9" ht="12.75" x14ac:dyDescent="0.2">
      <c r="A157" s="32" t="s">
        <v>1452</v>
      </c>
      <c r="B157" s="32" t="s">
        <v>594</v>
      </c>
      <c r="C157" s="32">
        <v>85421</v>
      </c>
      <c r="D157" s="32" t="s">
        <v>2931</v>
      </c>
      <c r="E157" s="32" t="s">
        <v>2753</v>
      </c>
      <c r="F157" s="32" t="s">
        <v>2927</v>
      </c>
      <c r="G157" s="32">
        <v>2017</v>
      </c>
      <c r="H157" s="32">
        <v>59860</v>
      </c>
      <c r="I157" s="32" t="s">
        <v>591</v>
      </c>
    </row>
    <row r="158" spans="1:9" ht="12.75" x14ac:dyDescent="0.2">
      <c r="A158" s="32" t="s">
        <v>1452</v>
      </c>
      <c r="B158" s="32" t="s">
        <v>594</v>
      </c>
      <c r="C158" s="32">
        <v>85421</v>
      </c>
      <c r="D158" s="32" t="s">
        <v>2931</v>
      </c>
      <c r="E158" s="32" t="s">
        <v>2753</v>
      </c>
      <c r="F158" s="32" t="s">
        <v>2927</v>
      </c>
      <c r="G158" s="32">
        <v>2018</v>
      </c>
      <c r="H158" s="32">
        <v>60971</v>
      </c>
      <c r="I158" s="32" t="s">
        <v>591</v>
      </c>
    </row>
    <row r="159" spans="1:9" ht="12.75" x14ac:dyDescent="0.2">
      <c r="A159" s="32" t="s">
        <v>1452</v>
      </c>
      <c r="B159" s="32" t="s">
        <v>594</v>
      </c>
      <c r="C159" s="32">
        <v>85421</v>
      </c>
      <c r="D159" s="32" t="s">
        <v>2931</v>
      </c>
      <c r="E159" s="32" t="s">
        <v>2753</v>
      </c>
      <c r="F159" s="32" t="s">
        <v>2927</v>
      </c>
      <c r="G159" s="32">
        <v>2019</v>
      </c>
      <c r="H159" s="32">
        <v>86423</v>
      </c>
      <c r="I159" s="32" t="s">
        <v>591</v>
      </c>
    </row>
    <row r="160" spans="1:9" ht="12.75" x14ac:dyDescent="0.2">
      <c r="A160" s="32" t="s">
        <v>1452</v>
      </c>
      <c r="B160" s="32" t="s">
        <v>594</v>
      </c>
      <c r="C160" s="32">
        <v>85421</v>
      </c>
      <c r="D160" s="32" t="s">
        <v>2931</v>
      </c>
      <c r="E160" s="32" t="s">
        <v>2753</v>
      </c>
      <c r="F160" s="32" t="s">
        <v>2927</v>
      </c>
      <c r="G160" s="32">
        <v>2020</v>
      </c>
      <c r="H160" s="32">
        <v>82765</v>
      </c>
      <c r="I160" s="32" t="s">
        <v>591</v>
      </c>
    </row>
    <row r="161" spans="1:9" ht="12.75" x14ac:dyDescent="0.2">
      <c r="A161" s="32" t="s">
        <v>1452</v>
      </c>
      <c r="B161" s="32" t="s">
        <v>594</v>
      </c>
      <c r="C161" s="32">
        <v>85421</v>
      </c>
      <c r="D161" s="32" t="s">
        <v>2931</v>
      </c>
      <c r="E161" s="32" t="s">
        <v>2753</v>
      </c>
      <c r="F161" s="32" t="s">
        <v>2927</v>
      </c>
      <c r="G161" s="32">
        <v>2021</v>
      </c>
      <c r="H161" s="32">
        <v>93260</v>
      </c>
      <c r="I161" s="32" t="s">
        <v>591</v>
      </c>
    </row>
    <row r="162" spans="1:9" ht="12.75" x14ac:dyDescent="0.2">
      <c r="A162" s="32" t="s">
        <v>1452</v>
      </c>
      <c r="B162" s="32" t="s">
        <v>594</v>
      </c>
      <c r="C162" s="32">
        <v>85421</v>
      </c>
      <c r="D162" s="32" t="s">
        <v>2931</v>
      </c>
      <c r="E162" s="32" t="s">
        <v>2753</v>
      </c>
      <c r="F162" s="32" t="s">
        <v>2927</v>
      </c>
      <c r="G162" s="32">
        <v>2022</v>
      </c>
      <c r="H162" s="32">
        <v>75972</v>
      </c>
      <c r="I162" s="32" t="s">
        <v>591</v>
      </c>
    </row>
    <row r="163" spans="1:9" ht="12.75" x14ac:dyDescent="0.2">
      <c r="A163" s="32" t="s">
        <v>1452</v>
      </c>
      <c r="B163" s="32" t="s">
        <v>594</v>
      </c>
      <c r="C163" s="32">
        <v>85421</v>
      </c>
      <c r="D163" s="32" t="s">
        <v>2931</v>
      </c>
      <c r="E163" s="32" t="s">
        <v>2753</v>
      </c>
      <c r="F163" s="32" t="s">
        <v>2927</v>
      </c>
      <c r="G163" s="32">
        <v>2023</v>
      </c>
      <c r="H163" s="32">
        <v>72970</v>
      </c>
      <c r="I163" s="32" t="s">
        <v>589</v>
      </c>
    </row>
    <row r="164" spans="1:9" ht="12.75" x14ac:dyDescent="0.2">
      <c r="A164" s="32" t="s">
        <v>1452</v>
      </c>
      <c r="B164" s="32" t="s">
        <v>594</v>
      </c>
      <c r="C164" s="32">
        <v>85441</v>
      </c>
      <c r="D164" s="32" t="s">
        <v>2932</v>
      </c>
      <c r="E164" s="32" t="s">
        <v>2766</v>
      </c>
      <c r="F164" s="32" t="s">
        <v>2933</v>
      </c>
      <c r="G164" s="32">
        <v>2015</v>
      </c>
      <c r="H164" s="32" t="s">
        <v>353</v>
      </c>
      <c r="I164" s="32" t="s">
        <v>589</v>
      </c>
    </row>
    <row r="165" spans="1:9" ht="12.75" x14ac:dyDescent="0.2">
      <c r="A165" s="32" t="s">
        <v>1452</v>
      </c>
      <c r="B165" s="32" t="s">
        <v>594</v>
      </c>
      <c r="C165" s="32">
        <v>85441</v>
      </c>
      <c r="D165" s="32" t="s">
        <v>2932</v>
      </c>
      <c r="E165" s="32" t="s">
        <v>2766</v>
      </c>
      <c r="F165" s="32" t="s">
        <v>2933</v>
      </c>
      <c r="G165" s="32">
        <v>2016</v>
      </c>
      <c r="H165" s="32" t="s">
        <v>353</v>
      </c>
      <c r="I165" s="32" t="s">
        <v>589</v>
      </c>
    </row>
    <row r="166" spans="1:9" ht="12.75" x14ac:dyDescent="0.2">
      <c r="A166" s="32" t="s">
        <v>1452</v>
      </c>
      <c r="B166" s="32" t="s">
        <v>594</v>
      </c>
      <c r="C166" s="32">
        <v>85441</v>
      </c>
      <c r="D166" s="32" t="s">
        <v>2932</v>
      </c>
      <c r="E166" s="32" t="s">
        <v>2766</v>
      </c>
      <c r="F166" s="32" t="s">
        <v>2933</v>
      </c>
      <c r="G166" s="32">
        <v>2017</v>
      </c>
      <c r="H166" s="32" t="s">
        <v>353</v>
      </c>
      <c r="I166" s="32" t="s">
        <v>589</v>
      </c>
    </row>
    <row r="167" spans="1:9" ht="12.75" x14ac:dyDescent="0.2">
      <c r="A167" s="32" t="s">
        <v>1452</v>
      </c>
      <c r="B167" s="32" t="s">
        <v>594</v>
      </c>
      <c r="C167" s="32">
        <v>85441</v>
      </c>
      <c r="D167" s="32" t="s">
        <v>2932</v>
      </c>
      <c r="E167" s="32" t="s">
        <v>2766</v>
      </c>
      <c r="F167" s="32" t="s">
        <v>2933</v>
      </c>
      <c r="G167" s="32">
        <v>2018</v>
      </c>
      <c r="H167" s="32">
        <v>56.134999999999998</v>
      </c>
      <c r="I167" s="32" t="s">
        <v>589</v>
      </c>
    </row>
    <row r="168" spans="1:9" ht="12.75" x14ac:dyDescent="0.2">
      <c r="A168" s="32" t="s">
        <v>1452</v>
      </c>
      <c r="B168" s="32" t="s">
        <v>594</v>
      </c>
      <c r="C168" s="32">
        <v>85441</v>
      </c>
      <c r="D168" s="32" t="s">
        <v>2932</v>
      </c>
      <c r="E168" s="32" t="s">
        <v>2766</v>
      </c>
      <c r="F168" s="32" t="s">
        <v>2933</v>
      </c>
      <c r="G168" s="32">
        <v>2019</v>
      </c>
      <c r="H168" s="32">
        <v>60.177999999999997</v>
      </c>
      <c r="I168" s="32" t="s">
        <v>589</v>
      </c>
    </row>
    <row r="169" spans="1:9" ht="12.75" x14ac:dyDescent="0.2">
      <c r="A169" s="32" t="s">
        <v>1452</v>
      </c>
      <c r="B169" s="32" t="s">
        <v>594</v>
      </c>
      <c r="C169" s="32">
        <v>85441</v>
      </c>
      <c r="D169" s="32" t="s">
        <v>2932</v>
      </c>
      <c r="E169" s="32" t="s">
        <v>2766</v>
      </c>
      <c r="F169" s="32" t="s">
        <v>2933</v>
      </c>
      <c r="G169" s="32">
        <v>2020</v>
      </c>
      <c r="H169" s="32">
        <v>63.542999999999999</v>
      </c>
      <c r="I169" s="32" t="s">
        <v>589</v>
      </c>
    </row>
    <row r="170" spans="1:9" ht="12.75" x14ac:dyDescent="0.2">
      <c r="A170" s="32" t="s">
        <v>1452</v>
      </c>
      <c r="B170" s="32" t="s">
        <v>594</v>
      </c>
      <c r="C170" s="32">
        <v>85441</v>
      </c>
      <c r="D170" s="32" t="s">
        <v>2932</v>
      </c>
      <c r="E170" s="32" t="s">
        <v>2766</v>
      </c>
      <c r="F170" s="32" t="s">
        <v>2933</v>
      </c>
      <c r="G170" s="32">
        <v>2021</v>
      </c>
      <c r="H170" s="32">
        <v>74.653000000000006</v>
      </c>
      <c r="I170" s="32" t="s">
        <v>589</v>
      </c>
    </row>
    <row r="171" spans="1:9" ht="12.75" x14ac:dyDescent="0.2">
      <c r="A171" s="32" t="s">
        <v>1452</v>
      </c>
      <c r="B171" s="32" t="s">
        <v>594</v>
      </c>
      <c r="C171" s="32">
        <v>85441</v>
      </c>
      <c r="D171" s="32" t="s">
        <v>2932</v>
      </c>
      <c r="E171" s="32" t="s">
        <v>2766</v>
      </c>
      <c r="F171" s="32" t="s">
        <v>2933</v>
      </c>
      <c r="G171" s="32">
        <v>2022</v>
      </c>
      <c r="H171" s="32">
        <v>71.414000000000001</v>
      </c>
      <c r="I171" s="32" t="s">
        <v>589</v>
      </c>
    </row>
    <row r="172" spans="1:9" ht="12.75" x14ac:dyDescent="0.2">
      <c r="A172" s="32" t="s">
        <v>1452</v>
      </c>
      <c r="B172" s="32" t="s">
        <v>594</v>
      </c>
      <c r="C172" s="32">
        <v>85441</v>
      </c>
      <c r="D172" s="32" t="s">
        <v>2932</v>
      </c>
      <c r="E172" s="32" t="s">
        <v>2766</v>
      </c>
      <c r="F172" s="32" t="s">
        <v>2933</v>
      </c>
      <c r="G172" s="32">
        <v>2023</v>
      </c>
      <c r="H172" s="32">
        <v>84.299000000000007</v>
      </c>
      <c r="I172" s="32" t="s">
        <v>589</v>
      </c>
    </row>
    <row r="173" spans="1:9" ht="12.75" x14ac:dyDescent="0.2">
      <c r="A173" s="32" t="s">
        <v>1452</v>
      </c>
      <c r="B173" s="32" t="s">
        <v>594</v>
      </c>
      <c r="C173" s="32">
        <v>85511</v>
      </c>
      <c r="D173" s="32" t="s">
        <v>2934</v>
      </c>
      <c r="E173" s="32" t="s">
        <v>2882</v>
      </c>
      <c r="F173" s="32" t="s">
        <v>2935</v>
      </c>
      <c r="G173" s="32">
        <v>2015</v>
      </c>
      <c r="H173" s="32">
        <v>3277.703</v>
      </c>
      <c r="I173" s="32" t="s">
        <v>591</v>
      </c>
    </row>
    <row r="174" spans="1:9" ht="12.75" x14ac:dyDescent="0.2">
      <c r="A174" s="32" t="s">
        <v>1452</v>
      </c>
      <c r="B174" s="32" t="s">
        <v>594</v>
      </c>
      <c r="C174" s="32">
        <v>85511</v>
      </c>
      <c r="D174" s="32" t="s">
        <v>2934</v>
      </c>
      <c r="E174" s="32" t="s">
        <v>2882</v>
      </c>
      <c r="F174" s="32" t="s">
        <v>2935</v>
      </c>
      <c r="G174" s="32">
        <v>2016</v>
      </c>
      <c r="H174" s="32">
        <v>3397.2469999999998</v>
      </c>
      <c r="I174" s="32" t="s">
        <v>591</v>
      </c>
    </row>
    <row r="175" spans="1:9" ht="12.75" x14ac:dyDescent="0.2">
      <c r="A175" s="32" t="s">
        <v>1452</v>
      </c>
      <c r="B175" s="32" t="s">
        <v>594</v>
      </c>
      <c r="C175" s="32">
        <v>85511</v>
      </c>
      <c r="D175" s="32" t="s">
        <v>2934</v>
      </c>
      <c r="E175" s="32" t="s">
        <v>2882</v>
      </c>
      <c r="F175" s="32" t="s">
        <v>2935</v>
      </c>
      <c r="G175" s="32">
        <v>2017</v>
      </c>
      <c r="H175" s="32">
        <v>3161.4969999999998</v>
      </c>
      <c r="I175" s="32" t="s">
        <v>591</v>
      </c>
    </row>
    <row r="176" spans="1:9" ht="12.75" x14ac:dyDescent="0.2">
      <c r="A176" s="32" t="s">
        <v>1452</v>
      </c>
      <c r="B176" s="32" t="s">
        <v>594</v>
      </c>
      <c r="C176" s="32">
        <v>85511</v>
      </c>
      <c r="D176" s="32" t="s">
        <v>2934</v>
      </c>
      <c r="E176" s="32" t="s">
        <v>2882</v>
      </c>
      <c r="F176" s="32" t="s">
        <v>2935</v>
      </c>
      <c r="G176" s="32">
        <v>2018</v>
      </c>
      <c r="H176" s="32">
        <v>3423.663</v>
      </c>
      <c r="I176" s="32" t="s">
        <v>591</v>
      </c>
    </row>
    <row r="177" spans="1:9" ht="12.75" x14ac:dyDescent="0.2">
      <c r="A177" s="32" t="s">
        <v>1452</v>
      </c>
      <c r="B177" s="32" t="s">
        <v>594</v>
      </c>
      <c r="C177" s="32">
        <v>85511</v>
      </c>
      <c r="D177" s="32" t="s">
        <v>2934</v>
      </c>
      <c r="E177" s="32" t="s">
        <v>2882</v>
      </c>
      <c r="F177" s="32" t="s">
        <v>2935</v>
      </c>
      <c r="G177" s="32">
        <v>2019</v>
      </c>
      <c r="H177" s="32">
        <v>2279.2489999999998</v>
      </c>
      <c r="I177" s="32" t="s">
        <v>591</v>
      </c>
    </row>
    <row r="178" spans="1:9" ht="12.75" x14ac:dyDescent="0.2">
      <c r="A178" s="32" t="s">
        <v>1452</v>
      </c>
      <c r="B178" s="32" t="s">
        <v>594</v>
      </c>
      <c r="C178" s="32">
        <v>85511</v>
      </c>
      <c r="D178" s="32" t="s">
        <v>2934</v>
      </c>
      <c r="E178" s="32" t="s">
        <v>2882</v>
      </c>
      <c r="F178" s="32" t="s">
        <v>2935</v>
      </c>
      <c r="G178" s="32">
        <v>2020</v>
      </c>
      <c r="H178" s="32">
        <v>1226.7950000000001</v>
      </c>
      <c r="I178" s="32" t="s">
        <v>591</v>
      </c>
    </row>
    <row r="179" spans="1:9" ht="12.75" x14ac:dyDescent="0.2">
      <c r="A179" s="32" t="s">
        <v>1452</v>
      </c>
      <c r="B179" s="32" t="s">
        <v>594</v>
      </c>
      <c r="C179" s="32">
        <v>85511</v>
      </c>
      <c r="D179" s="32" t="s">
        <v>2934</v>
      </c>
      <c r="E179" s="32" t="s">
        <v>2882</v>
      </c>
      <c r="F179" s="32" t="s">
        <v>2935</v>
      </c>
      <c r="G179" s="32">
        <v>2021</v>
      </c>
      <c r="H179" s="32">
        <v>1633.711</v>
      </c>
      <c r="I179" s="32" t="s">
        <v>591</v>
      </c>
    </row>
    <row r="180" spans="1:9" ht="12.75" x14ac:dyDescent="0.2">
      <c r="A180" s="32" t="s">
        <v>1452</v>
      </c>
      <c r="B180" s="32" t="s">
        <v>594</v>
      </c>
      <c r="C180" s="32">
        <v>85511</v>
      </c>
      <c r="D180" s="32" t="s">
        <v>2934</v>
      </c>
      <c r="E180" s="32" t="s">
        <v>2882</v>
      </c>
      <c r="F180" s="32" t="s">
        <v>2935</v>
      </c>
      <c r="G180" s="32">
        <v>2022</v>
      </c>
      <c r="H180" s="32">
        <v>3220.8139999999999</v>
      </c>
      <c r="I180" s="32" t="s">
        <v>591</v>
      </c>
    </row>
    <row r="181" spans="1:9" ht="12.75" x14ac:dyDescent="0.2">
      <c r="A181" s="32" t="s">
        <v>1452</v>
      </c>
      <c r="B181" s="32" t="s">
        <v>594</v>
      </c>
      <c r="C181" s="32">
        <v>85511</v>
      </c>
      <c r="D181" s="32" t="s">
        <v>2934</v>
      </c>
      <c r="E181" s="32" t="s">
        <v>2882</v>
      </c>
      <c r="F181" s="32" t="s">
        <v>2935</v>
      </c>
      <c r="G181" s="32">
        <v>2023</v>
      </c>
      <c r="H181" s="32">
        <v>3235.7730000000001</v>
      </c>
      <c r="I181" s="32" t="s">
        <v>591</v>
      </c>
    </row>
    <row r="182" spans="1:9" ht="12.75" x14ac:dyDescent="0.2">
      <c r="A182" s="32" t="s">
        <v>1452</v>
      </c>
      <c r="B182" s="32" t="s">
        <v>594</v>
      </c>
      <c r="C182" s="32">
        <v>85511</v>
      </c>
      <c r="D182" s="32" t="s">
        <v>2936</v>
      </c>
      <c r="E182" s="32" t="s">
        <v>2882</v>
      </c>
      <c r="F182" s="32" t="s">
        <v>2937</v>
      </c>
      <c r="G182" s="32">
        <v>2015</v>
      </c>
      <c r="H182" s="32">
        <v>10754.56</v>
      </c>
      <c r="I182" s="32" t="s">
        <v>591</v>
      </c>
    </row>
    <row r="183" spans="1:9" ht="12.75" x14ac:dyDescent="0.2">
      <c r="A183" s="32" t="s">
        <v>1452</v>
      </c>
      <c r="B183" s="32" t="s">
        <v>594</v>
      </c>
      <c r="C183" s="32">
        <v>85511</v>
      </c>
      <c r="D183" s="32" t="s">
        <v>2936</v>
      </c>
      <c r="E183" s="32" t="s">
        <v>2882</v>
      </c>
      <c r="F183" s="32" t="s">
        <v>2937</v>
      </c>
      <c r="G183" s="32">
        <v>2016</v>
      </c>
      <c r="H183" s="32">
        <v>10761.11</v>
      </c>
      <c r="I183" s="32" t="s">
        <v>591</v>
      </c>
    </row>
    <row r="184" spans="1:9" ht="12.75" x14ac:dyDescent="0.2">
      <c r="A184" s="32" t="s">
        <v>1452</v>
      </c>
      <c r="B184" s="32" t="s">
        <v>594</v>
      </c>
      <c r="C184" s="32">
        <v>85511</v>
      </c>
      <c r="D184" s="32" t="s">
        <v>2936</v>
      </c>
      <c r="E184" s="32" t="s">
        <v>2882</v>
      </c>
      <c r="F184" s="32" t="s">
        <v>2937</v>
      </c>
      <c r="G184" s="32">
        <v>2017</v>
      </c>
      <c r="H184" s="32">
        <v>10769.227000000001</v>
      </c>
      <c r="I184" s="32" t="s">
        <v>591</v>
      </c>
    </row>
    <row r="185" spans="1:9" ht="12.75" x14ac:dyDescent="0.2">
      <c r="A185" s="32" t="s">
        <v>1452</v>
      </c>
      <c r="B185" s="32" t="s">
        <v>594</v>
      </c>
      <c r="C185" s="32">
        <v>85511</v>
      </c>
      <c r="D185" s="32" t="s">
        <v>2936</v>
      </c>
      <c r="E185" s="32" t="s">
        <v>2882</v>
      </c>
      <c r="F185" s="32" t="s">
        <v>2937</v>
      </c>
      <c r="G185" s="32">
        <v>2018</v>
      </c>
      <c r="H185" s="32">
        <v>10777.54</v>
      </c>
      <c r="I185" s="32" t="s">
        <v>591</v>
      </c>
    </row>
    <row r="186" spans="1:9" ht="12.75" x14ac:dyDescent="0.2">
      <c r="A186" s="32" t="s">
        <v>1452</v>
      </c>
      <c r="B186" s="32" t="s">
        <v>594</v>
      </c>
      <c r="C186" s="32">
        <v>85511</v>
      </c>
      <c r="D186" s="32" t="s">
        <v>2936</v>
      </c>
      <c r="E186" s="32" t="s">
        <v>2882</v>
      </c>
      <c r="F186" s="32" t="s">
        <v>2937</v>
      </c>
      <c r="G186" s="32">
        <v>2019</v>
      </c>
      <c r="H186" s="32">
        <v>10770.873</v>
      </c>
      <c r="I186" s="32" t="s">
        <v>591</v>
      </c>
    </row>
    <row r="187" spans="1:9" ht="12.75" x14ac:dyDescent="0.2">
      <c r="A187" s="32" t="s">
        <v>1452</v>
      </c>
      <c r="B187" s="32" t="s">
        <v>594</v>
      </c>
      <c r="C187" s="32">
        <v>85511</v>
      </c>
      <c r="D187" s="32" t="s">
        <v>2936</v>
      </c>
      <c r="E187" s="32" t="s">
        <v>2882</v>
      </c>
      <c r="F187" s="32" t="s">
        <v>2937</v>
      </c>
      <c r="G187" s="32">
        <v>2020</v>
      </c>
      <c r="H187" s="32">
        <v>10716.078</v>
      </c>
      <c r="I187" s="32" t="s">
        <v>591</v>
      </c>
    </row>
    <row r="188" spans="1:9" ht="12.75" x14ac:dyDescent="0.2">
      <c r="A188" s="32" t="s">
        <v>1452</v>
      </c>
      <c r="B188" s="32" t="s">
        <v>594</v>
      </c>
      <c r="C188" s="32">
        <v>85511</v>
      </c>
      <c r="D188" s="32" t="s">
        <v>2936</v>
      </c>
      <c r="E188" s="32" t="s">
        <v>2882</v>
      </c>
      <c r="F188" s="32" t="s">
        <v>2937</v>
      </c>
      <c r="G188" s="32">
        <v>2021</v>
      </c>
      <c r="H188" s="32">
        <v>10713.545</v>
      </c>
      <c r="I188" s="32" t="s">
        <v>591</v>
      </c>
    </row>
    <row r="189" spans="1:9" ht="12.75" x14ac:dyDescent="0.2">
      <c r="A189" s="32" t="s">
        <v>1452</v>
      </c>
      <c r="B189" s="32" t="s">
        <v>594</v>
      </c>
      <c r="C189" s="32">
        <v>85511</v>
      </c>
      <c r="D189" s="32" t="s">
        <v>2936</v>
      </c>
      <c r="E189" s="32" t="s">
        <v>2882</v>
      </c>
      <c r="F189" s="32" t="s">
        <v>2937</v>
      </c>
      <c r="G189" s="32">
        <v>2022</v>
      </c>
      <c r="H189" s="32">
        <v>10717.37</v>
      </c>
      <c r="I189" s="32" t="s">
        <v>591</v>
      </c>
    </row>
    <row r="190" spans="1:9" ht="12.75" x14ac:dyDescent="0.2">
      <c r="A190" s="32" t="s">
        <v>1452</v>
      </c>
      <c r="B190" s="32" t="s">
        <v>594</v>
      </c>
      <c r="C190" s="32">
        <v>85511</v>
      </c>
      <c r="D190" s="32" t="s">
        <v>2936</v>
      </c>
      <c r="E190" s="32" t="s">
        <v>2882</v>
      </c>
      <c r="F190" s="32" t="s">
        <v>2937</v>
      </c>
      <c r="G190" s="32">
        <v>2023</v>
      </c>
      <c r="H190" s="32">
        <v>10722.629000000001</v>
      </c>
      <c r="I190" s="32" t="s">
        <v>591</v>
      </c>
    </row>
    <row r="191" spans="1:9" ht="12.75" x14ac:dyDescent="0.2">
      <c r="A191" s="32" t="s">
        <v>1452</v>
      </c>
      <c r="B191" s="32" t="s">
        <v>594</v>
      </c>
      <c r="C191" s="32">
        <v>85511</v>
      </c>
      <c r="D191" s="32" t="s">
        <v>2938</v>
      </c>
      <c r="E191" s="32" t="s">
        <v>2882</v>
      </c>
      <c r="F191" s="32" t="s">
        <v>620</v>
      </c>
      <c r="G191" s="32">
        <v>2015</v>
      </c>
      <c r="H191" s="32">
        <v>3758.0650000000001</v>
      </c>
      <c r="I191" s="32" t="s">
        <v>591</v>
      </c>
    </row>
    <row r="192" spans="1:9" ht="12.75" x14ac:dyDescent="0.2">
      <c r="A192" s="32" t="s">
        <v>1452</v>
      </c>
      <c r="B192" s="32" t="s">
        <v>594</v>
      </c>
      <c r="C192" s="32">
        <v>85511</v>
      </c>
      <c r="D192" s="32" t="s">
        <v>2938</v>
      </c>
      <c r="E192" s="32" t="s">
        <v>2882</v>
      </c>
      <c r="F192" s="32" t="s">
        <v>620</v>
      </c>
      <c r="G192" s="32">
        <v>2016</v>
      </c>
      <c r="H192" s="32">
        <v>3775.05</v>
      </c>
      <c r="I192" s="32" t="s">
        <v>591</v>
      </c>
    </row>
    <row r="193" spans="1:9" ht="12.75" x14ac:dyDescent="0.2">
      <c r="A193" s="32" t="s">
        <v>1452</v>
      </c>
      <c r="B193" s="32" t="s">
        <v>594</v>
      </c>
      <c r="C193" s="32">
        <v>85511</v>
      </c>
      <c r="D193" s="32" t="s">
        <v>2938</v>
      </c>
      <c r="E193" s="32" t="s">
        <v>2882</v>
      </c>
      <c r="F193" s="32" t="s">
        <v>620</v>
      </c>
      <c r="G193" s="32">
        <v>2017</v>
      </c>
      <c r="H193" s="32">
        <v>3792.1529999999998</v>
      </c>
      <c r="I193" s="32" t="s">
        <v>591</v>
      </c>
    </row>
    <row r="194" spans="1:9" ht="12.75" x14ac:dyDescent="0.2">
      <c r="A194" s="32" t="s">
        <v>1452</v>
      </c>
      <c r="B194" s="32" t="s">
        <v>594</v>
      </c>
      <c r="C194" s="32">
        <v>85511</v>
      </c>
      <c r="D194" s="32" t="s">
        <v>2938</v>
      </c>
      <c r="E194" s="32" t="s">
        <v>2882</v>
      </c>
      <c r="F194" s="32" t="s">
        <v>620</v>
      </c>
      <c r="G194" s="32">
        <v>2018</v>
      </c>
      <c r="H194" s="32">
        <v>3796.7489999999998</v>
      </c>
      <c r="I194" s="32" t="s">
        <v>591</v>
      </c>
    </row>
    <row r="195" spans="1:9" ht="12.75" x14ac:dyDescent="0.2">
      <c r="A195" s="32" t="s">
        <v>1452</v>
      </c>
      <c r="B195" s="32" t="s">
        <v>594</v>
      </c>
      <c r="C195" s="32">
        <v>85511</v>
      </c>
      <c r="D195" s="32" t="s">
        <v>2938</v>
      </c>
      <c r="E195" s="32" t="s">
        <v>2882</v>
      </c>
      <c r="F195" s="32" t="s">
        <v>620</v>
      </c>
      <c r="G195" s="32">
        <v>2019</v>
      </c>
      <c r="H195" s="32">
        <v>3800.547</v>
      </c>
      <c r="I195" s="32" t="s">
        <v>591</v>
      </c>
    </row>
    <row r="196" spans="1:9" ht="12.75" x14ac:dyDescent="0.2">
      <c r="A196" s="32" t="s">
        <v>1452</v>
      </c>
      <c r="B196" s="32" t="s">
        <v>594</v>
      </c>
      <c r="C196" s="32">
        <v>85511</v>
      </c>
      <c r="D196" s="32" t="s">
        <v>2938</v>
      </c>
      <c r="E196" s="32" t="s">
        <v>2882</v>
      </c>
      <c r="F196" s="32" t="s">
        <v>620</v>
      </c>
      <c r="G196" s="32">
        <v>2020</v>
      </c>
      <c r="H196" s="32">
        <v>3798.2139999999999</v>
      </c>
      <c r="I196" s="32" t="s">
        <v>591</v>
      </c>
    </row>
    <row r="197" spans="1:9" ht="12.75" x14ac:dyDescent="0.2">
      <c r="A197" s="32" t="s">
        <v>1452</v>
      </c>
      <c r="B197" s="32" t="s">
        <v>594</v>
      </c>
      <c r="C197" s="32">
        <v>85511</v>
      </c>
      <c r="D197" s="32" t="s">
        <v>2938</v>
      </c>
      <c r="E197" s="32" t="s">
        <v>2882</v>
      </c>
      <c r="F197" s="32" t="s">
        <v>620</v>
      </c>
      <c r="G197" s="32">
        <v>2021</v>
      </c>
      <c r="H197" s="32">
        <v>3791.5839999999998</v>
      </c>
      <c r="I197" s="32" t="s">
        <v>591</v>
      </c>
    </row>
    <row r="198" spans="1:9" ht="12.75" x14ac:dyDescent="0.2">
      <c r="A198" s="32" t="s">
        <v>1452</v>
      </c>
      <c r="B198" s="32" t="s">
        <v>594</v>
      </c>
      <c r="C198" s="32">
        <v>85511</v>
      </c>
      <c r="D198" s="32" t="s">
        <v>2938</v>
      </c>
      <c r="E198" s="32" t="s">
        <v>2882</v>
      </c>
      <c r="F198" s="32" t="s">
        <v>620</v>
      </c>
      <c r="G198" s="32">
        <v>2022</v>
      </c>
      <c r="H198" s="32">
        <v>3789.2249999999999</v>
      </c>
      <c r="I198" s="32" t="s">
        <v>591</v>
      </c>
    </row>
    <row r="199" spans="1:9" ht="12.75" x14ac:dyDescent="0.2">
      <c r="A199" s="32" t="s">
        <v>1452</v>
      </c>
      <c r="B199" s="32" t="s">
        <v>594</v>
      </c>
      <c r="C199" s="32">
        <v>85511</v>
      </c>
      <c r="D199" s="32" t="s">
        <v>2938</v>
      </c>
      <c r="E199" s="32" t="s">
        <v>2882</v>
      </c>
      <c r="F199" s="32" t="s">
        <v>620</v>
      </c>
      <c r="G199" s="32">
        <v>2023</v>
      </c>
      <c r="H199" s="32" t="s">
        <v>814</v>
      </c>
      <c r="I199" s="32" t="s">
        <v>591</v>
      </c>
    </row>
    <row r="200" spans="1:9" ht="12.75" x14ac:dyDescent="0.2">
      <c r="A200" s="32" t="s">
        <v>1452</v>
      </c>
      <c r="B200" s="32" t="s">
        <v>594</v>
      </c>
      <c r="C200" s="32">
        <v>85521</v>
      </c>
      <c r="D200" s="32" t="s">
        <v>2939</v>
      </c>
      <c r="E200" s="32" t="s">
        <v>2696</v>
      </c>
      <c r="F200" s="32" t="s">
        <v>2911</v>
      </c>
      <c r="G200" s="32">
        <v>2015</v>
      </c>
      <c r="H200" s="32">
        <v>3140244.344</v>
      </c>
      <c r="I200" s="32" t="s">
        <v>591</v>
      </c>
    </row>
    <row r="201" spans="1:9" ht="12.75" x14ac:dyDescent="0.2">
      <c r="A201" s="32" t="s">
        <v>1452</v>
      </c>
      <c r="B201" s="32" t="s">
        <v>594</v>
      </c>
      <c r="C201" s="32">
        <v>85521</v>
      </c>
      <c r="D201" s="32" t="s">
        <v>2939</v>
      </c>
      <c r="E201" s="32" t="s">
        <v>2696</v>
      </c>
      <c r="F201" s="32" t="s">
        <v>2911</v>
      </c>
      <c r="G201" s="32">
        <v>2016</v>
      </c>
      <c r="H201" s="32">
        <v>3151481.3670000001</v>
      </c>
      <c r="I201" s="32" t="s">
        <v>591</v>
      </c>
    </row>
    <row r="202" spans="1:9" ht="12.75" x14ac:dyDescent="0.2">
      <c r="A202" s="32" t="s">
        <v>1452</v>
      </c>
      <c r="B202" s="32" t="s">
        <v>594</v>
      </c>
      <c r="C202" s="32">
        <v>85521</v>
      </c>
      <c r="D202" s="32" t="s">
        <v>2939</v>
      </c>
      <c r="E202" s="32" t="s">
        <v>2696</v>
      </c>
      <c r="F202" s="32" t="s">
        <v>2911</v>
      </c>
      <c r="G202" s="32">
        <v>2017</v>
      </c>
      <c r="H202" s="32">
        <v>3235498.4019999998</v>
      </c>
      <c r="I202" s="32" t="s">
        <v>591</v>
      </c>
    </row>
    <row r="203" spans="1:9" ht="12.75" x14ac:dyDescent="0.2">
      <c r="A203" s="32" t="s">
        <v>1452</v>
      </c>
      <c r="B203" s="32" t="s">
        <v>594</v>
      </c>
      <c r="C203" s="32">
        <v>85521</v>
      </c>
      <c r="D203" s="32" t="s">
        <v>2939</v>
      </c>
      <c r="E203" s="32" t="s">
        <v>2696</v>
      </c>
      <c r="F203" s="32" t="s">
        <v>2911</v>
      </c>
      <c r="G203" s="32">
        <v>2018</v>
      </c>
      <c r="H203" s="32">
        <v>2993828.1460000002</v>
      </c>
      <c r="I203" s="32" t="s">
        <v>591</v>
      </c>
    </row>
    <row r="204" spans="1:9" ht="12.75" x14ac:dyDescent="0.2">
      <c r="A204" s="32" t="s">
        <v>1452</v>
      </c>
      <c r="B204" s="32" t="s">
        <v>594</v>
      </c>
      <c r="C204" s="32">
        <v>85521</v>
      </c>
      <c r="D204" s="32" t="s">
        <v>2939</v>
      </c>
      <c r="E204" s="32" t="s">
        <v>2696</v>
      </c>
      <c r="F204" s="32" t="s">
        <v>2911</v>
      </c>
      <c r="G204" s="32">
        <v>2019</v>
      </c>
      <c r="H204" s="32">
        <v>2991715.6189999999</v>
      </c>
      <c r="I204" s="32" t="s">
        <v>591</v>
      </c>
    </row>
    <row r="205" spans="1:9" ht="12.75" x14ac:dyDescent="0.2">
      <c r="A205" s="32" t="s">
        <v>1452</v>
      </c>
      <c r="B205" s="32" t="s">
        <v>594</v>
      </c>
      <c r="C205" s="32">
        <v>85521</v>
      </c>
      <c r="D205" s="32" t="s">
        <v>2939</v>
      </c>
      <c r="E205" s="32" t="s">
        <v>2696</v>
      </c>
      <c r="F205" s="32" t="s">
        <v>2911</v>
      </c>
      <c r="G205" s="32">
        <v>2020</v>
      </c>
      <c r="H205" s="32">
        <v>2463754.5210000002</v>
      </c>
      <c r="I205" s="32" t="s">
        <v>591</v>
      </c>
    </row>
    <row r="206" spans="1:9" ht="12.75" x14ac:dyDescent="0.2">
      <c r="A206" s="32" t="s">
        <v>1452</v>
      </c>
      <c r="B206" s="32" t="s">
        <v>594</v>
      </c>
      <c r="C206" s="32">
        <v>85521</v>
      </c>
      <c r="D206" s="32" t="s">
        <v>2939</v>
      </c>
      <c r="E206" s="32" t="s">
        <v>2696</v>
      </c>
      <c r="F206" s="32" t="s">
        <v>2911</v>
      </c>
      <c r="G206" s="32">
        <v>2021</v>
      </c>
      <c r="H206" s="32">
        <v>2553945.1680000001</v>
      </c>
      <c r="I206" s="32" t="s">
        <v>591</v>
      </c>
    </row>
    <row r="207" spans="1:9" ht="12.75" x14ac:dyDescent="0.2">
      <c r="A207" s="32" t="s">
        <v>1452</v>
      </c>
      <c r="B207" s="32" t="s">
        <v>594</v>
      </c>
      <c r="C207" s="32">
        <v>85521</v>
      </c>
      <c r="D207" s="32" t="s">
        <v>2939</v>
      </c>
      <c r="E207" s="32" t="s">
        <v>2696</v>
      </c>
      <c r="F207" s="32" t="s">
        <v>2911</v>
      </c>
      <c r="G207" s="32">
        <v>2022</v>
      </c>
      <c r="H207" s="32">
        <v>2674520.892</v>
      </c>
      <c r="I207" s="32" t="s">
        <v>591</v>
      </c>
    </row>
    <row r="208" spans="1:9" ht="12.75" x14ac:dyDescent="0.2">
      <c r="A208" s="32" t="s">
        <v>1452</v>
      </c>
      <c r="B208" s="32" t="s">
        <v>594</v>
      </c>
      <c r="C208" s="32">
        <v>85521</v>
      </c>
      <c r="D208" s="32" t="s">
        <v>2939</v>
      </c>
      <c r="E208" s="32" t="s">
        <v>2696</v>
      </c>
      <c r="F208" s="32" t="s">
        <v>2911</v>
      </c>
      <c r="G208" s="32">
        <v>2023</v>
      </c>
      <c r="H208" s="32">
        <v>2662731.5690000001</v>
      </c>
      <c r="I208" s="32" t="s">
        <v>591</v>
      </c>
    </row>
    <row r="209" spans="1:9" ht="12.75" x14ac:dyDescent="0.2">
      <c r="A209" s="32" t="s">
        <v>1452</v>
      </c>
      <c r="B209" s="32" t="s">
        <v>594</v>
      </c>
      <c r="C209" s="32">
        <v>85531</v>
      </c>
      <c r="D209" s="32" t="s">
        <v>2940</v>
      </c>
      <c r="E209" s="32" t="s">
        <v>1070</v>
      </c>
      <c r="F209" s="32" t="s">
        <v>2911</v>
      </c>
      <c r="G209" s="32">
        <v>2015</v>
      </c>
      <c r="H209" s="32">
        <v>2442456.5359999998</v>
      </c>
      <c r="I209" s="32" t="s">
        <v>591</v>
      </c>
    </row>
    <row r="210" spans="1:9" ht="12.75" x14ac:dyDescent="0.2">
      <c r="A210" s="32" t="s">
        <v>1452</v>
      </c>
      <c r="B210" s="32" t="s">
        <v>594</v>
      </c>
      <c r="C210" s="32">
        <v>85531</v>
      </c>
      <c r="D210" s="32" t="s">
        <v>2940</v>
      </c>
      <c r="E210" s="32" t="s">
        <v>1070</v>
      </c>
      <c r="F210" s="32" t="s">
        <v>2911</v>
      </c>
      <c r="G210" s="32">
        <v>2016</v>
      </c>
      <c r="H210" s="32">
        <v>2505471.247</v>
      </c>
      <c r="I210" s="32" t="s">
        <v>591</v>
      </c>
    </row>
    <row r="211" spans="1:9" ht="12.75" x14ac:dyDescent="0.2">
      <c r="A211" s="32" t="s">
        <v>1452</v>
      </c>
      <c r="B211" s="32" t="s">
        <v>594</v>
      </c>
      <c r="C211" s="32">
        <v>85531</v>
      </c>
      <c r="D211" s="32" t="s">
        <v>2940</v>
      </c>
      <c r="E211" s="32" t="s">
        <v>1070</v>
      </c>
      <c r="F211" s="32" t="s">
        <v>2911</v>
      </c>
      <c r="G211" s="32">
        <v>2017</v>
      </c>
      <c r="H211" s="32">
        <v>2457669.1359999999</v>
      </c>
      <c r="I211" s="32" t="s">
        <v>591</v>
      </c>
    </row>
    <row r="212" spans="1:9" ht="12.75" x14ac:dyDescent="0.2">
      <c r="A212" s="32" t="s">
        <v>1452</v>
      </c>
      <c r="B212" s="32" t="s">
        <v>594</v>
      </c>
      <c r="C212" s="32">
        <v>85531</v>
      </c>
      <c r="D212" s="32" t="s">
        <v>2940</v>
      </c>
      <c r="E212" s="32" t="s">
        <v>1070</v>
      </c>
      <c r="F212" s="32" t="s">
        <v>2911</v>
      </c>
      <c r="G212" s="32">
        <v>2018</v>
      </c>
      <c r="H212" s="32">
        <v>2571186.1970000002</v>
      </c>
      <c r="I212" s="32" t="s">
        <v>591</v>
      </c>
    </row>
    <row r="213" spans="1:9" ht="12.75" x14ac:dyDescent="0.2">
      <c r="A213" s="32" t="s">
        <v>1452</v>
      </c>
      <c r="B213" s="32" t="s">
        <v>594</v>
      </c>
      <c r="C213" s="32">
        <v>85531</v>
      </c>
      <c r="D213" s="32" t="s">
        <v>2940</v>
      </c>
      <c r="E213" s="32" t="s">
        <v>1070</v>
      </c>
      <c r="F213" s="32" t="s">
        <v>2911</v>
      </c>
      <c r="G213" s="32">
        <v>2019</v>
      </c>
      <c r="H213" s="32">
        <v>2598428.0460000001</v>
      </c>
      <c r="I213" s="32" t="s">
        <v>591</v>
      </c>
    </row>
    <row r="214" spans="1:9" ht="12.75" x14ac:dyDescent="0.2">
      <c r="A214" s="32" t="s">
        <v>1452</v>
      </c>
      <c r="B214" s="32" t="s">
        <v>594</v>
      </c>
      <c r="C214" s="32">
        <v>85531</v>
      </c>
      <c r="D214" s="32" t="s">
        <v>2940</v>
      </c>
      <c r="E214" s="32" t="s">
        <v>1070</v>
      </c>
      <c r="F214" s="32" t="s">
        <v>2911</v>
      </c>
      <c r="G214" s="32">
        <v>2020</v>
      </c>
      <c r="H214" s="32">
        <v>2580422.5499999998</v>
      </c>
      <c r="I214" s="32" t="s">
        <v>591</v>
      </c>
    </row>
    <row r="215" spans="1:9" ht="12.75" x14ac:dyDescent="0.2">
      <c r="A215" s="32" t="s">
        <v>1452</v>
      </c>
      <c r="B215" s="32" t="s">
        <v>594</v>
      </c>
      <c r="C215" s="32">
        <v>85531</v>
      </c>
      <c r="D215" s="32" t="s">
        <v>2940</v>
      </c>
      <c r="E215" s="32" t="s">
        <v>1070</v>
      </c>
      <c r="F215" s="32" t="s">
        <v>2911</v>
      </c>
      <c r="G215" s="32">
        <v>2021</v>
      </c>
      <c r="H215" s="32">
        <v>2632960.4169999999</v>
      </c>
      <c r="I215" s="32" t="s">
        <v>591</v>
      </c>
    </row>
    <row r="216" spans="1:9" ht="12.75" x14ac:dyDescent="0.2">
      <c r="A216" s="32" t="s">
        <v>1452</v>
      </c>
      <c r="B216" s="32" t="s">
        <v>594</v>
      </c>
      <c r="C216" s="32">
        <v>85531</v>
      </c>
      <c r="D216" s="32" t="s">
        <v>2940</v>
      </c>
      <c r="E216" s="32" t="s">
        <v>1070</v>
      </c>
      <c r="F216" s="32" t="s">
        <v>2911</v>
      </c>
      <c r="G216" s="32">
        <v>2022</v>
      </c>
      <c r="H216" s="32" t="s">
        <v>1600</v>
      </c>
      <c r="I216" s="32" t="s">
        <v>591</v>
      </c>
    </row>
    <row r="217" spans="1:9" ht="12.75" x14ac:dyDescent="0.2">
      <c r="A217" s="32" t="s">
        <v>1452</v>
      </c>
      <c r="B217" s="32" t="s">
        <v>594</v>
      </c>
      <c r="C217" s="32">
        <v>85531</v>
      </c>
      <c r="D217" s="32" t="s">
        <v>2940</v>
      </c>
      <c r="E217" s="32" t="s">
        <v>1070</v>
      </c>
      <c r="F217" s="32" t="s">
        <v>2911</v>
      </c>
      <c r="G217" s="32">
        <v>2023</v>
      </c>
      <c r="H217" s="32" t="s">
        <v>1600</v>
      </c>
      <c r="I217" s="32" t="s">
        <v>591</v>
      </c>
    </row>
    <row r="218" spans="1:9" ht="12.75" x14ac:dyDescent="0.2">
      <c r="A218" s="32" t="s">
        <v>1452</v>
      </c>
      <c r="B218" s="32" t="s">
        <v>594</v>
      </c>
      <c r="C218" s="32">
        <v>85541</v>
      </c>
      <c r="D218" s="32" t="s">
        <v>2941</v>
      </c>
      <c r="E218" s="32" t="s">
        <v>1929</v>
      </c>
      <c r="F218" s="32" t="s">
        <v>2907</v>
      </c>
      <c r="G218" s="32">
        <v>2015</v>
      </c>
      <c r="H218" s="32">
        <v>28414000</v>
      </c>
      <c r="I218" s="32" t="s">
        <v>591</v>
      </c>
    </row>
    <row r="219" spans="1:9" ht="12.75" x14ac:dyDescent="0.2">
      <c r="A219" s="32" t="s">
        <v>1452</v>
      </c>
      <c r="B219" s="32" t="s">
        <v>594</v>
      </c>
      <c r="C219" s="32">
        <v>85541</v>
      </c>
      <c r="D219" s="32" t="s">
        <v>2941</v>
      </c>
      <c r="E219" s="32" t="s">
        <v>1929</v>
      </c>
      <c r="F219" s="32" t="s">
        <v>2907</v>
      </c>
      <c r="G219" s="32">
        <v>2016</v>
      </c>
      <c r="H219" s="32">
        <v>27904000</v>
      </c>
      <c r="I219" s="32" t="s">
        <v>591</v>
      </c>
    </row>
    <row r="220" spans="1:9" ht="12.75" x14ac:dyDescent="0.2">
      <c r="A220" s="32" t="s">
        <v>1452</v>
      </c>
      <c r="B220" s="32" t="s">
        <v>594</v>
      </c>
      <c r="C220" s="32">
        <v>85541</v>
      </c>
      <c r="D220" s="32" t="s">
        <v>2941</v>
      </c>
      <c r="E220" s="32" t="s">
        <v>1929</v>
      </c>
      <c r="F220" s="32" t="s">
        <v>2907</v>
      </c>
      <c r="G220" s="32">
        <v>2017</v>
      </c>
      <c r="H220" s="32">
        <v>27274000</v>
      </c>
      <c r="I220" s="32" t="s">
        <v>591</v>
      </c>
    </row>
    <row r="221" spans="1:9" ht="12.75" x14ac:dyDescent="0.2">
      <c r="A221" s="32" t="s">
        <v>1452</v>
      </c>
      <c r="B221" s="32" t="s">
        <v>594</v>
      </c>
      <c r="C221" s="32">
        <v>85541</v>
      </c>
      <c r="D221" s="32" t="s">
        <v>2941</v>
      </c>
      <c r="E221" s="32" t="s">
        <v>1929</v>
      </c>
      <c r="F221" s="32" t="s">
        <v>2907</v>
      </c>
      <c r="G221" s="32">
        <v>2018</v>
      </c>
      <c r="H221" s="32">
        <v>25917000</v>
      </c>
      <c r="I221" s="32" t="s">
        <v>591</v>
      </c>
    </row>
    <row r="222" spans="1:9" ht="12.75" x14ac:dyDescent="0.2">
      <c r="A222" s="32" t="s">
        <v>1452</v>
      </c>
      <c r="B222" s="32" t="s">
        <v>594</v>
      </c>
      <c r="C222" s="32">
        <v>85541</v>
      </c>
      <c r="D222" s="32" t="s">
        <v>2941</v>
      </c>
      <c r="E222" s="32" t="s">
        <v>1929</v>
      </c>
      <c r="F222" s="32" t="s">
        <v>2907</v>
      </c>
      <c r="G222" s="32">
        <v>2019</v>
      </c>
      <c r="H222" s="32">
        <v>25633000</v>
      </c>
      <c r="I222" s="32" t="s">
        <v>591</v>
      </c>
    </row>
    <row r="223" spans="1:9" ht="12.75" x14ac:dyDescent="0.2">
      <c r="A223" s="32" t="s">
        <v>1452</v>
      </c>
      <c r="B223" s="32" t="s">
        <v>594</v>
      </c>
      <c r="C223" s="32">
        <v>85541</v>
      </c>
      <c r="D223" s="32" t="s">
        <v>2941</v>
      </c>
      <c r="E223" s="32" t="s">
        <v>1929</v>
      </c>
      <c r="F223" s="32" t="s">
        <v>2907</v>
      </c>
      <c r="G223" s="32">
        <v>2020</v>
      </c>
      <c r="H223" s="32">
        <v>12500000</v>
      </c>
      <c r="I223" s="32" t="s">
        <v>591</v>
      </c>
    </row>
    <row r="224" spans="1:9" ht="12.75" x14ac:dyDescent="0.2">
      <c r="A224" s="32" t="s">
        <v>1452</v>
      </c>
      <c r="B224" s="32" t="s">
        <v>594</v>
      </c>
      <c r="C224" s="32">
        <v>85541</v>
      </c>
      <c r="D224" s="32" t="s">
        <v>2941</v>
      </c>
      <c r="E224" s="32" t="s">
        <v>1929</v>
      </c>
      <c r="F224" s="32" t="s">
        <v>2907</v>
      </c>
      <c r="G224" s="32">
        <v>2021</v>
      </c>
      <c r="H224" s="32">
        <v>12348000</v>
      </c>
      <c r="I224" s="32" t="s">
        <v>591</v>
      </c>
    </row>
    <row r="225" spans="1:9" ht="12.75" x14ac:dyDescent="0.2">
      <c r="A225" s="32" t="s">
        <v>1452</v>
      </c>
      <c r="B225" s="32" t="s">
        <v>594</v>
      </c>
      <c r="C225" s="32">
        <v>85541</v>
      </c>
      <c r="D225" s="32" t="s">
        <v>2941</v>
      </c>
      <c r="E225" s="32" t="s">
        <v>1929</v>
      </c>
      <c r="F225" s="32" t="s">
        <v>2907</v>
      </c>
      <c r="G225" s="32">
        <v>2022</v>
      </c>
      <c r="H225" s="32" t="s">
        <v>1600</v>
      </c>
      <c r="I225" s="32" t="s">
        <v>591</v>
      </c>
    </row>
    <row r="226" spans="1:9" ht="12.75" x14ac:dyDescent="0.2">
      <c r="A226" s="32" t="s">
        <v>1452</v>
      </c>
      <c r="B226" s="32" t="s">
        <v>594</v>
      </c>
      <c r="C226" s="32">
        <v>85541</v>
      </c>
      <c r="D226" s="32" t="s">
        <v>2941</v>
      </c>
      <c r="E226" s="32" t="s">
        <v>1929</v>
      </c>
      <c r="F226" s="32" t="s">
        <v>2907</v>
      </c>
      <c r="G226" s="32">
        <v>2023</v>
      </c>
      <c r="H226" s="32" t="s">
        <v>1600</v>
      </c>
      <c r="I226" s="32" t="s">
        <v>591</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50"/>
  <dimension ref="A1:O1050"/>
  <sheetViews>
    <sheetView workbookViewId="0"/>
  </sheetViews>
  <sheetFormatPr baseColWidth="10" defaultColWidth="8.7109375" defaultRowHeight="14.65" customHeight="1" x14ac:dyDescent="0.25"/>
  <cols>
    <col min="1" max="1" width="55.7109375" style="331" customWidth="1"/>
    <col min="2" max="2" width="20.7109375" style="331" customWidth="1" collapsed="1"/>
    <col min="3" max="3" width="15.7109375" style="494" customWidth="1" collapsed="1"/>
    <col min="4" max="4" width="100.7109375" style="331" customWidth="1" collapsed="1"/>
    <col min="5" max="5" width="12.7109375" style="335" customWidth="1"/>
    <col min="6" max="6" width="15.7109375" style="331" customWidth="1" collapsed="1"/>
    <col min="7" max="7" width="60.7109375" style="331" customWidth="1" collapsed="1"/>
    <col min="8" max="8" width="20.7109375" style="331" customWidth="1" collapsed="1"/>
    <col min="9" max="9" width="25.7109375" style="331" customWidth="1" collapsed="1"/>
    <col min="10" max="10" width="8.7109375" style="331" customWidth="1" collapsed="1"/>
    <col min="11" max="11" width="14.7109375" style="331" customWidth="1" collapsed="1"/>
    <col min="12" max="12" width="10.7109375" style="334" customWidth="1"/>
    <col min="13" max="14" width="8.7109375" style="331" collapsed="1"/>
    <col min="15" max="15" width="8.7109375" style="331"/>
    <col min="16" max="16384" width="8.7109375" style="331" collapsed="1"/>
  </cols>
  <sheetData>
    <row r="1" spans="1:11" ht="14.45" customHeight="1" x14ac:dyDescent="0.25">
      <c r="A1" s="331" t="s">
        <v>327</v>
      </c>
      <c r="B1" s="331" t="s">
        <v>592</v>
      </c>
      <c r="C1" s="332" t="s">
        <v>623</v>
      </c>
      <c r="D1" s="331" t="s">
        <v>593</v>
      </c>
      <c r="E1" s="331" t="s">
        <v>561</v>
      </c>
      <c r="F1" s="333" t="s">
        <v>610</v>
      </c>
      <c r="G1" s="333" t="s">
        <v>611</v>
      </c>
      <c r="H1" s="331" t="s">
        <v>595</v>
      </c>
      <c r="I1" s="331" t="s">
        <v>288</v>
      </c>
      <c r="J1" s="331" t="s">
        <v>328</v>
      </c>
      <c r="K1" s="331" t="s">
        <v>564</v>
      </c>
    </row>
    <row r="2" spans="1:11" ht="14.65" customHeight="1" x14ac:dyDescent="0.25">
      <c r="A2" s="331" t="s">
        <v>1069</v>
      </c>
      <c r="B2" s="331" t="s">
        <v>594</v>
      </c>
      <c r="C2" s="494">
        <v>85111</v>
      </c>
      <c r="D2" s="331" t="s">
        <v>2739</v>
      </c>
      <c r="E2" s="336" t="s">
        <v>2748</v>
      </c>
      <c r="F2" s="331" t="s">
        <v>79</v>
      </c>
      <c r="G2" s="331" t="s">
        <v>633</v>
      </c>
      <c r="H2" s="331" t="s">
        <v>2740</v>
      </c>
      <c r="I2" s="331" t="s">
        <v>1072</v>
      </c>
      <c r="J2" s="331">
        <v>2006</v>
      </c>
      <c r="K2" s="331">
        <v>648413.826</v>
      </c>
    </row>
    <row r="3" spans="1:11" ht="14.65" customHeight="1" x14ac:dyDescent="0.25">
      <c r="A3" s="331" t="s">
        <v>1069</v>
      </c>
      <c r="B3" s="331" t="s">
        <v>594</v>
      </c>
      <c r="C3" s="494">
        <v>85111</v>
      </c>
      <c r="D3" s="331" t="s">
        <v>2739</v>
      </c>
      <c r="E3" s="336" t="s">
        <v>2748</v>
      </c>
      <c r="F3" s="331" t="s">
        <v>80</v>
      </c>
      <c r="G3" s="331" t="s">
        <v>81</v>
      </c>
      <c r="H3" s="331" t="s">
        <v>2740</v>
      </c>
      <c r="I3" s="331" t="s">
        <v>1072</v>
      </c>
      <c r="J3" s="331">
        <v>2006</v>
      </c>
      <c r="K3" s="331">
        <v>5.9939999999999998</v>
      </c>
    </row>
    <row r="4" spans="1:11" ht="14.65" customHeight="1" x14ac:dyDescent="0.25">
      <c r="A4" s="331" t="s">
        <v>1069</v>
      </c>
      <c r="B4" s="331" t="s">
        <v>594</v>
      </c>
      <c r="C4" s="494">
        <v>85111</v>
      </c>
      <c r="D4" s="331" t="s">
        <v>2739</v>
      </c>
      <c r="E4" s="336" t="s">
        <v>2748</v>
      </c>
      <c r="F4" s="331" t="s">
        <v>82</v>
      </c>
      <c r="G4" s="331" t="s">
        <v>193</v>
      </c>
      <c r="H4" s="331" t="s">
        <v>2740</v>
      </c>
      <c r="I4" s="331" t="s">
        <v>1072</v>
      </c>
      <c r="J4" s="331">
        <v>2006</v>
      </c>
      <c r="K4" s="331">
        <v>0.88800000000000001</v>
      </c>
    </row>
    <row r="5" spans="1:11" ht="14.65" customHeight="1" x14ac:dyDescent="0.25">
      <c r="A5" s="331" t="s">
        <v>1069</v>
      </c>
      <c r="B5" s="331" t="s">
        <v>594</v>
      </c>
      <c r="C5" s="494">
        <v>85111</v>
      </c>
      <c r="D5" s="331" t="s">
        <v>2739</v>
      </c>
      <c r="E5" s="336" t="s">
        <v>2748</v>
      </c>
      <c r="F5" s="331" t="s">
        <v>83</v>
      </c>
      <c r="G5" s="331" t="s">
        <v>84</v>
      </c>
      <c r="H5" s="331" t="s">
        <v>2740</v>
      </c>
      <c r="I5" s="331" t="s">
        <v>1072</v>
      </c>
      <c r="J5" s="331">
        <v>2006</v>
      </c>
      <c r="K5" s="331">
        <v>106.449</v>
      </c>
    </row>
    <row r="6" spans="1:11" ht="14.65" customHeight="1" x14ac:dyDescent="0.25">
      <c r="A6" s="331" t="s">
        <v>1069</v>
      </c>
      <c r="B6" s="331" t="s">
        <v>594</v>
      </c>
      <c r="C6" s="494">
        <v>85111</v>
      </c>
      <c r="D6" s="331" t="s">
        <v>2739</v>
      </c>
      <c r="E6" s="336" t="s">
        <v>2748</v>
      </c>
      <c r="F6" s="331" t="s">
        <v>634</v>
      </c>
      <c r="G6" s="331" t="s">
        <v>635</v>
      </c>
      <c r="H6" s="331" t="s">
        <v>2740</v>
      </c>
      <c r="I6" s="331" t="s">
        <v>1072</v>
      </c>
      <c r="J6" s="331">
        <v>2006</v>
      </c>
      <c r="K6" s="331">
        <v>102.89700000000001</v>
      </c>
    </row>
    <row r="7" spans="1:11" ht="14.65" customHeight="1" x14ac:dyDescent="0.25">
      <c r="A7" s="331" t="s">
        <v>1069</v>
      </c>
      <c r="B7" s="331" t="s">
        <v>594</v>
      </c>
      <c r="C7" s="494">
        <v>85111</v>
      </c>
      <c r="D7" s="331" t="s">
        <v>2739</v>
      </c>
      <c r="E7" s="336" t="s">
        <v>2748</v>
      </c>
      <c r="F7" s="331" t="s">
        <v>636</v>
      </c>
      <c r="G7" s="331" t="s">
        <v>637</v>
      </c>
      <c r="H7" s="331" t="s">
        <v>2740</v>
      </c>
      <c r="I7" s="331" t="s">
        <v>1072</v>
      </c>
      <c r="J7" s="331">
        <v>2006</v>
      </c>
      <c r="K7" s="331">
        <v>0.44400000000000001</v>
      </c>
    </row>
    <row r="8" spans="1:11" ht="14.65" customHeight="1" x14ac:dyDescent="0.25">
      <c r="A8" s="331" t="s">
        <v>1069</v>
      </c>
      <c r="B8" s="331" t="s">
        <v>594</v>
      </c>
      <c r="C8" s="494">
        <v>85111</v>
      </c>
      <c r="D8" s="331" t="s">
        <v>2739</v>
      </c>
      <c r="E8" s="336" t="s">
        <v>2748</v>
      </c>
      <c r="F8" s="331" t="s">
        <v>638</v>
      </c>
      <c r="G8" s="331" t="s">
        <v>639</v>
      </c>
      <c r="H8" s="331" t="s">
        <v>2740</v>
      </c>
      <c r="I8" s="331" t="s">
        <v>1072</v>
      </c>
      <c r="J8" s="331">
        <v>2006</v>
      </c>
      <c r="K8" s="331">
        <v>3.1080000000000001</v>
      </c>
    </row>
    <row r="9" spans="1:11" ht="14.65" customHeight="1" x14ac:dyDescent="0.25">
      <c r="A9" s="331" t="s">
        <v>1069</v>
      </c>
      <c r="B9" s="331" t="s">
        <v>594</v>
      </c>
      <c r="C9" s="494">
        <v>85111</v>
      </c>
      <c r="D9" s="331" t="s">
        <v>2739</v>
      </c>
      <c r="E9" s="336" t="s">
        <v>2748</v>
      </c>
      <c r="F9" s="331" t="s">
        <v>85</v>
      </c>
      <c r="G9" s="331" t="s">
        <v>86</v>
      </c>
      <c r="H9" s="331" t="s">
        <v>2740</v>
      </c>
      <c r="I9" s="331" t="s">
        <v>1072</v>
      </c>
      <c r="J9" s="331">
        <v>2006</v>
      </c>
      <c r="K9" s="331">
        <v>12796.08</v>
      </c>
    </row>
    <row r="10" spans="1:11" ht="14.65" customHeight="1" x14ac:dyDescent="0.25">
      <c r="A10" s="331" t="s">
        <v>1069</v>
      </c>
      <c r="B10" s="331" t="s">
        <v>594</v>
      </c>
      <c r="C10" s="494">
        <v>85111</v>
      </c>
      <c r="D10" s="331" t="s">
        <v>2739</v>
      </c>
      <c r="E10" s="336" t="s">
        <v>2748</v>
      </c>
      <c r="F10" s="331" t="s">
        <v>87</v>
      </c>
      <c r="G10" s="331" t="s">
        <v>640</v>
      </c>
      <c r="H10" s="331" t="s">
        <v>2740</v>
      </c>
      <c r="I10" s="331" t="s">
        <v>1072</v>
      </c>
      <c r="J10" s="331">
        <v>2006</v>
      </c>
      <c r="K10" s="331">
        <v>42.18</v>
      </c>
    </row>
    <row r="11" spans="1:11" ht="14.65" customHeight="1" x14ac:dyDescent="0.25">
      <c r="A11" s="331" t="s">
        <v>1069</v>
      </c>
      <c r="B11" s="331" t="s">
        <v>594</v>
      </c>
      <c r="C11" s="494">
        <v>85111</v>
      </c>
      <c r="D11" s="331" t="s">
        <v>2739</v>
      </c>
      <c r="E11" s="336" t="s">
        <v>2748</v>
      </c>
      <c r="F11" s="331" t="s">
        <v>88</v>
      </c>
      <c r="G11" s="331" t="s">
        <v>641</v>
      </c>
      <c r="H11" s="331" t="s">
        <v>2740</v>
      </c>
      <c r="I11" s="331" t="s">
        <v>1072</v>
      </c>
      <c r="J11" s="331">
        <v>2006</v>
      </c>
      <c r="K11" s="331">
        <v>6.9930000000000003</v>
      </c>
    </row>
    <row r="12" spans="1:11" ht="14.65" customHeight="1" x14ac:dyDescent="0.25">
      <c r="A12" s="331" t="s">
        <v>1069</v>
      </c>
      <c r="B12" s="331" t="s">
        <v>594</v>
      </c>
      <c r="C12" s="494">
        <v>85111</v>
      </c>
      <c r="D12" s="331" t="s">
        <v>2739</v>
      </c>
      <c r="E12" s="336" t="s">
        <v>2748</v>
      </c>
      <c r="F12" s="331" t="s">
        <v>89</v>
      </c>
      <c r="G12" s="331" t="s">
        <v>642</v>
      </c>
      <c r="H12" s="331" t="s">
        <v>2740</v>
      </c>
      <c r="I12" s="331" t="s">
        <v>1072</v>
      </c>
      <c r="J12" s="331">
        <v>2006</v>
      </c>
      <c r="K12" s="331">
        <v>26.751000000000001</v>
      </c>
    </row>
    <row r="13" spans="1:11" ht="14.65" customHeight="1" x14ac:dyDescent="0.25">
      <c r="A13" s="331" t="s">
        <v>1069</v>
      </c>
      <c r="B13" s="331" t="s">
        <v>594</v>
      </c>
      <c r="C13" s="494">
        <v>85111</v>
      </c>
      <c r="D13" s="331" t="s">
        <v>2739</v>
      </c>
      <c r="E13" s="336" t="s">
        <v>2748</v>
      </c>
      <c r="F13" s="331" t="s">
        <v>90</v>
      </c>
      <c r="G13" s="331" t="s">
        <v>643</v>
      </c>
      <c r="H13" s="331" t="s">
        <v>2740</v>
      </c>
      <c r="I13" s="331" t="s">
        <v>1072</v>
      </c>
      <c r="J13" s="331">
        <v>2006</v>
      </c>
      <c r="K13" s="331">
        <v>51.725999999999999</v>
      </c>
    </row>
    <row r="14" spans="1:11" ht="14.65" customHeight="1" x14ac:dyDescent="0.25">
      <c r="A14" s="331" t="s">
        <v>1069</v>
      </c>
      <c r="B14" s="331" t="s">
        <v>594</v>
      </c>
      <c r="C14" s="494">
        <v>85111</v>
      </c>
      <c r="D14" s="331" t="s">
        <v>2739</v>
      </c>
      <c r="E14" s="336" t="s">
        <v>2748</v>
      </c>
      <c r="F14" s="331" t="s">
        <v>91</v>
      </c>
      <c r="G14" s="331" t="s">
        <v>644</v>
      </c>
      <c r="H14" s="331" t="s">
        <v>2740</v>
      </c>
      <c r="I14" s="331" t="s">
        <v>1072</v>
      </c>
      <c r="J14" s="331">
        <v>2006</v>
      </c>
      <c r="K14" s="331">
        <v>8.9909999999999997</v>
      </c>
    </row>
    <row r="15" spans="1:11" ht="14.65" customHeight="1" x14ac:dyDescent="0.25">
      <c r="A15" s="331" t="s">
        <v>1069</v>
      </c>
      <c r="B15" s="331" t="s">
        <v>594</v>
      </c>
      <c r="C15" s="494">
        <v>85111</v>
      </c>
      <c r="D15" s="331" t="s">
        <v>2739</v>
      </c>
      <c r="E15" s="336" t="s">
        <v>2748</v>
      </c>
      <c r="F15" s="331" t="s">
        <v>92</v>
      </c>
      <c r="G15" s="331" t="s">
        <v>645</v>
      </c>
      <c r="H15" s="331" t="s">
        <v>2740</v>
      </c>
      <c r="I15" s="331" t="s">
        <v>1072</v>
      </c>
      <c r="J15" s="331">
        <v>2006</v>
      </c>
      <c r="K15" s="331">
        <v>797.53499999999997</v>
      </c>
    </row>
    <row r="16" spans="1:11" ht="14.65" customHeight="1" x14ac:dyDescent="0.25">
      <c r="A16" s="331" t="s">
        <v>1069</v>
      </c>
      <c r="B16" s="331" t="s">
        <v>594</v>
      </c>
      <c r="C16" s="494">
        <v>85111</v>
      </c>
      <c r="D16" s="331" t="s">
        <v>2739</v>
      </c>
      <c r="E16" s="336" t="s">
        <v>2748</v>
      </c>
      <c r="F16" s="331" t="s">
        <v>646</v>
      </c>
      <c r="G16" s="331" t="s">
        <v>647</v>
      </c>
      <c r="H16" s="331" t="s">
        <v>2740</v>
      </c>
      <c r="I16" s="331" t="s">
        <v>1072</v>
      </c>
      <c r="J16" s="331">
        <v>2006</v>
      </c>
      <c r="K16" s="331">
        <v>23.088000000000001</v>
      </c>
    </row>
    <row r="17" spans="1:11" ht="14.65" customHeight="1" x14ac:dyDescent="0.25">
      <c r="A17" s="331" t="s">
        <v>1069</v>
      </c>
      <c r="B17" s="331" t="s">
        <v>594</v>
      </c>
      <c r="C17" s="494">
        <v>85111</v>
      </c>
      <c r="D17" s="331" t="s">
        <v>2739</v>
      </c>
      <c r="E17" s="336" t="s">
        <v>2748</v>
      </c>
      <c r="F17" s="331" t="s">
        <v>648</v>
      </c>
      <c r="G17" s="331" t="s">
        <v>649</v>
      </c>
      <c r="H17" s="331" t="s">
        <v>2740</v>
      </c>
      <c r="I17" s="331" t="s">
        <v>1072</v>
      </c>
      <c r="J17" s="331">
        <v>2006</v>
      </c>
      <c r="K17" s="331">
        <v>774.55799999999999</v>
      </c>
    </row>
    <row r="18" spans="1:11" ht="14.65" customHeight="1" x14ac:dyDescent="0.25">
      <c r="A18" s="331" t="s">
        <v>1069</v>
      </c>
      <c r="B18" s="331" t="s">
        <v>594</v>
      </c>
      <c r="C18" s="494">
        <v>85111</v>
      </c>
      <c r="D18" s="331" t="s">
        <v>2739</v>
      </c>
      <c r="E18" s="336" t="s">
        <v>2748</v>
      </c>
      <c r="F18" s="331" t="s">
        <v>93</v>
      </c>
      <c r="G18" s="331" t="s">
        <v>650</v>
      </c>
      <c r="H18" s="331" t="s">
        <v>2740</v>
      </c>
      <c r="I18" s="331" t="s">
        <v>1072</v>
      </c>
      <c r="J18" s="331">
        <v>2006</v>
      </c>
      <c r="K18" s="331">
        <v>8486.1720000000005</v>
      </c>
    </row>
    <row r="19" spans="1:11" ht="14.65" customHeight="1" x14ac:dyDescent="0.25">
      <c r="A19" s="331" t="s">
        <v>1069</v>
      </c>
      <c r="B19" s="331" t="s">
        <v>594</v>
      </c>
      <c r="C19" s="494">
        <v>85111</v>
      </c>
      <c r="D19" s="331" t="s">
        <v>2739</v>
      </c>
      <c r="E19" s="336" t="s">
        <v>2748</v>
      </c>
      <c r="F19" s="331" t="s">
        <v>94</v>
      </c>
      <c r="G19" s="331" t="s">
        <v>651</v>
      </c>
      <c r="H19" s="331" t="s">
        <v>2740</v>
      </c>
      <c r="I19" s="331" t="s">
        <v>1072</v>
      </c>
      <c r="J19" s="331">
        <v>2006</v>
      </c>
      <c r="K19" s="331">
        <v>5.883</v>
      </c>
    </row>
    <row r="20" spans="1:11" ht="14.65" customHeight="1" x14ac:dyDescent="0.25">
      <c r="A20" s="331" t="s">
        <v>1069</v>
      </c>
      <c r="B20" s="331" t="s">
        <v>594</v>
      </c>
      <c r="C20" s="494">
        <v>85111</v>
      </c>
      <c r="D20" s="331" t="s">
        <v>2739</v>
      </c>
      <c r="E20" s="336" t="s">
        <v>2748</v>
      </c>
      <c r="F20" s="331" t="s">
        <v>95</v>
      </c>
      <c r="G20" s="331" t="s">
        <v>652</v>
      </c>
      <c r="H20" s="331" t="s">
        <v>2740</v>
      </c>
      <c r="I20" s="331" t="s">
        <v>1072</v>
      </c>
      <c r="J20" s="331">
        <v>2006</v>
      </c>
      <c r="K20" s="331">
        <v>11.1</v>
      </c>
    </row>
    <row r="21" spans="1:11" ht="14.65" customHeight="1" x14ac:dyDescent="0.25">
      <c r="A21" s="331" t="s">
        <v>1069</v>
      </c>
      <c r="B21" s="331" t="s">
        <v>594</v>
      </c>
      <c r="C21" s="494">
        <v>85111</v>
      </c>
      <c r="D21" s="331" t="s">
        <v>2739</v>
      </c>
      <c r="E21" s="336" t="s">
        <v>2748</v>
      </c>
      <c r="F21" s="331" t="s">
        <v>96</v>
      </c>
      <c r="G21" s="331" t="s">
        <v>653</v>
      </c>
      <c r="H21" s="331" t="s">
        <v>2740</v>
      </c>
      <c r="I21" s="331" t="s">
        <v>1072</v>
      </c>
      <c r="J21" s="331">
        <v>2006</v>
      </c>
      <c r="K21" s="331">
        <v>3011.8739999999998</v>
      </c>
    </row>
    <row r="22" spans="1:11" ht="14.65" customHeight="1" x14ac:dyDescent="0.25">
      <c r="A22" s="331" t="s">
        <v>1069</v>
      </c>
      <c r="B22" s="331" t="s">
        <v>594</v>
      </c>
      <c r="C22" s="494">
        <v>85111</v>
      </c>
      <c r="D22" s="331" t="s">
        <v>2739</v>
      </c>
      <c r="E22" s="336" t="s">
        <v>2748</v>
      </c>
      <c r="F22" s="331" t="s">
        <v>654</v>
      </c>
      <c r="G22" s="331" t="s">
        <v>655</v>
      </c>
      <c r="H22" s="331" t="s">
        <v>2740</v>
      </c>
      <c r="I22" s="331" t="s">
        <v>1072</v>
      </c>
      <c r="J22" s="331">
        <v>2006</v>
      </c>
      <c r="K22" s="331">
        <v>493.839</v>
      </c>
    </row>
    <row r="23" spans="1:11" ht="14.65" customHeight="1" x14ac:dyDescent="0.25">
      <c r="A23" s="331" t="s">
        <v>1069</v>
      </c>
      <c r="B23" s="331" t="s">
        <v>594</v>
      </c>
      <c r="C23" s="494">
        <v>85111</v>
      </c>
      <c r="D23" s="331" t="s">
        <v>2739</v>
      </c>
      <c r="E23" s="336" t="s">
        <v>2748</v>
      </c>
      <c r="F23" s="331" t="s">
        <v>656</v>
      </c>
      <c r="G23" s="331" t="s">
        <v>657</v>
      </c>
      <c r="H23" s="331" t="s">
        <v>2740</v>
      </c>
      <c r="I23" s="331" t="s">
        <v>1072</v>
      </c>
      <c r="J23" s="331">
        <v>2006</v>
      </c>
      <c r="K23" s="331">
        <v>2518.0349999999999</v>
      </c>
    </row>
    <row r="24" spans="1:11" ht="14.65" customHeight="1" x14ac:dyDescent="0.25">
      <c r="A24" s="331" t="s">
        <v>1069</v>
      </c>
      <c r="B24" s="331" t="s">
        <v>594</v>
      </c>
      <c r="C24" s="494">
        <v>85111</v>
      </c>
      <c r="D24" s="331" t="s">
        <v>2739</v>
      </c>
      <c r="E24" s="336" t="s">
        <v>2748</v>
      </c>
      <c r="F24" s="331" t="s">
        <v>97</v>
      </c>
      <c r="G24" s="331" t="s">
        <v>658</v>
      </c>
      <c r="H24" s="331" t="s">
        <v>2740</v>
      </c>
      <c r="I24" s="331" t="s">
        <v>1072</v>
      </c>
      <c r="J24" s="331">
        <v>2006</v>
      </c>
      <c r="K24" s="331">
        <v>211.78800000000001</v>
      </c>
    </row>
    <row r="25" spans="1:11" ht="14.65" customHeight="1" x14ac:dyDescent="0.25">
      <c r="A25" s="331" t="s">
        <v>1069</v>
      </c>
      <c r="B25" s="331" t="s">
        <v>594</v>
      </c>
      <c r="C25" s="494">
        <v>85111</v>
      </c>
      <c r="D25" s="331" t="s">
        <v>2739</v>
      </c>
      <c r="E25" s="336" t="s">
        <v>2748</v>
      </c>
      <c r="F25" s="331" t="s">
        <v>659</v>
      </c>
      <c r="G25" s="331" t="s">
        <v>660</v>
      </c>
      <c r="H25" s="331" t="s">
        <v>2740</v>
      </c>
      <c r="I25" s="331" t="s">
        <v>1072</v>
      </c>
      <c r="J25" s="331">
        <v>2006</v>
      </c>
      <c r="K25" s="331">
        <v>107.44799999999999</v>
      </c>
    </row>
    <row r="26" spans="1:11" ht="14.65" customHeight="1" x14ac:dyDescent="0.25">
      <c r="A26" s="331" t="s">
        <v>1069</v>
      </c>
      <c r="B26" s="331" t="s">
        <v>594</v>
      </c>
      <c r="C26" s="494">
        <v>85111</v>
      </c>
      <c r="D26" s="331" t="s">
        <v>2739</v>
      </c>
      <c r="E26" s="336" t="s">
        <v>2748</v>
      </c>
      <c r="F26" s="331" t="s">
        <v>661</v>
      </c>
      <c r="G26" s="331" t="s">
        <v>662</v>
      </c>
      <c r="H26" s="331" t="s">
        <v>2740</v>
      </c>
      <c r="I26" s="331" t="s">
        <v>1072</v>
      </c>
      <c r="J26" s="331">
        <v>2006</v>
      </c>
      <c r="K26" s="331">
        <v>11.988</v>
      </c>
    </row>
    <row r="27" spans="1:11" ht="14.65" customHeight="1" x14ac:dyDescent="0.25">
      <c r="A27" s="331" t="s">
        <v>1069</v>
      </c>
      <c r="B27" s="331" t="s">
        <v>594</v>
      </c>
      <c r="C27" s="494">
        <v>85111</v>
      </c>
      <c r="D27" s="331" t="s">
        <v>2739</v>
      </c>
      <c r="E27" s="336" t="s">
        <v>2748</v>
      </c>
      <c r="F27" s="331" t="s">
        <v>663</v>
      </c>
      <c r="G27" s="331" t="s">
        <v>664</v>
      </c>
      <c r="H27" s="331" t="s">
        <v>2740</v>
      </c>
      <c r="I27" s="331" t="s">
        <v>1072</v>
      </c>
      <c r="J27" s="331">
        <v>2006</v>
      </c>
      <c r="K27" s="331">
        <v>92.352000000000004</v>
      </c>
    </row>
    <row r="28" spans="1:11" ht="14.65" customHeight="1" x14ac:dyDescent="0.25">
      <c r="A28" s="331" t="s">
        <v>1069</v>
      </c>
      <c r="B28" s="331" t="s">
        <v>594</v>
      </c>
      <c r="C28" s="494">
        <v>85111</v>
      </c>
      <c r="D28" s="331" t="s">
        <v>2739</v>
      </c>
      <c r="E28" s="336" t="s">
        <v>2748</v>
      </c>
      <c r="F28" s="331" t="s">
        <v>98</v>
      </c>
      <c r="G28" s="331" t="s">
        <v>665</v>
      </c>
      <c r="H28" s="331" t="s">
        <v>2740</v>
      </c>
      <c r="I28" s="331" t="s">
        <v>1072</v>
      </c>
      <c r="J28" s="331">
        <v>2006</v>
      </c>
      <c r="K28" s="331">
        <v>28.748999999999999</v>
      </c>
    </row>
    <row r="29" spans="1:11" ht="14.65" customHeight="1" x14ac:dyDescent="0.25">
      <c r="A29" s="331" t="s">
        <v>1069</v>
      </c>
      <c r="B29" s="331" t="s">
        <v>594</v>
      </c>
      <c r="C29" s="494">
        <v>85111</v>
      </c>
      <c r="D29" s="331" t="s">
        <v>2739</v>
      </c>
      <c r="E29" s="336" t="s">
        <v>2748</v>
      </c>
      <c r="F29" s="331" t="s">
        <v>99</v>
      </c>
      <c r="G29" s="331" t="s">
        <v>666</v>
      </c>
      <c r="H29" s="331" t="s">
        <v>2740</v>
      </c>
      <c r="I29" s="331" t="s">
        <v>1072</v>
      </c>
      <c r="J29" s="331">
        <v>2006</v>
      </c>
      <c r="K29" s="331">
        <v>10.323</v>
      </c>
    </row>
    <row r="30" spans="1:11" ht="14.65" customHeight="1" x14ac:dyDescent="0.25">
      <c r="A30" s="331" t="s">
        <v>1069</v>
      </c>
      <c r="B30" s="331" t="s">
        <v>594</v>
      </c>
      <c r="C30" s="494">
        <v>85111</v>
      </c>
      <c r="D30" s="331" t="s">
        <v>2739</v>
      </c>
      <c r="E30" s="336" t="s">
        <v>2748</v>
      </c>
      <c r="F30" s="331" t="s">
        <v>100</v>
      </c>
      <c r="G30" s="331" t="s">
        <v>667</v>
      </c>
      <c r="H30" s="331" t="s">
        <v>2740</v>
      </c>
      <c r="I30" s="331" t="s">
        <v>1072</v>
      </c>
      <c r="J30" s="331">
        <v>2006</v>
      </c>
      <c r="K30" s="331">
        <v>14.097</v>
      </c>
    </row>
    <row r="31" spans="1:11" ht="14.65" customHeight="1" x14ac:dyDescent="0.25">
      <c r="A31" s="331" t="s">
        <v>1069</v>
      </c>
      <c r="B31" s="331" t="s">
        <v>594</v>
      </c>
      <c r="C31" s="494">
        <v>85111</v>
      </c>
      <c r="D31" s="331" t="s">
        <v>2739</v>
      </c>
      <c r="E31" s="336" t="s">
        <v>2748</v>
      </c>
      <c r="F31" s="331" t="s">
        <v>101</v>
      </c>
      <c r="G31" s="331" t="s">
        <v>102</v>
      </c>
      <c r="H31" s="331" t="s">
        <v>2740</v>
      </c>
      <c r="I31" s="331" t="s">
        <v>1072</v>
      </c>
      <c r="J31" s="331">
        <v>2006</v>
      </c>
      <c r="K31" s="331">
        <v>30.414000000000001</v>
      </c>
    </row>
    <row r="32" spans="1:11" ht="14.65" customHeight="1" x14ac:dyDescent="0.25">
      <c r="A32" s="331" t="s">
        <v>1069</v>
      </c>
      <c r="B32" s="331" t="s">
        <v>594</v>
      </c>
      <c r="C32" s="494">
        <v>85111</v>
      </c>
      <c r="D32" s="331" t="s">
        <v>2739</v>
      </c>
      <c r="E32" s="336" t="s">
        <v>2748</v>
      </c>
      <c r="F32" s="331" t="s">
        <v>103</v>
      </c>
      <c r="G32" s="331" t="s">
        <v>668</v>
      </c>
      <c r="H32" s="331" t="s">
        <v>2740</v>
      </c>
      <c r="I32" s="331" t="s">
        <v>1072</v>
      </c>
      <c r="J32" s="331">
        <v>2006</v>
      </c>
      <c r="K32" s="331">
        <v>21.867000000000001</v>
      </c>
    </row>
    <row r="33" spans="1:11" ht="14.65" customHeight="1" x14ac:dyDescent="0.25">
      <c r="A33" s="331" t="s">
        <v>1069</v>
      </c>
      <c r="B33" s="331" t="s">
        <v>594</v>
      </c>
      <c r="C33" s="494">
        <v>85111</v>
      </c>
      <c r="D33" s="331" t="s">
        <v>2739</v>
      </c>
      <c r="E33" s="336" t="s">
        <v>2748</v>
      </c>
      <c r="F33" s="331" t="s">
        <v>104</v>
      </c>
      <c r="G33" s="331" t="s">
        <v>669</v>
      </c>
      <c r="H33" s="331" t="s">
        <v>2740</v>
      </c>
      <c r="I33" s="331" t="s">
        <v>1072</v>
      </c>
      <c r="J33" s="331">
        <v>2006</v>
      </c>
      <c r="K33" s="331">
        <v>3.1080000000000001</v>
      </c>
    </row>
    <row r="34" spans="1:11" ht="14.65" customHeight="1" x14ac:dyDescent="0.25">
      <c r="A34" s="331" t="s">
        <v>1069</v>
      </c>
      <c r="B34" s="331" t="s">
        <v>594</v>
      </c>
      <c r="C34" s="494">
        <v>85111</v>
      </c>
      <c r="D34" s="331" t="s">
        <v>2739</v>
      </c>
      <c r="E34" s="336" t="s">
        <v>2748</v>
      </c>
      <c r="F34" s="331" t="s">
        <v>105</v>
      </c>
      <c r="G34" s="331" t="s">
        <v>670</v>
      </c>
      <c r="H34" s="331" t="s">
        <v>2740</v>
      </c>
      <c r="I34" s="331" t="s">
        <v>1072</v>
      </c>
      <c r="J34" s="331">
        <v>2006</v>
      </c>
      <c r="K34" s="331">
        <v>20.091000000000001</v>
      </c>
    </row>
    <row r="35" spans="1:11" ht="14.65" customHeight="1" x14ac:dyDescent="0.25">
      <c r="A35" s="331" t="s">
        <v>1069</v>
      </c>
      <c r="B35" s="331" t="s">
        <v>594</v>
      </c>
      <c r="C35" s="494">
        <v>85111</v>
      </c>
      <c r="D35" s="331" t="s">
        <v>2739</v>
      </c>
      <c r="E35" s="336" t="s">
        <v>2748</v>
      </c>
      <c r="F35" s="331" t="s">
        <v>106</v>
      </c>
      <c r="G35" s="331" t="s">
        <v>671</v>
      </c>
      <c r="H35" s="331" t="s">
        <v>2740</v>
      </c>
      <c r="I35" s="331" t="s">
        <v>1072</v>
      </c>
      <c r="J35" s="331">
        <v>2006</v>
      </c>
      <c r="K35" s="331">
        <v>6.4379999999999997</v>
      </c>
    </row>
    <row r="36" spans="1:11" ht="14.65" customHeight="1" x14ac:dyDescent="0.25">
      <c r="A36" s="331" t="s">
        <v>1069</v>
      </c>
      <c r="B36" s="331" t="s">
        <v>594</v>
      </c>
      <c r="C36" s="494">
        <v>85111</v>
      </c>
      <c r="D36" s="331" t="s">
        <v>2739</v>
      </c>
      <c r="E36" s="336" t="s">
        <v>2748</v>
      </c>
      <c r="F36" s="331" t="s">
        <v>672</v>
      </c>
      <c r="G36" s="331" t="s">
        <v>108</v>
      </c>
      <c r="H36" s="331" t="s">
        <v>2740</v>
      </c>
      <c r="I36" s="331" t="s">
        <v>1072</v>
      </c>
      <c r="J36" s="331">
        <v>2006</v>
      </c>
      <c r="K36" s="331">
        <v>772.89300000000003</v>
      </c>
    </row>
    <row r="37" spans="1:11" ht="14.65" customHeight="1" x14ac:dyDescent="0.25">
      <c r="A37" s="331" t="s">
        <v>1069</v>
      </c>
      <c r="B37" s="331" t="s">
        <v>594</v>
      </c>
      <c r="C37" s="494">
        <v>85111</v>
      </c>
      <c r="D37" s="331" t="s">
        <v>2739</v>
      </c>
      <c r="E37" s="336" t="s">
        <v>2748</v>
      </c>
      <c r="F37" s="331" t="s">
        <v>673</v>
      </c>
      <c r="G37" s="331" t="s">
        <v>674</v>
      </c>
      <c r="H37" s="331" t="s">
        <v>2740</v>
      </c>
      <c r="I37" s="331" t="s">
        <v>1072</v>
      </c>
      <c r="J37" s="331">
        <v>2006</v>
      </c>
      <c r="K37" s="331">
        <v>771.11699999999996</v>
      </c>
    </row>
    <row r="38" spans="1:11" ht="14.65" customHeight="1" x14ac:dyDescent="0.25">
      <c r="A38" s="331" t="s">
        <v>1069</v>
      </c>
      <c r="B38" s="331" t="s">
        <v>594</v>
      </c>
      <c r="C38" s="494">
        <v>85111</v>
      </c>
      <c r="D38" s="331" t="s">
        <v>2739</v>
      </c>
      <c r="E38" s="336" t="s">
        <v>2748</v>
      </c>
      <c r="F38" s="331" t="s">
        <v>675</v>
      </c>
      <c r="G38" s="331" t="s">
        <v>676</v>
      </c>
      <c r="H38" s="331" t="s">
        <v>2740</v>
      </c>
      <c r="I38" s="331" t="s">
        <v>1072</v>
      </c>
      <c r="J38" s="331">
        <v>2006</v>
      </c>
      <c r="K38" s="331">
        <v>1.887</v>
      </c>
    </row>
    <row r="39" spans="1:11" ht="14.65" customHeight="1" x14ac:dyDescent="0.25">
      <c r="A39" s="331" t="s">
        <v>1069</v>
      </c>
      <c r="B39" s="331" t="s">
        <v>594</v>
      </c>
      <c r="C39" s="494">
        <v>85111</v>
      </c>
      <c r="D39" s="331" t="s">
        <v>2739</v>
      </c>
      <c r="E39" s="336" t="s">
        <v>2748</v>
      </c>
      <c r="F39" s="331" t="s">
        <v>109</v>
      </c>
      <c r="G39" s="331" t="s">
        <v>677</v>
      </c>
      <c r="H39" s="331" t="s">
        <v>2740</v>
      </c>
      <c r="I39" s="331" t="s">
        <v>1072</v>
      </c>
      <c r="J39" s="331">
        <v>2006</v>
      </c>
      <c r="K39" s="331">
        <v>2772.6689999999999</v>
      </c>
    </row>
    <row r="40" spans="1:11" ht="14.65" customHeight="1" x14ac:dyDescent="0.25">
      <c r="A40" s="331" t="s">
        <v>1069</v>
      </c>
      <c r="B40" s="331" t="s">
        <v>594</v>
      </c>
      <c r="C40" s="494">
        <v>85111</v>
      </c>
      <c r="D40" s="331" t="s">
        <v>2739</v>
      </c>
      <c r="E40" s="336" t="s">
        <v>2748</v>
      </c>
      <c r="F40" s="331" t="s">
        <v>110</v>
      </c>
      <c r="G40" s="331" t="s">
        <v>111</v>
      </c>
      <c r="H40" s="331" t="s">
        <v>2740</v>
      </c>
      <c r="I40" s="331" t="s">
        <v>1072</v>
      </c>
      <c r="J40" s="331">
        <v>2006</v>
      </c>
      <c r="K40" s="331">
        <v>5.883</v>
      </c>
    </row>
    <row r="41" spans="1:11" ht="14.65" customHeight="1" x14ac:dyDescent="0.25">
      <c r="A41" s="331" t="s">
        <v>1069</v>
      </c>
      <c r="B41" s="331" t="s">
        <v>594</v>
      </c>
      <c r="C41" s="494">
        <v>85111</v>
      </c>
      <c r="D41" s="331" t="s">
        <v>2739</v>
      </c>
      <c r="E41" s="336" t="s">
        <v>2748</v>
      </c>
      <c r="F41" s="331" t="s">
        <v>112</v>
      </c>
      <c r="G41" s="331" t="s">
        <v>678</v>
      </c>
      <c r="H41" s="331" t="s">
        <v>2740</v>
      </c>
      <c r="I41" s="331" t="s">
        <v>1072</v>
      </c>
      <c r="J41" s="331">
        <v>2006</v>
      </c>
      <c r="K41" s="331">
        <v>2766.7860000000001</v>
      </c>
    </row>
    <row r="42" spans="1:11" ht="14.65" customHeight="1" x14ac:dyDescent="0.25">
      <c r="A42" s="331" t="s">
        <v>1069</v>
      </c>
      <c r="B42" s="331" t="s">
        <v>594</v>
      </c>
      <c r="C42" s="494">
        <v>85111</v>
      </c>
      <c r="D42" s="331" t="s">
        <v>2739</v>
      </c>
      <c r="E42" s="336" t="s">
        <v>2748</v>
      </c>
      <c r="F42" s="331" t="s">
        <v>679</v>
      </c>
      <c r="G42" s="331" t="s">
        <v>680</v>
      </c>
      <c r="H42" s="331" t="s">
        <v>2740</v>
      </c>
      <c r="I42" s="331" t="s">
        <v>1072</v>
      </c>
      <c r="J42" s="331">
        <v>2006</v>
      </c>
      <c r="K42" s="331">
        <v>6.2160000000000002</v>
      </c>
    </row>
    <row r="43" spans="1:11" ht="14.65" customHeight="1" x14ac:dyDescent="0.25">
      <c r="A43" s="331" t="s">
        <v>1069</v>
      </c>
      <c r="B43" s="331" t="s">
        <v>594</v>
      </c>
      <c r="C43" s="494">
        <v>85111</v>
      </c>
      <c r="D43" s="331" t="s">
        <v>2739</v>
      </c>
      <c r="E43" s="336" t="s">
        <v>2748</v>
      </c>
      <c r="F43" s="331" t="s">
        <v>681</v>
      </c>
      <c r="G43" s="331" t="s">
        <v>682</v>
      </c>
      <c r="H43" s="331" t="s">
        <v>2740</v>
      </c>
      <c r="I43" s="331" t="s">
        <v>1072</v>
      </c>
      <c r="J43" s="331">
        <v>2006</v>
      </c>
      <c r="K43" s="331">
        <v>2760.57</v>
      </c>
    </row>
    <row r="44" spans="1:11" ht="14.65" customHeight="1" x14ac:dyDescent="0.25">
      <c r="A44" s="331" t="s">
        <v>1069</v>
      </c>
      <c r="B44" s="331" t="s">
        <v>594</v>
      </c>
      <c r="C44" s="494">
        <v>85111</v>
      </c>
      <c r="D44" s="331" t="s">
        <v>2739</v>
      </c>
      <c r="E44" s="336" t="s">
        <v>2748</v>
      </c>
      <c r="F44" s="331" t="s">
        <v>113</v>
      </c>
      <c r="G44" s="331" t="s">
        <v>114</v>
      </c>
      <c r="H44" s="331" t="s">
        <v>2740</v>
      </c>
      <c r="I44" s="331" t="s">
        <v>1072</v>
      </c>
      <c r="J44" s="331">
        <v>2006</v>
      </c>
      <c r="K44" s="331">
        <v>145.52099999999999</v>
      </c>
    </row>
    <row r="45" spans="1:11" ht="14.65" customHeight="1" x14ac:dyDescent="0.25">
      <c r="A45" s="331" t="s">
        <v>1069</v>
      </c>
      <c r="B45" s="331" t="s">
        <v>594</v>
      </c>
      <c r="C45" s="494">
        <v>85111</v>
      </c>
      <c r="D45" s="331" t="s">
        <v>2739</v>
      </c>
      <c r="E45" s="336" t="s">
        <v>2748</v>
      </c>
      <c r="F45" s="331" t="s">
        <v>683</v>
      </c>
      <c r="G45" s="331" t="s">
        <v>684</v>
      </c>
      <c r="H45" s="331" t="s">
        <v>2740</v>
      </c>
      <c r="I45" s="331" t="s">
        <v>1072</v>
      </c>
      <c r="J45" s="331">
        <v>2006</v>
      </c>
      <c r="K45" s="331">
        <v>41.957999999999998</v>
      </c>
    </row>
    <row r="46" spans="1:11" ht="14.65" customHeight="1" x14ac:dyDescent="0.25">
      <c r="A46" s="331" t="s">
        <v>1069</v>
      </c>
      <c r="B46" s="331" t="s">
        <v>594</v>
      </c>
      <c r="C46" s="494">
        <v>85111</v>
      </c>
      <c r="D46" s="331" t="s">
        <v>2739</v>
      </c>
      <c r="E46" s="336" t="s">
        <v>2748</v>
      </c>
      <c r="F46" s="331" t="s">
        <v>685</v>
      </c>
      <c r="G46" s="331" t="s">
        <v>686</v>
      </c>
      <c r="H46" s="331" t="s">
        <v>2740</v>
      </c>
      <c r="I46" s="331" t="s">
        <v>1072</v>
      </c>
      <c r="J46" s="331">
        <v>2006</v>
      </c>
      <c r="K46" s="331">
        <v>103.67400000000001</v>
      </c>
    </row>
    <row r="47" spans="1:11" ht="14.65" customHeight="1" x14ac:dyDescent="0.25">
      <c r="A47" s="331" t="s">
        <v>1069</v>
      </c>
      <c r="B47" s="331" t="s">
        <v>594</v>
      </c>
      <c r="C47" s="494">
        <v>85111</v>
      </c>
      <c r="D47" s="331" t="s">
        <v>2739</v>
      </c>
      <c r="E47" s="336" t="s">
        <v>2748</v>
      </c>
      <c r="F47" s="331" t="s">
        <v>115</v>
      </c>
      <c r="G47" s="331" t="s">
        <v>687</v>
      </c>
      <c r="H47" s="331" t="s">
        <v>2740</v>
      </c>
      <c r="I47" s="331" t="s">
        <v>1072</v>
      </c>
      <c r="J47" s="331">
        <v>2006</v>
      </c>
      <c r="K47" s="331">
        <v>516.92700000000002</v>
      </c>
    </row>
    <row r="48" spans="1:11" ht="14.65" customHeight="1" x14ac:dyDescent="0.25">
      <c r="A48" s="331" t="s">
        <v>1069</v>
      </c>
      <c r="B48" s="331" t="s">
        <v>594</v>
      </c>
      <c r="C48" s="494">
        <v>85111</v>
      </c>
      <c r="D48" s="331" t="s">
        <v>2739</v>
      </c>
      <c r="E48" s="336" t="s">
        <v>2748</v>
      </c>
      <c r="F48" s="331" t="s">
        <v>116</v>
      </c>
      <c r="G48" s="331" t="s">
        <v>688</v>
      </c>
      <c r="H48" s="331" t="s">
        <v>2740</v>
      </c>
      <c r="I48" s="331" t="s">
        <v>1072</v>
      </c>
      <c r="J48" s="331">
        <v>2006</v>
      </c>
      <c r="K48" s="331">
        <v>26.64</v>
      </c>
    </row>
    <row r="49" spans="1:11" ht="14.65" customHeight="1" x14ac:dyDescent="0.25">
      <c r="A49" s="331" t="s">
        <v>1069</v>
      </c>
      <c r="B49" s="331" t="s">
        <v>594</v>
      </c>
      <c r="C49" s="494">
        <v>85111</v>
      </c>
      <c r="D49" s="331" t="s">
        <v>2739</v>
      </c>
      <c r="E49" s="336" t="s">
        <v>2748</v>
      </c>
      <c r="F49" s="331" t="s">
        <v>117</v>
      </c>
      <c r="G49" s="331" t="s">
        <v>118</v>
      </c>
      <c r="H49" s="331" t="s">
        <v>2740</v>
      </c>
      <c r="I49" s="331" t="s">
        <v>1072</v>
      </c>
      <c r="J49" s="331">
        <v>2006</v>
      </c>
      <c r="K49" s="331">
        <v>200.79900000000001</v>
      </c>
    </row>
    <row r="50" spans="1:11" ht="14.65" customHeight="1" x14ac:dyDescent="0.25">
      <c r="A50" s="331" t="s">
        <v>1069</v>
      </c>
      <c r="B50" s="331" t="s">
        <v>594</v>
      </c>
      <c r="C50" s="494">
        <v>85111</v>
      </c>
      <c r="D50" s="331" t="s">
        <v>2739</v>
      </c>
      <c r="E50" s="336" t="s">
        <v>2748</v>
      </c>
      <c r="F50" s="331" t="s">
        <v>119</v>
      </c>
      <c r="G50" s="331" t="s">
        <v>120</v>
      </c>
      <c r="H50" s="331" t="s">
        <v>2740</v>
      </c>
      <c r="I50" s="331" t="s">
        <v>1072</v>
      </c>
      <c r="J50" s="331">
        <v>2006</v>
      </c>
      <c r="K50" s="331">
        <v>289.488</v>
      </c>
    </row>
    <row r="51" spans="1:11" ht="14.65" customHeight="1" x14ac:dyDescent="0.25">
      <c r="A51" s="331" t="s">
        <v>1069</v>
      </c>
      <c r="B51" s="331" t="s">
        <v>594</v>
      </c>
      <c r="C51" s="494">
        <v>85111</v>
      </c>
      <c r="D51" s="331" t="s">
        <v>2739</v>
      </c>
      <c r="E51" s="336" t="s">
        <v>2748</v>
      </c>
      <c r="F51" s="331" t="s">
        <v>121</v>
      </c>
      <c r="G51" s="331" t="s">
        <v>122</v>
      </c>
      <c r="H51" s="331" t="s">
        <v>2740</v>
      </c>
      <c r="I51" s="331" t="s">
        <v>1072</v>
      </c>
      <c r="J51" s="331">
        <v>2006</v>
      </c>
      <c r="K51" s="331">
        <v>1912.53</v>
      </c>
    </row>
    <row r="52" spans="1:11" ht="14.65" customHeight="1" x14ac:dyDescent="0.25">
      <c r="A52" s="331" t="s">
        <v>1069</v>
      </c>
      <c r="B52" s="331" t="s">
        <v>594</v>
      </c>
      <c r="C52" s="494">
        <v>85111</v>
      </c>
      <c r="D52" s="331" t="s">
        <v>2739</v>
      </c>
      <c r="E52" s="336" t="s">
        <v>2748</v>
      </c>
      <c r="F52" s="331" t="s">
        <v>689</v>
      </c>
      <c r="G52" s="331" t="s">
        <v>690</v>
      </c>
      <c r="H52" s="331" t="s">
        <v>2740</v>
      </c>
      <c r="I52" s="331" t="s">
        <v>1072</v>
      </c>
      <c r="J52" s="331">
        <v>2006</v>
      </c>
      <c r="K52" s="331">
        <v>5.2169999999999996</v>
      </c>
    </row>
    <row r="53" spans="1:11" ht="14.65" customHeight="1" x14ac:dyDescent="0.25">
      <c r="A53" s="331" t="s">
        <v>1069</v>
      </c>
      <c r="B53" s="331" t="s">
        <v>594</v>
      </c>
      <c r="C53" s="494">
        <v>85111</v>
      </c>
      <c r="D53" s="331" t="s">
        <v>2739</v>
      </c>
      <c r="E53" s="336" t="s">
        <v>2748</v>
      </c>
      <c r="F53" s="331" t="s">
        <v>691</v>
      </c>
      <c r="G53" s="331" t="s">
        <v>692</v>
      </c>
      <c r="H53" s="331" t="s">
        <v>2740</v>
      </c>
      <c r="I53" s="331" t="s">
        <v>1072</v>
      </c>
      <c r="J53" s="331">
        <v>2006</v>
      </c>
      <c r="K53" s="331">
        <v>164.28</v>
      </c>
    </row>
    <row r="54" spans="1:11" ht="14.65" customHeight="1" x14ac:dyDescent="0.25">
      <c r="A54" s="331" t="s">
        <v>1069</v>
      </c>
      <c r="B54" s="331" t="s">
        <v>594</v>
      </c>
      <c r="C54" s="494">
        <v>85111</v>
      </c>
      <c r="D54" s="331" t="s">
        <v>2739</v>
      </c>
      <c r="E54" s="336" t="s">
        <v>2748</v>
      </c>
      <c r="F54" s="331" t="s">
        <v>123</v>
      </c>
      <c r="G54" s="331" t="s">
        <v>124</v>
      </c>
      <c r="H54" s="331" t="s">
        <v>2740</v>
      </c>
      <c r="I54" s="331" t="s">
        <v>1072</v>
      </c>
      <c r="J54" s="331">
        <v>2006</v>
      </c>
      <c r="K54" s="331">
        <v>66.710999999999999</v>
      </c>
    </row>
    <row r="55" spans="1:11" ht="14.65" customHeight="1" x14ac:dyDescent="0.25">
      <c r="A55" s="331" t="s">
        <v>1069</v>
      </c>
      <c r="B55" s="331" t="s">
        <v>594</v>
      </c>
      <c r="C55" s="494">
        <v>85111</v>
      </c>
      <c r="D55" s="331" t="s">
        <v>2739</v>
      </c>
      <c r="E55" s="336" t="s">
        <v>2748</v>
      </c>
      <c r="F55" s="331" t="s">
        <v>125</v>
      </c>
      <c r="G55" s="331" t="s">
        <v>126</v>
      </c>
      <c r="H55" s="331" t="s">
        <v>2740</v>
      </c>
      <c r="I55" s="331" t="s">
        <v>1072</v>
      </c>
      <c r="J55" s="331">
        <v>2006</v>
      </c>
      <c r="K55" s="331">
        <v>1551.78</v>
      </c>
    </row>
    <row r="56" spans="1:11" ht="14.65" customHeight="1" x14ac:dyDescent="0.25">
      <c r="A56" s="331" t="s">
        <v>1069</v>
      </c>
      <c r="B56" s="331" t="s">
        <v>594</v>
      </c>
      <c r="C56" s="494">
        <v>85111</v>
      </c>
      <c r="D56" s="331" t="s">
        <v>2739</v>
      </c>
      <c r="E56" s="336" t="s">
        <v>2748</v>
      </c>
      <c r="F56" s="331" t="s">
        <v>127</v>
      </c>
      <c r="G56" s="331" t="s">
        <v>693</v>
      </c>
      <c r="H56" s="331" t="s">
        <v>2740</v>
      </c>
      <c r="I56" s="331" t="s">
        <v>1072</v>
      </c>
      <c r="J56" s="331">
        <v>2006</v>
      </c>
      <c r="K56" s="331">
        <v>70.484999999999999</v>
      </c>
    </row>
    <row r="57" spans="1:11" ht="14.65" customHeight="1" x14ac:dyDescent="0.25">
      <c r="A57" s="331" t="s">
        <v>1069</v>
      </c>
      <c r="B57" s="331" t="s">
        <v>594</v>
      </c>
      <c r="C57" s="494">
        <v>85111</v>
      </c>
      <c r="D57" s="331" t="s">
        <v>2739</v>
      </c>
      <c r="E57" s="336" t="s">
        <v>2748</v>
      </c>
      <c r="F57" s="331" t="s">
        <v>128</v>
      </c>
      <c r="G57" s="331" t="s">
        <v>129</v>
      </c>
      <c r="H57" s="331" t="s">
        <v>2740</v>
      </c>
      <c r="I57" s="331" t="s">
        <v>1072</v>
      </c>
      <c r="J57" s="331">
        <v>2006</v>
      </c>
      <c r="K57" s="331">
        <v>54.057000000000002</v>
      </c>
    </row>
    <row r="58" spans="1:11" ht="14.65" customHeight="1" x14ac:dyDescent="0.25">
      <c r="A58" s="331" t="s">
        <v>1069</v>
      </c>
      <c r="B58" s="331" t="s">
        <v>594</v>
      </c>
      <c r="C58" s="494">
        <v>85111</v>
      </c>
      <c r="D58" s="331" t="s">
        <v>2739</v>
      </c>
      <c r="E58" s="336" t="s">
        <v>2748</v>
      </c>
      <c r="F58" s="331" t="s">
        <v>130</v>
      </c>
      <c r="G58" s="331" t="s">
        <v>131</v>
      </c>
      <c r="H58" s="331" t="s">
        <v>2740</v>
      </c>
      <c r="I58" s="331" t="s">
        <v>1072</v>
      </c>
      <c r="J58" s="331">
        <v>2006</v>
      </c>
      <c r="K58" s="331">
        <v>91.242000000000004</v>
      </c>
    </row>
    <row r="59" spans="1:11" ht="14.65" customHeight="1" x14ac:dyDescent="0.25">
      <c r="A59" s="331" t="s">
        <v>1069</v>
      </c>
      <c r="B59" s="331" t="s">
        <v>594</v>
      </c>
      <c r="C59" s="494">
        <v>85111</v>
      </c>
      <c r="D59" s="331" t="s">
        <v>2739</v>
      </c>
      <c r="E59" s="336" t="s">
        <v>2748</v>
      </c>
      <c r="F59" s="331" t="s">
        <v>132</v>
      </c>
      <c r="G59" s="331" t="s">
        <v>133</v>
      </c>
      <c r="H59" s="331" t="s">
        <v>2740</v>
      </c>
      <c r="I59" s="331" t="s">
        <v>1072</v>
      </c>
      <c r="J59" s="331">
        <v>2006</v>
      </c>
      <c r="K59" s="331">
        <v>72.150000000000006</v>
      </c>
    </row>
    <row r="60" spans="1:11" ht="14.65" customHeight="1" x14ac:dyDescent="0.25">
      <c r="A60" s="331" t="s">
        <v>1069</v>
      </c>
      <c r="B60" s="331" t="s">
        <v>594</v>
      </c>
      <c r="C60" s="494">
        <v>85111</v>
      </c>
      <c r="D60" s="331" t="s">
        <v>2739</v>
      </c>
      <c r="E60" s="336" t="s">
        <v>2748</v>
      </c>
      <c r="F60" s="331" t="s">
        <v>134</v>
      </c>
      <c r="G60" s="331" t="s">
        <v>694</v>
      </c>
      <c r="H60" s="331" t="s">
        <v>2740</v>
      </c>
      <c r="I60" s="331" t="s">
        <v>1072</v>
      </c>
      <c r="J60" s="331">
        <v>2006</v>
      </c>
      <c r="K60" s="331">
        <v>88.8</v>
      </c>
    </row>
    <row r="61" spans="1:11" ht="14.65" customHeight="1" x14ac:dyDescent="0.25">
      <c r="A61" s="331" t="s">
        <v>1069</v>
      </c>
      <c r="B61" s="331" t="s">
        <v>594</v>
      </c>
      <c r="C61" s="494">
        <v>85111</v>
      </c>
      <c r="D61" s="331" t="s">
        <v>2739</v>
      </c>
      <c r="E61" s="336" t="s">
        <v>2748</v>
      </c>
      <c r="F61" s="331" t="s">
        <v>135</v>
      </c>
      <c r="G61" s="331" t="s">
        <v>695</v>
      </c>
      <c r="H61" s="331" t="s">
        <v>2740</v>
      </c>
      <c r="I61" s="331" t="s">
        <v>1072</v>
      </c>
      <c r="J61" s="331">
        <v>2006</v>
      </c>
      <c r="K61" s="331">
        <v>24.42</v>
      </c>
    </row>
    <row r="62" spans="1:11" ht="14.65" customHeight="1" x14ac:dyDescent="0.25">
      <c r="A62" s="331" t="s">
        <v>1069</v>
      </c>
      <c r="B62" s="331" t="s">
        <v>594</v>
      </c>
      <c r="C62" s="494">
        <v>85111</v>
      </c>
      <c r="D62" s="331" t="s">
        <v>2739</v>
      </c>
      <c r="E62" s="336" t="s">
        <v>2748</v>
      </c>
      <c r="F62" s="331" t="s">
        <v>136</v>
      </c>
      <c r="G62" s="331" t="s">
        <v>137</v>
      </c>
      <c r="H62" s="331" t="s">
        <v>2740</v>
      </c>
      <c r="I62" s="331" t="s">
        <v>1072</v>
      </c>
      <c r="J62" s="331">
        <v>2006</v>
      </c>
      <c r="K62" s="331">
        <v>460.20600000000002</v>
      </c>
    </row>
    <row r="63" spans="1:11" ht="14.65" customHeight="1" x14ac:dyDescent="0.25">
      <c r="A63" s="331" t="s">
        <v>1069</v>
      </c>
      <c r="B63" s="331" t="s">
        <v>594</v>
      </c>
      <c r="C63" s="494">
        <v>85111</v>
      </c>
      <c r="D63" s="331" t="s">
        <v>2739</v>
      </c>
      <c r="E63" s="336" t="s">
        <v>2748</v>
      </c>
      <c r="F63" s="331" t="s">
        <v>191</v>
      </c>
      <c r="G63" s="331" t="s">
        <v>696</v>
      </c>
      <c r="H63" s="331" t="s">
        <v>2740</v>
      </c>
      <c r="I63" s="331" t="s">
        <v>1072</v>
      </c>
      <c r="J63" s="331">
        <v>2006</v>
      </c>
      <c r="K63" s="331">
        <v>316.12799999999999</v>
      </c>
    </row>
    <row r="64" spans="1:11" ht="14.65" customHeight="1" x14ac:dyDescent="0.25">
      <c r="A64" s="331" t="s">
        <v>1069</v>
      </c>
      <c r="B64" s="331" t="s">
        <v>594</v>
      </c>
      <c r="C64" s="494">
        <v>85111</v>
      </c>
      <c r="D64" s="331" t="s">
        <v>2739</v>
      </c>
      <c r="E64" s="336" t="s">
        <v>2748</v>
      </c>
      <c r="F64" s="331" t="s">
        <v>138</v>
      </c>
      <c r="G64" s="331" t="s">
        <v>697</v>
      </c>
      <c r="H64" s="331" t="s">
        <v>2740</v>
      </c>
      <c r="I64" s="331" t="s">
        <v>1072</v>
      </c>
      <c r="J64" s="331">
        <v>2006</v>
      </c>
      <c r="K64" s="331">
        <v>240.87</v>
      </c>
    </row>
    <row r="65" spans="1:11" ht="14.65" customHeight="1" x14ac:dyDescent="0.25">
      <c r="A65" s="331" t="s">
        <v>1069</v>
      </c>
      <c r="B65" s="331" t="s">
        <v>594</v>
      </c>
      <c r="C65" s="494">
        <v>85111</v>
      </c>
      <c r="D65" s="331" t="s">
        <v>2739</v>
      </c>
      <c r="E65" s="336" t="s">
        <v>2748</v>
      </c>
      <c r="F65" s="331" t="s">
        <v>139</v>
      </c>
      <c r="G65" s="331" t="s">
        <v>698</v>
      </c>
      <c r="H65" s="331" t="s">
        <v>2740</v>
      </c>
      <c r="I65" s="331" t="s">
        <v>1072</v>
      </c>
      <c r="J65" s="331">
        <v>2006</v>
      </c>
      <c r="K65" s="331">
        <v>66.599999999999994</v>
      </c>
    </row>
    <row r="66" spans="1:11" ht="14.65" customHeight="1" x14ac:dyDescent="0.25">
      <c r="A66" s="331" t="s">
        <v>1069</v>
      </c>
      <c r="B66" s="331" t="s">
        <v>594</v>
      </c>
      <c r="C66" s="494">
        <v>85111</v>
      </c>
      <c r="D66" s="331" t="s">
        <v>2739</v>
      </c>
      <c r="E66" s="336" t="s">
        <v>2748</v>
      </c>
      <c r="F66" s="331" t="s">
        <v>140</v>
      </c>
      <c r="G66" s="331" t="s">
        <v>141</v>
      </c>
      <c r="H66" s="331" t="s">
        <v>2740</v>
      </c>
      <c r="I66" s="331" t="s">
        <v>1072</v>
      </c>
      <c r="J66" s="331">
        <v>2006</v>
      </c>
      <c r="K66" s="331">
        <v>289.37700000000001</v>
      </c>
    </row>
    <row r="67" spans="1:11" ht="14.65" customHeight="1" x14ac:dyDescent="0.25">
      <c r="A67" s="331" t="s">
        <v>1069</v>
      </c>
      <c r="B67" s="331" t="s">
        <v>594</v>
      </c>
      <c r="C67" s="494">
        <v>85111</v>
      </c>
      <c r="D67" s="331" t="s">
        <v>2739</v>
      </c>
      <c r="E67" s="336" t="s">
        <v>2748</v>
      </c>
      <c r="F67" s="331" t="s">
        <v>142</v>
      </c>
      <c r="G67" s="331" t="s">
        <v>699</v>
      </c>
      <c r="H67" s="331" t="s">
        <v>2740</v>
      </c>
      <c r="I67" s="331" t="s">
        <v>1072</v>
      </c>
      <c r="J67" s="331">
        <v>2006</v>
      </c>
      <c r="K67" s="331">
        <v>81.474000000000004</v>
      </c>
    </row>
    <row r="68" spans="1:11" ht="14.65" customHeight="1" x14ac:dyDescent="0.25">
      <c r="A68" s="331" t="s">
        <v>1069</v>
      </c>
      <c r="B68" s="331" t="s">
        <v>594</v>
      </c>
      <c r="C68" s="494">
        <v>85111</v>
      </c>
      <c r="D68" s="331" t="s">
        <v>2739</v>
      </c>
      <c r="E68" s="336" t="s">
        <v>2748</v>
      </c>
      <c r="F68" s="331" t="s">
        <v>700</v>
      </c>
      <c r="G68" s="331" t="s">
        <v>701</v>
      </c>
      <c r="H68" s="331" t="s">
        <v>2740</v>
      </c>
      <c r="I68" s="331" t="s">
        <v>1072</v>
      </c>
      <c r="J68" s="331">
        <v>2006</v>
      </c>
      <c r="K68" s="331">
        <v>669175.15500000003</v>
      </c>
    </row>
    <row r="69" spans="1:11" ht="14.65" customHeight="1" x14ac:dyDescent="0.25">
      <c r="A69" s="331" t="s">
        <v>1069</v>
      </c>
      <c r="B69" s="331" t="s">
        <v>594</v>
      </c>
      <c r="C69" s="494">
        <v>85111</v>
      </c>
      <c r="D69" s="331" t="s">
        <v>2739</v>
      </c>
      <c r="E69" s="336" t="s">
        <v>2748</v>
      </c>
      <c r="F69" s="331" t="s">
        <v>702</v>
      </c>
      <c r="G69" s="331" t="s">
        <v>703</v>
      </c>
      <c r="H69" s="331" t="s">
        <v>2740</v>
      </c>
      <c r="I69" s="331" t="s">
        <v>1072</v>
      </c>
      <c r="J69" s="331">
        <v>2006</v>
      </c>
      <c r="K69" s="331">
        <v>41306.207999999999</v>
      </c>
    </row>
    <row r="70" spans="1:11" ht="14.65" customHeight="1" x14ac:dyDescent="0.25">
      <c r="A70" s="331" t="s">
        <v>1069</v>
      </c>
      <c r="B70" s="331" t="s">
        <v>594</v>
      </c>
      <c r="C70" s="494">
        <v>85111</v>
      </c>
      <c r="D70" s="331" t="s">
        <v>2739</v>
      </c>
      <c r="E70" s="336" t="s">
        <v>2748</v>
      </c>
      <c r="F70" s="331" t="s">
        <v>704</v>
      </c>
      <c r="G70" s="331" t="s">
        <v>705</v>
      </c>
      <c r="H70" s="331" t="s">
        <v>2740</v>
      </c>
      <c r="I70" s="331" t="s">
        <v>1072</v>
      </c>
      <c r="J70" s="331">
        <v>2006</v>
      </c>
      <c r="K70" s="331">
        <v>710481.36300000001</v>
      </c>
    </row>
    <row r="71" spans="1:11" ht="14.65" customHeight="1" x14ac:dyDescent="0.25">
      <c r="A71" s="331" t="s">
        <v>1069</v>
      </c>
      <c r="B71" s="331" t="s">
        <v>594</v>
      </c>
      <c r="C71" s="494">
        <v>85111</v>
      </c>
      <c r="D71" s="331" t="s">
        <v>2739</v>
      </c>
      <c r="E71" s="336" t="s">
        <v>2748</v>
      </c>
      <c r="F71" s="331" t="s">
        <v>706</v>
      </c>
      <c r="G71" s="331" t="s">
        <v>2729</v>
      </c>
      <c r="H71" s="331" t="s">
        <v>2740</v>
      </c>
      <c r="I71" s="331" t="s">
        <v>1072</v>
      </c>
      <c r="J71" s="331">
        <v>2006</v>
      </c>
      <c r="K71" s="331">
        <v>1811.298</v>
      </c>
    </row>
    <row r="72" spans="1:11" ht="14.65" customHeight="1" x14ac:dyDescent="0.25">
      <c r="A72" s="331" t="s">
        <v>1069</v>
      </c>
      <c r="B72" s="331" t="s">
        <v>594</v>
      </c>
      <c r="C72" s="494">
        <v>85111</v>
      </c>
      <c r="D72" s="331" t="s">
        <v>2739</v>
      </c>
      <c r="E72" s="336" t="s">
        <v>2748</v>
      </c>
      <c r="F72" s="331" t="s">
        <v>707</v>
      </c>
      <c r="G72" s="331" t="s">
        <v>2728</v>
      </c>
      <c r="H72" s="331" t="s">
        <v>2740</v>
      </c>
      <c r="I72" s="331" t="s">
        <v>1072</v>
      </c>
      <c r="J72" s="331">
        <v>2006</v>
      </c>
      <c r="K72" s="331">
        <v>1285.3800000000001</v>
      </c>
    </row>
    <row r="73" spans="1:11" ht="14.65" customHeight="1" x14ac:dyDescent="0.25">
      <c r="A73" s="331" t="s">
        <v>1069</v>
      </c>
      <c r="B73" s="331" t="s">
        <v>594</v>
      </c>
      <c r="C73" s="494">
        <v>85111</v>
      </c>
      <c r="D73" s="331" t="s">
        <v>2739</v>
      </c>
      <c r="E73" s="336" t="s">
        <v>2748</v>
      </c>
      <c r="F73" s="331" t="s">
        <v>708</v>
      </c>
      <c r="G73" s="331" t="s">
        <v>2727</v>
      </c>
      <c r="H73" s="331" t="s">
        <v>2740</v>
      </c>
      <c r="I73" s="331" t="s">
        <v>1072</v>
      </c>
      <c r="J73" s="331">
        <v>2006</v>
      </c>
      <c r="K73" s="331">
        <v>709955.44499999995</v>
      </c>
    </row>
    <row r="74" spans="1:11" ht="14.65" customHeight="1" x14ac:dyDescent="0.25">
      <c r="A74" s="331" t="s">
        <v>1069</v>
      </c>
      <c r="B74" s="331" t="s">
        <v>594</v>
      </c>
      <c r="C74" s="494">
        <v>85111</v>
      </c>
      <c r="D74" s="331" t="s">
        <v>2739</v>
      </c>
      <c r="E74" s="336" t="s">
        <v>2748</v>
      </c>
      <c r="F74" s="331" t="s">
        <v>626</v>
      </c>
      <c r="G74" s="331" t="s">
        <v>799</v>
      </c>
      <c r="H74" s="331" t="s">
        <v>2740</v>
      </c>
      <c r="I74" s="331" t="s">
        <v>1072</v>
      </c>
      <c r="J74" s="331">
        <v>2006</v>
      </c>
      <c r="K74" s="331">
        <v>-2227.1039999999998</v>
      </c>
    </row>
    <row r="75" spans="1:11" ht="14.65" customHeight="1" x14ac:dyDescent="0.25">
      <c r="A75" s="331" t="s">
        <v>1069</v>
      </c>
      <c r="B75" s="331" t="s">
        <v>594</v>
      </c>
      <c r="C75" s="494">
        <v>85111</v>
      </c>
      <c r="D75" s="331" t="s">
        <v>2739</v>
      </c>
      <c r="E75" s="336" t="s">
        <v>2748</v>
      </c>
      <c r="F75" s="331" t="s">
        <v>627</v>
      </c>
      <c r="G75" s="331" t="s">
        <v>709</v>
      </c>
      <c r="H75" s="331" t="s">
        <v>2740</v>
      </c>
      <c r="I75" s="331" t="s">
        <v>1072</v>
      </c>
      <c r="J75" s="331">
        <v>2006</v>
      </c>
      <c r="K75" s="331">
        <v>707728.34100000001</v>
      </c>
    </row>
    <row r="76" spans="1:11" ht="14.65" customHeight="1" x14ac:dyDescent="0.25">
      <c r="A76" s="331" t="s">
        <v>1069</v>
      </c>
      <c r="B76" s="331" t="s">
        <v>594</v>
      </c>
      <c r="C76" s="494">
        <v>85111</v>
      </c>
      <c r="D76" s="331" t="s">
        <v>2739</v>
      </c>
      <c r="E76" s="336" t="s">
        <v>2748</v>
      </c>
      <c r="F76" s="331" t="s">
        <v>77</v>
      </c>
      <c r="G76" s="331" t="s">
        <v>78</v>
      </c>
      <c r="H76" s="331" t="s">
        <v>2741</v>
      </c>
      <c r="I76" s="331" t="s">
        <v>1072</v>
      </c>
      <c r="J76" s="331">
        <v>2006</v>
      </c>
      <c r="K76" s="331">
        <v>2201.5740000000001</v>
      </c>
    </row>
    <row r="77" spans="1:11" ht="14.65" customHeight="1" x14ac:dyDescent="0.25">
      <c r="A77" s="331" t="s">
        <v>1069</v>
      </c>
      <c r="B77" s="331" t="s">
        <v>594</v>
      </c>
      <c r="C77" s="494">
        <v>85111</v>
      </c>
      <c r="D77" s="331" t="s">
        <v>2739</v>
      </c>
      <c r="E77" s="336" t="s">
        <v>2748</v>
      </c>
      <c r="F77" s="331" t="s">
        <v>79</v>
      </c>
      <c r="G77" s="331" t="s">
        <v>633</v>
      </c>
      <c r="H77" s="331" t="s">
        <v>2741</v>
      </c>
      <c r="I77" s="331" t="s">
        <v>1072</v>
      </c>
      <c r="J77" s="331">
        <v>2006</v>
      </c>
      <c r="K77" s="331">
        <v>2053.6109999999999</v>
      </c>
    </row>
    <row r="78" spans="1:11" ht="14.65" customHeight="1" x14ac:dyDescent="0.25">
      <c r="A78" s="331" t="s">
        <v>1069</v>
      </c>
      <c r="B78" s="331" t="s">
        <v>594</v>
      </c>
      <c r="C78" s="494">
        <v>85111</v>
      </c>
      <c r="D78" s="331" t="s">
        <v>2739</v>
      </c>
      <c r="E78" s="336" t="s">
        <v>2748</v>
      </c>
      <c r="F78" s="331" t="s">
        <v>80</v>
      </c>
      <c r="G78" s="331" t="s">
        <v>81</v>
      </c>
      <c r="H78" s="331" t="s">
        <v>2741</v>
      </c>
      <c r="I78" s="331" t="s">
        <v>1072</v>
      </c>
      <c r="J78" s="331">
        <v>2006</v>
      </c>
      <c r="K78" s="331">
        <v>77.921999999999997</v>
      </c>
    </row>
    <row r="79" spans="1:11" ht="14.65" customHeight="1" x14ac:dyDescent="0.25">
      <c r="A79" s="331" t="s">
        <v>1069</v>
      </c>
      <c r="B79" s="331" t="s">
        <v>594</v>
      </c>
      <c r="C79" s="494">
        <v>85111</v>
      </c>
      <c r="D79" s="331" t="s">
        <v>2739</v>
      </c>
      <c r="E79" s="336" t="s">
        <v>2748</v>
      </c>
      <c r="F79" s="331" t="s">
        <v>82</v>
      </c>
      <c r="G79" s="331" t="s">
        <v>193</v>
      </c>
      <c r="H79" s="331" t="s">
        <v>2741</v>
      </c>
      <c r="I79" s="331" t="s">
        <v>1072</v>
      </c>
      <c r="J79" s="331">
        <v>2006</v>
      </c>
      <c r="K79" s="331">
        <v>70.040999999999997</v>
      </c>
    </row>
    <row r="80" spans="1:11" ht="14.65" customHeight="1" x14ac:dyDescent="0.25">
      <c r="A80" s="331" t="s">
        <v>1069</v>
      </c>
      <c r="B80" s="331" t="s">
        <v>594</v>
      </c>
      <c r="C80" s="494">
        <v>85111</v>
      </c>
      <c r="D80" s="331" t="s">
        <v>2739</v>
      </c>
      <c r="E80" s="336" t="s">
        <v>2748</v>
      </c>
      <c r="F80" s="331" t="s">
        <v>83</v>
      </c>
      <c r="G80" s="331" t="s">
        <v>84</v>
      </c>
      <c r="H80" s="331" t="s">
        <v>2741</v>
      </c>
      <c r="I80" s="331" t="s">
        <v>1072</v>
      </c>
      <c r="J80" s="331">
        <v>2006</v>
      </c>
      <c r="K80" s="331">
        <v>16955.361000000001</v>
      </c>
    </row>
    <row r="81" spans="1:11" ht="14.65" customHeight="1" x14ac:dyDescent="0.25">
      <c r="A81" s="331" t="s">
        <v>1069</v>
      </c>
      <c r="B81" s="331" t="s">
        <v>594</v>
      </c>
      <c r="C81" s="494">
        <v>85111</v>
      </c>
      <c r="D81" s="331" t="s">
        <v>2739</v>
      </c>
      <c r="E81" s="336" t="s">
        <v>2748</v>
      </c>
      <c r="F81" s="331" t="s">
        <v>634</v>
      </c>
      <c r="G81" s="331" t="s">
        <v>635</v>
      </c>
      <c r="H81" s="331" t="s">
        <v>2741</v>
      </c>
      <c r="I81" s="331" t="s">
        <v>1072</v>
      </c>
      <c r="J81" s="331">
        <v>2006</v>
      </c>
      <c r="K81" s="331">
        <v>15937.157999999999</v>
      </c>
    </row>
    <row r="82" spans="1:11" ht="14.65" customHeight="1" x14ac:dyDescent="0.25">
      <c r="A82" s="331" t="s">
        <v>1069</v>
      </c>
      <c r="B82" s="331" t="s">
        <v>594</v>
      </c>
      <c r="C82" s="494">
        <v>85111</v>
      </c>
      <c r="D82" s="331" t="s">
        <v>2739</v>
      </c>
      <c r="E82" s="336" t="s">
        <v>2748</v>
      </c>
      <c r="F82" s="331" t="s">
        <v>636</v>
      </c>
      <c r="G82" s="331" t="s">
        <v>637</v>
      </c>
      <c r="H82" s="331" t="s">
        <v>2741</v>
      </c>
      <c r="I82" s="331" t="s">
        <v>1072</v>
      </c>
      <c r="J82" s="331">
        <v>2006</v>
      </c>
      <c r="K82" s="331">
        <v>208.34700000000001</v>
      </c>
    </row>
    <row r="83" spans="1:11" ht="14.65" customHeight="1" x14ac:dyDescent="0.25">
      <c r="A83" s="331" t="s">
        <v>1069</v>
      </c>
      <c r="B83" s="331" t="s">
        <v>594</v>
      </c>
      <c r="C83" s="494">
        <v>85111</v>
      </c>
      <c r="D83" s="331" t="s">
        <v>2739</v>
      </c>
      <c r="E83" s="336" t="s">
        <v>2748</v>
      </c>
      <c r="F83" s="331" t="s">
        <v>638</v>
      </c>
      <c r="G83" s="331" t="s">
        <v>639</v>
      </c>
      <c r="H83" s="331" t="s">
        <v>2741</v>
      </c>
      <c r="I83" s="331" t="s">
        <v>1072</v>
      </c>
      <c r="J83" s="331">
        <v>2006</v>
      </c>
      <c r="K83" s="331">
        <v>809.745</v>
      </c>
    </row>
    <row r="84" spans="1:11" ht="14.65" customHeight="1" x14ac:dyDescent="0.25">
      <c r="A84" s="331" t="s">
        <v>1069</v>
      </c>
      <c r="B84" s="331" t="s">
        <v>594</v>
      </c>
      <c r="C84" s="494">
        <v>85111</v>
      </c>
      <c r="D84" s="331" t="s">
        <v>2739</v>
      </c>
      <c r="E84" s="336" t="s">
        <v>2748</v>
      </c>
      <c r="F84" s="331" t="s">
        <v>85</v>
      </c>
      <c r="G84" s="331" t="s">
        <v>86</v>
      </c>
      <c r="H84" s="331" t="s">
        <v>2741</v>
      </c>
      <c r="I84" s="331" t="s">
        <v>1072</v>
      </c>
      <c r="J84" s="331">
        <v>2006</v>
      </c>
      <c r="K84" s="331">
        <v>195804.44399999999</v>
      </c>
    </row>
    <row r="85" spans="1:11" ht="14.65" customHeight="1" x14ac:dyDescent="0.25">
      <c r="A85" s="331" t="s">
        <v>1069</v>
      </c>
      <c r="B85" s="331" t="s">
        <v>594</v>
      </c>
      <c r="C85" s="494">
        <v>85111</v>
      </c>
      <c r="D85" s="331" t="s">
        <v>2739</v>
      </c>
      <c r="E85" s="336" t="s">
        <v>2748</v>
      </c>
      <c r="F85" s="331" t="s">
        <v>87</v>
      </c>
      <c r="G85" s="331" t="s">
        <v>640</v>
      </c>
      <c r="H85" s="331" t="s">
        <v>2741</v>
      </c>
      <c r="I85" s="331" t="s">
        <v>1072</v>
      </c>
      <c r="J85" s="331">
        <v>2006</v>
      </c>
      <c r="K85" s="331">
        <v>6018.3090000000002</v>
      </c>
    </row>
    <row r="86" spans="1:11" ht="14.65" customHeight="1" x14ac:dyDescent="0.25">
      <c r="A86" s="331" t="s">
        <v>1069</v>
      </c>
      <c r="B86" s="331" t="s">
        <v>594</v>
      </c>
      <c r="C86" s="494">
        <v>85111</v>
      </c>
      <c r="D86" s="331" t="s">
        <v>2739</v>
      </c>
      <c r="E86" s="336" t="s">
        <v>2748</v>
      </c>
      <c r="F86" s="331" t="s">
        <v>88</v>
      </c>
      <c r="G86" s="331" t="s">
        <v>641</v>
      </c>
      <c r="H86" s="331" t="s">
        <v>2741</v>
      </c>
      <c r="I86" s="331" t="s">
        <v>1072</v>
      </c>
      <c r="J86" s="331">
        <v>2006</v>
      </c>
      <c r="K86" s="331">
        <v>451.21499999999997</v>
      </c>
    </row>
    <row r="87" spans="1:11" ht="14.65" customHeight="1" x14ac:dyDescent="0.25">
      <c r="A87" s="331" t="s">
        <v>1069</v>
      </c>
      <c r="B87" s="331" t="s">
        <v>594</v>
      </c>
      <c r="C87" s="494">
        <v>85111</v>
      </c>
      <c r="D87" s="331" t="s">
        <v>2739</v>
      </c>
      <c r="E87" s="336" t="s">
        <v>2748</v>
      </c>
      <c r="F87" s="331" t="s">
        <v>89</v>
      </c>
      <c r="G87" s="331" t="s">
        <v>642</v>
      </c>
      <c r="H87" s="331" t="s">
        <v>2741</v>
      </c>
      <c r="I87" s="331" t="s">
        <v>1072</v>
      </c>
      <c r="J87" s="331">
        <v>2006</v>
      </c>
      <c r="K87" s="331">
        <v>783.77099999999996</v>
      </c>
    </row>
    <row r="88" spans="1:11" ht="14.65" customHeight="1" x14ac:dyDescent="0.25">
      <c r="A88" s="331" t="s">
        <v>1069</v>
      </c>
      <c r="B88" s="331" t="s">
        <v>594</v>
      </c>
      <c r="C88" s="494">
        <v>85111</v>
      </c>
      <c r="D88" s="331" t="s">
        <v>2739</v>
      </c>
      <c r="E88" s="336" t="s">
        <v>2748</v>
      </c>
      <c r="F88" s="331" t="s">
        <v>90</v>
      </c>
      <c r="G88" s="331" t="s">
        <v>643</v>
      </c>
      <c r="H88" s="331" t="s">
        <v>2741</v>
      </c>
      <c r="I88" s="331" t="s">
        <v>1072</v>
      </c>
      <c r="J88" s="331">
        <v>2006</v>
      </c>
      <c r="K88" s="331">
        <v>7212.2250000000004</v>
      </c>
    </row>
    <row r="89" spans="1:11" ht="14.65" customHeight="1" x14ac:dyDescent="0.25">
      <c r="A89" s="331" t="s">
        <v>1069</v>
      </c>
      <c r="B89" s="331" t="s">
        <v>594</v>
      </c>
      <c r="C89" s="494">
        <v>85111</v>
      </c>
      <c r="D89" s="331" t="s">
        <v>2739</v>
      </c>
      <c r="E89" s="336" t="s">
        <v>2748</v>
      </c>
      <c r="F89" s="331" t="s">
        <v>91</v>
      </c>
      <c r="G89" s="331" t="s">
        <v>644</v>
      </c>
      <c r="H89" s="331" t="s">
        <v>2741</v>
      </c>
      <c r="I89" s="331" t="s">
        <v>1072</v>
      </c>
      <c r="J89" s="331">
        <v>2006</v>
      </c>
      <c r="K89" s="331">
        <v>139.749</v>
      </c>
    </row>
    <row r="90" spans="1:11" ht="14.65" customHeight="1" x14ac:dyDescent="0.25">
      <c r="A90" s="331" t="s">
        <v>1069</v>
      </c>
      <c r="B90" s="331" t="s">
        <v>594</v>
      </c>
      <c r="C90" s="494">
        <v>85111</v>
      </c>
      <c r="D90" s="331" t="s">
        <v>2739</v>
      </c>
      <c r="E90" s="336" t="s">
        <v>2748</v>
      </c>
      <c r="F90" s="331" t="s">
        <v>92</v>
      </c>
      <c r="G90" s="331" t="s">
        <v>645</v>
      </c>
      <c r="H90" s="331" t="s">
        <v>2741</v>
      </c>
      <c r="I90" s="331" t="s">
        <v>1072</v>
      </c>
      <c r="J90" s="331">
        <v>2006</v>
      </c>
      <c r="K90" s="331">
        <v>70926.225000000006</v>
      </c>
    </row>
    <row r="91" spans="1:11" ht="14.65" customHeight="1" x14ac:dyDescent="0.25">
      <c r="A91" s="331" t="s">
        <v>1069</v>
      </c>
      <c r="B91" s="331" t="s">
        <v>594</v>
      </c>
      <c r="C91" s="494">
        <v>85111</v>
      </c>
      <c r="D91" s="331" t="s">
        <v>2739</v>
      </c>
      <c r="E91" s="336" t="s">
        <v>2748</v>
      </c>
      <c r="F91" s="331" t="s">
        <v>646</v>
      </c>
      <c r="G91" s="331" t="s">
        <v>647</v>
      </c>
      <c r="H91" s="331" t="s">
        <v>2741</v>
      </c>
      <c r="I91" s="331" t="s">
        <v>1072</v>
      </c>
      <c r="J91" s="331">
        <v>2006</v>
      </c>
      <c r="K91" s="331">
        <v>3349.98</v>
      </c>
    </row>
    <row r="92" spans="1:11" ht="14.65" customHeight="1" x14ac:dyDescent="0.25">
      <c r="A92" s="331" t="s">
        <v>1069</v>
      </c>
      <c r="B92" s="331" t="s">
        <v>594</v>
      </c>
      <c r="C92" s="494">
        <v>85111</v>
      </c>
      <c r="D92" s="331" t="s">
        <v>2739</v>
      </c>
      <c r="E92" s="336" t="s">
        <v>2748</v>
      </c>
      <c r="F92" s="331" t="s">
        <v>648</v>
      </c>
      <c r="G92" s="331" t="s">
        <v>649</v>
      </c>
      <c r="H92" s="331" t="s">
        <v>2741</v>
      </c>
      <c r="I92" s="331" t="s">
        <v>1072</v>
      </c>
      <c r="J92" s="331">
        <v>2006</v>
      </c>
      <c r="K92" s="331">
        <v>67576.356</v>
      </c>
    </row>
    <row r="93" spans="1:11" ht="14.65" customHeight="1" x14ac:dyDescent="0.25">
      <c r="A93" s="331" t="s">
        <v>1069</v>
      </c>
      <c r="B93" s="331" t="s">
        <v>594</v>
      </c>
      <c r="C93" s="494">
        <v>85111</v>
      </c>
      <c r="D93" s="331" t="s">
        <v>2739</v>
      </c>
      <c r="E93" s="336" t="s">
        <v>2748</v>
      </c>
      <c r="F93" s="331" t="s">
        <v>93</v>
      </c>
      <c r="G93" s="331" t="s">
        <v>650</v>
      </c>
      <c r="H93" s="331" t="s">
        <v>2741</v>
      </c>
      <c r="I93" s="331" t="s">
        <v>1072</v>
      </c>
      <c r="J93" s="331">
        <v>2006</v>
      </c>
      <c r="K93" s="331">
        <v>35704.26</v>
      </c>
    </row>
    <row r="94" spans="1:11" ht="14.65" customHeight="1" x14ac:dyDescent="0.25">
      <c r="A94" s="331" t="s">
        <v>1069</v>
      </c>
      <c r="B94" s="331" t="s">
        <v>594</v>
      </c>
      <c r="C94" s="494">
        <v>85111</v>
      </c>
      <c r="D94" s="331" t="s">
        <v>2739</v>
      </c>
      <c r="E94" s="336" t="s">
        <v>2748</v>
      </c>
      <c r="F94" s="331" t="s">
        <v>94</v>
      </c>
      <c r="G94" s="331" t="s">
        <v>651</v>
      </c>
      <c r="H94" s="331" t="s">
        <v>2741</v>
      </c>
      <c r="I94" s="331" t="s">
        <v>1072</v>
      </c>
      <c r="J94" s="331">
        <v>2006</v>
      </c>
      <c r="K94" s="331">
        <v>257.964</v>
      </c>
    </row>
    <row r="95" spans="1:11" ht="14.65" customHeight="1" x14ac:dyDescent="0.25">
      <c r="A95" s="331" t="s">
        <v>1069</v>
      </c>
      <c r="B95" s="331" t="s">
        <v>594</v>
      </c>
      <c r="C95" s="494">
        <v>85111</v>
      </c>
      <c r="D95" s="331" t="s">
        <v>2739</v>
      </c>
      <c r="E95" s="336" t="s">
        <v>2748</v>
      </c>
      <c r="F95" s="331" t="s">
        <v>95</v>
      </c>
      <c r="G95" s="331" t="s">
        <v>652</v>
      </c>
      <c r="H95" s="331" t="s">
        <v>2741</v>
      </c>
      <c r="I95" s="331" t="s">
        <v>1072</v>
      </c>
      <c r="J95" s="331">
        <v>2006</v>
      </c>
      <c r="K95" s="331">
        <v>413.25299999999999</v>
      </c>
    </row>
    <row r="96" spans="1:11" ht="14.65" customHeight="1" x14ac:dyDescent="0.25">
      <c r="A96" s="331" t="s">
        <v>1069</v>
      </c>
      <c r="B96" s="331" t="s">
        <v>594</v>
      </c>
      <c r="C96" s="494">
        <v>85111</v>
      </c>
      <c r="D96" s="331" t="s">
        <v>2739</v>
      </c>
      <c r="E96" s="336" t="s">
        <v>2748</v>
      </c>
      <c r="F96" s="331" t="s">
        <v>96</v>
      </c>
      <c r="G96" s="331" t="s">
        <v>653</v>
      </c>
      <c r="H96" s="331" t="s">
        <v>2741</v>
      </c>
      <c r="I96" s="331" t="s">
        <v>1072</v>
      </c>
      <c r="J96" s="331">
        <v>2006</v>
      </c>
      <c r="K96" s="331">
        <v>21987.101999999999</v>
      </c>
    </row>
    <row r="97" spans="1:11" ht="14.65" customHeight="1" x14ac:dyDescent="0.25">
      <c r="A97" s="331" t="s">
        <v>1069</v>
      </c>
      <c r="B97" s="331" t="s">
        <v>594</v>
      </c>
      <c r="C97" s="494">
        <v>85111</v>
      </c>
      <c r="D97" s="331" t="s">
        <v>2739</v>
      </c>
      <c r="E97" s="336" t="s">
        <v>2748</v>
      </c>
      <c r="F97" s="331" t="s">
        <v>654</v>
      </c>
      <c r="G97" s="331" t="s">
        <v>655</v>
      </c>
      <c r="H97" s="331" t="s">
        <v>2741</v>
      </c>
      <c r="I97" s="331" t="s">
        <v>1072</v>
      </c>
      <c r="J97" s="331">
        <v>2006</v>
      </c>
      <c r="K97" s="331">
        <v>8863.9050000000007</v>
      </c>
    </row>
    <row r="98" spans="1:11" ht="14.65" customHeight="1" x14ac:dyDescent="0.25">
      <c r="A98" s="331" t="s">
        <v>1069</v>
      </c>
      <c r="B98" s="331" t="s">
        <v>594</v>
      </c>
      <c r="C98" s="494">
        <v>85111</v>
      </c>
      <c r="D98" s="331" t="s">
        <v>2739</v>
      </c>
      <c r="E98" s="336" t="s">
        <v>2748</v>
      </c>
      <c r="F98" s="331" t="s">
        <v>656</v>
      </c>
      <c r="G98" s="331" t="s">
        <v>657</v>
      </c>
      <c r="H98" s="331" t="s">
        <v>2741</v>
      </c>
      <c r="I98" s="331" t="s">
        <v>1072</v>
      </c>
      <c r="J98" s="331">
        <v>2006</v>
      </c>
      <c r="K98" s="331">
        <v>13123.197</v>
      </c>
    </row>
    <row r="99" spans="1:11" ht="14.65" customHeight="1" x14ac:dyDescent="0.25">
      <c r="A99" s="331" t="s">
        <v>1069</v>
      </c>
      <c r="B99" s="331" t="s">
        <v>594</v>
      </c>
      <c r="C99" s="494">
        <v>85111</v>
      </c>
      <c r="D99" s="331" t="s">
        <v>2739</v>
      </c>
      <c r="E99" s="336" t="s">
        <v>2748</v>
      </c>
      <c r="F99" s="331" t="s">
        <v>97</v>
      </c>
      <c r="G99" s="331" t="s">
        <v>658</v>
      </c>
      <c r="H99" s="331" t="s">
        <v>2741</v>
      </c>
      <c r="I99" s="331" t="s">
        <v>1072</v>
      </c>
      <c r="J99" s="331">
        <v>2006</v>
      </c>
      <c r="K99" s="331">
        <v>49346.936999999998</v>
      </c>
    </row>
    <row r="100" spans="1:11" ht="14.65" customHeight="1" x14ac:dyDescent="0.25">
      <c r="A100" s="331" t="s">
        <v>1069</v>
      </c>
      <c r="B100" s="331" t="s">
        <v>594</v>
      </c>
      <c r="C100" s="494">
        <v>85111</v>
      </c>
      <c r="D100" s="331" t="s">
        <v>2739</v>
      </c>
      <c r="E100" s="336" t="s">
        <v>2748</v>
      </c>
      <c r="F100" s="331" t="s">
        <v>659</v>
      </c>
      <c r="G100" s="331" t="s">
        <v>660</v>
      </c>
      <c r="H100" s="331" t="s">
        <v>2741</v>
      </c>
      <c r="I100" s="331" t="s">
        <v>1072</v>
      </c>
      <c r="J100" s="331">
        <v>2006</v>
      </c>
      <c r="K100" s="331">
        <v>37890.737999999998</v>
      </c>
    </row>
    <row r="101" spans="1:11" ht="14.65" customHeight="1" x14ac:dyDescent="0.25">
      <c r="A101" s="331" t="s">
        <v>1069</v>
      </c>
      <c r="B101" s="331" t="s">
        <v>594</v>
      </c>
      <c r="C101" s="494">
        <v>85111</v>
      </c>
      <c r="D101" s="331" t="s">
        <v>2739</v>
      </c>
      <c r="E101" s="336" t="s">
        <v>2748</v>
      </c>
      <c r="F101" s="331" t="s">
        <v>661</v>
      </c>
      <c r="G101" s="331" t="s">
        <v>662</v>
      </c>
      <c r="H101" s="331" t="s">
        <v>2741</v>
      </c>
      <c r="I101" s="331" t="s">
        <v>1072</v>
      </c>
      <c r="J101" s="331">
        <v>2006</v>
      </c>
      <c r="K101" s="331">
        <v>8743.9140000000007</v>
      </c>
    </row>
    <row r="102" spans="1:11" ht="14.65" customHeight="1" x14ac:dyDescent="0.25">
      <c r="A102" s="331" t="s">
        <v>1069</v>
      </c>
      <c r="B102" s="331" t="s">
        <v>594</v>
      </c>
      <c r="C102" s="494">
        <v>85111</v>
      </c>
      <c r="D102" s="331" t="s">
        <v>2739</v>
      </c>
      <c r="E102" s="336" t="s">
        <v>2748</v>
      </c>
      <c r="F102" s="331" t="s">
        <v>663</v>
      </c>
      <c r="G102" s="331" t="s">
        <v>664</v>
      </c>
      <c r="H102" s="331" t="s">
        <v>2741</v>
      </c>
      <c r="I102" s="331" t="s">
        <v>1072</v>
      </c>
      <c r="J102" s="331">
        <v>2006</v>
      </c>
      <c r="K102" s="331">
        <v>2712.3960000000002</v>
      </c>
    </row>
    <row r="103" spans="1:11" ht="14.65" customHeight="1" x14ac:dyDescent="0.25">
      <c r="A103" s="331" t="s">
        <v>1069</v>
      </c>
      <c r="B103" s="331" t="s">
        <v>594</v>
      </c>
      <c r="C103" s="494">
        <v>85111</v>
      </c>
      <c r="D103" s="331" t="s">
        <v>2739</v>
      </c>
      <c r="E103" s="336" t="s">
        <v>2748</v>
      </c>
      <c r="F103" s="331" t="s">
        <v>98</v>
      </c>
      <c r="G103" s="331" t="s">
        <v>665</v>
      </c>
      <c r="H103" s="331" t="s">
        <v>2741</v>
      </c>
      <c r="I103" s="331" t="s">
        <v>1072</v>
      </c>
      <c r="J103" s="331">
        <v>2006</v>
      </c>
      <c r="K103" s="331">
        <v>560.88300000000004</v>
      </c>
    </row>
    <row r="104" spans="1:11" ht="14.65" customHeight="1" x14ac:dyDescent="0.25">
      <c r="A104" s="331" t="s">
        <v>1069</v>
      </c>
      <c r="B104" s="331" t="s">
        <v>594</v>
      </c>
      <c r="C104" s="494">
        <v>85111</v>
      </c>
      <c r="D104" s="331" t="s">
        <v>2739</v>
      </c>
      <c r="E104" s="336" t="s">
        <v>2748</v>
      </c>
      <c r="F104" s="331" t="s">
        <v>99</v>
      </c>
      <c r="G104" s="331" t="s">
        <v>666</v>
      </c>
      <c r="H104" s="331" t="s">
        <v>2741</v>
      </c>
      <c r="I104" s="331" t="s">
        <v>1072</v>
      </c>
      <c r="J104" s="331">
        <v>2006</v>
      </c>
      <c r="K104" s="331">
        <v>91.796999999999997</v>
      </c>
    </row>
    <row r="105" spans="1:11" ht="14.65" customHeight="1" x14ac:dyDescent="0.25">
      <c r="A105" s="331" t="s">
        <v>1069</v>
      </c>
      <c r="B105" s="331" t="s">
        <v>594</v>
      </c>
      <c r="C105" s="494">
        <v>85111</v>
      </c>
      <c r="D105" s="331" t="s">
        <v>2739</v>
      </c>
      <c r="E105" s="336" t="s">
        <v>2748</v>
      </c>
      <c r="F105" s="331" t="s">
        <v>100</v>
      </c>
      <c r="G105" s="331" t="s">
        <v>667</v>
      </c>
      <c r="H105" s="331" t="s">
        <v>2741</v>
      </c>
      <c r="I105" s="331" t="s">
        <v>1072</v>
      </c>
      <c r="J105" s="331">
        <v>2006</v>
      </c>
      <c r="K105" s="331">
        <v>316.90499999999997</v>
      </c>
    </row>
    <row r="106" spans="1:11" ht="14.65" customHeight="1" x14ac:dyDescent="0.25">
      <c r="A106" s="331" t="s">
        <v>1069</v>
      </c>
      <c r="B106" s="331" t="s">
        <v>594</v>
      </c>
      <c r="C106" s="494">
        <v>85111</v>
      </c>
      <c r="D106" s="331" t="s">
        <v>2739</v>
      </c>
      <c r="E106" s="336" t="s">
        <v>2748</v>
      </c>
      <c r="F106" s="331" t="s">
        <v>101</v>
      </c>
      <c r="G106" s="331" t="s">
        <v>102</v>
      </c>
      <c r="H106" s="331" t="s">
        <v>2741</v>
      </c>
      <c r="I106" s="331" t="s">
        <v>1072</v>
      </c>
      <c r="J106" s="331">
        <v>2006</v>
      </c>
      <c r="K106" s="331">
        <v>552.78</v>
      </c>
    </row>
    <row r="107" spans="1:11" ht="14.65" customHeight="1" x14ac:dyDescent="0.25">
      <c r="A107" s="331" t="s">
        <v>1069</v>
      </c>
      <c r="B107" s="331" t="s">
        <v>594</v>
      </c>
      <c r="C107" s="494">
        <v>85111</v>
      </c>
      <c r="D107" s="331" t="s">
        <v>2739</v>
      </c>
      <c r="E107" s="336" t="s">
        <v>2748</v>
      </c>
      <c r="F107" s="331" t="s">
        <v>103</v>
      </c>
      <c r="G107" s="331" t="s">
        <v>668</v>
      </c>
      <c r="H107" s="331" t="s">
        <v>2741</v>
      </c>
      <c r="I107" s="331" t="s">
        <v>1072</v>
      </c>
      <c r="J107" s="331">
        <v>2006</v>
      </c>
      <c r="K107" s="331">
        <v>416.13900000000001</v>
      </c>
    </row>
    <row r="108" spans="1:11" ht="14.65" customHeight="1" x14ac:dyDescent="0.25">
      <c r="A108" s="331" t="s">
        <v>1069</v>
      </c>
      <c r="B108" s="331" t="s">
        <v>594</v>
      </c>
      <c r="C108" s="494">
        <v>85111</v>
      </c>
      <c r="D108" s="331" t="s">
        <v>2739</v>
      </c>
      <c r="E108" s="336" t="s">
        <v>2748</v>
      </c>
      <c r="F108" s="331" t="s">
        <v>104</v>
      </c>
      <c r="G108" s="331" t="s">
        <v>669</v>
      </c>
      <c r="H108" s="331" t="s">
        <v>2741</v>
      </c>
      <c r="I108" s="331" t="s">
        <v>1072</v>
      </c>
      <c r="J108" s="331">
        <v>2006</v>
      </c>
      <c r="K108" s="331">
        <v>146.631</v>
      </c>
    </row>
    <row r="109" spans="1:11" ht="14.65" customHeight="1" x14ac:dyDescent="0.25">
      <c r="A109" s="331" t="s">
        <v>1069</v>
      </c>
      <c r="B109" s="331" t="s">
        <v>594</v>
      </c>
      <c r="C109" s="494">
        <v>85111</v>
      </c>
      <c r="D109" s="331" t="s">
        <v>2739</v>
      </c>
      <c r="E109" s="336" t="s">
        <v>2748</v>
      </c>
      <c r="F109" s="331" t="s">
        <v>105</v>
      </c>
      <c r="G109" s="331" t="s">
        <v>670</v>
      </c>
      <c r="H109" s="331" t="s">
        <v>2741</v>
      </c>
      <c r="I109" s="331" t="s">
        <v>1072</v>
      </c>
      <c r="J109" s="331">
        <v>2006</v>
      </c>
      <c r="K109" s="331">
        <v>446.88600000000002</v>
      </c>
    </row>
    <row r="110" spans="1:11" ht="14.65" customHeight="1" x14ac:dyDescent="0.25">
      <c r="A110" s="331" t="s">
        <v>1069</v>
      </c>
      <c r="B110" s="331" t="s">
        <v>594</v>
      </c>
      <c r="C110" s="494">
        <v>85111</v>
      </c>
      <c r="D110" s="331" t="s">
        <v>2739</v>
      </c>
      <c r="E110" s="336" t="s">
        <v>2748</v>
      </c>
      <c r="F110" s="331" t="s">
        <v>106</v>
      </c>
      <c r="G110" s="331" t="s">
        <v>671</v>
      </c>
      <c r="H110" s="331" t="s">
        <v>2741</v>
      </c>
      <c r="I110" s="331" t="s">
        <v>1072</v>
      </c>
      <c r="J110" s="331">
        <v>2006</v>
      </c>
      <c r="K110" s="331">
        <v>31.302</v>
      </c>
    </row>
    <row r="111" spans="1:11" ht="14.65" customHeight="1" x14ac:dyDescent="0.25">
      <c r="A111" s="331" t="s">
        <v>1069</v>
      </c>
      <c r="B111" s="331" t="s">
        <v>594</v>
      </c>
      <c r="C111" s="494">
        <v>85111</v>
      </c>
      <c r="D111" s="331" t="s">
        <v>2739</v>
      </c>
      <c r="E111" s="336" t="s">
        <v>2748</v>
      </c>
      <c r="F111" s="331" t="s">
        <v>672</v>
      </c>
      <c r="G111" s="331" t="s">
        <v>108</v>
      </c>
      <c r="H111" s="331" t="s">
        <v>2741</v>
      </c>
      <c r="I111" s="331" t="s">
        <v>1072</v>
      </c>
      <c r="J111" s="331">
        <v>2006</v>
      </c>
      <c r="K111" s="331">
        <v>184223.03700000001</v>
      </c>
    </row>
    <row r="112" spans="1:11" ht="14.65" customHeight="1" x14ac:dyDescent="0.25">
      <c r="A112" s="331" t="s">
        <v>1069</v>
      </c>
      <c r="B112" s="331" t="s">
        <v>594</v>
      </c>
      <c r="C112" s="494">
        <v>85111</v>
      </c>
      <c r="D112" s="331" t="s">
        <v>2739</v>
      </c>
      <c r="E112" s="336" t="s">
        <v>2748</v>
      </c>
      <c r="F112" s="331" t="s">
        <v>673</v>
      </c>
      <c r="G112" s="331" t="s">
        <v>674</v>
      </c>
      <c r="H112" s="331" t="s">
        <v>2741</v>
      </c>
      <c r="I112" s="331" t="s">
        <v>1072</v>
      </c>
      <c r="J112" s="331">
        <v>2006</v>
      </c>
      <c r="K112" s="331">
        <v>184208.274</v>
      </c>
    </row>
    <row r="113" spans="1:11" ht="14.65" customHeight="1" x14ac:dyDescent="0.25">
      <c r="A113" s="331" t="s">
        <v>1069</v>
      </c>
      <c r="B113" s="331" t="s">
        <v>594</v>
      </c>
      <c r="C113" s="494">
        <v>85111</v>
      </c>
      <c r="D113" s="331" t="s">
        <v>2739</v>
      </c>
      <c r="E113" s="336" t="s">
        <v>2748</v>
      </c>
      <c r="F113" s="331" t="s">
        <v>675</v>
      </c>
      <c r="G113" s="331" t="s">
        <v>676</v>
      </c>
      <c r="H113" s="331" t="s">
        <v>2741</v>
      </c>
      <c r="I113" s="331" t="s">
        <v>1072</v>
      </c>
      <c r="J113" s="331">
        <v>2006</v>
      </c>
      <c r="K113" s="331">
        <v>14.874000000000001</v>
      </c>
    </row>
    <row r="114" spans="1:11" ht="14.65" customHeight="1" x14ac:dyDescent="0.25">
      <c r="A114" s="331" t="s">
        <v>1069</v>
      </c>
      <c r="B114" s="331" t="s">
        <v>594</v>
      </c>
      <c r="C114" s="494">
        <v>85111</v>
      </c>
      <c r="D114" s="331" t="s">
        <v>2739</v>
      </c>
      <c r="E114" s="336" t="s">
        <v>2748</v>
      </c>
      <c r="F114" s="331" t="s">
        <v>109</v>
      </c>
      <c r="G114" s="331" t="s">
        <v>677</v>
      </c>
      <c r="H114" s="331" t="s">
        <v>2741</v>
      </c>
      <c r="I114" s="331" t="s">
        <v>1072</v>
      </c>
      <c r="J114" s="331">
        <v>2006</v>
      </c>
      <c r="K114" s="331">
        <v>636.58500000000004</v>
      </c>
    </row>
    <row r="115" spans="1:11" ht="14.65" customHeight="1" x14ac:dyDescent="0.25">
      <c r="A115" s="331" t="s">
        <v>1069</v>
      </c>
      <c r="B115" s="331" t="s">
        <v>594</v>
      </c>
      <c r="C115" s="494">
        <v>85111</v>
      </c>
      <c r="D115" s="331" t="s">
        <v>2739</v>
      </c>
      <c r="E115" s="336" t="s">
        <v>2748</v>
      </c>
      <c r="F115" s="331" t="s">
        <v>110</v>
      </c>
      <c r="G115" s="331" t="s">
        <v>111</v>
      </c>
      <c r="H115" s="331" t="s">
        <v>2741</v>
      </c>
      <c r="I115" s="331" t="s">
        <v>1072</v>
      </c>
      <c r="J115" s="331">
        <v>2006</v>
      </c>
      <c r="K115" s="331">
        <v>86.802000000000007</v>
      </c>
    </row>
    <row r="116" spans="1:11" ht="14.65" customHeight="1" x14ac:dyDescent="0.25">
      <c r="A116" s="331" t="s">
        <v>1069</v>
      </c>
      <c r="B116" s="331" t="s">
        <v>594</v>
      </c>
      <c r="C116" s="494">
        <v>85111</v>
      </c>
      <c r="D116" s="331" t="s">
        <v>2739</v>
      </c>
      <c r="E116" s="336" t="s">
        <v>2748</v>
      </c>
      <c r="F116" s="331" t="s">
        <v>112</v>
      </c>
      <c r="G116" s="331" t="s">
        <v>678</v>
      </c>
      <c r="H116" s="331" t="s">
        <v>2741</v>
      </c>
      <c r="I116" s="331" t="s">
        <v>1072</v>
      </c>
      <c r="J116" s="331">
        <v>2006</v>
      </c>
      <c r="K116" s="331">
        <v>549.78300000000002</v>
      </c>
    </row>
    <row r="117" spans="1:11" ht="14.65" customHeight="1" x14ac:dyDescent="0.25">
      <c r="A117" s="331" t="s">
        <v>1069</v>
      </c>
      <c r="B117" s="331" t="s">
        <v>594</v>
      </c>
      <c r="C117" s="494">
        <v>85111</v>
      </c>
      <c r="D117" s="331" t="s">
        <v>2739</v>
      </c>
      <c r="E117" s="336" t="s">
        <v>2748</v>
      </c>
      <c r="F117" s="331" t="s">
        <v>679</v>
      </c>
      <c r="G117" s="331" t="s">
        <v>680</v>
      </c>
      <c r="H117" s="331" t="s">
        <v>2741</v>
      </c>
      <c r="I117" s="331" t="s">
        <v>1072</v>
      </c>
      <c r="J117" s="331">
        <v>2006</v>
      </c>
      <c r="K117" s="331">
        <v>344.988</v>
      </c>
    </row>
    <row r="118" spans="1:11" ht="14.65" customHeight="1" x14ac:dyDescent="0.25">
      <c r="A118" s="331" t="s">
        <v>1069</v>
      </c>
      <c r="B118" s="331" t="s">
        <v>594</v>
      </c>
      <c r="C118" s="494">
        <v>85111</v>
      </c>
      <c r="D118" s="331" t="s">
        <v>2739</v>
      </c>
      <c r="E118" s="336" t="s">
        <v>2748</v>
      </c>
      <c r="F118" s="331" t="s">
        <v>681</v>
      </c>
      <c r="G118" s="331" t="s">
        <v>682</v>
      </c>
      <c r="H118" s="331" t="s">
        <v>2741</v>
      </c>
      <c r="I118" s="331" t="s">
        <v>1072</v>
      </c>
      <c r="J118" s="331">
        <v>2006</v>
      </c>
      <c r="K118" s="331">
        <v>204.79499999999999</v>
      </c>
    </row>
    <row r="119" spans="1:11" ht="14.65" customHeight="1" x14ac:dyDescent="0.25">
      <c r="A119" s="331" t="s">
        <v>1069</v>
      </c>
      <c r="B119" s="331" t="s">
        <v>594</v>
      </c>
      <c r="C119" s="494">
        <v>85111</v>
      </c>
      <c r="D119" s="331" t="s">
        <v>2739</v>
      </c>
      <c r="E119" s="336" t="s">
        <v>2748</v>
      </c>
      <c r="F119" s="331" t="s">
        <v>113</v>
      </c>
      <c r="G119" s="331" t="s">
        <v>114</v>
      </c>
      <c r="H119" s="331" t="s">
        <v>2741</v>
      </c>
      <c r="I119" s="331" t="s">
        <v>1072</v>
      </c>
      <c r="J119" s="331">
        <v>2006</v>
      </c>
      <c r="K119" s="331">
        <v>1421.6880000000001</v>
      </c>
    </row>
    <row r="120" spans="1:11" ht="14.65" customHeight="1" x14ac:dyDescent="0.25">
      <c r="A120" s="331" t="s">
        <v>1069</v>
      </c>
      <c r="B120" s="331" t="s">
        <v>594</v>
      </c>
      <c r="C120" s="494">
        <v>85111</v>
      </c>
      <c r="D120" s="331" t="s">
        <v>2739</v>
      </c>
      <c r="E120" s="336" t="s">
        <v>2748</v>
      </c>
      <c r="F120" s="331" t="s">
        <v>683</v>
      </c>
      <c r="G120" s="331" t="s">
        <v>684</v>
      </c>
      <c r="H120" s="331" t="s">
        <v>2741</v>
      </c>
      <c r="I120" s="331" t="s">
        <v>1072</v>
      </c>
      <c r="J120" s="331">
        <v>2006</v>
      </c>
      <c r="K120" s="331">
        <v>404.70600000000002</v>
      </c>
    </row>
    <row r="121" spans="1:11" ht="14.65" customHeight="1" x14ac:dyDescent="0.25">
      <c r="A121" s="331" t="s">
        <v>1069</v>
      </c>
      <c r="B121" s="331" t="s">
        <v>594</v>
      </c>
      <c r="C121" s="494">
        <v>85111</v>
      </c>
      <c r="D121" s="331" t="s">
        <v>2739</v>
      </c>
      <c r="E121" s="336" t="s">
        <v>2748</v>
      </c>
      <c r="F121" s="331" t="s">
        <v>685</v>
      </c>
      <c r="G121" s="331" t="s">
        <v>686</v>
      </c>
      <c r="H121" s="331" t="s">
        <v>2741</v>
      </c>
      <c r="I121" s="331" t="s">
        <v>1072</v>
      </c>
      <c r="J121" s="331">
        <v>2006</v>
      </c>
      <c r="K121" s="331">
        <v>1016.982</v>
      </c>
    </row>
    <row r="122" spans="1:11" ht="14.65" customHeight="1" x14ac:dyDescent="0.25">
      <c r="A122" s="331" t="s">
        <v>1069</v>
      </c>
      <c r="B122" s="331" t="s">
        <v>594</v>
      </c>
      <c r="C122" s="494">
        <v>85111</v>
      </c>
      <c r="D122" s="331" t="s">
        <v>2739</v>
      </c>
      <c r="E122" s="336" t="s">
        <v>2748</v>
      </c>
      <c r="F122" s="331" t="s">
        <v>115</v>
      </c>
      <c r="G122" s="331" t="s">
        <v>687</v>
      </c>
      <c r="H122" s="331" t="s">
        <v>2741</v>
      </c>
      <c r="I122" s="331" t="s">
        <v>1072</v>
      </c>
      <c r="J122" s="331">
        <v>2006</v>
      </c>
      <c r="K122" s="331">
        <v>3781.6590000000001</v>
      </c>
    </row>
    <row r="123" spans="1:11" ht="14.65" customHeight="1" x14ac:dyDescent="0.25">
      <c r="A123" s="331" t="s">
        <v>1069</v>
      </c>
      <c r="B123" s="331" t="s">
        <v>594</v>
      </c>
      <c r="C123" s="494">
        <v>85111</v>
      </c>
      <c r="D123" s="331" t="s">
        <v>2739</v>
      </c>
      <c r="E123" s="336" t="s">
        <v>2748</v>
      </c>
      <c r="F123" s="331" t="s">
        <v>116</v>
      </c>
      <c r="G123" s="331" t="s">
        <v>688</v>
      </c>
      <c r="H123" s="331" t="s">
        <v>2741</v>
      </c>
      <c r="I123" s="331" t="s">
        <v>1072</v>
      </c>
      <c r="J123" s="331">
        <v>2006</v>
      </c>
      <c r="K123" s="331">
        <v>420.024</v>
      </c>
    </row>
    <row r="124" spans="1:11" ht="14.65" customHeight="1" x14ac:dyDescent="0.25">
      <c r="A124" s="331" t="s">
        <v>1069</v>
      </c>
      <c r="B124" s="331" t="s">
        <v>594</v>
      </c>
      <c r="C124" s="494">
        <v>85111</v>
      </c>
      <c r="D124" s="331" t="s">
        <v>2739</v>
      </c>
      <c r="E124" s="336" t="s">
        <v>2748</v>
      </c>
      <c r="F124" s="331" t="s">
        <v>117</v>
      </c>
      <c r="G124" s="331" t="s">
        <v>118</v>
      </c>
      <c r="H124" s="331" t="s">
        <v>2741</v>
      </c>
      <c r="I124" s="331" t="s">
        <v>1072</v>
      </c>
      <c r="J124" s="331">
        <v>2006</v>
      </c>
      <c r="K124" s="331">
        <v>1627.9259999999999</v>
      </c>
    </row>
    <row r="125" spans="1:11" ht="14.65" customHeight="1" x14ac:dyDescent="0.25">
      <c r="A125" s="331" t="s">
        <v>1069</v>
      </c>
      <c r="B125" s="331" t="s">
        <v>594</v>
      </c>
      <c r="C125" s="494">
        <v>85111</v>
      </c>
      <c r="D125" s="331" t="s">
        <v>2739</v>
      </c>
      <c r="E125" s="336" t="s">
        <v>2748</v>
      </c>
      <c r="F125" s="331" t="s">
        <v>119</v>
      </c>
      <c r="G125" s="331" t="s">
        <v>120</v>
      </c>
      <c r="H125" s="331" t="s">
        <v>2741</v>
      </c>
      <c r="I125" s="331" t="s">
        <v>1072</v>
      </c>
      <c r="J125" s="331">
        <v>2006</v>
      </c>
      <c r="K125" s="331">
        <v>1733.598</v>
      </c>
    </row>
    <row r="126" spans="1:11" ht="14.65" customHeight="1" x14ac:dyDescent="0.25">
      <c r="A126" s="331" t="s">
        <v>1069</v>
      </c>
      <c r="B126" s="331" t="s">
        <v>594</v>
      </c>
      <c r="C126" s="494">
        <v>85111</v>
      </c>
      <c r="D126" s="331" t="s">
        <v>2739</v>
      </c>
      <c r="E126" s="336" t="s">
        <v>2748</v>
      </c>
      <c r="F126" s="331" t="s">
        <v>121</v>
      </c>
      <c r="G126" s="331" t="s">
        <v>122</v>
      </c>
      <c r="H126" s="331" t="s">
        <v>2741</v>
      </c>
      <c r="I126" s="331" t="s">
        <v>1072</v>
      </c>
      <c r="J126" s="331">
        <v>2006</v>
      </c>
      <c r="K126" s="331">
        <v>142349.397</v>
      </c>
    </row>
    <row r="127" spans="1:11" ht="14.65" customHeight="1" x14ac:dyDescent="0.25">
      <c r="A127" s="331" t="s">
        <v>1069</v>
      </c>
      <c r="B127" s="331" t="s">
        <v>594</v>
      </c>
      <c r="C127" s="494">
        <v>85111</v>
      </c>
      <c r="D127" s="331" t="s">
        <v>2739</v>
      </c>
      <c r="E127" s="336" t="s">
        <v>2748</v>
      </c>
      <c r="F127" s="331" t="s">
        <v>689</v>
      </c>
      <c r="G127" s="331" t="s">
        <v>690</v>
      </c>
      <c r="H127" s="331" t="s">
        <v>2741</v>
      </c>
      <c r="I127" s="331" t="s">
        <v>1072</v>
      </c>
      <c r="J127" s="331">
        <v>2006</v>
      </c>
      <c r="K127" s="331">
        <v>16.539000000000001</v>
      </c>
    </row>
    <row r="128" spans="1:11" ht="14.65" customHeight="1" x14ac:dyDescent="0.25">
      <c r="A128" s="331" t="s">
        <v>1069</v>
      </c>
      <c r="B128" s="331" t="s">
        <v>594</v>
      </c>
      <c r="C128" s="494">
        <v>85111</v>
      </c>
      <c r="D128" s="331" t="s">
        <v>2739</v>
      </c>
      <c r="E128" s="336" t="s">
        <v>2748</v>
      </c>
      <c r="F128" s="331" t="s">
        <v>691</v>
      </c>
      <c r="G128" s="331" t="s">
        <v>692</v>
      </c>
      <c r="H128" s="331" t="s">
        <v>2741</v>
      </c>
      <c r="I128" s="331" t="s">
        <v>1072</v>
      </c>
      <c r="J128" s="331">
        <v>2006</v>
      </c>
      <c r="K128" s="331">
        <v>556.77599999999995</v>
      </c>
    </row>
    <row r="129" spans="1:11" ht="14.65" customHeight="1" x14ac:dyDescent="0.25">
      <c r="A129" s="331" t="s">
        <v>1069</v>
      </c>
      <c r="B129" s="331" t="s">
        <v>594</v>
      </c>
      <c r="C129" s="494">
        <v>85111</v>
      </c>
      <c r="D129" s="331" t="s">
        <v>2739</v>
      </c>
      <c r="E129" s="336" t="s">
        <v>2748</v>
      </c>
      <c r="F129" s="331" t="s">
        <v>123</v>
      </c>
      <c r="G129" s="331" t="s">
        <v>124</v>
      </c>
      <c r="H129" s="331" t="s">
        <v>2741</v>
      </c>
      <c r="I129" s="331" t="s">
        <v>1072</v>
      </c>
      <c r="J129" s="331">
        <v>2006</v>
      </c>
      <c r="K129" s="331">
        <v>133775.31299999999</v>
      </c>
    </row>
    <row r="130" spans="1:11" ht="14.65" customHeight="1" x14ac:dyDescent="0.25">
      <c r="A130" s="331" t="s">
        <v>1069</v>
      </c>
      <c r="B130" s="331" t="s">
        <v>594</v>
      </c>
      <c r="C130" s="494">
        <v>85111</v>
      </c>
      <c r="D130" s="331" t="s">
        <v>2739</v>
      </c>
      <c r="E130" s="336" t="s">
        <v>2748</v>
      </c>
      <c r="F130" s="331" t="s">
        <v>125</v>
      </c>
      <c r="G130" s="331" t="s">
        <v>126</v>
      </c>
      <c r="H130" s="331" t="s">
        <v>2741</v>
      </c>
      <c r="I130" s="331" t="s">
        <v>1072</v>
      </c>
      <c r="J130" s="331">
        <v>2006</v>
      </c>
      <c r="K130" s="331">
        <v>7691.3010000000004</v>
      </c>
    </row>
    <row r="131" spans="1:11" ht="14.65" customHeight="1" x14ac:dyDescent="0.25">
      <c r="A131" s="331" t="s">
        <v>1069</v>
      </c>
      <c r="B131" s="331" t="s">
        <v>594</v>
      </c>
      <c r="C131" s="494">
        <v>85111</v>
      </c>
      <c r="D131" s="331" t="s">
        <v>2739</v>
      </c>
      <c r="E131" s="336" t="s">
        <v>2748</v>
      </c>
      <c r="F131" s="331" t="s">
        <v>127</v>
      </c>
      <c r="G131" s="331" t="s">
        <v>693</v>
      </c>
      <c r="H131" s="331" t="s">
        <v>2741</v>
      </c>
      <c r="I131" s="331" t="s">
        <v>1072</v>
      </c>
      <c r="J131" s="331">
        <v>2006</v>
      </c>
      <c r="K131" s="331">
        <v>57.831000000000003</v>
      </c>
    </row>
    <row r="132" spans="1:11" ht="14.65" customHeight="1" x14ac:dyDescent="0.25">
      <c r="A132" s="331" t="s">
        <v>1069</v>
      </c>
      <c r="B132" s="331" t="s">
        <v>594</v>
      </c>
      <c r="C132" s="494">
        <v>85111</v>
      </c>
      <c r="D132" s="331" t="s">
        <v>2739</v>
      </c>
      <c r="E132" s="336" t="s">
        <v>2748</v>
      </c>
      <c r="F132" s="331" t="s">
        <v>128</v>
      </c>
      <c r="G132" s="331" t="s">
        <v>129</v>
      </c>
      <c r="H132" s="331" t="s">
        <v>2741</v>
      </c>
      <c r="I132" s="331" t="s">
        <v>1072</v>
      </c>
      <c r="J132" s="331">
        <v>2006</v>
      </c>
      <c r="K132" s="331">
        <v>251.637</v>
      </c>
    </row>
    <row r="133" spans="1:11" ht="14.65" customHeight="1" x14ac:dyDescent="0.25">
      <c r="A133" s="331" t="s">
        <v>1069</v>
      </c>
      <c r="B133" s="331" t="s">
        <v>594</v>
      </c>
      <c r="C133" s="494">
        <v>85111</v>
      </c>
      <c r="D133" s="331" t="s">
        <v>2739</v>
      </c>
      <c r="E133" s="336" t="s">
        <v>2748</v>
      </c>
      <c r="F133" s="331" t="s">
        <v>130</v>
      </c>
      <c r="G133" s="331" t="s">
        <v>131</v>
      </c>
      <c r="H133" s="331" t="s">
        <v>2741</v>
      </c>
      <c r="I133" s="331" t="s">
        <v>1072</v>
      </c>
      <c r="J133" s="331">
        <v>2006</v>
      </c>
      <c r="K133" s="331">
        <v>1720.278</v>
      </c>
    </row>
    <row r="134" spans="1:11" ht="14.65" customHeight="1" x14ac:dyDescent="0.25">
      <c r="A134" s="331" t="s">
        <v>1069</v>
      </c>
      <c r="B134" s="331" t="s">
        <v>594</v>
      </c>
      <c r="C134" s="494">
        <v>85111</v>
      </c>
      <c r="D134" s="331" t="s">
        <v>2739</v>
      </c>
      <c r="E134" s="336" t="s">
        <v>2748</v>
      </c>
      <c r="F134" s="331" t="s">
        <v>132</v>
      </c>
      <c r="G134" s="331" t="s">
        <v>133</v>
      </c>
      <c r="H134" s="331" t="s">
        <v>2741</v>
      </c>
      <c r="I134" s="331" t="s">
        <v>1072</v>
      </c>
      <c r="J134" s="331">
        <v>2006</v>
      </c>
      <c r="K134" s="331">
        <v>482.07299999999998</v>
      </c>
    </row>
    <row r="135" spans="1:11" ht="14.65" customHeight="1" x14ac:dyDescent="0.25">
      <c r="A135" s="331" t="s">
        <v>1069</v>
      </c>
      <c r="B135" s="331" t="s">
        <v>594</v>
      </c>
      <c r="C135" s="494">
        <v>85111</v>
      </c>
      <c r="D135" s="331" t="s">
        <v>2739</v>
      </c>
      <c r="E135" s="336" t="s">
        <v>2748</v>
      </c>
      <c r="F135" s="331" t="s">
        <v>134</v>
      </c>
      <c r="G135" s="331" t="s">
        <v>694</v>
      </c>
      <c r="H135" s="331" t="s">
        <v>2741</v>
      </c>
      <c r="I135" s="331" t="s">
        <v>1072</v>
      </c>
      <c r="J135" s="331">
        <v>2006</v>
      </c>
      <c r="K135" s="331">
        <v>599.4</v>
      </c>
    </row>
    <row r="136" spans="1:11" ht="14.65" customHeight="1" x14ac:dyDescent="0.25">
      <c r="A136" s="331" t="s">
        <v>1069</v>
      </c>
      <c r="B136" s="331" t="s">
        <v>594</v>
      </c>
      <c r="C136" s="494">
        <v>85111</v>
      </c>
      <c r="D136" s="331" t="s">
        <v>2739</v>
      </c>
      <c r="E136" s="336" t="s">
        <v>2748</v>
      </c>
      <c r="F136" s="331" t="s">
        <v>135</v>
      </c>
      <c r="G136" s="331" t="s">
        <v>695</v>
      </c>
      <c r="H136" s="331" t="s">
        <v>2741</v>
      </c>
      <c r="I136" s="331" t="s">
        <v>1072</v>
      </c>
      <c r="J136" s="331">
        <v>2006</v>
      </c>
      <c r="K136" s="331">
        <v>243.20099999999999</v>
      </c>
    </row>
    <row r="137" spans="1:11" ht="14.65" customHeight="1" x14ac:dyDescent="0.25">
      <c r="A137" s="331" t="s">
        <v>1069</v>
      </c>
      <c r="B137" s="331" t="s">
        <v>594</v>
      </c>
      <c r="C137" s="494">
        <v>85111</v>
      </c>
      <c r="D137" s="331" t="s">
        <v>2739</v>
      </c>
      <c r="E137" s="336" t="s">
        <v>2748</v>
      </c>
      <c r="F137" s="331" t="s">
        <v>136</v>
      </c>
      <c r="G137" s="331" t="s">
        <v>137</v>
      </c>
      <c r="H137" s="331" t="s">
        <v>2741</v>
      </c>
      <c r="I137" s="331" t="s">
        <v>1072</v>
      </c>
      <c r="J137" s="331">
        <v>2006</v>
      </c>
      <c r="K137" s="331">
        <v>1174.6020000000001</v>
      </c>
    </row>
    <row r="138" spans="1:11" ht="14.65" customHeight="1" x14ac:dyDescent="0.25">
      <c r="A138" s="331" t="s">
        <v>1069</v>
      </c>
      <c r="B138" s="331" t="s">
        <v>594</v>
      </c>
      <c r="C138" s="494">
        <v>85111</v>
      </c>
      <c r="D138" s="331" t="s">
        <v>2739</v>
      </c>
      <c r="E138" s="336" t="s">
        <v>2748</v>
      </c>
      <c r="F138" s="331" t="s">
        <v>191</v>
      </c>
      <c r="G138" s="331" t="s">
        <v>696</v>
      </c>
      <c r="H138" s="331" t="s">
        <v>2741</v>
      </c>
      <c r="I138" s="331" t="s">
        <v>1072</v>
      </c>
      <c r="J138" s="331">
        <v>2006</v>
      </c>
      <c r="K138" s="331">
        <v>1695.8579999999999</v>
      </c>
    </row>
    <row r="139" spans="1:11" ht="14.65" customHeight="1" x14ac:dyDescent="0.25">
      <c r="A139" s="331" t="s">
        <v>1069</v>
      </c>
      <c r="B139" s="331" t="s">
        <v>594</v>
      </c>
      <c r="C139" s="494">
        <v>85111</v>
      </c>
      <c r="D139" s="331" t="s">
        <v>2739</v>
      </c>
      <c r="E139" s="336" t="s">
        <v>2748</v>
      </c>
      <c r="F139" s="331" t="s">
        <v>138</v>
      </c>
      <c r="G139" s="331" t="s">
        <v>697</v>
      </c>
      <c r="H139" s="331" t="s">
        <v>2741</v>
      </c>
      <c r="I139" s="331" t="s">
        <v>1072</v>
      </c>
      <c r="J139" s="331">
        <v>2006</v>
      </c>
      <c r="K139" s="331">
        <v>1458.4290000000001</v>
      </c>
    </row>
    <row r="140" spans="1:11" ht="14.65" customHeight="1" x14ac:dyDescent="0.25">
      <c r="A140" s="331" t="s">
        <v>1069</v>
      </c>
      <c r="B140" s="331" t="s">
        <v>594</v>
      </c>
      <c r="C140" s="494">
        <v>85111</v>
      </c>
      <c r="D140" s="331" t="s">
        <v>2739</v>
      </c>
      <c r="E140" s="336" t="s">
        <v>2748</v>
      </c>
      <c r="F140" s="331" t="s">
        <v>139</v>
      </c>
      <c r="G140" s="331" t="s">
        <v>698</v>
      </c>
      <c r="H140" s="331" t="s">
        <v>2741</v>
      </c>
      <c r="I140" s="331" t="s">
        <v>1072</v>
      </c>
      <c r="J140" s="331">
        <v>2006</v>
      </c>
      <c r="K140" s="331">
        <v>472.63799999999998</v>
      </c>
    </row>
    <row r="141" spans="1:11" ht="14.65" customHeight="1" x14ac:dyDescent="0.25">
      <c r="A141" s="331" t="s">
        <v>1069</v>
      </c>
      <c r="B141" s="331" t="s">
        <v>594</v>
      </c>
      <c r="C141" s="494">
        <v>85111</v>
      </c>
      <c r="D141" s="331" t="s">
        <v>2739</v>
      </c>
      <c r="E141" s="336" t="s">
        <v>2748</v>
      </c>
      <c r="F141" s="331" t="s">
        <v>140</v>
      </c>
      <c r="G141" s="331" t="s">
        <v>141</v>
      </c>
      <c r="H141" s="331" t="s">
        <v>2741</v>
      </c>
      <c r="I141" s="331" t="s">
        <v>1072</v>
      </c>
      <c r="J141" s="331">
        <v>2006</v>
      </c>
      <c r="K141" s="331">
        <v>2018.424</v>
      </c>
    </row>
    <row r="142" spans="1:11" ht="14.65" customHeight="1" x14ac:dyDescent="0.25">
      <c r="A142" s="331" t="s">
        <v>1069</v>
      </c>
      <c r="B142" s="331" t="s">
        <v>594</v>
      </c>
      <c r="C142" s="494">
        <v>85111</v>
      </c>
      <c r="D142" s="331" t="s">
        <v>2739</v>
      </c>
      <c r="E142" s="336" t="s">
        <v>2748</v>
      </c>
      <c r="F142" s="331" t="s">
        <v>142</v>
      </c>
      <c r="G142" s="331" t="s">
        <v>699</v>
      </c>
      <c r="H142" s="331" t="s">
        <v>2741</v>
      </c>
      <c r="I142" s="331" t="s">
        <v>1072</v>
      </c>
      <c r="J142" s="331">
        <v>2006</v>
      </c>
      <c r="K142" s="331">
        <v>1118.547</v>
      </c>
    </row>
    <row r="143" spans="1:11" ht="14.65" customHeight="1" x14ac:dyDescent="0.25">
      <c r="A143" s="331" t="s">
        <v>1069</v>
      </c>
      <c r="B143" s="331" t="s">
        <v>594</v>
      </c>
      <c r="C143" s="494">
        <v>85111</v>
      </c>
      <c r="D143" s="331" t="s">
        <v>2739</v>
      </c>
      <c r="E143" s="336" t="s">
        <v>2748</v>
      </c>
      <c r="F143" s="331" t="s">
        <v>700</v>
      </c>
      <c r="G143" s="331" t="s">
        <v>701</v>
      </c>
      <c r="H143" s="331" t="s">
        <v>2741</v>
      </c>
      <c r="I143" s="331" t="s">
        <v>1072</v>
      </c>
      <c r="J143" s="331">
        <v>2006</v>
      </c>
      <c r="K143" s="331">
        <v>558357.19499999995</v>
      </c>
    </row>
    <row r="144" spans="1:11" ht="14.65" customHeight="1" x14ac:dyDescent="0.25">
      <c r="A144" s="331" t="s">
        <v>1069</v>
      </c>
      <c r="B144" s="331" t="s">
        <v>594</v>
      </c>
      <c r="C144" s="494">
        <v>85111</v>
      </c>
      <c r="D144" s="331" t="s">
        <v>2739</v>
      </c>
      <c r="E144" s="336" t="s">
        <v>2748</v>
      </c>
      <c r="F144" s="331" t="s">
        <v>702</v>
      </c>
      <c r="G144" s="331" t="s">
        <v>703</v>
      </c>
      <c r="H144" s="331" t="s">
        <v>2741</v>
      </c>
      <c r="I144" s="331" t="s">
        <v>1072</v>
      </c>
      <c r="J144" s="331">
        <v>2006</v>
      </c>
      <c r="K144" s="331">
        <v>49956.881999999998</v>
      </c>
    </row>
    <row r="145" spans="1:11" ht="14.65" customHeight="1" x14ac:dyDescent="0.25">
      <c r="A145" s="331" t="s">
        <v>1069</v>
      </c>
      <c r="B145" s="331" t="s">
        <v>594</v>
      </c>
      <c r="C145" s="494">
        <v>85111</v>
      </c>
      <c r="D145" s="331" t="s">
        <v>2739</v>
      </c>
      <c r="E145" s="336" t="s">
        <v>2748</v>
      </c>
      <c r="F145" s="331" t="s">
        <v>704</v>
      </c>
      <c r="G145" s="331" t="s">
        <v>705</v>
      </c>
      <c r="H145" s="331" t="s">
        <v>2741</v>
      </c>
      <c r="I145" s="331" t="s">
        <v>1072</v>
      </c>
      <c r="J145" s="331">
        <v>2006</v>
      </c>
      <c r="K145" s="331">
        <v>608314.07700000005</v>
      </c>
    </row>
    <row r="146" spans="1:11" ht="14.65" customHeight="1" x14ac:dyDescent="0.25">
      <c r="A146" s="331" t="s">
        <v>1069</v>
      </c>
      <c r="B146" s="331" t="s">
        <v>594</v>
      </c>
      <c r="C146" s="494">
        <v>85111</v>
      </c>
      <c r="D146" s="331" t="s">
        <v>2739</v>
      </c>
      <c r="E146" s="336" t="s">
        <v>2748</v>
      </c>
      <c r="F146" s="331" t="s">
        <v>706</v>
      </c>
      <c r="G146" s="331" t="s">
        <v>2729</v>
      </c>
      <c r="H146" s="331" t="s">
        <v>2741</v>
      </c>
      <c r="I146" s="331" t="s">
        <v>1072</v>
      </c>
      <c r="J146" s="331">
        <v>2006</v>
      </c>
      <c r="K146" s="331">
        <v>129195.675</v>
      </c>
    </row>
    <row r="147" spans="1:11" ht="14.65" customHeight="1" x14ac:dyDescent="0.25">
      <c r="A147" s="331" t="s">
        <v>1069</v>
      </c>
      <c r="B147" s="331" t="s">
        <v>594</v>
      </c>
      <c r="C147" s="494">
        <v>85111</v>
      </c>
      <c r="D147" s="331" t="s">
        <v>2739</v>
      </c>
      <c r="E147" s="336" t="s">
        <v>2748</v>
      </c>
      <c r="F147" s="331" t="s">
        <v>707</v>
      </c>
      <c r="G147" s="331" t="s">
        <v>2728</v>
      </c>
      <c r="H147" s="331" t="s">
        <v>2741</v>
      </c>
      <c r="I147" s="331" t="s">
        <v>1072</v>
      </c>
      <c r="J147" s="331">
        <v>2006</v>
      </c>
      <c r="K147" s="331">
        <v>60956.315999999999</v>
      </c>
    </row>
    <row r="148" spans="1:11" ht="14.65" customHeight="1" x14ac:dyDescent="0.25">
      <c r="A148" s="331" t="s">
        <v>1069</v>
      </c>
      <c r="B148" s="331" t="s">
        <v>594</v>
      </c>
      <c r="C148" s="494">
        <v>85111</v>
      </c>
      <c r="D148" s="331" t="s">
        <v>2739</v>
      </c>
      <c r="E148" s="336" t="s">
        <v>2748</v>
      </c>
      <c r="F148" s="331" t="s">
        <v>708</v>
      </c>
      <c r="G148" s="331" t="s">
        <v>2727</v>
      </c>
      <c r="H148" s="331" t="s">
        <v>2741</v>
      </c>
      <c r="I148" s="331" t="s">
        <v>1072</v>
      </c>
      <c r="J148" s="331">
        <v>2006</v>
      </c>
      <c r="K148" s="331">
        <v>540074.71799999999</v>
      </c>
    </row>
    <row r="149" spans="1:11" ht="14.65" customHeight="1" x14ac:dyDescent="0.25">
      <c r="A149" s="331" t="s">
        <v>1069</v>
      </c>
      <c r="B149" s="331" t="s">
        <v>594</v>
      </c>
      <c r="C149" s="494">
        <v>85111</v>
      </c>
      <c r="D149" s="331" t="s">
        <v>2739</v>
      </c>
      <c r="E149" s="336" t="s">
        <v>2748</v>
      </c>
      <c r="F149" s="331" t="s">
        <v>626</v>
      </c>
      <c r="G149" s="331" t="s">
        <v>799</v>
      </c>
      <c r="H149" s="331" t="s">
        <v>2741</v>
      </c>
      <c r="I149" s="331" t="s">
        <v>1072</v>
      </c>
      <c r="J149" s="331">
        <v>2006</v>
      </c>
      <c r="K149" s="331">
        <v>-68641.512000000002</v>
      </c>
    </row>
    <row r="150" spans="1:11" ht="14.65" customHeight="1" x14ac:dyDescent="0.25">
      <c r="A150" s="331" t="s">
        <v>1069</v>
      </c>
      <c r="B150" s="331" t="s">
        <v>594</v>
      </c>
      <c r="C150" s="494">
        <v>85111</v>
      </c>
      <c r="D150" s="331" t="s">
        <v>2739</v>
      </c>
      <c r="E150" s="336" t="s">
        <v>2748</v>
      </c>
      <c r="F150" s="331" t="s">
        <v>627</v>
      </c>
      <c r="G150" s="331" t="s">
        <v>709</v>
      </c>
      <c r="H150" s="331" t="s">
        <v>2741</v>
      </c>
      <c r="I150" s="331" t="s">
        <v>1072</v>
      </c>
      <c r="J150" s="331">
        <v>2006</v>
      </c>
      <c r="K150" s="331">
        <v>471433.20600000001</v>
      </c>
    </row>
    <row r="151" spans="1:11" ht="14.65" customHeight="1" x14ac:dyDescent="0.25">
      <c r="A151" s="331" t="s">
        <v>1069</v>
      </c>
      <c r="B151" s="331" t="s">
        <v>594</v>
      </c>
      <c r="C151" s="494">
        <v>85111</v>
      </c>
      <c r="D151" s="331" t="s">
        <v>2739</v>
      </c>
      <c r="E151" s="336" t="s">
        <v>2748</v>
      </c>
      <c r="F151" s="331" t="s">
        <v>77</v>
      </c>
      <c r="G151" s="331" t="s">
        <v>78</v>
      </c>
      <c r="H151" s="331" t="s">
        <v>2742</v>
      </c>
      <c r="I151" s="331" t="s">
        <v>1072</v>
      </c>
      <c r="J151" s="331">
        <v>2006</v>
      </c>
      <c r="K151" s="331">
        <v>187178.745</v>
      </c>
    </row>
    <row r="152" spans="1:11" ht="14.65" customHeight="1" x14ac:dyDescent="0.25">
      <c r="A152" s="331" t="s">
        <v>1069</v>
      </c>
      <c r="B152" s="331" t="s">
        <v>594</v>
      </c>
      <c r="C152" s="494">
        <v>85111</v>
      </c>
      <c r="D152" s="331" t="s">
        <v>2739</v>
      </c>
      <c r="E152" s="336" t="s">
        <v>2748</v>
      </c>
      <c r="F152" s="331" t="s">
        <v>79</v>
      </c>
      <c r="G152" s="331" t="s">
        <v>633</v>
      </c>
      <c r="H152" s="331" t="s">
        <v>2742</v>
      </c>
      <c r="I152" s="331" t="s">
        <v>1072</v>
      </c>
      <c r="J152" s="331">
        <v>2006</v>
      </c>
      <c r="K152" s="331">
        <v>185284.41899999999</v>
      </c>
    </row>
    <row r="153" spans="1:11" ht="14.65" customHeight="1" x14ac:dyDescent="0.25">
      <c r="A153" s="331" t="s">
        <v>1069</v>
      </c>
      <c r="B153" s="331" t="s">
        <v>594</v>
      </c>
      <c r="C153" s="494">
        <v>85111</v>
      </c>
      <c r="D153" s="331" t="s">
        <v>2739</v>
      </c>
      <c r="E153" s="336" t="s">
        <v>2748</v>
      </c>
      <c r="F153" s="331" t="s">
        <v>80</v>
      </c>
      <c r="G153" s="331" t="s">
        <v>81</v>
      </c>
      <c r="H153" s="331" t="s">
        <v>2742</v>
      </c>
      <c r="I153" s="331" t="s">
        <v>1072</v>
      </c>
      <c r="J153" s="331">
        <v>2006</v>
      </c>
      <c r="K153" s="331">
        <v>1557.441</v>
      </c>
    </row>
    <row r="154" spans="1:11" ht="14.65" customHeight="1" x14ac:dyDescent="0.25">
      <c r="A154" s="331" t="s">
        <v>1069</v>
      </c>
      <c r="B154" s="331" t="s">
        <v>594</v>
      </c>
      <c r="C154" s="494">
        <v>85111</v>
      </c>
      <c r="D154" s="331" t="s">
        <v>2739</v>
      </c>
      <c r="E154" s="336" t="s">
        <v>2748</v>
      </c>
      <c r="F154" s="331" t="s">
        <v>82</v>
      </c>
      <c r="G154" s="331" t="s">
        <v>193</v>
      </c>
      <c r="H154" s="331" t="s">
        <v>2742</v>
      </c>
      <c r="I154" s="331" t="s">
        <v>1072</v>
      </c>
      <c r="J154" s="331">
        <v>2006</v>
      </c>
      <c r="K154" s="331">
        <v>336.88499999999999</v>
      </c>
    </row>
    <row r="155" spans="1:11" ht="14.65" customHeight="1" x14ac:dyDescent="0.25">
      <c r="A155" s="331" t="s">
        <v>1069</v>
      </c>
      <c r="B155" s="331" t="s">
        <v>594</v>
      </c>
      <c r="C155" s="494">
        <v>85111</v>
      </c>
      <c r="D155" s="331" t="s">
        <v>2739</v>
      </c>
      <c r="E155" s="336" t="s">
        <v>2748</v>
      </c>
      <c r="F155" s="331" t="s">
        <v>83</v>
      </c>
      <c r="G155" s="331" t="s">
        <v>84</v>
      </c>
      <c r="H155" s="331" t="s">
        <v>2742</v>
      </c>
      <c r="I155" s="331" t="s">
        <v>1072</v>
      </c>
      <c r="J155" s="331">
        <v>2006</v>
      </c>
      <c r="K155" s="331">
        <v>18413.235000000001</v>
      </c>
    </row>
    <row r="156" spans="1:11" ht="14.65" customHeight="1" x14ac:dyDescent="0.25">
      <c r="A156" s="331" t="s">
        <v>1069</v>
      </c>
      <c r="B156" s="331" t="s">
        <v>594</v>
      </c>
      <c r="C156" s="494">
        <v>85111</v>
      </c>
      <c r="D156" s="331" t="s">
        <v>2739</v>
      </c>
      <c r="E156" s="336" t="s">
        <v>2748</v>
      </c>
      <c r="F156" s="331" t="s">
        <v>634</v>
      </c>
      <c r="G156" s="331" t="s">
        <v>635</v>
      </c>
      <c r="H156" s="331" t="s">
        <v>2742</v>
      </c>
      <c r="I156" s="331" t="s">
        <v>1072</v>
      </c>
      <c r="J156" s="331">
        <v>2006</v>
      </c>
      <c r="K156" s="331">
        <v>16486.940999999999</v>
      </c>
    </row>
    <row r="157" spans="1:11" ht="14.65" customHeight="1" x14ac:dyDescent="0.25">
      <c r="A157" s="331" t="s">
        <v>1069</v>
      </c>
      <c r="B157" s="331" t="s">
        <v>594</v>
      </c>
      <c r="C157" s="494">
        <v>85111</v>
      </c>
      <c r="D157" s="331" t="s">
        <v>2739</v>
      </c>
      <c r="E157" s="336" t="s">
        <v>2748</v>
      </c>
      <c r="F157" s="331" t="s">
        <v>636</v>
      </c>
      <c r="G157" s="331" t="s">
        <v>637</v>
      </c>
      <c r="H157" s="331" t="s">
        <v>2742</v>
      </c>
      <c r="I157" s="331" t="s">
        <v>1072</v>
      </c>
      <c r="J157" s="331">
        <v>2006</v>
      </c>
      <c r="K157" s="331">
        <v>398.49</v>
      </c>
    </row>
    <row r="158" spans="1:11" ht="14.65" customHeight="1" x14ac:dyDescent="0.25">
      <c r="A158" s="331" t="s">
        <v>1069</v>
      </c>
      <c r="B158" s="331" t="s">
        <v>594</v>
      </c>
      <c r="C158" s="494">
        <v>85111</v>
      </c>
      <c r="D158" s="331" t="s">
        <v>2739</v>
      </c>
      <c r="E158" s="336" t="s">
        <v>2748</v>
      </c>
      <c r="F158" s="331" t="s">
        <v>638</v>
      </c>
      <c r="G158" s="331" t="s">
        <v>639</v>
      </c>
      <c r="H158" s="331" t="s">
        <v>2742</v>
      </c>
      <c r="I158" s="331" t="s">
        <v>1072</v>
      </c>
      <c r="J158" s="331">
        <v>2006</v>
      </c>
      <c r="K158" s="331">
        <v>1527.693</v>
      </c>
    </row>
    <row r="159" spans="1:11" ht="14.65" customHeight="1" x14ac:dyDescent="0.25">
      <c r="A159" s="331" t="s">
        <v>1069</v>
      </c>
      <c r="B159" s="331" t="s">
        <v>594</v>
      </c>
      <c r="C159" s="494">
        <v>85111</v>
      </c>
      <c r="D159" s="331" t="s">
        <v>2739</v>
      </c>
      <c r="E159" s="336" t="s">
        <v>2748</v>
      </c>
      <c r="F159" s="331" t="s">
        <v>85</v>
      </c>
      <c r="G159" s="331" t="s">
        <v>86</v>
      </c>
      <c r="H159" s="331" t="s">
        <v>2742</v>
      </c>
      <c r="I159" s="331" t="s">
        <v>1072</v>
      </c>
      <c r="J159" s="331">
        <v>2006</v>
      </c>
      <c r="K159" s="331">
        <v>233894.31599999999</v>
      </c>
    </row>
    <row r="160" spans="1:11" ht="14.65" customHeight="1" x14ac:dyDescent="0.25">
      <c r="A160" s="331" t="s">
        <v>1069</v>
      </c>
      <c r="B160" s="331" t="s">
        <v>594</v>
      </c>
      <c r="C160" s="494">
        <v>85111</v>
      </c>
      <c r="D160" s="331" t="s">
        <v>2739</v>
      </c>
      <c r="E160" s="336" t="s">
        <v>2748</v>
      </c>
      <c r="F160" s="331" t="s">
        <v>87</v>
      </c>
      <c r="G160" s="331" t="s">
        <v>640</v>
      </c>
      <c r="H160" s="331" t="s">
        <v>2742</v>
      </c>
      <c r="I160" s="331" t="s">
        <v>1072</v>
      </c>
      <c r="J160" s="331">
        <v>2006</v>
      </c>
      <c r="K160" s="331">
        <v>14308.566000000001</v>
      </c>
    </row>
    <row r="161" spans="1:11" ht="14.65" customHeight="1" x14ac:dyDescent="0.25">
      <c r="A161" s="331" t="s">
        <v>1069</v>
      </c>
      <c r="B161" s="331" t="s">
        <v>594</v>
      </c>
      <c r="C161" s="494">
        <v>85111</v>
      </c>
      <c r="D161" s="331" t="s">
        <v>2739</v>
      </c>
      <c r="E161" s="336" t="s">
        <v>2748</v>
      </c>
      <c r="F161" s="331" t="s">
        <v>88</v>
      </c>
      <c r="G161" s="331" t="s">
        <v>641</v>
      </c>
      <c r="H161" s="331" t="s">
        <v>2742</v>
      </c>
      <c r="I161" s="331" t="s">
        <v>1072</v>
      </c>
      <c r="J161" s="331">
        <v>2006</v>
      </c>
      <c r="K161" s="331">
        <v>1850.5920000000001</v>
      </c>
    </row>
    <row r="162" spans="1:11" ht="14.65" customHeight="1" x14ac:dyDescent="0.25">
      <c r="A162" s="331" t="s">
        <v>1069</v>
      </c>
      <c r="B162" s="331" t="s">
        <v>594</v>
      </c>
      <c r="C162" s="494">
        <v>85111</v>
      </c>
      <c r="D162" s="331" t="s">
        <v>2739</v>
      </c>
      <c r="E162" s="336" t="s">
        <v>2748</v>
      </c>
      <c r="F162" s="331" t="s">
        <v>89</v>
      </c>
      <c r="G162" s="331" t="s">
        <v>642</v>
      </c>
      <c r="H162" s="331" t="s">
        <v>2742</v>
      </c>
      <c r="I162" s="331" t="s">
        <v>1072</v>
      </c>
      <c r="J162" s="331">
        <v>2006</v>
      </c>
      <c r="K162" s="331">
        <v>4500.8280000000004</v>
      </c>
    </row>
    <row r="163" spans="1:11" ht="14.65" customHeight="1" x14ac:dyDescent="0.25">
      <c r="A163" s="331" t="s">
        <v>1069</v>
      </c>
      <c r="B163" s="331" t="s">
        <v>594</v>
      </c>
      <c r="C163" s="494">
        <v>85111</v>
      </c>
      <c r="D163" s="331" t="s">
        <v>2739</v>
      </c>
      <c r="E163" s="336" t="s">
        <v>2748</v>
      </c>
      <c r="F163" s="331" t="s">
        <v>90</v>
      </c>
      <c r="G163" s="331" t="s">
        <v>643</v>
      </c>
      <c r="H163" s="331" t="s">
        <v>2742</v>
      </c>
      <c r="I163" s="331" t="s">
        <v>1072</v>
      </c>
      <c r="J163" s="331">
        <v>2006</v>
      </c>
      <c r="K163" s="331">
        <v>19434.768</v>
      </c>
    </row>
    <row r="164" spans="1:11" ht="14.65" customHeight="1" x14ac:dyDescent="0.25">
      <c r="A164" s="331" t="s">
        <v>1069</v>
      </c>
      <c r="B164" s="331" t="s">
        <v>594</v>
      </c>
      <c r="C164" s="494">
        <v>85111</v>
      </c>
      <c r="D164" s="331" t="s">
        <v>2739</v>
      </c>
      <c r="E164" s="336" t="s">
        <v>2748</v>
      </c>
      <c r="F164" s="331" t="s">
        <v>91</v>
      </c>
      <c r="G164" s="331" t="s">
        <v>644</v>
      </c>
      <c r="H164" s="331" t="s">
        <v>2742</v>
      </c>
      <c r="I164" s="331" t="s">
        <v>1072</v>
      </c>
      <c r="J164" s="331">
        <v>2006</v>
      </c>
      <c r="K164" s="331">
        <v>1478.742</v>
      </c>
    </row>
    <row r="165" spans="1:11" ht="14.65" customHeight="1" x14ac:dyDescent="0.25">
      <c r="A165" s="331" t="s">
        <v>1069</v>
      </c>
      <c r="B165" s="331" t="s">
        <v>594</v>
      </c>
      <c r="C165" s="494">
        <v>85111</v>
      </c>
      <c r="D165" s="331" t="s">
        <v>2739</v>
      </c>
      <c r="E165" s="336" t="s">
        <v>2748</v>
      </c>
      <c r="F165" s="331" t="s">
        <v>92</v>
      </c>
      <c r="G165" s="331" t="s">
        <v>645</v>
      </c>
      <c r="H165" s="331" t="s">
        <v>2742</v>
      </c>
      <c r="I165" s="331" t="s">
        <v>1072</v>
      </c>
      <c r="J165" s="331">
        <v>2006</v>
      </c>
      <c r="K165" s="331">
        <v>28963.673999999999</v>
      </c>
    </row>
    <row r="166" spans="1:11" ht="14.65" customHeight="1" x14ac:dyDescent="0.25">
      <c r="A166" s="331" t="s">
        <v>1069</v>
      </c>
      <c r="B166" s="331" t="s">
        <v>594</v>
      </c>
      <c r="C166" s="494">
        <v>85111</v>
      </c>
      <c r="D166" s="331" t="s">
        <v>2739</v>
      </c>
      <c r="E166" s="336" t="s">
        <v>2748</v>
      </c>
      <c r="F166" s="331" t="s">
        <v>646</v>
      </c>
      <c r="G166" s="331" t="s">
        <v>647</v>
      </c>
      <c r="H166" s="331" t="s">
        <v>2742</v>
      </c>
      <c r="I166" s="331" t="s">
        <v>1072</v>
      </c>
      <c r="J166" s="331">
        <v>2006</v>
      </c>
      <c r="K166" s="331">
        <v>5026.7460000000001</v>
      </c>
    </row>
    <row r="167" spans="1:11" ht="14.65" customHeight="1" x14ac:dyDescent="0.25">
      <c r="A167" s="331" t="s">
        <v>1069</v>
      </c>
      <c r="B167" s="331" t="s">
        <v>594</v>
      </c>
      <c r="C167" s="494">
        <v>85111</v>
      </c>
      <c r="D167" s="331" t="s">
        <v>2739</v>
      </c>
      <c r="E167" s="336" t="s">
        <v>2748</v>
      </c>
      <c r="F167" s="331" t="s">
        <v>648</v>
      </c>
      <c r="G167" s="331" t="s">
        <v>649</v>
      </c>
      <c r="H167" s="331" t="s">
        <v>2742</v>
      </c>
      <c r="I167" s="331" t="s">
        <v>1072</v>
      </c>
      <c r="J167" s="331">
        <v>2006</v>
      </c>
      <c r="K167" s="331">
        <v>23936.928</v>
      </c>
    </row>
    <row r="168" spans="1:11" ht="14.65" customHeight="1" x14ac:dyDescent="0.25">
      <c r="A168" s="331" t="s">
        <v>1069</v>
      </c>
      <c r="B168" s="331" t="s">
        <v>594</v>
      </c>
      <c r="C168" s="494">
        <v>85111</v>
      </c>
      <c r="D168" s="331" t="s">
        <v>2739</v>
      </c>
      <c r="E168" s="336" t="s">
        <v>2748</v>
      </c>
      <c r="F168" s="331" t="s">
        <v>93</v>
      </c>
      <c r="G168" s="331" t="s">
        <v>650</v>
      </c>
      <c r="H168" s="331" t="s">
        <v>2742</v>
      </c>
      <c r="I168" s="331" t="s">
        <v>1072</v>
      </c>
      <c r="J168" s="331">
        <v>2006</v>
      </c>
      <c r="K168" s="331">
        <v>43870.419000000002</v>
      </c>
    </row>
    <row r="169" spans="1:11" ht="14.65" customHeight="1" x14ac:dyDescent="0.25">
      <c r="A169" s="331" t="s">
        <v>1069</v>
      </c>
      <c r="B169" s="331" t="s">
        <v>594</v>
      </c>
      <c r="C169" s="494">
        <v>85111</v>
      </c>
      <c r="D169" s="331" t="s">
        <v>2739</v>
      </c>
      <c r="E169" s="336" t="s">
        <v>2748</v>
      </c>
      <c r="F169" s="331" t="s">
        <v>94</v>
      </c>
      <c r="G169" s="331" t="s">
        <v>651</v>
      </c>
      <c r="H169" s="331" t="s">
        <v>2742</v>
      </c>
      <c r="I169" s="331" t="s">
        <v>1072</v>
      </c>
      <c r="J169" s="331">
        <v>2006</v>
      </c>
      <c r="K169" s="331">
        <v>1424.796</v>
      </c>
    </row>
    <row r="170" spans="1:11" ht="14.65" customHeight="1" x14ac:dyDescent="0.25">
      <c r="A170" s="331" t="s">
        <v>1069</v>
      </c>
      <c r="B170" s="331" t="s">
        <v>594</v>
      </c>
      <c r="C170" s="494">
        <v>85111</v>
      </c>
      <c r="D170" s="331" t="s">
        <v>2739</v>
      </c>
      <c r="E170" s="336" t="s">
        <v>2748</v>
      </c>
      <c r="F170" s="331" t="s">
        <v>95</v>
      </c>
      <c r="G170" s="331" t="s">
        <v>652</v>
      </c>
      <c r="H170" s="331" t="s">
        <v>2742</v>
      </c>
      <c r="I170" s="331" t="s">
        <v>1072</v>
      </c>
      <c r="J170" s="331">
        <v>2006</v>
      </c>
      <c r="K170" s="331">
        <v>3036.5160000000001</v>
      </c>
    </row>
    <row r="171" spans="1:11" ht="14.65" customHeight="1" x14ac:dyDescent="0.25">
      <c r="A171" s="331" t="s">
        <v>1069</v>
      </c>
      <c r="B171" s="331" t="s">
        <v>594</v>
      </c>
      <c r="C171" s="494">
        <v>85111</v>
      </c>
      <c r="D171" s="331" t="s">
        <v>2739</v>
      </c>
      <c r="E171" s="336" t="s">
        <v>2748</v>
      </c>
      <c r="F171" s="331" t="s">
        <v>96</v>
      </c>
      <c r="G171" s="331" t="s">
        <v>653</v>
      </c>
      <c r="H171" s="331" t="s">
        <v>2742</v>
      </c>
      <c r="I171" s="331" t="s">
        <v>1072</v>
      </c>
      <c r="J171" s="331">
        <v>2006</v>
      </c>
      <c r="K171" s="331">
        <v>52452.716999999997</v>
      </c>
    </row>
    <row r="172" spans="1:11" ht="14.65" customHeight="1" x14ac:dyDescent="0.25">
      <c r="A172" s="331" t="s">
        <v>1069</v>
      </c>
      <c r="B172" s="331" t="s">
        <v>594</v>
      </c>
      <c r="C172" s="494">
        <v>85111</v>
      </c>
      <c r="D172" s="331" t="s">
        <v>2739</v>
      </c>
      <c r="E172" s="336" t="s">
        <v>2748</v>
      </c>
      <c r="F172" s="331" t="s">
        <v>654</v>
      </c>
      <c r="G172" s="331" t="s">
        <v>655</v>
      </c>
      <c r="H172" s="331" t="s">
        <v>2742</v>
      </c>
      <c r="I172" s="331" t="s">
        <v>1072</v>
      </c>
      <c r="J172" s="331">
        <v>2006</v>
      </c>
      <c r="K172" s="331">
        <v>14770.77</v>
      </c>
    </row>
    <row r="173" spans="1:11" ht="14.65" customHeight="1" x14ac:dyDescent="0.25">
      <c r="A173" s="331" t="s">
        <v>1069</v>
      </c>
      <c r="B173" s="331" t="s">
        <v>594</v>
      </c>
      <c r="C173" s="494">
        <v>85111</v>
      </c>
      <c r="D173" s="331" t="s">
        <v>2739</v>
      </c>
      <c r="E173" s="336" t="s">
        <v>2748</v>
      </c>
      <c r="F173" s="331" t="s">
        <v>656</v>
      </c>
      <c r="G173" s="331" t="s">
        <v>657</v>
      </c>
      <c r="H173" s="331" t="s">
        <v>2742</v>
      </c>
      <c r="I173" s="331" t="s">
        <v>1072</v>
      </c>
      <c r="J173" s="331">
        <v>2006</v>
      </c>
      <c r="K173" s="331">
        <v>37681.836000000003</v>
      </c>
    </row>
    <row r="174" spans="1:11" ht="14.65" customHeight="1" x14ac:dyDescent="0.25">
      <c r="A174" s="331" t="s">
        <v>1069</v>
      </c>
      <c r="B174" s="331" t="s">
        <v>594</v>
      </c>
      <c r="C174" s="494">
        <v>85111</v>
      </c>
      <c r="D174" s="331" t="s">
        <v>2739</v>
      </c>
      <c r="E174" s="336" t="s">
        <v>2748</v>
      </c>
      <c r="F174" s="331" t="s">
        <v>97</v>
      </c>
      <c r="G174" s="331" t="s">
        <v>658</v>
      </c>
      <c r="H174" s="331" t="s">
        <v>2742</v>
      </c>
      <c r="I174" s="331" t="s">
        <v>1072</v>
      </c>
      <c r="J174" s="331">
        <v>2006</v>
      </c>
      <c r="K174" s="331">
        <v>37411.218000000001</v>
      </c>
    </row>
    <row r="175" spans="1:11" ht="14.65" customHeight="1" x14ac:dyDescent="0.25">
      <c r="A175" s="331" t="s">
        <v>1069</v>
      </c>
      <c r="B175" s="331" t="s">
        <v>594</v>
      </c>
      <c r="C175" s="494">
        <v>85111</v>
      </c>
      <c r="D175" s="331" t="s">
        <v>2739</v>
      </c>
      <c r="E175" s="336" t="s">
        <v>2748</v>
      </c>
      <c r="F175" s="331" t="s">
        <v>659</v>
      </c>
      <c r="G175" s="331" t="s">
        <v>660</v>
      </c>
      <c r="H175" s="331" t="s">
        <v>2742</v>
      </c>
      <c r="I175" s="331" t="s">
        <v>1072</v>
      </c>
      <c r="J175" s="331">
        <v>2006</v>
      </c>
      <c r="K175" s="331">
        <v>31850.34</v>
      </c>
    </row>
    <row r="176" spans="1:11" ht="14.65" customHeight="1" x14ac:dyDescent="0.25">
      <c r="A176" s="331" t="s">
        <v>1069</v>
      </c>
      <c r="B176" s="331" t="s">
        <v>594</v>
      </c>
      <c r="C176" s="494">
        <v>85111</v>
      </c>
      <c r="D176" s="331" t="s">
        <v>2739</v>
      </c>
      <c r="E176" s="336" t="s">
        <v>2748</v>
      </c>
      <c r="F176" s="331" t="s">
        <v>661</v>
      </c>
      <c r="G176" s="331" t="s">
        <v>662</v>
      </c>
      <c r="H176" s="331" t="s">
        <v>2742</v>
      </c>
      <c r="I176" s="331" t="s">
        <v>1072</v>
      </c>
      <c r="J176" s="331">
        <v>2006</v>
      </c>
      <c r="K176" s="331">
        <v>3130.6439999999998</v>
      </c>
    </row>
    <row r="177" spans="1:11" ht="14.65" customHeight="1" x14ac:dyDescent="0.25">
      <c r="A177" s="331" t="s">
        <v>1069</v>
      </c>
      <c r="B177" s="331" t="s">
        <v>594</v>
      </c>
      <c r="C177" s="494">
        <v>85111</v>
      </c>
      <c r="D177" s="331" t="s">
        <v>2739</v>
      </c>
      <c r="E177" s="336" t="s">
        <v>2748</v>
      </c>
      <c r="F177" s="331" t="s">
        <v>663</v>
      </c>
      <c r="G177" s="331" t="s">
        <v>664</v>
      </c>
      <c r="H177" s="331" t="s">
        <v>2742</v>
      </c>
      <c r="I177" s="331" t="s">
        <v>1072</v>
      </c>
      <c r="J177" s="331">
        <v>2006</v>
      </c>
      <c r="K177" s="331">
        <v>2430.2339999999999</v>
      </c>
    </row>
    <row r="178" spans="1:11" ht="14.65" customHeight="1" x14ac:dyDescent="0.25">
      <c r="A178" s="331" t="s">
        <v>1069</v>
      </c>
      <c r="B178" s="331" t="s">
        <v>594</v>
      </c>
      <c r="C178" s="494">
        <v>85111</v>
      </c>
      <c r="D178" s="331" t="s">
        <v>2739</v>
      </c>
      <c r="E178" s="336" t="s">
        <v>2748</v>
      </c>
      <c r="F178" s="331" t="s">
        <v>98</v>
      </c>
      <c r="G178" s="331" t="s">
        <v>665</v>
      </c>
      <c r="H178" s="331" t="s">
        <v>2742</v>
      </c>
      <c r="I178" s="331" t="s">
        <v>1072</v>
      </c>
      <c r="J178" s="331">
        <v>2006</v>
      </c>
      <c r="K178" s="331">
        <v>5626.4790000000003</v>
      </c>
    </row>
    <row r="179" spans="1:11" ht="14.65" customHeight="1" x14ac:dyDescent="0.25">
      <c r="A179" s="331" t="s">
        <v>1069</v>
      </c>
      <c r="B179" s="331" t="s">
        <v>594</v>
      </c>
      <c r="C179" s="494">
        <v>85111</v>
      </c>
      <c r="D179" s="331" t="s">
        <v>2739</v>
      </c>
      <c r="E179" s="336" t="s">
        <v>2748</v>
      </c>
      <c r="F179" s="331" t="s">
        <v>99</v>
      </c>
      <c r="G179" s="331" t="s">
        <v>666</v>
      </c>
      <c r="H179" s="331" t="s">
        <v>2742</v>
      </c>
      <c r="I179" s="331" t="s">
        <v>1072</v>
      </c>
      <c r="J179" s="331">
        <v>2006</v>
      </c>
      <c r="K179" s="331">
        <v>1496.835</v>
      </c>
    </row>
    <row r="180" spans="1:11" ht="14.65" customHeight="1" x14ac:dyDescent="0.25">
      <c r="A180" s="331" t="s">
        <v>1069</v>
      </c>
      <c r="B180" s="331" t="s">
        <v>594</v>
      </c>
      <c r="C180" s="494">
        <v>85111</v>
      </c>
      <c r="D180" s="331" t="s">
        <v>2739</v>
      </c>
      <c r="E180" s="336" t="s">
        <v>2748</v>
      </c>
      <c r="F180" s="331" t="s">
        <v>100</v>
      </c>
      <c r="G180" s="331" t="s">
        <v>667</v>
      </c>
      <c r="H180" s="331" t="s">
        <v>2742</v>
      </c>
      <c r="I180" s="331" t="s">
        <v>1072</v>
      </c>
      <c r="J180" s="331">
        <v>2006</v>
      </c>
      <c r="K180" s="331">
        <v>2506.2689999999998</v>
      </c>
    </row>
    <row r="181" spans="1:11" ht="14.65" customHeight="1" x14ac:dyDescent="0.25">
      <c r="A181" s="331" t="s">
        <v>1069</v>
      </c>
      <c r="B181" s="331" t="s">
        <v>594</v>
      </c>
      <c r="C181" s="494">
        <v>85111</v>
      </c>
      <c r="D181" s="331" t="s">
        <v>2739</v>
      </c>
      <c r="E181" s="336" t="s">
        <v>2748</v>
      </c>
      <c r="F181" s="331" t="s">
        <v>101</v>
      </c>
      <c r="G181" s="331" t="s">
        <v>102</v>
      </c>
      <c r="H181" s="331" t="s">
        <v>2742</v>
      </c>
      <c r="I181" s="331" t="s">
        <v>1072</v>
      </c>
      <c r="J181" s="331">
        <v>2006</v>
      </c>
      <c r="K181" s="331">
        <v>6616.9319999999998</v>
      </c>
    </row>
    <row r="182" spans="1:11" ht="14.65" customHeight="1" x14ac:dyDescent="0.25">
      <c r="A182" s="331" t="s">
        <v>1069</v>
      </c>
      <c r="B182" s="331" t="s">
        <v>594</v>
      </c>
      <c r="C182" s="494">
        <v>85111</v>
      </c>
      <c r="D182" s="331" t="s">
        <v>2739</v>
      </c>
      <c r="E182" s="336" t="s">
        <v>2748</v>
      </c>
      <c r="F182" s="331" t="s">
        <v>103</v>
      </c>
      <c r="G182" s="331" t="s">
        <v>668</v>
      </c>
      <c r="H182" s="331" t="s">
        <v>2742</v>
      </c>
      <c r="I182" s="331" t="s">
        <v>1072</v>
      </c>
      <c r="J182" s="331">
        <v>2006</v>
      </c>
      <c r="K182" s="331">
        <v>5153.6189999999997</v>
      </c>
    </row>
    <row r="183" spans="1:11" ht="14.65" customHeight="1" x14ac:dyDescent="0.25">
      <c r="A183" s="331" t="s">
        <v>1069</v>
      </c>
      <c r="B183" s="331" t="s">
        <v>594</v>
      </c>
      <c r="C183" s="494">
        <v>85111</v>
      </c>
      <c r="D183" s="331" t="s">
        <v>2739</v>
      </c>
      <c r="E183" s="336" t="s">
        <v>2748</v>
      </c>
      <c r="F183" s="331" t="s">
        <v>104</v>
      </c>
      <c r="G183" s="331" t="s">
        <v>669</v>
      </c>
      <c r="H183" s="331" t="s">
        <v>2742</v>
      </c>
      <c r="I183" s="331" t="s">
        <v>1072</v>
      </c>
      <c r="J183" s="331">
        <v>2006</v>
      </c>
      <c r="K183" s="331">
        <v>817.07100000000003</v>
      </c>
    </row>
    <row r="184" spans="1:11" ht="14.65" customHeight="1" x14ac:dyDescent="0.25">
      <c r="A184" s="331" t="s">
        <v>1069</v>
      </c>
      <c r="B184" s="331" t="s">
        <v>594</v>
      </c>
      <c r="C184" s="494">
        <v>85111</v>
      </c>
      <c r="D184" s="331" t="s">
        <v>2739</v>
      </c>
      <c r="E184" s="336" t="s">
        <v>2748</v>
      </c>
      <c r="F184" s="331" t="s">
        <v>105</v>
      </c>
      <c r="G184" s="331" t="s">
        <v>670</v>
      </c>
      <c r="H184" s="331" t="s">
        <v>2742</v>
      </c>
      <c r="I184" s="331" t="s">
        <v>1072</v>
      </c>
      <c r="J184" s="331">
        <v>2006</v>
      </c>
      <c r="K184" s="331">
        <v>2254.6320000000001</v>
      </c>
    </row>
    <row r="185" spans="1:11" ht="14.65" customHeight="1" x14ac:dyDescent="0.25">
      <c r="A185" s="331" t="s">
        <v>1069</v>
      </c>
      <c r="B185" s="331" t="s">
        <v>594</v>
      </c>
      <c r="C185" s="494">
        <v>85111</v>
      </c>
      <c r="D185" s="331" t="s">
        <v>2739</v>
      </c>
      <c r="E185" s="336" t="s">
        <v>2748</v>
      </c>
      <c r="F185" s="331" t="s">
        <v>106</v>
      </c>
      <c r="G185" s="331" t="s">
        <v>671</v>
      </c>
      <c r="H185" s="331" t="s">
        <v>2742</v>
      </c>
      <c r="I185" s="331" t="s">
        <v>1072</v>
      </c>
      <c r="J185" s="331">
        <v>2006</v>
      </c>
      <c r="K185" s="331">
        <v>689.64300000000003</v>
      </c>
    </row>
    <row r="186" spans="1:11" ht="14.65" customHeight="1" x14ac:dyDescent="0.25">
      <c r="A186" s="331" t="s">
        <v>1069</v>
      </c>
      <c r="B186" s="331" t="s">
        <v>594</v>
      </c>
      <c r="C186" s="494">
        <v>85111</v>
      </c>
      <c r="D186" s="331" t="s">
        <v>2739</v>
      </c>
      <c r="E186" s="336" t="s">
        <v>2748</v>
      </c>
      <c r="F186" s="331" t="s">
        <v>672</v>
      </c>
      <c r="G186" s="331" t="s">
        <v>108</v>
      </c>
      <c r="H186" s="331" t="s">
        <v>2742</v>
      </c>
      <c r="I186" s="331" t="s">
        <v>1072</v>
      </c>
      <c r="J186" s="331">
        <v>2006</v>
      </c>
      <c r="K186" s="331">
        <v>259378.14</v>
      </c>
    </row>
    <row r="187" spans="1:11" ht="14.65" customHeight="1" x14ac:dyDescent="0.25">
      <c r="A187" s="331" t="s">
        <v>1069</v>
      </c>
      <c r="B187" s="331" t="s">
        <v>594</v>
      </c>
      <c r="C187" s="494">
        <v>85111</v>
      </c>
      <c r="D187" s="331" t="s">
        <v>2739</v>
      </c>
      <c r="E187" s="336" t="s">
        <v>2748</v>
      </c>
      <c r="F187" s="331" t="s">
        <v>673</v>
      </c>
      <c r="G187" s="331" t="s">
        <v>674</v>
      </c>
      <c r="H187" s="331" t="s">
        <v>2742</v>
      </c>
      <c r="I187" s="331" t="s">
        <v>1072</v>
      </c>
      <c r="J187" s="331">
        <v>2006</v>
      </c>
      <c r="K187" s="331">
        <v>258942.79800000001</v>
      </c>
    </row>
    <row r="188" spans="1:11" ht="14.65" customHeight="1" x14ac:dyDescent="0.25">
      <c r="A188" s="331" t="s">
        <v>1069</v>
      </c>
      <c r="B188" s="331" t="s">
        <v>594</v>
      </c>
      <c r="C188" s="494">
        <v>85111</v>
      </c>
      <c r="D188" s="331" t="s">
        <v>2739</v>
      </c>
      <c r="E188" s="336" t="s">
        <v>2748</v>
      </c>
      <c r="F188" s="331" t="s">
        <v>675</v>
      </c>
      <c r="G188" s="331" t="s">
        <v>676</v>
      </c>
      <c r="H188" s="331" t="s">
        <v>2742</v>
      </c>
      <c r="I188" s="331" t="s">
        <v>1072</v>
      </c>
      <c r="J188" s="331">
        <v>2006</v>
      </c>
      <c r="K188" s="331">
        <v>435.34199999999998</v>
      </c>
    </row>
    <row r="189" spans="1:11" ht="14.65" customHeight="1" x14ac:dyDescent="0.25">
      <c r="A189" s="331" t="s">
        <v>1069</v>
      </c>
      <c r="B189" s="331" t="s">
        <v>594</v>
      </c>
      <c r="C189" s="494">
        <v>85111</v>
      </c>
      <c r="D189" s="331" t="s">
        <v>2739</v>
      </c>
      <c r="E189" s="336" t="s">
        <v>2748</v>
      </c>
      <c r="F189" s="331" t="s">
        <v>109</v>
      </c>
      <c r="G189" s="331" t="s">
        <v>677</v>
      </c>
      <c r="H189" s="331" t="s">
        <v>2742</v>
      </c>
      <c r="I189" s="331" t="s">
        <v>1072</v>
      </c>
      <c r="J189" s="331">
        <v>2006</v>
      </c>
      <c r="K189" s="331">
        <v>5615.0460000000003</v>
      </c>
    </row>
    <row r="190" spans="1:11" ht="14.65" customHeight="1" x14ac:dyDescent="0.25">
      <c r="A190" s="331" t="s">
        <v>1069</v>
      </c>
      <c r="B190" s="331" t="s">
        <v>594</v>
      </c>
      <c r="C190" s="494">
        <v>85111</v>
      </c>
      <c r="D190" s="331" t="s">
        <v>2739</v>
      </c>
      <c r="E190" s="336" t="s">
        <v>2748</v>
      </c>
      <c r="F190" s="331" t="s">
        <v>110</v>
      </c>
      <c r="G190" s="331" t="s">
        <v>111</v>
      </c>
      <c r="H190" s="331" t="s">
        <v>2742</v>
      </c>
      <c r="I190" s="331" t="s">
        <v>1072</v>
      </c>
      <c r="J190" s="331">
        <v>2006</v>
      </c>
      <c r="K190" s="331">
        <v>316.017</v>
      </c>
    </row>
    <row r="191" spans="1:11" ht="14.65" customHeight="1" x14ac:dyDescent="0.25">
      <c r="A191" s="331" t="s">
        <v>1069</v>
      </c>
      <c r="B191" s="331" t="s">
        <v>594</v>
      </c>
      <c r="C191" s="494">
        <v>85111</v>
      </c>
      <c r="D191" s="331" t="s">
        <v>2739</v>
      </c>
      <c r="E191" s="336" t="s">
        <v>2748</v>
      </c>
      <c r="F191" s="331" t="s">
        <v>112</v>
      </c>
      <c r="G191" s="331" t="s">
        <v>678</v>
      </c>
      <c r="H191" s="331" t="s">
        <v>2742</v>
      </c>
      <c r="I191" s="331" t="s">
        <v>1072</v>
      </c>
      <c r="J191" s="331">
        <v>2006</v>
      </c>
      <c r="K191" s="331">
        <v>5298.9179999999997</v>
      </c>
    </row>
    <row r="192" spans="1:11" ht="14.65" customHeight="1" x14ac:dyDescent="0.25">
      <c r="A192" s="331" t="s">
        <v>1069</v>
      </c>
      <c r="B192" s="331" t="s">
        <v>594</v>
      </c>
      <c r="C192" s="494">
        <v>85111</v>
      </c>
      <c r="D192" s="331" t="s">
        <v>2739</v>
      </c>
      <c r="E192" s="336" t="s">
        <v>2748</v>
      </c>
      <c r="F192" s="331" t="s">
        <v>679</v>
      </c>
      <c r="G192" s="331" t="s">
        <v>680</v>
      </c>
      <c r="H192" s="331" t="s">
        <v>2742</v>
      </c>
      <c r="I192" s="331" t="s">
        <v>1072</v>
      </c>
      <c r="J192" s="331">
        <v>2006</v>
      </c>
      <c r="K192" s="331">
        <v>1078.2539999999999</v>
      </c>
    </row>
    <row r="193" spans="1:11" ht="14.65" customHeight="1" x14ac:dyDescent="0.25">
      <c r="A193" s="331" t="s">
        <v>1069</v>
      </c>
      <c r="B193" s="331" t="s">
        <v>594</v>
      </c>
      <c r="C193" s="494">
        <v>85111</v>
      </c>
      <c r="D193" s="331" t="s">
        <v>2739</v>
      </c>
      <c r="E193" s="336" t="s">
        <v>2748</v>
      </c>
      <c r="F193" s="331" t="s">
        <v>681</v>
      </c>
      <c r="G193" s="331" t="s">
        <v>682</v>
      </c>
      <c r="H193" s="331" t="s">
        <v>2742</v>
      </c>
      <c r="I193" s="331" t="s">
        <v>1072</v>
      </c>
      <c r="J193" s="331">
        <v>2006</v>
      </c>
      <c r="K193" s="331">
        <v>4220.7749999999996</v>
      </c>
    </row>
    <row r="194" spans="1:11" ht="14.65" customHeight="1" x14ac:dyDescent="0.25">
      <c r="A194" s="331" t="s">
        <v>1069</v>
      </c>
      <c r="B194" s="331" t="s">
        <v>594</v>
      </c>
      <c r="C194" s="494">
        <v>85111</v>
      </c>
      <c r="D194" s="331" t="s">
        <v>2739</v>
      </c>
      <c r="E194" s="336" t="s">
        <v>2748</v>
      </c>
      <c r="F194" s="331" t="s">
        <v>113</v>
      </c>
      <c r="G194" s="331" t="s">
        <v>114</v>
      </c>
      <c r="H194" s="331" t="s">
        <v>2742</v>
      </c>
      <c r="I194" s="331" t="s">
        <v>1072</v>
      </c>
      <c r="J194" s="331">
        <v>2006</v>
      </c>
      <c r="K194" s="331">
        <v>35384.58</v>
      </c>
    </row>
    <row r="195" spans="1:11" ht="14.65" customHeight="1" x14ac:dyDescent="0.25">
      <c r="A195" s="331" t="s">
        <v>1069</v>
      </c>
      <c r="B195" s="331" t="s">
        <v>594</v>
      </c>
      <c r="C195" s="494">
        <v>85111</v>
      </c>
      <c r="D195" s="331" t="s">
        <v>2739</v>
      </c>
      <c r="E195" s="336" t="s">
        <v>2748</v>
      </c>
      <c r="F195" s="331" t="s">
        <v>683</v>
      </c>
      <c r="G195" s="331" t="s">
        <v>684</v>
      </c>
      <c r="H195" s="331" t="s">
        <v>2742</v>
      </c>
      <c r="I195" s="331" t="s">
        <v>1072</v>
      </c>
      <c r="J195" s="331">
        <v>2006</v>
      </c>
      <c r="K195" s="331">
        <v>12410.466</v>
      </c>
    </row>
    <row r="196" spans="1:11" ht="14.65" customHeight="1" x14ac:dyDescent="0.25">
      <c r="A196" s="331" t="s">
        <v>1069</v>
      </c>
      <c r="B196" s="331" t="s">
        <v>594</v>
      </c>
      <c r="C196" s="494">
        <v>85111</v>
      </c>
      <c r="D196" s="331" t="s">
        <v>2739</v>
      </c>
      <c r="E196" s="336" t="s">
        <v>2748</v>
      </c>
      <c r="F196" s="331" t="s">
        <v>685</v>
      </c>
      <c r="G196" s="331" t="s">
        <v>686</v>
      </c>
      <c r="H196" s="331" t="s">
        <v>2742</v>
      </c>
      <c r="I196" s="331" t="s">
        <v>1072</v>
      </c>
      <c r="J196" s="331">
        <v>2006</v>
      </c>
      <c r="K196" s="331">
        <v>22974.114000000001</v>
      </c>
    </row>
    <row r="197" spans="1:11" ht="14.65" customHeight="1" x14ac:dyDescent="0.25">
      <c r="A197" s="331" t="s">
        <v>1069</v>
      </c>
      <c r="B197" s="331" t="s">
        <v>594</v>
      </c>
      <c r="C197" s="494">
        <v>85111</v>
      </c>
      <c r="D197" s="331" t="s">
        <v>2739</v>
      </c>
      <c r="E197" s="336" t="s">
        <v>2748</v>
      </c>
      <c r="F197" s="331" t="s">
        <v>115</v>
      </c>
      <c r="G197" s="331" t="s">
        <v>687</v>
      </c>
      <c r="H197" s="331" t="s">
        <v>2742</v>
      </c>
      <c r="I197" s="331" t="s">
        <v>1072</v>
      </c>
      <c r="J197" s="331">
        <v>2006</v>
      </c>
      <c r="K197" s="331">
        <v>75359.120999999999</v>
      </c>
    </row>
    <row r="198" spans="1:11" ht="14.65" customHeight="1" x14ac:dyDescent="0.25">
      <c r="A198" s="331" t="s">
        <v>1069</v>
      </c>
      <c r="B198" s="331" t="s">
        <v>594</v>
      </c>
      <c r="C198" s="494">
        <v>85111</v>
      </c>
      <c r="D198" s="331" t="s">
        <v>2739</v>
      </c>
      <c r="E198" s="336" t="s">
        <v>2748</v>
      </c>
      <c r="F198" s="331" t="s">
        <v>116</v>
      </c>
      <c r="G198" s="331" t="s">
        <v>688</v>
      </c>
      <c r="H198" s="331" t="s">
        <v>2742</v>
      </c>
      <c r="I198" s="331" t="s">
        <v>1072</v>
      </c>
      <c r="J198" s="331">
        <v>2006</v>
      </c>
      <c r="K198" s="331">
        <v>1641.0239999999999</v>
      </c>
    </row>
    <row r="199" spans="1:11" ht="14.65" customHeight="1" x14ac:dyDescent="0.25">
      <c r="A199" s="331" t="s">
        <v>1069</v>
      </c>
      <c r="B199" s="331" t="s">
        <v>594</v>
      </c>
      <c r="C199" s="494">
        <v>85111</v>
      </c>
      <c r="D199" s="331" t="s">
        <v>2739</v>
      </c>
      <c r="E199" s="336" t="s">
        <v>2748</v>
      </c>
      <c r="F199" s="331" t="s">
        <v>117</v>
      </c>
      <c r="G199" s="331" t="s">
        <v>118</v>
      </c>
      <c r="H199" s="331" t="s">
        <v>2742</v>
      </c>
      <c r="I199" s="331" t="s">
        <v>1072</v>
      </c>
      <c r="J199" s="331">
        <v>2006</v>
      </c>
      <c r="K199" s="331">
        <v>35078.997000000003</v>
      </c>
    </row>
    <row r="200" spans="1:11" ht="14.65" customHeight="1" x14ac:dyDescent="0.25">
      <c r="A200" s="331" t="s">
        <v>1069</v>
      </c>
      <c r="B200" s="331" t="s">
        <v>594</v>
      </c>
      <c r="C200" s="494">
        <v>85111</v>
      </c>
      <c r="D200" s="331" t="s">
        <v>2739</v>
      </c>
      <c r="E200" s="336" t="s">
        <v>2748</v>
      </c>
      <c r="F200" s="331" t="s">
        <v>119</v>
      </c>
      <c r="G200" s="331" t="s">
        <v>120</v>
      </c>
      <c r="H200" s="331" t="s">
        <v>2742</v>
      </c>
      <c r="I200" s="331" t="s">
        <v>1072</v>
      </c>
      <c r="J200" s="331">
        <v>2006</v>
      </c>
      <c r="K200" s="331">
        <v>38639.1</v>
      </c>
    </row>
    <row r="201" spans="1:11" ht="14.65" customHeight="1" x14ac:dyDescent="0.25">
      <c r="A201" s="331" t="s">
        <v>1069</v>
      </c>
      <c r="B201" s="331" t="s">
        <v>594</v>
      </c>
      <c r="C201" s="494">
        <v>85111</v>
      </c>
      <c r="D201" s="331" t="s">
        <v>2739</v>
      </c>
      <c r="E201" s="336" t="s">
        <v>2748</v>
      </c>
      <c r="F201" s="331" t="s">
        <v>121</v>
      </c>
      <c r="G201" s="331" t="s">
        <v>122</v>
      </c>
      <c r="H201" s="331" t="s">
        <v>2742</v>
      </c>
      <c r="I201" s="331" t="s">
        <v>1072</v>
      </c>
      <c r="J201" s="331">
        <v>2006</v>
      </c>
      <c r="K201" s="331">
        <v>720392.99699999997</v>
      </c>
    </row>
    <row r="202" spans="1:11" ht="14.65" customHeight="1" x14ac:dyDescent="0.25">
      <c r="A202" s="331" t="s">
        <v>1069</v>
      </c>
      <c r="B202" s="331" t="s">
        <v>594</v>
      </c>
      <c r="C202" s="494">
        <v>85111</v>
      </c>
      <c r="D202" s="331" t="s">
        <v>2739</v>
      </c>
      <c r="E202" s="336" t="s">
        <v>2748</v>
      </c>
      <c r="F202" s="331" t="s">
        <v>689</v>
      </c>
      <c r="G202" s="331" t="s">
        <v>690</v>
      </c>
      <c r="H202" s="331" t="s">
        <v>2742</v>
      </c>
      <c r="I202" s="331" t="s">
        <v>1072</v>
      </c>
      <c r="J202" s="331">
        <v>2006</v>
      </c>
      <c r="K202" s="331">
        <v>7541.6729999999998</v>
      </c>
    </row>
    <row r="203" spans="1:11" ht="14.65" customHeight="1" x14ac:dyDescent="0.25">
      <c r="A203" s="331" t="s">
        <v>1069</v>
      </c>
      <c r="B203" s="331" t="s">
        <v>594</v>
      </c>
      <c r="C203" s="494">
        <v>85111</v>
      </c>
      <c r="D203" s="331" t="s">
        <v>2739</v>
      </c>
      <c r="E203" s="336" t="s">
        <v>2748</v>
      </c>
      <c r="F203" s="331" t="s">
        <v>691</v>
      </c>
      <c r="G203" s="331" t="s">
        <v>692</v>
      </c>
      <c r="H203" s="331" t="s">
        <v>2742</v>
      </c>
      <c r="I203" s="331" t="s">
        <v>1072</v>
      </c>
      <c r="J203" s="331">
        <v>2006</v>
      </c>
      <c r="K203" s="331">
        <v>216511.272</v>
      </c>
    </row>
    <row r="204" spans="1:11" ht="14.65" customHeight="1" x14ac:dyDescent="0.25">
      <c r="A204" s="331" t="s">
        <v>1069</v>
      </c>
      <c r="B204" s="331" t="s">
        <v>594</v>
      </c>
      <c r="C204" s="494">
        <v>85111</v>
      </c>
      <c r="D204" s="331" t="s">
        <v>2739</v>
      </c>
      <c r="E204" s="336" t="s">
        <v>2748</v>
      </c>
      <c r="F204" s="331" t="s">
        <v>123</v>
      </c>
      <c r="G204" s="331" t="s">
        <v>124</v>
      </c>
      <c r="H204" s="331" t="s">
        <v>2742</v>
      </c>
      <c r="I204" s="331" t="s">
        <v>1072</v>
      </c>
      <c r="J204" s="331">
        <v>2006</v>
      </c>
      <c r="K204" s="331">
        <v>308040.87300000002</v>
      </c>
    </row>
    <row r="205" spans="1:11" ht="14.65" customHeight="1" x14ac:dyDescent="0.25">
      <c r="A205" s="331" t="s">
        <v>1069</v>
      </c>
      <c r="B205" s="331" t="s">
        <v>594</v>
      </c>
      <c r="C205" s="494">
        <v>85111</v>
      </c>
      <c r="D205" s="331" t="s">
        <v>2739</v>
      </c>
      <c r="E205" s="336" t="s">
        <v>2748</v>
      </c>
      <c r="F205" s="331" t="s">
        <v>125</v>
      </c>
      <c r="G205" s="331" t="s">
        <v>126</v>
      </c>
      <c r="H205" s="331" t="s">
        <v>2742</v>
      </c>
      <c r="I205" s="331" t="s">
        <v>1072</v>
      </c>
      <c r="J205" s="331">
        <v>2006</v>
      </c>
      <c r="K205" s="331">
        <v>132979.22099999999</v>
      </c>
    </row>
    <row r="206" spans="1:11" ht="14.65" customHeight="1" x14ac:dyDescent="0.25">
      <c r="A206" s="331" t="s">
        <v>1069</v>
      </c>
      <c r="B206" s="331" t="s">
        <v>594</v>
      </c>
      <c r="C206" s="494">
        <v>85111</v>
      </c>
      <c r="D206" s="331" t="s">
        <v>2739</v>
      </c>
      <c r="E206" s="336" t="s">
        <v>2748</v>
      </c>
      <c r="F206" s="331" t="s">
        <v>127</v>
      </c>
      <c r="G206" s="331" t="s">
        <v>693</v>
      </c>
      <c r="H206" s="331" t="s">
        <v>2742</v>
      </c>
      <c r="I206" s="331" t="s">
        <v>1072</v>
      </c>
      <c r="J206" s="331">
        <v>2006</v>
      </c>
      <c r="K206" s="331">
        <v>36454.953000000001</v>
      </c>
    </row>
    <row r="207" spans="1:11" ht="14.65" customHeight="1" x14ac:dyDescent="0.25">
      <c r="A207" s="331" t="s">
        <v>1069</v>
      </c>
      <c r="B207" s="331" t="s">
        <v>594</v>
      </c>
      <c r="C207" s="494">
        <v>85111</v>
      </c>
      <c r="D207" s="331" t="s">
        <v>2739</v>
      </c>
      <c r="E207" s="336" t="s">
        <v>2748</v>
      </c>
      <c r="F207" s="331" t="s">
        <v>128</v>
      </c>
      <c r="G207" s="331" t="s">
        <v>129</v>
      </c>
      <c r="H207" s="331" t="s">
        <v>2742</v>
      </c>
      <c r="I207" s="331" t="s">
        <v>1072</v>
      </c>
      <c r="J207" s="331">
        <v>2006</v>
      </c>
      <c r="K207" s="331">
        <v>18864.894</v>
      </c>
    </row>
    <row r="208" spans="1:11" ht="14.65" customHeight="1" x14ac:dyDescent="0.25">
      <c r="A208" s="331" t="s">
        <v>1069</v>
      </c>
      <c r="B208" s="331" t="s">
        <v>594</v>
      </c>
      <c r="C208" s="494">
        <v>85111</v>
      </c>
      <c r="D208" s="331" t="s">
        <v>2739</v>
      </c>
      <c r="E208" s="336" t="s">
        <v>2748</v>
      </c>
      <c r="F208" s="331" t="s">
        <v>130</v>
      </c>
      <c r="G208" s="331" t="s">
        <v>131</v>
      </c>
      <c r="H208" s="331" t="s">
        <v>2742</v>
      </c>
      <c r="I208" s="331" t="s">
        <v>1072</v>
      </c>
      <c r="J208" s="331">
        <v>2006</v>
      </c>
      <c r="K208" s="331">
        <v>3730.377</v>
      </c>
    </row>
    <row r="209" spans="1:11" ht="14.65" customHeight="1" x14ac:dyDescent="0.25">
      <c r="A209" s="331" t="s">
        <v>1069</v>
      </c>
      <c r="B209" s="331" t="s">
        <v>594</v>
      </c>
      <c r="C209" s="494">
        <v>85111</v>
      </c>
      <c r="D209" s="331" t="s">
        <v>2739</v>
      </c>
      <c r="E209" s="336" t="s">
        <v>2748</v>
      </c>
      <c r="F209" s="331" t="s">
        <v>132</v>
      </c>
      <c r="G209" s="331" t="s">
        <v>133</v>
      </c>
      <c r="H209" s="331" t="s">
        <v>2742</v>
      </c>
      <c r="I209" s="331" t="s">
        <v>1072</v>
      </c>
      <c r="J209" s="331">
        <v>2006</v>
      </c>
      <c r="K209" s="331">
        <v>8301.9120000000003</v>
      </c>
    </row>
    <row r="210" spans="1:11" ht="14.65" customHeight="1" x14ac:dyDescent="0.25">
      <c r="A210" s="331" t="s">
        <v>1069</v>
      </c>
      <c r="B210" s="331" t="s">
        <v>594</v>
      </c>
      <c r="C210" s="494">
        <v>85111</v>
      </c>
      <c r="D210" s="331" t="s">
        <v>2739</v>
      </c>
      <c r="E210" s="336" t="s">
        <v>2748</v>
      </c>
      <c r="F210" s="331" t="s">
        <v>134</v>
      </c>
      <c r="G210" s="331" t="s">
        <v>694</v>
      </c>
      <c r="H210" s="331" t="s">
        <v>2742</v>
      </c>
      <c r="I210" s="331" t="s">
        <v>1072</v>
      </c>
      <c r="J210" s="331">
        <v>2006</v>
      </c>
      <c r="K210" s="331">
        <v>8352.0840000000007</v>
      </c>
    </row>
    <row r="211" spans="1:11" ht="14.65" customHeight="1" x14ac:dyDescent="0.25">
      <c r="A211" s="331" t="s">
        <v>1069</v>
      </c>
      <c r="B211" s="331" t="s">
        <v>594</v>
      </c>
      <c r="C211" s="494">
        <v>85111</v>
      </c>
      <c r="D211" s="331" t="s">
        <v>2739</v>
      </c>
      <c r="E211" s="336" t="s">
        <v>2748</v>
      </c>
      <c r="F211" s="331" t="s">
        <v>135</v>
      </c>
      <c r="G211" s="331" t="s">
        <v>695</v>
      </c>
      <c r="H211" s="331" t="s">
        <v>2742</v>
      </c>
      <c r="I211" s="331" t="s">
        <v>1072</v>
      </c>
      <c r="J211" s="331">
        <v>2006</v>
      </c>
      <c r="K211" s="331">
        <v>2213.5619999999999</v>
      </c>
    </row>
    <row r="212" spans="1:11" ht="14.65" customHeight="1" x14ac:dyDescent="0.25">
      <c r="A212" s="331" t="s">
        <v>1069</v>
      </c>
      <c r="B212" s="331" t="s">
        <v>594</v>
      </c>
      <c r="C212" s="494">
        <v>85111</v>
      </c>
      <c r="D212" s="331" t="s">
        <v>2739</v>
      </c>
      <c r="E212" s="336" t="s">
        <v>2748</v>
      </c>
      <c r="F212" s="331" t="s">
        <v>136</v>
      </c>
      <c r="G212" s="331" t="s">
        <v>137</v>
      </c>
      <c r="H212" s="331" t="s">
        <v>2742</v>
      </c>
      <c r="I212" s="331" t="s">
        <v>1072</v>
      </c>
      <c r="J212" s="331">
        <v>2006</v>
      </c>
      <c r="K212" s="331">
        <v>25311.884999999998</v>
      </c>
    </row>
    <row r="213" spans="1:11" ht="14.65" customHeight="1" x14ac:dyDescent="0.25">
      <c r="A213" s="331" t="s">
        <v>1069</v>
      </c>
      <c r="B213" s="331" t="s">
        <v>594</v>
      </c>
      <c r="C213" s="494">
        <v>85111</v>
      </c>
      <c r="D213" s="331" t="s">
        <v>2739</v>
      </c>
      <c r="E213" s="336" t="s">
        <v>2748</v>
      </c>
      <c r="F213" s="331" t="s">
        <v>191</v>
      </c>
      <c r="G213" s="331" t="s">
        <v>696</v>
      </c>
      <c r="H213" s="331" t="s">
        <v>2742</v>
      </c>
      <c r="I213" s="331" t="s">
        <v>1072</v>
      </c>
      <c r="J213" s="331">
        <v>2006</v>
      </c>
      <c r="K213" s="331">
        <v>29092.100999999999</v>
      </c>
    </row>
    <row r="214" spans="1:11" ht="14.65" customHeight="1" x14ac:dyDescent="0.25">
      <c r="A214" s="331" t="s">
        <v>1069</v>
      </c>
      <c r="B214" s="331" t="s">
        <v>594</v>
      </c>
      <c r="C214" s="494">
        <v>85111</v>
      </c>
      <c r="D214" s="331" t="s">
        <v>2739</v>
      </c>
      <c r="E214" s="336" t="s">
        <v>2748</v>
      </c>
      <c r="F214" s="331" t="s">
        <v>138</v>
      </c>
      <c r="G214" s="331" t="s">
        <v>697</v>
      </c>
      <c r="H214" s="331" t="s">
        <v>2742</v>
      </c>
      <c r="I214" s="331" t="s">
        <v>1072</v>
      </c>
      <c r="J214" s="331">
        <v>2006</v>
      </c>
      <c r="K214" s="331">
        <v>34055.133000000002</v>
      </c>
    </row>
    <row r="215" spans="1:11" ht="14.65" customHeight="1" x14ac:dyDescent="0.25">
      <c r="A215" s="331" t="s">
        <v>1069</v>
      </c>
      <c r="B215" s="331" t="s">
        <v>594</v>
      </c>
      <c r="C215" s="494">
        <v>85111</v>
      </c>
      <c r="D215" s="331" t="s">
        <v>2739</v>
      </c>
      <c r="E215" s="336" t="s">
        <v>2748</v>
      </c>
      <c r="F215" s="331" t="s">
        <v>139</v>
      </c>
      <c r="G215" s="331" t="s">
        <v>698</v>
      </c>
      <c r="H215" s="331" t="s">
        <v>2742</v>
      </c>
      <c r="I215" s="331" t="s">
        <v>1072</v>
      </c>
      <c r="J215" s="331">
        <v>2006</v>
      </c>
      <c r="K215" s="331">
        <v>7425.9</v>
      </c>
    </row>
    <row r="216" spans="1:11" ht="14.65" customHeight="1" x14ac:dyDescent="0.25">
      <c r="A216" s="331" t="s">
        <v>1069</v>
      </c>
      <c r="B216" s="331" t="s">
        <v>594</v>
      </c>
      <c r="C216" s="494">
        <v>85111</v>
      </c>
      <c r="D216" s="331" t="s">
        <v>2739</v>
      </c>
      <c r="E216" s="336" t="s">
        <v>2748</v>
      </c>
      <c r="F216" s="331" t="s">
        <v>140</v>
      </c>
      <c r="G216" s="331" t="s">
        <v>141</v>
      </c>
      <c r="H216" s="331" t="s">
        <v>2742</v>
      </c>
      <c r="I216" s="331" t="s">
        <v>1072</v>
      </c>
      <c r="J216" s="331">
        <v>2006</v>
      </c>
      <c r="K216" s="331">
        <v>26681.402999999998</v>
      </c>
    </row>
    <row r="217" spans="1:11" ht="14.65" customHeight="1" x14ac:dyDescent="0.25">
      <c r="A217" s="331" t="s">
        <v>1069</v>
      </c>
      <c r="B217" s="331" t="s">
        <v>594</v>
      </c>
      <c r="C217" s="494">
        <v>85111</v>
      </c>
      <c r="D217" s="331" t="s">
        <v>2739</v>
      </c>
      <c r="E217" s="336" t="s">
        <v>2748</v>
      </c>
      <c r="F217" s="331" t="s">
        <v>142</v>
      </c>
      <c r="G217" s="331" t="s">
        <v>699</v>
      </c>
      <c r="H217" s="331" t="s">
        <v>2742</v>
      </c>
      <c r="I217" s="331" t="s">
        <v>1072</v>
      </c>
      <c r="J217" s="331">
        <v>2006</v>
      </c>
      <c r="K217" s="331">
        <v>10817.504999999999</v>
      </c>
    </row>
    <row r="218" spans="1:11" ht="14.65" customHeight="1" x14ac:dyDescent="0.25">
      <c r="A218" s="331" t="s">
        <v>1069</v>
      </c>
      <c r="B218" s="331" t="s">
        <v>594</v>
      </c>
      <c r="C218" s="494">
        <v>85111</v>
      </c>
      <c r="D218" s="331" t="s">
        <v>2739</v>
      </c>
      <c r="E218" s="336" t="s">
        <v>2748</v>
      </c>
      <c r="F218" s="331" t="s">
        <v>700</v>
      </c>
      <c r="G218" s="331" t="s">
        <v>701</v>
      </c>
      <c r="H218" s="331" t="s">
        <v>2742</v>
      </c>
      <c r="I218" s="331" t="s">
        <v>1072</v>
      </c>
      <c r="J218" s="331">
        <v>2006</v>
      </c>
      <c r="K218" s="331">
        <v>1691597.82</v>
      </c>
    </row>
    <row r="219" spans="1:11" ht="14.65" customHeight="1" x14ac:dyDescent="0.25">
      <c r="A219" s="331" t="s">
        <v>1069</v>
      </c>
      <c r="B219" s="331" t="s">
        <v>594</v>
      </c>
      <c r="C219" s="494">
        <v>85111</v>
      </c>
      <c r="D219" s="331" t="s">
        <v>2739</v>
      </c>
      <c r="E219" s="336" t="s">
        <v>2748</v>
      </c>
      <c r="F219" s="331" t="s">
        <v>702</v>
      </c>
      <c r="G219" s="331" t="s">
        <v>703</v>
      </c>
      <c r="H219" s="331" t="s">
        <v>2742</v>
      </c>
      <c r="I219" s="331" t="s">
        <v>1072</v>
      </c>
      <c r="J219" s="331">
        <v>2006</v>
      </c>
      <c r="K219" s="331">
        <v>372674.28600000002</v>
      </c>
    </row>
    <row r="220" spans="1:11" ht="14.65" customHeight="1" x14ac:dyDescent="0.25">
      <c r="A220" s="331" t="s">
        <v>1069</v>
      </c>
      <c r="B220" s="331" t="s">
        <v>594</v>
      </c>
      <c r="C220" s="494">
        <v>85111</v>
      </c>
      <c r="D220" s="331" t="s">
        <v>2739</v>
      </c>
      <c r="E220" s="336" t="s">
        <v>2748</v>
      </c>
      <c r="F220" s="331" t="s">
        <v>704</v>
      </c>
      <c r="G220" s="331" t="s">
        <v>705</v>
      </c>
      <c r="H220" s="331" t="s">
        <v>2742</v>
      </c>
      <c r="I220" s="331" t="s">
        <v>1072</v>
      </c>
      <c r="J220" s="331">
        <v>2006</v>
      </c>
      <c r="K220" s="331">
        <v>2064271.9950000001</v>
      </c>
    </row>
    <row r="221" spans="1:11" ht="14.65" customHeight="1" x14ac:dyDescent="0.25">
      <c r="A221" s="331" t="s">
        <v>1069</v>
      </c>
      <c r="B221" s="331" t="s">
        <v>594</v>
      </c>
      <c r="C221" s="494">
        <v>85111</v>
      </c>
      <c r="D221" s="331" t="s">
        <v>2739</v>
      </c>
      <c r="E221" s="336" t="s">
        <v>2748</v>
      </c>
      <c r="F221" s="331" t="s">
        <v>706</v>
      </c>
      <c r="G221" s="331" t="s">
        <v>2729</v>
      </c>
      <c r="H221" s="331" t="s">
        <v>2742</v>
      </c>
      <c r="I221" s="331" t="s">
        <v>1072</v>
      </c>
      <c r="J221" s="331">
        <v>2006</v>
      </c>
      <c r="K221" s="331">
        <v>380449.39199999999</v>
      </c>
    </row>
    <row r="222" spans="1:11" ht="14.65" customHeight="1" x14ac:dyDescent="0.25">
      <c r="A222" s="331" t="s">
        <v>1069</v>
      </c>
      <c r="B222" s="331" t="s">
        <v>594</v>
      </c>
      <c r="C222" s="494">
        <v>85111</v>
      </c>
      <c r="D222" s="331" t="s">
        <v>2739</v>
      </c>
      <c r="E222" s="336" t="s">
        <v>2748</v>
      </c>
      <c r="F222" s="331" t="s">
        <v>707</v>
      </c>
      <c r="G222" s="331" t="s">
        <v>2728</v>
      </c>
      <c r="H222" s="331" t="s">
        <v>2742</v>
      </c>
      <c r="I222" s="331" t="s">
        <v>1072</v>
      </c>
      <c r="J222" s="331">
        <v>2006</v>
      </c>
      <c r="K222" s="331">
        <v>292610.31900000002</v>
      </c>
    </row>
    <row r="223" spans="1:11" ht="14.65" customHeight="1" x14ac:dyDescent="0.25">
      <c r="A223" s="331" t="s">
        <v>1069</v>
      </c>
      <c r="B223" s="331" t="s">
        <v>594</v>
      </c>
      <c r="C223" s="494">
        <v>85111</v>
      </c>
      <c r="D223" s="331" t="s">
        <v>2739</v>
      </c>
      <c r="E223" s="336" t="s">
        <v>2748</v>
      </c>
      <c r="F223" s="331" t="s">
        <v>708</v>
      </c>
      <c r="G223" s="331" t="s">
        <v>2727</v>
      </c>
      <c r="H223" s="331" t="s">
        <v>2742</v>
      </c>
      <c r="I223" s="331" t="s">
        <v>1072</v>
      </c>
      <c r="J223" s="331">
        <v>2006</v>
      </c>
      <c r="K223" s="331">
        <v>1976432.922</v>
      </c>
    </row>
    <row r="224" spans="1:11" ht="14.65" customHeight="1" x14ac:dyDescent="0.25">
      <c r="A224" s="331" t="s">
        <v>1069</v>
      </c>
      <c r="B224" s="331" t="s">
        <v>594</v>
      </c>
      <c r="C224" s="494">
        <v>85111</v>
      </c>
      <c r="D224" s="331" t="s">
        <v>2739</v>
      </c>
      <c r="E224" s="336" t="s">
        <v>2748</v>
      </c>
      <c r="F224" s="331" t="s">
        <v>626</v>
      </c>
      <c r="G224" s="331" t="s">
        <v>799</v>
      </c>
      <c r="H224" s="331" t="s">
        <v>2742</v>
      </c>
      <c r="I224" s="331" t="s">
        <v>1072</v>
      </c>
      <c r="J224" s="331">
        <v>2006</v>
      </c>
      <c r="K224" s="331">
        <v>-303455.90700000001</v>
      </c>
    </row>
    <row r="225" spans="1:11" ht="14.65" customHeight="1" x14ac:dyDescent="0.25">
      <c r="A225" s="331" t="s">
        <v>1069</v>
      </c>
      <c r="B225" s="331" t="s">
        <v>594</v>
      </c>
      <c r="C225" s="494">
        <v>85111</v>
      </c>
      <c r="D225" s="331" t="s">
        <v>2739</v>
      </c>
      <c r="E225" s="336" t="s">
        <v>2748</v>
      </c>
      <c r="F225" s="331" t="s">
        <v>627</v>
      </c>
      <c r="G225" s="331" t="s">
        <v>709</v>
      </c>
      <c r="H225" s="331" t="s">
        <v>2742</v>
      </c>
      <c r="I225" s="331" t="s">
        <v>1072</v>
      </c>
      <c r="J225" s="331">
        <v>2006</v>
      </c>
      <c r="K225" s="331">
        <v>1672977.1259999999</v>
      </c>
    </row>
    <row r="226" spans="1:11" ht="14.65" customHeight="1" x14ac:dyDescent="0.25">
      <c r="A226" s="331" t="s">
        <v>1069</v>
      </c>
      <c r="B226" s="331" t="s">
        <v>594</v>
      </c>
      <c r="C226" s="494">
        <v>85111</v>
      </c>
      <c r="D226" s="331" t="s">
        <v>2739</v>
      </c>
      <c r="E226" s="336" t="s">
        <v>2748</v>
      </c>
      <c r="F226" s="331" t="s">
        <v>77</v>
      </c>
      <c r="G226" s="331" t="s">
        <v>78</v>
      </c>
      <c r="H226" s="331" t="s">
        <v>631</v>
      </c>
      <c r="I226" s="331" t="s">
        <v>1072</v>
      </c>
      <c r="J226" s="331">
        <v>2006</v>
      </c>
      <c r="K226" s="331">
        <v>375037.80900000001</v>
      </c>
    </row>
    <row r="227" spans="1:11" ht="14.65" customHeight="1" x14ac:dyDescent="0.25">
      <c r="A227" s="331" t="s">
        <v>1069</v>
      </c>
      <c r="B227" s="331" t="s">
        <v>594</v>
      </c>
      <c r="C227" s="494">
        <v>85111</v>
      </c>
      <c r="D227" s="331" t="s">
        <v>2739</v>
      </c>
      <c r="E227" s="336" t="s">
        <v>2748</v>
      </c>
      <c r="F227" s="331" t="s">
        <v>79</v>
      </c>
      <c r="G227" s="331" t="s">
        <v>633</v>
      </c>
      <c r="H227" s="331" t="s">
        <v>631</v>
      </c>
      <c r="I227" s="331" t="s">
        <v>1072</v>
      </c>
      <c r="J227" s="331">
        <v>2006</v>
      </c>
      <c r="K227" s="331">
        <v>358049.37</v>
      </c>
    </row>
    <row r="228" spans="1:11" ht="14.65" customHeight="1" x14ac:dyDescent="0.25">
      <c r="A228" s="331" t="s">
        <v>1069</v>
      </c>
      <c r="B228" s="331" t="s">
        <v>594</v>
      </c>
      <c r="C228" s="494">
        <v>85111</v>
      </c>
      <c r="D228" s="331" t="s">
        <v>2739</v>
      </c>
      <c r="E228" s="336" t="s">
        <v>2748</v>
      </c>
      <c r="F228" s="331" t="s">
        <v>80</v>
      </c>
      <c r="G228" s="331" t="s">
        <v>81</v>
      </c>
      <c r="H228" s="331" t="s">
        <v>631</v>
      </c>
      <c r="I228" s="331" t="s">
        <v>1072</v>
      </c>
      <c r="J228" s="331">
        <v>2006</v>
      </c>
      <c r="K228" s="331">
        <v>16967.46</v>
      </c>
    </row>
    <row r="229" spans="1:11" ht="14.65" customHeight="1" x14ac:dyDescent="0.25">
      <c r="A229" s="331" t="s">
        <v>1069</v>
      </c>
      <c r="B229" s="331" t="s">
        <v>594</v>
      </c>
      <c r="C229" s="494">
        <v>85111</v>
      </c>
      <c r="D229" s="331" t="s">
        <v>2739</v>
      </c>
      <c r="E229" s="336" t="s">
        <v>2748</v>
      </c>
      <c r="F229" s="331" t="s">
        <v>82</v>
      </c>
      <c r="G229" s="331" t="s">
        <v>193</v>
      </c>
      <c r="H229" s="331" t="s">
        <v>631</v>
      </c>
      <c r="I229" s="331" t="s">
        <v>1072</v>
      </c>
      <c r="J229" s="331">
        <v>2006</v>
      </c>
      <c r="K229" s="331">
        <v>20.978999999999999</v>
      </c>
    </row>
    <row r="230" spans="1:11" ht="14.65" customHeight="1" x14ac:dyDescent="0.25">
      <c r="A230" s="331" t="s">
        <v>1069</v>
      </c>
      <c r="B230" s="331" t="s">
        <v>594</v>
      </c>
      <c r="C230" s="494">
        <v>85111</v>
      </c>
      <c r="D230" s="331" t="s">
        <v>2739</v>
      </c>
      <c r="E230" s="336" t="s">
        <v>2748</v>
      </c>
      <c r="F230" s="331" t="s">
        <v>83</v>
      </c>
      <c r="G230" s="331" t="s">
        <v>84</v>
      </c>
      <c r="H230" s="331" t="s">
        <v>631</v>
      </c>
      <c r="I230" s="331" t="s">
        <v>1072</v>
      </c>
      <c r="J230" s="331">
        <v>2006</v>
      </c>
      <c r="K230" s="331">
        <v>1724.163</v>
      </c>
    </row>
    <row r="231" spans="1:11" ht="14.65" customHeight="1" x14ac:dyDescent="0.25">
      <c r="A231" s="331" t="s">
        <v>1069</v>
      </c>
      <c r="B231" s="331" t="s">
        <v>594</v>
      </c>
      <c r="C231" s="494">
        <v>85111</v>
      </c>
      <c r="D231" s="331" t="s">
        <v>2739</v>
      </c>
      <c r="E231" s="336" t="s">
        <v>2748</v>
      </c>
      <c r="F231" s="331" t="s">
        <v>634</v>
      </c>
      <c r="G231" s="331" t="s">
        <v>635</v>
      </c>
      <c r="H231" s="331" t="s">
        <v>631</v>
      </c>
      <c r="I231" s="331" t="s">
        <v>1072</v>
      </c>
      <c r="J231" s="331">
        <v>2006</v>
      </c>
      <c r="K231" s="331">
        <v>728.49300000000005</v>
      </c>
    </row>
    <row r="232" spans="1:11" ht="14.65" customHeight="1" x14ac:dyDescent="0.25">
      <c r="A232" s="331" t="s">
        <v>1069</v>
      </c>
      <c r="B232" s="331" t="s">
        <v>594</v>
      </c>
      <c r="C232" s="494">
        <v>85111</v>
      </c>
      <c r="D232" s="331" t="s">
        <v>2739</v>
      </c>
      <c r="E232" s="336" t="s">
        <v>2748</v>
      </c>
      <c r="F232" s="331" t="s">
        <v>636</v>
      </c>
      <c r="G232" s="331" t="s">
        <v>637</v>
      </c>
      <c r="H232" s="331" t="s">
        <v>631</v>
      </c>
      <c r="I232" s="331" t="s">
        <v>1072</v>
      </c>
      <c r="J232" s="331">
        <v>2006</v>
      </c>
      <c r="K232" s="331">
        <v>414.80700000000002</v>
      </c>
    </row>
    <row r="233" spans="1:11" ht="14.65" customHeight="1" x14ac:dyDescent="0.25">
      <c r="A233" s="331" t="s">
        <v>1069</v>
      </c>
      <c r="B233" s="331" t="s">
        <v>594</v>
      </c>
      <c r="C233" s="494">
        <v>85111</v>
      </c>
      <c r="D233" s="331" t="s">
        <v>2739</v>
      </c>
      <c r="E233" s="336" t="s">
        <v>2748</v>
      </c>
      <c r="F233" s="331" t="s">
        <v>638</v>
      </c>
      <c r="G233" s="331" t="s">
        <v>639</v>
      </c>
      <c r="H233" s="331" t="s">
        <v>631</v>
      </c>
      <c r="I233" s="331" t="s">
        <v>1072</v>
      </c>
      <c r="J233" s="331">
        <v>2006</v>
      </c>
      <c r="K233" s="331">
        <v>580.75199999999995</v>
      </c>
    </row>
    <row r="234" spans="1:11" ht="14.65" customHeight="1" x14ac:dyDescent="0.25">
      <c r="A234" s="331" t="s">
        <v>1069</v>
      </c>
      <c r="B234" s="331" t="s">
        <v>594</v>
      </c>
      <c r="C234" s="494">
        <v>85111</v>
      </c>
      <c r="D234" s="331" t="s">
        <v>2739</v>
      </c>
      <c r="E234" s="336" t="s">
        <v>2748</v>
      </c>
      <c r="F234" s="331" t="s">
        <v>85</v>
      </c>
      <c r="G234" s="331" t="s">
        <v>86</v>
      </c>
      <c r="H234" s="331" t="s">
        <v>631</v>
      </c>
      <c r="I234" s="331" t="s">
        <v>1072</v>
      </c>
      <c r="J234" s="331">
        <v>2006</v>
      </c>
      <c r="K234" s="331">
        <v>464471.84100000001</v>
      </c>
    </row>
    <row r="235" spans="1:11" ht="14.65" customHeight="1" x14ac:dyDescent="0.25">
      <c r="A235" s="331" t="s">
        <v>1069</v>
      </c>
      <c r="B235" s="331" t="s">
        <v>594</v>
      </c>
      <c r="C235" s="494">
        <v>85111</v>
      </c>
      <c r="D235" s="331" t="s">
        <v>2739</v>
      </c>
      <c r="E235" s="336" t="s">
        <v>2748</v>
      </c>
      <c r="F235" s="331" t="s">
        <v>87</v>
      </c>
      <c r="G235" s="331" t="s">
        <v>640</v>
      </c>
      <c r="H235" s="331" t="s">
        <v>631</v>
      </c>
      <c r="I235" s="331" t="s">
        <v>1072</v>
      </c>
      <c r="J235" s="331">
        <v>2006</v>
      </c>
      <c r="K235" s="331">
        <v>22242.956999999999</v>
      </c>
    </row>
    <row r="236" spans="1:11" ht="14.65" customHeight="1" x14ac:dyDescent="0.25">
      <c r="A236" s="331" t="s">
        <v>1069</v>
      </c>
      <c r="B236" s="331" t="s">
        <v>594</v>
      </c>
      <c r="C236" s="494">
        <v>85111</v>
      </c>
      <c r="D236" s="331" t="s">
        <v>2739</v>
      </c>
      <c r="E236" s="336" t="s">
        <v>2748</v>
      </c>
      <c r="F236" s="331" t="s">
        <v>88</v>
      </c>
      <c r="G236" s="331" t="s">
        <v>641</v>
      </c>
      <c r="H236" s="331" t="s">
        <v>631</v>
      </c>
      <c r="I236" s="331" t="s">
        <v>1072</v>
      </c>
      <c r="J236" s="331">
        <v>2006</v>
      </c>
      <c r="K236" s="331">
        <v>249.97200000000001</v>
      </c>
    </row>
    <row r="237" spans="1:11" ht="14.65" customHeight="1" x14ac:dyDescent="0.25">
      <c r="A237" s="331" t="s">
        <v>1069</v>
      </c>
      <c r="B237" s="331" t="s">
        <v>594</v>
      </c>
      <c r="C237" s="494">
        <v>85111</v>
      </c>
      <c r="D237" s="331" t="s">
        <v>2739</v>
      </c>
      <c r="E237" s="336" t="s">
        <v>2748</v>
      </c>
      <c r="F237" s="331" t="s">
        <v>89</v>
      </c>
      <c r="G237" s="331" t="s">
        <v>642</v>
      </c>
      <c r="H237" s="331" t="s">
        <v>631</v>
      </c>
      <c r="I237" s="331" t="s">
        <v>1072</v>
      </c>
      <c r="J237" s="331">
        <v>2006</v>
      </c>
      <c r="K237" s="331">
        <v>7202.9009999999998</v>
      </c>
    </row>
    <row r="238" spans="1:11" ht="14.65" customHeight="1" x14ac:dyDescent="0.25">
      <c r="A238" s="331" t="s">
        <v>1069</v>
      </c>
      <c r="B238" s="331" t="s">
        <v>594</v>
      </c>
      <c r="C238" s="494">
        <v>85111</v>
      </c>
      <c r="D238" s="331" t="s">
        <v>2739</v>
      </c>
      <c r="E238" s="336" t="s">
        <v>2748</v>
      </c>
      <c r="F238" s="331" t="s">
        <v>90</v>
      </c>
      <c r="G238" s="331" t="s">
        <v>643</v>
      </c>
      <c r="H238" s="331" t="s">
        <v>631</v>
      </c>
      <c r="I238" s="331" t="s">
        <v>1072</v>
      </c>
      <c r="J238" s="331">
        <v>2006</v>
      </c>
      <c r="K238" s="331">
        <v>4201.683</v>
      </c>
    </row>
    <row r="239" spans="1:11" ht="14.65" customHeight="1" x14ac:dyDescent="0.25">
      <c r="A239" s="331" t="s">
        <v>1069</v>
      </c>
      <c r="B239" s="331" t="s">
        <v>594</v>
      </c>
      <c r="C239" s="494">
        <v>85111</v>
      </c>
      <c r="D239" s="331" t="s">
        <v>2739</v>
      </c>
      <c r="E239" s="336" t="s">
        <v>2748</v>
      </c>
      <c r="F239" s="331" t="s">
        <v>91</v>
      </c>
      <c r="G239" s="331" t="s">
        <v>644</v>
      </c>
      <c r="H239" s="331" t="s">
        <v>631</v>
      </c>
      <c r="I239" s="331" t="s">
        <v>1072</v>
      </c>
      <c r="J239" s="331">
        <v>2006</v>
      </c>
      <c r="K239" s="331">
        <v>94366.760999999999</v>
      </c>
    </row>
    <row r="240" spans="1:11" ht="14.65" customHeight="1" x14ac:dyDescent="0.25">
      <c r="A240" s="331" t="s">
        <v>1069</v>
      </c>
      <c r="B240" s="331" t="s">
        <v>594</v>
      </c>
      <c r="C240" s="494">
        <v>85111</v>
      </c>
      <c r="D240" s="331" t="s">
        <v>2739</v>
      </c>
      <c r="E240" s="336" t="s">
        <v>2748</v>
      </c>
      <c r="F240" s="331" t="s">
        <v>92</v>
      </c>
      <c r="G240" s="331" t="s">
        <v>645</v>
      </c>
      <c r="H240" s="331" t="s">
        <v>631</v>
      </c>
      <c r="I240" s="331" t="s">
        <v>1072</v>
      </c>
      <c r="J240" s="331">
        <v>2006</v>
      </c>
      <c r="K240" s="331">
        <v>8387.9369999999999</v>
      </c>
    </row>
    <row r="241" spans="1:11" ht="14.65" customHeight="1" x14ac:dyDescent="0.25">
      <c r="A241" s="331" t="s">
        <v>1069</v>
      </c>
      <c r="B241" s="331" t="s">
        <v>594</v>
      </c>
      <c r="C241" s="494">
        <v>85111</v>
      </c>
      <c r="D241" s="331" t="s">
        <v>2739</v>
      </c>
      <c r="E241" s="336" t="s">
        <v>2748</v>
      </c>
      <c r="F241" s="331" t="s">
        <v>646</v>
      </c>
      <c r="G241" s="331" t="s">
        <v>647</v>
      </c>
      <c r="H241" s="331" t="s">
        <v>631</v>
      </c>
      <c r="I241" s="331" t="s">
        <v>1072</v>
      </c>
      <c r="J241" s="331">
        <v>2006</v>
      </c>
      <c r="K241" s="331">
        <v>851.03700000000003</v>
      </c>
    </row>
    <row r="242" spans="1:11" ht="14.65" customHeight="1" x14ac:dyDescent="0.25">
      <c r="A242" s="331" t="s">
        <v>1069</v>
      </c>
      <c r="B242" s="331" t="s">
        <v>594</v>
      </c>
      <c r="C242" s="494">
        <v>85111</v>
      </c>
      <c r="D242" s="331" t="s">
        <v>2739</v>
      </c>
      <c r="E242" s="336" t="s">
        <v>2748</v>
      </c>
      <c r="F242" s="331" t="s">
        <v>648</v>
      </c>
      <c r="G242" s="331" t="s">
        <v>649</v>
      </c>
      <c r="H242" s="331" t="s">
        <v>631</v>
      </c>
      <c r="I242" s="331" t="s">
        <v>1072</v>
      </c>
      <c r="J242" s="331">
        <v>2006</v>
      </c>
      <c r="K242" s="331">
        <v>7536.9</v>
      </c>
    </row>
    <row r="243" spans="1:11" ht="14.65" customHeight="1" x14ac:dyDescent="0.25">
      <c r="A243" s="331" t="s">
        <v>1069</v>
      </c>
      <c r="B243" s="331" t="s">
        <v>594</v>
      </c>
      <c r="C243" s="494">
        <v>85111</v>
      </c>
      <c r="D243" s="331" t="s">
        <v>2739</v>
      </c>
      <c r="E243" s="336" t="s">
        <v>2748</v>
      </c>
      <c r="F243" s="331" t="s">
        <v>93</v>
      </c>
      <c r="G243" s="331" t="s">
        <v>650</v>
      </c>
      <c r="H243" s="331" t="s">
        <v>631</v>
      </c>
      <c r="I243" s="331" t="s">
        <v>1072</v>
      </c>
      <c r="J243" s="331">
        <v>2006</v>
      </c>
      <c r="K243" s="331">
        <v>37323.972000000002</v>
      </c>
    </row>
    <row r="244" spans="1:11" ht="14.65" customHeight="1" x14ac:dyDescent="0.25">
      <c r="A244" s="331" t="s">
        <v>1069</v>
      </c>
      <c r="B244" s="331" t="s">
        <v>594</v>
      </c>
      <c r="C244" s="494">
        <v>85111</v>
      </c>
      <c r="D244" s="331" t="s">
        <v>2739</v>
      </c>
      <c r="E244" s="336" t="s">
        <v>2748</v>
      </c>
      <c r="F244" s="331" t="s">
        <v>94</v>
      </c>
      <c r="G244" s="331" t="s">
        <v>651</v>
      </c>
      <c r="H244" s="331" t="s">
        <v>631</v>
      </c>
      <c r="I244" s="331" t="s">
        <v>1072</v>
      </c>
      <c r="J244" s="331">
        <v>2006</v>
      </c>
      <c r="K244" s="331">
        <v>1779.441</v>
      </c>
    </row>
    <row r="245" spans="1:11" ht="14.65" customHeight="1" x14ac:dyDescent="0.25">
      <c r="A245" s="331" t="s">
        <v>1069</v>
      </c>
      <c r="B245" s="331" t="s">
        <v>594</v>
      </c>
      <c r="C245" s="494">
        <v>85111</v>
      </c>
      <c r="D245" s="331" t="s">
        <v>2739</v>
      </c>
      <c r="E245" s="336" t="s">
        <v>2748</v>
      </c>
      <c r="F245" s="331" t="s">
        <v>95</v>
      </c>
      <c r="G245" s="331" t="s">
        <v>652</v>
      </c>
      <c r="H245" s="331" t="s">
        <v>631</v>
      </c>
      <c r="I245" s="331" t="s">
        <v>1072</v>
      </c>
      <c r="J245" s="331">
        <v>2006</v>
      </c>
      <c r="K245" s="331">
        <v>15891.093000000001</v>
      </c>
    </row>
    <row r="246" spans="1:11" ht="14.65" customHeight="1" x14ac:dyDescent="0.25">
      <c r="A246" s="331" t="s">
        <v>1069</v>
      </c>
      <c r="B246" s="331" t="s">
        <v>594</v>
      </c>
      <c r="C246" s="494">
        <v>85111</v>
      </c>
      <c r="D246" s="331" t="s">
        <v>2739</v>
      </c>
      <c r="E246" s="336" t="s">
        <v>2748</v>
      </c>
      <c r="F246" s="331" t="s">
        <v>96</v>
      </c>
      <c r="G246" s="331" t="s">
        <v>653</v>
      </c>
      <c r="H246" s="331" t="s">
        <v>631</v>
      </c>
      <c r="I246" s="331" t="s">
        <v>1072</v>
      </c>
      <c r="J246" s="331">
        <v>2006</v>
      </c>
      <c r="K246" s="331">
        <v>5421.6840000000002</v>
      </c>
    </row>
    <row r="247" spans="1:11" ht="14.65" customHeight="1" x14ac:dyDescent="0.25">
      <c r="A247" s="331" t="s">
        <v>1069</v>
      </c>
      <c r="B247" s="331" t="s">
        <v>594</v>
      </c>
      <c r="C247" s="494">
        <v>85111</v>
      </c>
      <c r="D247" s="331" t="s">
        <v>2739</v>
      </c>
      <c r="E247" s="336" t="s">
        <v>2748</v>
      </c>
      <c r="F247" s="331" t="s">
        <v>654</v>
      </c>
      <c r="G247" s="331" t="s">
        <v>655</v>
      </c>
      <c r="H247" s="331" t="s">
        <v>631</v>
      </c>
      <c r="I247" s="331" t="s">
        <v>1072</v>
      </c>
      <c r="J247" s="331">
        <v>2006</v>
      </c>
      <c r="K247" s="331">
        <v>1488.3989999999999</v>
      </c>
    </row>
    <row r="248" spans="1:11" ht="14.65" customHeight="1" x14ac:dyDescent="0.25">
      <c r="A248" s="331" t="s">
        <v>1069</v>
      </c>
      <c r="B248" s="331" t="s">
        <v>594</v>
      </c>
      <c r="C248" s="494">
        <v>85111</v>
      </c>
      <c r="D248" s="331" t="s">
        <v>2739</v>
      </c>
      <c r="E248" s="336" t="s">
        <v>2748</v>
      </c>
      <c r="F248" s="331" t="s">
        <v>656</v>
      </c>
      <c r="G248" s="331" t="s">
        <v>657</v>
      </c>
      <c r="H248" s="331" t="s">
        <v>631</v>
      </c>
      <c r="I248" s="331" t="s">
        <v>1072</v>
      </c>
      <c r="J248" s="331">
        <v>2006</v>
      </c>
      <c r="K248" s="331">
        <v>3933.174</v>
      </c>
    </row>
    <row r="249" spans="1:11" ht="14.65" customHeight="1" x14ac:dyDescent="0.25">
      <c r="A249" s="331" t="s">
        <v>1069</v>
      </c>
      <c r="B249" s="331" t="s">
        <v>594</v>
      </c>
      <c r="C249" s="494">
        <v>85111</v>
      </c>
      <c r="D249" s="331" t="s">
        <v>2739</v>
      </c>
      <c r="E249" s="336" t="s">
        <v>2748</v>
      </c>
      <c r="F249" s="331" t="s">
        <v>97</v>
      </c>
      <c r="G249" s="331" t="s">
        <v>658</v>
      </c>
      <c r="H249" s="331" t="s">
        <v>631</v>
      </c>
      <c r="I249" s="331" t="s">
        <v>1072</v>
      </c>
      <c r="J249" s="331">
        <v>2006</v>
      </c>
      <c r="K249" s="331">
        <v>9095.7839999999997</v>
      </c>
    </row>
    <row r="250" spans="1:11" ht="14.65" customHeight="1" x14ac:dyDescent="0.25">
      <c r="A250" s="331" t="s">
        <v>1069</v>
      </c>
      <c r="B250" s="331" t="s">
        <v>594</v>
      </c>
      <c r="C250" s="494">
        <v>85111</v>
      </c>
      <c r="D250" s="331" t="s">
        <v>2739</v>
      </c>
      <c r="E250" s="336" t="s">
        <v>2748</v>
      </c>
      <c r="F250" s="331" t="s">
        <v>659</v>
      </c>
      <c r="G250" s="331" t="s">
        <v>660</v>
      </c>
      <c r="H250" s="331" t="s">
        <v>631</v>
      </c>
      <c r="I250" s="331" t="s">
        <v>1072</v>
      </c>
      <c r="J250" s="331">
        <v>2006</v>
      </c>
      <c r="K250" s="331">
        <v>6072.6989999999996</v>
      </c>
    </row>
    <row r="251" spans="1:11" ht="14.65" customHeight="1" x14ac:dyDescent="0.25">
      <c r="A251" s="331" t="s">
        <v>1069</v>
      </c>
      <c r="B251" s="331" t="s">
        <v>594</v>
      </c>
      <c r="C251" s="494">
        <v>85111</v>
      </c>
      <c r="D251" s="331" t="s">
        <v>2739</v>
      </c>
      <c r="E251" s="336" t="s">
        <v>2748</v>
      </c>
      <c r="F251" s="331" t="s">
        <v>661</v>
      </c>
      <c r="G251" s="331" t="s">
        <v>662</v>
      </c>
      <c r="H251" s="331" t="s">
        <v>631</v>
      </c>
      <c r="I251" s="331" t="s">
        <v>1072</v>
      </c>
      <c r="J251" s="331">
        <v>2006</v>
      </c>
      <c r="K251" s="331">
        <v>1221.444</v>
      </c>
    </row>
    <row r="252" spans="1:11" ht="14.65" customHeight="1" x14ac:dyDescent="0.25">
      <c r="A252" s="331" t="s">
        <v>1069</v>
      </c>
      <c r="B252" s="331" t="s">
        <v>594</v>
      </c>
      <c r="C252" s="494">
        <v>85111</v>
      </c>
      <c r="D252" s="331" t="s">
        <v>2739</v>
      </c>
      <c r="E252" s="336" t="s">
        <v>2748</v>
      </c>
      <c r="F252" s="331" t="s">
        <v>663</v>
      </c>
      <c r="G252" s="331" t="s">
        <v>664</v>
      </c>
      <c r="H252" s="331" t="s">
        <v>631</v>
      </c>
      <c r="I252" s="331" t="s">
        <v>1072</v>
      </c>
      <c r="J252" s="331">
        <v>2006</v>
      </c>
      <c r="K252" s="331">
        <v>1801.6410000000001</v>
      </c>
    </row>
    <row r="253" spans="1:11" ht="14.65" customHeight="1" x14ac:dyDescent="0.25">
      <c r="A253" s="331" t="s">
        <v>1069</v>
      </c>
      <c r="B253" s="331" t="s">
        <v>594</v>
      </c>
      <c r="C253" s="494">
        <v>85111</v>
      </c>
      <c r="D253" s="331" t="s">
        <v>2739</v>
      </c>
      <c r="E253" s="336" t="s">
        <v>2748</v>
      </c>
      <c r="F253" s="331" t="s">
        <v>98</v>
      </c>
      <c r="G253" s="331" t="s">
        <v>665</v>
      </c>
      <c r="H253" s="331" t="s">
        <v>631</v>
      </c>
      <c r="I253" s="331" t="s">
        <v>1072</v>
      </c>
      <c r="J253" s="331">
        <v>2006</v>
      </c>
      <c r="K253" s="331">
        <v>158102.18400000001</v>
      </c>
    </row>
    <row r="254" spans="1:11" ht="14.65" customHeight="1" x14ac:dyDescent="0.25">
      <c r="A254" s="331" t="s">
        <v>1069</v>
      </c>
      <c r="B254" s="331" t="s">
        <v>594</v>
      </c>
      <c r="C254" s="494">
        <v>85111</v>
      </c>
      <c r="D254" s="331" t="s">
        <v>2739</v>
      </c>
      <c r="E254" s="336" t="s">
        <v>2748</v>
      </c>
      <c r="F254" s="331" t="s">
        <v>99</v>
      </c>
      <c r="G254" s="331" t="s">
        <v>666</v>
      </c>
      <c r="H254" s="331" t="s">
        <v>631</v>
      </c>
      <c r="I254" s="331" t="s">
        <v>1072</v>
      </c>
      <c r="J254" s="331">
        <v>2006</v>
      </c>
      <c r="K254" s="331">
        <v>23409.455999999998</v>
      </c>
    </row>
    <row r="255" spans="1:11" ht="14.65" customHeight="1" x14ac:dyDescent="0.25">
      <c r="A255" s="331" t="s">
        <v>1069</v>
      </c>
      <c r="B255" s="331" t="s">
        <v>594</v>
      </c>
      <c r="C255" s="494">
        <v>85111</v>
      </c>
      <c r="D255" s="331" t="s">
        <v>2739</v>
      </c>
      <c r="E255" s="336" t="s">
        <v>2748</v>
      </c>
      <c r="F255" s="331" t="s">
        <v>100</v>
      </c>
      <c r="G255" s="331" t="s">
        <v>667</v>
      </c>
      <c r="H255" s="331" t="s">
        <v>631</v>
      </c>
      <c r="I255" s="331" t="s">
        <v>1072</v>
      </c>
      <c r="J255" s="331">
        <v>2006</v>
      </c>
      <c r="K255" s="331">
        <v>1215.2280000000001</v>
      </c>
    </row>
    <row r="256" spans="1:11" ht="14.65" customHeight="1" x14ac:dyDescent="0.25">
      <c r="A256" s="331" t="s">
        <v>1069</v>
      </c>
      <c r="B256" s="331" t="s">
        <v>594</v>
      </c>
      <c r="C256" s="494">
        <v>85111</v>
      </c>
      <c r="D256" s="331" t="s">
        <v>2739</v>
      </c>
      <c r="E256" s="336" t="s">
        <v>2748</v>
      </c>
      <c r="F256" s="331" t="s">
        <v>101</v>
      </c>
      <c r="G256" s="331" t="s">
        <v>102</v>
      </c>
      <c r="H256" s="331" t="s">
        <v>631</v>
      </c>
      <c r="I256" s="331" t="s">
        <v>1072</v>
      </c>
      <c r="J256" s="331">
        <v>2006</v>
      </c>
      <c r="K256" s="331">
        <v>3055.7190000000001</v>
      </c>
    </row>
    <row r="257" spans="1:11" ht="14.65" customHeight="1" x14ac:dyDescent="0.25">
      <c r="A257" s="331" t="s">
        <v>1069</v>
      </c>
      <c r="B257" s="331" t="s">
        <v>594</v>
      </c>
      <c r="C257" s="494">
        <v>85111</v>
      </c>
      <c r="D257" s="331" t="s">
        <v>2739</v>
      </c>
      <c r="E257" s="336" t="s">
        <v>2748</v>
      </c>
      <c r="F257" s="331" t="s">
        <v>103</v>
      </c>
      <c r="G257" s="331" t="s">
        <v>668</v>
      </c>
      <c r="H257" s="331" t="s">
        <v>631</v>
      </c>
      <c r="I257" s="331" t="s">
        <v>1072</v>
      </c>
      <c r="J257" s="331">
        <v>2006</v>
      </c>
      <c r="K257" s="331">
        <v>17043.828000000001</v>
      </c>
    </row>
    <row r="258" spans="1:11" ht="14.65" customHeight="1" x14ac:dyDescent="0.25">
      <c r="A258" s="331" t="s">
        <v>1069</v>
      </c>
      <c r="B258" s="331" t="s">
        <v>594</v>
      </c>
      <c r="C258" s="494">
        <v>85111</v>
      </c>
      <c r="D258" s="331" t="s">
        <v>2739</v>
      </c>
      <c r="E258" s="336" t="s">
        <v>2748</v>
      </c>
      <c r="F258" s="331" t="s">
        <v>104</v>
      </c>
      <c r="G258" s="331" t="s">
        <v>669</v>
      </c>
      <c r="H258" s="331" t="s">
        <v>631</v>
      </c>
      <c r="I258" s="331" t="s">
        <v>1072</v>
      </c>
      <c r="J258" s="331">
        <v>2006</v>
      </c>
      <c r="K258" s="331">
        <v>12718.602000000001</v>
      </c>
    </row>
    <row r="259" spans="1:11" ht="14.65" customHeight="1" x14ac:dyDescent="0.25">
      <c r="A259" s="331" t="s">
        <v>1069</v>
      </c>
      <c r="B259" s="331" t="s">
        <v>594</v>
      </c>
      <c r="C259" s="494">
        <v>85111</v>
      </c>
      <c r="D259" s="331" t="s">
        <v>2739</v>
      </c>
      <c r="E259" s="336" t="s">
        <v>2748</v>
      </c>
      <c r="F259" s="331" t="s">
        <v>105</v>
      </c>
      <c r="G259" s="331" t="s">
        <v>670</v>
      </c>
      <c r="H259" s="331" t="s">
        <v>631</v>
      </c>
      <c r="I259" s="331" t="s">
        <v>1072</v>
      </c>
      <c r="J259" s="331">
        <v>2006</v>
      </c>
      <c r="K259" s="331">
        <v>41508.449999999997</v>
      </c>
    </row>
    <row r="260" spans="1:11" ht="14.65" customHeight="1" x14ac:dyDescent="0.25">
      <c r="A260" s="331" t="s">
        <v>1069</v>
      </c>
      <c r="B260" s="331" t="s">
        <v>594</v>
      </c>
      <c r="C260" s="494">
        <v>85111</v>
      </c>
      <c r="D260" s="331" t="s">
        <v>2739</v>
      </c>
      <c r="E260" s="336" t="s">
        <v>2748</v>
      </c>
      <c r="F260" s="331" t="s">
        <v>106</v>
      </c>
      <c r="G260" s="331" t="s">
        <v>671</v>
      </c>
      <c r="H260" s="331" t="s">
        <v>631</v>
      </c>
      <c r="I260" s="331" t="s">
        <v>1072</v>
      </c>
      <c r="J260" s="331">
        <v>2006</v>
      </c>
      <c r="K260" s="331">
        <v>1254.3</v>
      </c>
    </row>
    <row r="261" spans="1:11" ht="14.65" customHeight="1" x14ac:dyDescent="0.25">
      <c r="A261" s="331" t="s">
        <v>1069</v>
      </c>
      <c r="B261" s="331" t="s">
        <v>594</v>
      </c>
      <c r="C261" s="494">
        <v>85111</v>
      </c>
      <c r="D261" s="331" t="s">
        <v>2739</v>
      </c>
      <c r="E261" s="336" t="s">
        <v>2748</v>
      </c>
      <c r="F261" s="331" t="s">
        <v>672</v>
      </c>
      <c r="G261" s="331" t="s">
        <v>108</v>
      </c>
      <c r="H261" s="331" t="s">
        <v>631</v>
      </c>
      <c r="I261" s="331" t="s">
        <v>1072</v>
      </c>
      <c r="J261" s="331">
        <v>2006</v>
      </c>
      <c r="K261" s="331">
        <v>13648.004999999999</v>
      </c>
    </row>
    <row r="262" spans="1:11" ht="14.65" customHeight="1" x14ac:dyDescent="0.25">
      <c r="A262" s="331" t="s">
        <v>1069</v>
      </c>
      <c r="B262" s="331" t="s">
        <v>594</v>
      </c>
      <c r="C262" s="494">
        <v>85111</v>
      </c>
      <c r="D262" s="331" t="s">
        <v>2739</v>
      </c>
      <c r="E262" s="336" t="s">
        <v>2748</v>
      </c>
      <c r="F262" s="331" t="s">
        <v>673</v>
      </c>
      <c r="G262" s="331" t="s">
        <v>674</v>
      </c>
      <c r="H262" s="331" t="s">
        <v>631</v>
      </c>
      <c r="I262" s="331" t="s">
        <v>1072</v>
      </c>
      <c r="J262" s="331">
        <v>2006</v>
      </c>
      <c r="K262" s="331">
        <v>11019.636</v>
      </c>
    </row>
    <row r="263" spans="1:11" ht="14.65" customHeight="1" x14ac:dyDescent="0.25">
      <c r="A263" s="331" t="s">
        <v>1069</v>
      </c>
      <c r="B263" s="331" t="s">
        <v>594</v>
      </c>
      <c r="C263" s="494">
        <v>85111</v>
      </c>
      <c r="D263" s="331" t="s">
        <v>2739</v>
      </c>
      <c r="E263" s="336" t="s">
        <v>2748</v>
      </c>
      <c r="F263" s="331" t="s">
        <v>675</v>
      </c>
      <c r="G263" s="331" t="s">
        <v>676</v>
      </c>
      <c r="H263" s="331" t="s">
        <v>631</v>
      </c>
      <c r="I263" s="331" t="s">
        <v>1072</v>
      </c>
      <c r="J263" s="331">
        <v>2006</v>
      </c>
      <c r="K263" s="331">
        <v>2628.3690000000001</v>
      </c>
    </row>
    <row r="264" spans="1:11" ht="14.65" customHeight="1" x14ac:dyDescent="0.25">
      <c r="A264" s="331" t="s">
        <v>1069</v>
      </c>
      <c r="B264" s="331" t="s">
        <v>594</v>
      </c>
      <c r="C264" s="494">
        <v>85111</v>
      </c>
      <c r="D264" s="331" t="s">
        <v>2739</v>
      </c>
      <c r="E264" s="336" t="s">
        <v>2748</v>
      </c>
      <c r="F264" s="331" t="s">
        <v>109</v>
      </c>
      <c r="G264" s="331" t="s">
        <v>677</v>
      </c>
      <c r="H264" s="331" t="s">
        <v>631</v>
      </c>
      <c r="I264" s="331" t="s">
        <v>1072</v>
      </c>
      <c r="J264" s="331">
        <v>2006</v>
      </c>
      <c r="K264" s="331">
        <v>7941.6059999999998</v>
      </c>
    </row>
    <row r="265" spans="1:11" ht="14.65" customHeight="1" x14ac:dyDescent="0.25">
      <c r="A265" s="331" t="s">
        <v>1069</v>
      </c>
      <c r="B265" s="331" t="s">
        <v>594</v>
      </c>
      <c r="C265" s="494">
        <v>85111</v>
      </c>
      <c r="D265" s="331" t="s">
        <v>2739</v>
      </c>
      <c r="E265" s="336" t="s">
        <v>2748</v>
      </c>
      <c r="F265" s="331" t="s">
        <v>110</v>
      </c>
      <c r="G265" s="331" t="s">
        <v>111</v>
      </c>
      <c r="H265" s="331" t="s">
        <v>631</v>
      </c>
      <c r="I265" s="331" t="s">
        <v>1072</v>
      </c>
      <c r="J265" s="331">
        <v>2006</v>
      </c>
      <c r="K265" s="331">
        <v>165.39</v>
      </c>
    </row>
    <row r="266" spans="1:11" ht="14.65" customHeight="1" x14ac:dyDescent="0.25">
      <c r="A266" s="331" t="s">
        <v>1069</v>
      </c>
      <c r="B266" s="331" t="s">
        <v>594</v>
      </c>
      <c r="C266" s="494">
        <v>85111</v>
      </c>
      <c r="D266" s="331" t="s">
        <v>2739</v>
      </c>
      <c r="E266" s="336" t="s">
        <v>2748</v>
      </c>
      <c r="F266" s="331" t="s">
        <v>112</v>
      </c>
      <c r="G266" s="331" t="s">
        <v>678</v>
      </c>
      <c r="H266" s="331" t="s">
        <v>631</v>
      </c>
      <c r="I266" s="331" t="s">
        <v>1072</v>
      </c>
      <c r="J266" s="331">
        <v>2006</v>
      </c>
      <c r="K266" s="331">
        <v>7776.2160000000003</v>
      </c>
    </row>
    <row r="267" spans="1:11" ht="14.65" customHeight="1" x14ac:dyDescent="0.25">
      <c r="A267" s="331" t="s">
        <v>1069</v>
      </c>
      <c r="B267" s="331" t="s">
        <v>594</v>
      </c>
      <c r="C267" s="494">
        <v>85111</v>
      </c>
      <c r="D267" s="331" t="s">
        <v>2739</v>
      </c>
      <c r="E267" s="336" t="s">
        <v>2748</v>
      </c>
      <c r="F267" s="331" t="s">
        <v>679</v>
      </c>
      <c r="G267" s="331" t="s">
        <v>680</v>
      </c>
      <c r="H267" s="331" t="s">
        <v>631</v>
      </c>
      <c r="I267" s="331" t="s">
        <v>1072</v>
      </c>
      <c r="J267" s="331">
        <v>2006</v>
      </c>
      <c r="K267" s="331">
        <v>233.988</v>
      </c>
    </row>
    <row r="268" spans="1:11" ht="14.65" customHeight="1" x14ac:dyDescent="0.25">
      <c r="A268" s="331" t="s">
        <v>1069</v>
      </c>
      <c r="B268" s="331" t="s">
        <v>594</v>
      </c>
      <c r="C268" s="494">
        <v>85111</v>
      </c>
      <c r="D268" s="331" t="s">
        <v>2739</v>
      </c>
      <c r="E268" s="336" t="s">
        <v>2748</v>
      </c>
      <c r="F268" s="331" t="s">
        <v>681</v>
      </c>
      <c r="G268" s="331" t="s">
        <v>682</v>
      </c>
      <c r="H268" s="331" t="s">
        <v>631</v>
      </c>
      <c r="I268" s="331" t="s">
        <v>1072</v>
      </c>
      <c r="J268" s="331">
        <v>2006</v>
      </c>
      <c r="K268" s="331">
        <v>7542.2280000000001</v>
      </c>
    </row>
    <row r="269" spans="1:11" ht="14.65" customHeight="1" x14ac:dyDescent="0.25">
      <c r="A269" s="331" t="s">
        <v>1069</v>
      </c>
      <c r="B269" s="331" t="s">
        <v>594</v>
      </c>
      <c r="C269" s="494">
        <v>85111</v>
      </c>
      <c r="D269" s="331" t="s">
        <v>2739</v>
      </c>
      <c r="E269" s="336" t="s">
        <v>2748</v>
      </c>
      <c r="F269" s="331" t="s">
        <v>113</v>
      </c>
      <c r="G269" s="331" t="s">
        <v>114</v>
      </c>
      <c r="H269" s="331" t="s">
        <v>631</v>
      </c>
      <c r="I269" s="331" t="s">
        <v>1072</v>
      </c>
      <c r="J269" s="331">
        <v>2006</v>
      </c>
      <c r="K269" s="331">
        <v>138545.20499999999</v>
      </c>
    </row>
    <row r="270" spans="1:11" ht="14.65" customHeight="1" x14ac:dyDescent="0.25">
      <c r="A270" s="331" t="s">
        <v>1069</v>
      </c>
      <c r="B270" s="331" t="s">
        <v>594</v>
      </c>
      <c r="C270" s="494">
        <v>85111</v>
      </c>
      <c r="D270" s="331" t="s">
        <v>2739</v>
      </c>
      <c r="E270" s="336" t="s">
        <v>2748</v>
      </c>
      <c r="F270" s="331" t="s">
        <v>683</v>
      </c>
      <c r="G270" s="331" t="s">
        <v>684</v>
      </c>
      <c r="H270" s="331" t="s">
        <v>631</v>
      </c>
      <c r="I270" s="331" t="s">
        <v>1072</v>
      </c>
      <c r="J270" s="331">
        <v>2006</v>
      </c>
      <c r="K270" s="331">
        <v>85763.150999999998</v>
      </c>
    </row>
    <row r="271" spans="1:11" ht="14.65" customHeight="1" x14ac:dyDescent="0.25">
      <c r="A271" s="331" t="s">
        <v>1069</v>
      </c>
      <c r="B271" s="331" t="s">
        <v>594</v>
      </c>
      <c r="C271" s="494">
        <v>85111</v>
      </c>
      <c r="D271" s="331" t="s">
        <v>2739</v>
      </c>
      <c r="E271" s="336" t="s">
        <v>2748</v>
      </c>
      <c r="F271" s="331" t="s">
        <v>685</v>
      </c>
      <c r="G271" s="331" t="s">
        <v>686</v>
      </c>
      <c r="H271" s="331" t="s">
        <v>631</v>
      </c>
      <c r="I271" s="331" t="s">
        <v>1072</v>
      </c>
      <c r="J271" s="331">
        <v>2006</v>
      </c>
      <c r="K271" s="331">
        <v>52781.942999999999</v>
      </c>
    </row>
    <row r="272" spans="1:11" ht="14.65" customHeight="1" x14ac:dyDescent="0.25">
      <c r="A272" s="331" t="s">
        <v>1069</v>
      </c>
      <c r="B272" s="331" t="s">
        <v>594</v>
      </c>
      <c r="C272" s="494">
        <v>85111</v>
      </c>
      <c r="D272" s="331" t="s">
        <v>2739</v>
      </c>
      <c r="E272" s="336" t="s">
        <v>2748</v>
      </c>
      <c r="F272" s="331" t="s">
        <v>115</v>
      </c>
      <c r="G272" s="331" t="s">
        <v>687</v>
      </c>
      <c r="H272" s="331" t="s">
        <v>631</v>
      </c>
      <c r="I272" s="331" t="s">
        <v>1072</v>
      </c>
      <c r="J272" s="331">
        <v>2006</v>
      </c>
      <c r="K272" s="331">
        <v>79734.740999999995</v>
      </c>
    </row>
    <row r="273" spans="1:11" ht="14.65" customHeight="1" x14ac:dyDescent="0.25">
      <c r="A273" s="331" t="s">
        <v>1069</v>
      </c>
      <c r="B273" s="331" t="s">
        <v>594</v>
      </c>
      <c r="C273" s="494">
        <v>85111</v>
      </c>
      <c r="D273" s="331" t="s">
        <v>2739</v>
      </c>
      <c r="E273" s="336" t="s">
        <v>2748</v>
      </c>
      <c r="F273" s="331" t="s">
        <v>116</v>
      </c>
      <c r="G273" s="331" t="s">
        <v>688</v>
      </c>
      <c r="H273" s="331" t="s">
        <v>631</v>
      </c>
      <c r="I273" s="331" t="s">
        <v>1072</v>
      </c>
      <c r="J273" s="331">
        <v>2006</v>
      </c>
      <c r="K273" s="331">
        <v>51102.069000000003</v>
      </c>
    </row>
    <row r="274" spans="1:11" ht="14.65" customHeight="1" x14ac:dyDescent="0.25">
      <c r="A274" s="331" t="s">
        <v>1069</v>
      </c>
      <c r="B274" s="331" t="s">
        <v>594</v>
      </c>
      <c r="C274" s="494">
        <v>85111</v>
      </c>
      <c r="D274" s="331" t="s">
        <v>2739</v>
      </c>
      <c r="E274" s="336" t="s">
        <v>2748</v>
      </c>
      <c r="F274" s="331" t="s">
        <v>117</v>
      </c>
      <c r="G274" s="331" t="s">
        <v>118</v>
      </c>
      <c r="H274" s="331" t="s">
        <v>631</v>
      </c>
      <c r="I274" s="331" t="s">
        <v>1072</v>
      </c>
      <c r="J274" s="331">
        <v>2006</v>
      </c>
      <c r="K274" s="331">
        <v>4597.2870000000003</v>
      </c>
    </row>
    <row r="275" spans="1:11" ht="14.65" customHeight="1" x14ac:dyDescent="0.25">
      <c r="A275" s="331" t="s">
        <v>1069</v>
      </c>
      <c r="B275" s="331" t="s">
        <v>594</v>
      </c>
      <c r="C275" s="494">
        <v>85111</v>
      </c>
      <c r="D275" s="331" t="s">
        <v>2739</v>
      </c>
      <c r="E275" s="336" t="s">
        <v>2748</v>
      </c>
      <c r="F275" s="331" t="s">
        <v>119</v>
      </c>
      <c r="G275" s="331" t="s">
        <v>120</v>
      </c>
      <c r="H275" s="331" t="s">
        <v>631</v>
      </c>
      <c r="I275" s="331" t="s">
        <v>1072</v>
      </c>
      <c r="J275" s="331">
        <v>2006</v>
      </c>
      <c r="K275" s="331">
        <v>24035.495999999999</v>
      </c>
    </row>
    <row r="276" spans="1:11" ht="14.65" customHeight="1" x14ac:dyDescent="0.25">
      <c r="A276" s="331" t="s">
        <v>1069</v>
      </c>
      <c r="B276" s="331" t="s">
        <v>594</v>
      </c>
      <c r="C276" s="494">
        <v>85111</v>
      </c>
      <c r="D276" s="331" t="s">
        <v>2739</v>
      </c>
      <c r="E276" s="336" t="s">
        <v>2748</v>
      </c>
      <c r="F276" s="331" t="s">
        <v>121</v>
      </c>
      <c r="G276" s="331" t="s">
        <v>122</v>
      </c>
      <c r="H276" s="331" t="s">
        <v>631</v>
      </c>
      <c r="I276" s="331" t="s">
        <v>1072</v>
      </c>
      <c r="J276" s="331">
        <v>2006</v>
      </c>
      <c r="K276" s="331">
        <v>83994.588000000003</v>
      </c>
    </row>
    <row r="277" spans="1:11" ht="14.65" customHeight="1" x14ac:dyDescent="0.25">
      <c r="A277" s="331" t="s">
        <v>1069</v>
      </c>
      <c r="B277" s="331" t="s">
        <v>594</v>
      </c>
      <c r="C277" s="494">
        <v>85111</v>
      </c>
      <c r="D277" s="331" t="s">
        <v>2739</v>
      </c>
      <c r="E277" s="336" t="s">
        <v>2748</v>
      </c>
      <c r="F277" s="331" t="s">
        <v>689</v>
      </c>
      <c r="G277" s="331" t="s">
        <v>690</v>
      </c>
      <c r="H277" s="331" t="s">
        <v>631</v>
      </c>
      <c r="I277" s="331" t="s">
        <v>1072</v>
      </c>
      <c r="J277" s="331">
        <v>2006</v>
      </c>
      <c r="K277" s="331">
        <v>507.15899999999999</v>
      </c>
    </row>
    <row r="278" spans="1:11" ht="14.65" customHeight="1" x14ac:dyDescent="0.25">
      <c r="A278" s="331" t="s">
        <v>1069</v>
      </c>
      <c r="B278" s="331" t="s">
        <v>594</v>
      </c>
      <c r="C278" s="494">
        <v>85111</v>
      </c>
      <c r="D278" s="331" t="s">
        <v>2739</v>
      </c>
      <c r="E278" s="336" t="s">
        <v>2748</v>
      </c>
      <c r="F278" s="331" t="s">
        <v>691</v>
      </c>
      <c r="G278" s="331" t="s">
        <v>692</v>
      </c>
      <c r="H278" s="331" t="s">
        <v>631</v>
      </c>
      <c r="I278" s="331" t="s">
        <v>1072</v>
      </c>
      <c r="J278" s="331">
        <v>2006</v>
      </c>
      <c r="K278" s="331">
        <v>24407.567999999999</v>
      </c>
    </row>
    <row r="279" spans="1:11" ht="14.65" customHeight="1" x14ac:dyDescent="0.25">
      <c r="A279" s="331" t="s">
        <v>1069</v>
      </c>
      <c r="B279" s="331" t="s">
        <v>594</v>
      </c>
      <c r="C279" s="494">
        <v>85111</v>
      </c>
      <c r="D279" s="331" t="s">
        <v>2739</v>
      </c>
      <c r="E279" s="336" t="s">
        <v>2748</v>
      </c>
      <c r="F279" s="331" t="s">
        <v>123</v>
      </c>
      <c r="G279" s="331" t="s">
        <v>124</v>
      </c>
      <c r="H279" s="331" t="s">
        <v>631</v>
      </c>
      <c r="I279" s="331" t="s">
        <v>1072</v>
      </c>
      <c r="J279" s="331">
        <v>2006</v>
      </c>
      <c r="K279" s="331">
        <v>20606.484</v>
      </c>
    </row>
    <row r="280" spans="1:11" ht="14.65" customHeight="1" x14ac:dyDescent="0.25">
      <c r="A280" s="331" t="s">
        <v>1069</v>
      </c>
      <c r="B280" s="331" t="s">
        <v>594</v>
      </c>
      <c r="C280" s="494">
        <v>85111</v>
      </c>
      <c r="D280" s="331" t="s">
        <v>2739</v>
      </c>
      <c r="E280" s="336" t="s">
        <v>2748</v>
      </c>
      <c r="F280" s="331" t="s">
        <v>125</v>
      </c>
      <c r="G280" s="331" t="s">
        <v>126</v>
      </c>
      <c r="H280" s="331" t="s">
        <v>631</v>
      </c>
      <c r="I280" s="331" t="s">
        <v>1072</v>
      </c>
      <c r="J280" s="331">
        <v>2006</v>
      </c>
      <c r="K280" s="331">
        <v>25350.291000000001</v>
      </c>
    </row>
    <row r="281" spans="1:11" ht="14.65" customHeight="1" x14ac:dyDescent="0.25">
      <c r="A281" s="331" t="s">
        <v>1069</v>
      </c>
      <c r="B281" s="331" t="s">
        <v>594</v>
      </c>
      <c r="C281" s="494">
        <v>85111</v>
      </c>
      <c r="D281" s="331" t="s">
        <v>2739</v>
      </c>
      <c r="E281" s="336" t="s">
        <v>2748</v>
      </c>
      <c r="F281" s="331" t="s">
        <v>127</v>
      </c>
      <c r="G281" s="331" t="s">
        <v>693</v>
      </c>
      <c r="H281" s="331" t="s">
        <v>631</v>
      </c>
      <c r="I281" s="331" t="s">
        <v>1072</v>
      </c>
      <c r="J281" s="331">
        <v>2006</v>
      </c>
      <c r="K281" s="331">
        <v>12026.295</v>
      </c>
    </row>
    <row r="282" spans="1:11" ht="14.65" customHeight="1" x14ac:dyDescent="0.25">
      <c r="A282" s="331" t="s">
        <v>1069</v>
      </c>
      <c r="B282" s="331" t="s">
        <v>594</v>
      </c>
      <c r="C282" s="494">
        <v>85111</v>
      </c>
      <c r="D282" s="331" t="s">
        <v>2739</v>
      </c>
      <c r="E282" s="336" t="s">
        <v>2748</v>
      </c>
      <c r="F282" s="331" t="s">
        <v>128</v>
      </c>
      <c r="G282" s="331" t="s">
        <v>129</v>
      </c>
      <c r="H282" s="331" t="s">
        <v>631</v>
      </c>
      <c r="I282" s="331" t="s">
        <v>1072</v>
      </c>
      <c r="J282" s="331">
        <v>2006</v>
      </c>
      <c r="K282" s="331">
        <v>1096.902</v>
      </c>
    </row>
    <row r="283" spans="1:11" ht="14.65" customHeight="1" x14ac:dyDescent="0.25">
      <c r="A283" s="331" t="s">
        <v>1069</v>
      </c>
      <c r="B283" s="331" t="s">
        <v>594</v>
      </c>
      <c r="C283" s="494">
        <v>85111</v>
      </c>
      <c r="D283" s="331" t="s">
        <v>2739</v>
      </c>
      <c r="E283" s="336" t="s">
        <v>2748</v>
      </c>
      <c r="F283" s="331" t="s">
        <v>130</v>
      </c>
      <c r="G283" s="331" t="s">
        <v>131</v>
      </c>
      <c r="H283" s="331" t="s">
        <v>631</v>
      </c>
      <c r="I283" s="331" t="s">
        <v>1072</v>
      </c>
      <c r="J283" s="331">
        <v>2006</v>
      </c>
      <c r="K283" s="331">
        <v>491.39699999999999</v>
      </c>
    </row>
    <row r="284" spans="1:11" ht="14.65" customHeight="1" x14ac:dyDescent="0.25">
      <c r="A284" s="331" t="s">
        <v>1069</v>
      </c>
      <c r="B284" s="331" t="s">
        <v>594</v>
      </c>
      <c r="C284" s="494">
        <v>85111</v>
      </c>
      <c r="D284" s="331" t="s">
        <v>2739</v>
      </c>
      <c r="E284" s="336" t="s">
        <v>2748</v>
      </c>
      <c r="F284" s="331" t="s">
        <v>132</v>
      </c>
      <c r="G284" s="331" t="s">
        <v>133</v>
      </c>
      <c r="H284" s="331" t="s">
        <v>631</v>
      </c>
      <c r="I284" s="331" t="s">
        <v>1072</v>
      </c>
      <c r="J284" s="331">
        <v>2006</v>
      </c>
      <c r="K284" s="331">
        <v>903.31799999999998</v>
      </c>
    </row>
    <row r="285" spans="1:11" ht="14.65" customHeight="1" x14ac:dyDescent="0.25">
      <c r="A285" s="331" t="s">
        <v>1069</v>
      </c>
      <c r="B285" s="331" t="s">
        <v>594</v>
      </c>
      <c r="C285" s="494">
        <v>85111</v>
      </c>
      <c r="D285" s="331" t="s">
        <v>2739</v>
      </c>
      <c r="E285" s="336" t="s">
        <v>2748</v>
      </c>
      <c r="F285" s="331" t="s">
        <v>134</v>
      </c>
      <c r="G285" s="331" t="s">
        <v>694</v>
      </c>
      <c r="H285" s="331" t="s">
        <v>631</v>
      </c>
      <c r="I285" s="331" t="s">
        <v>1072</v>
      </c>
      <c r="J285" s="331">
        <v>2006</v>
      </c>
      <c r="K285" s="331">
        <v>933.399</v>
      </c>
    </row>
    <row r="286" spans="1:11" ht="14.65" customHeight="1" x14ac:dyDescent="0.25">
      <c r="A286" s="331" t="s">
        <v>1069</v>
      </c>
      <c r="B286" s="331" t="s">
        <v>594</v>
      </c>
      <c r="C286" s="494">
        <v>85111</v>
      </c>
      <c r="D286" s="331" t="s">
        <v>2739</v>
      </c>
      <c r="E286" s="336" t="s">
        <v>2748</v>
      </c>
      <c r="F286" s="331" t="s">
        <v>135</v>
      </c>
      <c r="G286" s="331" t="s">
        <v>695</v>
      </c>
      <c r="H286" s="331" t="s">
        <v>631</v>
      </c>
      <c r="I286" s="331" t="s">
        <v>1072</v>
      </c>
      <c r="J286" s="331">
        <v>2006</v>
      </c>
      <c r="K286" s="331">
        <v>491.73</v>
      </c>
    </row>
    <row r="287" spans="1:11" ht="14.65" customHeight="1" x14ac:dyDescent="0.25">
      <c r="A287" s="331" t="s">
        <v>1069</v>
      </c>
      <c r="B287" s="331" t="s">
        <v>594</v>
      </c>
      <c r="C287" s="494">
        <v>85111</v>
      </c>
      <c r="D287" s="331" t="s">
        <v>2739</v>
      </c>
      <c r="E287" s="336" t="s">
        <v>2748</v>
      </c>
      <c r="F287" s="331" t="s">
        <v>136</v>
      </c>
      <c r="G287" s="331" t="s">
        <v>137</v>
      </c>
      <c r="H287" s="331" t="s">
        <v>631</v>
      </c>
      <c r="I287" s="331" t="s">
        <v>1072</v>
      </c>
      <c r="J287" s="331">
        <v>2006</v>
      </c>
      <c r="K287" s="331">
        <v>24395.246999999999</v>
      </c>
    </row>
    <row r="288" spans="1:11" ht="14.65" customHeight="1" x14ac:dyDescent="0.25">
      <c r="A288" s="331" t="s">
        <v>1069</v>
      </c>
      <c r="B288" s="331" t="s">
        <v>594</v>
      </c>
      <c r="C288" s="494">
        <v>85111</v>
      </c>
      <c r="D288" s="331" t="s">
        <v>2739</v>
      </c>
      <c r="E288" s="336" t="s">
        <v>2748</v>
      </c>
      <c r="F288" s="331" t="s">
        <v>191</v>
      </c>
      <c r="G288" s="331" t="s">
        <v>696</v>
      </c>
      <c r="H288" s="331" t="s">
        <v>631</v>
      </c>
      <c r="I288" s="331" t="s">
        <v>1072</v>
      </c>
      <c r="J288" s="331">
        <v>2006</v>
      </c>
      <c r="K288" s="331">
        <v>2875.5659999999998</v>
      </c>
    </row>
    <row r="289" spans="1:11" ht="14.65" customHeight="1" x14ac:dyDescent="0.25">
      <c r="A289" s="331" t="s">
        <v>1069</v>
      </c>
      <c r="B289" s="331" t="s">
        <v>594</v>
      </c>
      <c r="C289" s="494">
        <v>85111</v>
      </c>
      <c r="D289" s="331" t="s">
        <v>2739</v>
      </c>
      <c r="E289" s="336" t="s">
        <v>2748</v>
      </c>
      <c r="F289" s="331" t="s">
        <v>138</v>
      </c>
      <c r="G289" s="331" t="s">
        <v>697</v>
      </c>
      <c r="H289" s="331" t="s">
        <v>631</v>
      </c>
      <c r="I289" s="331" t="s">
        <v>1072</v>
      </c>
      <c r="J289" s="331">
        <v>2006</v>
      </c>
      <c r="K289" s="331">
        <v>7001.6580000000004</v>
      </c>
    </row>
    <row r="290" spans="1:11" ht="14.65" customHeight="1" x14ac:dyDescent="0.25">
      <c r="A290" s="331" t="s">
        <v>1069</v>
      </c>
      <c r="B290" s="331" t="s">
        <v>594</v>
      </c>
      <c r="C290" s="494">
        <v>85111</v>
      </c>
      <c r="D290" s="331" t="s">
        <v>2739</v>
      </c>
      <c r="E290" s="336" t="s">
        <v>2748</v>
      </c>
      <c r="F290" s="331" t="s">
        <v>139</v>
      </c>
      <c r="G290" s="331" t="s">
        <v>698</v>
      </c>
      <c r="H290" s="331" t="s">
        <v>631</v>
      </c>
      <c r="I290" s="331" t="s">
        <v>1072</v>
      </c>
      <c r="J290" s="331">
        <v>2006</v>
      </c>
      <c r="K290" s="331">
        <v>753.24599999999998</v>
      </c>
    </row>
    <row r="291" spans="1:11" ht="14.65" customHeight="1" x14ac:dyDescent="0.25">
      <c r="A291" s="331" t="s">
        <v>1069</v>
      </c>
      <c r="B291" s="331" t="s">
        <v>594</v>
      </c>
      <c r="C291" s="494">
        <v>85111</v>
      </c>
      <c r="D291" s="331" t="s">
        <v>2739</v>
      </c>
      <c r="E291" s="336" t="s">
        <v>2748</v>
      </c>
      <c r="F291" s="331" t="s">
        <v>140</v>
      </c>
      <c r="G291" s="331" t="s">
        <v>141</v>
      </c>
      <c r="H291" s="331" t="s">
        <v>631</v>
      </c>
      <c r="I291" s="331" t="s">
        <v>1072</v>
      </c>
      <c r="J291" s="331">
        <v>2006</v>
      </c>
      <c r="K291" s="331">
        <v>2695.7460000000001</v>
      </c>
    </row>
    <row r="292" spans="1:11" ht="14.65" customHeight="1" x14ac:dyDescent="0.25">
      <c r="A292" s="331" t="s">
        <v>1069</v>
      </c>
      <c r="B292" s="331" t="s">
        <v>594</v>
      </c>
      <c r="C292" s="494">
        <v>85111</v>
      </c>
      <c r="D292" s="331" t="s">
        <v>2739</v>
      </c>
      <c r="E292" s="336" t="s">
        <v>2748</v>
      </c>
      <c r="F292" s="331" t="s">
        <v>142</v>
      </c>
      <c r="G292" s="331" t="s">
        <v>699</v>
      </c>
      <c r="H292" s="331" t="s">
        <v>631</v>
      </c>
      <c r="I292" s="331" t="s">
        <v>1072</v>
      </c>
      <c r="J292" s="331">
        <v>2006</v>
      </c>
      <c r="K292" s="331">
        <v>2063.3789999999999</v>
      </c>
    </row>
    <row r="293" spans="1:11" ht="14.65" customHeight="1" x14ac:dyDescent="0.25">
      <c r="A293" s="331" t="s">
        <v>1069</v>
      </c>
      <c r="B293" s="331" t="s">
        <v>594</v>
      </c>
      <c r="C293" s="494">
        <v>85111</v>
      </c>
      <c r="D293" s="331" t="s">
        <v>2739</v>
      </c>
      <c r="E293" s="336" t="s">
        <v>2748</v>
      </c>
      <c r="F293" s="331" t="s">
        <v>700</v>
      </c>
      <c r="G293" s="331" t="s">
        <v>701</v>
      </c>
      <c r="H293" s="331" t="s">
        <v>631</v>
      </c>
      <c r="I293" s="331" t="s">
        <v>1072</v>
      </c>
      <c r="J293" s="331">
        <v>2006</v>
      </c>
      <c r="K293" s="331">
        <v>1207702.6440000001</v>
      </c>
    </row>
    <row r="294" spans="1:11" ht="14.65" customHeight="1" x14ac:dyDescent="0.25">
      <c r="A294" s="331" t="s">
        <v>1069</v>
      </c>
      <c r="B294" s="331" t="s">
        <v>594</v>
      </c>
      <c r="C294" s="494">
        <v>85111</v>
      </c>
      <c r="D294" s="331" t="s">
        <v>2739</v>
      </c>
      <c r="E294" s="336" t="s">
        <v>2748</v>
      </c>
      <c r="F294" s="331" t="s">
        <v>702</v>
      </c>
      <c r="G294" s="331" t="s">
        <v>703</v>
      </c>
      <c r="H294" s="331" t="s">
        <v>631</v>
      </c>
      <c r="I294" s="331" t="s">
        <v>1072</v>
      </c>
      <c r="J294" s="331">
        <v>2006</v>
      </c>
      <c r="K294" s="331">
        <v>322769.46299999999</v>
      </c>
    </row>
    <row r="295" spans="1:11" ht="14.65" customHeight="1" x14ac:dyDescent="0.25">
      <c r="A295" s="331" t="s">
        <v>1069</v>
      </c>
      <c r="B295" s="331" t="s">
        <v>594</v>
      </c>
      <c r="C295" s="494">
        <v>85111</v>
      </c>
      <c r="D295" s="331" t="s">
        <v>2739</v>
      </c>
      <c r="E295" s="336" t="s">
        <v>2748</v>
      </c>
      <c r="F295" s="331" t="s">
        <v>704</v>
      </c>
      <c r="G295" s="331" t="s">
        <v>705</v>
      </c>
      <c r="H295" s="331" t="s">
        <v>631</v>
      </c>
      <c r="I295" s="331" t="s">
        <v>1072</v>
      </c>
      <c r="J295" s="331">
        <v>2006</v>
      </c>
      <c r="K295" s="331">
        <v>1530472.1070000001</v>
      </c>
    </row>
    <row r="296" spans="1:11" ht="14.65" customHeight="1" x14ac:dyDescent="0.25">
      <c r="A296" s="331" t="s">
        <v>1069</v>
      </c>
      <c r="B296" s="331" t="s">
        <v>594</v>
      </c>
      <c r="C296" s="494">
        <v>85111</v>
      </c>
      <c r="D296" s="331" t="s">
        <v>2739</v>
      </c>
      <c r="E296" s="336" t="s">
        <v>2748</v>
      </c>
      <c r="F296" s="331" t="s">
        <v>706</v>
      </c>
      <c r="G296" s="331" t="s">
        <v>2729</v>
      </c>
      <c r="H296" s="331" t="s">
        <v>631</v>
      </c>
      <c r="I296" s="331" t="s">
        <v>1072</v>
      </c>
      <c r="J296" s="331">
        <v>2006</v>
      </c>
      <c r="K296" s="331">
        <v>23590.164000000001</v>
      </c>
    </row>
    <row r="297" spans="1:11" ht="14.65" customHeight="1" x14ac:dyDescent="0.25">
      <c r="A297" s="331" t="s">
        <v>1069</v>
      </c>
      <c r="B297" s="331" t="s">
        <v>594</v>
      </c>
      <c r="C297" s="494">
        <v>85111</v>
      </c>
      <c r="D297" s="331" t="s">
        <v>2739</v>
      </c>
      <c r="E297" s="336" t="s">
        <v>2748</v>
      </c>
      <c r="F297" s="331" t="s">
        <v>707</v>
      </c>
      <c r="G297" s="331" t="s">
        <v>2728</v>
      </c>
      <c r="H297" s="331" t="s">
        <v>631</v>
      </c>
      <c r="I297" s="331" t="s">
        <v>1072</v>
      </c>
      <c r="J297" s="331">
        <v>2006</v>
      </c>
      <c r="K297" s="331">
        <v>21895.082999999999</v>
      </c>
    </row>
    <row r="298" spans="1:11" ht="14.65" customHeight="1" x14ac:dyDescent="0.25">
      <c r="A298" s="331" t="s">
        <v>1069</v>
      </c>
      <c r="B298" s="331" t="s">
        <v>594</v>
      </c>
      <c r="C298" s="494">
        <v>85111</v>
      </c>
      <c r="D298" s="331" t="s">
        <v>2739</v>
      </c>
      <c r="E298" s="336" t="s">
        <v>2748</v>
      </c>
      <c r="F298" s="331" t="s">
        <v>708</v>
      </c>
      <c r="G298" s="331" t="s">
        <v>2727</v>
      </c>
      <c r="H298" s="331" t="s">
        <v>631</v>
      </c>
      <c r="I298" s="331" t="s">
        <v>1072</v>
      </c>
      <c r="J298" s="331">
        <v>2006</v>
      </c>
      <c r="K298" s="331">
        <v>1528777.0260000001</v>
      </c>
    </row>
    <row r="299" spans="1:11" ht="14.65" customHeight="1" x14ac:dyDescent="0.25">
      <c r="A299" s="331" t="s">
        <v>1069</v>
      </c>
      <c r="B299" s="331" t="s">
        <v>594</v>
      </c>
      <c r="C299" s="494">
        <v>85111</v>
      </c>
      <c r="D299" s="331" t="s">
        <v>2739</v>
      </c>
      <c r="E299" s="336" t="s">
        <v>2748</v>
      </c>
      <c r="F299" s="331" t="s">
        <v>626</v>
      </c>
      <c r="G299" s="331" t="s">
        <v>799</v>
      </c>
      <c r="H299" s="331" t="s">
        <v>631</v>
      </c>
      <c r="I299" s="331" t="s">
        <v>1072</v>
      </c>
      <c r="J299" s="331">
        <v>2006</v>
      </c>
      <c r="K299" s="331">
        <v>-25658.649000000001</v>
      </c>
    </row>
    <row r="300" spans="1:11" ht="14.65" customHeight="1" x14ac:dyDescent="0.25">
      <c r="A300" s="331" t="s">
        <v>1069</v>
      </c>
      <c r="B300" s="331" t="s">
        <v>594</v>
      </c>
      <c r="C300" s="494">
        <v>85111</v>
      </c>
      <c r="D300" s="331" t="s">
        <v>2739</v>
      </c>
      <c r="E300" s="336" t="s">
        <v>2748</v>
      </c>
      <c r="F300" s="331" t="s">
        <v>627</v>
      </c>
      <c r="G300" s="331" t="s">
        <v>709</v>
      </c>
      <c r="H300" s="331" t="s">
        <v>631</v>
      </c>
      <c r="I300" s="331" t="s">
        <v>1072</v>
      </c>
      <c r="J300" s="331">
        <v>2006</v>
      </c>
      <c r="K300" s="331">
        <v>1503118.3770000001</v>
      </c>
    </row>
    <row r="301" spans="1:11" ht="14.65" customHeight="1" x14ac:dyDescent="0.25">
      <c r="A301" s="331" t="s">
        <v>1069</v>
      </c>
      <c r="B301" s="331" t="s">
        <v>594</v>
      </c>
      <c r="C301" s="494">
        <v>85111</v>
      </c>
      <c r="D301" s="331" t="s">
        <v>2739</v>
      </c>
      <c r="E301" s="336" t="s">
        <v>2748</v>
      </c>
      <c r="F301" s="331" t="s">
        <v>77</v>
      </c>
      <c r="G301" s="331" t="s">
        <v>78</v>
      </c>
      <c r="H301" s="331" t="s">
        <v>625</v>
      </c>
      <c r="I301" s="331" t="s">
        <v>1072</v>
      </c>
      <c r="J301" s="331">
        <v>2006</v>
      </c>
      <c r="K301" s="331">
        <v>46970.538</v>
      </c>
    </row>
    <row r="302" spans="1:11" ht="14.65" customHeight="1" x14ac:dyDescent="0.25">
      <c r="A302" s="331" t="s">
        <v>1069</v>
      </c>
      <c r="B302" s="331" t="s">
        <v>594</v>
      </c>
      <c r="C302" s="494">
        <v>85111</v>
      </c>
      <c r="D302" s="331" t="s">
        <v>2739</v>
      </c>
      <c r="E302" s="336" t="s">
        <v>2748</v>
      </c>
      <c r="F302" s="331" t="s">
        <v>79</v>
      </c>
      <c r="G302" s="331" t="s">
        <v>633</v>
      </c>
      <c r="H302" s="331" t="s">
        <v>625</v>
      </c>
      <c r="I302" s="331" t="s">
        <v>1072</v>
      </c>
      <c r="J302" s="331">
        <v>2006</v>
      </c>
      <c r="K302" s="331">
        <v>46559.283000000003</v>
      </c>
    </row>
    <row r="303" spans="1:11" ht="14.65" customHeight="1" x14ac:dyDescent="0.25">
      <c r="A303" s="331" t="s">
        <v>1069</v>
      </c>
      <c r="B303" s="331" t="s">
        <v>594</v>
      </c>
      <c r="C303" s="494">
        <v>85111</v>
      </c>
      <c r="D303" s="331" t="s">
        <v>2739</v>
      </c>
      <c r="E303" s="336" t="s">
        <v>2748</v>
      </c>
      <c r="F303" s="331" t="s">
        <v>80</v>
      </c>
      <c r="G303" s="331" t="s">
        <v>81</v>
      </c>
      <c r="H303" s="331" t="s">
        <v>625</v>
      </c>
      <c r="I303" s="331" t="s">
        <v>1072</v>
      </c>
      <c r="J303" s="331">
        <v>2006</v>
      </c>
      <c r="K303" s="331">
        <v>369.74099999999999</v>
      </c>
    </row>
    <row r="304" spans="1:11" ht="14.65" customHeight="1" x14ac:dyDescent="0.25">
      <c r="A304" s="331" t="s">
        <v>1069</v>
      </c>
      <c r="B304" s="331" t="s">
        <v>594</v>
      </c>
      <c r="C304" s="494">
        <v>85111</v>
      </c>
      <c r="D304" s="331" t="s">
        <v>2739</v>
      </c>
      <c r="E304" s="336" t="s">
        <v>2748</v>
      </c>
      <c r="F304" s="331" t="s">
        <v>82</v>
      </c>
      <c r="G304" s="331" t="s">
        <v>193</v>
      </c>
      <c r="H304" s="331" t="s">
        <v>625</v>
      </c>
      <c r="I304" s="331" t="s">
        <v>1072</v>
      </c>
      <c r="J304" s="331">
        <v>2006</v>
      </c>
      <c r="K304" s="331">
        <v>41.402999999999999</v>
      </c>
    </row>
    <row r="305" spans="1:11" ht="14.65" customHeight="1" x14ac:dyDescent="0.25">
      <c r="A305" s="331" t="s">
        <v>1069</v>
      </c>
      <c r="B305" s="331" t="s">
        <v>594</v>
      </c>
      <c r="C305" s="494">
        <v>85111</v>
      </c>
      <c r="D305" s="331" t="s">
        <v>2739</v>
      </c>
      <c r="E305" s="336" t="s">
        <v>2748</v>
      </c>
      <c r="F305" s="331" t="s">
        <v>83</v>
      </c>
      <c r="G305" s="331" t="s">
        <v>84</v>
      </c>
      <c r="H305" s="331" t="s">
        <v>625</v>
      </c>
      <c r="I305" s="331" t="s">
        <v>1072</v>
      </c>
      <c r="J305" s="331">
        <v>2006</v>
      </c>
      <c r="K305" s="331">
        <v>17480.058000000001</v>
      </c>
    </row>
    <row r="306" spans="1:11" ht="14.65" customHeight="1" x14ac:dyDescent="0.25">
      <c r="A306" s="331" t="s">
        <v>1069</v>
      </c>
      <c r="B306" s="331" t="s">
        <v>594</v>
      </c>
      <c r="C306" s="494">
        <v>85111</v>
      </c>
      <c r="D306" s="331" t="s">
        <v>2739</v>
      </c>
      <c r="E306" s="336" t="s">
        <v>2748</v>
      </c>
      <c r="F306" s="331" t="s">
        <v>634</v>
      </c>
      <c r="G306" s="331" t="s">
        <v>635</v>
      </c>
      <c r="H306" s="331" t="s">
        <v>625</v>
      </c>
      <c r="I306" s="331" t="s">
        <v>1072</v>
      </c>
      <c r="J306" s="331">
        <v>2006</v>
      </c>
      <c r="K306" s="331">
        <v>4305.0240000000003</v>
      </c>
    </row>
    <row r="307" spans="1:11" ht="14.65" customHeight="1" x14ac:dyDescent="0.25">
      <c r="A307" s="331" t="s">
        <v>1069</v>
      </c>
      <c r="B307" s="331" t="s">
        <v>594</v>
      </c>
      <c r="C307" s="494">
        <v>85111</v>
      </c>
      <c r="D307" s="331" t="s">
        <v>2739</v>
      </c>
      <c r="E307" s="336" t="s">
        <v>2748</v>
      </c>
      <c r="F307" s="331" t="s">
        <v>636</v>
      </c>
      <c r="G307" s="331" t="s">
        <v>637</v>
      </c>
      <c r="H307" s="331" t="s">
        <v>625</v>
      </c>
      <c r="I307" s="331" t="s">
        <v>1072</v>
      </c>
      <c r="J307" s="331">
        <v>2006</v>
      </c>
      <c r="K307" s="331">
        <v>42.957000000000001</v>
      </c>
    </row>
    <row r="308" spans="1:11" ht="14.65" customHeight="1" x14ac:dyDescent="0.25">
      <c r="A308" s="331" t="s">
        <v>1069</v>
      </c>
      <c r="B308" s="331" t="s">
        <v>594</v>
      </c>
      <c r="C308" s="494">
        <v>85111</v>
      </c>
      <c r="D308" s="331" t="s">
        <v>2739</v>
      </c>
      <c r="E308" s="336" t="s">
        <v>2748</v>
      </c>
      <c r="F308" s="331" t="s">
        <v>638</v>
      </c>
      <c r="G308" s="331" t="s">
        <v>639</v>
      </c>
      <c r="H308" s="331" t="s">
        <v>625</v>
      </c>
      <c r="I308" s="331" t="s">
        <v>1072</v>
      </c>
      <c r="J308" s="331">
        <v>2006</v>
      </c>
      <c r="K308" s="331">
        <v>13132.188</v>
      </c>
    </row>
    <row r="309" spans="1:11" ht="14.65" customHeight="1" x14ac:dyDescent="0.25">
      <c r="A309" s="331" t="s">
        <v>1069</v>
      </c>
      <c r="B309" s="331" t="s">
        <v>594</v>
      </c>
      <c r="C309" s="494">
        <v>85111</v>
      </c>
      <c r="D309" s="331" t="s">
        <v>2739</v>
      </c>
      <c r="E309" s="336" t="s">
        <v>2748</v>
      </c>
      <c r="F309" s="331" t="s">
        <v>85</v>
      </c>
      <c r="G309" s="331" t="s">
        <v>86</v>
      </c>
      <c r="H309" s="331" t="s">
        <v>625</v>
      </c>
      <c r="I309" s="331" t="s">
        <v>1072</v>
      </c>
      <c r="J309" s="331">
        <v>2006</v>
      </c>
      <c r="K309" s="331">
        <v>22695.170999999998</v>
      </c>
    </row>
    <row r="310" spans="1:11" ht="14.65" customHeight="1" x14ac:dyDescent="0.25">
      <c r="A310" s="331" t="s">
        <v>1069</v>
      </c>
      <c r="B310" s="331" t="s">
        <v>594</v>
      </c>
      <c r="C310" s="494">
        <v>85111</v>
      </c>
      <c r="D310" s="331" t="s">
        <v>2739</v>
      </c>
      <c r="E310" s="336" t="s">
        <v>2748</v>
      </c>
      <c r="F310" s="331" t="s">
        <v>87</v>
      </c>
      <c r="G310" s="331" t="s">
        <v>640</v>
      </c>
      <c r="H310" s="331" t="s">
        <v>625</v>
      </c>
      <c r="I310" s="331" t="s">
        <v>1072</v>
      </c>
      <c r="J310" s="331">
        <v>2006</v>
      </c>
      <c r="K310" s="331">
        <v>995.67</v>
      </c>
    </row>
    <row r="311" spans="1:11" ht="14.65" customHeight="1" x14ac:dyDescent="0.25">
      <c r="A311" s="331" t="s">
        <v>1069</v>
      </c>
      <c r="B311" s="331" t="s">
        <v>594</v>
      </c>
      <c r="C311" s="494">
        <v>85111</v>
      </c>
      <c r="D311" s="331" t="s">
        <v>2739</v>
      </c>
      <c r="E311" s="336" t="s">
        <v>2748</v>
      </c>
      <c r="F311" s="331" t="s">
        <v>88</v>
      </c>
      <c r="G311" s="331" t="s">
        <v>641</v>
      </c>
      <c r="H311" s="331" t="s">
        <v>625</v>
      </c>
      <c r="I311" s="331" t="s">
        <v>1072</v>
      </c>
      <c r="J311" s="331">
        <v>2006</v>
      </c>
      <c r="K311" s="331">
        <v>73.260000000000005</v>
      </c>
    </row>
    <row r="312" spans="1:11" ht="14.65" customHeight="1" x14ac:dyDescent="0.25">
      <c r="A312" s="331" t="s">
        <v>1069</v>
      </c>
      <c r="B312" s="331" t="s">
        <v>594</v>
      </c>
      <c r="C312" s="494">
        <v>85111</v>
      </c>
      <c r="D312" s="331" t="s">
        <v>2739</v>
      </c>
      <c r="E312" s="336" t="s">
        <v>2748</v>
      </c>
      <c r="F312" s="331" t="s">
        <v>89</v>
      </c>
      <c r="G312" s="331" t="s">
        <v>642</v>
      </c>
      <c r="H312" s="331" t="s">
        <v>625</v>
      </c>
      <c r="I312" s="331" t="s">
        <v>1072</v>
      </c>
      <c r="J312" s="331">
        <v>2006</v>
      </c>
      <c r="K312" s="331">
        <v>2295.5909999999999</v>
      </c>
    </row>
    <row r="313" spans="1:11" ht="14.65" customHeight="1" x14ac:dyDescent="0.25">
      <c r="A313" s="331" t="s">
        <v>1069</v>
      </c>
      <c r="B313" s="331" t="s">
        <v>594</v>
      </c>
      <c r="C313" s="494">
        <v>85111</v>
      </c>
      <c r="D313" s="331" t="s">
        <v>2739</v>
      </c>
      <c r="E313" s="336" t="s">
        <v>2748</v>
      </c>
      <c r="F313" s="331" t="s">
        <v>90</v>
      </c>
      <c r="G313" s="331" t="s">
        <v>643</v>
      </c>
      <c r="H313" s="331" t="s">
        <v>625</v>
      </c>
      <c r="I313" s="331" t="s">
        <v>1072</v>
      </c>
      <c r="J313" s="331">
        <v>2006</v>
      </c>
      <c r="K313" s="331">
        <v>1206.903</v>
      </c>
    </row>
    <row r="314" spans="1:11" ht="14.65" customHeight="1" x14ac:dyDescent="0.25">
      <c r="A314" s="331" t="s">
        <v>1069</v>
      </c>
      <c r="B314" s="331" t="s">
        <v>594</v>
      </c>
      <c r="C314" s="494">
        <v>85111</v>
      </c>
      <c r="D314" s="331" t="s">
        <v>2739</v>
      </c>
      <c r="E314" s="336" t="s">
        <v>2748</v>
      </c>
      <c r="F314" s="331" t="s">
        <v>91</v>
      </c>
      <c r="G314" s="331" t="s">
        <v>644</v>
      </c>
      <c r="H314" s="331" t="s">
        <v>625</v>
      </c>
      <c r="I314" s="331" t="s">
        <v>1072</v>
      </c>
      <c r="J314" s="331">
        <v>2006</v>
      </c>
      <c r="K314" s="331">
        <v>64.158000000000001</v>
      </c>
    </row>
    <row r="315" spans="1:11" ht="14.65" customHeight="1" x14ac:dyDescent="0.25">
      <c r="A315" s="331" t="s">
        <v>1069</v>
      </c>
      <c r="B315" s="331" t="s">
        <v>594</v>
      </c>
      <c r="C315" s="494">
        <v>85111</v>
      </c>
      <c r="D315" s="331" t="s">
        <v>2739</v>
      </c>
      <c r="E315" s="336" t="s">
        <v>2748</v>
      </c>
      <c r="F315" s="331" t="s">
        <v>92</v>
      </c>
      <c r="G315" s="331" t="s">
        <v>645</v>
      </c>
      <c r="H315" s="331" t="s">
        <v>625</v>
      </c>
      <c r="I315" s="331" t="s">
        <v>1072</v>
      </c>
      <c r="J315" s="331">
        <v>2006</v>
      </c>
      <c r="K315" s="331">
        <v>2003.9939999999999</v>
      </c>
    </row>
    <row r="316" spans="1:11" ht="14.65" customHeight="1" x14ac:dyDescent="0.25">
      <c r="A316" s="331" t="s">
        <v>1069</v>
      </c>
      <c r="B316" s="331" t="s">
        <v>594</v>
      </c>
      <c r="C316" s="494">
        <v>85111</v>
      </c>
      <c r="D316" s="331" t="s">
        <v>2739</v>
      </c>
      <c r="E316" s="336" t="s">
        <v>2748</v>
      </c>
      <c r="F316" s="331" t="s">
        <v>646</v>
      </c>
      <c r="G316" s="331" t="s">
        <v>647</v>
      </c>
      <c r="H316" s="331" t="s">
        <v>625</v>
      </c>
      <c r="I316" s="331" t="s">
        <v>1072</v>
      </c>
      <c r="J316" s="331">
        <v>2006</v>
      </c>
      <c r="K316" s="331">
        <v>158.06399999999999</v>
      </c>
    </row>
    <row r="317" spans="1:11" ht="14.65" customHeight="1" x14ac:dyDescent="0.25">
      <c r="A317" s="331" t="s">
        <v>1069</v>
      </c>
      <c r="B317" s="331" t="s">
        <v>594</v>
      </c>
      <c r="C317" s="494">
        <v>85111</v>
      </c>
      <c r="D317" s="331" t="s">
        <v>2739</v>
      </c>
      <c r="E317" s="336" t="s">
        <v>2748</v>
      </c>
      <c r="F317" s="331" t="s">
        <v>648</v>
      </c>
      <c r="G317" s="331" t="s">
        <v>649</v>
      </c>
      <c r="H317" s="331" t="s">
        <v>625</v>
      </c>
      <c r="I317" s="331" t="s">
        <v>1072</v>
      </c>
      <c r="J317" s="331">
        <v>2006</v>
      </c>
      <c r="K317" s="331">
        <v>1845.93</v>
      </c>
    </row>
    <row r="318" spans="1:11" ht="14.65" customHeight="1" x14ac:dyDescent="0.25">
      <c r="A318" s="331" t="s">
        <v>1069</v>
      </c>
      <c r="B318" s="331" t="s">
        <v>594</v>
      </c>
      <c r="C318" s="494">
        <v>85111</v>
      </c>
      <c r="D318" s="331" t="s">
        <v>2739</v>
      </c>
      <c r="E318" s="336" t="s">
        <v>2748</v>
      </c>
      <c r="F318" s="331" t="s">
        <v>93</v>
      </c>
      <c r="G318" s="331" t="s">
        <v>650</v>
      </c>
      <c r="H318" s="331" t="s">
        <v>625</v>
      </c>
      <c r="I318" s="331" t="s">
        <v>1072</v>
      </c>
      <c r="J318" s="331">
        <v>2006</v>
      </c>
      <c r="K318" s="331">
        <v>900.32100000000003</v>
      </c>
    </row>
    <row r="319" spans="1:11" ht="14.65" customHeight="1" x14ac:dyDescent="0.25">
      <c r="A319" s="331" t="s">
        <v>1069</v>
      </c>
      <c r="B319" s="331" t="s">
        <v>594</v>
      </c>
      <c r="C319" s="494">
        <v>85111</v>
      </c>
      <c r="D319" s="331" t="s">
        <v>2739</v>
      </c>
      <c r="E319" s="336" t="s">
        <v>2748</v>
      </c>
      <c r="F319" s="331" t="s">
        <v>94</v>
      </c>
      <c r="G319" s="331" t="s">
        <v>651</v>
      </c>
      <c r="H319" s="331" t="s">
        <v>625</v>
      </c>
      <c r="I319" s="331" t="s">
        <v>1072</v>
      </c>
      <c r="J319" s="331">
        <v>2006</v>
      </c>
      <c r="K319" s="331">
        <v>90.465000000000003</v>
      </c>
    </row>
    <row r="320" spans="1:11" ht="14.65" customHeight="1" x14ac:dyDescent="0.25">
      <c r="A320" s="331" t="s">
        <v>1069</v>
      </c>
      <c r="B320" s="331" t="s">
        <v>594</v>
      </c>
      <c r="C320" s="494">
        <v>85111</v>
      </c>
      <c r="D320" s="331" t="s">
        <v>2739</v>
      </c>
      <c r="E320" s="336" t="s">
        <v>2748</v>
      </c>
      <c r="F320" s="331" t="s">
        <v>95</v>
      </c>
      <c r="G320" s="331" t="s">
        <v>652</v>
      </c>
      <c r="H320" s="331" t="s">
        <v>625</v>
      </c>
      <c r="I320" s="331" t="s">
        <v>1072</v>
      </c>
      <c r="J320" s="331">
        <v>2006</v>
      </c>
      <c r="K320" s="331">
        <v>139.749</v>
      </c>
    </row>
    <row r="321" spans="1:11" ht="14.65" customHeight="1" x14ac:dyDescent="0.25">
      <c r="A321" s="331" t="s">
        <v>1069</v>
      </c>
      <c r="B321" s="331" t="s">
        <v>594</v>
      </c>
      <c r="C321" s="494">
        <v>85111</v>
      </c>
      <c r="D321" s="331" t="s">
        <v>2739</v>
      </c>
      <c r="E321" s="336" t="s">
        <v>2748</v>
      </c>
      <c r="F321" s="331" t="s">
        <v>96</v>
      </c>
      <c r="G321" s="331" t="s">
        <v>653</v>
      </c>
      <c r="H321" s="331" t="s">
        <v>625</v>
      </c>
      <c r="I321" s="331" t="s">
        <v>1072</v>
      </c>
      <c r="J321" s="331">
        <v>2006</v>
      </c>
      <c r="K321" s="331">
        <v>4444.5510000000004</v>
      </c>
    </row>
    <row r="322" spans="1:11" ht="14.65" customHeight="1" x14ac:dyDescent="0.25">
      <c r="A322" s="331" t="s">
        <v>1069</v>
      </c>
      <c r="B322" s="331" t="s">
        <v>594</v>
      </c>
      <c r="C322" s="494">
        <v>85111</v>
      </c>
      <c r="D322" s="331" t="s">
        <v>2739</v>
      </c>
      <c r="E322" s="336" t="s">
        <v>2748</v>
      </c>
      <c r="F322" s="331" t="s">
        <v>654</v>
      </c>
      <c r="G322" s="331" t="s">
        <v>655</v>
      </c>
      <c r="H322" s="331" t="s">
        <v>625</v>
      </c>
      <c r="I322" s="331" t="s">
        <v>1072</v>
      </c>
      <c r="J322" s="331">
        <v>2006</v>
      </c>
      <c r="K322" s="331">
        <v>133.422</v>
      </c>
    </row>
    <row r="323" spans="1:11" ht="14.65" customHeight="1" x14ac:dyDescent="0.25">
      <c r="A323" s="331" t="s">
        <v>1069</v>
      </c>
      <c r="B323" s="331" t="s">
        <v>594</v>
      </c>
      <c r="C323" s="494">
        <v>85111</v>
      </c>
      <c r="D323" s="331" t="s">
        <v>2739</v>
      </c>
      <c r="E323" s="336" t="s">
        <v>2748</v>
      </c>
      <c r="F323" s="331" t="s">
        <v>656</v>
      </c>
      <c r="G323" s="331" t="s">
        <v>657</v>
      </c>
      <c r="H323" s="331" t="s">
        <v>625</v>
      </c>
      <c r="I323" s="331" t="s">
        <v>1072</v>
      </c>
      <c r="J323" s="331">
        <v>2006</v>
      </c>
      <c r="K323" s="331">
        <v>4311.1289999999999</v>
      </c>
    </row>
    <row r="324" spans="1:11" ht="14.65" customHeight="1" x14ac:dyDescent="0.25">
      <c r="A324" s="331" t="s">
        <v>1069</v>
      </c>
      <c r="B324" s="331" t="s">
        <v>594</v>
      </c>
      <c r="C324" s="494">
        <v>85111</v>
      </c>
      <c r="D324" s="331" t="s">
        <v>2739</v>
      </c>
      <c r="E324" s="336" t="s">
        <v>2748</v>
      </c>
      <c r="F324" s="331" t="s">
        <v>97</v>
      </c>
      <c r="G324" s="331" t="s">
        <v>658</v>
      </c>
      <c r="H324" s="331" t="s">
        <v>625</v>
      </c>
      <c r="I324" s="331" t="s">
        <v>1072</v>
      </c>
      <c r="J324" s="331">
        <v>2006</v>
      </c>
      <c r="K324" s="331">
        <v>9195.4619999999995</v>
      </c>
    </row>
    <row r="325" spans="1:11" ht="14.65" customHeight="1" x14ac:dyDescent="0.25">
      <c r="A325" s="331" t="s">
        <v>1069</v>
      </c>
      <c r="B325" s="331" t="s">
        <v>594</v>
      </c>
      <c r="C325" s="494">
        <v>85111</v>
      </c>
      <c r="D325" s="331" t="s">
        <v>2739</v>
      </c>
      <c r="E325" s="336" t="s">
        <v>2748</v>
      </c>
      <c r="F325" s="331" t="s">
        <v>659</v>
      </c>
      <c r="G325" s="331" t="s">
        <v>660</v>
      </c>
      <c r="H325" s="331" t="s">
        <v>625</v>
      </c>
      <c r="I325" s="331" t="s">
        <v>1072</v>
      </c>
      <c r="J325" s="331">
        <v>2006</v>
      </c>
      <c r="K325" s="331">
        <v>8040.0630000000001</v>
      </c>
    </row>
    <row r="326" spans="1:11" ht="14.65" customHeight="1" x14ac:dyDescent="0.25">
      <c r="A326" s="331" t="s">
        <v>1069</v>
      </c>
      <c r="B326" s="331" t="s">
        <v>594</v>
      </c>
      <c r="C326" s="494">
        <v>85111</v>
      </c>
      <c r="D326" s="331" t="s">
        <v>2739</v>
      </c>
      <c r="E326" s="336" t="s">
        <v>2748</v>
      </c>
      <c r="F326" s="331" t="s">
        <v>661</v>
      </c>
      <c r="G326" s="331" t="s">
        <v>662</v>
      </c>
      <c r="H326" s="331" t="s">
        <v>625</v>
      </c>
      <c r="I326" s="331" t="s">
        <v>1072</v>
      </c>
      <c r="J326" s="331">
        <v>2006</v>
      </c>
      <c r="K326" s="331">
        <v>515.81700000000001</v>
      </c>
    </row>
    <row r="327" spans="1:11" ht="14.65" customHeight="1" x14ac:dyDescent="0.25">
      <c r="A327" s="331" t="s">
        <v>1069</v>
      </c>
      <c r="B327" s="331" t="s">
        <v>594</v>
      </c>
      <c r="C327" s="494">
        <v>85111</v>
      </c>
      <c r="D327" s="331" t="s">
        <v>2739</v>
      </c>
      <c r="E327" s="336" t="s">
        <v>2748</v>
      </c>
      <c r="F327" s="331" t="s">
        <v>663</v>
      </c>
      <c r="G327" s="331" t="s">
        <v>664</v>
      </c>
      <c r="H327" s="331" t="s">
        <v>625</v>
      </c>
      <c r="I327" s="331" t="s">
        <v>1072</v>
      </c>
      <c r="J327" s="331">
        <v>2006</v>
      </c>
      <c r="K327" s="331">
        <v>639.58199999999999</v>
      </c>
    </row>
    <row r="328" spans="1:11" ht="14.65" customHeight="1" x14ac:dyDescent="0.25">
      <c r="A328" s="331" t="s">
        <v>1069</v>
      </c>
      <c r="B328" s="331" t="s">
        <v>594</v>
      </c>
      <c r="C328" s="494">
        <v>85111</v>
      </c>
      <c r="D328" s="331" t="s">
        <v>2739</v>
      </c>
      <c r="E328" s="336" t="s">
        <v>2748</v>
      </c>
      <c r="F328" s="331" t="s">
        <v>98</v>
      </c>
      <c r="G328" s="331" t="s">
        <v>665</v>
      </c>
      <c r="H328" s="331" t="s">
        <v>625</v>
      </c>
      <c r="I328" s="331" t="s">
        <v>1072</v>
      </c>
      <c r="J328" s="331">
        <v>2006</v>
      </c>
      <c r="K328" s="331">
        <v>270.95100000000002</v>
      </c>
    </row>
    <row r="329" spans="1:11" ht="14.65" customHeight="1" x14ac:dyDescent="0.25">
      <c r="A329" s="331" t="s">
        <v>1069</v>
      </c>
      <c r="B329" s="331" t="s">
        <v>594</v>
      </c>
      <c r="C329" s="494">
        <v>85111</v>
      </c>
      <c r="D329" s="331" t="s">
        <v>2739</v>
      </c>
      <c r="E329" s="336" t="s">
        <v>2748</v>
      </c>
      <c r="F329" s="331" t="s">
        <v>99</v>
      </c>
      <c r="G329" s="331" t="s">
        <v>666</v>
      </c>
      <c r="H329" s="331" t="s">
        <v>625</v>
      </c>
      <c r="I329" s="331" t="s">
        <v>1072</v>
      </c>
      <c r="J329" s="331">
        <v>2006</v>
      </c>
      <c r="K329" s="331">
        <v>86.358000000000004</v>
      </c>
    </row>
    <row r="330" spans="1:11" ht="14.65" customHeight="1" x14ac:dyDescent="0.25">
      <c r="A330" s="331" t="s">
        <v>1069</v>
      </c>
      <c r="B330" s="331" t="s">
        <v>594</v>
      </c>
      <c r="C330" s="494">
        <v>85111</v>
      </c>
      <c r="D330" s="331" t="s">
        <v>2739</v>
      </c>
      <c r="E330" s="336" t="s">
        <v>2748</v>
      </c>
      <c r="F330" s="331" t="s">
        <v>100</v>
      </c>
      <c r="G330" s="331" t="s">
        <v>667</v>
      </c>
      <c r="H330" s="331" t="s">
        <v>625</v>
      </c>
      <c r="I330" s="331" t="s">
        <v>1072</v>
      </c>
      <c r="J330" s="331">
        <v>2006</v>
      </c>
      <c r="K330" s="331">
        <v>121.878</v>
      </c>
    </row>
    <row r="331" spans="1:11" ht="14.65" customHeight="1" x14ac:dyDescent="0.25">
      <c r="A331" s="331" t="s">
        <v>1069</v>
      </c>
      <c r="B331" s="331" t="s">
        <v>594</v>
      </c>
      <c r="C331" s="494">
        <v>85111</v>
      </c>
      <c r="D331" s="331" t="s">
        <v>2739</v>
      </c>
      <c r="E331" s="336" t="s">
        <v>2748</v>
      </c>
      <c r="F331" s="331" t="s">
        <v>101</v>
      </c>
      <c r="G331" s="331" t="s">
        <v>102</v>
      </c>
      <c r="H331" s="331" t="s">
        <v>625</v>
      </c>
      <c r="I331" s="331" t="s">
        <v>1072</v>
      </c>
      <c r="J331" s="331">
        <v>2006</v>
      </c>
      <c r="K331" s="331">
        <v>268.17599999999999</v>
      </c>
    </row>
    <row r="332" spans="1:11" ht="14.65" customHeight="1" x14ac:dyDescent="0.25">
      <c r="A332" s="331" t="s">
        <v>1069</v>
      </c>
      <c r="B332" s="331" t="s">
        <v>594</v>
      </c>
      <c r="C332" s="494">
        <v>85111</v>
      </c>
      <c r="D332" s="331" t="s">
        <v>2739</v>
      </c>
      <c r="E332" s="336" t="s">
        <v>2748</v>
      </c>
      <c r="F332" s="331" t="s">
        <v>103</v>
      </c>
      <c r="G332" s="331" t="s">
        <v>668</v>
      </c>
      <c r="H332" s="331" t="s">
        <v>625</v>
      </c>
      <c r="I332" s="331" t="s">
        <v>1072</v>
      </c>
      <c r="J332" s="331">
        <v>2006</v>
      </c>
      <c r="K332" s="331">
        <v>191.03100000000001</v>
      </c>
    </row>
    <row r="333" spans="1:11" ht="14.65" customHeight="1" x14ac:dyDescent="0.25">
      <c r="A333" s="331" t="s">
        <v>1069</v>
      </c>
      <c r="B333" s="331" t="s">
        <v>594</v>
      </c>
      <c r="C333" s="494">
        <v>85111</v>
      </c>
      <c r="D333" s="331" t="s">
        <v>2739</v>
      </c>
      <c r="E333" s="336" t="s">
        <v>2748</v>
      </c>
      <c r="F333" s="331" t="s">
        <v>104</v>
      </c>
      <c r="G333" s="331" t="s">
        <v>669</v>
      </c>
      <c r="H333" s="331" t="s">
        <v>625</v>
      </c>
      <c r="I333" s="331" t="s">
        <v>1072</v>
      </c>
      <c r="J333" s="331">
        <v>2006</v>
      </c>
      <c r="K333" s="331">
        <v>28.416</v>
      </c>
    </row>
    <row r="334" spans="1:11" ht="14.65" customHeight="1" x14ac:dyDescent="0.25">
      <c r="A334" s="331" t="s">
        <v>1069</v>
      </c>
      <c r="B334" s="331" t="s">
        <v>594</v>
      </c>
      <c r="C334" s="494">
        <v>85111</v>
      </c>
      <c r="D334" s="331" t="s">
        <v>2739</v>
      </c>
      <c r="E334" s="336" t="s">
        <v>2748</v>
      </c>
      <c r="F334" s="331" t="s">
        <v>105</v>
      </c>
      <c r="G334" s="331" t="s">
        <v>670</v>
      </c>
      <c r="H334" s="331" t="s">
        <v>625</v>
      </c>
      <c r="I334" s="331" t="s">
        <v>1072</v>
      </c>
      <c r="J334" s="331">
        <v>2006</v>
      </c>
      <c r="K334" s="331">
        <v>267.84300000000002</v>
      </c>
    </row>
    <row r="335" spans="1:11" ht="14.65" customHeight="1" x14ac:dyDescent="0.25">
      <c r="A335" s="331" t="s">
        <v>1069</v>
      </c>
      <c r="B335" s="331" t="s">
        <v>594</v>
      </c>
      <c r="C335" s="494">
        <v>85111</v>
      </c>
      <c r="D335" s="331" t="s">
        <v>2739</v>
      </c>
      <c r="E335" s="336" t="s">
        <v>2748</v>
      </c>
      <c r="F335" s="331" t="s">
        <v>106</v>
      </c>
      <c r="G335" s="331" t="s">
        <v>671</v>
      </c>
      <c r="H335" s="331" t="s">
        <v>625</v>
      </c>
      <c r="I335" s="331" t="s">
        <v>1072</v>
      </c>
      <c r="J335" s="331">
        <v>2006</v>
      </c>
      <c r="K335" s="331">
        <v>50.283000000000001</v>
      </c>
    </row>
    <row r="336" spans="1:11" ht="14.65" customHeight="1" x14ac:dyDescent="0.25">
      <c r="A336" s="331" t="s">
        <v>1069</v>
      </c>
      <c r="B336" s="331" t="s">
        <v>594</v>
      </c>
      <c r="C336" s="494">
        <v>85111</v>
      </c>
      <c r="D336" s="331" t="s">
        <v>2739</v>
      </c>
      <c r="E336" s="336" t="s">
        <v>2748</v>
      </c>
      <c r="F336" s="331" t="s">
        <v>672</v>
      </c>
      <c r="G336" s="331" t="s">
        <v>108</v>
      </c>
      <c r="H336" s="331" t="s">
        <v>625</v>
      </c>
      <c r="I336" s="331" t="s">
        <v>1072</v>
      </c>
      <c r="J336" s="331">
        <v>2006</v>
      </c>
      <c r="K336" s="331">
        <v>10298.691000000001</v>
      </c>
    </row>
    <row r="337" spans="1:11" ht="14.65" customHeight="1" x14ac:dyDescent="0.25">
      <c r="A337" s="331" t="s">
        <v>1069</v>
      </c>
      <c r="B337" s="331" t="s">
        <v>594</v>
      </c>
      <c r="C337" s="494">
        <v>85111</v>
      </c>
      <c r="D337" s="331" t="s">
        <v>2739</v>
      </c>
      <c r="E337" s="336" t="s">
        <v>2748</v>
      </c>
      <c r="F337" s="331" t="s">
        <v>673</v>
      </c>
      <c r="G337" s="331" t="s">
        <v>674</v>
      </c>
      <c r="H337" s="331" t="s">
        <v>625</v>
      </c>
      <c r="I337" s="331" t="s">
        <v>1072</v>
      </c>
      <c r="J337" s="331">
        <v>2006</v>
      </c>
      <c r="K337" s="331">
        <v>10271.495999999999</v>
      </c>
    </row>
    <row r="338" spans="1:11" ht="14.65" customHeight="1" x14ac:dyDescent="0.25">
      <c r="A338" s="331" t="s">
        <v>1069</v>
      </c>
      <c r="B338" s="331" t="s">
        <v>594</v>
      </c>
      <c r="C338" s="494">
        <v>85111</v>
      </c>
      <c r="D338" s="331" t="s">
        <v>2739</v>
      </c>
      <c r="E338" s="336" t="s">
        <v>2748</v>
      </c>
      <c r="F338" s="331" t="s">
        <v>675</v>
      </c>
      <c r="G338" s="331" t="s">
        <v>676</v>
      </c>
      <c r="H338" s="331" t="s">
        <v>625</v>
      </c>
      <c r="I338" s="331" t="s">
        <v>1072</v>
      </c>
      <c r="J338" s="331">
        <v>2006</v>
      </c>
      <c r="K338" s="331">
        <v>27.306000000000001</v>
      </c>
    </row>
    <row r="339" spans="1:11" ht="14.65" customHeight="1" x14ac:dyDescent="0.25">
      <c r="A339" s="331" t="s">
        <v>1069</v>
      </c>
      <c r="B339" s="331" t="s">
        <v>594</v>
      </c>
      <c r="C339" s="494">
        <v>85111</v>
      </c>
      <c r="D339" s="331" t="s">
        <v>2739</v>
      </c>
      <c r="E339" s="336" t="s">
        <v>2748</v>
      </c>
      <c r="F339" s="331" t="s">
        <v>109</v>
      </c>
      <c r="G339" s="331" t="s">
        <v>677</v>
      </c>
      <c r="H339" s="331" t="s">
        <v>625</v>
      </c>
      <c r="I339" s="331" t="s">
        <v>1072</v>
      </c>
      <c r="J339" s="331">
        <v>2006</v>
      </c>
      <c r="K339" s="331">
        <v>719.39099999999996</v>
      </c>
    </row>
    <row r="340" spans="1:11" ht="14.65" customHeight="1" x14ac:dyDescent="0.25">
      <c r="A340" s="331" t="s">
        <v>1069</v>
      </c>
      <c r="B340" s="331" t="s">
        <v>594</v>
      </c>
      <c r="C340" s="494">
        <v>85111</v>
      </c>
      <c r="D340" s="331" t="s">
        <v>2739</v>
      </c>
      <c r="E340" s="336" t="s">
        <v>2748</v>
      </c>
      <c r="F340" s="331" t="s">
        <v>110</v>
      </c>
      <c r="G340" s="331" t="s">
        <v>111</v>
      </c>
      <c r="H340" s="331" t="s">
        <v>625</v>
      </c>
      <c r="I340" s="331" t="s">
        <v>1072</v>
      </c>
      <c r="J340" s="331">
        <v>2006</v>
      </c>
      <c r="K340" s="331">
        <v>94.905000000000001</v>
      </c>
    </row>
    <row r="341" spans="1:11" ht="14.65" customHeight="1" x14ac:dyDescent="0.25">
      <c r="A341" s="331" t="s">
        <v>1069</v>
      </c>
      <c r="B341" s="331" t="s">
        <v>594</v>
      </c>
      <c r="C341" s="494">
        <v>85111</v>
      </c>
      <c r="D341" s="331" t="s">
        <v>2739</v>
      </c>
      <c r="E341" s="336" t="s">
        <v>2748</v>
      </c>
      <c r="F341" s="331" t="s">
        <v>112</v>
      </c>
      <c r="G341" s="331" t="s">
        <v>678</v>
      </c>
      <c r="H341" s="331" t="s">
        <v>625</v>
      </c>
      <c r="I341" s="331" t="s">
        <v>1072</v>
      </c>
      <c r="J341" s="331">
        <v>2006</v>
      </c>
      <c r="K341" s="331">
        <v>624.48599999999999</v>
      </c>
    </row>
    <row r="342" spans="1:11" ht="14.65" customHeight="1" x14ac:dyDescent="0.25">
      <c r="A342" s="331" t="s">
        <v>1069</v>
      </c>
      <c r="B342" s="331" t="s">
        <v>594</v>
      </c>
      <c r="C342" s="494">
        <v>85111</v>
      </c>
      <c r="D342" s="331" t="s">
        <v>2739</v>
      </c>
      <c r="E342" s="336" t="s">
        <v>2748</v>
      </c>
      <c r="F342" s="331" t="s">
        <v>679</v>
      </c>
      <c r="G342" s="331" t="s">
        <v>680</v>
      </c>
      <c r="H342" s="331" t="s">
        <v>625</v>
      </c>
      <c r="I342" s="331" t="s">
        <v>1072</v>
      </c>
      <c r="J342" s="331">
        <v>2006</v>
      </c>
      <c r="K342" s="331">
        <v>180.48599999999999</v>
      </c>
    </row>
    <row r="343" spans="1:11" ht="14.65" customHeight="1" x14ac:dyDescent="0.25">
      <c r="A343" s="331" t="s">
        <v>1069</v>
      </c>
      <c r="B343" s="331" t="s">
        <v>594</v>
      </c>
      <c r="C343" s="494">
        <v>85111</v>
      </c>
      <c r="D343" s="331" t="s">
        <v>2739</v>
      </c>
      <c r="E343" s="336" t="s">
        <v>2748</v>
      </c>
      <c r="F343" s="331" t="s">
        <v>681</v>
      </c>
      <c r="G343" s="331" t="s">
        <v>682</v>
      </c>
      <c r="H343" s="331" t="s">
        <v>625</v>
      </c>
      <c r="I343" s="331" t="s">
        <v>1072</v>
      </c>
      <c r="J343" s="331">
        <v>2006</v>
      </c>
      <c r="K343" s="331">
        <v>443.88900000000001</v>
      </c>
    </row>
    <row r="344" spans="1:11" ht="14.65" customHeight="1" x14ac:dyDescent="0.25">
      <c r="A344" s="331" t="s">
        <v>1069</v>
      </c>
      <c r="B344" s="331" t="s">
        <v>594</v>
      </c>
      <c r="C344" s="494">
        <v>85111</v>
      </c>
      <c r="D344" s="331" t="s">
        <v>2739</v>
      </c>
      <c r="E344" s="336" t="s">
        <v>2748</v>
      </c>
      <c r="F344" s="331" t="s">
        <v>113</v>
      </c>
      <c r="G344" s="331" t="s">
        <v>114</v>
      </c>
      <c r="H344" s="331" t="s">
        <v>625</v>
      </c>
      <c r="I344" s="331" t="s">
        <v>1072</v>
      </c>
      <c r="J344" s="331">
        <v>2006</v>
      </c>
      <c r="K344" s="331">
        <v>14654.886</v>
      </c>
    </row>
    <row r="345" spans="1:11" ht="14.65" customHeight="1" x14ac:dyDescent="0.25">
      <c r="A345" s="331" t="s">
        <v>1069</v>
      </c>
      <c r="B345" s="331" t="s">
        <v>594</v>
      </c>
      <c r="C345" s="494">
        <v>85111</v>
      </c>
      <c r="D345" s="331" t="s">
        <v>2739</v>
      </c>
      <c r="E345" s="336" t="s">
        <v>2748</v>
      </c>
      <c r="F345" s="331" t="s">
        <v>683</v>
      </c>
      <c r="G345" s="331" t="s">
        <v>684</v>
      </c>
      <c r="H345" s="331" t="s">
        <v>625</v>
      </c>
      <c r="I345" s="331" t="s">
        <v>1072</v>
      </c>
      <c r="J345" s="331">
        <v>2006</v>
      </c>
      <c r="K345" s="331">
        <v>12919.956</v>
      </c>
    </row>
    <row r="346" spans="1:11" ht="14.65" customHeight="1" x14ac:dyDescent="0.25">
      <c r="A346" s="331" t="s">
        <v>1069</v>
      </c>
      <c r="B346" s="331" t="s">
        <v>594</v>
      </c>
      <c r="C346" s="494">
        <v>85111</v>
      </c>
      <c r="D346" s="331" t="s">
        <v>2739</v>
      </c>
      <c r="E346" s="336" t="s">
        <v>2748</v>
      </c>
      <c r="F346" s="331" t="s">
        <v>685</v>
      </c>
      <c r="G346" s="331" t="s">
        <v>686</v>
      </c>
      <c r="H346" s="331" t="s">
        <v>625</v>
      </c>
      <c r="I346" s="331" t="s">
        <v>1072</v>
      </c>
      <c r="J346" s="331">
        <v>2006</v>
      </c>
      <c r="K346" s="331">
        <v>1734.93</v>
      </c>
    </row>
    <row r="347" spans="1:11" ht="14.65" customHeight="1" x14ac:dyDescent="0.25">
      <c r="A347" s="331" t="s">
        <v>1069</v>
      </c>
      <c r="B347" s="331" t="s">
        <v>594</v>
      </c>
      <c r="C347" s="494">
        <v>85111</v>
      </c>
      <c r="D347" s="331" t="s">
        <v>2739</v>
      </c>
      <c r="E347" s="336" t="s">
        <v>2748</v>
      </c>
      <c r="F347" s="331" t="s">
        <v>115</v>
      </c>
      <c r="G347" s="331" t="s">
        <v>687</v>
      </c>
      <c r="H347" s="331" t="s">
        <v>625</v>
      </c>
      <c r="I347" s="331" t="s">
        <v>1072</v>
      </c>
      <c r="J347" s="331">
        <v>2006</v>
      </c>
      <c r="K347" s="331">
        <v>5591.625</v>
      </c>
    </row>
    <row r="348" spans="1:11" ht="14.65" customHeight="1" x14ac:dyDescent="0.25">
      <c r="A348" s="331" t="s">
        <v>1069</v>
      </c>
      <c r="B348" s="331" t="s">
        <v>594</v>
      </c>
      <c r="C348" s="494">
        <v>85111</v>
      </c>
      <c r="D348" s="331" t="s">
        <v>2739</v>
      </c>
      <c r="E348" s="336" t="s">
        <v>2748</v>
      </c>
      <c r="F348" s="331" t="s">
        <v>116</v>
      </c>
      <c r="G348" s="331" t="s">
        <v>688</v>
      </c>
      <c r="H348" s="331" t="s">
        <v>625</v>
      </c>
      <c r="I348" s="331" t="s">
        <v>1072</v>
      </c>
      <c r="J348" s="331">
        <v>2006</v>
      </c>
      <c r="K348" s="331">
        <v>255.96600000000001</v>
      </c>
    </row>
    <row r="349" spans="1:11" ht="14.65" customHeight="1" x14ac:dyDescent="0.25">
      <c r="A349" s="331" t="s">
        <v>1069</v>
      </c>
      <c r="B349" s="331" t="s">
        <v>594</v>
      </c>
      <c r="C349" s="494">
        <v>85111</v>
      </c>
      <c r="D349" s="331" t="s">
        <v>2739</v>
      </c>
      <c r="E349" s="336" t="s">
        <v>2748</v>
      </c>
      <c r="F349" s="331" t="s">
        <v>117</v>
      </c>
      <c r="G349" s="331" t="s">
        <v>118</v>
      </c>
      <c r="H349" s="331" t="s">
        <v>625</v>
      </c>
      <c r="I349" s="331" t="s">
        <v>1072</v>
      </c>
      <c r="J349" s="331">
        <v>2006</v>
      </c>
      <c r="K349" s="331">
        <v>2196.1350000000002</v>
      </c>
    </row>
    <row r="350" spans="1:11" ht="14.65" customHeight="1" x14ac:dyDescent="0.25">
      <c r="A350" s="331" t="s">
        <v>1069</v>
      </c>
      <c r="B350" s="331" t="s">
        <v>594</v>
      </c>
      <c r="C350" s="494">
        <v>85111</v>
      </c>
      <c r="D350" s="331" t="s">
        <v>2739</v>
      </c>
      <c r="E350" s="336" t="s">
        <v>2748</v>
      </c>
      <c r="F350" s="331" t="s">
        <v>119</v>
      </c>
      <c r="G350" s="331" t="s">
        <v>120</v>
      </c>
      <c r="H350" s="331" t="s">
        <v>625</v>
      </c>
      <c r="I350" s="331" t="s">
        <v>1072</v>
      </c>
      <c r="J350" s="331">
        <v>2006</v>
      </c>
      <c r="K350" s="331">
        <v>3139.413</v>
      </c>
    </row>
    <row r="351" spans="1:11" ht="14.65" customHeight="1" x14ac:dyDescent="0.25">
      <c r="A351" s="331" t="s">
        <v>1069</v>
      </c>
      <c r="B351" s="331" t="s">
        <v>594</v>
      </c>
      <c r="C351" s="494">
        <v>85111</v>
      </c>
      <c r="D351" s="331" t="s">
        <v>2739</v>
      </c>
      <c r="E351" s="336" t="s">
        <v>2748</v>
      </c>
      <c r="F351" s="331" t="s">
        <v>121</v>
      </c>
      <c r="G351" s="331" t="s">
        <v>122</v>
      </c>
      <c r="H351" s="331" t="s">
        <v>625</v>
      </c>
      <c r="I351" s="331" t="s">
        <v>1072</v>
      </c>
      <c r="J351" s="331">
        <v>2006</v>
      </c>
      <c r="K351" s="331">
        <v>115235.427</v>
      </c>
    </row>
    <row r="352" spans="1:11" ht="14.65" customHeight="1" x14ac:dyDescent="0.25">
      <c r="A352" s="331" t="s">
        <v>1069</v>
      </c>
      <c r="B352" s="331" t="s">
        <v>594</v>
      </c>
      <c r="C352" s="494">
        <v>85111</v>
      </c>
      <c r="D352" s="331" t="s">
        <v>2739</v>
      </c>
      <c r="E352" s="336" t="s">
        <v>2748</v>
      </c>
      <c r="F352" s="331" t="s">
        <v>689</v>
      </c>
      <c r="G352" s="331" t="s">
        <v>690</v>
      </c>
      <c r="H352" s="331" t="s">
        <v>625</v>
      </c>
      <c r="I352" s="331" t="s">
        <v>1072</v>
      </c>
      <c r="J352" s="331">
        <v>2006</v>
      </c>
      <c r="K352" s="331">
        <v>1909.422</v>
      </c>
    </row>
    <row r="353" spans="1:11" ht="14.65" customHeight="1" x14ac:dyDescent="0.25">
      <c r="A353" s="331" t="s">
        <v>1069</v>
      </c>
      <c r="B353" s="331" t="s">
        <v>594</v>
      </c>
      <c r="C353" s="494">
        <v>85111</v>
      </c>
      <c r="D353" s="331" t="s">
        <v>2739</v>
      </c>
      <c r="E353" s="336" t="s">
        <v>2748</v>
      </c>
      <c r="F353" s="331" t="s">
        <v>691</v>
      </c>
      <c r="G353" s="331" t="s">
        <v>692</v>
      </c>
      <c r="H353" s="331" t="s">
        <v>625</v>
      </c>
      <c r="I353" s="331" t="s">
        <v>1072</v>
      </c>
      <c r="J353" s="331">
        <v>2006</v>
      </c>
      <c r="K353" s="331">
        <v>9897.759</v>
      </c>
    </row>
    <row r="354" spans="1:11" ht="14.65" customHeight="1" x14ac:dyDescent="0.25">
      <c r="A354" s="331" t="s">
        <v>1069</v>
      </c>
      <c r="B354" s="331" t="s">
        <v>594</v>
      </c>
      <c r="C354" s="494">
        <v>85111</v>
      </c>
      <c r="D354" s="331" t="s">
        <v>2739</v>
      </c>
      <c r="E354" s="336" t="s">
        <v>2748</v>
      </c>
      <c r="F354" s="331" t="s">
        <v>123</v>
      </c>
      <c r="G354" s="331" t="s">
        <v>124</v>
      </c>
      <c r="H354" s="331" t="s">
        <v>625</v>
      </c>
      <c r="I354" s="331" t="s">
        <v>1072</v>
      </c>
      <c r="J354" s="331">
        <v>2006</v>
      </c>
      <c r="K354" s="331">
        <v>66518.97</v>
      </c>
    </row>
    <row r="355" spans="1:11" ht="14.65" customHeight="1" x14ac:dyDescent="0.25">
      <c r="A355" s="331" t="s">
        <v>1069</v>
      </c>
      <c r="B355" s="331" t="s">
        <v>594</v>
      </c>
      <c r="C355" s="494">
        <v>85111</v>
      </c>
      <c r="D355" s="331" t="s">
        <v>2739</v>
      </c>
      <c r="E355" s="336" t="s">
        <v>2748</v>
      </c>
      <c r="F355" s="331" t="s">
        <v>125</v>
      </c>
      <c r="G355" s="331" t="s">
        <v>126</v>
      </c>
      <c r="H355" s="331" t="s">
        <v>625</v>
      </c>
      <c r="I355" s="331" t="s">
        <v>1072</v>
      </c>
      <c r="J355" s="331">
        <v>2006</v>
      </c>
      <c r="K355" s="331">
        <v>1675.8779999999999</v>
      </c>
    </row>
    <row r="356" spans="1:11" ht="14.65" customHeight="1" x14ac:dyDescent="0.25">
      <c r="A356" s="331" t="s">
        <v>1069</v>
      </c>
      <c r="B356" s="331" t="s">
        <v>594</v>
      </c>
      <c r="C356" s="494">
        <v>85111</v>
      </c>
      <c r="D356" s="331" t="s">
        <v>2739</v>
      </c>
      <c r="E356" s="336" t="s">
        <v>2748</v>
      </c>
      <c r="F356" s="331" t="s">
        <v>127</v>
      </c>
      <c r="G356" s="331" t="s">
        <v>693</v>
      </c>
      <c r="H356" s="331" t="s">
        <v>625</v>
      </c>
      <c r="I356" s="331" t="s">
        <v>1072</v>
      </c>
      <c r="J356" s="331">
        <v>2006</v>
      </c>
      <c r="K356" s="331">
        <v>34275.135000000002</v>
      </c>
    </row>
    <row r="357" spans="1:11" ht="14.65" customHeight="1" x14ac:dyDescent="0.25">
      <c r="A357" s="331" t="s">
        <v>1069</v>
      </c>
      <c r="B357" s="331" t="s">
        <v>594</v>
      </c>
      <c r="C357" s="494">
        <v>85111</v>
      </c>
      <c r="D357" s="331" t="s">
        <v>2739</v>
      </c>
      <c r="E357" s="336" t="s">
        <v>2748</v>
      </c>
      <c r="F357" s="331" t="s">
        <v>128</v>
      </c>
      <c r="G357" s="331" t="s">
        <v>129</v>
      </c>
      <c r="H357" s="331" t="s">
        <v>625</v>
      </c>
      <c r="I357" s="331" t="s">
        <v>1072</v>
      </c>
      <c r="J357" s="331">
        <v>2006</v>
      </c>
      <c r="K357" s="331">
        <v>958.26300000000003</v>
      </c>
    </row>
    <row r="358" spans="1:11" ht="14.65" customHeight="1" x14ac:dyDescent="0.25">
      <c r="A358" s="331" t="s">
        <v>1069</v>
      </c>
      <c r="B358" s="331" t="s">
        <v>594</v>
      </c>
      <c r="C358" s="494">
        <v>85111</v>
      </c>
      <c r="D358" s="331" t="s">
        <v>2739</v>
      </c>
      <c r="E358" s="336" t="s">
        <v>2748</v>
      </c>
      <c r="F358" s="331" t="s">
        <v>130</v>
      </c>
      <c r="G358" s="331" t="s">
        <v>131</v>
      </c>
      <c r="H358" s="331" t="s">
        <v>625</v>
      </c>
      <c r="I358" s="331" t="s">
        <v>1072</v>
      </c>
      <c r="J358" s="331">
        <v>2006</v>
      </c>
      <c r="K358" s="331">
        <v>1166.277</v>
      </c>
    </row>
    <row r="359" spans="1:11" ht="14.65" customHeight="1" x14ac:dyDescent="0.25">
      <c r="A359" s="331" t="s">
        <v>1069</v>
      </c>
      <c r="B359" s="331" t="s">
        <v>594</v>
      </c>
      <c r="C359" s="494">
        <v>85111</v>
      </c>
      <c r="D359" s="331" t="s">
        <v>2739</v>
      </c>
      <c r="E359" s="336" t="s">
        <v>2748</v>
      </c>
      <c r="F359" s="331" t="s">
        <v>132</v>
      </c>
      <c r="G359" s="331" t="s">
        <v>133</v>
      </c>
      <c r="H359" s="331" t="s">
        <v>625</v>
      </c>
      <c r="I359" s="331" t="s">
        <v>1072</v>
      </c>
      <c r="J359" s="331">
        <v>2006</v>
      </c>
      <c r="K359" s="331">
        <v>921.63300000000004</v>
      </c>
    </row>
    <row r="360" spans="1:11" ht="14.65" customHeight="1" x14ac:dyDescent="0.25">
      <c r="A360" s="331" t="s">
        <v>1069</v>
      </c>
      <c r="B360" s="331" t="s">
        <v>594</v>
      </c>
      <c r="C360" s="494">
        <v>85111</v>
      </c>
      <c r="D360" s="331" t="s">
        <v>2739</v>
      </c>
      <c r="E360" s="336" t="s">
        <v>2748</v>
      </c>
      <c r="F360" s="331" t="s">
        <v>134</v>
      </c>
      <c r="G360" s="331" t="s">
        <v>694</v>
      </c>
      <c r="H360" s="331" t="s">
        <v>625</v>
      </c>
      <c r="I360" s="331" t="s">
        <v>1072</v>
      </c>
      <c r="J360" s="331">
        <v>2006</v>
      </c>
      <c r="K360" s="331">
        <v>654.23400000000004</v>
      </c>
    </row>
    <row r="361" spans="1:11" ht="14.65" customHeight="1" x14ac:dyDescent="0.25">
      <c r="A361" s="331" t="s">
        <v>1069</v>
      </c>
      <c r="B361" s="331" t="s">
        <v>594</v>
      </c>
      <c r="C361" s="494">
        <v>85111</v>
      </c>
      <c r="D361" s="331" t="s">
        <v>2739</v>
      </c>
      <c r="E361" s="336" t="s">
        <v>2748</v>
      </c>
      <c r="F361" s="331" t="s">
        <v>135</v>
      </c>
      <c r="G361" s="331" t="s">
        <v>695</v>
      </c>
      <c r="H361" s="331" t="s">
        <v>625</v>
      </c>
      <c r="I361" s="331" t="s">
        <v>1072</v>
      </c>
      <c r="J361" s="331">
        <v>2006</v>
      </c>
      <c r="K361" s="331">
        <v>514.81799999999998</v>
      </c>
    </row>
    <row r="362" spans="1:11" ht="14.65" customHeight="1" x14ac:dyDescent="0.25">
      <c r="A362" s="331" t="s">
        <v>1069</v>
      </c>
      <c r="B362" s="331" t="s">
        <v>594</v>
      </c>
      <c r="C362" s="494">
        <v>85111</v>
      </c>
      <c r="D362" s="331" t="s">
        <v>2739</v>
      </c>
      <c r="E362" s="336" t="s">
        <v>2748</v>
      </c>
      <c r="F362" s="331" t="s">
        <v>136</v>
      </c>
      <c r="G362" s="331" t="s">
        <v>137</v>
      </c>
      <c r="H362" s="331" t="s">
        <v>625</v>
      </c>
      <c r="I362" s="331" t="s">
        <v>1072</v>
      </c>
      <c r="J362" s="331">
        <v>2006</v>
      </c>
      <c r="K362" s="331">
        <v>2036.0730000000001</v>
      </c>
    </row>
    <row r="363" spans="1:11" ht="14.65" customHeight="1" x14ac:dyDescent="0.25">
      <c r="A363" s="331" t="s">
        <v>1069</v>
      </c>
      <c r="B363" s="331" t="s">
        <v>594</v>
      </c>
      <c r="C363" s="494">
        <v>85111</v>
      </c>
      <c r="D363" s="331" t="s">
        <v>2739</v>
      </c>
      <c r="E363" s="336" t="s">
        <v>2748</v>
      </c>
      <c r="F363" s="331" t="s">
        <v>191</v>
      </c>
      <c r="G363" s="331" t="s">
        <v>696</v>
      </c>
      <c r="H363" s="331" t="s">
        <v>625</v>
      </c>
      <c r="I363" s="331" t="s">
        <v>1072</v>
      </c>
      <c r="J363" s="331">
        <v>2006</v>
      </c>
      <c r="K363" s="331">
        <v>2241.7559999999999</v>
      </c>
    </row>
    <row r="364" spans="1:11" ht="14.65" customHeight="1" x14ac:dyDescent="0.25">
      <c r="A364" s="331" t="s">
        <v>1069</v>
      </c>
      <c r="B364" s="331" t="s">
        <v>594</v>
      </c>
      <c r="C364" s="494">
        <v>85111</v>
      </c>
      <c r="D364" s="331" t="s">
        <v>2739</v>
      </c>
      <c r="E364" s="336" t="s">
        <v>2748</v>
      </c>
      <c r="F364" s="331" t="s">
        <v>138</v>
      </c>
      <c r="G364" s="331" t="s">
        <v>697</v>
      </c>
      <c r="H364" s="331" t="s">
        <v>625</v>
      </c>
      <c r="I364" s="331" t="s">
        <v>1072</v>
      </c>
      <c r="J364" s="331">
        <v>2006</v>
      </c>
      <c r="K364" s="331">
        <v>4023.9720000000002</v>
      </c>
    </row>
    <row r="365" spans="1:11" ht="14.65" customHeight="1" x14ac:dyDescent="0.25">
      <c r="A365" s="331" t="s">
        <v>1069</v>
      </c>
      <c r="B365" s="331" t="s">
        <v>594</v>
      </c>
      <c r="C365" s="494">
        <v>85111</v>
      </c>
      <c r="D365" s="331" t="s">
        <v>2739</v>
      </c>
      <c r="E365" s="336" t="s">
        <v>2748</v>
      </c>
      <c r="F365" s="331" t="s">
        <v>139</v>
      </c>
      <c r="G365" s="331" t="s">
        <v>698</v>
      </c>
      <c r="H365" s="331" t="s">
        <v>625</v>
      </c>
      <c r="I365" s="331" t="s">
        <v>1072</v>
      </c>
      <c r="J365" s="331">
        <v>2006</v>
      </c>
      <c r="K365" s="331">
        <v>882.00599999999997</v>
      </c>
    </row>
    <row r="366" spans="1:11" ht="14.65" customHeight="1" x14ac:dyDescent="0.25">
      <c r="A366" s="331" t="s">
        <v>1069</v>
      </c>
      <c r="B366" s="331" t="s">
        <v>594</v>
      </c>
      <c r="C366" s="494">
        <v>85111</v>
      </c>
      <c r="D366" s="331" t="s">
        <v>2739</v>
      </c>
      <c r="E366" s="336" t="s">
        <v>2748</v>
      </c>
      <c r="F366" s="331" t="s">
        <v>140</v>
      </c>
      <c r="G366" s="331" t="s">
        <v>141</v>
      </c>
      <c r="H366" s="331" t="s">
        <v>625</v>
      </c>
      <c r="I366" s="331" t="s">
        <v>1072</v>
      </c>
      <c r="J366" s="331">
        <v>2006</v>
      </c>
      <c r="K366" s="331">
        <v>2476.299</v>
      </c>
    </row>
    <row r="367" spans="1:11" ht="14.65" customHeight="1" x14ac:dyDescent="0.25">
      <c r="A367" s="331" t="s">
        <v>1069</v>
      </c>
      <c r="B367" s="331" t="s">
        <v>594</v>
      </c>
      <c r="C367" s="494">
        <v>85111</v>
      </c>
      <c r="D367" s="331" t="s">
        <v>2739</v>
      </c>
      <c r="E367" s="336" t="s">
        <v>2748</v>
      </c>
      <c r="F367" s="331" t="s">
        <v>142</v>
      </c>
      <c r="G367" s="331" t="s">
        <v>699</v>
      </c>
      <c r="H367" s="331" t="s">
        <v>625</v>
      </c>
      <c r="I367" s="331" t="s">
        <v>1072</v>
      </c>
      <c r="J367" s="331">
        <v>2006</v>
      </c>
      <c r="K367" s="331">
        <v>1804.3050000000001</v>
      </c>
    </row>
    <row r="368" spans="1:11" ht="14.65" customHeight="1" x14ac:dyDescent="0.25">
      <c r="A368" s="331" t="s">
        <v>1069</v>
      </c>
      <c r="B368" s="331" t="s">
        <v>594</v>
      </c>
      <c r="C368" s="494">
        <v>85111</v>
      </c>
      <c r="D368" s="331" t="s">
        <v>2739</v>
      </c>
      <c r="E368" s="336" t="s">
        <v>2748</v>
      </c>
      <c r="F368" s="331" t="s">
        <v>700</v>
      </c>
      <c r="G368" s="331" t="s">
        <v>701</v>
      </c>
      <c r="H368" s="331" t="s">
        <v>625</v>
      </c>
      <c r="I368" s="331" t="s">
        <v>1072</v>
      </c>
      <c r="J368" s="331">
        <v>2006</v>
      </c>
      <c r="K368" s="331">
        <v>250366.82699999999</v>
      </c>
    </row>
    <row r="369" spans="1:11" ht="14.65" customHeight="1" x14ac:dyDescent="0.25">
      <c r="A369" s="331" t="s">
        <v>1069</v>
      </c>
      <c r="B369" s="331" t="s">
        <v>594</v>
      </c>
      <c r="C369" s="494">
        <v>85111</v>
      </c>
      <c r="D369" s="331" t="s">
        <v>2739</v>
      </c>
      <c r="E369" s="336" t="s">
        <v>2748</v>
      </c>
      <c r="F369" s="331" t="s">
        <v>702</v>
      </c>
      <c r="G369" s="331" t="s">
        <v>703</v>
      </c>
      <c r="H369" s="331" t="s">
        <v>625</v>
      </c>
      <c r="I369" s="331" t="s">
        <v>1072</v>
      </c>
      <c r="J369" s="331">
        <v>2006</v>
      </c>
      <c r="K369" s="331">
        <v>55169.108999999997</v>
      </c>
    </row>
    <row r="370" spans="1:11" ht="14.65" customHeight="1" x14ac:dyDescent="0.25">
      <c r="A370" s="331" t="s">
        <v>1069</v>
      </c>
      <c r="B370" s="331" t="s">
        <v>594</v>
      </c>
      <c r="C370" s="494">
        <v>85111</v>
      </c>
      <c r="D370" s="331" t="s">
        <v>2739</v>
      </c>
      <c r="E370" s="336" t="s">
        <v>2748</v>
      </c>
      <c r="F370" s="331" t="s">
        <v>704</v>
      </c>
      <c r="G370" s="331" t="s">
        <v>705</v>
      </c>
      <c r="H370" s="331" t="s">
        <v>625</v>
      </c>
      <c r="I370" s="331" t="s">
        <v>1072</v>
      </c>
      <c r="J370" s="331">
        <v>2006</v>
      </c>
      <c r="K370" s="331">
        <v>305535.93599999999</v>
      </c>
    </row>
    <row r="371" spans="1:11" ht="14.65" customHeight="1" x14ac:dyDescent="0.25">
      <c r="A371" s="331" t="s">
        <v>1069</v>
      </c>
      <c r="B371" s="331" t="s">
        <v>594</v>
      </c>
      <c r="C371" s="494">
        <v>85111</v>
      </c>
      <c r="D371" s="331" t="s">
        <v>2739</v>
      </c>
      <c r="E371" s="336" t="s">
        <v>2748</v>
      </c>
      <c r="F371" s="331" t="s">
        <v>706</v>
      </c>
      <c r="G371" s="331" t="s">
        <v>2729</v>
      </c>
      <c r="H371" s="331" t="s">
        <v>625</v>
      </c>
      <c r="I371" s="331" t="s">
        <v>1072</v>
      </c>
      <c r="J371" s="331">
        <v>2006</v>
      </c>
      <c r="K371" s="331">
        <v>63561.485999999997</v>
      </c>
    </row>
    <row r="372" spans="1:11" ht="14.65" customHeight="1" x14ac:dyDescent="0.25">
      <c r="A372" s="331" t="s">
        <v>1069</v>
      </c>
      <c r="B372" s="331" t="s">
        <v>594</v>
      </c>
      <c r="C372" s="494">
        <v>85111</v>
      </c>
      <c r="D372" s="331" t="s">
        <v>2739</v>
      </c>
      <c r="E372" s="336" t="s">
        <v>2748</v>
      </c>
      <c r="F372" s="331" t="s">
        <v>707</v>
      </c>
      <c r="G372" s="331" t="s">
        <v>2728</v>
      </c>
      <c r="H372" s="331" t="s">
        <v>625</v>
      </c>
      <c r="I372" s="331" t="s">
        <v>1072</v>
      </c>
      <c r="J372" s="331">
        <v>2006</v>
      </c>
      <c r="K372" s="331">
        <v>35397.678</v>
      </c>
    </row>
    <row r="373" spans="1:11" ht="14.65" customHeight="1" x14ac:dyDescent="0.25">
      <c r="A373" s="331" t="s">
        <v>1069</v>
      </c>
      <c r="B373" s="331" t="s">
        <v>594</v>
      </c>
      <c r="C373" s="494">
        <v>85111</v>
      </c>
      <c r="D373" s="331" t="s">
        <v>2739</v>
      </c>
      <c r="E373" s="336" t="s">
        <v>2748</v>
      </c>
      <c r="F373" s="331" t="s">
        <v>708</v>
      </c>
      <c r="G373" s="331" t="s">
        <v>2727</v>
      </c>
      <c r="H373" s="331" t="s">
        <v>625</v>
      </c>
      <c r="I373" s="331" t="s">
        <v>1072</v>
      </c>
      <c r="J373" s="331">
        <v>2006</v>
      </c>
      <c r="K373" s="331">
        <v>277372.12800000003</v>
      </c>
    </row>
    <row r="374" spans="1:11" ht="14.65" customHeight="1" x14ac:dyDescent="0.25">
      <c r="A374" s="331" t="s">
        <v>1069</v>
      </c>
      <c r="B374" s="331" t="s">
        <v>594</v>
      </c>
      <c r="C374" s="494">
        <v>85111</v>
      </c>
      <c r="D374" s="331" t="s">
        <v>2739</v>
      </c>
      <c r="E374" s="336" t="s">
        <v>2748</v>
      </c>
      <c r="F374" s="331" t="s">
        <v>626</v>
      </c>
      <c r="G374" s="331" t="s">
        <v>799</v>
      </c>
      <c r="H374" s="331" t="s">
        <v>625</v>
      </c>
      <c r="I374" s="331" t="s">
        <v>1072</v>
      </c>
      <c r="J374" s="331">
        <v>2006</v>
      </c>
      <c r="K374" s="331">
        <v>-36590.150999999998</v>
      </c>
    </row>
    <row r="375" spans="1:11" ht="14.65" customHeight="1" x14ac:dyDescent="0.25">
      <c r="A375" s="331" t="s">
        <v>1069</v>
      </c>
      <c r="B375" s="331" t="s">
        <v>594</v>
      </c>
      <c r="C375" s="494">
        <v>85111</v>
      </c>
      <c r="D375" s="331" t="s">
        <v>2739</v>
      </c>
      <c r="E375" s="336" t="s">
        <v>2748</v>
      </c>
      <c r="F375" s="331" t="s">
        <v>627</v>
      </c>
      <c r="G375" s="331" t="s">
        <v>709</v>
      </c>
      <c r="H375" s="331" t="s">
        <v>625</v>
      </c>
      <c r="I375" s="331" t="s">
        <v>1072</v>
      </c>
      <c r="J375" s="331">
        <v>2006</v>
      </c>
      <c r="K375" s="331">
        <v>240781.86600000001</v>
      </c>
    </row>
    <row r="376" spans="1:11" ht="14.65" customHeight="1" x14ac:dyDescent="0.25">
      <c r="A376" s="331" t="s">
        <v>1069</v>
      </c>
      <c r="B376" s="331" t="s">
        <v>594</v>
      </c>
      <c r="C376" s="494">
        <v>85111</v>
      </c>
      <c r="D376" s="331" t="s">
        <v>2739</v>
      </c>
      <c r="E376" s="336" t="s">
        <v>2748</v>
      </c>
      <c r="F376" s="331" t="s">
        <v>77</v>
      </c>
      <c r="G376" s="331" t="s">
        <v>78</v>
      </c>
      <c r="H376" s="331" t="s">
        <v>1073</v>
      </c>
      <c r="I376" s="331" t="s">
        <v>1072</v>
      </c>
      <c r="J376" s="331">
        <v>2006</v>
      </c>
      <c r="K376" s="331">
        <v>15908.852999999999</v>
      </c>
    </row>
    <row r="377" spans="1:11" ht="14.65" customHeight="1" x14ac:dyDescent="0.25">
      <c r="A377" s="331" t="s">
        <v>1069</v>
      </c>
      <c r="B377" s="331" t="s">
        <v>594</v>
      </c>
      <c r="C377" s="494">
        <v>85111</v>
      </c>
      <c r="D377" s="331" t="s">
        <v>2739</v>
      </c>
      <c r="E377" s="336" t="s">
        <v>2748</v>
      </c>
      <c r="F377" s="331" t="s">
        <v>79</v>
      </c>
      <c r="G377" s="331" t="s">
        <v>633</v>
      </c>
      <c r="H377" s="331" t="s">
        <v>1073</v>
      </c>
      <c r="I377" s="331" t="s">
        <v>1072</v>
      </c>
      <c r="J377" s="331">
        <v>2006</v>
      </c>
      <c r="K377" s="331">
        <v>15546.771000000001</v>
      </c>
    </row>
    <row r="378" spans="1:11" ht="14.65" customHeight="1" x14ac:dyDescent="0.25">
      <c r="A378" s="331" t="s">
        <v>1069</v>
      </c>
      <c r="B378" s="331" t="s">
        <v>594</v>
      </c>
      <c r="C378" s="494">
        <v>85111</v>
      </c>
      <c r="D378" s="331" t="s">
        <v>2739</v>
      </c>
      <c r="E378" s="336" t="s">
        <v>2748</v>
      </c>
      <c r="F378" s="331" t="s">
        <v>80</v>
      </c>
      <c r="G378" s="331" t="s">
        <v>81</v>
      </c>
      <c r="H378" s="331" t="s">
        <v>1073</v>
      </c>
      <c r="I378" s="331" t="s">
        <v>1072</v>
      </c>
      <c r="J378" s="331">
        <v>2006</v>
      </c>
      <c r="K378" s="331">
        <v>326.78399999999999</v>
      </c>
    </row>
    <row r="379" spans="1:11" ht="14.65" customHeight="1" x14ac:dyDescent="0.25">
      <c r="A379" s="331" t="s">
        <v>1069</v>
      </c>
      <c r="B379" s="331" t="s">
        <v>594</v>
      </c>
      <c r="C379" s="494">
        <v>85111</v>
      </c>
      <c r="D379" s="331" t="s">
        <v>2739</v>
      </c>
      <c r="E379" s="336" t="s">
        <v>2748</v>
      </c>
      <c r="F379" s="331" t="s">
        <v>82</v>
      </c>
      <c r="G379" s="331" t="s">
        <v>193</v>
      </c>
      <c r="H379" s="331" t="s">
        <v>1073</v>
      </c>
      <c r="I379" s="331" t="s">
        <v>1072</v>
      </c>
      <c r="J379" s="331">
        <v>2006</v>
      </c>
      <c r="K379" s="331">
        <v>35.408999999999999</v>
      </c>
    </row>
    <row r="380" spans="1:11" ht="14.65" customHeight="1" x14ac:dyDescent="0.25">
      <c r="A380" s="331" t="s">
        <v>1069</v>
      </c>
      <c r="B380" s="331" t="s">
        <v>594</v>
      </c>
      <c r="C380" s="494">
        <v>85111</v>
      </c>
      <c r="D380" s="331" t="s">
        <v>2739</v>
      </c>
      <c r="E380" s="336" t="s">
        <v>2748</v>
      </c>
      <c r="F380" s="331" t="s">
        <v>83</v>
      </c>
      <c r="G380" s="331" t="s">
        <v>84</v>
      </c>
      <c r="H380" s="331" t="s">
        <v>1073</v>
      </c>
      <c r="I380" s="331" t="s">
        <v>1072</v>
      </c>
      <c r="J380" s="331">
        <v>2006</v>
      </c>
      <c r="K380" s="331">
        <v>3226.77</v>
      </c>
    </row>
    <row r="381" spans="1:11" ht="14.65" customHeight="1" x14ac:dyDescent="0.25">
      <c r="A381" s="331" t="s">
        <v>1069</v>
      </c>
      <c r="B381" s="331" t="s">
        <v>594</v>
      </c>
      <c r="C381" s="494">
        <v>85111</v>
      </c>
      <c r="D381" s="331" t="s">
        <v>2739</v>
      </c>
      <c r="E381" s="336" t="s">
        <v>2748</v>
      </c>
      <c r="F381" s="331" t="s">
        <v>634</v>
      </c>
      <c r="G381" s="331" t="s">
        <v>635</v>
      </c>
      <c r="H381" s="331" t="s">
        <v>1073</v>
      </c>
      <c r="I381" s="331" t="s">
        <v>1072</v>
      </c>
      <c r="J381" s="331">
        <v>2006</v>
      </c>
      <c r="K381" s="331">
        <v>1245.6420000000001</v>
      </c>
    </row>
    <row r="382" spans="1:11" ht="14.65" customHeight="1" x14ac:dyDescent="0.25">
      <c r="A382" s="331" t="s">
        <v>1069</v>
      </c>
      <c r="B382" s="331" t="s">
        <v>594</v>
      </c>
      <c r="C382" s="494">
        <v>85111</v>
      </c>
      <c r="D382" s="331" t="s">
        <v>2739</v>
      </c>
      <c r="E382" s="336" t="s">
        <v>2748</v>
      </c>
      <c r="F382" s="331" t="s">
        <v>636</v>
      </c>
      <c r="G382" s="331" t="s">
        <v>637</v>
      </c>
      <c r="H382" s="331" t="s">
        <v>1073</v>
      </c>
      <c r="I382" s="331" t="s">
        <v>1072</v>
      </c>
      <c r="J382" s="331">
        <v>2006</v>
      </c>
      <c r="K382" s="331">
        <v>41.292000000000002</v>
      </c>
    </row>
    <row r="383" spans="1:11" ht="14.65" customHeight="1" x14ac:dyDescent="0.25">
      <c r="A383" s="331" t="s">
        <v>1069</v>
      </c>
      <c r="B383" s="331" t="s">
        <v>594</v>
      </c>
      <c r="C383" s="494">
        <v>85111</v>
      </c>
      <c r="D383" s="331" t="s">
        <v>2739</v>
      </c>
      <c r="E383" s="336" t="s">
        <v>2748</v>
      </c>
      <c r="F383" s="331" t="s">
        <v>638</v>
      </c>
      <c r="G383" s="331" t="s">
        <v>639</v>
      </c>
      <c r="H383" s="331" t="s">
        <v>1073</v>
      </c>
      <c r="I383" s="331" t="s">
        <v>1072</v>
      </c>
      <c r="J383" s="331">
        <v>2006</v>
      </c>
      <c r="K383" s="331">
        <v>1939.836</v>
      </c>
    </row>
    <row r="384" spans="1:11" ht="14.65" customHeight="1" x14ac:dyDescent="0.25">
      <c r="A384" s="331" t="s">
        <v>1069</v>
      </c>
      <c r="B384" s="331" t="s">
        <v>594</v>
      </c>
      <c r="C384" s="494">
        <v>85111</v>
      </c>
      <c r="D384" s="331" t="s">
        <v>2739</v>
      </c>
      <c r="E384" s="336" t="s">
        <v>2748</v>
      </c>
      <c r="F384" s="331" t="s">
        <v>85</v>
      </c>
      <c r="G384" s="331" t="s">
        <v>86</v>
      </c>
      <c r="H384" s="331" t="s">
        <v>1073</v>
      </c>
      <c r="I384" s="331" t="s">
        <v>1072</v>
      </c>
      <c r="J384" s="331">
        <v>2006</v>
      </c>
      <c r="K384" s="331">
        <v>15665.097</v>
      </c>
    </row>
    <row r="385" spans="1:11" ht="14.65" customHeight="1" x14ac:dyDescent="0.25">
      <c r="A385" s="331" t="s">
        <v>1069</v>
      </c>
      <c r="B385" s="331" t="s">
        <v>594</v>
      </c>
      <c r="C385" s="494">
        <v>85111</v>
      </c>
      <c r="D385" s="331" t="s">
        <v>2739</v>
      </c>
      <c r="E385" s="336" t="s">
        <v>2748</v>
      </c>
      <c r="F385" s="331" t="s">
        <v>87</v>
      </c>
      <c r="G385" s="331" t="s">
        <v>640</v>
      </c>
      <c r="H385" s="331" t="s">
        <v>1073</v>
      </c>
      <c r="I385" s="331" t="s">
        <v>1072</v>
      </c>
      <c r="J385" s="331">
        <v>2006</v>
      </c>
      <c r="K385" s="331">
        <v>695.85900000000004</v>
      </c>
    </row>
    <row r="386" spans="1:11" ht="14.65" customHeight="1" x14ac:dyDescent="0.25">
      <c r="A386" s="331" t="s">
        <v>1069</v>
      </c>
      <c r="B386" s="331" t="s">
        <v>594</v>
      </c>
      <c r="C386" s="494">
        <v>85111</v>
      </c>
      <c r="D386" s="331" t="s">
        <v>2739</v>
      </c>
      <c r="E386" s="336" t="s">
        <v>2748</v>
      </c>
      <c r="F386" s="331" t="s">
        <v>88</v>
      </c>
      <c r="G386" s="331" t="s">
        <v>641</v>
      </c>
      <c r="H386" s="331" t="s">
        <v>1073</v>
      </c>
      <c r="I386" s="331" t="s">
        <v>1072</v>
      </c>
      <c r="J386" s="331">
        <v>2006</v>
      </c>
      <c r="K386" s="331">
        <v>53.502000000000002</v>
      </c>
    </row>
    <row r="387" spans="1:11" ht="14.65" customHeight="1" x14ac:dyDescent="0.25">
      <c r="A387" s="331" t="s">
        <v>1069</v>
      </c>
      <c r="B387" s="331" t="s">
        <v>594</v>
      </c>
      <c r="C387" s="494">
        <v>85111</v>
      </c>
      <c r="D387" s="331" t="s">
        <v>2739</v>
      </c>
      <c r="E387" s="336" t="s">
        <v>2748</v>
      </c>
      <c r="F387" s="331" t="s">
        <v>89</v>
      </c>
      <c r="G387" s="331" t="s">
        <v>642</v>
      </c>
      <c r="H387" s="331" t="s">
        <v>1073</v>
      </c>
      <c r="I387" s="331" t="s">
        <v>1072</v>
      </c>
      <c r="J387" s="331">
        <v>2006</v>
      </c>
      <c r="K387" s="331">
        <v>1627.9259999999999</v>
      </c>
    </row>
    <row r="388" spans="1:11" ht="14.65" customHeight="1" x14ac:dyDescent="0.25">
      <c r="A388" s="331" t="s">
        <v>1069</v>
      </c>
      <c r="B388" s="331" t="s">
        <v>594</v>
      </c>
      <c r="C388" s="494">
        <v>85111</v>
      </c>
      <c r="D388" s="331" t="s">
        <v>2739</v>
      </c>
      <c r="E388" s="336" t="s">
        <v>2748</v>
      </c>
      <c r="F388" s="331" t="s">
        <v>90</v>
      </c>
      <c r="G388" s="331" t="s">
        <v>643</v>
      </c>
      <c r="H388" s="331" t="s">
        <v>1073</v>
      </c>
      <c r="I388" s="331" t="s">
        <v>1072</v>
      </c>
      <c r="J388" s="331">
        <v>2006</v>
      </c>
      <c r="K388" s="331">
        <v>999.33299999999997</v>
      </c>
    </row>
    <row r="389" spans="1:11" ht="14.65" customHeight="1" x14ac:dyDescent="0.25">
      <c r="A389" s="331" t="s">
        <v>1069</v>
      </c>
      <c r="B389" s="331" t="s">
        <v>594</v>
      </c>
      <c r="C389" s="494">
        <v>85111</v>
      </c>
      <c r="D389" s="331" t="s">
        <v>2739</v>
      </c>
      <c r="E389" s="336" t="s">
        <v>2748</v>
      </c>
      <c r="F389" s="331" t="s">
        <v>91</v>
      </c>
      <c r="G389" s="331" t="s">
        <v>644</v>
      </c>
      <c r="H389" s="331" t="s">
        <v>1073</v>
      </c>
      <c r="I389" s="331" t="s">
        <v>1072</v>
      </c>
      <c r="J389" s="331">
        <v>2006</v>
      </c>
      <c r="K389" s="331">
        <v>45.287999999999997</v>
      </c>
    </row>
    <row r="390" spans="1:11" ht="14.65" customHeight="1" x14ac:dyDescent="0.25">
      <c r="A390" s="331" t="s">
        <v>1069</v>
      </c>
      <c r="B390" s="331" t="s">
        <v>594</v>
      </c>
      <c r="C390" s="494">
        <v>85111</v>
      </c>
      <c r="D390" s="331" t="s">
        <v>2739</v>
      </c>
      <c r="E390" s="336" t="s">
        <v>2748</v>
      </c>
      <c r="F390" s="331" t="s">
        <v>92</v>
      </c>
      <c r="G390" s="331" t="s">
        <v>645</v>
      </c>
      <c r="H390" s="331" t="s">
        <v>1073</v>
      </c>
      <c r="I390" s="331" t="s">
        <v>1072</v>
      </c>
      <c r="J390" s="331">
        <v>2006</v>
      </c>
      <c r="K390" s="331">
        <v>1567.431</v>
      </c>
    </row>
    <row r="391" spans="1:11" ht="14.65" customHeight="1" x14ac:dyDescent="0.25">
      <c r="A391" s="331" t="s">
        <v>1069</v>
      </c>
      <c r="B391" s="331" t="s">
        <v>594</v>
      </c>
      <c r="C391" s="494">
        <v>85111</v>
      </c>
      <c r="D391" s="331" t="s">
        <v>2739</v>
      </c>
      <c r="E391" s="336" t="s">
        <v>2748</v>
      </c>
      <c r="F391" s="331" t="s">
        <v>646</v>
      </c>
      <c r="G391" s="331" t="s">
        <v>647</v>
      </c>
      <c r="H391" s="331" t="s">
        <v>1073</v>
      </c>
      <c r="I391" s="331" t="s">
        <v>1072</v>
      </c>
      <c r="J391" s="331">
        <v>2006</v>
      </c>
      <c r="K391" s="331">
        <v>64.046999999999997</v>
      </c>
    </row>
    <row r="392" spans="1:11" ht="14.65" customHeight="1" x14ac:dyDescent="0.25">
      <c r="A392" s="331" t="s">
        <v>1069</v>
      </c>
      <c r="B392" s="331" t="s">
        <v>594</v>
      </c>
      <c r="C392" s="494">
        <v>85111</v>
      </c>
      <c r="D392" s="331" t="s">
        <v>2739</v>
      </c>
      <c r="E392" s="336" t="s">
        <v>2748</v>
      </c>
      <c r="F392" s="331" t="s">
        <v>648</v>
      </c>
      <c r="G392" s="331" t="s">
        <v>649</v>
      </c>
      <c r="H392" s="331" t="s">
        <v>1073</v>
      </c>
      <c r="I392" s="331" t="s">
        <v>1072</v>
      </c>
      <c r="J392" s="331">
        <v>2006</v>
      </c>
      <c r="K392" s="331">
        <v>1503.384</v>
      </c>
    </row>
    <row r="393" spans="1:11" ht="14.65" customHeight="1" x14ac:dyDescent="0.25">
      <c r="A393" s="331" t="s">
        <v>1069</v>
      </c>
      <c r="B393" s="331" t="s">
        <v>594</v>
      </c>
      <c r="C393" s="494">
        <v>85111</v>
      </c>
      <c r="D393" s="331" t="s">
        <v>2739</v>
      </c>
      <c r="E393" s="336" t="s">
        <v>2748</v>
      </c>
      <c r="F393" s="331" t="s">
        <v>93</v>
      </c>
      <c r="G393" s="331" t="s">
        <v>650</v>
      </c>
      <c r="H393" s="331" t="s">
        <v>1073</v>
      </c>
      <c r="I393" s="331" t="s">
        <v>1072</v>
      </c>
      <c r="J393" s="331">
        <v>2006</v>
      </c>
      <c r="K393" s="331">
        <v>682.31700000000001</v>
      </c>
    </row>
    <row r="394" spans="1:11" ht="14.65" customHeight="1" x14ac:dyDescent="0.25">
      <c r="A394" s="331" t="s">
        <v>1069</v>
      </c>
      <c r="B394" s="331" t="s">
        <v>594</v>
      </c>
      <c r="C394" s="494">
        <v>85111</v>
      </c>
      <c r="D394" s="331" t="s">
        <v>2739</v>
      </c>
      <c r="E394" s="336" t="s">
        <v>2748</v>
      </c>
      <c r="F394" s="331" t="s">
        <v>94</v>
      </c>
      <c r="G394" s="331" t="s">
        <v>651</v>
      </c>
      <c r="H394" s="331" t="s">
        <v>1073</v>
      </c>
      <c r="I394" s="331" t="s">
        <v>1072</v>
      </c>
      <c r="J394" s="331">
        <v>2006</v>
      </c>
      <c r="K394" s="331">
        <v>79.364999999999995</v>
      </c>
    </row>
    <row r="395" spans="1:11" ht="14.65" customHeight="1" x14ac:dyDescent="0.25">
      <c r="A395" s="331" t="s">
        <v>1069</v>
      </c>
      <c r="B395" s="331" t="s">
        <v>594</v>
      </c>
      <c r="C395" s="494">
        <v>85111</v>
      </c>
      <c r="D395" s="331" t="s">
        <v>2739</v>
      </c>
      <c r="E395" s="336" t="s">
        <v>2748</v>
      </c>
      <c r="F395" s="331" t="s">
        <v>95</v>
      </c>
      <c r="G395" s="331" t="s">
        <v>652</v>
      </c>
      <c r="H395" s="331" t="s">
        <v>1073</v>
      </c>
      <c r="I395" s="331" t="s">
        <v>1072</v>
      </c>
      <c r="J395" s="331">
        <v>2006</v>
      </c>
      <c r="K395" s="331">
        <v>102.56399999999999</v>
      </c>
    </row>
    <row r="396" spans="1:11" ht="14.65" customHeight="1" x14ac:dyDescent="0.25">
      <c r="A396" s="331" t="s">
        <v>1069</v>
      </c>
      <c r="B396" s="331" t="s">
        <v>594</v>
      </c>
      <c r="C396" s="494">
        <v>85111</v>
      </c>
      <c r="D396" s="331" t="s">
        <v>2739</v>
      </c>
      <c r="E396" s="336" t="s">
        <v>2748</v>
      </c>
      <c r="F396" s="331" t="s">
        <v>96</v>
      </c>
      <c r="G396" s="331" t="s">
        <v>653</v>
      </c>
      <c r="H396" s="331" t="s">
        <v>1073</v>
      </c>
      <c r="I396" s="331" t="s">
        <v>1072</v>
      </c>
      <c r="J396" s="331">
        <v>2006</v>
      </c>
      <c r="K396" s="331">
        <v>2885.1120000000001</v>
      </c>
    </row>
    <row r="397" spans="1:11" ht="14.65" customHeight="1" x14ac:dyDescent="0.25">
      <c r="A397" s="331" t="s">
        <v>1069</v>
      </c>
      <c r="B397" s="331" t="s">
        <v>594</v>
      </c>
      <c r="C397" s="494">
        <v>85111</v>
      </c>
      <c r="D397" s="331" t="s">
        <v>2739</v>
      </c>
      <c r="E397" s="336" t="s">
        <v>2748</v>
      </c>
      <c r="F397" s="331" t="s">
        <v>654</v>
      </c>
      <c r="G397" s="331" t="s">
        <v>655</v>
      </c>
      <c r="H397" s="331" t="s">
        <v>1073</v>
      </c>
      <c r="I397" s="331" t="s">
        <v>1072</v>
      </c>
      <c r="J397" s="331">
        <v>2006</v>
      </c>
      <c r="K397" s="331">
        <v>82.584000000000003</v>
      </c>
    </row>
    <row r="398" spans="1:11" ht="14.65" customHeight="1" x14ac:dyDescent="0.25">
      <c r="A398" s="331" t="s">
        <v>1069</v>
      </c>
      <c r="B398" s="331" t="s">
        <v>594</v>
      </c>
      <c r="C398" s="494">
        <v>85111</v>
      </c>
      <c r="D398" s="331" t="s">
        <v>2739</v>
      </c>
      <c r="E398" s="336" t="s">
        <v>2748</v>
      </c>
      <c r="F398" s="331" t="s">
        <v>656</v>
      </c>
      <c r="G398" s="331" t="s">
        <v>657</v>
      </c>
      <c r="H398" s="331" t="s">
        <v>1073</v>
      </c>
      <c r="I398" s="331" t="s">
        <v>1072</v>
      </c>
      <c r="J398" s="331">
        <v>2006</v>
      </c>
      <c r="K398" s="331">
        <v>2802.4169999999999</v>
      </c>
    </row>
    <row r="399" spans="1:11" ht="14.65" customHeight="1" x14ac:dyDescent="0.25">
      <c r="A399" s="331" t="s">
        <v>1069</v>
      </c>
      <c r="B399" s="331" t="s">
        <v>594</v>
      </c>
      <c r="C399" s="494">
        <v>85111</v>
      </c>
      <c r="D399" s="331" t="s">
        <v>2739</v>
      </c>
      <c r="E399" s="336" t="s">
        <v>2748</v>
      </c>
      <c r="F399" s="331" t="s">
        <v>97</v>
      </c>
      <c r="G399" s="331" t="s">
        <v>658</v>
      </c>
      <c r="H399" s="331" t="s">
        <v>1073</v>
      </c>
      <c r="I399" s="331" t="s">
        <v>1072</v>
      </c>
      <c r="J399" s="331">
        <v>2006</v>
      </c>
      <c r="K399" s="331">
        <v>5927.2889999999998</v>
      </c>
    </row>
    <row r="400" spans="1:11" ht="14.65" customHeight="1" x14ac:dyDescent="0.25">
      <c r="A400" s="331" t="s">
        <v>1069</v>
      </c>
      <c r="B400" s="331" t="s">
        <v>594</v>
      </c>
      <c r="C400" s="494">
        <v>85111</v>
      </c>
      <c r="D400" s="331" t="s">
        <v>2739</v>
      </c>
      <c r="E400" s="336" t="s">
        <v>2748</v>
      </c>
      <c r="F400" s="331" t="s">
        <v>659</v>
      </c>
      <c r="G400" s="331" t="s">
        <v>660</v>
      </c>
      <c r="H400" s="331" t="s">
        <v>1073</v>
      </c>
      <c r="I400" s="331" t="s">
        <v>1072</v>
      </c>
      <c r="J400" s="331">
        <v>2006</v>
      </c>
      <c r="K400" s="331">
        <v>5102.3370000000004</v>
      </c>
    </row>
    <row r="401" spans="1:11" ht="14.65" customHeight="1" x14ac:dyDescent="0.25">
      <c r="A401" s="331" t="s">
        <v>1069</v>
      </c>
      <c r="B401" s="331" t="s">
        <v>594</v>
      </c>
      <c r="C401" s="494">
        <v>85111</v>
      </c>
      <c r="D401" s="331" t="s">
        <v>2739</v>
      </c>
      <c r="E401" s="336" t="s">
        <v>2748</v>
      </c>
      <c r="F401" s="331" t="s">
        <v>661</v>
      </c>
      <c r="G401" s="331" t="s">
        <v>662</v>
      </c>
      <c r="H401" s="331" t="s">
        <v>1073</v>
      </c>
      <c r="I401" s="331" t="s">
        <v>1072</v>
      </c>
      <c r="J401" s="331">
        <v>2006</v>
      </c>
      <c r="K401" s="331">
        <v>420.80099999999999</v>
      </c>
    </row>
    <row r="402" spans="1:11" ht="14.65" customHeight="1" x14ac:dyDescent="0.25">
      <c r="A402" s="331" t="s">
        <v>1069</v>
      </c>
      <c r="B402" s="331" t="s">
        <v>594</v>
      </c>
      <c r="C402" s="494">
        <v>85111</v>
      </c>
      <c r="D402" s="331" t="s">
        <v>2739</v>
      </c>
      <c r="E402" s="336" t="s">
        <v>2748</v>
      </c>
      <c r="F402" s="331" t="s">
        <v>663</v>
      </c>
      <c r="G402" s="331" t="s">
        <v>664</v>
      </c>
      <c r="H402" s="331" t="s">
        <v>1073</v>
      </c>
      <c r="I402" s="331" t="s">
        <v>1072</v>
      </c>
      <c r="J402" s="331">
        <v>2006</v>
      </c>
      <c r="K402" s="331">
        <v>404.15100000000001</v>
      </c>
    </row>
    <row r="403" spans="1:11" ht="14.65" customHeight="1" x14ac:dyDescent="0.25">
      <c r="A403" s="331" t="s">
        <v>1069</v>
      </c>
      <c r="B403" s="331" t="s">
        <v>594</v>
      </c>
      <c r="C403" s="494">
        <v>85111</v>
      </c>
      <c r="D403" s="331" t="s">
        <v>2739</v>
      </c>
      <c r="E403" s="336" t="s">
        <v>2748</v>
      </c>
      <c r="F403" s="331" t="s">
        <v>98</v>
      </c>
      <c r="G403" s="331" t="s">
        <v>665</v>
      </c>
      <c r="H403" s="331" t="s">
        <v>1073</v>
      </c>
      <c r="I403" s="331" t="s">
        <v>1072</v>
      </c>
      <c r="J403" s="331">
        <v>2006</v>
      </c>
      <c r="K403" s="331">
        <v>195.91499999999999</v>
      </c>
    </row>
    <row r="404" spans="1:11" ht="14.65" customHeight="1" x14ac:dyDescent="0.25">
      <c r="A404" s="331" t="s">
        <v>1069</v>
      </c>
      <c r="B404" s="331" t="s">
        <v>594</v>
      </c>
      <c r="C404" s="494">
        <v>85111</v>
      </c>
      <c r="D404" s="331" t="s">
        <v>2739</v>
      </c>
      <c r="E404" s="336" t="s">
        <v>2748</v>
      </c>
      <c r="F404" s="331" t="s">
        <v>99</v>
      </c>
      <c r="G404" s="331" t="s">
        <v>666</v>
      </c>
      <c r="H404" s="331" t="s">
        <v>1073</v>
      </c>
      <c r="I404" s="331" t="s">
        <v>1072</v>
      </c>
      <c r="J404" s="331">
        <v>2006</v>
      </c>
      <c r="K404" s="331">
        <v>67.599000000000004</v>
      </c>
    </row>
    <row r="405" spans="1:11" ht="14.65" customHeight="1" x14ac:dyDescent="0.25">
      <c r="A405" s="331" t="s">
        <v>1069</v>
      </c>
      <c r="B405" s="331" t="s">
        <v>594</v>
      </c>
      <c r="C405" s="494">
        <v>85111</v>
      </c>
      <c r="D405" s="331" t="s">
        <v>2739</v>
      </c>
      <c r="E405" s="336" t="s">
        <v>2748</v>
      </c>
      <c r="F405" s="331" t="s">
        <v>100</v>
      </c>
      <c r="G405" s="331" t="s">
        <v>667</v>
      </c>
      <c r="H405" s="331" t="s">
        <v>1073</v>
      </c>
      <c r="I405" s="331" t="s">
        <v>1072</v>
      </c>
      <c r="J405" s="331">
        <v>2006</v>
      </c>
      <c r="K405" s="331">
        <v>101.01</v>
      </c>
    </row>
    <row r="406" spans="1:11" ht="14.65" customHeight="1" x14ac:dyDescent="0.25">
      <c r="A406" s="331" t="s">
        <v>1069</v>
      </c>
      <c r="B406" s="331" t="s">
        <v>594</v>
      </c>
      <c r="C406" s="494">
        <v>85111</v>
      </c>
      <c r="D406" s="331" t="s">
        <v>2739</v>
      </c>
      <c r="E406" s="336" t="s">
        <v>2748</v>
      </c>
      <c r="F406" s="331" t="s">
        <v>101</v>
      </c>
      <c r="G406" s="331" t="s">
        <v>102</v>
      </c>
      <c r="H406" s="331" t="s">
        <v>1073</v>
      </c>
      <c r="I406" s="331" t="s">
        <v>1072</v>
      </c>
      <c r="J406" s="331">
        <v>2006</v>
      </c>
      <c r="K406" s="331">
        <v>218.78100000000001</v>
      </c>
    </row>
    <row r="407" spans="1:11" ht="14.65" customHeight="1" x14ac:dyDescent="0.25">
      <c r="A407" s="331" t="s">
        <v>1069</v>
      </c>
      <c r="B407" s="331" t="s">
        <v>594</v>
      </c>
      <c r="C407" s="494">
        <v>85111</v>
      </c>
      <c r="D407" s="331" t="s">
        <v>2739</v>
      </c>
      <c r="E407" s="336" t="s">
        <v>2748</v>
      </c>
      <c r="F407" s="331" t="s">
        <v>103</v>
      </c>
      <c r="G407" s="331" t="s">
        <v>668</v>
      </c>
      <c r="H407" s="331" t="s">
        <v>1073</v>
      </c>
      <c r="I407" s="331" t="s">
        <v>1072</v>
      </c>
      <c r="J407" s="331">
        <v>2006</v>
      </c>
      <c r="K407" s="331">
        <v>164.16900000000001</v>
      </c>
    </row>
    <row r="408" spans="1:11" ht="14.65" customHeight="1" x14ac:dyDescent="0.25">
      <c r="A408" s="331" t="s">
        <v>1069</v>
      </c>
      <c r="B408" s="331" t="s">
        <v>594</v>
      </c>
      <c r="C408" s="494">
        <v>85111</v>
      </c>
      <c r="D408" s="331" t="s">
        <v>2739</v>
      </c>
      <c r="E408" s="336" t="s">
        <v>2748</v>
      </c>
      <c r="F408" s="331" t="s">
        <v>104</v>
      </c>
      <c r="G408" s="331" t="s">
        <v>669</v>
      </c>
      <c r="H408" s="331" t="s">
        <v>1073</v>
      </c>
      <c r="I408" s="331" t="s">
        <v>1072</v>
      </c>
      <c r="J408" s="331">
        <v>2006</v>
      </c>
      <c r="K408" s="331">
        <v>24.087</v>
      </c>
    </row>
    <row r="409" spans="1:11" ht="14.65" customHeight="1" x14ac:dyDescent="0.25">
      <c r="A409" s="331" t="s">
        <v>1069</v>
      </c>
      <c r="B409" s="331" t="s">
        <v>594</v>
      </c>
      <c r="C409" s="494">
        <v>85111</v>
      </c>
      <c r="D409" s="331" t="s">
        <v>2739</v>
      </c>
      <c r="E409" s="336" t="s">
        <v>2748</v>
      </c>
      <c r="F409" s="331" t="s">
        <v>105</v>
      </c>
      <c r="G409" s="331" t="s">
        <v>670</v>
      </c>
      <c r="H409" s="331" t="s">
        <v>1073</v>
      </c>
      <c r="I409" s="331" t="s">
        <v>1072</v>
      </c>
      <c r="J409" s="331">
        <v>2006</v>
      </c>
      <c r="K409" s="331">
        <v>189.255</v>
      </c>
    </row>
    <row r="410" spans="1:11" ht="14.65" customHeight="1" x14ac:dyDescent="0.25">
      <c r="A410" s="331" t="s">
        <v>1069</v>
      </c>
      <c r="B410" s="331" t="s">
        <v>594</v>
      </c>
      <c r="C410" s="494">
        <v>85111</v>
      </c>
      <c r="D410" s="331" t="s">
        <v>2739</v>
      </c>
      <c r="E410" s="336" t="s">
        <v>2748</v>
      </c>
      <c r="F410" s="331" t="s">
        <v>106</v>
      </c>
      <c r="G410" s="331" t="s">
        <v>671</v>
      </c>
      <c r="H410" s="331" t="s">
        <v>1073</v>
      </c>
      <c r="I410" s="331" t="s">
        <v>1072</v>
      </c>
      <c r="J410" s="331">
        <v>2006</v>
      </c>
      <c r="K410" s="331">
        <v>38.517000000000003</v>
      </c>
    </row>
    <row r="411" spans="1:11" ht="14.65" customHeight="1" x14ac:dyDescent="0.25">
      <c r="A411" s="331" t="s">
        <v>1069</v>
      </c>
      <c r="B411" s="331" t="s">
        <v>594</v>
      </c>
      <c r="C411" s="494">
        <v>85111</v>
      </c>
      <c r="D411" s="331" t="s">
        <v>2739</v>
      </c>
      <c r="E411" s="336" t="s">
        <v>2748</v>
      </c>
      <c r="F411" s="331" t="s">
        <v>672</v>
      </c>
      <c r="G411" s="331" t="s">
        <v>108</v>
      </c>
      <c r="H411" s="331" t="s">
        <v>1073</v>
      </c>
      <c r="I411" s="331" t="s">
        <v>1072</v>
      </c>
      <c r="J411" s="331">
        <v>2006</v>
      </c>
      <c r="K411" s="331">
        <v>9125.5319999999992</v>
      </c>
    </row>
    <row r="412" spans="1:11" ht="14.65" customHeight="1" x14ac:dyDescent="0.25">
      <c r="A412" s="331" t="s">
        <v>1069</v>
      </c>
      <c r="B412" s="331" t="s">
        <v>594</v>
      </c>
      <c r="C412" s="494">
        <v>85111</v>
      </c>
      <c r="D412" s="331" t="s">
        <v>2739</v>
      </c>
      <c r="E412" s="336" t="s">
        <v>2748</v>
      </c>
      <c r="F412" s="331" t="s">
        <v>673</v>
      </c>
      <c r="G412" s="331" t="s">
        <v>674</v>
      </c>
      <c r="H412" s="331" t="s">
        <v>1073</v>
      </c>
      <c r="I412" s="331" t="s">
        <v>1072</v>
      </c>
      <c r="J412" s="331">
        <v>2006</v>
      </c>
      <c r="K412" s="331">
        <v>9105.2189999999991</v>
      </c>
    </row>
    <row r="413" spans="1:11" ht="14.65" customHeight="1" x14ac:dyDescent="0.25">
      <c r="A413" s="331" t="s">
        <v>1069</v>
      </c>
      <c r="B413" s="331" t="s">
        <v>594</v>
      </c>
      <c r="C413" s="494">
        <v>85111</v>
      </c>
      <c r="D413" s="331" t="s">
        <v>2739</v>
      </c>
      <c r="E413" s="336" t="s">
        <v>2748</v>
      </c>
      <c r="F413" s="331" t="s">
        <v>675</v>
      </c>
      <c r="G413" s="331" t="s">
        <v>676</v>
      </c>
      <c r="H413" s="331" t="s">
        <v>1073</v>
      </c>
      <c r="I413" s="331" t="s">
        <v>1072</v>
      </c>
      <c r="J413" s="331">
        <v>2006</v>
      </c>
      <c r="K413" s="331">
        <v>20.312999999999999</v>
      </c>
    </row>
    <row r="414" spans="1:11" ht="14.65" customHeight="1" x14ac:dyDescent="0.25">
      <c r="A414" s="331" t="s">
        <v>1069</v>
      </c>
      <c r="B414" s="331" t="s">
        <v>594</v>
      </c>
      <c r="C414" s="494">
        <v>85111</v>
      </c>
      <c r="D414" s="331" t="s">
        <v>2739</v>
      </c>
      <c r="E414" s="336" t="s">
        <v>2748</v>
      </c>
      <c r="F414" s="331" t="s">
        <v>109</v>
      </c>
      <c r="G414" s="331" t="s">
        <v>677</v>
      </c>
      <c r="H414" s="331" t="s">
        <v>1073</v>
      </c>
      <c r="I414" s="331" t="s">
        <v>1072</v>
      </c>
      <c r="J414" s="331">
        <v>2006</v>
      </c>
      <c r="K414" s="331">
        <v>434.78699999999998</v>
      </c>
    </row>
    <row r="415" spans="1:11" ht="14.65" customHeight="1" x14ac:dyDescent="0.25">
      <c r="A415" s="331" t="s">
        <v>1069</v>
      </c>
      <c r="B415" s="331" t="s">
        <v>594</v>
      </c>
      <c r="C415" s="494">
        <v>85111</v>
      </c>
      <c r="D415" s="331" t="s">
        <v>2739</v>
      </c>
      <c r="E415" s="336" t="s">
        <v>2748</v>
      </c>
      <c r="F415" s="331" t="s">
        <v>110</v>
      </c>
      <c r="G415" s="331" t="s">
        <v>111</v>
      </c>
      <c r="H415" s="331" t="s">
        <v>1073</v>
      </c>
      <c r="I415" s="331" t="s">
        <v>1072</v>
      </c>
      <c r="J415" s="331">
        <v>2006</v>
      </c>
      <c r="K415" s="331">
        <v>41.514000000000003</v>
      </c>
    </row>
    <row r="416" spans="1:11" ht="14.65" customHeight="1" x14ac:dyDescent="0.25">
      <c r="A416" s="331" t="s">
        <v>1069</v>
      </c>
      <c r="B416" s="331" t="s">
        <v>594</v>
      </c>
      <c r="C416" s="494">
        <v>85111</v>
      </c>
      <c r="D416" s="331" t="s">
        <v>2739</v>
      </c>
      <c r="E416" s="336" t="s">
        <v>2748</v>
      </c>
      <c r="F416" s="331" t="s">
        <v>112</v>
      </c>
      <c r="G416" s="331" t="s">
        <v>678</v>
      </c>
      <c r="H416" s="331" t="s">
        <v>1073</v>
      </c>
      <c r="I416" s="331" t="s">
        <v>1072</v>
      </c>
      <c r="J416" s="331">
        <v>2006</v>
      </c>
      <c r="K416" s="331">
        <v>393.27300000000002</v>
      </c>
    </row>
    <row r="417" spans="1:11" ht="14.65" customHeight="1" x14ac:dyDescent="0.25">
      <c r="A417" s="331" t="s">
        <v>1069</v>
      </c>
      <c r="B417" s="331" t="s">
        <v>594</v>
      </c>
      <c r="C417" s="494">
        <v>85111</v>
      </c>
      <c r="D417" s="331" t="s">
        <v>2739</v>
      </c>
      <c r="E417" s="336" t="s">
        <v>2748</v>
      </c>
      <c r="F417" s="331" t="s">
        <v>679</v>
      </c>
      <c r="G417" s="331" t="s">
        <v>680</v>
      </c>
      <c r="H417" s="331" t="s">
        <v>1073</v>
      </c>
      <c r="I417" s="331" t="s">
        <v>1072</v>
      </c>
      <c r="J417" s="331">
        <v>2006</v>
      </c>
      <c r="K417" s="331">
        <v>81.03</v>
      </c>
    </row>
    <row r="418" spans="1:11" ht="14.65" customHeight="1" x14ac:dyDescent="0.25">
      <c r="A418" s="331" t="s">
        <v>1069</v>
      </c>
      <c r="B418" s="331" t="s">
        <v>594</v>
      </c>
      <c r="C418" s="494">
        <v>85111</v>
      </c>
      <c r="D418" s="331" t="s">
        <v>2739</v>
      </c>
      <c r="E418" s="336" t="s">
        <v>2748</v>
      </c>
      <c r="F418" s="331" t="s">
        <v>681</v>
      </c>
      <c r="G418" s="331" t="s">
        <v>682</v>
      </c>
      <c r="H418" s="331" t="s">
        <v>1073</v>
      </c>
      <c r="I418" s="331" t="s">
        <v>1072</v>
      </c>
      <c r="J418" s="331">
        <v>2006</v>
      </c>
      <c r="K418" s="331">
        <v>312.24299999999999</v>
      </c>
    </row>
    <row r="419" spans="1:11" ht="14.65" customHeight="1" x14ac:dyDescent="0.25">
      <c r="A419" s="331" t="s">
        <v>1069</v>
      </c>
      <c r="B419" s="331" t="s">
        <v>594</v>
      </c>
      <c r="C419" s="494">
        <v>85111</v>
      </c>
      <c r="D419" s="331" t="s">
        <v>2739</v>
      </c>
      <c r="E419" s="336" t="s">
        <v>2748</v>
      </c>
      <c r="F419" s="331" t="s">
        <v>113</v>
      </c>
      <c r="G419" s="331" t="s">
        <v>114</v>
      </c>
      <c r="H419" s="331" t="s">
        <v>1073</v>
      </c>
      <c r="I419" s="331" t="s">
        <v>1072</v>
      </c>
      <c r="J419" s="331">
        <v>2006</v>
      </c>
      <c r="K419" s="331">
        <v>3399.819</v>
      </c>
    </row>
    <row r="420" spans="1:11" ht="14.65" customHeight="1" x14ac:dyDescent="0.25">
      <c r="A420" s="331" t="s">
        <v>1069</v>
      </c>
      <c r="B420" s="331" t="s">
        <v>594</v>
      </c>
      <c r="C420" s="494">
        <v>85111</v>
      </c>
      <c r="D420" s="331" t="s">
        <v>2739</v>
      </c>
      <c r="E420" s="336" t="s">
        <v>2748</v>
      </c>
      <c r="F420" s="331" t="s">
        <v>683</v>
      </c>
      <c r="G420" s="331" t="s">
        <v>684</v>
      </c>
      <c r="H420" s="331" t="s">
        <v>1073</v>
      </c>
      <c r="I420" s="331" t="s">
        <v>1072</v>
      </c>
      <c r="J420" s="331">
        <v>2006</v>
      </c>
      <c r="K420" s="331">
        <v>2007.546</v>
      </c>
    </row>
    <row r="421" spans="1:11" ht="14.65" customHeight="1" x14ac:dyDescent="0.25">
      <c r="A421" s="331" t="s">
        <v>1069</v>
      </c>
      <c r="B421" s="331" t="s">
        <v>594</v>
      </c>
      <c r="C421" s="494">
        <v>85111</v>
      </c>
      <c r="D421" s="331" t="s">
        <v>2739</v>
      </c>
      <c r="E421" s="336" t="s">
        <v>2748</v>
      </c>
      <c r="F421" s="331" t="s">
        <v>685</v>
      </c>
      <c r="G421" s="331" t="s">
        <v>686</v>
      </c>
      <c r="H421" s="331" t="s">
        <v>1073</v>
      </c>
      <c r="I421" s="331" t="s">
        <v>1072</v>
      </c>
      <c r="J421" s="331">
        <v>2006</v>
      </c>
      <c r="K421" s="331">
        <v>1392.162</v>
      </c>
    </row>
    <row r="422" spans="1:11" ht="14.65" customHeight="1" x14ac:dyDescent="0.25">
      <c r="A422" s="331" t="s">
        <v>1069</v>
      </c>
      <c r="B422" s="331" t="s">
        <v>594</v>
      </c>
      <c r="C422" s="494">
        <v>85111</v>
      </c>
      <c r="D422" s="331" t="s">
        <v>2739</v>
      </c>
      <c r="E422" s="336" t="s">
        <v>2748</v>
      </c>
      <c r="F422" s="331" t="s">
        <v>115</v>
      </c>
      <c r="G422" s="331" t="s">
        <v>687</v>
      </c>
      <c r="H422" s="331" t="s">
        <v>1073</v>
      </c>
      <c r="I422" s="331" t="s">
        <v>1072</v>
      </c>
      <c r="J422" s="331">
        <v>2006</v>
      </c>
      <c r="K422" s="331">
        <v>3931.3980000000001</v>
      </c>
    </row>
    <row r="423" spans="1:11" ht="14.65" customHeight="1" x14ac:dyDescent="0.25">
      <c r="A423" s="331" t="s">
        <v>1069</v>
      </c>
      <c r="B423" s="331" t="s">
        <v>594</v>
      </c>
      <c r="C423" s="494">
        <v>85111</v>
      </c>
      <c r="D423" s="331" t="s">
        <v>2739</v>
      </c>
      <c r="E423" s="336" t="s">
        <v>2748</v>
      </c>
      <c r="F423" s="331" t="s">
        <v>116</v>
      </c>
      <c r="G423" s="331" t="s">
        <v>688</v>
      </c>
      <c r="H423" s="331" t="s">
        <v>1073</v>
      </c>
      <c r="I423" s="331" t="s">
        <v>1072</v>
      </c>
      <c r="J423" s="331">
        <v>2006</v>
      </c>
      <c r="K423" s="331">
        <v>120.324</v>
      </c>
    </row>
    <row r="424" spans="1:11" ht="14.65" customHeight="1" x14ac:dyDescent="0.25">
      <c r="A424" s="331" t="s">
        <v>1069</v>
      </c>
      <c r="B424" s="331" t="s">
        <v>594</v>
      </c>
      <c r="C424" s="494">
        <v>85111</v>
      </c>
      <c r="D424" s="331" t="s">
        <v>2739</v>
      </c>
      <c r="E424" s="336" t="s">
        <v>2748</v>
      </c>
      <c r="F424" s="331" t="s">
        <v>117</v>
      </c>
      <c r="G424" s="331" t="s">
        <v>118</v>
      </c>
      <c r="H424" s="331" t="s">
        <v>1073</v>
      </c>
      <c r="I424" s="331" t="s">
        <v>1072</v>
      </c>
      <c r="J424" s="331">
        <v>2006</v>
      </c>
      <c r="K424" s="331">
        <v>1584.9690000000001</v>
      </c>
    </row>
    <row r="425" spans="1:11" ht="14.65" customHeight="1" x14ac:dyDescent="0.25">
      <c r="A425" s="331" t="s">
        <v>1069</v>
      </c>
      <c r="B425" s="331" t="s">
        <v>594</v>
      </c>
      <c r="C425" s="494">
        <v>85111</v>
      </c>
      <c r="D425" s="331" t="s">
        <v>2739</v>
      </c>
      <c r="E425" s="336" t="s">
        <v>2748</v>
      </c>
      <c r="F425" s="331" t="s">
        <v>119</v>
      </c>
      <c r="G425" s="331" t="s">
        <v>120</v>
      </c>
      <c r="H425" s="331" t="s">
        <v>1073</v>
      </c>
      <c r="I425" s="331" t="s">
        <v>1072</v>
      </c>
      <c r="J425" s="331">
        <v>2006</v>
      </c>
      <c r="K425" s="331">
        <v>2226.105</v>
      </c>
    </row>
    <row r="426" spans="1:11" ht="14.65" customHeight="1" x14ac:dyDescent="0.25">
      <c r="A426" s="331" t="s">
        <v>1069</v>
      </c>
      <c r="B426" s="331" t="s">
        <v>594</v>
      </c>
      <c r="C426" s="494">
        <v>85111</v>
      </c>
      <c r="D426" s="331" t="s">
        <v>2739</v>
      </c>
      <c r="E426" s="336" t="s">
        <v>2748</v>
      </c>
      <c r="F426" s="331" t="s">
        <v>121</v>
      </c>
      <c r="G426" s="331" t="s">
        <v>122</v>
      </c>
      <c r="H426" s="331" t="s">
        <v>1073</v>
      </c>
      <c r="I426" s="331" t="s">
        <v>1072</v>
      </c>
      <c r="J426" s="331">
        <v>2006</v>
      </c>
      <c r="K426" s="331">
        <v>79479.107999999993</v>
      </c>
    </row>
    <row r="427" spans="1:11" ht="14.65" customHeight="1" x14ac:dyDescent="0.25">
      <c r="A427" s="331" t="s">
        <v>1069</v>
      </c>
      <c r="B427" s="331" t="s">
        <v>594</v>
      </c>
      <c r="C427" s="494">
        <v>85111</v>
      </c>
      <c r="D427" s="331" t="s">
        <v>2739</v>
      </c>
      <c r="E427" s="336" t="s">
        <v>2748</v>
      </c>
      <c r="F427" s="331" t="s">
        <v>689</v>
      </c>
      <c r="G427" s="331" t="s">
        <v>690</v>
      </c>
      <c r="H427" s="331" t="s">
        <v>1073</v>
      </c>
      <c r="I427" s="331" t="s">
        <v>1072</v>
      </c>
      <c r="J427" s="331">
        <v>2006</v>
      </c>
      <c r="K427" s="331">
        <v>1027.749</v>
      </c>
    </row>
    <row r="428" spans="1:11" ht="14.65" customHeight="1" x14ac:dyDescent="0.25">
      <c r="A428" s="331" t="s">
        <v>1069</v>
      </c>
      <c r="B428" s="331" t="s">
        <v>594</v>
      </c>
      <c r="C428" s="494">
        <v>85111</v>
      </c>
      <c r="D428" s="331" t="s">
        <v>2739</v>
      </c>
      <c r="E428" s="336" t="s">
        <v>2748</v>
      </c>
      <c r="F428" s="331" t="s">
        <v>691</v>
      </c>
      <c r="G428" s="331" t="s">
        <v>692</v>
      </c>
      <c r="H428" s="331" t="s">
        <v>1073</v>
      </c>
      <c r="I428" s="331" t="s">
        <v>1072</v>
      </c>
      <c r="J428" s="331">
        <v>2006</v>
      </c>
      <c r="K428" s="331">
        <v>7774.3289999999997</v>
      </c>
    </row>
    <row r="429" spans="1:11" ht="14.65" customHeight="1" x14ac:dyDescent="0.25">
      <c r="A429" s="331" t="s">
        <v>1069</v>
      </c>
      <c r="B429" s="331" t="s">
        <v>594</v>
      </c>
      <c r="C429" s="494">
        <v>85111</v>
      </c>
      <c r="D429" s="331" t="s">
        <v>2739</v>
      </c>
      <c r="E429" s="336" t="s">
        <v>2748</v>
      </c>
      <c r="F429" s="331" t="s">
        <v>123</v>
      </c>
      <c r="G429" s="331" t="s">
        <v>124</v>
      </c>
      <c r="H429" s="331" t="s">
        <v>1073</v>
      </c>
      <c r="I429" s="331" t="s">
        <v>1072</v>
      </c>
      <c r="J429" s="331">
        <v>2006</v>
      </c>
      <c r="K429" s="331">
        <v>60540.288</v>
      </c>
    </row>
    <row r="430" spans="1:11" ht="14.65" customHeight="1" x14ac:dyDescent="0.25">
      <c r="A430" s="331" t="s">
        <v>1069</v>
      </c>
      <c r="B430" s="331" t="s">
        <v>594</v>
      </c>
      <c r="C430" s="494">
        <v>85111</v>
      </c>
      <c r="D430" s="331" t="s">
        <v>2739</v>
      </c>
      <c r="E430" s="336" t="s">
        <v>2748</v>
      </c>
      <c r="F430" s="331" t="s">
        <v>125</v>
      </c>
      <c r="G430" s="331" t="s">
        <v>126</v>
      </c>
      <c r="H430" s="331" t="s">
        <v>1073</v>
      </c>
      <c r="I430" s="331" t="s">
        <v>1072</v>
      </c>
      <c r="J430" s="331">
        <v>2006</v>
      </c>
      <c r="K430" s="331">
        <v>1648.461</v>
      </c>
    </row>
    <row r="431" spans="1:11" ht="14.65" customHeight="1" x14ac:dyDescent="0.25">
      <c r="A431" s="331" t="s">
        <v>1069</v>
      </c>
      <c r="B431" s="331" t="s">
        <v>594</v>
      </c>
      <c r="C431" s="494">
        <v>85111</v>
      </c>
      <c r="D431" s="331" t="s">
        <v>2739</v>
      </c>
      <c r="E431" s="336" t="s">
        <v>2748</v>
      </c>
      <c r="F431" s="331" t="s">
        <v>127</v>
      </c>
      <c r="G431" s="331" t="s">
        <v>693</v>
      </c>
      <c r="H431" s="331" t="s">
        <v>1073</v>
      </c>
      <c r="I431" s="331" t="s">
        <v>1072</v>
      </c>
      <c r="J431" s="331">
        <v>2006</v>
      </c>
      <c r="K431" s="331">
        <v>7703.067</v>
      </c>
    </row>
    <row r="432" spans="1:11" ht="14.65" customHeight="1" x14ac:dyDescent="0.25">
      <c r="A432" s="331" t="s">
        <v>1069</v>
      </c>
      <c r="B432" s="331" t="s">
        <v>594</v>
      </c>
      <c r="C432" s="494">
        <v>85111</v>
      </c>
      <c r="D432" s="331" t="s">
        <v>2739</v>
      </c>
      <c r="E432" s="336" t="s">
        <v>2748</v>
      </c>
      <c r="F432" s="331" t="s">
        <v>128</v>
      </c>
      <c r="G432" s="331" t="s">
        <v>129</v>
      </c>
      <c r="H432" s="331" t="s">
        <v>1073</v>
      </c>
      <c r="I432" s="331" t="s">
        <v>1072</v>
      </c>
      <c r="J432" s="331">
        <v>2006</v>
      </c>
      <c r="K432" s="331">
        <v>785.21400000000006</v>
      </c>
    </row>
    <row r="433" spans="1:11" ht="14.65" customHeight="1" x14ac:dyDescent="0.25">
      <c r="A433" s="331" t="s">
        <v>1069</v>
      </c>
      <c r="B433" s="331" t="s">
        <v>594</v>
      </c>
      <c r="C433" s="494">
        <v>85111</v>
      </c>
      <c r="D433" s="331" t="s">
        <v>2739</v>
      </c>
      <c r="E433" s="336" t="s">
        <v>2748</v>
      </c>
      <c r="F433" s="331" t="s">
        <v>130</v>
      </c>
      <c r="G433" s="331" t="s">
        <v>131</v>
      </c>
      <c r="H433" s="331" t="s">
        <v>1073</v>
      </c>
      <c r="I433" s="331" t="s">
        <v>1072</v>
      </c>
      <c r="J433" s="331">
        <v>2006</v>
      </c>
      <c r="K433" s="331">
        <v>474.52499999999998</v>
      </c>
    </row>
    <row r="434" spans="1:11" ht="14.65" customHeight="1" x14ac:dyDescent="0.25">
      <c r="A434" s="331" t="s">
        <v>1069</v>
      </c>
      <c r="B434" s="331" t="s">
        <v>594</v>
      </c>
      <c r="C434" s="494">
        <v>85111</v>
      </c>
      <c r="D434" s="331" t="s">
        <v>2739</v>
      </c>
      <c r="E434" s="336" t="s">
        <v>2748</v>
      </c>
      <c r="F434" s="331" t="s">
        <v>132</v>
      </c>
      <c r="G434" s="331" t="s">
        <v>133</v>
      </c>
      <c r="H434" s="331" t="s">
        <v>1073</v>
      </c>
      <c r="I434" s="331" t="s">
        <v>1072</v>
      </c>
      <c r="J434" s="331">
        <v>2006</v>
      </c>
      <c r="K434" s="331">
        <v>549.11699999999996</v>
      </c>
    </row>
    <row r="435" spans="1:11" ht="14.65" customHeight="1" x14ac:dyDescent="0.25">
      <c r="A435" s="331" t="s">
        <v>1069</v>
      </c>
      <c r="B435" s="331" t="s">
        <v>594</v>
      </c>
      <c r="C435" s="494">
        <v>85111</v>
      </c>
      <c r="D435" s="331" t="s">
        <v>2739</v>
      </c>
      <c r="E435" s="336" t="s">
        <v>2748</v>
      </c>
      <c r="F435" s="331" t="s">
        <v>134</v>
      </c>
      <c r="G435" s="331" t="s">
        <v>694</v>
      </c>
      <c r="H435" s="331" t="s">
        <v>1073</v>
      </c>
      <c r="I435" s="331" t="s">
        <v>1072</v>
      </c>
      <c r="J435" s="331">
        <v>2006</v>
      </c>
      <c r="K435" s="331">
        <v>461.09399999999999</v>
      </c>
    </row>
    <row r="436" spans="1:11" ht="14.65" customHeight="1" x14ac:dyDescent="0.25">
      <c r="A436" s="331" t="s">
        <v>1069</v>
      </c>
      <c r="B436" s="331" t="s">
        <v>594</v>
      </c>
      <c r="C436" s="494">
        <v>85111</v>
      </c>
      <c r="D436" s="331" t="s">
        <v>2739</v>
      </c>
      <c r="E436" s="336" t="s">
        <v>2748</v>
      </c>
      <c r="F436" s="331" t="s">
        <v>135</v>
      </c>
      <c r="G436" s="331" t="s">
        <v>695</v>
      </c>
      <c r="H436" s="331" t="s">
        <v>1073</v>
      </c>
      <c r="I436" s="331" t="s">
        <v>1072</v>
      </c>
      <c r="J436" s="331">
        <v>2006</v>
      </c>
      <c r="K436" s="331">
        <v>344.1</v>
      </c>
    </row>
    <row r="437" spans="1:11" ht="14.65" customHeight="1" x14ac:dyDescent="0.25">
      <c r="A437" s="331" t="s">
        <v>1069</v>
      </c>
      <c r="B437" s="331" t="s">
        <v>594</v>
      </c>
      <c r="C437" s="494">
        <v>85111</v>
      </c>
      <c r="D437" s="331" t="s">
        <v>2739</v>
      </c>
      <c r="E437" s="336" t="s">
        <v>2748</v>
      </c>
      <c r="F437" s="331" t="s">
        <v>136</v>
      </c>
      <c r="G437" s="331" t="s">
        <v>137</v>
      </c>
      <c r="H437" s="331" t="s">
        <v>1073</v>
      </c>
      <c r="I437" s="331" t="s">
        <v>1072</v>
      </c>
      <c r="J437" s="331">
        <v>2006</v>
      </c>
      <c r="K437" s="331">
        <v>1482.7380000000001</v>
      </c>
    </row>
    <row r="438" spans="1:11" ht="14.65" customHeight="1" x14ac:dyDescent="0.25">
      <c r="A438" s="331" t="s">
        <v>1069</v>
      </c>
      <c r="B438" s="331" t="s">
        <v>594</v>
      </c>
      <c r="C438" s="494">
        <v>85111</v>
      </c>
      <c r="D438" s="331" t="s">
        <v>2739</v>
      </c>
      <c r="E438" s="336" t="s">
        <v>2748</v>
      </c>
      <c r="F438" s="331" t="s">
        <v>191</v>
      </c>
      <c r="G438" s="331" t="s">
        <v>696</v>
      </c>
      <c r="H438" s="331" t="s">
        <v>1073</v>
      </c>
      <c r="I438" s="331" t="s">
        <v>1072</v>
      </c>
      <c r="J438" s="331">
        <v>2006</v>
      </c>
      <c r="K438" s="331">
        <v>1606.5029999999999</v>
      </c>
    </row>
    <row r="439" spans="1:11" ht="14.65" customHeight="1" x14ac:dyDescent="0.25">
      <c r="A439" s="331" t="s">
        <v>1069</v>
      </c>
      <c r="B439" s="331" t="s">
        <v>594</v>
      </c>
      <c r="C439" s="494">
        <v>85111</v>
      </c>
      <c r="D439" s="331" t="s">
        <v>2739</v>
      </c>
      <c r="E439" s="336" t="s">
        <v>2748</v>
      </c>
      <c r="F439" s="331" t="s">
        <v>138</v>
      </c>
      <c r="G439" s="331" t="s">
        <v>697</v>
      </c>
      <c r="H439" s="331" t="s">
        <v>1073</v>
      </c>
      <c r="I439" s="331" t="s">
        <v>1072</v>
      </c>
      <c r="J439" s="331">
        <v>2006</v>
      </c>
      <c r="K439" s="331">
        <v>3170.4929999999999</v>
      </c>
    </row>
    <row r="440" spans="1:11" ht="14.65" customHeight="1" x14ac:dyDescent="0.25">
      <c r="A440" s="331" t="s">
        <v>1069</v>
      </c>
      <c r="B440" s="331" t="s">
        <v>594</v>
      </c>
      <c r="C440" s="494">
        <v>85111</v>
      </c>
      <c r="D440" s="331" t="s">
        <v>2739</v>
      </c>
      <c r="E440" s="336" t="s">
        <v>2748</v>
      </c>
      <c r="F440" s="331" t="s">
        <v>139</v>
      </c>
      <c r="G440" s="331" t="s">
        <v>698</v>
      </c>
      <c r="H440" s="331" t="s">
        <v>1073</v>
      </c>
      <c r="I440" s="331" t="s">
        <v>1072</v>
      </c>
      <c r="J440" s="331">
        <v>2006</v>
      </c>
      <c r="K440" s="331">
        <v>480.07499999999999</v>
      </c>
    </row>
    <row r="441" spans="1:11" ht="14.65" customHeight="1" x14ac:dyDescent="0.25">
      <c r="A441" s="331" t="s">
        <v>1069</v>
      </c>
      <c r="B441" s="331" t="s">
        <v>594</v>
      </c>
      <c r="C441" s="494">
        <v>85111</v>
      </c>
      <c r="D441" s="331" t="s">
        <v>2739</v>
      </c>
      <c r="E441" s="336" t="s">
        <v>2748</v>
      </c>
      <c r="F441" s="331" t="s">
        <v>140</v>
      </c>
      <c r="G441" s="331" t="s">
        <v>141</v>
      </c>
      <c r="H441" s="331" t="s">
        <v>1073</v>
      </c>
      <c r="I441" s="331" t="s">
        <v>1072</v>
      </c>
      <c r="J441" s="331">
        <v>2006</v>
      </c>
      <c r="K441" s="331">
        <v>1574.0909999999999</v>
      </c>
    </row>
    <row r="442" spans="1:11" ht="14.65" customHeight="1" x14ac:dyDescent="0.25">
      <c r="A442" s="331" t="s">
        <v>1069</v>
      </c>
      <c r="B442" s="331" t="s">
        <v>594</v>
      </c>
      <c r="C442" s="494">
        <v>85111</v>
      </c>
      <c r="D442" s="331" t="s">
        <v>2739</v>
      </c>
      <c r="E442" s="336" t="s">
        <v>2748</v>
      </c>
      <c r="F442" s="331" t="s">
        <v>142</v>
      </c>
      <c r="G442" s="331" t="s">
        <v>699</v>
      </c>
      <c r="H442" s="331" t="s">
        <v>1073</v>
      </c>
      <c r="I442" s="331" t="s">
        <v>1072</v>
      </c>
      <c r="J442" s="331">
        <v>2006</v>
      </c>
      <c r="K442" s="331">
        <v>1250.415</v>
      </c>
    </row>
    <row r="443" spans="1:11" ht="14.65" customHeight="1" x14ac:dyDescent="0.25">
      <c r="A443" s="331" t="s">
        <v>1069</v>
      </c>
      <c r="B443" s="331" t="s">
        <v>594</v>
      </c>
      <c r="C443" s="494">
        <v>85111</v>
      </c>
      <c r="D443" s="331" t="s">
        <v>2739</v>
      </c>
      <c r="E443" s="336" t="s">
        <v>2748</v>
      </c>
      <c r="F443" s="331" t="s">
        <v>700</v>
      </c>
      <c r="G443" s="331" t="s">
        <v>701</v>
      </c>
      <c r="H443" s="331" t="s">
        <v>1073</v>
      </c>
      <c r="I443" s="331" t="s">
        <v>1072</v>
      </c>
      <c r="J443" s="331">
        <v>2006</v>
      </c>
      <c r="K443" s="331">
        <v>142564.29300000001</v>
      </c>
    </row>
    <row r="444" spans="1:11" ht="14.65" customHeight="1" x14ac:dyDescent="0.25">
      <c r="A444" s="331" t="s">
        <v>1069</v>
      </c>
      <c r="B444" s="331" t="s">
        <v>594</v>
      </c>
      <c r="C444" s="494">
        <v>85111</v>
      </c>
      <c r="D444" s="331" t="s">
        <v>2739</v>
      </c>
      <c r="E444" s="336" t="s">
        <v>2748</v>
      </c>
      <c r="F444" s="331" t="s">
        <v>702</v>
      </c>
      <c r="G444" s="331" t="s">
        <v>703</v>
      </c>
      <c r="H444" s="331" t="s">
        <v>1073</v>
      </c>
      <c r="I444" s="331" t="s">
        <v>1072</v>
      </c>
      <c r="J444" s="331">
        <v>2006</v>
      </c>
      <c r="K444" s="331">
        <v>48612.561000000002</v>
      </c>
    </row>
    <row r="445" spans="1:11" ht="14.65" customHeight="1" x14ac:dyDescent="0.25">
      <c r="A445" s="331" t="s">
        <v>1069</v>
      </c>
      <c r="B445" s="331" t="s">
        <v>594</v>
      </c>
      <c r="C445" s="494">
        <v>85111</v>
      </c>
      <c r="D445" s="331" t="s">
        <v>2739</v>
      </c>
      <c r="E445" s="336" t="s">
        <v>2748</v>
      </c>
      <c r="F445" s="331" t="s">
        <v>704</v>
      </c>
      <c r="G445" s="331" t="s">
        <v>705</v>
      </c>
      <c r="H445" s="331" t="s">
        <v>1073</v>
      </c>
      <c r="I445" s="331" t="s">
        <v>1072</v>
      </c>
      <c r="J445" s="331">
        <v>2006</v>
      </c>
      <c r="K445" s="331">
        <v>191176.85399999999</v>
      </c>
    </row>
    <row r="446" spans="1:11" ht="14.65" customHeight="1" x14ac:dyDescent="0.25">
      <c r="A446" s="331" t="s">
        <v>1069</v>
      </c>
      <c r="B446" s="331" t="s">
        <v>594</v>
      </c>
      <c r="C446" s="494">
        <v>85111</v>
      </c>
      <c r="D446" s="331" t="s">
        <v>2739</v>
      </c>
      <c r="E446" s="336" t="s">
        <v>2748</v>
      </c>
      <c r="F446" s="331" t="s">
        <v>706</v>
      </c>
      <c r="G446" s="331" t="s">
        <v>2729</v>
      </c>
      <c r="H446" s="331" t="s">
        <v>1073</v>
      </c>
      <c r="I446" s="331" t="s">
        <v>1072</v>
      </c>
      <c r="J446" s="331">
        <v>2006</v>
      </c>
      <c r="K446" s="331">
        <v>57892.05</v>
      </c>
    </row>
    <row r="447" spans="1:11" ht="14.65" customHeight="1" x14ac:dyDescent="0.25">
      <c r="A447" s="331" t="s">
        <v>1069</v>
      </c>
      <c r="B447" s="331" t="s">
        <v>594</v>
      </c>
      <c r="C447" s="494">
        <v>85111</v>
      </c>
      <c r="D447" s="331" t="s">
        <v>2739</v>
      </c>
      <c r="E447" s="336" t="s">
        <v>2748</v>
      </c>
      <c r="F447" s="331" t="s">
        <v>707</v>
      </c>
      <c r="G447" s="331" t="s">
        <v>2728</v>
      </c>
      <c r="H447" s="331" t="s">
        <v>1073</v>
      </c>
      <c r="I447" s="331" t="s">
        <v>1072</v>
      </c>
      <c r="J447" s="331">
        <v>2006</v>
      </c>
      <c r="K447" s="331">
        <v>32043.147000000001</v>
      </c>
    </row>
    <row r="448" spans="1:11" ht="14.65" customHeight="1" x14ac:dyDescent="0.25">
      <c r="A448" s="331" t="s">
        <v>1069</v>
      </c>
      <c r="B448" s="331" t="s">
        <v>594</v>
      </c>
      <c r="C448" s="494">
        <v>85111</v>
      </c>
      <c r="D448" s="331" t="s">
        <v>2739</v>
      </c>
      <c r="E448" s="336" t="s">
        <v>2748</v>
      </c>
      <c r="F448" s="331" t="s">
        <v>708</v>
      </c>
      <c r="G448" s="331" t="s">
        <v>2727</v>
      </c>
      <c r="H448" s="331" t="s">
        <v>1073</v>
      </c>
      <c r="I448" s="331" t="s">
        <v>1072</v>
      </c>
      <c r="J448" s="331">
        <v>2006</v>
      </c>
      <c r="K448" s="331">
        <v>165327.951</v>
      </c>
    </row>
    <row r="449" spans="1:11" ht="14.65" customHeight="1" x14ac:dyDescent="0.25">
      <c r="A449" s="331" t="s">
        <v>1069</v>
      </c>
      <c r="B449" s="331" t="s">
        <v>594</v>
      </c>
      <c r="C449" s="494">
        <v>85111</v>
      </c>
      <c r="D449" s="331" t="s">
        <v>2739</v>
      </c>
      <c r="E449" s="336" t="s">
        <v>2748</v>
      </c>
      <c r="F449" s="331" t="s">
        <v>626</v>
      </c>
      <c r="G449" s="331" t="s">
        <v>799</v>
      </c>
      <c r="H449" s="331" t="s">
        <v>1073</v>
      </c>
      <c r="I449" s="331" t="s">
        <v>1072</v>
      </c>
      <c r="J449" s="331">
        <v>2006</v>
      </c>
      <c r="K449" s="331">
        <v>-33644.766000000003</v>
      </c>
    </row>
    <row r="450" spans="1:11" ht="14.65" customHeight="1" x14ac:dyDescent="0.25">
      <c r="A450" s="331" t="s">
        <v>1069</v>
      </c>
      <c r="B450" s="331" t="s">
        <v>594</v>
      </c>
      <c r="C450" s="494">
        <v>85111</v>
      </c>
      <c r="D450" s="331" t="s">
        <v>2739</v>
      </c>
      <c r="E450" s="336" t="s">
        <v>2748</v>
      </c>
      <c r="F450" s="331" t="s">
        <v>627</v>
      </c>
      <c r="G450" s="331" t="s">
        <v>709</v>
      </c>
      <c r="H450" s="331" t="s">
        <v>1073</v>
      </c>
      <c r="I450" s="331" t="s">
        <v>1072</v>
      </c>
      <c r="J450" s="331">
        <v>2006</v>
      </c>
      <c r="K450" s="331">
        <v>131683.185</v>
      </c>
    </row>
    <row r="451" spans="1:11" ht="14.65" customHeight="1" x14ac:dyDescent="0.25">
      <c r="A451" s="331" t="s">
        <v>1069</v>
      </c>
      <c r="B451" s="331" t="s">
        <v>594</v>
      </c>
      <c r="C451" s="494">
        <v>85111</v>
      </c>
      <c r="D451" s="331" t="s">
        <v>2739</v>
      </c>
      <c r="E451" s="336" t="s">
        <v>2748</v>
      </c>
      <c r="F451" s="331" t="s">
        <v>77</v>
      </c>
      <c r="G451" s="331" t="s">
        <v>78</v>
      </c>
      <c r="H451" s="331" t="s">
        <v>632</v>
      </c>
      <c r="I451" s="331" t="s">
        <v>1072</v>
      </c>
      <c r="J451" s="331">
        <v>2006</v>
      </c>
      <c r="K451" s="331">
        <v>111361.527</v>
      </c>
    </row>
    <row r="452" spans="1:11" ht="14.65" customHeight="1" x14ac:dyDescent="0.25">
      <c r="A452" s="331" t="s">
        <v>1069</v>
      </c>
      <c r="B452" s="331" t="s">
        <v>594</v>
      </c>
      <c r="C452" s="494">
        <v>85111</v>
      </c>
      <c r="D452" s="331" t="s">
        <v>2739</v>
      </c>
      <c r="E452" s="336" t="s">
        <v>2748</v>
      </c>
      <c r="F452" s="331" t="s">
        <v>79</v>
      </c>
      <c r="G452" s="331" t="s">
        <v>633</v>
      </c>
      <c r="H452" s="331" t="s">
        <v>632</v>
      </c>
      <c r="I452" s="331" t="s">
        <v>1072</v>
      </c>
      <c r="J452" s="331">
        <v>2006</v>
      </c>
      <c r="K452" s="331">
        <v>62271.222000000002</v>
      </c>
    </row>
    <row r="453" spans="1:11" ht="14.65" customHeight="1" x14ac:dyDescent="0.25">
      <c r="A453" s="331" t="s">
        <v>1069</v>
      </c>
      <c r="B453" s="331" t="s">
        <v>594</v>
      </c>
      <c r="C453" s="494">
        <v>85111</v>
      </c>
      <c r="D453" s="331" t="s">
        <v>2739</v>
      </c>
      <c r="E453" s="336" t="s">
        <v>2748</v>
      </c>
      <c r="F453" s="331" t="s">
        <v>80</v>
      </c>
      <c r="G453" s="331" t="s">
        <v>81</v>
      </c>
      <c r="H453" s="331" t="s">
        <v>632</v>
      </c>
      <c r="I453" s="331" t="s">
        <v>1072</v>
      </c>
      <c r="J453" s="331">
        <v>2006</v>
      </c>
      <c r="K453" s="331">
        <v>49030.587</v>
      </c>
    </row>
    <row r="454" spans="1:11" ht="14.65" customHeight="1" x14ac:dyDescent="0.25">
      <c r="A454" s="331" t="s">
        <v>1069</v>
      </c>
      <c r="B454" s="331" t="s">
        <v>594</v>
      </c>
      <c r="C454" s="494">
        <v>85111</v>
      </c>
      <c r="D454" s="331" t="s">
        <v>2739</v>
      </c>
      <c r="E454" s="336" t="s">
        <v>2748</v>
      </c>
      <c r="F454" s="331" t="s">
        <v>82</v>
      </c>
      <c r="G454" s="331" t="s">
        <v>193</v>
      </c>
      <c r="H454" s="331" t="s">
        <v>632</v>
      </c>
      <c r="I454" s="331" t="s">
        <v>1072</v>
      </c>
      <c r="J454" s="331">
        <v>2006</v>
      </c>
      <c r="K454" s="331">
        <v>59.718000000000004</v>
      </c>
    </row>
    <row r="455" spans="1:11" ht="14.65" customHeight="1" x14ac:dyDescent="0.25">
      <c r="A455" s="331" t="s">
        <v>1069</v>
      </c>
      <c r="B455" s="331" t="s">
        <v>594</v>
      </c>
      <c r="C455" s="494">
        <v>85111</v>
      </c>
      <c r="D455" s="331" t="s">
        <v>2739</v>
      </c>
      <c r="E455" s="336" t="s">
        <v>2748</v>
      </c>
      <c r="F455" s="331" t="s">
        <v>83</v>
      </c>
      <c r="G455" s="331" t="s">
        <v>84</v>
      </c>
      <c r="H455" s="331" t="s">
        <v>632</v>
      </c>
      <c r="I455" s="331" t="s">
        <v>1072</v>
      </c>
      <c r="J455" s="331">
        <v>2006</v>
      </c>
      <c r="K455" s="331">
        <v>3499.83</v>
      </c>
    </row>
    <row r="456" spans="1:11" ht="14.65" customHeight="1" x14ac:dyDescent="0.25">
      <c r="A456" s="331" t="s">
        <v>1069</v>
      </c>
      <c r="B456" s="331" t="s">
        <v>594</v>
      </c>
      <c r="C456" s="494">
        <v>85111</v>
      </c>
      <c r="D456" s="331" t="s">
        <v>2739</v>
      </c>
      <c r="E456" s="336" t="s">
        <v>2748</v>
      </c>
      <c r="F456" s="331" t="s">
        <v>634</v>
      </c>
      <c r="G456" s="331" t="s">
        <v>635</v>
      </c>
      <c r="H456" s="331" t="s">
        <v>632</v>
      </c>
      <c r="I456" s="331" t="s">
        <v>1072</v>
      </c>
      <c r="J456" s="331">
        <v>2006</v>
      </c>
      <c r="K456" s="331">
        <v>2980.1280000000002</v>
      </c>
    </row>
    <row r="457" spans="1:11" ht="14.65" customHeight="1" x14ac:dyDescent="0.25">
      <c r="A457" s="331" t="s">
        <v>1069</v>
      </c>
      <c r="B457" s="331" t="s">
        <v>594</v>
      </c>
      <c r="C457" s="494">
        <v>85111</v>
      </c>
      <c r="D457" s="331" t="s">
        <v>2739</v>
      </c>
      <c r="E457" s="336" t="s">
        <v>2748</v>
      </c>
      <c r="F457" s="331" t="s">
        <v>636</v>
      </c>
      <c r="G457" s="331" t="s">
        <v>637</v>
      </c>
      <c r="H457" s="331" t="s">
        <v>632</v>
      </c>
      <c r="I457" s="331" t="s">
        <v>1072</v>
      </c>
      <c r="J457" s="331">
        <v>2006</v>
      </c>
      <c r="K457" s="331">
        <v>74.924999999999997</v>
      </c>
    </row>
    <row r="458" spans="1:11" ht="14.65" customHeight="1" x14ac:dyDescent="0.25">
      <c r="A458" s="331" t="s">
        <v>1069</v>
      </c>
      <c r="B458" s="331" t="s">
        <v>594</v>
      </c>
      <c r="C458" s="494">
        <v>85111</v>
      </c>
      <c r="D458" s="331" t="s">
        <v>2739</v>
      </c>
      <c r="E458" s="336" t="s">
        <v>2748</v>
      </c>
      <c r="F458" s="331" t="s">
        <v>638</v>
      </c>
      <c r="G458" s="331" t="s">
        <v>639</v>
      </c>
      <c r="H458" s="331" t="s">
        <v>632</v>
      </c>
      <c r="I458" s="331" t="s">
        <v>1072</v>
      </c>
      <c r="J458" s="331">
        <v>2006</v>
      </c>
      <c r="K458" s="331">
        <v>444.77699999999999</v>
      </c>
    </row>
    <row r="459" spans="1:11" ht="14.65" customHeight="1" x14ac:dyDescent="0.25">
      <c r="A459" s="331" t="s">
        <v>1069</v>
      </c>
      <c r="B459" s="331" t="s">
        <v>594</v>
      </c>
      <c r="C459" s="494">
        <v>85111</v>
      </c>
      <c r="D459" s="331" t="s">
        <v>2739</v>
      </c>
      <c r="E459" s="336" t="s">
        <v>2748</v>
      </c>
      <c r="F459" s="331" t="s">
        <v>85</v>
      </c>
      <c r="G459" s="331" t="s">
        <v>86</v>
      </c>
      <c r="H459" s="331" t="s">
        <v>632</v>
      </c>
      <c r="I459" s="331" t="s">
        <v>1072</v>
      </c>
      <c r="J459" s="331">
        <v>2006</v>
      </c>
      <c r="K459" s="331">
        <v>1022233.632</v>
      </c>
    </row>
    <row r="460" spans="1:11" ht="14.65" customHeight="1" x14ac:dyDescent="0.25">
      <c r="A460" s="331" t="s">
        <v>1069</v>
      </c>
      <c r="B460" s="331" t="s">
        <v>594</v>
      </c>
      <c r="C460" s="494">
        <v>85111</v>
      </c>
      <c r="D460" s="331" t="s">
        <v>2739</v>
      </c>
      <c r="E460" s="336" t="s">
        <v>2748</v>
      </c>
      <c r="F460" s="331" t="s">
        <v>87</v>
      </c>
      <c r="G460" s="331" t="s">
        <v>640</v>
      </c>
      <c r="H460" s="331" t="s">
        <v>632</v>
      </c>
      <c r="I460" s="331" t="s">
        <v>1072</v>
      </c>
      <c r="J460" s="331">
        <v>2006</v>
      </c>
      <c r="K460" s="331">
        <v>4596.0659999999998</v>
      </c>
    </row>
    <row r="461" spans="1:11" ht="14.65" customHeight="1" x14ac:dyDescent="0.25">
      <c r="A461" s="331" t="s">
        <v>1069</v>
      </c>
      <c r="B461" s="331" t="s">
        <v>594</v>
      </c>
      <c r="C461" s="494">
        <v>85111</v>
      </c>
      <c r="D461" s="331" t="s">
        <v>2739</v>
      </c>
      <c r="E461" s="336" t="s">
        <v>2748</v>
      </c>
      <c r="F461" s="331" t="s">
        <v>88</v>
      </c>
      <c r="G461" s="331" t="s">
        <v>641</v>
      </c>
      <c r="H461" s="331" t="s">
        <v>632</v>
      </c>
      <c r="I461" s="331" t="s">
        <v>1072</v>
      </c>
      <c r="J461" s="331">
        <v>2006</v>
      </c>
      <c r="K461" s="331">
        <v>609.94500000000005</v>
      </c>
    </row>
    <row r="462" spans="1:11" ht="14.65" customHeight="1" x14ac:dyDescent="0.25">
      <c r="A462" s="331" t="s">
        <v>1069</v>
      </c>
      <c r="B462" s="331" t="s">
        <v>594</v>
      </c>
      <c r="C462" s="494">
        <v>85111</v>
      </c>
      <c r="D462" s="331" t="s">
        <v>2739</v>
      </c>
      <c r="E462" s="336" t="s">
        <v>2748</v>
      </c>
      <c r="F462" s="331" t="s">
        <v>89</v>
      </c>
      <c r="G462" s="331" t="s">
        <v>642</v>
      </c>
      <c r="H462" s="331" t="s">
        <v>632</v>
      </c>
      <c r="I462" s="331" t="s">
        <v>1072</v>
      </c>
      <c r="J462" s="331">
        <v>2006</v>
      </c>
      <c r="K462" s="331">
        <v>5753.6850000000004</v>
      </c>
    </row>
    <row r="463" spans="1:11" ht="14.65" customHeight="1" x14ac:dyDescent="0.25">
      <c r="A463" s="331" t="s">
        <v>1069</v>
      </c>
      <c r="B463" s="331" t="s">
        <v>594</v>
      </c>
      <c r="C463" s="494">
        <v>85111</v>
      </c>
      <c r="D463" s="331" t="s">
        <v>2739</v>
      </c>
      <c r="E463" s="336" t="s">
        <v>2748</v>
      </c>
      <c r="F463" s="331" t="s">
        <v>90</v>
      </c>
      <c r="G463" s="331" t="s">
        <v>643</v>
      </c>
      <c r="H463" s="331" t="s">
        <v>632</v>
      </c>
      <c r="I463" s="331" t="s">
        <v>1072</v>
      </c>
      <c r="J463" s="331">
        <v>2006</v>
      </c>
      <c r="K463" s="331">
        <v>8410.0259999999998</v>
      </c>
    </row>
    <row r="464" spans="1:11" ht="14.65" customHeight="1" x14ac:dyDescent="0.25">
      <c r="A464" s="331" t="s">
        <v>1069</v>
      </c>
      <c r="B464" s="331" t="s">
        <v>594</v>
      </c>
      <c r="C464" s="494">
        <v>85111</v>
      </c>
      <c r="D464" s="331" t="s">
        <v>2739</v>
      </c>
      <c r="E464" s="336" t="s">
        <v>2748</v>
      </c>
      <c r="F464" s="331" t="s">
        <v>91</v>
      </c>
      <c r="G464" s="331" t="s">
        <v>644</v>
      </c>
      <c r="H464" s="331" t="s">
        <v>632</v>
      </c>
      <c r="I464" s="331" t="s">
        <v>1072</v>
      </c>
      <c r="J464" s="331">
        <v>2006</v>
      </c>
      <c r="K464" s="331">
        <v>609.83399999999995</v>
      </c>
    </row>
    <row r="465" spans="1:11" ht="14.65" customHeight="1" x14ac:dyDescent="0.25">
      <c r="A465" s="331" t="s">
        <v>1069</v>
      </c>
      <c r="B465" s="331" t="s">
        <v>594</v>
      </c>
      <c r="C465" s="494">
        <v>85111</v>
      </c>
      <c r="D465" s="331" t="s">
        <v>2739</v>
      </c>
      <c r="E465" s="336" t="s">
        <v>2748</v>
      </c>
      <c r="F465" s="331" t="s">
        <v>92</v>
      </c>
      <c r="G465" s="331" t="s">
        <v>645</v>
      </c>
      <c r="H465" s="331" t="s">
        <v>632</v>
      </c>
      <c r="I465" s="331" t="s">
        <v>1072</v>
      </c>
      <c r="J465" s="331">
        <v>2006</v>
      </c>
      <c r="K465" s="331">
        <v>9966.357</v>
      </c>
    </row>
    <row r="466" spans="1:11" ht="14.65" customHeight="1" x14ac:dyDescent="0.25">
      <c r="A466" s="331" t="s">
        <v>1069</v>
      </c>
      <c r="B466" s="331" t="s">
        <v>594</v>
      </c>
      <c r="C466" s="494">
        <v>85111</v>
      </c>
      <c r="D466" s="331" t="s">
        <v>2739</v>
      </c>
      <c r="E466" s="336" t="s">
        <v>2748</v>
      </c>
      <c r="F466" s="331" t="s">
        <v>646</v>
      </c>
      <c r="G466" s="331" t="s">
        <v>647</v>
      </c>
      <c r="H466" s="331" t="s">
        <v>632</v>
      </c>
      <c r="I466" s="331" t="s">
        <v>1072</v>
      </c>
      <c r="J466" s="331">
        <v>2006</v>
      </c>
      <c r="K466" s="331">
        <v>7066.8149999999996</v>
      </c>
    </row>
    <row r="467" spans="1:11" ht="14.65" customHeight="1" x14ac:dyDescent="0.25">
      <c r="A467" s="331" t="s">
        <v>1069</v>
      </c>
      <c r="B467" s="331" t="s">
        <v>594</v>
      </c>
      <c r="C467" s="494">
        <v>85111</v>
      </c>
      <c r="D467" s="331" t="s">
        <v>2739</v>
      </c>
      <c r="E467" s="336" t="s">
        <v>2748</v>
      </c>
      <c r="F467" s="331" t="s">
        <v>648</v>
      </c>
      <c r="G467" s="331" t="s">
        <v>649</v>
      </c>
      <c r="H467" s="331" t="s">
        <v>632</v>
      </c>
      <c r="I467" s="331" t="s">
        <v>1072</v>
      </c>
      <c r="J467" s="331">
        <v>2006</v>
      </c>
      <c r="K467" s="331">
        <v>2899.431</v>
      </c>
    </row>
    <row r="468" spans="1:11" ht="14.65" customHeight="1" x14ac:dyDescent="0.25">
      <c r="A468" s="331" t="s">
        <v>1069</v>
      </c>
      <c r="B468" s="331" t="s">
        <v>594</v>
      </c>
      <c r="C468" s="494">
        <v>85111</v>
      </c>
      <c r="D468" s="331" t="s">
        <v>2739</v>
      </c>
      <c r="E468" s="336" t="s">
        <v>2748</v>
      </c>
      <c r="F468" s="331" t="s">
        <v>93</v>
      </c>
      <c r="G468" s="331" t="s">
        <v>650</v>
      </c>
      <c r="H468" s="331" t="s">
        <v>632</v>
      </c>
      <c r="I468" s="331" t="s">
        <v>1072</v>
      </c>
      <c r="J468" s="331">
        <v>2006</v>
      </c>
      <c r="K468" s="331">
        <v>31745.223000000002</v>
      </c>
    </row>
    <row r="469" spans="1:11" ht="14.65" customHeight="1" x14ac:dyDescent="0.25">
      <c r="A469" s="331" t="s">
        <v>1069</v>
      </c>
      <c r="B469" s="331" t="s">
        <v>594</v>
      </c>
      <c r="C469" s="494">
        <v>85111</v>
      </c>
      <c r="D469" s="331" t="s">
        <v>2739</v>
      </c>
      <c r="E469" s="336" t="s">
        <v>2748</v>
      </c>
      <c r="F469" s="331" t="s">
        <v>94</v>
      </c>
      <c r="G469" s="331" t="s">
        <v>651</v>
      </c>
      <c r="H469" s="331" t="s">
        <v>632</v>
      </c>
      <c r="I469" s="331" t="s">
        <v>1072</v>
      </c>
      <c r="J469" s="331">
        <v>2006</v>
      </c>
      <c r="K469" s="331">
        <v>529.24800000000005</v>
      </c>
    </row>
    <row r="470" spans="1:11" ht="14.65" customHeight="1" x14ac:dyDescent="0.25">
      <c r="A470" s="331" t="s">
        <v>1069</v>
      </c>
      <c r="B470" s="331" t="s">
        <v>594</v>
      </c>
      <c r="C470" s="494">
        <v>85111</v>
      </c>
      <c r="D470" s="331" t="s">
        <v>2739</v>
      </c>
      <c r="E470" s="336" t="s">
        <v>2748</v>
      </c>
      <c r="F470" s="331" t="s">
        <v>95</v>
      </c>
      <c r="G470" s="331" t="s">
        <v>652</v>
      </c>
      <c r="H470" s="331" t="s">
        <v>632</v>
      </c>
      <c r="I470" s="331" t="s">
        <v>1072</v>
      </c>
      <c r="J470" s="331">
        <v>2006</v>
      </c>
      <c r="K470" s="331">
        <v>1190.808</v>
      </c>
    </row>
    <row r="471" spans="1:11" ht="14.65" customHeight="1" x14ac:dyDescent="0.25">
      <c r="A471" s="331" t="s">
        <v>1069</v>
      </c>
      <c r="B471" s="331" t="s">
        <v>594</v>
      </c>
      <c r="C471" s="494">
        <v>85111</v>
      </c>
      <c r="D471" s="331" t="s">
        <v>2739</v>
      </c>
      <c r="E471" s="336" t="s">
        <v>2748</v>
      </c>
      <c r="F471" s="331" t="s">
        <v>96</v>
      </c>
      <c r="G471" s="331" t="s">
        <v>653</v>
      </c>
      <c r="H471" s="331" t="s">
        <v>632</v>
      </c>
      <c r="I471" s="331" t="s">
        <v>1072</v>
      </c>
      <c r="J471" s="331">
        <v>2006</v>
      </c>
      <c r="K471" s="331">
        <v>18792.966</v>
      </c>
    </row>
    <row r="472" spans="1:11" ht="14.65" customHeight="1" x14ac:dyDescent="0.25">
      <c r="A472" s="331" t="s">
        <v>1069</v>
      </c>
      <c r="B472" s="331" t="s">
        <v>594</v>
      </c>
      <c r="C472" s="494">
        <v>85111</v>
      </c>
      <c r="D472" s="331" t="s">
        <v>2739</v>
      </c>
      <c r="E472" s="336" t="s">
        <v>2748</v>
      </c>
      <c r="F472" s="331" t="s">
        <v>654</v>
      </c>
      <c r="G472" s="331" t="s">
        <v>655</v>
      </c>
      <c r="H472" s="331" t="s">
        <v>632</v>
      </c>
      <c r="I472" s="331" t="s">
        <v>1072</v>
      </c>
      <c r="J472" s="331">
        <v>2006</v>
      </c>
      <c r="K472" s="331">
        <v>1643.6880000000001</v>
      </c>
    </row>
    <row r="473" spans="1:11" ht="14.65" customHeight="1" x14ac:dyDescent="0.25">
      <c r="A473" s="331" t="s">
        <v>1069</v>
      </c>
      <c r="B473" s="331" t="s">
        <v>594</v>
      </c>
      <c r="C473" s="494">
        <v>85111</v>
      </c>
      <c r="D473" s="331" t="s">
        <v>2739</v>
      </c>
      <c r="E473" s="336" t="s">
        <v>2748</v>
      </c>
      <c r="F473" s="331" t="s">
        <v>656</v>
      </c>
      <c r="G473" s="331" t="s">
        <v>657</v>
      </c>
      <c r="H473" s="331" t="s">
        <v>632</v>
      </c>
      <c r="I473" s="331" t="s">
        <v>1072</v>
      </c>
      <c r="J473" s="331">
        <v>2006</v>
      </c>
      <c r="K473" s="331">
        <v>17149.277999999998</v>
      </c>
    </row>
    <row r="474" spans="1:11" ht="14.65" customHeight="1" x14ac:dyDescent="0.25">
      <c r="A474" s="331" t="s">
        <v>1069</v>
      </c>
      <c r="B474" s="331" t="s">
        <v>594</v>
      </c>
      <c r="C474" s="494">
        <v>85111</v>
      </c>
      <c r="D474" s="331" t="s">
        <v>2739</v>
      </c>
      <c r="E474" s="336" t="s">
        <v>2748</v>
      </c>
      <c r="F474" s="331" t="s">
        <v>97</v>
      </c>
      <c r="G474" s="331" t="s">
        <v>658</v>
      </c>
      <c r="H474" s="331" t="s">
        <v>632</v>
      </c>
      <c r="I474" s="331" t="s">
        <v>1072</v>
      </c>
      <c r="J474" s="331">
        <v>2006</v>
      </c>
      <c r="K474" s="331">
        <v>925978.76100000006</v>
      </c>
    </row>
    <row r="475" spans="1:11" ht="14.65" customHeight="1" x14ac:dyDescent="0.25">
      <c r="A475" s="331" t="s">
        <v>1069</v>
      </c>
      <c r="B475" s="331" t="s">
        <v>594</v>
      </c>
      <c r="C475" s="494">
        <v>85111</v>
      </c>
      <c r="D475" s="331" t="s">
        <v>2739</v>
      </c>
      <c r="E475" s="336" t="s">
        <v>2748</v>
      </c>
      <c r="F475" s="331" t="s">
        <v>659</v>
      </c>
      <c r="G475" s="331" t="s">
        <v>660</v>
      </c>
      <c r="H475" s="331" t="s">
        <v>632</v>
      </c>
      <c r="I475" s="331" t="s">
        <v>1072</v>
      </c>
      <c r="J475" s="331">
        <v>2006</v>
      </c>
      <c r="K475" s="331">
        <v>863178.51300000004</v>
      </c>
    </row>
    <row r="476" spans="1:11" ht="14.65" customHeight="1" x14ac:dyDescent="0.25">
      <c r="A476" s="331" t="s">
        <v>1069</v>
      </c>
      <c r="B476" s="331" t="s">
        <v>594</v>
      </c>
      <c r="C476" s="494">
        <v>85111</v>
      </c>
      <c r="D476" s="331" t="s">
        <v>2739</v>
      </c>
      <c r="E476" s="336" t="s">
        <v>2748</v>
      </c>
      <c r="F476" s="331" t="s">
        <v>661</v>
      </c>
      <c r="G476" s="331" t="s">
        <v>662</v>
      </c>
      <c r="H476" s="331" t="s">
        <v>632</v>
      </c>
      <c r="I476" s="331" t="s">
        <v>1072</v>
      </c>
      <c r="J476" s="331">
        <v>2006</v>
      </c>
      <c r="K476" s="331">
        <v>62347.478999999999</v>
      </c>
    </row>
    <row r="477" spans="1:11" ht="14.65" customHeight="1" x14ac:dyDescent="0.25">
      <c r="A477" s="331" t="s">
        <v>1069</v>
      </c>
      <c r="B477" s="331" t="s">
        <v>594</v>
      </c>
      <c r="C477" s="494">
        <v>85111</v>
      </c>
      <c r="D477" s="331" t="s">
        <v>2739</v>
      </c>
      <c r="E477" s="336" t="s">
        <v>2748</v>
      </c>
      <c r="F477" s="331" t="s">
        <v>663</v>
      </c>
      <c r="G477" s="331" t="s">
        <v>664</v>
      </c>
      <c r="H477" s="331" t="s">
        <v>632</v>
      </c>
      <c r="I477" s="331" t="s">
        <v>1072</v>
      </c>
      <c r="J477" s="331">
        <v>2006</v>
      </c>
      <c r="K477" s="331">
        <v>452.76900000000001</v>
      </c>
    </row>
    <row r="478" spans="1:11" ht="14.65" customHeight="1" x14ac:dyDescent="0.25">
      <c r="A478" s="331" t="s">
        <v>1069</v>
      </c>
      <c r="B478" s="331" t="s">
        <v>594</v>
      </c>
      <c r="C478" s="494">
        <v>85111</v>
      </c>
      <c r="D478" s="331" t="s">
        <v>2739</v>
      </c>
      <c r="E478" s="336" t="s">
        <v>2748</v>
      </c>
      <c r="F478" s="331" t="s">
        <v>98</v>
      </c>
      <c r="G478" s="331" t="s">
        <v>665</v>
      </c>
      <c r="H478" s="331" t="s">
        <v>632</v>
      </c>
      <c r="I478" s="331" t="s">
        <v>1072</v>
      </c>
      <c r="J478" s="331">
        <v>2006</v>
      </c>
      <c r="K478" s="331">
        <v>2363.8560000000002</v>
      </c>
    </row>
    <row r="479" spans="1:11" ht="14.65" customHeight="1" x14ac:dyDescent="0.25">
      <c r="A479" s="331" t="s">
        <v>1069</v>
      </c>
      <c r="B479" s="331" t="s">
        <v>594</v>
      </c>
      <c r="C479" s="494">
        <v>85111</v>
      </c>
      <c r="D479" s="331" t="s">
        <v>2739</v>
      </c>
      <c r="E479" s="336" t="s">
        <v>2748</v>
      </c>
      <c r="F479" s="331" t="s">
        <v>99</v>
      </c>
      <c r="G479" s="331" t="s">
        <v>666</v>
      </c>
      <c r="H479" s="331" t="s">
        <v>632</v>
      </c>
      <c r="I479" s="331" t="s">
        <v>1072</v>
      </c>
      <c r="J479" s="331">
        <v>2006</v>
      </c>
      <c r="K479" s="331">
        <v>872.34900000000005</v>
      </c>
    </row>
    <row r="480" spans="1:11" ht="14.65" customHeight="1" x14ac:dyDescent="0.25">
      <c r="A480" s="331" t="s">
        <v>1069</v>
      </c>
      <c r="B480" s="331" t="s">
        <v>594</v>
      </c>
      <c r="C480" s="494">
        <v>85111</v>
      </c>
      <c r="D480" s="331" t="s">
        <v>2739</v>
      </c>
      <c r="E480" s="336" t="s">
        <v>2748</v>
      </c>
      <c r="F480" s="331" t="s">
        <v>100</v>
      </c>
      <c r="G480" s="331" t="s">
        <v>667</v>
      </c>
      <c r="H480" s="331" t="s">
        <v>632</v>
      </c>
      <c r="I480" s="331" t="s">
        <v>1072</v>
      </c>
      <c r="J480" s="331">
        <v>2006</v>
      </c>
      <c r="K480" s="331">
        <v>1343.655</v>
      </c>
    </row>
    <row r="481" spans="1:11" ht="14.65" customHeight="1" x14ac:dyDescent="0.25">
      <c r="A481" s="331" t="s">
        <v>1069</v>
      </c>
      <c r="B481" s="331" t="s">
        <v>594</v>
      </c>
      <c r="C481" s="494">
        <v>85111</v>
      </c>
      <c r="D481" s="331" t="s">
        <v>2739</v>
      </c>
      <c r="E481" s="336" t="s">
        <v>2748</v>
      </c>
      <c r="F481" s="331" t="s">
        <v>101</v>
      </c>
      <c r="G481" s="331" t="s">
        <v>102</v>
      </c>
      <c r="H481" s="331" t="s">
        <v>632</v>
      </c>
      <c r="I481" s="331" t="s">
        <v>1072</v>
      </c>
      <c r="J481" s="331">
        <v>2006</v>
      </c>
      <c r="K481" s="331">
        <v>3092.2379999999998</v>
      </c>
    </row>
    <row r="482" spans="1:11" ht="14.65" customHeight="1" x14ac:dyDescent="0.25">
      <c r="A482" s="331" t="s">
        <v>1069</v>
      </c>
      <c r="B482" s="331" t="s">
        <v>594</v>
      </c>
      <c r="C482" s="494">
        <v>85111</v>
      </c>
      <c r="D482" s="331" t="s">
        <v>2739</v>
      </c>
      <c r="E482" s="336" t="s">
        <v>2748</v>
      </c>
      <c r="F482" s="331" t="s">
        <v>103</v>
      </c>
      <c r="G482" s="331" t="s">
        <v>668</v>
      </c>
      <c r="H482" s="331" t="s">
        <v>632</v>
      </c>
      <c r="I482" s="331" t="s">
        <v>1072</v>
      </c>
      <c r="J482" s="331">
        <v>2006</v>
      </c>
      <c r="K482" s="331">
        <v>2368.962</v>
      </c>
    </row>
    <row r="483" spans="1:11" ht="14.65" customHeight="1" x14ac:dyDescent="0.25">
      <c r="A483" s="331" t="s">
        <v>1069</v>
      </c>
      <c r="B483" s="331" t="s">
        <v>594</v>
      </c>
      <c r="C483" s="494">
        <v>85111</v>
      </c>
      <c r="D483" s="331" t="s">
        <v>2739</v>
      </c>
      <c r="E483" s="336" t="s">
        <v>2748</v>
      </c>
      <c r="F483" s="331" t="s">
        <v>104</v>
      </c>
      <c r="G483" s="331" t="s">
        <v>669</v>
      </c>
      <c r="H483" s="331" t="s">
        <v>632</v>
      </c>
      <c r="I483" s="331" t="s">
        <v>1072</v>
      </c>
      <c r="J483" s="331">
        <v>2006</v>
      </c>
      <c r="K483" s="331">
        <v>328.005</v>
      </c>
    </row>
    <row r="484" spans="1:11" ht="14.65" customHeight="1" x14ac:dyDescent="0.25">
      <c r="A484" s="331" t="s">
        <v>1069</v>
      </c>
      <c r="B484" s="331" t="s">
        <v>594</v>
      </c>
      <c r="C484" s="494">
        <v>85111</v>
      </c>
      <c r="D484" s="331" t="s">
        <v>2739</v>
      </c>
      <c r="E484" s="336" t="s">
        <v>2748</v>
      </c>
      <c r="F484" s="331" t="s">
        <v>105</v>
      </c>
      <c r="G484" s="331" t="s">
        <v>670</v>
      </c>
      <c r="H484" s="331" t="s">
        <v>632</v>
      </c>
      <c r="I484" s="331" t="s">
        <v>1072</v>
      </c>
      <c r="J484" s="331">
        <v>2006</v>
      </c>
      <c r="K484" s="331">
        <v>3204.9029999999998</v>
      </c>
    </row>
    <row r="485" spans="1:11" ht="14.65" customHeight="1" x14ac:dyDescent="0.25">
      <c r="A485" s="331" t="s">
        <v>1069</v>
      </c>
      <c r="B485" s="331" t="s">
        <v>594</v>
      </c>
      <c r="C485" s="494">
        <v>85111</v>
      </c>
      <c r="D485" s="331" t="s">
        <v>2739</v>
      </c>
      <c r="E485" s="336" t="s">
        <v>2748</v>
      </c>
      <c r="F485" s="331" t="s">
        <v>106</v>
      </c>
      <c r="G485" s="331" t="s">
        <v>671</v>
      </c>
      <c r="H485" s="331" t="s">
        <v>632</v>
      </c>
      <c r="I485" s="331" t="s">
        <v>1072</v>
      </c>
      <c r="J485" s="331">
        <v>2006</v>
      </c>
      <c r="K485" s="331">
        <v>476.745</v>
      </c>
    </row>
    <row r="486" spans="1:11" ht="14.65" customHeight="1" x14ac:dyDescent="0.25">
      <c r="A486" s="331" t="s">
        <v>1069</v>
      </c>
      <c r="B486" s="331" t="s">
        <v>594</v>
      </c>
      <c r="C486" s="494">
        <v>85111</v>
      </c>
      <c r="D486" s="331" t="s">
        <v>2739</v>
      </c>
      <c r="E486" s="336" t="s">
        <v>2748</v>
      </c>
      <c r="F486" s="331" t="s">
        <v>672</v>
      </c>
      <c r="G486" s="331" t="s">
        <v>108</v>
      </c>
      <c r="H486" s="331" t="s">
        <v>632</v>
      </c>
      <c r="I486" s="331" t="s">
        <v>1072</v>
      </c>
      <c r="J486" s="331">
        <v>2006</v>
      </c>
      <c r="K486" s="331">
        <v>101838.948</v>
      </c>
    </row>
    <row r="487" spans="1:11" ht="14.65" customHeight="1" x14ac:dyDescent="0.25">
      <c r="A487" s="331" t="s">
        <v>1069</v>
      </c>
      <c r="B487" s="331" t="s">
        <v>594</v>
      </c>
      <c r="C487" s="494">
        <v>85111</v>
      </c>
      <c r="D487" s="331" t="s">
        <v>2739</v>
      </c>
      <c r="E487" s="336" t="s">
        <v>2748</v>
      </c>
      <c r="F487" s="331" t="s">
        <v>673</v>
      </c>
      <c r="G487" s="331" t="s">
        <v>674</v>
      </c>
      <c r="H487" s="331" t="s">
        <v>632</v>
      </c>
      <c r="I487" s="331" t="s">
        <v>1072</v>
      </c>
      <c r="J487" s="331">
        <v>2006</v>
      </c>
      <c r="K487" s="331">
        <v>101624.829</v>
      </c>
    </row>
    <row r="488" spans="1:11" ht="14.65" customHeight="1" x14ac:dyDescent="0.25">
      <c r="A488" s="331" t="s">
        <v>1069</v>
      </c>
      <c r="B488" s="331" t="s">
        <v>594</v>
      </c>
      <c r="C488" s="494">
        <v>85111</v>
      </c>
      <c r="D488" s="331" t="s">
        <v>2739</v>
      </c>
      <c r="E488" s="336" t="s">
        <v>2748</v>
      </c>
      <c r="F488" s="331" t="s">
        <v>675</v>
      </c>
      <c r="G488" s="331" t="s">
        <v>676</v>
      </c>
      <c r="H488" s="331" t="s">
        <v>632</v>
      </c>
      <c r="I488" s="331" t="s">
        <v>1072</v>
      </c>
      <c r="J488" s="331">
        <v>2006</v>
      </c>
      <c r="K488" s="331">
        <v>214.119</v>
      </c>
    </row>
    <row r="489" spans="1:11" ht="14.65" customHeight="1" x14ac:dyDescent="0.25">
      <c r="A489" s="331" t="s">
        <v>1069</v>
      </c>
      <c r="B489" s="331" t="s">
        <v>594</v>
      </c>
      <c r="C489" s="494">
        <v>85111</v>
      </c>
      <c r="D489" s="331" t="s">
        <v>2739</v>
      </c>
      <c r="E489" s="336" t="s">
        <v>2748</v>
      </c>
      <c r="F489" s="331" t="s">
        <v>109</v>
      </c>
      <c r="G489" s="331" t="s">
        <v>677</v>
      </c>
      <c r="H489" s="331" t="s">
        <v>632</v>
      </c>
      <c r="I489" s="331" t="s">
        <v>1072</v>
      </c>
      <c r="J489" s="331">
        <v>2006</v>
      </c>
      <c r="K489" s="331">
        <v>6637.8</v>
      </c>
    </row>
    <row r="490" spans="1:11" ht="14.65" customHeight="1" x14ac:dyDescent="0.25">
      <c r="A490" s="331" t="s">
        <v>1069</v>
      </c>
      <c r="B490" s="331" t="s">
        <v>594</v>
      </c>
      <c r="C490" s="494">
        <v>85111</v>
      </c>
      <c r="D490" s="331" t="s">
        <v>2739</v>
      </c>
      <c r="E490" s="336" t="s">
        <v>2748</v>
      </c>
      <c r="F490" s="331" t="s">
        <v>110</v>
      </c>
      <c r="G490" s="331" t="s">
        <v>111</v>
      </c>
      <c r="H490" s="331" t="s">
        <v>632</v>
      </c>
      <c r="I490" s="331" t="s">
        <v>1072</v>
      </c>
      <c r="J490" s="331">
        <v>2006</v>
      </c>
      <c r="K490" s="331">
        <v>218.559</v>
      </c>
    </row>
    <row r="491" spans="1:11" ht="14.65" customHeight="1" x14ac:dyDescent="0.25">
      <c r="A491" s="331" t="s">
        <v>1069</v>
      </c>
      <c r="B491" s="331" t="s">
        <v>594</v>
      </c>
      <c r="C491" s="494">
        <v>85111</v>
      </c>
      <c r="D491" s="331" t="s">
        <v>2739</v>
      </c>
      <c r="E491" s="336" t="s">
        <v>2748</v>
      </c>
      <c r="F491" s="331" t="s">
        <v>112</v>
      </c>
      <c r="G491" s="331" t="s">
        <v>678</v>
      </c>
      <c r="H491" s="331" t="s">
        <v>632</v>
      </c>
      <c r="I491" s="331" t="s">
        <v>1072</v>
      </c>
      <c r="J491" s="331">
        <v>2006</v>
      </c>
      <c r="K491" s="331">
        <v>6419.241</v>
      </c>
    </row>
    <row r="492" spans="1:11" ht="14.65" customHeight="1" x14ac:dyDescent="0.25">
      <c r="A492" s="331" t="s">
        <v>1069</v>
      </c>
      <c r="B492" s="331" t="s">
        <v>594</v>
      </c>
      <c r="C492" s="494">
        <v>85111</v>
      </c>
      <c r="D492" s="331" t="s">
        <v>2739</v>
      </c>
      <c r="E492" s="336" t="s">
        <v>2748</v>
      </c>
      <c r="F492" s="331" t="s">
        <v>679</v>
      </c>
      <c r="G492" s="331" t="s">
        <v>680</v>
      </c>
      <c r="H492" s="331" t="s">
        <v>632</v>
      </c>
      <c r="I492" s="331" t="s">
        <v>1072</v>
      </c>
      <c r="J492" s="331">
        <v>2006</v>
      </c>
      <c r="K492" s="331">
        <v>827.505</v>
      </c>
    </row>
    <row r="493" spans="1:11" ht="14.65" customHeight="1" x14ac:dyDescent="0.25">
      <c r="A493" s="331" t="s">
        <v>1069</v>
      </c>
      <c r="B493" s="331" t="s">
        <v>594</v>
      </c>
      <c r="C493" s="494">
        <v>85111</v>
      </c>
      <c r="D493" s="331" t="s">
        <v>2739</v>
      </c>
      <c r="E493" s="336" t="s">
        <v>2748</v>
      </c>
      <c r="F493" s="331" t="s">
        <v>681</v>
      </c>
      <c r="G493" s="331" t="s">
        <v>682</v>
      </c>
      <c r="H493" s="331" t="s">
        <v>632</v>
      </c>
      <c r="I493" s="331" t="s">
        <v>1072</v>
      </c>
      <c r="J493" s="331">
        <v>2006</v>
      </c>
      <c r="K493" s="331">
        <v>5591.7359999999999</v>
      </c>
    </row>
    <row r="494" spans="1:11" ht="14.65" customHeight="1" x14ac:dyDescent="0.25">
      <c r="A494" s="331" t="s">
        <v>1069</v>
      </c>
      <c r="B494" s="331" t="s">
        <v>594</v>
      </c>
      <c r="C494" s="494">
        <v>85111</v>
      </c>
      <c r="D494" s="331" t="s">
        <v>2739</v>
      </c>
      <c r="E494" s="336" t="s">
        <v>2748</v>
      </c>
      <c r="F494" s="331" t="s">
        <v>113</v>
      </c>
      <c r="G494" s="331" t="s">
        <v>114</v>
      </c>
      <c r="H494" s="331" t="s">
        <v>632</v>
      </c>
      <c r="I494" s="331" t="s">
        <v>1072</v>
      </c>
      <c r="J494" s="331">
        <v>2006</v>
      </c>
      <c r="K494" s="331">
        <v>160203.52499999999</v>
      </c>
    </row>
    <row r="495" spans="1:11" ht="14.65" customHeight="1" x14ac:dyDescent="0.25">
      <c r="A495" s="331" t="s">
        <v>1069</v>
      </c>
      <c r="B495" s="331" t="s">
        <v>594</v>
      </c>
      <c r="C495" s="494">
        <v>85111</v>
      </c>
      <c r="D495" s="331" t="s">
        <v>2739</v>
      </c>
      <c r="E495" s="336" t="s">
        <v>2748</v>
      </c>
      <c r="F495" s="331" t="s">
        <v>683</v>
      </c>
      <c r="G495" s="331" t="s">
        <v>684</v>
      </c>
      <c r="H495" s="331" t="s">
        <v>632</v>
      </c>
      <c r="I495" s="331" t="s">
        <v>1072</v>
      </c>
      <c r="J495" s="331">
        <v>2006</v>
      </c>
      <c r="K495" s="331">
        <v>77524.842000000004</v>
      </c>
    </row>
    <row r="496" spans="1:11" ht="14.65" customHeight="1" x14ac:dyDescent="0.25">
      <c r="A496" s="331" t="s">
        <v>1069</v>
      </c>
      <c r="B496" s="331" t="s">
        <v>594</v>
      </c>
      <c r="C496" s="494">
        <v>85111</v>
      </c>
      <c r="D496" s="331" t="s">
        <v>2739</v>
      </c>
      <c r="E496" s="336" t="s">
        <v>2748</v>
      </c>
      <c r="F496" s="331" t="s">
        <v>685</v>
      </c>
      <c r="G496" s="331" t="s">
        <v>686</v>
      </c>
      <c r="H496" s="331" t="s">
        <v>632</v>
      </c>
      <c r="I496" s="331" t="s">
        <v>1072</v>
      </c>
      <c r="J496" s="331">
        <v>2006</v>
      </c>
      <c r="K496" s="331">
        <v>82678.683000000005</v>
      </c>
    </row>
    <row r="497" spans="1:11" ht="14.65" customHeight="1" x14ac:dyDescent="0.25">
      <c r="A497" s="331" t="s">
        <v>1069</v>
      </c>
      <c r="B497" s="331" t="s">
        <v>594</v>
      </c>
      <c r="C497" s="494">
        <v>85111</v>
      </c>
      <c r="D497" s="331" t="s">
        <v>2739</v>
      </c>
      <c r="E497" s="336" t="s">
        <v>2748</v>
      </c>
      <c r="F497" s="331" t="s">
        <v>115</v>
      </c>
      <c r="G497" s="331" t="s">
        <v>687</v>
      </c>
      <c r="H497" s="331" t="s">
        <v>632</v>
      </c>
      <c r="I497" s="331" t="s">
        <v>1072</v>
      </c>
      <c r="J497" s="331">
        <v>2006</v>
      </c>
      <c r="K497" s="331">
        <v>65208.614999999998</v>
      </c>
    </row>
    <row r="498" spans="1:11" ht="14.65" customHeight="1" x14ac:dyDescent="0.25">
      <c r="A498" s="331" t="s">
        <v>1069</v>
      </c>
      <c r="B498" s="331" t="s">
        <v>594</v>
      </c>
      <c r="C498" s="494">
        <v>85111</v>
      </c>
      <c r="D498" s="331" t="s">
        <v>2739</v>
      </c>
      <c r="E498" s="336" t="s">
        <v>2748</v>
      </c>
      <c r="F498" s="331" t="s">
        <v>116</v>
      </c>
      <c r="G498" s="331" t="s">
        <v>688</v>
      </c>
      <c r="H498" s="331" t="s">
        <v>632</v>
      </c>
      <c r="I498" s="331" t="s">
        <v>1072</v>
      </c>
      <c r="J498" s="331">
        <v>2006</v>
      </c>
      <c r="K498" s="331">
        <v>717.726</v>
      </c>
    </row>
    <row r="499" spans="1:11" ht="14.65" customHeight="1" x14ac:dyDescent="0.25">
      <c r="A499" s="331" t="s">
        <v>1069</v>
      </c>
      <c r="B499" s="331" t="s">
        <v>594</v>
      </c>
      <c r="C499" s="494">
        <v>85111</v>
      </c>
      <c r="D499" s="331" t="s">
        <v>2739</v>
      </c>
      <c r="E499" s="336" t="s">
        <v>2748</v>
      </c>
      <c r="F499" s="331" t="s">
        <v>117</v>
      </c>
      <c r="G499" s="331" t="s">
        <v>118</v>
      </c>
      <c r="H499" s="331" t="s">
        <v>632</v>
      </c>
      <c r="I499" s="331" t="s">
        <v>1072</v>
      </c>
      <c r="J499" s="331">
        <v>2006</v>
      </c>
      <c r="K499" s="331">
        <v>26792.181</v>
      </c>
    </row>
    <row r="500" spans="1:11" ht="14.65" customHeight="1" x14ac:dyDescent="0.25">
      <c r="A500" s="331" t="s">
        <v>1069</v>
      </c>
      <c r="B500" s="331" t="s">
        <v>594</v>
      </c>
      <c r="C500" s="494">
        <v>85111</v>
      </c>
      <c r="D500" s="331" t="s">
        <v>2739</v>
      </c>
      <c r="E500" s="336" t="s">
        <v>2748</v>
      </c>
      <c r="F500" s="331" t="s">
        <v>119</v>
      </c>
      <c r="G500" s="331" t="s">
        <v>120</v>
      </c>
      <c r="H500" s="331" t="s">
        <v>632</v>
      </c>
      <c r="I500" s="331" t="s">
        <v>1072</v>
      </c>
      <c r="J500" s="331">
        <v>2006</v>
      </c>
      <c r="K500" s="331">
        <v>37698.707999999999</v>
      </c>
    </row>
    <row r="501" spans="1:11" ht="14.65" customHeight="1" x14ac:dyDescent="0.25">
      <c r="A501" s="331" t="s">
        <v>1069</v>
      </c>
      <c r="B501" s="331" t="s">
        <v>594</v>
      </c>
      <c r="C501" s="494">
        <v>85111</v>
      </c>
      <c r="D501" s="331" t="s">
        <v>2739</v>
      </c>
      <c r="E501" s="336" t="s">
        <v>2748</v>
      </c>
      <c r="F501" s="331" t="s">
        <v>121</v>
      </c>
      <c r="G501" s="331" t="s">
        <v>122</v>
      </c>
      <c r="H501" s="331" t="s">
        <v>632</v>
      </c>
      <c r="I501" s="331" t="s">
        <v>1072</v>
      </c>
      <c r="J501" s="331">
        <v>2006</v>
      </c>
      <c r="K501" s="331">
        <v>154034.81099999999</v>
      </c>
    </row>
    <row r="502" spans="1:11" ht="14.65" customHeight="1" x14ac:dyDescent="0.25">
      <c r="A502" s="331" t="s">
        <v>1069</v>
      </c>
      <c r="B502" s="331" t="s">
        <v>594</v>
      </c>
      <c r="C502" s="494">
        <v>85111</v>
      </c>
      <c r="D502" s="331" t="s">
        <v>2739</v>
      </c>
      <c r="E502" s="336" t="s">
        <v>2748</v>
      </c>
      <c r="F502" s="331" t="s">
        <v>689</v>
      </c>
      <c r="G502" s="331" t="s">
        <v>690</v>
      </c>
      <c r="H502" s="331" t="s">
        <v>632</v>
      </c>
      <c r="I502" s="331" t="s">
        <v>1072</v>
      </c>
      <c r="J502" s="331">
        <v>2006</v>
      </c>
      <c r="K502" s="331">
        <v>1183.9259999999999</v>
      </c>
    </row>
    <row r="503" spans="1:11" ht="14.65" customHeight="1" x14ac:dyDescent="0.25">
      <c r="A503" s="331" t="s">
        <v>1069</v>
      </c>
      <c r="B503" s="331" t="s">
        <v>594</v>
      </c>
      <c r="C503" s="494">
        <v>85111</v>
      </c>
      <c r="D503" s="331" t="s">
        <v>2739</v>
      </c>
      <c r="E503" s="336" t="s">
        <v>2748</v>
      </c>
      <c r="F503" s="331" t="s">
        <v>691</v>
      </c>
      <c r="G503" s="331" t="s">
        <v>692</v>
      </c>
      <c r="H503" s="331" t="s">
        <v>632</v>
      </c>
      <c r="I503" s="331" t="s">
        <v>1072</v>
      </c>
      <c r="J503" s="331">
        <v>2006</v>
      </c>
      <c r="K503" s="331">
        <v>50116.389000000003</v>
      </c>
    </row>
    <row r="504" spans="1:11" ht="14.65" customHeight="1" x14ac:dyDescent="0.25">
      <c r="A504" s="331" t="s">
        <v>1069</v>
      </c>
      <c r="B504" s="331" t="s">
        <v>594</v>
      </c>
      <c r="C504" s="494">
        <v>85111</v>
      </c>
      <c r="D504" s="331" t="s">
        <v>2739</v>
      </c>
      <c r="E504" s="336" t="s">
        <v>2748</v>
      </c>
      <c r="F504" s="331" t="s">
        <v>123</v>
      </c>
      <c r="G504" s="331" t="s">
        <v>124</v>
      </c>
      <c r="H504" s="331" t="s">
        <v>632</v>
      </c>
      <c r="I504" s="331" t="s">
        <v>1072</v>
      </c>
      <c r="J504" s="331">
        <v>2006</v>
      </c>
      <c r="K504" s="331">
        <v>38343.506999999998</v>
      </c>
    </row>
    <row r="505" spans="1:11" ht="14.65" customHeight="1" x14ac:dyDescent="0.25">
      <c r="A505" s="331" t="s">
        <v>1069</v>
      </c>
      <c r="B505" s="331" t="s">
        <v>594</v>
      </c>
      <c r="C505" s="494">
        <v>85111</v>
      </c>
      <c r="D505" s="331" t="s">
        <v>2739</v>
      </c>
      <c r="E505" s="336" t="s">
        <v>2748</v>
      </c>
      <c r="F505" s="331" t="s">
        <v>125</v>
      </c>
      <c r="G505" s="331" t="s">
        <v>126</v>
      </c>
      <c r="H505" s="331" t="s">
        <v>632</v>
      </c>
      <c r="I505" s="331" t="s">
        <v>1072</v>
      </c>
      <c r="J505" s="331">
        <v>2006</v>
      </c>
      <c r="K505" s="331">
        <v>47075.322</v>
      </c>
    </row>
    <row r="506" spans="1:11" ht="14.65" customHeight="1" x14ac:dyDescent="0.25">
      <c r="A506" s="331" t="s">
        <v>1069</v>
      </c>
      <c r="B506" s="331" t="s">
        <v>594</v>
      </c>
      <c r="C506" s="494">
        <v>85111</v>
      </c>
      <c r="D506" s="331" t="s">
        <v>2739</v>
      </c>
      <c r="E506" s="336" t="s">
        <v>2748</v>
      </c>
      <c r="F506" s="331" t="s">
        <v>127</v>
      </c>
      <c r="G506" s="331" t="s">
        <v>693</v>
      </c>
      <c r="H506" s="331" t="s">
        <v>632</v>
      </c>
      <c r="I506" s="331" t="s">
        <v>1072</v>
      </c>
      <c r="J506" s="331">
        <v>2006</v>
      </c>
      <c r="K506" s="331">
        <v>10802.852999999999</v>
      </c>
    </row>
    <row r="507" spans="1:11" ht="14.65" customHeight="1" x14ac:dyDescent="0.25">
      <c r="A507" s="331" t="s">
        <v>1069</v>
      </c>
      <c r="B507" s="331" t="s">
        <v>594</v>
      </c>
      <c r="C507" s="494">
        <v>85111</v>
      </c>
      <c r="D507" s="331" t="s">
        <v>2739</v>
      </c>
      <c r="E507" s="336" t="s">
        <v>2748</v>
      </c>
      <c r="F507" s="331" t="s">
        <v>128</v>
      </c>
      <c r="G507" s="331" t="s">
        <v>129</v>
      </c>
      <c r="H507" s="331" t="s">
        <v>632</v>
      </c>
      <c r="I507" s="331" t="s">
        <v>1072</v>
      </c>
      <c r="J507" s="331">
        <v>2006</v>
      </c>
      <c r="K507" s="331">
        <v>6512.8140000000003</v>
      </c>
    </row>
    <row r="508" spans="1:11" ht="14.65" customHeight="1" x14ac:dyDescent="0.25">
      <c r="A508" s="331" t="s">
        <v>1069</v>
      </c>
      <c r="B508" s="331" t="s">
        <v>594</v>
      </c>
      <c r="C508" s="494">
        <v>85111</v>
      </c>
      <c r="D508" s="331" t="s">
        <v>2739</v>
      </c>
      <c r="E508" s="336" t="s">
        <v>2748</v>
      </c>
      <c r="F508" s="331" t="s">
        <v>130</v>
      </c>
      <c r="G508" s="331" t="s">
        <v>131</v>
      </c>
      <c r="H508" s="331" t="s">
        <v>632</v>
      </c>
      <c r="I508" s="331" t="s">
        <v>1072</v>
      </c>
      <c r="J508" s="331">
        <v>2006</v>
      </c>
      <c r="K508" s="331">
        <v>7894.9859999999999</v>
      </c>
    </row>
    <row r="509" spans="1:11" ht="14.65" customHeight="1" x14ac:dyDescent="0.25">
      <c r="A509" s="331" t="s">
        <v>1069</v>
      </c>
      <c r="B509" s="331" t="s">
        <v>594</v>
      </c>
      <c r="C509" s="494">
        <v>85111</v>
      </c>
      <c r="D509" s="331" t="s">
        <v>2739</v>
      </c>
      <c r="E509" s="336" t="s">
        <v>2748</v>
      </c>
      <c r="F509" s="331" t="s">
        <v>132</v>
      </c>
      <c r="G509" s="331" t="s">
        <v>133</v>
      </c>
      <c r="H509" s="331" t="s">
        <v>632</v>
      </c>
      <c r="I509" s="331" t="s">
        <v>1072</v>
      </c>
      <c r="J509" s="331">
        <v>2006</v>
      </c>
      <c r="K509" s="331">
        <v>4945.6049999999996</v>
      </c>
    </row>
    <row r="510" spans="1:11" ht="14.65" customHeight="1" x14ac:dyDescent="0.25">
      <c r="A510" s="331" t="s">
        <v>1069</v>
      </c>
      <c r="B510" s="331" t="s">
        <v>594</v>
      </c>
      <c r="C510" s="494">
        <v>85111</v>
      </c>
      <c r="D510" s="331" t="s">
        <v>2739</v>
      </c>
      <c r="E510" s="336" t="s">
        <v>2748</v>
      </c>
      <c r="F510" s="331" t="s">
        <v>134</v>
      </c>
      <c r="G510" s="331" t="s">
        <v>694</v>
      </c>
      <c r="H510" s="331" t="s">
        <v>632</v>
      </c>
      <c r="I510" s="331" t="s">
        <v>1072</v>
      </c>
      <c r="J510" s="331">
        <v>2006</v>
      </c>
      <c r="K510" s="331">
        <v>5608.9409999999998</v>
      </c>
    </row>
    <row r="511" spans="1:11" ht="14.65" customHeight="1" x14ac:dyDescent="0.25">
      <c r="A511" s="331" t="s">
        <v>1069</v>
      </c>
      <c r="B511" s="331" t="s">
        <v>594</v>
      </c>
      <c r="C511" s="494">
        <v>85111</v>
      </c>
      <c r="D511" s="331" t="s">
        <v>2739</v>
      </c>
      <c r="E511" s="336" t="s">
        <v>2748</v>
      </c>
      <c r="F511" s="331" t="s">
        <v>135</v>
      </c>
      <c r="G511" s="331" t="s">
        <v>695</v>
      </c>
      <c r="H511" s="331" t="s">
        <v>632</v>
      </c>
      <c r="I511" s="331" t="s">
        <v>1072</v>
      </c>
      <c r="J511" s="331">
        <v>2006</v>
      </c>
      <c r="K511" s="331">
        <v>1303.473</v>
      </c>
    </row>
    <row r="512" spans="1:11" ht="14.65" customHeight="1" x14ac:dyDescent="0.25">
      <c r="A512" s="331" t="s">
        <v>1069</v>
      </c>
      <c r="B512" s="331" t="s">
        <v>594</v>
      </c>
      <c r="C512" s="494">
        <v>85111</v>
      </c>
      <c r="D512" s="331" t="s">
        <v>2739</v>
      </c>
      <c r="E512" s="336" t="s">
        <v>2748</v>
      </c>
      <c r="F512" s="331" t="s">
        <v>136</v>
      </c>
      <c r="G512" s="331" t="s">
        <v>137</v>
      </c>
      <c r="H512" s="331" t="s">
        <v>632</v>
      </c>
      <c r="I512" s="331" t="s">
        <v>1072</v>
      </c>
      <c r="J512" s="331">
        <v>2006</v>
      </c>
      <c r="K512" s="331">
        <v>25344.296999999999</v>
      </c>
    </row>
    <row r="513" spans="1:11" ht="14.65" customHeight="1" x14ac:dyDescent="0.25">
      <c r="A513" s="331" t="s">
        <v>1069</v>
      </c>
      <c r="B513" s="331" t="s">
        <v>594</v>
      </c>
      <c r="C513" s="494">
        <v>85111</v>
      </c>
      <c r="D513" s="331" t="s">
        <v>2739</v>
      </c>
      <c r="E513" s="336" t="s">
        <v>2748</v>
      </c>
      <c r="F513" s="331" t="s">
        <v>191</v>
      </c>
      <c r="G513" s="331" t="s">
        <v>696</v>
      </c>
      <c r="H513" s="331" t="s">
        <v>632</v>
      </c>
      <c r="I513" s="331" t="s">
        <v>1072</v>
      </c>
      <c r="J513" s="331">
        <v>2006</v>
      </c>
      <c r="K513" s="331">
        <v>19321.77</v>
      </c>
    </row>
    <row r="514" spans="1:11" ht="14.65" customHeight="1" x14ac:dyDescent="0.25">
      <c r="A514" s="331" t="s">
        <v>1069</v>
      </c>
      <c r="B514" s="331" t="s">
        <v>594</v>
      </c>
      <c r="C514" s="494">
        <v>85111</v>
      </c>
      <c r="D514" s="331" t="s">
        <v>2739</v>
      </c>
      <c r="E514" s="336" t="s">
        <v>2748</v>
      </c>
      <c r="F514" s="331" t="s">
        <v>138</v>
      </c>
      <c r="G514" s="331" t="s">
        <v>697</v>
      </c>
      <c r="H514" s="331" t="s">
        <v>632</v>
      </c>
      <c r="I514" s="331" t="s">
        <v>1072</v>
      </c>
      <c r="J514" s="331">
        <v>2006</v>
      </c>
      <c r="K514" s="331">
        <v>66638.517000000007</v>
      </c>
    </row>
    <row r="515" spans="1:11" ht="14.65" customHeight="1" x14ac:dyDescent="0.25">
      <c r="A515" s="331" t="s">
        <v>1069</v>
      </c>
      <c r="B515" s="331" t="s">
        <v>594</v>
      </c>
      <c r="C515" s="494">
        <v>85111</v>
      </c>
      <c r="D515" s="331" t="s">
        <v>2739</v>
      </c>
      <c r="E515" s="336" t="s">
        <v>2748</v>
      </c>
      <c r="F515" s="331" t="s">
        <v>139</v>
      </c>
      <c r="G515" s="331" t="s">
        <v>698</v>
      </c>
      <c r="H515" s="331" t="s">
        <v>632</v>
      </c>
      <c r="I515" s="331" t="s">
        <v>1072</v>
      </c>
      <c r="J515" s="331">
        <v>2006</v>
      </c>
      <c r="K515" s="331">
        <v>4378.5060000000003</v>
      </c>
    </row>
    <row r="516" spans="1:11" ht="14.65" customHeight="1" x14ac:dyDescent="0.25">
      <c r="A516" s="331" t="s">
        <v>1069</v>
      </c>
      <c r="B516" s="331" t="s">
        <v>594</v>
      </c>
      <c r="C516" s="494">
        <v>85111</v>
      </c>
      <c r="D516" s="331" t="s">
        <v>2739</v>
      </c>
      <c r="E516" s="336" t="s">
        <v>2748</v>
      </c>
      <c r="F516" s="331" t="s">
        <v>140</v>
      </c>
      <c r="G516" s="331" t="s">
        <v>141</v>
      </c>
      <c r="H516" s="331" t="s">
        <v>632</v>
      </c>
      <c r="I516" s="331" t="s">
        <v>1072</v>
      </c>
      <c r="J516" s="331">
        <v>2006</v>
      </c>
      <c r="K516" s="331">
        <v>18074.906999999999</v>
      </c>
    </row>
    <row r="517" spans="1:11" ht="14.65" customHeight="1" x14ac:dyDescent="0.25">
      <c r="A517" s="331" t="s">
        <v>1069</v>
      </c>
      <c r="B517" s="331" t="s">
        <v>594</v>
      </c>
      <c r="C517" s="494">
        <v>85111</v>
      </c>
      <c r="D517" s="331" t="s">
        <v>2739</v>
      </c>
      <c r="E517" s="336" t="s">
        <v>2748</v>
      </c>
      <c r="F517" s="331" t="s">
        <v>142</v>
      </c>
      <c r="G517" s="331" t="s">
        <v>699</v>
      </c>
      <c r="H517" s="331" t="s">
        <v>632</v>
      </c>
      <c r="I517" s="331" t="s">
        <v>1072</v>
      </c>
      <c r="J517" s="331">
        <v>2006</v>
      </c>
      <c r="K517" s="331">
        <v>4345.5389999999998</v>
      </c>
    </row>
    <row r="518" spans="1:11" ht="14.65" customHeight="1" x14ac:dyDescent="0.25">
      <c r="A518" s="331" t="s">
        <v>1069</v>
      </c>
      <c r="B518" s="331" t="s">
        <v>594</v>
      </c>
      <c r="C518" s="494">
        <v>85111</v>
      </c>
      <c r="D518" s="331" t="s">
        <v>2739</v>
      </c>
      <c r="E518" s="336" t="s">
        <v>2748</v>
      </c>
      <c r="F518" s="331" t="s">
        <v>700</v>
      </c>
      <c r="G518" s="331" t="s">
        <v>701</v>
      </c>
      <c r="H518" s="331" t="s">
        <v>632</v>
      </c>
      <c r="I518" s="331" t="s">
        <v>1072</v>
      </c>
      <c r="J518" s="331">
        <v>2006</v>
      </c>
      <c r="K518" s="331">
        <v>1782875.2290000001</v>
      </c>
    </row>
    <row r="519" spans="1:11" ht="14.65" customHeight="1" x14ac:dyDescent="0.25">
      <c r="A519" s="331" t="s">
        <v>1069</v>
      </c>
      <c r="B519" s="331" t="s">
        <v>594</v>
      </c>
      <c r="C519" s="494">
        <v>85111</v>
      </c>
      <c r="D519" s="331" t="s">
        <v>2739</v>
      </c>
      <c r="E519" s="336" t="s">
        <v>2748</v>
      </c>
      <c r="F519" s="331" t="s">
        <v>702</v>
      </c>
      <c r="G519" s="331" t="s">
        <v>703</v>
      </c>
      <c r="H519" s="331" t="s">
        <v>632</v>
      </c>
      <c r="I519" s="331" t="s">
        <v>1072</v>
      </c>
      <c r="J519" s="331">
        <v>2006</v>
      </c>
      <c r="K519" s="331">
        <v>2155389.6749999998</v>
      </c>
    </row>
    <row r="520" spans="1:11" ht="14.65" customHeight="1" x14ac:dyDescent="0.25">
      <c r="A520" s="331" t="s">
        <v>1069</v>
      </c>
      <c r="B520" s="331" t="s">
        <v>594</v>
      </c>
      <c r="C520" s="494">
        <v>85111</v>
      </c>
      <c r="D520" s="331" t="s">
        <v>2739</v>
      </c>
      <c r="E520" s="336" t="s">
        <v>2748</v>
      </c>
      <c r="F520" s="331" t="s">
        <v>704</v>
      </c>
      <c r="G520" s="331" t="s">
        <v>705</v>
      </c>
      <c r="H520" s="331" t="s">
        <v>632</v>
      </c>
      <c r="I520" s="331" t="s">
        <v>1072</v>
      </c>
      <c r="J520" s="331">
        <v>2006</v>
      </c>
      <c r="K520" s="331">
        <v>3938264.9040000001</v>
      </c>
    </row>
    <row r="521" spans="1:11" ht="14.65" customHeight="1" x14ac:dyDescent="0.25">
      <c r="A521" s="331" t="s">
        <v>1069</v>
      </c>
      <c r="B521" s="331" t="s">
        <v>594</v>
      </c>
      <c r="C521" s="494">
        <v>85111</v>
      </c>
      <c r="D521" s="331" t="s">
        <v>2739</v>
      </c>
      <c r="E521" s="336" t="s">
        <v>2748</v>
      </c>
      <c r="F521" s="331" t="s">
        <v>706</v>
      </c>
      <c r="G521" s="331" t="s">
        <v>2729</v>
      </c>
      <c r="H521" s="331" t="s">
        <v>632</v>
      </c>
      <c r="I521" s="331" t="s">
        <v>1072</v>
      </c>
      <c r="J521" s="331">
        <v>2006</v>
      </c>
      <c r="K521" s="331">
        <v>88613.964000000007</v>
      </c>
    </row>
    <row r="522" spans="1:11" ht="14.65" customHeight="1" x14ac:dyDescent="0.25">
      <c r="A522" s="331" t="s">
        <v>1069</v>
      </c>
      <c r="B522" s="331" t="s">
        <v>594</v>
      </c>
      <c r="C522" s="494">
        <v>85111</v>
      </c>
      <c r="D522" s="331" t="s">
        <v>2739</v>
      </c>
      <c r="E522" s="336" t="s">
        <v>2748</v>
      </c>
      <c r="F522" s="331" t="s">
        <v>707</v>
      </c>
      <c r="G522" s="331" t="s">
        <v>2728</v>
      </c>
      <c r="H522" s="331" t="s">
        <v>632</v>
      </c>
      <c r="I522" s="331" t="s">
        <v>1072</v>
      </c>
      <c r="J522" s="331">
        <v>2006</v>
      </c>
      <c r="K522" s="331">
        <v>113084.802</v>
      </c>
    </row>
    <row r="523" spans="1:11" ht="14.65" customHeight="1" x14ac:dyDescent="0.25">
      <c r="A523" s="331" t="s">
        <v>1069</v>
      </c>
      <c r="B523" s="331" t="s">
        <v>594</v>
      </c>
      <c r="C523" s="494">
        <v>85111</v>
      </c>
      <c r="D523" s="331" t="s">
        <v>2739</v>
      </c>
      <c r="E523" s="336" t="s">
        <v>2748</v>
      </c>
      <c r="F523" s="331" t="s">
        <v>708</v>
      </c>
      <c r="G523" s="331" t="s">
        <v>2727</v>
      </c>
      <c r="H523" s="331" t="s">
        <v>632</v>
      </c>
      <c r="I523" s="331" t="s">
        <v>1072</v>
      </c>
      <c r="J523" s="331">
        <v>2006</v>
      </c>
      <c r="K523" s="331">
        <v>3962735.7420000001</v>
      </c>
    </row>
    <row r="524" spans="1:11" ht="14.65" customHeight="1" x14ac:dyDescent="0.25">
      <c r="A524" s="331" t="s">
        <v>1069</v>
      </c>
      <c r="B524" s="331" t="s">
        <v>594</v>
      </c>
      <c r="C524" s="494">
        <v>85111</v>
      </c>
      <c r="D524" s="331" t="s">
        <v>2739</v>
      </c>
      <c r="E524" s="336" t="s">
        <v>2748</v>
      </c>
      <c r="F524" s="331" t="s">
        <v>626</v>
      </c>
      <c r="G524" s="331" t="s">
        <v>799</v>
      </c>
      <c r="H524" s="331" t="s">
        <v>632</v>
      </c>
      <c r="I524" s="331" t="s">
        <v>1072</v>
      </c>
      <c r="J524" s="331">
        <v>2006</v>
      </c>
      <c r="K524" s="331">
        <v>-148862.766</v>
      </c>
    </row>
    <row r="525" spans="1:11" ht="14.65" customHeight="1" x14ac:dyDescent="0.25">
      <c r="A525" s="331" t="s">
        <v>1069</v>
      </c>
      <c r="B525" s="331" t="s">
        <v>594</v>
      </c>
      <c r="C525" s="494">
        <v>85111</v>
      </c>
      <c r="D525" s="331" t="s">
        <v>2739</v>
      </c>
      <c r="E525" s="336" t="s">
        <v>2748</v>
      </c>
      <c r="F525" s="331" t="s">
        <v>627</v>
      </c>
      <c r="G525" s="331" t="s">
        <v>709</v>
      </c>
      <c r="H525" s="331" t="s">
        <v>632</v>
      </c>
      <c r="I525" s="331" t="s">
        <v>1072</v>
      </c>
      <c r="J525" s="331">
        <v>2006</v>
      </c>
      <c r="K525" s="331">
        <v>3813872.8650000002</v>
      </c>
    </row>
    <row r="526" spans="1:11" ht="14.65" customHeight="1" x14ac:dyDescent="0.25">
      <c r="A526" s="331" t="s">
        <v>1069</v>
      </c>
      <c r="B526" s="331" t="s">
        <v>594</v>
      </c>
      <c r="C526" s="494">
        <v>85111</v>
      </c>
      <c r="D526" s="331" t="s">
        <v>2739</v>
      </c>
      <c r="E526" s="336" t="s">
        <v>2748</v>
      </c>
      <c r="F526" s="331" t="s">
        <v>77</v>
      </c>
      <c r="G526" s="331" t="s">
        <v>78</v>
      </c>
      <c r="H526" s="331" t="s">
        <v>2740</v>
      </c>
      <c r="I526" s="331" t="s">
        <v>1072</v>
      </c>
      <c r="J526" s="331">
        <v>2023</v>
      </c>
      <c r="K526" s="331">
        <v>527041.20900000003</v>
      </c>
    </row>
    <row r="527" spans="1:11" ht="14.65" customHeight="1" x14ac:dyDescent="0.25">
      <c r="A527" s="331" t="s">
        <v>1069</v>
      </c>
      <c r="B527" s="331" t="s">
        <v>594</v>
      </c>
      <c r="C527" s="494">
        <v>85111</v>
      </c>
      <c r="D527" s="331" t="s">
        <v>2739</v>
      </c>
      <c r="E527" s="336" t="s">
        <v>2748</v>
      </c>
      <c r="F527" s="331" t="s">
        <v>79</v>
      </c>
      <c r="G527" s="331" t="s">
        <v>633</v>
      </c>
      <c r="H527" s="331" t="s">
        <v>2740</v>
      </c>
      <c r="I527" s="331" t="s">
        <v>1072</v>
      </c>
      <c r="J527" s="331">
        <v>2023</v>
      </c>
      <c r="K527" s="331">
        <v>527035.65899999999</v>
      </c>
    </row>
    <row r="528" spans="1:11" ht="14.65" customHeight="1" x14ac:dyDescent="0.25">
      <c r="A528" s="331" t="s">
        <v>1069</v>
      </c>
      <c r="B528" s="331" t="s">
        <v>594</v>
      </c>
      <c r="C528" s="494">
        <v>85111</v>
      </c>
      <c r="D528" s="331" t="s">
        <v>2739</v>
      </c>
      <c r="E528" s="336" t="s">
        <v>2748</v>
      </c>
      <c r="F528" s="331" t="s">
        <v>80</v>
      </c>
      <c r="G528" s="331" t="s">
        <v>81</v>
      </c>
      <c r="H528" s="331" t="s">
        <v>2740</v>
      </c>
      <c r="I528" s="331" t="s">
        <v>1072</v>
      </c>
      <c r="J528" s="331">
        <v>2023</v>
      </c>
      <c r="K528" s="331">
        <v>4.9950000000000001</v>
      </c>
    </row>
    <row r="529" spans="1:11" ht="14.65" customHeight="1" x14ac:dyDescent="0.25">
      <c r="A529" s="331" t="s">
        <v>1069</v>
      </c>
      <c r="B529" s="331" t="s">
        <v>594</v>
      </c>
      <c r="C529" s="494">
        <v>85111</v>
      </c>
      <c r="D529" s="331" t="s">
        <v>2739</v>
      </c>
      <c r="E529" s="336" t="s">
        <v>2748</v>
      </c>
      <c r="F529" s="331" t="s">
        <v>82</v>
      </c>
      <c r="G529" s="331" t="s">
        <v>193</v>
      </c>
      <c r="H529" s="331" t="s">
        <v>2740</v>
      </c>
      <c r="I529" s="331" t="s">
        <v>1072</v>
      </c>
      <c r="J529" s="331">
        <v>2023</v>
      </c>
      <c r="K529" s="331">
        <v>0.55500000000000005</v>
      </c>
    </row>
    <row r="530" spans="1:11" ht="14.65" customHeight="1" x14ac:dyDescent="0.25">
      <c r="A530" s="331" t="s">
        <v>1069</v>
      </c>
      <c r="B530" s="331" t="s">
        <v>594</v>
      </c>
      <c r="C530" s="494">
        <v>85111</v>
      </c>
      <c r="D530" s="331" t="s">
        <v>2739</v>
      </c>
      <c r="E530" s="336" t="s">
        <v>2748</v>
      </c>
      <c r="F530" s="331" t="s">
        <v>83</v>
      </c>
      <c r="G530" s="331" t="s">
        <v>84</v>
      </c>
      <c r="H530" s="331" t="s">
        <v>2740</v>
      </c>
      <c r="I530" s="331" t="s">
        <v>1072</v>
      </c>
      <c r="J530" s="331">
        <v>2023</v>
      </c>
      <c r="K530" s="331">
        <v>10.878</v>
      </c>
    </row>
    <row r="531" spans="1:11" ht="14.65" customHeight="1" x14ac:dyDescent="0.25">
      <c r="A531" s="331" t="s">
        <v>1069</v>
      </c>
      <c r="B531" s="331" t="s">
        <v>594</v>
      </c>
      <c r="C531" s="494">
        <v>85111</v>
      </c>
      <c r="D531" s="331" t="s">
        <v>2739</v>
      </c>
      <c r="E531" s="336" t="s">
        <v>2748</v>
      </c>
      <c r="F531" s="331" t="s">
        <v>634</v>
      </c>
      <c r="G531" s="331" t="s">
        <v>635</v>
      </c>
      <c r="H531" s="331" t="s">
        <v>2740</v>
      </c>
      <c r="I531" s="331" t="s">
        <v>1072</v>
      </c>
      <c r="J531" s="331">
        <v>2023</v>
      </c>
      <c r="K531" s="331">
        <v>7.6589999999999998</v>
      </c>
    </row>
    <row r="532" spans="1:11" ht="14.65" customHeight="1" x14ac:dyDescent="0.25">
      <c r="A532" s="331" t="s">
        <v>1069</v>
      </c>
      <c r="B532" s="331" t="s">
        <v>594</v>
      </c>
      <c r="C532" s="494">
        <v>85111</v>
      </c>
      <c r="D532" s="331" t="s">
        <v>2739</v>
      </c>
      <c r="E532" s="336" t="s">
        <v>2748</v>
      </c>
      <c r="F532" s="331" t="s">
        <v>636</v>
      </c>
      <c r="G532" s="331" t="s">
        <v>637</v>
      </c>
      <c r="H532" s="331" t="s">
        <v>2740</v>
      </c>
      <c r="I532" s="331" t="s">
        <v>1072</v>
      </c>
      <c r="J532" s="331">
        <v>2023</v>
      </c>
      <c r="K532" s="331">
        <v>0.222</v>
      </c>
    </row>
    <row r="533" spans="1:11" ht="14.65" customHeight="1" x14ac:dyDescent="0.25">
      <c r="A533" s="331" t="s">
        <v>1069</v>
      </c>
      <c r="B533" s="331" t="s">
        <v>594</v>
      </c>
      <c r="C533" s="494">
        <v>85111</v>
      </c>
      <c r="D533" s="331" t="s">
        <v>2739</v>
      </c>
      <c r="E533" s="336" t="s">
        <v>2748</v>
      </c>
      <c r="F533" s="331" t="s">
        <v>638</v>
      </c>
      <c r="G533" s="331" t="s">
        <v>639</v>
      </c>
      <c r="H533" s="331" t="s">
        <v>2740</v>
      </c>
      <c r="I533" s="331" t="s">
        <v>1072</v>
      </c>
      <c r="J533" s="331">
        <v>2023</v>
      </c>
      <c r="K533" s="331">
        <v>2.9969999999999999</v>
      </c>
    </row>
    <row r="534" spans="1:11" ht="14.65" customHeight="1" x14ac:dyDescent="0.25">
      <c r="A534" s="331" t="s">
        <v>1069</v>
      </c>
      <c r="B534" s="331" t="s">
        <v>594</v>
      </c>
      <c r="C534" s="494">
        <v>85111</v>
      </c>
      <c r="D534" s="331" t="s">
        <v>2739</v>
      </c>
      <c r="E534" s="336" t="s">
        <v>2748</v>
      </c>
      <c r="F534" s="331" t="s">
        <v>85</v>
      </c>
      <c r="G534" s="331" t="s">
        <v>86</v>
      </c>
      <c r="H534" s="331" t="s">
        <v>2740</v>
      </c>
      <c r="I534" s="331" t="s">
        <v>1072</v>
      </c>
      <c r="J534" s="331">
        <v>2023</v>
      </c>
      <c r="K534" s="331">
        <v>8070.6989999999996</v>
      </c>
    </row>
    <row r="535" spans="1:11" ht="14.65" customHeight="1" x14ac:dyDescent="0.25">
      <c r="A535" s="331" t="s">
        <v>1069</v>
      </c>
      <c r="B535" s="331" t="s">
        <v>594</v>
      </c>
      <c r="C535" s="494">
        <v>85111</v>
      </c>
      <c r="D535" s="331" t="s">
        <v>2739</v>
      </c>
      <c r="E535" s="336" t="s">
        <v>2748</v>
      </c>
      <c r="F535" s="331" t="s">
        <v>87</v>
      </c>
      <c r="G535" s="331" t="s">
        <v>640</v>
      </c>
      <c r="H535" s="331" t="s">
        <v>2740</v>
      </c>
      <c r="I535" s="331" t="s">
        <v>1072</v>
      </c>
      <c r="J535" s="331">
        <v>2023</v>
      </c>
      <c r="K535" s="331">
        <v>20.091000000000001</v>
      </c>
    </row>
    <row r="536" spans="1:11" ht="14.65" customHeight="1" x14ac:dyDescent="0.25">
      <c r="A536" s="331" t="s">
        <v>1069</v>
      </c>
      <c r="B536" s="331" t="s">
        <v>594</v>
      </c>
      <c r="C536" s="494">
        <v>85111</v>
      </c>
      <c r="D536" s="331" t="s">
        <v>2739</v>
      </c>
      <c r="E536" s="336" t="s">
        <v>2748</v>
      </c>
      <c r="F536" s="331" t="s">
        <v>88</v>
      </c>
      <c r="G536" s="331" t="s">
        <v>641</v>
      </c>
      <c r="H536" s="331" t="s">
        <v>2740</v>
      </c>
      <c r="I536" s="331" t="s">
        <v>1072</v>
      </c>
      <c r="J536" s="331">
        <v>2023</v>
      </c>
      <c r="K536" s="331">
        <v>14.319000000000001</v>
      </c>
    </row>
    <row r="537" spans="1:11" ht="14.65" customHeight="1" x14ac:dyDescent="0.25">
      <c r="A537" s="331" t="s">
        <v>1069</v>
      </c>
      <c r="B537" s="331" t="s">
        <v>594</v>
      </c>
      <c r="C537" s="494">
        <v>85111</v>
      </c>
      <c r="D537" s="331" t="s">
        <v>2739</v>
      </c>
      <c r="E537" s="336" t="s">
        <v>2748</v>
      </c>
      <c r="F537" s="331" t="s">
        <v>89</v>
      </c>
      <c r="G537" s="331" t="s">
        <v>642</v>
      </c>
      <c r="H537" s="331" t="s">
        <v>2740</v>
      </c>
      <c r="I537" s="331" t="s">
        <v>1072</v>
      </c>
      <c r="J537" s="331">
        <v>2023</v>
      </c>
      <c r="K537" s="331">
        <v>87.468000000000004</v>
      </c>
    </row>
    <row r="538" spans="1:11" ht="14.65" customHeight="1" x14ac:dyDescent="0.25">
      <c r="A538" s="331" t="s">
        <v>1069</v>
      </c>
      <c r="B538" s="331" t="s">
        <v>594</v>
      </c>
      <c r="C538" s="494">
        <v>85111</v>
      </c>
      <c r="D538" s="331" t="s">
        <v>2739</v>
      </c>
      <c r="E538" s="336" t="s">
        <v>2748</v>
      </c>
      <c r="F538" s="331" t="s">
        <v>90</v>
      </c>
      <c r="G538" s="331" t="s">
        <v>643</v>
      </c>
      <c r="H538" s="331" t="s">
        <v>2740</v>
      </c>
      <c r="I538" s="331" t="s">
        <v>1072</v>
      </c>
      <c r="J538" s="331">
        <v>2023</v>
      </c>
      <c r="K538" s="331">
        <v>49.95</v>
      </c>
    </row>
    <row r="539" spans="1:11" ht="14.65" customHeight="1" x14ac:dyDescent="0.25">
      <c r="A539" s="331" t="s">
        <v>1069</v>
      </c>
      <c r="B539" s="331" t="s">
        <v>594</v>
      </c>
      <c r="C539" s="494">
        <v>85111</v>
      </c>
      <c r="D539" s="331" t="s">
        <v>2739</v>
      </c>
      <c r="E539" s="336" t="s">
        <v>2748</v>
      </c>
      <c r="F539" s="331" t="s">
        <v>91</v>
      </c>
      <c r="G539" s="331" t="s">
        <v>644</v>
      </c>
      <c r="H539" s="331" t="s">
        <v>2740</v>
      </c>
      <c r="I539" s="331" t="s">
        <v>1072</v>
      </c>
      <c r="J539" s="331">
        <v>2023</v>
      </c>
      <c r="K539" s="331">
        <v>1.776</v>
      </c>
    </row>
    <row r="540" spans="1:11" ht="14.65" customHeight="1" x14ac:dyDescent="0.25">
      <c r="A540" s="331" t="s">
        <v>1069</v>
      </c>
      <c r="B540" s="331" t="s">
        <v>594</v>
      </c>
      <c r="C540" s="494">
        <v>85111</v>
      </c>
      <c r="D540" s="331" t="s">
        <v>2739</v>
      </c>
      <c r="E540" s="336" t="s">
        <v>2748</v>
      </c>
      <c r="F540" s="331" t="s">
        <v>92</v>
      </c>
      <c r="G540" s="331" t="s">
        <v>645</v>
      </c>
      <c r="H540" s="331" t="s">
        <v>2740</v>
      </c>
      <c r="I540" s="331" t="s">
        <v>1072</v>
      </c>
      <c r="J540" s="331">
        <v>2023</v>
      </c>
      <c r="K540" s="331">
        <v>607.16999999999996</v>
      </c>
    </row>
    <row r="541" spans="1:11" ht="14.65" customHeight="1" x14ac:dyDescent="0.25">
      <c r="A541" s="331" t="s">
        <v>1069</v>
      </c>
      <c r="B541" s="331" t="s">
        <v>594</v>
      </c>
      <c r="C541" s="494">
        <v>85111</v>
      </c>
      <c r="D541" s="331" t="s">
        <v>2739</v>
      </c>
      <c r="E541" s="336" t="s">
        <v>2748</v>
      </c>
      <c r="F541" s="331" t="s">
        <v>646</v>
      </c>
      <c r="G541" s="331" t="s">
        <v>647</v>
      </c>
      <c r="H541" s="331" t="s">
        <v>2740</v>
      </c>
      <c r="I541" s="331" t="s">
        <v>1072</v>
      </c>
      <c r="J541" s="331">
        <v>2023</v>
      </c>
      <c r="K541" s="331">
        <v>16.206</v>
      </c>
    </row>
    <row r="542" spans="1:11" ht="14.65" customHeight="1" x14ac:dyDescent="0.25">
      <c r="A542" s="331" t="s">
        <v>1069</v>
      </c>
      <c r="B542" s="331" t="s">
        <v>594</v>
      </c>
      <c r="C542" s="494">
        <v>85111</v>
      </c>
      <c r="D542" s="331" t="s">
        <v>2739</v>
      </c>
      <c r="E542" s="336" t="s">
        <v>2748</v>
      </c>
      <c r="F542" s="331" t="s">
        <v>648</v>
      </c>
      <c r="G542" s="331" t="s">
        <v>649</v>
      </c>
      <c r="H542" s="331" t="s">
        <v>2740</v>
      </c>
      <c r="I542" s="331" t="s">
        <v>1072</v>
      </c>
      <c r="J542" s="331">
        <v>2023</v>
      </c>
      <c r="K542" s="331">
        <v>590.96400000000006</v>
      </c>
    </row>
    <row r="543" spans="1:11" ht="14.65" customHeight="1" x14ac:dyDescent="0.25">
      <c r="A543" s="331" t="s">
        <v>1069</v>
      </c>
      <c r="B543" s="331" t="s">
        <v>594</v>
      </c>
      <c r="C543" s="494">
        <v>85111</v>
      </c>
      <c r="D543" s="331" t="s">
        <v>2739</v>
      </c>
      <c r="E543" s="336" t="s">
        <v>2748</v>
      </c>
      <c r="F543" s="331" t="s">
        <v>93</v>
      </c>
      <c r="G543" s="331" t="s">
        <v>650</v>
      </c>
      <c r="H543" s="331" t="s">
        <v>2740</v>
      </c>
      <c r="I543" s="331" t="s">
        <v>1072</v>
      </c>
      <c r="J543" s="331">
        <v>2023</v>
      </c>
      <c r="K543" s="331">
        <v>5176.4849999999997</v>
      </c>
    </row>
    <row r="544" spans="1:11" ht="14.65" customHeight="1" x14ac:dyDescent="0.25">
      <c r="A544" s="331" t="s">
        <v>1069</v>
      </c>
      <c r="B544" s="331" t="s">
        <v>594</v>
      </c>
      <c r="C544" s="494">
        <v>85111</v>
      </c>
      <c r="D544" s="331" t="s">
        <v>2739</v>
      </c>
      <c r="E544" s="336" t="s">
        <v>2748</v>
      </c>
      <c r="F544" s="331" t="s">
        <v>94</v>
      </c>
      <c r="G544" s="331" t="s">
        <v>651</v>
      </c>
      <c r="H544" s="331" t="s">
        <v>2740</v>
      </c>
      <c r="I544" s="331" t="s">
        <v>1072</v>
      </c>
      <c r="J544" s="331">
        <v>2023</v>
      </c>
      <c r="K544" s="331">
        <v>7.1040000000000001</v>
      </c>
    </row>
    <row r="545" spans="1:11" ht="14.65" customHeight="1" x14ac:dyDescent="0.25">
      <c r="A545" s="331" t="s">
        <v>1069</v>
      </c>
      <c r="B545" s="331" t="s">
        <v>594</v>
      </c>
      <c r="C545" s="494">
        <v>85111</v>
      </c>
      <c r="D545" s="331" t="s">
        <v>2739</v>
      </c>
      <c r="E545" s="336" t="s">
        <v>2748</v>
      </c>
      <c r="F545" s="331" t="s">
        <v>95</v>
      </c>
      <c r="G545" s="331" t="s">
        <v>652</v>
      </c>
      <c r="H545" s="331" t="s">
        <v>2740</v>
      </c>
      <c r="I545" s="331" t="s">
        <v>1072</v>
      </c>
      <c r="J545" s="331">
        <v>2023</v>
      </c>
      <c r="K545" s="331">
        <v>6.9930000000000003</v>
      </c>
    </row>
    <row r="546" spans="1:11" ht="14.65" customHeight="1" x14ac:dyDescent="0.25">
      <c r="A546" s="331" t="s">
        <v>1069</v>
      </c>
      <c r="B546" s="331" t="s">
        <v>594</v>
      </c>
      <c r="C546" s="494">
        <v>85111</v>
      </c>
      <c r="D546" s="331" t="s">
        <v>2739</v>
      </c>
      <c r="E546" s="336" t="s">
        <v>2748</v>
      </c>
      <c r="F546" s="331" t="s">
        <v>96</v>
      </c>
      <c r="G546" s="331" t="s">
        <v>653</v>
      </c>
      <c r="H546" s="331" t="s">
        <v>2740</v>
      </c>
      <c r="I546" s="331" t="s">
        <v>1072</v>
      </c>
      <c r="J546" s="331">
        <v>2023</v>
      </c>
      <c r="K546" s="331">
        <v>1792.2059999999999</v>
      </c>
    </row>
    <row r="547" spans="1:11" ht="14.65" customHeight="1" x14ac:dyDescent="0.25">
      <c r="A547" s="331" t="s">
        <v>1069</v>
      </c>
      <c r="B547" s="331" t="s">
        <v>594</v>
      </c>
      <c r="C547" s="494">
        <v>85111</v>
      </c>
      <c r="D547" s="331" t="s">
        <v>2739</v>
      </c>
      <c r="E547" s="336" t="s">
        <v>2748</v>
      </c>
      <c r="F547" s="331" t="s">
        <v>654</v>
      </c>
      <c r="G547" s="331" t="s">
        <v>655</v>
      </c>
      <c r="H547" s="331" t="s">
        <v>2740</v>
      </c>
      <c r="I547" s="331" t="s">
        <v>1072</v>
      </c>
      <c r="J547" s="331">
        <v>2023</v>
      </c>
      <c r="K547" s="331">
        <v>372.738</v>
      </c>
    </row>
    <row r="548" spans="1:11" ht="14.65" customHeight="1" x14ac:dyDescent="0.25">
      <c r="A548" s="331" t="s">
        <v>1069</v>
      </c>
      <c r="B548" s="331" t="s">
        <v>594</v>
      </c>
      <c r="C548" s="494">
        <v>85111</v>
      </c>
      <c r="D548" s="331" t="s">
        <v>2739</v>
      </c>
      <c r="E548" s="336" t="s">
        <v>2748</v>
      </c>
      <c r="F548" s="331" t="s">
        <v>656</v>
      </c>
      <c r="G548" s="331" t="s">
        <v>657</v>
      </c>
      <c r="H548" s="331" t="s">
        <v>2740</v>
      </c>
      <c r="I548" s="331" t="s">
        <v>1072</v>
      </c>
      <c r="J548" s="331">
        <v>2023</v>
      </c>
      <c r="K548" s="331">
        <v>1419.357</v>
      </c>
    </row>
    <row r="549" spans="1:11" ht="14.65" customHeight="1" x14ac:dyDescent="0.25">
      <c r="A549" s="331" t="s">
        <v>1069</v>
      </c>
      <c r="B549" s="331" t="s">
        <v>594</v>
      </c>
      <c r="C549" s="494">
        <v>85111</v>
      </c>
      <c r="D549" s="331" t="s">
        <v>2739</v>
      </c>
      <c r="E549" s="336" t="s">
        <v>2748</v>
      </c>
      <c r="F549" s="331" t="s">
        <v>97</v>
      </c>
      <c r="G549" s="331" t="s">
        <v>658</v>
      </c>
      <c r="H549" s="331" t="s">
        <v>2740</v>
      </c>
      <c r="I549" s="331" t="s">
        <v>1072</v>
      </c>
      <c r="J549" s="331">
        <v>2023</v>
      </c>
      <c r="K549" s="331">
        <v>201.35400000000001</v>
      </c>
    </row>
    <row r="550" spans="1:11" ht="14.65" customHeight="1" x14ac:dyDescent="0.25">
      <c r="A550" s="331" t="s">
        <v>1069</v>
      </c>
      <c r="B550" s="331" t="s">
        <v>594</v>
      </c>
      <c r="C550" s="494">
        <v>85111</v>
      </c>
      <c r="D550" s="331" t="s">
        <v>2739</v>
      </c>
      <c r="E550" s="336" t="s">
        <v>2748</v>
      </c>
      <c r="F550" s="331" t="s">
        <v>659</v>
      </c>
      <c r="G550" s="331" t="s">
        <v>660</v>
      </c>
      <c r="H550" s="331" t="s">
        <v>2740</v>
      </c>
      <c r="I550" s="331" t="s">
        <v>1072</v>
      </c>
      <c r="J550" s="331">
        <v>2023</v>
      </c>
      <c r="K550" s="331">
        <v>125.652</v>
      </c>
    </row>
    <row r="551" spans="1:11" ht="14.65" customHeight="1" x14ac:dyDescent="0.25">
      <c r="A551" s="331" t="s">
        <v>1069</v>
      </c>
      <c r="B551" s="331" t="s">
        <v>594</v>
      </c>
      <c r="C551" s="494">
        <v>85111</v>
      </c>
      <c r="D551" s="331" t="s">
        <v>2739</v>
      </c>
      <c r="E551" s="336" t="s">
        <v>2748</v>
      </c>
      <c r="F551" s="331" t="s">
        <v>661</v>
      </c>
      <c r="G551" s="331" t="s">
        <v>662</v>
      </c>
      <c r="H551" s="331" t="s">
        <v>2740</v>
      </c>
      <c r="I551" s="331" t="s">
        <v>1072</v>
      </c>
      <c r="J551" s="331">
        <v>2023</v>
      </c>
      <c r="K551" s="331">
        <v>14.097</v>
      </c>
    </row>
    <row r="552" spans="1:11" ht="14.65" customHeight="1" x14ac:dyDescent="0.25">
      <c r="A552" s="331" t="s">
        <v>1069</v>
      </c>
      <c r="B552" s="331" t="s">
        <v>594</v>
      </c>
      <c r="C552" s="494">
        <v>85111</v>
      </c>
      <c r="D552" s="331" t="s">
        <v>2739</v>
      </c>
      <c r="E552" s="336" t="s">
        <v>2748</v>
      </c>
      <c r="F552" s="331" t="s">
        <v>663</v>
      </c>
      <c r="G552" s="331" t="s">
        <v>664</v>
      </c>
      <c r="H552" s="331" t="s">
        <v>2740</v>
      </c>
      <c r="I552" s="331" t="s">
        <v>1072</v>
      </c>
      <c r="J552" s="331">
        <v>2023</v>
      </c>
      <c r="K552" s="331">
        <v>61.604999999999997</v>
      </c>
    </row>
    <row r="553" spans="1:11" ht="14.65" customHeight="1" x14ac:dyDescent="0.25">
      <c r="A553" s="331" t="s">
        <v>1069</v>
      </c>
      <c r="B553" s="331" t="s">
        <v>594</v>
      </c>
      <c r="C553" s="494">
        <v>85111</v>
      </c>
      <c r="D553" s="331" t="s">
        <v>2739</v>
      </c>
      <c r="E553" s="336" t="s">
        <v>2748</v>
      </c>
      <c r="F553" s="331" t="s">
        <v>98</v>
      </c>
      <c r="G553" s="331" t="s">
        <v>665</v>
      </c>
      <c r="H553" s="331" t="s">
        <v>2740</v>
      </c>
      <c r="I553" s="331" t="s">
        <v>1072</v>
      </c>
      <c r="J553" s="331">
        <v>2023</v>
      </c>
      <c r="K553" s="331">
        <v>13.763999999999999</v>
      </c>
    </row>
    <row r="554" spans="1:11" ht="14.65" customHeight="1" x14ac:dyDescent="0.25">
      <c r="A554" s="331" t="s">
        <v>1069</v>
      </c>
      <c r="B554" s="331" t="s">
        <v>594</v>
      </c>
      <c r="C554" s="494">
        <v>85111</v>
      </c>
      <c r="D554" s="331" t="s">
        <v>2739</v>
      </c>
      <c r="E554" s="336" t="s">
        <v>2748</v>
      </c>
      <c r="F554" s="331" t="s">
        <v>99</v>
      </c>
      <c r="G554" s="331" t="s">
        <v>666</v>
      </c>
      <c r="H554" s="331" t="s">
        <v>2740</v>
      </c>
      <c r="I554" s="331" t="s">
        <v>1072</v>
      </c>
      <c r="J554" s="331">
        <v>2023</v>
      </c>
      <c r="K554" s="331">
        <v>5.883</v>
      </c>
    </row>
    <row r="555" spans="1:11" ht="14.65" customHeight="1" x14ac:dyDescent="0.25">
      <c r="A555" s="331" t="s">
        <v>1069</v>
      </c>
      <c r="B555" s="331" t="s">
        <v>594</v>
      </c>
      <c r="C555" s="494">
        <v>85111</v>
      </c>
      <c r="D555" s="331" t="s">
        <v>2739</v>
      </c>
      <c r="E555" s="336" t="s">
        <v>2748</v>
      </c>
      <c r="F555" s="331" t="s">
        <v>100</v>
      </c>
      <c r="G555" s="331" t="s">
        <v>667</v>
      </c>
      <c r="H555" s="331" t="s">
        <v>2740</v>
      </c>
      <c r="I555" s="331" t="s">
        <v>1072</v>
      </c>
      <c r="J555" s="331">
        <v>2023</v>
      </c>
      <c r="K555" s="331">
        <v>8.1029999999999998</v>
      </c>
    </row>
    <row r="556" spans="1:11" ht="14.65" customHeight="1" x14ac:dyDescent="0.25">
      <c r="A556" s="331" t="s">
        <v>1069</v>
      </c>
      <c r="B556" s="331" t="s">
        <v>594</v>
      </c>
      <c r="C556" s="494">
        <v>85111</v>
      </c>
      <c r="D556" s="331" t="s">
        <v>2739</v>
      </c>
      <c r="E556" s="336" t="s">
        <v>2748</v>
      </c>
      <c r="F556" s="331" t="s">
        <v>101</v>
      </c>
      <c r="G556" s="331" t="s">
        <v>102</v>
      </c>
      <c r="H556" s="331" t="s">
        <v>2740</v>
      </c>
      <c r="I556" s="331" t="s">
        <v>1072</v>
      </c>
      <c r="J556" s="331">
        <v>2023</v>
      </c>
      <c r="K556" s="331">
        <v>17.649000000000001</v>
      </c>
    </row>
    <row r="557" spans="1:11" ht="14.65" customHeight="1" x14ac:dyDescent="0.25">
      <c r="A557" s="331" t="s">
        <v>1069</v>
      </c>
      <c r="B557" s="331" t="s">
        <v>594</v>
      </c>
      <c r="C557" s="494">
        <v>85111</v>
      </c>
      <c r="D557" s="331" t="s">
        <v>2739</v>
      </c>
      <c r="E557" s="336" t="s">
        <v>2748</v>
      </c>
      <c r="F557" s="331" t="s">
        <v>103</v>
      </c>
      <c r="G557" s="331" t="s">
        <v>668</v>
      </c>
      <c r="H557" s="331" t="s">
        <v>2740</v>
      </c>
      <c r="I557" s="331" t="s">
        <v>1072</v>
      </c>
      <c r="J557" s="331">
        <v>2023</v>
      </c>
      <c r="K557" s="331">
        <v>35.520000000000003</v>
      </c>
    </row>
    <row r="558" spans="1:11" ht="14.65" customHeight="1" x14ac:dyDescent="0.25">
      <c r="A558" s="331" t="s">
        <v>1069</v>
      </c>
      <c r="B558" s="331" t="s">
        <v>594</v>
      </c>
      <c r="C558" s="494">
        <v>85111</v>
      </c>
      <c r="D558" s="331" t="s">
        <v>2739</v>
      </c>
      <c r="E558" s="336" t="s">
        <v>2748</v>
      </c>
      <c r="F558" s="331" t="s">
        <v>104</v>
      </c>
      <c r="G558" s="331" t="s">
        <v>669</v>
      </c>
      <c r="H558" s="331" t="s">
        <v>2740</v>
      </c>
      <c r="I558" s="331" t="s">
        <v>1072</v>
      </c>
      <c r="J558" s="331">
        <v>2023</v>
      </c>
      <c r="K558" s="331">
        <v>5.883</v>
      </c>
    </row>
    <row r="559" spans="1:11" ht="14.65" customHeight="1" x14ac:dyDescent="0.25">
      <c r="A559" s="331" t="s">
        <v>1069</v>
      </c>
      <c r="B559" s="331" t="s">
        <v>594</v>
      </c>
      <c r="C559" s="494">
        <v>85111</v>
      </c>
      <c r="D559" s="331" t="s">
        <v>2739</v>
      </c>
      <c r="E559" s="336" t="s">
        <v>2748</v>
      </c>
      <c r="F559" s="331" t="s">
        <v>105</v>
      </c>
      <c r="G559" s="331" t="s">
        <v>670</v>
      </c>
      <c r="H559" s="331" t="s">
        <v>2740</v>
      </c>
      <c r="I559" s="331" t="s">
        <v>1072</v>
      </c>
      <c r="J559" s="331">
        <v>2023</v>
      </c>
      <c r="K559" s="331">
        <v>15.207000000000001</v>
      </c>
    </row>
    <row r="560" spans="1:11" ht="14.65" customHeight="1" x14ac:dyDescent="0.25">
      <c r="A560" s="331" t="s">
        <v>1069</v>
      </c>
      <c r="B560" s="331" t="s">
        <v>594</v>
      </c>
      <c r="C560" s="494">
        <v>85111</v>
      </c>
      <c r="D560" s="331" t="s">
        <v>2739</v>
      </c>
      <c r="E560" s="336" t="s">
        <v>2748</v>
      </c>
      <c r="F560" s="331" t="s">
        <v>106</v>
      </c>
      <c r="G560" s="331" t="s">
        <v>671</v>
      </c>
      <c r="H560" s="331" t="s">
        <v>2740</v>
      </c>
      <c r="I560" s="331" t="s">
        <v>1072</v>
      </c>
      <c r="J560" s="331">
        <v>2023</v>
      </c>
      <c r="K560" s="331">
        <v>3.996</v>
      </c>
    </row>
    <row r="561" spans="1:11" ht="14.65" customHeight="1" x14ac:dyDescent="0.25">
      <c r="A561" s="331" t="s">
        <v>1069</v>
      </c>
      <c r="B561" s="331" t="s">
        <v>594</v>
      </c>
      <c r="C561" s="494">
        <v>85111</v>
      </c>
      <c r="D561" s="331" t="s">
        <v>2739</v>
      </c>
      <c r="E561" s="336" t="s">
        <v>2748</v>
      </c>
      <c r="F561" s="331" t="s">
        <v>672</v>
      </c>
      <c r="G561" s="331" t="s">
        <v>108</v>
      </c>
      <c r="H561" s="331" t="s">
        <v>2740</v>
      </c>
      <c r="I561" s="331" t="s">
        <v>1072</v>
      </c>
      <c r="J561" s="331">
        <v>2023</v>
      </c>
      <c r="K561" s="331">
        <v>594.62699999999995</v>
      </c>
    </row>
    <row r="562" spans="1:11" ht="14.65" customHeight="1" x14ac:dyDescent="0.25">
      <c r="A562" s="331" t="s">
        <v>1069</v>
      </c>
      <c r="B562" s="331" t="s">
        <v>594</v>
      </c>
      <c r="C562" s="494">
        <v>85111</v>
      </c>
      <c r="D562" s="331" t="s">
        <v>2739</v>
      </c>
      <c r="E562" s="336" t="s">
        <v>2748</v>
      </c>
      <c r="F562" s="331" t="s">
        <v>673</v>
      </c>
      <c r="G562" s="331" t="s">
        <v>674</v>
      </c>
      <c r="H562" s="331" t="s">
        <v>2740</v>
      </c>
      <c r="I562" s="331" t="s">
        <v>1072</v>
      </c>
      <c r="J562" s="331">
        <v>2023</v>
      </c>
      <c r="K562" s="331">
        <v>593.07299999999998</v>
      </c>
    </row>
    <row r="563" spans="1:11" ht="14.65" customHeight="1" x14ac:dyDescent="0.25">
      <c r="A563" s="331" t="s">
        <v>1069</v>
      </c>
      <c r="B563" s="331" t="s">
        <v>594</v>
      </c>
      <c r="C563" s="494">
        <v>85111</v>
      </c>
      <c r="D563" s="331" t="s">
        <v>2739</v>
      </c>
      <c r="E563" s="336" t="s">
        <v>2748</v>
      </c>
      <c r="F563" s="331" t="s">
        <v>675</v>
      </c>
      <c r="G563" s="331" t="s">
        <v>676</v>
      </c>
      <c r="H563" s="331" t="s">
        <v>2740</v>
      </c>
      <c r="I563" s="331" t="s">
        <v>1072</v>
      </c>
      <c r="J563" s="331">
        <v>2023</v>
      </c>
      <c r="K563" s="331">
        <v>1.4430000000000001</v>
      </c>
    </row>
    <row r="564" spans="1:11" ht="14.65" customHeight="1" x14ac:dyDescent="0.25">
      <c r="A564" s="331" t="s">
        <v>1069</v>
      </c>
      <c r="B564" s="331" t="s">
        <v>594</v>
      </c>
      <c r="C564" s="494">
        <v>85111</v>
      </c>
      <c r="D564" s="331" t="s">
        <v>2739</v>
      </c>
      <c r="E564" s="336" t="s">
        <v>2748</v>
      </c>
      <c r="F564" s="331" t="s">
        <v>109</v>
      </c>
      <c r="G564" s="331" t="s">
        <v>677</v>
      </c>
      <c r="H564" s="331" t="s">
        <v>2740</v>
      </c>
      <c r="I564" s="331" t="s">
        <v>1072</v>
      </c>
      <c r="J564" s="331">
        <v>2023</v>
      </c>
      <c r="K564" s="331">
        <v>3918.1889999999999</v>
      </c>
    </row>
    <row r="565" spans="1:11" ht="14.65" customHeight="1" x14ac:dyDescent="0.25">
      <c r="A565" s="331" t="s">
        <v>1069</v>
      </c>
      <c r="B565" s="331" t="s">
        <v>594</v>
      </c>
      <c r="C565" s="494">
        <v>85111</v>
      </c>
      <c r="D565" s="331" t="s">
        <v>2739</v>
      </c>
      <c r="E565" s="336" t="s">
        <v>2748</v>
      </c>
      <c r="F565" s="331" t="s">
        <v>110</v>
      </c>
      <c r="G565" s="331" t="s">
        <v>111</v>
      </c>
      <c r="H565" s="331" t="s">
        <v>2740</v>
      </c>
      <c r="I565" s="331" t="s">
        <v>1072</v>
      </c>
      <c r="J565" s="331">
        <v>2023</v>
      </c>
      <c r="K565" s="331">
        <v>1.887</v>
      </c>
    </row>
    <row r="566" spans="1:11" ht="14.65" customHeight="1" x14ac:dyDescent="0.25">
      <c r="A566" s="331" t="s">
        <v>1069</v>
      </c>
      <c r="B566" s="331" t="s">
        <v>594</v>
      </c>
      <c r="C566" s="494">
        <v>85111</v>
      </c>
      <c r="D566" s="331" t="s">
        <v>2739</v>
      </c>
      <c r="E566" s="336" t="s">
        <v>2748</v>
      </c>
      <c r="F566" s="331" t="s">
        <v>112</v>
      </c>
      <c r="G566" s="331" t="s">
        <v>678</v>
      </c>
      <c r="H566" s="331" t="s">
        <v>2740</v>
      </c>
      <c r="I566" s="331" t="s">
        <v>1072</v>
      </c>
      <c r="J566" s="331">
        <v>2023</v>
      </c>
      <c r="K566" s="331">
        <v>3916.3020000000001</v>
      </c>
    </row>
    <row r="567" spans="1:11" ht="14.65" customHeight="1" x14ac:dyDescent="0.25">
      <c r="A567" s="331" t="s">
        <v>1069</v>
      </c>
      <c r="B567" s="331" t="s">
        <v>594</v>
      </c>
      <c r="C567" s="494">
        <v>85111</v>
      </c>
      <c r="D567" s="331" t="s">
        <v>2739</v>
      </c>
      <c r="E567" s="336" t="s">
        <v>2748</v>
      </c>
      <c r="F567" s="331" t="s">
        <v>679</v>
      </c>
      <c r="G567" s="331" t="s">
        <v>680</v>
      </c>
      <c r="H567" s="331" t="s">
        <v>2740</v>
      </c>
      <c r="I567" s="331" t="s">
        <v>1072</v>
      </c>
      <c r="J567" s="331">
        <v>2023</v>
      </c>
      <c r="K567" s="331">
        <v>7.2149999999999999</v>
      </c>
    </row>
    <row r="568" spans="1:11" ht="14.65" customHeight="1" x14ac:dyDescent="0.25">
      <c r="A568" s="331" t="s">
        <v>1069</v>
      </c>
      <c r="B568" s="331" t="s">
        <v>594</v>
      </c>
      <c r="C568" s="494">
        <v>85111</v>
      </c>
      <c r="D568" s="331" t="s">
        <v>2739</v>
      </c>
      <c r="E568" s="336" t="s">
        <v>2748</v>
      </c>
      <c r="F568" s="331" t="s">
        <v>681</v>
      </c>
      <c r="G568" s="331" t="s">
        <v>682</v>
      </c>
      <c r="H568" s="331" t="s">
        <v>2740</v>
      </c>
      <c r="I568" s="331" t="s">
        <v>1072</v>
      </c>
      <c r="J568" s="331">
        <v>2023</v>
      </c>
      <c r="K568" s="331">
        <v>3909.1979999999999</v>
      </c>
    </row>
    <row r="569" spans="1:11" ht="14.65" customHeight="1" x14ac:dyDescent="0.25">
      <c r="A569" s="331" t="s">
        <v>1069</v>
      </c>
      <c r="B569" s="331" t="s">
        <v>594</v>
      </c>
      <c r="C569" s="494">
        <v>85111</v>
      </c>
      <c r="D569" s="331" t="s">
        <v>2739</v>
      </c>
      <c r="E569" s="336" t="s">
        <v>2748</v>
      </c>
      <c r="F569" s="331" t="s">
        <v>113</v>
      </c>
      <c r="G569" s="331" t="s">
        <v>114</v>
      </c>
      <c r="H569" s="331" t="s">
        <v>2740</v>
      </c>
      <c r="I569" s="331" t="s">
        <v>1072</v>
      </c>
      <c r="J569" s="331">
        <v>2023</v>
      </c>
      <c r="K569" s="331">
        <v>121.989</v>
      </c>
    </row>
    <row r="570" spans="1:11" ht="14.65" customHeight="1" x14ac:dyDescent="0.25">
      <c r="A570" s="331" t="s">
        <v>1069</v>
      </c>
      <c r="B570" s="331" t="s">
        <v>594</v>
      </c>
      <c r="C570" s="494">
        <v>85111</v>
      </c>
      <c r="D570" s="331" t="s">
        <v>2739</v>
      </c>
      <c r="E570" s="336" t="s">
        <v>2748</v>
      </c>
      <c r="F570" s="331" t="s">
        <v>683</v>
      </c>
      <c r="G570" s="331" t="s">
        <v>684</v>
      </c>
      <c r="H570" s="331" t="s">
        <v>2740</v>
      </c>
      <c r="I570" s="331" t="s">
        <v>1072</v>
      </c>
      <c r="J570" s="331">
        <v>2023</v>
      </c>
      <c r="K570" s="331">
        <v>33.189</v>
      </c>
    </row>
    <row r="571" spans="1:11" ht="14.65" customHeight="1" x14ac:dyDescent="0.25">
      <c r="A571" s="331" t="s">
        <v>1069</v>
      </c>
      <c r="B571" s="331" t="s">
        <v>594</v>
      </c>
      <c r="C571" s="494">
        <v>85111</v>
      </c>
      <c r="D571" s="331" t="s">
        <v>2739</v>
      </c>
      <c r="E571" s="336" t="s">
        <v>2748</v>
      </c>
      <c r="F571" s="331" t="s">
        <v>685</v>
      </c>
      <c r="G571" s="331" t="s">
        <v>686</v>
      </c>
      <c r="H571" s="331" t="s">
        <v>2740</v>
      </c>
      <c r="I571" s="331" t="s">
        <v>1072</v>
      </c>
      <c r="J571" s="331">
        <v>2023</v>
      </c>
      <c r="K571" s="331">
        <v>88.8</v>
      </c>
    </row>
    <row r="572" spans="1:11" ht="14.65" customHeight="1" x14ac:dyDescent="0.25">
      <c r="A572" s="331" t="s">
        <v>1069</v>
      </c>
      <c r="B572" s="331" t="s">
        <v>594</v>
      </c>
      <c r="C572" s="494">
        <v>85111</v>
      </c>
      <c r="D572" s="331" t="s">
        <v>2739</v>
      </c>
      <c r="E572" s="336" t="s">
        <v>2748</v>
      </c>
      <c r="F572" s="331" t="s">
        <v>115</v>
      </c>
      <c r="G572" s="331" t="s">
        <v>687</v>
      </c>
      <c r="H572" s="331" t="s">
        <v>2740</v>
      </c>
      <c r="I572" s="331" t="s">
        <v>1072</v>
      </c>
      <c r="J572" s="331">
        <v>2023</v>
      </c>
      <c r="K572" s="331">
        <v>243.53399999999999</v>
      </c>
    </row>
    <row r="573" spans="1:11" ht="14.65" customHeight="1" x14ac:dyDescent="0.25">
      <c r="A573" s="331" t="s">
        <v>1069</v>
      </c>
      <c r="B573" s="331" t="s">
        <v>594</v>
      </c>
      <c r="C573" s="494">
        <v>85111</v>
      </c>
      <c r="D573" s="331" t="s">
        <v>2739</v>
      </c>
      <c r="E573" s="336" t="s">
        <v>2748</v>
      </c>
      <c r="F573" s="331" t="s">
        <v>116</v>
      </c>
      <c r="G573" s="331" t="s">
        <v>688</v>
      </c>
      <c r="H573" s="331" t="s">
        <v>2740</v>
      </c>
      <c r="I573" s="331" t="s">
        <v>1072</v>
      </c>
      <c r="J573" s="331">
        <v>2023</v>
      </c>
      <c r="K573" s="331">
        <v>16.539000000000001</v>
      </c>
    </row>
    <row r="574" spans="1:11" ht="14.65" customHeight="1" x14ac:dyDescent="0.25">
      <c r="A574" s="331" t="s">
        <v>1069</v>
      </c>
      <c r="B574" s="331" t="s">
        <v>594</v>
      </c>
      <c r="C574" s="494">
        <v>85111</v>
      </c>
      <c r="D574" s="331" t="s">
        <v>2739</v>
      </c>
      <c r="E574" s="336" t="s">
        <v>2748</v>
      </c>
      <c r="F574" s="331" t="s">
        <v>117</v>
      </c>
      <c r="G574" s="331" t="s">
        <v>118</v>
      </c>
      <c r="H574" s="331" t="s">
        <v>2740</v>
      </c>
      <c r="I574" s="331" t="s">
        <v>1072</v>
      </c>
      <c r="J574" s="331">
        <v>2023</v>
      </c>
      <c r="K574" s="331">
        <v>99.344999999999999</v>
      </c>
    </row>
    <row r="575" spans="1:11" ht="14.65" customHeight="1" x14ac:dyDescent="0.25">
      <c r="A575" s="331" t="s">
        <v>1069</v>
      </c>
      <c r="B575" s="331" t="s">
        <v>594</v>
      </c>
      <c r="C575" s="494">
        <v>85111</v>
      </c>
      <c r="D575" s="331" t="s">
        <v>2739</v>
      </c>
      <c r="E575" s="336" t="s">
        <v>2748</v>
      </c>
      <c r="F575" s="331" t="s">
        <v>119</v>
      </c>
      <c r="G575" s="331" t="s">
        <v>120</v>
      </c>
      <c r="H575" s="331" t="s">
        <v>2740</v>
      </c>
      <c r="I575" s="331" t="s">
        <v>1072</v>
      </c>
      <c r="J575" s="331">
        <v>2023</v>
      </c>
      <c r="K575" s="331">
        <v>127.761</v>
      </c>
    </row>
    <row r="576" spans="1:11" ht="14.65" customHeight="1" x14ac:dyDescent="0.25">
      <c r="A576" s="331" t="s">
        <v>1069</v>
      </c>
      <c r="B576" s="331" t="s">
        <v>594</v>
      </c>
      <c r="C576" s="494">
        <v>85111</v>
      </c>
      <c r="D576" s="331" t="s">
        <v>2739</v>
      </c>
      <c r="E576" s="336" t="s">
        <v>2748</v>
      </c>
      <c r="F576" s="331" t="s">
        <v>121</v>
      </c>
      <c r="G576" s="331" t="s">
        <v>122</v>
      </c>
      <c r="H576" s="331" t="s">
        <v>2740</v>
      </c>
      <c r="I576" s="331" t="s">
        <v>1072</v>
      </c>
      <c r="J576" s="331">
        <v>2023</v>
      </c>
      <c r="K576" s="331">
        <v>1898.877</v>
      </c>
    </row>
    <row r="577" spans="1:11" ht="14.65" customHeight="1" x14ac:dyDescent="0.25">
      <c r="A577" s="331" t="s">
        <v>1069</v>
      </c>
      <c r="B577" s="331" t="s">
        <v>594</v>
      </c>
      <c r="C577" s="494">
        <v>85111</v>
      </c>
      <c r="D577" s="331" t="s">
        <v>2739</v>
      </c>
      <c r="E577" s="336" t="s">
        <v>2748</v>
      </c>
      <c r="F577" s="331" t="s">
        <v>689</v>
      </c>
      <c r="G577" s="331" t="s">
        <v>690</v>
      </c>
      <c r="H577" s="331" t="s">
        <v>2740</v>
      </c>
      <c r="I577" s="331" t="s">
        <v>1072</v>
      </c>
      <c r="J577" s="331">
        <v>2023</v>
      </c>
      <c r="K577" s="331">
        <v>6.8819999999999997</v>
      </c>
    </row>
    <row r="578" spans="1:11" ht="14.65" customHeight="1" x14ac:dyDescent="0.25">
      <c r="A578" s="331" t="s">
        <v>1069</v>
      </c>
      <c r="B578" s="331" t="s">
        <v>594</v>
      </c>
      <c r="C578" s="494">
        <v>85111</v>
      </c>
      <c r="D578" s="331" t="s">
        <v>2739</v>
      </c>
      <c r="E578" s="336" t="s">
        <v>2748</v>
      </c>
      <c r="F578" s="331" t="s">
        <v>691</v>
      </c>
      <c r="G578" s="331" t="s">
        <v>692</v>
      </c>
      <c r="H578" s="331" t="s">
        <v>2740</v>
      </c>
      <c r="I578" s="331" t="s">
        <v>1072</v>
      </c>
      <c r="J578" s="331">
        <v>2023</v>
      </c>
      <c r="K578" s="331">
        <v>166.833</v>
      </c>
    </row>
    <row r="579" spans="1:11" ht="14.65" customHeight="1" x14ac:dyDescent="0.25">
      <c r="A579" s="331" t="s">
        <v>1069</v>
      </c>
      <c r="B579" s="331" t="s">
        <v>594</v>
      </c>
      <c r="C579" s="494">
        <v>85111</v>
      </c>
      <c r="D579" s="331" t="s">
        <v>2739</v>
      </c>
      <c r="E579" s="336" t="s">
        <v>2748</v>
      </c>
      <c r="F579" s="331" t="s">
        <v>123</v>
      </c>
      <c r="G579" s="331" t="s">
        <v>124</v>
      </c>
      <c r="H579" s="331" t="s">
        <v>2740</v>
      </c>
      <c r="I579" s="331" t="s">
        <v>1072</v>
      </c>
      <c r="J579" s="331">
        <v>2023</v>
      </c>
      <c r="K579" s="331">
        <v>39.183</v>
      </c>
    </row>
    <row r="580" spans="1:11" ht="14.65" customHeight="1" x14ac:dyDescent="0.25">
      <c r="A580" s="331" t="s">
        <v>1069</v>
      </c>
      <c r="B580" s="331" t="s">
        <v>594</v>
      </c>
      <c r="C580" s="494">
        <v>85111</v>
      </c>
      <c r="D580" s="331" t="s">
        <v>2739</v>
      </c>
      <c r="E580" s="336" t="s">
        <v>2748</v>
      </c>
      <c r="F580" s="331" t="s">
        <v>125</v>
      </c>
      <c r="G580" s="331" t="s">
        <v>126</v>
      </c>
      <c r="H580" s="331" t="s">
        <v>2740</v>
      </c>
      <c r="I580" s="331" t="s">
        <v>1072</v>
      </c>
      <c r="J580" s="331">
        <v>2023</v>
      </c>
      <c r="K580" s="331">
        <v>1425.462</v>
      </c>
    </row>
    <row r="581" spans="1:11" ht="14.65" customHeight="1" x14ac:dyDescent="0.25">
      <c r="A581" s="331" t="s">
        <v>1069</v>
      </c>
      <c r="B581" s="331" t="s">
        <v>594</v>
      </c>
      <c r="C581" s="494">
        <v>85111</v>
      </c>
      <c r="D581" s="331" t="s">
        <v>2739</v>
      </c>
      <c r="E581" s="336" t="s">
        <v>2748</v>
      </c>
      <c r="F581" s="331" t="s">
        <v>127</v>
      </c>
      <c r="G581" s="331" t="s">
        <v>693</v>
      </c>
      <c r="H581" s="331" t="s">
        <v>2740</v>
      </c>
      <c r="I581" s="331" t="s">
        <v>1072</v>
      </c>
      <c r="J581" s="331">
        <v>2023</v>
      </c>
      <c r="K581" s="331">
        <v>177.489</v>
      </c>
    </row>
    <row r="582" spans="1:11" ht="14.65" customHeight="1" x14ac:dyDescent="0.25">
      <c r="A582" s="331" t="s">
        <v>1069</v>
      </c>
      <c r="B582" s="331" t="s">
        <v>594</v>
      </c>
      <c r="C582" s="494">
        <v>85111</v>
      </c>
      <c r="D582" s="331" t="s">
        <v>2739</v>
      </c>
      <c r="E582" s="336" t="s">
        <v>2748</v>
      </c>
      <c r="F582" s="331" t="s">
        <v>128</v>
      </c>
      <c r="G582" s="331" t="s">
        <v>129</v>
      </c>
      <c r="H582" s="331" t="s">
        <v>2740</v>
      </c>
      <c r="I582" s="331" t="s">
        <v>1072</v>
      </c>
      <c r="J582" s="331">
        <v>2023</v>
      </c>
      <c r="K582" s="331">
        <v>83.028000000000006</v>
      </c>
    </row>
    <row r="583" spans="1:11" ht="14.65" customHeight="1" x14ac:dyDescent="0.25">
      <c r="A583" s="331" t="s">
        <v>1069</v>
      </c>
      <c r="B583" s="331" t="s">
        <v>594</v>
      </c>
      <c r="C583" s="494">
        <v>85111</v>
      </c>
      <c r="D583" s="331" t="s">
        <v>2739</v>
      </c>
      <c r="E583" s="336" t="s">
        <v>2748</v>
      </c>
      <c r="F583" s="331" t="s">
        <v>130</v>
      </c>
      <c r="G583" s="331" t="s">
        <v>131</v>
      </c>
      <c r="H583" s="331" t="s">
        <v>2740</v>
      </c>
      <c r="I583" s="331" t="s">
        <v>1072</v>
      </c>
      <c r="J583" s="331">
        <v>2023</v>
      </c>
      <c r="K583" s="331">
        <v>36.518999999999998</v>
      </c>
    </row>
    <row r="584" spans="1:11" ht="14.65" customHeight="1" x14ac:dyDescent="0.25">
      <c r="A584" s="331" t="s">
        <v>1069</v>
      </c>
      <c r="B584" s="331" t="s">
        <v>594</v>
      </c>
      <c r="C584" s="494">
        <v>85111</v>
      </c>
      <c r="D584" s="331" t="s">
        <v>2739</v>
      </c>
      <c r="E584" s="336" t="s">
        <v>2748</v>
      </c>
      <c r="F584" s="331" t="s">
        <v>132</v>
      </c>
      <c r="G584" s="331" t="s">
        <v>133</v>
      </c>
      <c r="H584" s="331" t="s">
        <v>2740</v>
      </c>
      <c r="I584" s="331" t="s">
        <v>1072</v>
      </c>
      <c r="J584" s="331">
        <v>2023</v>
      </c>
      <c r="K584" s="331">
        <v>42.845999999999997</v>
      </c>
    </row>
    <row r="585" spans="1:11" ht="14.65" customHeight="1" x14ac:dyDescent="0.25">
      <c r="A585" s="331" t="s">
        <v>1069</v>
      </c>
      <c r="B585" s="331" t="s">
        <v>594</v>
      </c>
      <c r="C585" s="494">
        <v>85111</v>
      </c>
      <c r="D585" s="331" t="s">
        <v>2739</v>
      </c>
      <c r="E585" s="336" t="s">
        <v>2748</v>
      </c>
      <c r="F585" s="331" t="s">
        <v>134</v>
      </c>
      <c r="G585" s="331" t="s">
        <v>694</v>
      </c>
      <c r="H585" s="331" t="s">
        <v>2740</v>
      </c>
      <c r="I585" s="331" t="s">
        <v>1072</v>
      </c>
      <c r="J585" s="331">
        <v>2023</v>
      </c>
      <c r="K585" s="331">
        <v>38.073</v>
      </c>
    </row>
    <row r="586" spans="1:11" ht="14.65" customHeight="1" x14ac:dyDescent="0.25">
      <c r="A586" s="331" t="s">
        <v>1069</v>
      </c>
      <c r="B586" s="331" t="s">
        <v>594</v>
      </c>
      <c r="C586" s="494">
        <v>85111</v>
      </c>
      <c r="D586" s="331" t="s">
        <v>2739</v>
      </c>
      <c r="E586" s="336" t="s">
        <v>2748</v>
      </c>
      <c r="F586" s="331" t="s">
        <v>135</v>
      </c>
      <c r="G586" s="331" t="s">
        <v>695</v>
      </c>
      <c r="H586" s="331" t="s">
        <v>2740</v>
      </c>
      <c r="I586" s="331" t="s">
        <v>1072</v>
      </c>
      <c r="J586" s="331">
        <v>2023</v>
      </c>
      <c r="K586" s="331">
        <v>20.091000000000001</v>
      </c>
    </row>
    <row r="587" spans="1:11" ht="14.65" customHeight="1" x14ac:dyDescent="0.25">
      <c r="A587" s="331" t="s">
        <v>1069</v>
      </c>
      <c r="B587" s="331" t="s">
        <v>594</v>
      </c>
      <c r="C587" s="494">
        <v>85111</v>
      </c>
      <c r="D587" s="331" t="s">
        <v>2739</v>
      </c>
      <c r="E587" s="336" t="s">
        <v>2748</v>
      </c>
      <c r="F587" s="331" t="s">
        <v>136</v>
      </c>
      <c r="G587" s="331" t="s">
        <v>137</v>
      </c>
      <c r="H587" s="331" t="s">
        <v>2740</v>
      </c>
      <c r="I587" s="331" t="s">
        <v>1072</v>
      </c>
      <c r="J587" s="331">
        <v>2023</v>
      </c>
      <c r="K587" s="331">
        <v>361.86</v>
      </c>
    </row>
    <row r="588" spans="1:11" ht="14.65" customHeight="1" x14ac:dyDescent="0.25">
      <c r="A588" s="331" t="s">
        <v>1069</v>
      </c>
      <c r="B588" s="331" t="s">
        <v>594</v>
      </c>
      <c r="C588" s="494">
        <v>85111</v>
      </c>
      <c r="D588" s="331" t="s">
        <v>2739</v>
      </c>
      <c r="E588" s="336" t="s">
        <v>2748</v>
      </c>
      <c r="F588" s="331" t="s">
        <v>191</v>
      </c>
      <c r="G588" s="331" t="s">
        <v>696</v>
      </c>
      <c r="H588" s="331" t="s">
        <v>2740</v>
      </c>
      <c r="I588" s="331" t="s">
        <v>1072</v>
      </c>
      <c r="J588" s="331">
        <v>2023</v>
      </c>
      <c r="K588" s="331">
        <v>138.084</v>
      </c>
    </row>
    <row r="589" spans="1:11" ht="14.65" customHeight="1" x14ac:dyDescent="0.25">
      <c r="A589" s="331" t="s">
        <v>1069</v>
      </c>
      <c r="B589" s="331" t="s">
        <v>594</v>
      </c>
      <c r="C589" s="494">
        <v>85111</v>
      </c>
      <c r="D589" s="331" t="s">
        <v>2739</v>
      </c>
      <c r="E589" s="336" t="s">
        <v>2748</v>
      </c>
      <c r="F589" s="331" t="s">
        <v>138</v>
      </c>
      <c r="G589" s="331" t="s">
        <v>697</v>
      </c>
      <c r="H589" s="331" t="s">
        <v>2740</v>
      </c>
      <c r="I589" s="331" t="s">
        <v>1072</v>
      </c>
      <c r="J589" s="331">
        <v>2023</v>
      </c>
      <c r="K589" s="331">
        <v>110.001</v>
      </c>
    </row>
    <row r="590" spans="1:11" ht="14.65" customHeight="1" x14ac:dyDescent="0.25">
      <c r="A590" s="331" t="s">
        <v>1069</v>
      </c>
      <c r="B590" s="331" t="s">
        <v>594</v>
      </c>
      <c r="C590" s="494">
        <v>85111</v>
      </c>
      <c r="D590" s="331" t="s">
        <v>2739</v>
      </c>
      <c r="E590" s="336" t="s">
        <v>2748</v>
      </c>
      <c r="F590" s="331" t="s">
        <v>139</v>
      </c>
      <c r="G590" s="331" t="s">
        <v>698</v>
      </c>
      <c r="H590" s="331" t="s">
        <v>2740</v>
      </c>
      <c r="I590" s="331" t="s">
        <v>1072</v>
      </c>
      <c r="J590" s="331">
        <v>2023</v>
      </c>
      <c r="K590" s="331">
        <v>52.058999999999997</v>
      </c>
    </row>
    <row r="591" spans="1:11" ht="14.65" customHeight="1" x14ac:dyDescent="0.25">
      <c r="A591" s="331" t="s">
        <v>1069</v>
      </c>
      <c r="B591" s="331" t="s">
        <v>594</v>
      </c>
      <c r="C591" s="494">
        <v>85111</v>
      </c>
      <c r="D591" s="331" t="s">
        <v>2739</v>
      </c>
      <c r="E591" s="336" t="s">
        <v>2748</v>
      </c>
      <c r="F591" s="331" t="s">
        <v>140</v>
      </c>
      <c r="G591" s="331" t="s">
        <v>141</v>
      </c>
      <c r="H591" s="331" t="s">
        <v>2740</v>
      </c>
      <c r="I591" s="331" t="s">
        <v>1072</v>
      </c>
      <c r="J591" s="331">
        <v>2023</v>
      </c>
      <c r="K591" s="331">
        <v>183.03899999999999</v>
      </c>
    </row>
    <row r="592" spans="1:11" ht="14.65" customHeight="1" x14ac:dyDescent="0.25">
      <c r="A592" s="331" t="s">
        <v>1069</v>
      </c>
      <c r="B592" s="331" t="s">
        <v>594</v>
      </c>
      <c r="C592" s="494">
        <v>85111</v>
      </c>
      <c r="D592" s="331" t="s">
        <v>2739</v>
      </c>
      <c r="E592" s="336" t="s">
        <v>2748</v>
      </c>
      <c r="F592" s="331" t="s">
        <v>142</v>
      </c>
      <c r="G592" s="331" t="s">
        <v>699</v>
      </c>
      <c r="H592" s="331" t="s">
        <v>2740</v>
      </c>
      <c r="I592" s="331" t="s">
        <v>1072</v>
      </c>
      <c r="J592" s="331">
        <v>2023</v>
      </c>
      <c r="K592" s="331">
        <v>37.406999999999996</v>
      </c>
    </row>
    <row r="593" spans="1:11" ht="14.65" customHeight="1" x14ac:dyDescent="0.25">
      <c r="A593" s="331" t="s">
        <v>1069</v>
      </c>
      <c r="B593" s="331" t="s">
        <v>594</v>
      </c>
      <c r="C593" s="494">
        <v>85111</v>
      </c>
      <c r="D593" s="331" t="s">
        <v>2739</v>
      </c>
      <c r="E593" s="336" t="s">
        <v>2748</v>
      </c>
      <c r="F593" s="331" t="s">
        <v>700</v>
      </c>
      <c r="G593" s="331" t="s">
        <v>701</v>
      </c>
      <c r="H593" s="331" t="s">
        <v>2740</v>
      </c>
      <c r="I593" s="331" t="s">
        <v>1072</v>
      </c>
      <c r="J593" s="331">
        <v>2023</v>
      </c>
      <c r="K593" s="331">
        <v>542919.98100000003</v>
      </c>
    </row>
    <row r="594" spans="1:11" ht="14.65" customHeight="1" x14ac:dyDescent="0.25">
      <c r="A594" s="331" t="s">
        <v>1069</v>
      </c>
      <c r="B594" s="331" t="s">
        <v>594</v>
      </c>
      <c r="C594" s="494">
        <v>85111</v>
      </c>
      <c r="D594" s="331" t="s">
        <v>2739</v>
      </c>
      <c r="E594" s="336" t="s">
        <v>2748</v>
      </c>
      <c r="F594" s="331" t="s">
        <v>702</v>
      </c>
      <c r="G594" s="331" t="s">
        <v>703</v>
      </c>
      <c r="H594" s="331" t="s">
        <v>2740</v>
      </c>
      <c r="I594" s="331" t="s">
        <v>1072</v>
      </c>
      <c r="J594" s="331">
        <v>2023</v>
      </c>
      <c r="K594" s="331">
        <v>27992.202000000001</v>
      </c>
    </row>
    <row r="595" spans="1:11" ht="14.65" customHeight="1" x14ac:dyDescent="0.25">
      <c r="A595" s="331" t="s">
        <v>1069</v>
      </c>
      <c r="B595" s="331" t="s">
        <v>594</v>
      </c>
      <c r="C595" s="494">
        <v>85111</v>
      </c>
      <c r="D595" s="331" t="s">
        <v>2739</v>
      </c>
      <c r="E595" s="336" t="s">
        <v>2748</v>
      </c>
      <c r="F595" s="331" t="s">
        <v>704</v>
      </c>
      <c r="G595" s="331" t="s">
        <v>705</v>
      </c>
      <c r="H595" s="331" t="s">
        <v>2740</v>
      </c>
      <c r="I595" s="331" t="s">
        <v>1072</v>
      </c>
      <c r="J595" s="331">
        <v>2023</v>
      </c>
      <c r="K595" s="331">
        <v>570912.18299999996</v>
      </c>
    </row>
    <row r="596" spans="1:11" ht="14.65" customHeight="1" x14ac:dyDescent="0.25">
      <c r="A596" s="331" t="s">
        <v>1069</v>
      </c>
      <c r="B596" s="331" t="s">
        <v>594</v>
      </c>
      <c r="C596" s="494">
        <v>85111</v>
      </c>
      <c r="D596" s="331" t="s">
        <v>2739</v>
      </c>
      <c r="E596" s="336" t="s">
        <v>2748</v>
      </c>
      <c r="F596" s="331" t="s">
        <v>706</v>
      </c>
      <c r="G596" s="331" t="s">
        <v>2729</v>
      </c>
      <c r="H596" s="331" t="s">
        <v>2740</v>
      </c>
      <c r="I596" s="331" t="s">
        <v>1072</v>
      </c>
      <c r="J596" s="331">
        <v>2023</v>
      </c>
      <c r="K596" s="331">
        <v>1457.874</v>
      </c>
    </row>
    <row r="597" spans="1:11" ht="14.65" customHeight="1" x14ac:dyDescent="0.25">
      <c r="A597" s="331" t="s">
        <v>1069</v>
      </c>
      <c r="B597" s="331" t="s">
        <v>594</v>
      </c>
      <c r="C597" s="494">
        <v>85111</v>
      </c>
      <c r="D597" s="331" t="s">
        <v>2739</v>
      </c>
      <c r="E597" s="336" t="s">
        <v>2748</v>
      </c>
      <c r="F597" s="331" t="s">
        <v>707</v>
      </c>
      <c r="G597" s="331" t="s">
        <v>2728</v>
      </c>
      <c r="H597" s="331" t="s">
        <v>2740</v>
      </c>
      <c r="I597" s="331" t="s">
        <v>1072</v>
      </c>
      <c r="J597" s="331">
        <v>2023</v>
      </c>
      <c r="K597" s="331">
        <v>870.46199999999999</v>
      </c>
    </row>
    <row r="598" spans="1:11" ht="14.65" customHeight="1" x14ac:dyDescent="0.25">
      <c r="A598" s="331" t="s">
        <v>1069</v>
      </c>
      <c r="B598" s="331" t="s">
        <v>594</v>
      </c>
      <c r="C598" s="494">
        <v>85111</v>
      </c>
      <c r="D598" s="331" t="s">
        <v>2739</v>
      </c>
      <c r="E598" s="336" t="s">
        <v>2748</v>
      </c>
      <c r="F598" s="331" t="s">
        <v>708</v>
      </c>
      <c r="G598" s="331" t="s">
        <v>2727</v>
      </c>
      <c r="H598" s="331" t="s">
        <v>2740</v>
      </c>
      <c r="I598" s="331" t="s">
        <v>1072</v>
      </c>
      <c r="J598" s="331">
        <v>2023</v>
      </c>
      <c r="K598" s="331">
        <v>570324.77099999995</v>
      </c>
    </row>
    <row r="599" spans="1:11" ht="14.65" customHeight="1" x14ac:dyDescent="0.25">
      <c r="A599" s="331" t="s">
        <v>1069</v>
      </c>
      <c r="B599" s="331" t="s">
        <v>594</v>
      </c>
      <c r="C599" s="494">
        <v>85111</v>
      </c>
      <c r="D599" s="331" t="s">
        <v>2739</v>
      </c>
      <c r="E599" s="336" t="s">
        <v>2748</v>
      </c>
      <c r="F599" s="331" t="s">
        <v>626</v>
      </c>
      <c r="G599" s="331" t="s">
        <v>799</v>
      </c>
      <c r="H599" s="331" t="s">
        <v>2740</v>
      </c>
      <c r="I599" s="331" t="s">
        <v>1072</v>
      </c>
      <c r="J599" s="331">
        <v>2023</v>
      </c>
      <c r="K599" s="331">
        <v>-1321.788</v>
      </c>
    </row>
    <row r="600" spans="1:11" ht="14.65" customHeight="1" x14ac:dyDescent="0.25">
      <c r="A600" s="331" t="s">
        <v>1069</v>
      </c>
      <c r="B600" s="331" t="s">
        <v>594</v>
      </c>
      <c r="C600" s="494">
        <v>85111</v>
      </c>
      <c r="D600" s="331" t="s">
        <v>2739</v>
      </c>
      <c r="E600" s="336" t="s">
        <v>2748</v>
      </c>
      <c r="F600" s="331" t="s">
        <v>627</v>
      </c>
      <c r="G600" s="331" t="s">
        <v>709</v>
      </c>
      <c r="H600" s="331" t="s">
        <v>2740</v>
      </c>
      <c r="I600" s="331" t="s">
        <v>1072</v>
      </c>
      <c r="J600" s="331">
        <v>2023</v>
      </c>
      <c r="K600" s="331">
        <v>569002.98300000001</v>
      </c>
    </row>
    <row r="601" spans="1:11" ht="14.65" customHeight="1" x14ac:dyDescent="0.25">
      <c r="A601" s="331" t="s">
        <v>1069</v>
      </c>
      <c r="B601" s="331" t="s">
        <v>594</v>
      </c>
      <c r="C601" s="494">
        <v>85111</v>
      </c>
      <c r="D601" s="331" t="s">
        <v>2739</v>
      </c>
      <c r="E601" s="336" t="s">
        <v>2748</v>
      </c>
      <c r="F601" s="331" t="s">
        <v>77</v>
      </c>
      <c r="G601" s="331" t="s">
        <v>78</v>
      </c>
      <c r="H601" s="331" t="s">
        <v>2741</v>
      </c>
      <c r="I601" s="331" t="s">
        <v>1072</v>
      </c>
      <c r="J601" s="331">
        <v>2023</v>
      </c>
      <c r="K601" s="331">
        <v>2104.0050000000001</v>
      </c>
    </row>
    <row r="602" spans="1:11" ht="14.65" customHeight="1" x14ac:dyDescent="0.25">
      <c r="A602" s="331" t="s">
        <v>1069</v>
      </c>
      <c r="B602" s="331" t="s">
        <v>594</v>
      </c>
      <c r="C602" s="494">
        <v>85111</v>
      </c>
      <c r="D602" s="331" t="s">
        <v>2739</v>
      </c>
      <c r="E602" s="336" t="s">
        <v>2748</v>
      </c>
      <c r="F602" s="331" t="s">
        <v>79</v>
      </c>
      <c r="G602" s="331" t="s">
        <v>633</v>
      </c>
      <c r="H602" s="331" t="s">
        <v>2741</v>
      </c>
      <c r="I602" s="331" t="s">
        <v>1072</v>
      </c>
      <c r="J602" s="331">
        <v>2023</v>
      </c>
      <c r="K602" s="331">
        <v>2082.5819999999999</v>
      </c>
    </row>
    <row r="603" spans="1:11" ht="14.65" customHeight="1" x14ac:dyDescent="0.25">
      <c r="A603" s="331" t="s">
        <v>1069</v>
      </c>
      <c r="B603" s="331" t="s">
        <v>594</v>
      </c>
      <c r="C603" s="494">
        <v>85111</v>
      </c>
      <c r="D603" s="331" t="s">
        <v>2739</v>
      </c>
      <c r="E603" s="336" t="s">
        <v>2748</v>
      </c>
      <c r="F603" s="331" t="s">
        <v>80</v>
      </c>
      <c r="G603" s="331" t="s">
        <v>81</v>
      </c>
      <c r="H603" s="331" t="s">
        <v>2741</v>
      </c>
      <c r="I603" s="331" t="s">
        <v>1072</v>
      </c>
      <c r="J603" s="331">
        <v>2023</v>
      </c>
      <c r="K603" s="331">
        <v>11.766</v>
      </c>
    </row>
    <row r="604" spans="1:11" ht="14.65" customHeight="1" x14ac:dyDescent="0.25">
      <c r="A604" s="331" t="s">
        <v>1069</v>
      </c>
      <c r="B604" s="331" t="s">
        <v>594</v>
      </c>
      <c r="C604" s="494">
        <v>85111</v>
      </c>
      <c r="D604" s="331" t="s">
        <v>2739</v>
      </c>
      <c r="E604" s="336" t="s">
        <v>2748</v>
      </c>
      <c r="F604" s="331" t="s">
        <v>82</v>
      </c>
      <c r="G604" s="331" t="s">
        <v>193</v>
      </c>
      <c r="H604" s="331" t="s">
        <v>2741</v>
      </c>
      <c r="I604" s="331" t="s">
        <v>1072</v>
      </c>
      <c r="J604" s="331">
        <v>2023</v>
      </c>
      <c r="K604" s="331">
        <v>9.657</v>
      </c>
    </row>
    <row r="605" spans="1:11" ht="14.65" customHeight="1" x14ac:dyDescent="0.25">
      <c r="A605" s="331" t="s">
        <v>1069</v>
      </c>
      <c r="B605" s="331" t="s">
        <v>594</v>
      </c>
      <c r="C605" s="494">
        <v>85111</v>
      </c>
      <c r="D605" s="331" t="s">
        <v>2739</v>
      </c>
      <c r="E605" s="336" t="s">
        <v>2748</v>
      </c>
      <c r="F605" s="331" t="s">
        <v>83</v>
      </c>
      <c r="G605" s="331" t="s">
        <v>84</v>
      </c>
      <c r="H605" s="331" t="s">
        <v>2741</v>
      </c>
      <c r="I605" s="331" t="s">
        <v>1072</v>
      </c>
      <c r="J605" s="331">
        <v>2023</v>
      </c>
      <c r="K605" s="331">
        <v>2983.4580000000001</v>
      </c>
    </row>
    <row r="606" spans="1:11" ht="14.65" customHeight="1" x14ac:dyDescent="0.25">
      <c r="A606" s="331" t="s">
        <v>1069</v>
      </c>
      <c r="B606" s="331" t="s">
        <v>594</v>
      </c>
      <c r="C606" s="494">
        <v>85111</v>
      </c>
      <c r="D606" s="331" t="s">
        <v>2739</v>
      </c>
      <c r="E606" s="336" t="s">
        <v>2748</v>
      </c>
      <c r="F606" s="331" t="s">
        <v>634</v>
      </c>
      <c r="G606" s="331" t="s">
        <v>635</v>
      </c>
      <c r="H606" s="331" t="s">
        <v>2741</v>
      </c>
      <c r="I606" s="331" t="s">
        <v>1072</v>
      </c>
      <c r="J606" s="331">
        <v>2023</v>
      </c>
      <c r="K606" s="331">
        <v>2410.8090000000002</v>
      </c>
    </row>
    <row r="607" spans="1:11" ht="14.65" customHeight="1" x14ac:dyDescent="0.25">
      <c r="A607" s="331" t="s">
        <v>1069</v>
      </c>
      <c r="B607" s="331" t="s">
        <v>594</v>
      </c>
      <c r="C607" s="494">
        <v>85111</v>
      </c>
      <c r="D607" s="331" t="s">
        <v>2739</v>
      </c>
      <c r="E607" s="336" t="s">
        <v>2748</v>
      </c>
      <c r="F607" s="331" t="s">
        <v>636</v>
      </c>
      <c r="G607" s="331" t="s">
        <v>637</v>
      </c>
      <c r="H607" s="331" t="s">
        <v>2741</v>
      </c>
      <c r="I607" s="331" t="s">
        <v>1072</v>
      </c>
      <c r="J607" s="331">
        <v>2023</v>
      </c>
      <c r="K607" s="331">
        <v>112.887</v>
      </c>
    </row>
    <row r="608" spans="1:11" ht="14.65" customHeight="1" x14ac:dyDescent="0.25">
      <c r="A608" s="331" t="s">
        <v>1069</v>
      </c>
      <c r="B608" s="331" t="s">
        <v>594</v>
      </c>
      <c r="C608" s="494">
        <v>85111</v>
      </c>
      <c r="D608" s="331" t="s">
        <v>2739</v>
      </c>
      <c r="E608" s="336" t="s">
        <v>2748</v>
      </c>
      <c r="F608" s="331" t="s">
        <v>638</v>
      </c>
      <c r="G608" s="331" t="s">
        <v>639</v>
      </c>
      <c r="H608" s="331" t="s">
        <v>2741</v>
      </c>
      <c r="I608" s="331" t="s">
        <v>1072</v>
      </c>
      <c r="J608" s="331">
        <v>2023</v>
      </c>
      <c r="K608" s="331">
        <v>459.87299999999999</v>
      </c>
    </row>
    <row r="609" spans="1:11" ht="14.65" customHeight="1" x14ac:dyDescent="0.25">
      <c r="A609" s="331" t="s">
        <v>1069</v>
      </c>
      <c r="B609" s="331" t="s">
        <v>594</v>
      </c>
      <c r="C609" s="494">
        <v>85111</v>
      </c>
      <c r="D609" s="331" t="s">
        <v>2739</v>
      </c>
      <c r="E609" s="336" t="s">
        <v>2748</v>
      </c>
      <c r="F609" s="331" t="s">
        <v>85</v>
      </c>
      <c r="G609" s="331" t="s">
        <v>86</v>
      </c>
      <c r="H609" s="331" t="s">
        <v>2741</v>
      </c>
      <c r="I609" s="331" t="s">
        <v>1072</v>
      </c>
      <c r="J609" s="331">
        <v>2023</v>
      </c>
      <c r="K609" s="331">
        <v>126648.336</v>
      </c>
    </row>
    <row r="610" spans="1:11" ht="14.65" customHeight="1" x14ac:dyDescent="0.25">
      <c r="A610" s="331" t="s">
        <v>1069</v>
      </c>
      <c r="B610" s="331" t="s">
        <v>594</v>
      </c>
      <c r="C610" s="494">
        <v>85111</v>
      </c>
      <c r="D610" s="331" t="s">
        <v>2739</v>
      </c>
      <c r="E610" s="336" t="s">
        <v>2748</v>
      </c>
      <c r="F610" s="331" t="s">
        <v>87</v>
      </c>
      <c r="G610" s="331" t="s">
        <v>640</v>
      </c>
      <c r="H610" s="331" t="s">
        <v>2741</v>
      </c>
      <c r="I610" s="331" t="s">
        <v>1072</v>
      </c>
      <c r="J610" s="331">
        <v>2023</v>
      </c>
      <c r="K610" s="331">
        <v>2233.7640000000001</v>
      </c>
    </row>
    <row r="611" spans="1:11" ht="14.65" customHeight="1" x14ac:dyDescent="0.25">
      <c r="A611" s="331" t="s">
        <v>1069</v>
      </c>
      <c r="B611" s="331" t="s">
        <v>594</v>
      </c>
      <c r="C611" s="494">
        <v>85111</v>
      </c>
      <c r="D611" s="331" t="s">
        <v>2739</v>
      </c>
      <c r="E611" s="336" t="s">
        <v>2748</v>
      </c>
      <c r="F611" s="331" t="s">
        <v>88</v>
      </c>
      <c r="G611" s="331" t="s">
        <v>641</v>
      </c>
      <c r="H611" s="331" t="s">
        <v>2741</v>
      </c>
      <c r="I611" s="331" t="s">
        <v>1072</v>
      </c>
      <c r="J611" s="331">
        <v>2023</v>
      </c>
      <c r="K611" s="331">
        <v>100.788</v>
      </c>
    </row>
    <row r="612" spans="1:11" ht="14.65" customHeight="1" x14ac:dyDescent="0.25">
      <c r="A612" s="331" t="s">
        <v>1069</v>
      </c>
      <c r="B612" s="331" t="s">
        <v>594</v>
      </c>
      <c r="C612" s="494">
        <v>85111</v>
      </c>
      <c r="D612" s="331" t="s">
        <v>2739</v>
      </c>
      <c r="E612" s="336" t="s">
        <v>2748</v>
      </c>
      <c r="F612" s="331" t="s">
        <v>89</v>
      </c>
      <c r="G612" s="331" t="s">
        <v>642</v>
      </c>
      <c r="H612" s="331" t="s">
        <v>2741</v>
      </c>
      <c r="I612" s="331" t="s">
        <v>1072</v>
      </c>
      <c r="J612" s="331">
        <v>2023</v>
      </c>
      <c r="K612" s="331">
        <v>905.42700000000002</v>
      </c>
    </row>
    <row r="613" spans="1:11" ht="14.65" customHeight="1" x14ac:dyDescent="0.25">
      <c r="A613" s="331" t="s">
        <v>1069</v>
      </c>
      <c r="B613" s="331" t="s">
        <v>594</v>
      </c>
      <c r="C613" s="494">
        <v>85111</v>
      </c>
      <c r="D613" s="331" t="s">
        <v>2739</v>
      </c>
      <c r="E613" s="336" t="s">
        <v>2748</v>
      </c>
      <c r="F613" s="331" t="s">
        <v>90</v>
      </c>
      <c r="G613" s="331" t="s">
        <v>643</v>
      </c>
      <c r="H613" s="331" t="s">
        <v>2741</v>
      </c>
      <c r="I613" s="331" t="s">
        <v>1072</v>
      </c>
      <c r="J613" s="331">
        <v>2023</v>
      </c>
      <c r="K613" s="331">
        <v>2665.3319999999999</v>
      </c>
    </row>
    <row r="614" spans="1:11" ht="14.65" customHeight="1" x14ac:dyDescent="0.25">
      <c r="A614" s="331" t="s">
        <v>1069</v>
      </c>
      <c r="B614" s="331" t="s">
        <v>594</v>
      </c>
      <c r="C614" s="494">
        <v>85111</v>
      </c>
      <c r="D614" s="331" t="s">
        <v>2739</v>
      </c>
      <c r="E614" s="336" t="s">
        <v>2748</v>
      </c>
      <c r="F614" s="331" t="s">
        <v>91</v>
      </c>
      <c r="G614" s="331" t="s">
        <v>644</v>
      </c>
      <c r="H614" s="331" t="s">
        <v>2741</v>
      </c>
      <c r="I614" s="331" t="s">
        <v>1072</v>
      </c>
      <c r="J614" s="331">
        <v>2023</v>
      </c>
      <c r="K614" s="331">
        <v>13.098000000000001</v>
      </c>
    </row>
    <row r="615" spans="1:11" ht="14.65" customHeight="1" x14ac:dyDescent="0.25">
      <c r="A615" s="331" t="s">
        <v>1069</v>
      </c>
      <c r="B615" s="331" t="s">
        <v>594</v>
      </c>
      <c r="C615" s="494">
        <v>85111</v>
      </c>
      <c r="D615" s="331" t="s">
        <v>2739</v>
      </c>
      <c r="E615" s="336" t="s">
        <v>2748</v>
      </c>
      <c r="F615" s="331" t="s">
        <v>92</v>
      </c>
      <c r="G615" s="331" t="s">
        <v>645</v>
      </c>
      <c r="H615" s="331" t="s">
        <v>2741</v>
      </c>
      <c r="I615" s="331" t="s">
        <v>1072</v>
      </c>
      <c r="J615" s="331">
        <v>2023</v>
      </c>
      <c r="K615" s="331">
        <v>50984.741999999998</v>
      </c>
    </row>
    <row r="616" spans="1:11" ht="14.65" customHeight="1" x14ac:dyDescent="0.25">
      <c r="A616" s="331" t="s">
        <v>1069</v>
      </c>
      <c r="B616" s="331" t="s">
        <v>594</v>
      </c>
      <c r="C616" s="494">
        <v>85111</v>
      </c>
      <c r="D616" s="331" t="s">
        <v>2739</v>
      </c>
      <c r="E616" s="336" t="s">
        <v>2748</v>
      </c>
      <c r="F616" s="331" t="s">
        <v>646</v>
      </c>
      <c r="G616" s="331" t="s">
        <v>647</v>
      </c>
      <c r="H616" s="331" t="s">
        <v>2741</v>
      </c>
      <c r="I616" s="331" t="s">
        <v>1072</v>
      </c>
      <c r="J616" s="331">
        <v>2023</v>
      </c>
      <c r="K616" s="331">
        <v>2371.1819999999998</v>
      </c>
    </row>
    <row r="617" spans="1:11" ht="14.65" customHeight="1" x14ac:dyDescent="0.25">
      <c r="A617" s="331" t="s">
        <v>1069</v>
      </c>
      <c r="B617" s="331" t="s">
        <v>594</v>
      </c>
      <c r="C617" s="494">
        <v>85111</v>
      </c>
      <c r="D617" s="331" t="s">
        <v>2739</v>
      </c>
      <c r="E617" s="336" t="s">
        <v>2748</v>
      </c>
      <c r="F617" s="331" t="s">
        <v>648</v>
      </c>
      <c r="G617" s="331" t="s">
        <v>649</v>
      </c>
      <c r="H617" s="331" t="s">
        <v>2741</v>
      </c>
      <c r="I617" s="331" t="s">
        <v>1072</v>
      </c>
      <c r="J617" s="331">
        <v>2023</v>
      </c>
      <c r="K617" s="331">
        <v>48613.56</v>
      </c>
    </row>
    <row r="618" spans="1:11" ht="14.65" customHeight="1" x14ac:dyDescent="0.25">
      <c r="A618" s="331" t="s">
        <v>1069</v>
      </c>
      <c r="B618" s="331" t="s">
        <v>594</v>
      </c>
      <c r="C618" s="494">
        <v>85111</v>
      </c>
      <c r="D618" s="331" t="s">
        <v>2739</v>
      </c>
      <c r="E618" s="336" t="s">
        <v>2748</v>
      </c>
      <c r="F618" s="331" t="s">
        <v>93</v>
      </c>
      <c r="G618" s="331" t="s">
        <v>650</v>
      </c>
      <c r="H618" s="331" t="s">
        <v>2741</v>
      </c>
      <c r="I618" s="331" t="s">
        <v>1072</v>
      </c>
      <c r="J618" s="331">
        <v>2023</v>
      </c>
      <c r="K618" s="331">
        <v>14247.294</v>
      </c>
    </row>
    <row r="619" spans="1:11" ht="14.65" customHeight="1" x14ac:dyDescent="0.25">
      <c r="A619" s="331" t="s">
        <v>1069</v>
      </c>
      <c r="B619" s="331" t="s">
        <v>594</v>
      </c>
      <c r="C619" s="494">
        <v>85111</v>
      </c>
      <c r="D619" s="331" t="s">
        <v>2739</v>
      </c>
      <c r="E619" s="336" t="s">
        <v>2748</v>
      </c>
      <c r="F619" s="331" t="s">
        <v>94</v>
      </c>
      <c r="G619" s="331" t="s">
        <v>651</v>
      </c>
      <c r="H619" s="331" t="s">
        <v>2741</v>
      </c>
      <c r="I619" s="331" t="s">
        <v>1072</v>
      </c>
      <c r="J619" s="331">
        <v>2023</v>
      </c>
      <c r="K619" s="331">
        <v>48.063000000000002</v>
      </c>
    </row>
    <row r="620" spans="1:11" ht="14.65" customHeight="1" x14ac:dyDescent="0.25">
      <c r="A620" s="331" t="s">
        <v>1069</v>
      </c>
      <c r="B620" s="331" t="s">
        <v>594</v>
      </c>
      <c r="C620" s="494">
        <v>85111</v>
      </c>
      <c r="D620" s="331" t="s">
        <v>2739</v>
      </c>
      <c r="E620" s="336" t="s">
        <v>2748</v>
      </c>
      <c r="F620" s="331" t="s">
        <v>95</v>
      </c>
      <c r="G620" s="331" t="s">
        <v>652</v>
      </c>
      <c r="H620" s="331" t="s">
        <v>2741</v>
      </c>
      <c r="I620" s="331" t="s">
        <v>1072</v>
      </c>
      <c r="J620" s="331">
        <v>2023</v>
      </c>
      <c r="K620" s="331">
        <v>91.02</v>
      </c>
    </row>
    <row r="621" spans="1:11" ht="14.65" customHeight="1" x14ac:dyDescent="0.25">
      <c r="A621" s="331" t="s">
        <v>1069</v>
      </c>
      <c r="B621" s="331" t="s">
        <v>594</v>
      </c>
      <c r="C621" s="494">
        <v>85111</v>
      </c>
      <c r="D621" s="331" t="s">
        <v>2739</v>
      </c>
      <c r="E621" s="336" t="s">
        <v>2748</v>
      </c>
      <c r="F621" s="331" t="s">
        <v>96</v>
      </c>
      <c r="G621" s="331" t="s">
        <v>653</v>
      </c>
      <c r="H621" s="331" t="s">
        <v>2741</v>
      </c>
      <c r="I621" s="331" t="s">
        <v>1072</v>
      </c>
      <c r="J621" s="331">
        <v>2023</v>
      </c>
      <c r="K621" s="331">
        <v>16561.866000000002</v>
      </c>
    </row>
    <row r="622" spans="1:11" ht="14.65" customHeight="1" x14ac:dyDescent="0.25">
      <c r="A622" s="331" t="s">
        <v>1069</v>
      </c>
      <c r="B622" s="331" t="s">
        <v>594</v>
      </c>
      <c r="C622" s="494">
        <v>85111</v>
      </c>
      <c r="D622" s="331" t="s">
        <v>2739</v>
      </c>
      <c r="E622" s="336" t="s">
        <v>2748</v>
      </c>
      <c r="F622" s="331" t="s">
        <v>654</v>
      </c>
      <c r="G622" s="331" t="s">
        <v>655</v>
      </c>
      <c r="H622" s="331" t="s">
        <v>2741</v>
      </c>
      <c r="I622" s="331" t="s">
        <v>1072</v>
      </c>
      <c r="J622" s="331">
        <v>2023</v>
      </c>
      <c r="K622" s="331">
        <v>6115.7669999999998</v>
      </c>
    </row>
    <row r="623" spans="1:11" ht="14.65" customHeight="1" x14ac:dyDescent="0.25">
      <c r="A623" s="331" t="s">
        <v>1069</v>
      </c>
      <c r="B623" s="331" t="s">
        <v>594</v>
      </c>
      <c r="C623" s="494">
        <v>85111</v>
      </c>
      <c r="D623" s="331" t="s">
        <v>2739</v>
      </c>
      <c r="E623" s="336" t="s">
        <v>2748</v>
      </c>
      <c r="F623" s="331" t="s">
        <v>656</v>
      </c>
      <c r="G623" s="331" t="s">
        <v>657</v>
      </c>
      <c r="H623" s="331" t="s">
        <v>2741</v>
      </c>
      <c r="I623" s="331" t="s">
        <v>1072</v>
      </c>
      <c r="J623" s="331">
        <v>2023</v>
      </c>
      <c r="K623" s="331">
        <v>10446.099</v>
      </c>
    </row>
    <row r="624" spans="1:11" ht="14.65" customHeight="1" x14ac:dyDescent="0.25">
      <c r="A624" s="331" t="s">
        <v>1069</v>
      </c>
      <c r="B624" s="331" t="s">
        <v>594</v>
      </c>
      <c r="C624" s="494">
        <v>85111</v>
      </c>
      <c r="D624" s="331" t="s">
        <v>2739</v>
      </c>
      <c r="E624" s="336" t="s">
        <v>2748</v>
      </c>
      <c r="F624" s="331" t="s">
        <v>97</v>
      </c>
      <c r="G624" s="331" t="s">
        <v>658</v>
      </c>
      <c r="H624" s="331" t="s">
        <v>2741</v>
      </c>
      <c r="I624" s="331" t="s">
        <v>1072</v>
      </c>
      <c r="J624" s="331">
        <v>2023</v>
      </c>
      <c r="K624" s="331">
        <v>36191.328000000001</v>
      </c>
    </row>
    <row r="625" spans="1:11" ht="14.65" customHeight="1" x14ac:dyDescent="0.25">
      <c r="A625" s="331" t="s">
        <v>1069</v>
      </c>
      <c r="B625" s="331" t="s">
        <v>594</v>
      </c>
      <c r="C625" s="494">
        <v>85111</v>
      </c>
      <c r="D625" s="331" t="s">
        <v>2739</v>
      </c>
      <c r="E625" s="336" t="s">
        <v>2748</v>
      </c>
      <c r="F625" s="331" t="s">
        <v>659</v>
      </c>
      <c r="G625" s="331" t="s">
        <v>660</v>
      </c>
      <c r="H625" s="331" t="s">
        <v>2741</v>
      </c>
      <c r="I625" s="331" t="s">
        <v>1072</v>
      </c>
      <c r="J625" s="331">
        <v>2023</v>
      </c>
      <c r="K625" s="331">
        <v>29841.462</v>
      </c>
    </row>
    <row r="626" spans="1:11" ht="14.65" customHeight="1" x14ac:dyDescent="0.25">
      <c r="A626" s="331" t="s">
        <v>1069</v>
      </c>
      <c r="B626" s="331" t="s">
        <v>594</v>
      </c>
      <c r="C626" s="494">
        <v>85111</v>
      </c>
      <c r="D626" s="331" t="s">
        <v>2739</v>
      </c>
      <c r="E626" s="336" t="s">
        <v>2748</v>
      </c>
      <c r="F626" s="331" t="s">
        <v>661</v>
      </c>
      <c r="G626" s="331" t="s">
        <v>662</v>
      </c>
      <c r="H626" s="331" t="s">
        <v>2741</v>
      </c>
      <c r="I626" s="331" t="s">
        <v>1072</v>
      </c>
      <c r="J626" s="331">
        <v>2023</v>
      </c>
      <c r="K626" s="331">
        <v>4833.4949999999999</v>
      </c>
    </row>
    <row r="627" spans="1:11" ht="14.65" customHeight="1" x14ac:dyDescent="0.25">
      <c r="A627" s="331" t="s">
        <v>1069</v>
      </c>
      <c r="B627" s="331" t="s">
        <v>594</v>
      </c>
      <c r="C627" s="494">
        <v>85111</v>
      </c>
      <c r="D627" s="331" t="s">
        <v>2739</v>
      </c>
      <c r="E627" s="336" t="s">
        <v>2748</v>
      </c>
      <c r="F627" s="331" t="s">
        <v>663</v>
      </c>
      <c r="G627" s="331" t="s">
        <v>664</v>
      </c>
      <c r="H627" s="331" t="s">
        <v>2741</v>
      </c>
      <c r="I627" s="331" t="s">
        <v>1072</v>
      </c>
      <c r="J627" s="331">
        <v>2023</v>
      </c>
      <c r="K627" s="331">
        <v>1516.482</v>
      </c>
    </row>
    <row r="628" spans="1:11" ht="14.65" customHeight="1" x14ac:dyDescent="0.25">
      <c r="A628" s="331" t="s">
        <v>1069</v>
      </c>
      <c r="B628" s="331" t="s">
        <v>594</v>
      </c>
      <c r="C628" s="494">
        <v>85111</v>
      </c>
      <c r="D628" s="331" t="s">
        <v>2739</v>
      </c>
      <c r="E628" s="336" t="s">
        <v>2748</v>
      </c>
      <c r="F628" s="331" t="s">
        <v>98</v>
      </c>
      <c r="G628" s="331" t="s">
        <v>665</v>
      </c>
      <c r="H628" s="331" t="s">
        <v>2741</v>
      </c>
      <c r="I628" s="331" t="s">
        <v>1072</v>
      </c>
      <c r="J628" s="331">
        <v>2023</v>
      </c>
      <c r="K628" s="331">
        <v>142.857</v>
      </c>
    </row>
    <row r="629" spans="1:11" ht="14.65" customHeight="1" x14ac:dyDescent="0.25">
      <c r="A629" s="331" t="s">
        <v>1069</v>
      </c>
      <c r="B629" s="331" t="s">
        <v>594</v>
      </c>
      <c r="C629" s="494">
        <v>85111</v>
      </c>
      <c r="D629" s="331" t="s">
        <v>2739</v>
      </c>
      <c r="E629" s="336" t="s">
        <v>2748</v>
      </c>
      <c r="F629" s="331" t="s">
        <v>99</v>
      </c>
      <c r="G629" s="331" t="s">
        <v>666</v>
      </c>
      <c r="H629" s="331" t="s">
        <v>2741</v>
      </c>
      <c r="I629" s="331" t="s">
        <v>1072</v>
      </c>
      <c r="J629" s="331">
        <v>2023</v>
      </c>
      <c r="K629" s="331">
        <v>39.848999999999997</v>
      </c>
    </row>
    <row r="630" spans="1:11" ht="14.65" customHeight="1" x14ac:dyDescent="0.25">
      <c r="A630" s="331" t="s">
        <v>1069</v>
      </c>
      <c r="B630" s="331" t="s">
        <v>594</v>
      </c>
      <c r="C630" s="494">
        <v>85111</v>
      </c>
      <c r="D630" s="331" t="s">
        <v>2739</v>
      </c>
      <c r="E630" s="336" t="s">
        <v>2748</v>
      </c>
      <c r="F630" s="331" t="s">
        <v>100</v>
      </c>
      <c r="G630" s="331" t="s">
        <v>667</v>
      </c>
      <c r="H630" s="331" t="s">
        <v>2741</v>
      </c>
      <c r="I630" s="331" t="s">
        <v>1072</v>
      </c>
      <c r="J630" s="331">
        <v>2023</v>
      </c>
      <c r="K630" s="331">
        <v>55.389000000000003</v>
      </c>
    </row>
    <row r="631" spans="1:11" ht="14.65" customHeight="1" x14ac:dyDescent="0.25">
      <c r="A631" s="331" t="s">
        <v>1069</v>
      </c>
      <c r="B631" s="331" t="s">
        <v>594</v>
      </c>
      <c r="C631" s="494">
        <v>85111</v>
      </c>
      <c r="D631" s="331" t="s">
        <v>2739</v>
      </c>
      <c r="E631" s="336" t="s">
        <v>2748</v>
      </c>
      <c r="F631" s="331" t="s">
        <v>101</v>
      </c>
      <c r="G631" s="331" t="s">
        <v>102</v>
      </c>
      <c r="H631" s="331" t="s">
        <v>2741</v>
      </c>
      <c r="I631" s="331" t="s">
        <v>1072</v>
      </c>
      <c r="J631" s="331">
        <v>2023</v>
      </c>
      <c r="K631" s="331">
        <v>211.233</v>
      </c>
    </row>
    <row r="632" spans="1:11" ht="14.65" customHeight="1" x14ac:dyDescent="0.25">
      <c r="A632" s="331" t="s">
        <v>1069</v>
      </c>
      <c r="B632" s="331" t="s">
        <v>594</v>
      </c>
      <c r="C632" s="494">
        <v>85111</v>
      </c>
      <c r="D632" s="331" t="s">
        <v>2739</v>
      </c>
      <c r="E632" s="336" t="s">
        <v>2748</v>
      </c>
      <c r="F632" s="331" t="s">
        <v>103</v>
      </c>
      <c r="G632" s="331" t="s">
        <v>668</v>
      </c>
      <c r="H632" s="331" t="s">
        <v>2741</v>
      </c>
      <c r="I632" s="331" t="s">
        <v>1072</v>
      </c>
      <c r="J632" s="331">
        <v>2023</v>
      </c>
      <c r="K632" s="331">
        <v>1922.076</v>
      </c>
    </row>
    <row r="633" spans="1:11" ht="14.65" customHeight="1" x14ac:dyDescent="0.25">
      <c r="A633" s="331" t="s">
        <v>1069</v>
      </c>
      <c r="B633" s="331" t="s">
        <v>594</v>
      </c>
      <c r="C633" s="494">
        <v>85111</v>
      </c>
      <c r="D633" s="331" t="s">
        <v>2739</v>
      </c>
      <c r="E633" s="336" t="s">
        <v>2748</v>
      </c>
      <c r="F633" s="331" t="s">
        <v>104</v>
      </c>
      <c r="G633" s="331" t="s">
        <v>669</v>
      </c>
      <c r="H633" s="331" t="s">
        <v>2741</v>
      </c>
      <c r="I633" s="331" t="s">
        <v>1072</v>
      </c>
      <c r="J633" s="331">
        <v>2023</v>
      </c>
      <c r="K633" s="331">
        <v>49.395000000000003</v>
      </c>
    </row>
    <row r="634" spans="1:11" ht="14.65" customHeight="1" x14ac:dyDescent="0.25">
      <c r="A634" s="331" t="s">
        <v>1069</v>
      </c>
      <c r="B634" s="331" t="s">
        <v>594</v>
      </c>
      <c r="C634" s="494">
        <v>85111</v>
      </c>
      <c r="D634" s="331" t="s">
        <v>2739</v>
      </c>
      <c r="E634" s="336" t="s">
        <v>2748</v>
      </c>
      <c r="F634" s="331" t="s">
        <v>105</v>
      </c>
      <c r="G634" s="331" t="s">
        <v>670</v>
      </c>
      <c r="H634" s="331" t="s">
        <v>2741</v>
      </c>
      <c r="I634" s="331" t="s">
        <v>1072</v>
      </c>
      <c r="J634" s="331">
        <v>2023</v>
      </c>
      <c r="K634" s="331">
        <v>152.51400000000001</v>
      </c>
    </row>
    <row r="635" spans="1:11" ht="14.65" customHeight="1" x14ac:dyDescent="0.25">
      <c r="A635" s="331" t="s">
        <v>1069</v>
      </c>
      <c r="B635" s="331" t="s">
        <v>594</v>
      </c>
      <c r="C635" s="494">
        <v>85111</v>
      </c>
      <c r="D635" s="331" t="s">
        <v>2739</v>
      </c>
      <c r="E635" s="336" t="s">
        <v>2748</v>
      </c>
      <c r="F635" s="331" t="s">
        <v>106</v>
      </c>
      <c r="G635" s="331" t="s">
        <v>671</v>
      </c>
      <c r="H635" s="331" t="s">
        <v>2741</v>
      </c>
      <c r="I635" s="331" t="s">
        <v>1072</v>
      </c>
      <c r="J635" s="331">
        <v>2023</v>
      </c>
      <c r="K635" s="331">
        <v>32.19</v>
      </c>
    </row>
    <row r="636" spans="1:11" ht="14.65" customHeight="1" x14ac:dyDescent="0.25">
      <c r="A636" s="331" t="s">
        <v>1069</v>
      </c>
      <c r="B636" s="331" t="s">
        <v>594</v>
      </c>
      <c r="C636" s="494">
        <v>85111</v>
      </c>
      <c r="D636" s="331" t="s">
        <v>2739</v>
      </c>
      <c r="E636" s="336" t="s">
        <v>2748</v>
      </c>
      <c r="F636" s="331" t="s">
        <v>672</v>
      </c>
      <c r="G636" s="331" t="s">
        <v>108</v>
      </c>
      <c r="H636" s="331" t="s">
        <v>2741</v>
      </c>
      <c r="I636" s="331" t="s">
        <v>1072</v>
      </c>
      <c r="J636" s="331">
        <v>2023</v>
      </c>
      <c r="K636" s="331">
        <v>69124.695000000007</v>
      </c>
    </row>
    <row r="637" spans="1:11" ht="14.65" customHeight="1" x14ac:dyDescent="0.25">
      <c r="A637" s="331" t="s">
        <v>1069</v>
      </c>
      <c r="B637" s="331" t="s">
        <v>594</v>
      </c>
      <c r="C637" s="494">
        <v>85111</v>
      </c>
      <c r="D637" s="331" t="s">
        <v>2739</v>
      </c>
      <c r="E637" s="336" t="s">
        <v>2748</v>
      </c>
      <c r="F637" s="331" t="s">
        <v>673</v>
      </c>
      <c r="G637" s="331" t="s">
        <v>674</v>
      </c>
      <c r="H637" s="331" t="s">
        <v>2741</v>
      </c>
      <c r="I637" s="331" t="s">
        <v>1072</v>
      </c>
      <c r="J637" s="331">
        <v>2023</v>
      </c>
      <c r="K637" s="331">
        <v>69098.277000000002</v>
      </c>
    </row>
    <row r="638" spans="1:11" ht="14.65" customHeight="1" x14ac:dyDescent="0.25">
      <c r="A638" s="331" t="s">
        <v>1069</v>
      </c>
      <c r="B638" s="331" t="s">
        <v>594</v>
      </c>
      <c r="C638" s="494">
        <v>85111</v>
      </c>
      <c r="D638" s="331" t="s">
        <v>2739</v>
      </c>
      <c r="E638" s="336" t="s">
        <v>2748</v>
      </c>
      <c r="F638" s="331" t="s">
        <v>675</v>
      </c>
      <c r="G638" s="331" t="s">
        <v>676</v>
      </c>
      <c r="H638" s="331" t="s">
        <v>2741</v>
      </c>
      <c r="I638" s="331" t="s">
        <v>1072</v>
      </c>
      <c r="J638" s="331">
        <v>2023</v>
      </c>
      <c r="K638" s="331">
        <v>26.417999999999999</v>
      </c>
    </row>
    <row r="639" spans="1:11" ht="14.65" customHeight="1" x14ac:dyDescent="0.25">
      <c r="A639" s="331" t="s">
        <v>1069</v>
      </c>
      <c r="B639" s="331" t="s">
        <v>594</v>
      </c>
      <c r="C639" s="494">
        <v>85111</v>
      </c>
      <c r="D639" s="331" t="s">
        <v>2739</v>
      </c>
      <c r="E639" s="336" t="s">
        <v>2748</v>
      </c>
      <c r="F639" s="331" t="s">
        <v>109</v>
      </c>
      <c r="G639" s="331" t="s">
        <v>677</v>
      </c>
      <c r="H639" s="331" t="s">
        <v>2741</v>
      </c>
      <c r="I639" s="331" t="s">
        <v>1072</v>
      </c>
      <c r="J639" s="331">
        <v>2023</v>
      </c>
      <c r="K639" s="331">
        <v>1649.682</v>
      </c>
    </row>
    <row r="640" spans="1:11" ht="14.65" customHeight="1" x14ac:dyDescent="0.25">
      <c r="A640" s="331" t="s">
        <v>1069</v>
      </c>
      <c r="B640" s="331" t="s">
        <v>594</v>
      </c>
      <c r="C640" s="494">
        <v>85111</v>
      </c>
      <c r="D640" s="331" t="s">
        <v>2739</v>
      </c>
      <c r="E640" s="336" t="s">
        <v>2748</v>
      </c>
      <c r="F640" s="331" t="s">
        <v>110</v>
      </c>
      <c r="G640" s="331" t="s">
        <v>111</v>
      </c>
      <c r="H640" s="331" t="s">
        <v>2741</v>
      </c>
      <c r="I640" s="331" t="s">
        <v>1072</v>
      </c>
      <c r="J640" s="331">
        <v>2023</v>
      </c>
      <c r="K640" s="331">
        <v>0.66600000000000004</v>
      </c>
    </row>
    <row r="641" spans="1:11" ht="14.65" customHeight="1" x14ac:dyDescent="0.25">
      <c r="A641" s="331" t="s">
        <v>1069</v>
      </c>
      <c r="B641" s="331" t="s">
        <v>594</v>
      </c>
      <c r="C641" s="494">
        <v>85111</v>
      </c>
      <c r="D641" s="331" t="s">
        <v>2739</v>
      </c>
      <c r="E641" s="336" t="s">
        <v>2748</v>
      </c>
      <c r="F641" s="331" t="s">
        <v>112</v>
      </c>
      <c r="G641" s="331" t="s">
        <v>678</v>
      </c>
      <c r="H641" s="331" t="s">
        <v>2741</v>
      </c>
      <c r="I641" s="331" t="s">
        <v>1072</v>
      </c>
      <c r="J641" s="331">
        <v>2023</v>
      </c>
      <c r="K641" s="331">
        <v>1649.0160000000001</v>
      </c>
    </row>
    <row r="642" spans="1:11" ht="14.65" customHeight="1" x14ac:dyDescent="0.25">
      <c r="A642" s="331" t="s">
        <v>1069</v>
      </c>
      <c r="B642" s="331" t="s">
        <v>594</v>
      </c>
      <c r="C642" s="494">
        <v>85111</v>
      </c>
      <c r="D642" s="331" t="s">
        <v>2739</v>
      </c>
      <c r="E642" s="336" t="s">
        <v>2748</v>
      </c>
      <c r="F642" s="331" t="s">
        <v>679</v>
      </c>
      <c r="G642" s="331" t="s">
        <v>680</v>
      </c>
      <c r="H642" s="331" t="s">
        <v>2741</v>
      </c>
      <c r="I642" s="331" t="s">
        <v>1072</v>
      </c>
      <c r="J642" s="331">
        <v>2023</v>
      </c>
      <c r="K642" s="331">
        <v>1347.4290000000001</v>
      </c>
    </row>
    <row r="643" spans="1:11" ht="14.65" customHeight="1" x14ac:dyDescent="0.25">
      <c r="A643" s="331" t="s">
        <v>1069</v>
      </c>
      <c r="B643" s="331" t="s">
        <v>594</v>
      </c>
      <c r="C643" s="494">
        <v>85111</v>
      </c>
      <c r="D643" s="331" t="s">
        <v>2739</v>
      </c>
      <c r="E643" s="336" t="s">
        <v>2748</v>
      </c>
      <c r="F643" s="331" t="s">
        <v>681</v>
      </c>
      <c r="G643" s="331" t="s">
        <v>682</v>
      </c>
      <c r="H643" s="331" t="s">
        <v>2741</v>
      </c>
      <c r="I643" s="331" t="s">
        <v>1072</v>
      </c>
      <c r="J643" s="331">
        <v>2023</v>
      </c>
      <c r="K643" s="331">
        <v>301.58699999999999</v>
      </c>
    </row>
    <row r="644" spans="1:11" ht="14.65" customHeight="1" x14ac:dyDescent="0.25">
      <c r="A644" s="331" t="s">
        <v>1069</v>
      </c>
      <c r="B644" s="331" t="s">
        <v>594</v>
      </c>
      <c r="C644" s="494">
        <v>85111</v>
      </c>
      <c r="D644" s="331" t="s">
        <v>2739</v>
      </c>
      <c r="E644" s="336" t="s">
        <v>2748</v>
      </c>
      <c r="F644" s="331" t="s">
        <v>113</v>
      </c>
      <c r="G644" s="331" t="s">
        <v>114</v>
      </c>
      <c r="H644" s="331" t="s">
        <v>2741</v>
      </c>
      <c r="I644" s="331" t="s">
        <v>1072</v>
      </c>
      <c r="J644" s="331">
        <v>2023</v>
      </c>
      <c r="K644" s="331">
        <v>63.158999999999999</v>
      </c>
    </row>
    <row r="645" spans="1:11" ht="14.65" customHeight="1" x14ac:dyDescent="0.25">
      <c r="A645" s="331" t="s">
        <v>1069</v>
      </c>
      <c r="B645" s="331" t="s">
        <v>594</v>
      </c>
      <c r="C645" s="494">
        <v>85111</v>
      </c>
      <c r="D645" s="331" t="s">
        <v>2739</v>
      </c>
      <c r="E645" s="336" t="s">
        <v>2748</v>
      </c>
      <c r="F645" s="331" t="s">
        <v>683</v>
      </c>
      <c r="G645" s="331" t="s">
        <v>684</v>
      </c>
      <c r="H645" s="331" t="s">
        <v>2741</v>
      </c>
      <c r="I645" s="331" t="s">
        <v>1072</v>
      </c>
      <c r="J645" s="331">
        <v>2023</v>
      </c>
      <c r="K645" s="331">
        <v>19.091999999999999</v>
      </c>
    </row>
    <row r="646" spans="1:11" ht="14.65" customHeight="1" x14ac:dyDescent="0.25">
      <c r="A646" s="331" t="s">
        <v>1069</v>
      </c>
      <c r="B646" s="331" t="s">
        <v>594</v>
      </c>
      <c r="C646" s="494">
        <v>85111</v>
      </c>
      <c r="D646" s="331" t="s">
        <v>2739</v>
      </c>
      <c r="E646" s="336" t="s">
        <v>2748</v>
      </c>
      <c r="F646" s="331" t="s">
        <v>685</v>
      </c>
      <c r="G646" s="331" t="s">
        <v>686</v>
      </c>
      <c r="H646" s="331" t="s">
        <v>2741</v>
      </c>
      <c r="I646" s="331" t="s">
        <v>1072</v>
      </c>
      <c r="J646" s="331">
        <v>2023</v>
      </c>
      <c r="K646" s="331">
        <v>43.956000000000003</v>
      </c>
    </row>
    <row r="647" spans="1:11" ht="14.65" customHeight="1" x14ac:dyDescent="0.25">
      <c r="A647" s="331" t="s">
        <v>1069</v>
      </c>
      <c r="B647" s="331" t="s">
        <v>594</v>
      </c>
      <c r="C647" s="494">
        <v>85111</v>
      </c>
      <c r="D647" s="331" t="s">
        <v>2739</v>
      </c>
      <c r="E647" s="336" t="s">
        <v>2748</v>
      </c>
      <c r="F647" s="331" t="s">
        <v>115</v>
      </c>
      <c r="G647" s="331" t="s">
        <v>687</v>
      </c>
      <c r="H647" s="331" t="s">
        <v>2741</v>
      </c>
      <c r="I647" s="331" t="s">
        <v>1072</v>
      </c>
      <c r="J647" s="331">
        <v>2023</v>
      </c>
      <c r="K647" s="331">
        <v>309.69</v>
      </c>
    </row>
    <row r="648" spans="1:11" ht="14.65" customHeight="1" x14ac:dyDescent="0.25">
      <c r="A648" s="331" t="s">
        <v>1069</v>
      </c>
      <c r="B648" s="331" t="s">
        <v>594</v>
      </c>
      <c r="C648" s="494">
        <v>85111</v>
      </c>
      <c r="D648" s="331" t="s">
        <v>2739</v>
      </c>
      <c r="E648" s="336" t="s">
        <v>2748</v>
      </c>
      <c r="F648" s="331" t="s">
        <v>116</v>
      </c>
      <c r="G648" s="331" t="s">
        <v>688</v>
      </c>
      <c r="H648" s="331" t="s">
        <v>2741</v>
      </c>
      <c r="I648" s="331" t="s">
        <v>1072</v>
      </c>
      <c r="J648" s="331">
        <v>2023</v>
      </c>
      <c r="K648" s="331">
        <v>11.433</v>
      </c>
    </row>
    <row r="649" spans="1:11" ht="14.65" customHeight="1" x14ac:dyDescent="0.25">
      <c r="A649" s="331" t="s">
        <v>1069</v>
      </c>
      <c r="B649" s="331" t="s">
        <v>594</v>
      </c>
      <c r="C649" s="494">
        <v>85111</v>
      </c>
      <c r="D649" s="331" t="s">
        <v>2739</v>
      </c>
      <c r="E649" s="336" t="s">
        <v>2748</v>
      </c>
      <c r="F649" s="331" t="s">
        <v>117</v>
      </c>
      <c r="G649" s="331" t="s">
        <v>118</v>
      </c>
      <c r="H649" s="331" t="s">
        <v>2741</v>
      </c>
      <c r="I649" s="331" t="s">
        <v>1072</v>
      </c>
      <c r="J649" s="331">
        <v>2023</v>
      </c>
      <c r="K649" s="331">
        <v>144.52199999999999</v>
      </c>
    </row>
    <row r="650" spans="1:11" ht="14.65" customHeight="1" x14ac:dyDescent="0.25">
      <c r="A650" s="331" t="s">
        <v>1069</v>
      </c>
      <c r="B650" s="331" t="s">
        <v>594</v>
      </c>
      <c r="C650" s="494">
        <v>85111</v>
      </c>
      <c r="D650" s="331" t="s">
        <v>2739</v>
      </c>
      <c r="E650" s="336" t="s">
        <v>2748</v>
      </c>
      <c r="F650" s="331" t="s">
        <v>119</v>
      </c>
      <c r="G650" s="331" t="s">
        <v>120</v>
      </c>
      <c r="H650" s="331" t="s">
        <v>2741</v>
      </c>
      <c r="I650" s="331" t="s">
        <v>1072</v>
      </c>
      <c r="J650" s="331">
        <v>2023</v>
      </c>
      <c r="K650" s="331">
        <v>153.624</v>
      </c>
    </row>
    <row r="651" spans="1:11" ht="14.65" customHeight="1" x14ac:dyDescent="0.25">
      <c r="A651" s="331" t="s">
        <v>1069</v>
      </c>
      <c r="B651" s="331" t="s">
        <v>594</v>
      </c>
      <c r="C651" s="494">
        <v>85111</v>
      </c>
      <c r="D651" s="331" t="s">
        <v>2739</v>
      </c>
      <c r="E651" s="336" t="s">
        <v>2748</v>
      </c>
      <c r="F651" s="331" t="s">
        <v>121</v>
      </c>
      <c r="G651" s="331" t="s">
        <v>122</v>
      </c>
      <c r="H651" s="331" t="s">
        <v>2741</v>
      </c>
      <c r="I651" s="331" t="s">
        <v>1072</v>
      </c>
      <c r="J651" s="331">
        <v>2023</v>
      </c>
      <c r="K651" s="331">
        <v>11620.700999999999</v>
      </c>
    </row>
    <row r="652" spans="1:11" ht="14.65" customHeight="1" x14ac:dyDescent="0.25">
      <c r="A652" s="331" t="s">
        <v>1069</v>
      </c>
      <c r="B652" s="331" t="s">
        <v>594</v>
      </c>
      <c r="C652" s="494">
        <v>85111</v>
      </c>
      <c r="D652" s="331" t="s">
        <v>2739</v>
      </c>
      <c r="E652" s="336" t="s">
        <v>2748</v>
      </c>
      <c r="F652" s="331" t="s">
        <v>689</v>
      </c>
      <c r="G652" s="331" t="s">
        <v>690</v>
      </c>
      <c r="H652" s="331" t="s">
        <v>2741</v>
      </c>
      <c r="I652" s="331" t="s">
        <v>1072</v>
      </c>
      <c r="J652" s="331">
        <v>2023</v>
      </c>
      <c r="K652" s="331">
        <v>2.7749999999999999</v>
      </c>
    </row>
    <row r="653" spans="1:11" ht="14.65" customHeight="1" x14ac:dyDescent="0.25">
      <c r="A653" s="331" t="s">
        <v>1069</v>
      </c>
      <c r="B653" s="331" t="s">
        <v>594</v>
      </c>
      <c r="C653" s="494">
        <v>85111</v>
      </c>
      <c r="D653" s="331" t="s">
        <v>2739</v>
      </c>
      <c r="E653" s="336" t="s">
        <v>2748</v>
      </c>
      <c r="F653" s="331" t="s">
        <v>691</v>
      </c>
      <c r="G653" s="331" t="s">
        <v>692</v>
      </c>
      <c r="H653" s="331" t="s">
        <v>2741</v>
      </c>
      <c r="I653" s="331" t="s">
        <v>1072</v>
      </c>
      <c r="J653" s="331">
        <v>2023</v>
      </c>
      <c r="K653" s="331">
        <v>269.84100000000001</v>
      </c>
    </row>
    <row r="654" spans="1:11" ht="14.65" customHeight="1" x14ac:dyDescent="0.25">
      <c r="A654" s="331" t="s">
        <v>1069</v>
      </c>
      <c r="B654" s="331" t="s">
        <v>594</v>
      </c>
      <c r="C654" s="494">
        <v>85111</v>
      </c>
      <c r="D654" s="331" t="s">
        <v>2739</v>
      </c>
      <c r="E654" s="336" t="s">
        <v>2748</v>
      </c>
      <c r="F654" s="331" t="s">
        <v>123</v>
      </c>
      <c r="G654" s="331" t="s">
        <v>124</v>
      </c>
      <c r="H654" s="331" t="s">
        <v>2741</v>
      </c>
      <c r="I654" s="331" t="s">
        <v>1072</v>
      </c>
      <c r="J654" s="331">
        <v>2023</v>
      </c>
      <c r="K654" s="331">
        <v>4225.7700000000004</v>
      </c>
    </row>
    <row r="655" spans="1:11" ht="14.65" customHeight="1" x14ac:dyDescent="0.25">
      <c r="A655" s="331" t="s">
        <v>1069</v>
      </c>
      <c r="B655" s="331" t="s">
        <v>594</v>
      </c>
      <c r="C655" s="494">
        <v>85111</v>
      </c>
      <c r="D655" s="331" t="s">
        <v>2739</v>
      </c>
      <c r="E655" s="336" t="s">
        <v>2748</v>
      </c>
      <c r="F655" s="331" t="s">
        <v>125</v>
      </c>
      <c r="G655" s="331" t="s">
        <v>126</v>
      </c>
      <c r="H655" s="331" t="s">
        <v>2741</v>
      </c>
      <c r="I655" s="331" t="s">
        <v>1072</v>
      </c>
      <c r="J655" s="331">
        <v>2023</v>
      </c>
      <c r="K655" s="331">
        <v>7034.07</v>
      </c>
    </row>
    <row r="656" spans="1:11" ht="14.65" customHeight="1" x14ac:dyDescent="0.25">
      <c r="A656" s="331" t="s">
        <v>1069</v>
      </c>
      <c r="B656" s="331" t="s">
        <v>594</v>
      </c>
      <c r="C656" s="494">
        <v>85111</v>
      </c>
      <c r="D656" s="331" t="s">
        <v>2739</v>
      </c>
      <c r="E656" s="336" t="s">
        <v>2748</v>
      </c>
      <c r="F656" s="331" t="s">
        <v>127</v>
      </c>
      <c r="G656" s="331" t="s">
        <v>693</v>
      </c>
      <c r="H656" s="331" t="s">
        <v>2741</v>
      </c>
      <c r="I656" s="331" t="s">
        <v>1072</v>
      </c>
      <c r="J656" s="331">
        <v>2023</v>
      </c>
      <c r="K656" s="331">
        <v>59.718000000000004</v>
      </c>
    </row>
    <row r="657" spans="1:11" ht="14.65" customHeight="1" x14ac:dyDescent="0.25">
      <c r="A657" s="331" t="s">
        <v>1069</v>
      </c>
      <c r="B657" s="331" t="s">
        <v>594</v>
      </c>
      <c r="C657" s="494">
        <v>85111</v>
      </c>
      <c r="D657" s="331" t="s">
        <v>2739</v>
      </c>
      <c r="E657" s="336" t="s">
        <v>2748</v>
      </c>
      <c r="F657" s="331" t="s">
        <v>128</v>
      </c>
      <c r="G657" s="331" t="s">
        <v>129</v>
      </c>
      <c r="H657" s="331" t="s">
        <v>2741</v>
      </c>
      <c r="I657" s="331" t="s">
        <v>1072</v>
      </c>
      <c r="J657" s="331">
        <v>2023</v>
      </c>
      <c r="K657" s="331">
        <v>28.416</v>
      </c>
    </row>
    <row r="658" spans="1:11" ht="14.65" customHeight="1" x14ac:dyDescent="0.25">
      <c r="A658" s="331" t="s">
        <v>1069</v>
      </c>
      <c r="B658" s="331" t="s">
        <v>594</v>
      </c>
      <c r="C658" s="494">
        <v>85111</v>
      </c>
      <c r="D658" s="331" t="s">
        <v>2739</v>
      </c>
      <c r="E658" s="336" t="s">
        <v>2748</v>
      </c>
      <c r="F658" s="331" t="s">
        <v>130</v>
      </c>
      <c r="G658" s="331" t="s">
        <v>131</v>
      </c>
      <c r="H658" s="331" t="s">
        <v>2741</v>
      </c>
      <c r="I658" s="331" t="s">
        <v>1072</v>
      </c>
      <c r="J658" s="331">
        <v>2023</v>
      </c>
      <c r="K658" s="331">
        <v>187.59</v>
      </c>
    </row>
    <row r="659" spans="1:11" ht="14.65" customHeight="1" x14ac:dyDescent="0.25">
      <c r="A659" s="331" t="s">
        <v>1069</v>
      </c>
      <c r="B659" s="331" t="s">
        <v>594</v>
      </c>
      <c r="C659" s="494">
        <v>85111</v>
      </c>
      <c r="D659" s="331" t="s">
        <v>2739</v>
      </c>
      <c r="E659" s="336" t="s">
        <v>2748</v>
      </c>
      <c r="F659" s="331" t="s">
        <v>132</v>
      </c>
      <c r="G659" s="331" t="s">
        <v>133</v>
      </c>
      <c r="H659" s="331" t="s">
        <v>2741</v>
      </c>
      <c r="I659" s="331" t="s">
        <v>1072</v>
      </c>
      <c r="J659" s="331">
        <v>2023</v>
      </c>
      <c r="K659" s="331">
        <v>13.32</v>
      </c>
    </row>
    <row r="660" spans="1:11" ht="14.65" customHeight="1" x14ac:dyDescent="0.25">
      <c r="A660" s="331" t="s">
        <v>1069</v>
      </c>
      <c r="B660" s="331" t="s">
        <v>594</v>
      </c>
      <c r="C660" s="494">
        <v>85111</v>
      </c>
      <c r="D660" s="331" t="s">
        <v>2739</v>
      </c>
      <c r="E660" s="336" t="s">
        <v>2748</v>
      </c>
      <c r="F660" s="331" t="s">
        <v>134</v>
      </c>
      <c r="G660" s="331" t="s">
        <v>694</v>
      </c>
      <c r="H660" s="331" t="s">
        <v>2741</v>
      </c>
      <c r="I660" s="331" t="s">
        <v>1072</v>
      </c>
      <c r="J660" s="331">
        <v>2023</v>
      </c>
      <c r="K660" s="331">
        <v>19.536000000000001</v>
      </c>
    </row>
    <row r="661" spans="1:11" ht="14.65" customHeight="1" x14ac:dyDescent="0.25">
      <c r="A661" s="331" t="s">
        <v>1069</v>
      </c>
      <c r="B661" s="331" t="s">
        <v>594</v>
      </c>
      <c r="C661" s="494">
        <v>85111</v>
      </c>
      <c r="D661" s="331" t="s">
        <v>2739</v>
      </c>
      <c r="E661" s="336" t="s">
        <v>2748</v>
      </c>
      <c r="F661" s="331" t="s">
        <v>135</v>
      </c>
      <c r="G661" s="331" t="s">
        <v>695</v>
      </c>
      <c r="H661" s="331" t="s">
        <v>2741</v>
      </c>
      <c r="I661" s="331" t="s">
        <v>1072</v>
      </c>
      <c r="J661" s="331">
        <v>2023</v>
      </c>
      <c r="K661" s="331">
        <v>8.6579999999999995</v>
      </c>
    </row>
    <row r="662" spans="1:11" ht="14.65" customHeight="1" x14ac:dyDescent="0.25">
      <c r="A662" s="331" t="s">
        <v>1069</v>
      </c>
      <c r="B662" s="331" t="s">
        <v>594</v>
      </c>
      <c r="C662" s="494">
        <v>85111</v>
      </c>
      <c r="D662" s="331" t="s">
        <v>2739</v>
      </c>
      <c r="E662" s="336" t="s">
        <v>2748</v>
      </c>
      <c r="F662" s="331" t="s">
        <v>136</v>
      </c>
      <c r="G662" s="331" t="s">
        <v>137</v>
      </c>
      <c r="H662" s="331" t="s">
        <v>2741</v>
      </c>
      <c r="I662" s="331" t="s">
        <v>1072</v>
      </c>
      <c r="J662" s="331">
        <v>2023</v>
      </c>
      <c r="K662" s="331">
        <v>72.372</v>
      </c>
    </row>
    <row r="663" spans="1:11" ht="14.65" customHeight="1" x14ac:dyDescent="0.25">
      <c r="A663" s="331" t="s">
        <v>1069</v>
      </c>
      <c r="B663" s="331" t="s">
        <v>594</v>
      </c>
      <c r="C663" s="494">
        <v>85111</v>
      </c>
      <c r="D663" s="331" t="s">
        <v>2739</v>
      </c>
      <c r="E663" s="336" t="s">
        <v>2748</v>
      </c>
      <c r="F663" s="331" t="s">
        <v>191</v>
      </c>
      <c r="G663" s="331" t="s">
        <v>696</v>
      </c>
      <c r="H663" s="331" t="s">
        <v>2741</v>
      </c>
      <c r="I663" s="331" t="s">
        <v>1072</v>
      </c>
      <c r="J663" s="331">
        <v>2023</v>
      </c>
      <c r="K663" s="331">
        <v>67.043999999999997</v>
      </c>
    </row>
    <row r="664" spans="1:11" ht="14.65" customHeight="1" x14ac:dyDescent="0.25">
      <c r="A664" s="331" t="s">
        <v>1069</v>
      </c>
      <c r="B664" s="331" t="s">
        <v>594</v>
      </c>
      <c r="C664" s="494">
        <v>85111</v>
      </c>
      <c r="D664" s="331" t="s">
        <v>2739</v>
      </c>
      <c r="E664" s="336" t="s">
        <v>2748</v>
      </c>
      <c r="F664" s="331" t="s">
        <v>138</v>
      </c>
      <c r="G664" s="331" t="s">
        <v>697</v>
      </c>
      <c r="H664" s="331" t="s">
        <v>2741</v>
      </c>
      <c r="I664" s="331" t="s">
        <v>1072</v>
      </c>
      <c r="J664" s="331">
        <v>2023</v>
      </c>
      <c r="K664" s="331">
        <v>108.114</v>
      </c>
    </row>
    <row r="665" spans="1:11" ht="14.65" customHeight="1" x14ac:dyDescent="0.25">
      <c r="A665" s="331" t="s">
        <v>1069</v>
      </c>
      <c r="B665" s="331" t="s">
        <v>594</v>
      </c>
      <c r="C665" s="494">
        <v>85111</v>
      </c>
      <c r="D665" s="331" t="s">
        <v>2739</v>
      </c>
      <c r="E665" s="336" t="s">
        <v>2748</v>
      </c>
      <c r="F665" s="331" t="s">
        <v>139</v>
      </c>
      <c r="G665" s="331" t="s">
        <v>698</v>
      </c>
      <c r="H665" s="331" t="s">
        <v>2741</v>
      </c>
      <c r="I665" s="331" t="s">
        <v>1072</v>
      </c>
      <c r="J665" s="331">
        <v>2023</v>
      </c>
      <c r="K665" s="331">
        <v>68.709000000000003</v>
      </c>
    </row>
    <row r="666" spans="1:11" ht="14.65" customHeight="1" x14ac:dyDescent="0.25">
      <c r="A666" s="331" t="s">
        <v>1069</v>
      </c>
      <c r="B666" s="331" t="s">
        <v>594</v>
      </c>
      <c r="C666" s="494">
        <v>85111</v>
      </c>
      <c r="D666" s="331" t="s">
        <v>2739</v>
      </c>
      <c r="E666" s="336" t="s">
        <v>2748</v>
      </c>
      <c r="F666" s="331" t="s">
        <v>140</v>
      </c>
      <c r="G666" s="331" t="s">
        <v>141</v>
      </c>
      <c r="H666" s="331" t="s">
        <v>2741</v>
      </c>
      <c r="I666" s="331" t="s">
        <v>1072</v>
      </c>
      <c r="J666" s="331">
        <v>2023</v>
      </c>
      <c r="K666" s="331">
        <v>119.76900000000001</v>
      </c>
    </row>
    <row r="667" spans="1:11" ht="14.65" customHeight="1" x14ac:dyDescent="0.25">
      <c r="A667" s="331" t="s">
        <v>1069</v>
      </c>
      <c r="B667" s="331" t="s">
        <v>594</v>
      </c>
      <c r="C667" s="494">
        <v>85111</v>
      </c>
      <c r="D667" s="331" t="s">
        <v>2739</v>
      </c>
      <c r="E667" s="336" t="s">
        <v>2748</v>
      </c>
      <c r="F667" s="331" t="s">
        <v>142</v>
      </c>
      <c r="G667" s="331" t="s">
        <v>699</v>
      </c>
      <c r="H667" s="331" t="s">
        <v>2741</v>
      </c>
      <c r="I667" s="331" t="s">
        <v>1072</v>
      </c>
      <c r="J667" s="331">
        <v>2023</v>
      </c>
      <c r="K667" s="331">
        <v>157.62</v>
      </c>
    </row>
    <row r="668" spans="1:11" ht="14.65" customHeight="1" x14ac:dyDescent="0.25">
      <c r="A668" s="331" t="s">
        <v>1069</v>
      </c>
      <c r="B668" s="331" t="s">
        <v>594</v>
      </c>
      <c r="C668" s="494">
        <v>85111</v>
      </c>
      <c r="D668" s="331" t="s">
        <v>2739</v>
      </c>
      <c r="E668" s="336" t="s">
        <v>2748</v>
      </c>
      <c r="F668" s="331" t="s">
        <v>700</v>
      </c>
      <c r="G668" s="331" t="s">
        <v>701</v>
      </c>
      <c r="H668" s="331" t="s">
        <v>2741</v>
      </c>
      <c r="I668" s="331" t="s">
        <v>1072</v>
      </c>
      <c r="J668" s="331">
        <v>2023</v>
      </c>
      <c r="K668" s="331">
        <v>215326.34700000001</v>
      </c>
    </row>
    <row r="669" spans="1:11" ht="14.65" customHeight="1" x14ac:dyDescent="0.25">
      <c r="A669" s="331" t="s">
        <v>1069</v>
      </c>
      <c r="B669" s="331" t="s">
        <v>594</v>
      </c>
      <c r="C669" s="494">
        <v>85111</v>
      </c>
      <c r="D669" s="331" t="s">
        <v>2739</v>
      </c>
      <c r="E669" s="336" t="s">
        <v>2748</v>
      </c>
      <c r="F669" s="331" t="s">
        <v>702</v>
      </c>
      <c r="G669" s="331" t="s">
        <v>703</v>
      </c>
      <c r="H669" s="331" t="s">
        <v>2741</v>
      </c>
      <c r="I669" s="331" t="s">
        <v>1072</v>
      </c>
      <c r="J669" s="331">
        <v>2023</v>
      </c>
      <c r="K669" s="331">
        <v>11688.855</v>
      </c>
    </row>
    <row r="670" spans="1:11" ht="14.65" customHeight="1" x14ac:dyDescent="0.25">
      <c r="A670" s="331" t="s">
        <v>1069</v>
      </c>
      <c r="B670" s="331" t="s">
        <v>594</v>
      </c>
      <c r="C670" s="494">
        <v>85111</v>
      </c>
      <c r="D670" s="331" t="s">
        <v>2739</v>
      </c>
      <c r="E670" s="336" t="s">
        <v>2748</v>
      </c>
      <c r="F670" s="331" t="s">
        <v>704</v>
      </c>
      <c r="G670" s="331" t="s">
        <v>705</v>
      </c>
      <c r="H670" s="331" t="s">
        <v>2741</v>
      </c>
      <c r="I670" s="331" t="s">
        <v>1072</v>
      </c>
      <c r="J670" s="331">
        <v>2023</v>
      </c>
      <c r="K670" s="331">
        <v>227015.20199999999</v>
      </c>
    </row>
    <row r="671" spans="1:11" ht="14.65" customHeight="1" x14ac:dyDescent="0.25">
      <c r="A671" s="331" t="s">
        <v>1069</v>
      </c>
      <c r="B671" s="331" t="s">
        <v>594</v>
      </c>
      <c r="C671" s="494">
        <v>85111</v>
      </c>
      <c r="D671" s="331" t="s">
        <v>2739</v>
      </c>
      <c r="E671" s="336" t="s">
        <v>2748</v>
      </c>
      <c r="F671" s="331" t="s">
        <v>706</v>
      </c>
      <c r="G671" s="331" t="s">
        <v>2729</v>
      </c>
      <c r="H671" s="331" t="s">
        <v>2741</v>
      </c>
      <c r="I671" s="331" t="s">
        <v>1072</v>
      </c>
      <c r="J671" s="331">
        <v>2023</v>
      </c>
      <c r="K671" s="331">
        <v>9492.0540000000001</v>
      </c>
    </row>
    <row r="672" spans="1:11" ht="14.65" customHeight="1" x14ac:dyDescent="0.25">
      <c r="A672" s="331" t="s">
        <v>1069</v>
      </c>
      <c r="B672" s="331" t="s">
        <v>594</v>
      </c>
      <c r="C672" s="494">
        <v>85111</v>
      </c>
      <c r="D672" s="331" t="s">
        <v>2739</v>
      </c>
      <c r="E672" s="336" t="s">
        <v>2748</v>
      </c>
      <c r="F672" s="331" t="s">
        <v>707</v>
      </c>
      <c r="G672" s="331" t="s">
        <v>2728</v>
      </c>
      <c r="H672" s="331" t="s">
        <v>2741</v>
      </c>
      <c r="I672" s="331" t="s">
        <v>1072</v>
      </c>
      <c r="J672" s="331">
        <v>2023</v>
      </c>
      <c r="K672" s="331">
        <v>3518.8110000000001</v>
      </c>
    </row>
    <row r="673" spans="1:11" ht="14.65" customHeight="1" x14ac:dyDescent="0.25">
      <c r="A673" s="331" t="s">
        <v>1069</v>
      </c>
      <c r="B673" s="331" t="s">
        <v>594</v>
      </c>
      <c r="C673" s="494">
        <v>85111</v>
      </c>
      <c r="D673" s="331" t="s">
        <v>2739</v>
      </c>
      <c r="E673" s="336" t="s">
        <v>2748</v>
      </c>
      <c r="F673" s="331" t="s">
        <v>708</v>
      </c>
      <c r="G673" s="331" t="s">
        <v>2727</v>
      </c>
      <c r="H673" s="331" t="s">
        <v>2741</v>
      </c>
      <c r="I673" s="331" t="s">
        <v>1072</v>
      </c>
      <c r="J673" s="331">
        <v>2023</v>
      </c>
      <c r="K673" s="331">
        <v>221042.07</v>
      </c>
    </row>
    <row r="674" spans="1:11" ht="14.65" customHeight="1" x14ac:dyDescent="0.25">
      <c r="A674" s="331" t="s">
        <v>1069</v>
      </c>
      <c r="B674" s="331" t="s">
        <v>594</v>
      </c>
      <c r="C674" s="494">
        <v>85111</v>
      </c>
      <c r="D674" s="331" t="s">
        <v>2739</v>
      </c>
      <c r="E674" s="336" t="s">
        <v>2748</v>
      </c>
      <c r="F674" s="331" t="s">
        <v>626</v>
      </c>
      <c r="G674" s="331" t="s">
        <v>799</v>
      </c>
      <c r="H674" s="331" t="s">
        <v>2741</v>
      </c>
      <c r="I674" s="331" t="s">
        <v>1072</v>
      </c>
      <c r="J674" s="331">
        <v>2023</v>
      </c>
      <c r="K674" s="331">
        <v>-4425.6809999999996</v>
      </c>
    </row>
    <row r="675" spans="1:11" ht="14.65" customHeight="1" x14ac:dyDescent="0.25">
      <c r="A675" s="331" t="s">
        <v>1069</v>
      </c>
      <c r="B675" s="331" t="s">
        <v>594</v>
      </c>
      <c r="C675" s="494">
        <v>85111</v>
      </c>
      <c r="D675" s="331" t="s">
        <v>2739</v>
      </c>
      <c r="E675" s="336" t="s">
        <v>2748</v>
      </c>
      <c r="F675" s="331" t="s">
        <v>627</v>
      </c>
      <c r="G675" s="331" t="s">
        <v>709</v>
      </c>
      <c r="H675" s="331" t="s">
        <v>2741</v>
      </c>
      <c r="I675" s="331" t="s">
        <v>1072</v>
      </c>
      <c r="J675" s="331">
        <v>2023</v>
      </c>
      <c r="K675" s="331">
        <v>216616.389</v>
      </c>
    </row>
    <row r="676" spans="1:11" ht="14.65" customHeight="1" x14ac:dyDescent="0.25">
      <c r="A676" s="331" t="s">
        <v>1069</v>
      </c>
      <c r="B676" s="331" t="s">
        <v>594</v>
      </c>
      <c r="C676" s="494">
        <v>85111</v>
      </c>
      <c r="D676" s="331" t="s">
        <v>2739</v>
      </c>
      <c r="E676" s="336" t="s">
        <v>2748</v>
      </c>
      <c r="F676" s="331" t="s">
        <v>77</v>
      </c>
      <c r="G676" s="331" t="s">
        <v>78</v>
      </c>
      <c r="H676" s="331" t="s">
        <v>2742</v>
      </c>
      <c r="I676" s="331" t="s">
        <v>1072</v>
      </c>
      <c r="J676" s="331">
        <v>2023</v>
      </c>
      <c r="K676" s="331">
        <v>141454.848</v>
      </c>
    </row>
    <row r="677" spans="1:11" ht="14.65" customHeight="1" x14ac:dyDescent="0.25">
      <c r="A677" s="331" t="s">
        <v>1069</v>
      </c>
      <c r="B677" s="331" t="s">
        <v>594</v>
      </c>
      <c r="C677" s="494">
        <v>85111</v>
      </c>
      <c r="D677" s="331" t="s">
        <v>2739</v>
      </c>
      <c r="E677" s="336" t="s">
        <v>2748</v>
      </c>
      <c r="F677" s="331" t="s">
        <v>79</v>
      </c>
      <c r="G677" s="331" t="s">
        <v>633</v>
      </c>
      <c r="H677" s="331" t="s">
        <v>2742</v>
      </c>
      <c r="I677" s="331" t="s">
        <v>1072</v>
      </c>
      <c r="J677" s="331">
        <v>2023</v>
      </c>
      <c r="K677" s="331">
        <v>140477.826</v>
      </c>
    </row>
    <row r="678" spans="1:11" ht="14.65" customHeight="1" x14ac:dyDescent="0.25">
      <c r="A678" s="331" t="s">
        <v>1069</v>
      </c>
      <c r="B678" s="331" t="s">
        <v>594</v>
      </c>
      <c r="C678" s="494">
        <v>85111</v>
      </c>
      <c r="D678" s="331" t="s">
        <v>2739</v>
      </c>
      <c r="E678" s="336" t="s">
        <v>2748</v>
      </c>
      <c r="F678" s="331" t="s">
        <v>80</v>
      </c>
      <c r="G678" s="331" t="s">
        <v>81</v>
      </c>
      <c r="H678" s="331" t="s">
        <v>2742</v>
      </c>
      <c r="I678" s="331" t="s">
        <v>1072</v>
      </c>
      <c r="J678" s="331">
        <v>2023</v>
      </c>
      <c r="K678" s="331">
        <v>694.08299999999997</v>
      </c>
    </row>
    <row r="679" spans="1:11" ht="14.65" customHeight="1" x14ac:dyDescent="0.25">
      <c r="A679" s="331" t="s">
        <v>1069</v>
      </c>
      <c r="B679" s="331" t="s">
        <v>594</v>
      </c>
      <c r="C679" s="494">
        <v>85111</v>
      </c>
      <c r="D679" s="331" t="s">
        <v>2739</v>
      </c>
      <c r="E679" s="336" t="s">
        <v>2748</v>
      </c>
      <c r="F679" s="331" t="s">
        <v>82</v>
      </c>
      <c r="G679" s="331" t="s">
        <v>193</v>
      </c>
      <c r="H679" s="331" t="s">
        <v>2742</v>
      </c>
      <c r="I679" s="331" t="s">
        <v>1072</v>
      </c>
      <c r="J679" s="331">
        <v>2023</v>
      </c>
      <c r="K679" s="331">
        <v>282.93900000000002</v>
      </c>
    </row>
    <row r="680" spans="1:11" ht="14.65" customHeight="1" x14ac:dyDescent="0.25">
      <c r="A680" s="331" t="s">
        <v>1069</v>
      </c>
      <c r="B680" s="331" t="s">
        <v>594</v>
      </c>
      <c r="C680" s="494">
        <v>85111</v>
      </c>
      <c r="D680" s="331" t="s">
        <v>2739</v>
      </c>
      <c r="E680" s="336" t="s">
        <v>2748</v>
      </c>
      <c r="F680" s="331" t="s">
        <v>83</v>
      </c>
      <c r="G680" s="331" t="s">
        <v>84</v>
      </c>
      <c r="H680" s="331" t="s">
        <v>2742</v>
      </c>
      <c r="I680" s="331" t="s">
        <v>1072</v>
      </c>
      <c r="J680" s="331">
        <v>2023</v>
      </c>
      <c r="K680" s="331">
        <v>3195.8009999999999</v>
      </c>
    </row>
    <row r="681" spans="1:11" ht="14.65" customHeight="1" x14ac:dyDescent="0.25">
      <c r="A681" s="331" t="s">
        <v>1069</v>
      </c>
      <c r="B681" s="331" t="s">
        <v>594</v>
      </c>
      <c r="C681" s="494">
        <v>85111</v>
      </c>
      <c r="D681" s="331" t="s">
        <v>2739</v>
      </c>
      <c r="E681" s="336" t="s">
        <v>2748</v>
      </c>
      <c r="F681" s="331" t="s">
        <v>634</v>
      </c>
      <c r="G681" s="331" t="s">
        <v>635</v>
      </c>
      <c r="H681" s="331" t="s">
        <v>2742</v>
      </c>
      <c r="I681" s="331" t="s">
        <v>1072</v>
      </c>
      <c r="J681" s="331">
        <v>2023</v>
      </c>
      <c r="K681" s="331">
        <v>2326.2269999999999</v>
      </c>
    </row>
    <row r="682" spans="1:11" ht="14.65" customHeight="1" x14ac:dyDescent="0.25">
      <c r="A682" s="331" t="s">
        <v>1069</v>
      </c>
      <c r="B682" s="331" t="s">
        <v>594</v>
      </c>
      <c r="C682" s="494">
        <v>85111</v>
      </c>
      <c r="D682" s="331" t="s">
        <v>2739</v>
      </c>
      <c r="E682" s="336" t="s">
        <v>2748</v>
      </c>
      <c r="F682" s="331" t="s">
        <v>636</v>
      </c>
      <c r="G682" s="331" t="s">
        <v>637</v>
      </c>
      <c r="H682" s="331" t="s">
        <v>2742</v>
      </c>
      <c r="I682" s="331" t="s">
        <v>1072</v>
      </c>
      <c r="J682" s="331">
        <v>2023</v>
      </c>
      <c r="K682" s="331">
        <v>201.798</v>
      </c>
    </row>
    <row r="683" spans="1:11" ht="14.65" customHeight="1" x14ac:dyDescent="0.25">
      <c r="A683" s="331" t="s">
        <v>1069</v>
      </c>
      <c r="B683" s="331" t="s">
        <v>594</v>
      </c>
      <c r="C683" s="494">
        <v>85111</v>
      </c>
      <c r="D683" s="331" t="s">
        <v>2739</v>
      </c>
      <c r="E683" s="336" t="s">
        <v>2748</v>
      </c>
      <c r="F683" s="331" t="s">
        <v>638</v>
      </c>
      <c r="G683" s="331" t="s">
        <v>639</v>
      </c>
      <c r="H683" s="331" t="s">
        <v>2742</v>
      </c>
      <c r="I683" s="331" t="s">
        <v>1072</v>
      </c>
      <c r="J683" s="331">
        <v>2023</v>
      </c>
      <c r="K683" s="331">
        <v>667.77599999999995</v>
      </c>
    </row>
    <row r="684" spans="1:11" ht="14.65" customHeight="1" x14ac:dyDescent="0.25">
      <c r="A684" s="331" t="s">
        <v>1069</v>
      </c>
      <c r="B684" s="331" t="s">
        <v>594</v>
      </c>
      <c r="C684" s="494">
        <v>85111</v>
      </c>
      <c r="D684" s="331" t="s">
        <v>2739</v>
      </c>
      <c r="E684" s="336" t="s">
        <v>2748</v>
      </c>
      <c r="F684" s="331" t="s">
        <v>85</v>
      </c>
      <c r="G684" s="331" t="s">
        <v>86</v>
      </c>
      <c r="H684" s="331" t="s">
        <v>2742</v>
      </c>
      <c r="I684" s="331" t="s">
        <v>1072</v>
      </c>
      <c r="J684" s="331">
        <v>2023</v>
      </c>
      <c r="K684" s="331">
        <v>142654.092</v>
      </c>
    </row>
    <row r="685" spans="1:11" ht="14.65" customHeight="1" x14ac:dyDescent="0.25">
      <c r="A685" s="331" t="s">
        <v>1069</v>
      </c>
      <c r="B685" s="331" t="s">
        <v>594</v>
      </c>
      <c r="C685" s="494">
        <v>85111</v>
      </c>
      <c r="D685" s="331" t="s">
        <v>2739</v>
      </c>
      <c r="E685" s="336" t="s">
        <v>2748</v>
      </c>
      <c r="F685" s="331" t="s">
        <v>87</v>
      </c>
      <c r="G685" s="331" t="s">
        <v>640</v>
      </c>
      <c r="H685" s="331" t="s">
        <v>2742</v>
      </c>
      <c r="I685" s="331" t="s">
        <v>1072</v>
      </c>
      <c r="J685" s="331">
        <v>2023</v>
      </c>
      <c r="K685" s="331">
        <v>8232.6479999999992</v>
      </c>
    </row>
    <row r="686" spans="1:11" ht="14.65" customHeight="1" x14ac:dyDescent="0.25">
      <c r="A686" s="331" t="s">
        <v>1069</v>
      </c>
      <c r="B686" s="331" t="s">
        <v>594</v>
      </c>
      <c r="C686" s="494">
        <v>85111</v>
      </c>
      <c r="D686" s="331" t="s">
        <v>2739</v>
      </c>
      <c r="E686" s="336" t="s">
        <v>2748</v>
      </c>
      <c r="F686" s="331" t="s">
        <v>88</v>
      </c>
      <c r="G686" s="331" t="s">
        <v>641</v>
      </c>
      <c r="H686" s="331" t="s">
        <v>2742</v>
      </c>
      <c r="I686" s="331" t="s">
        <v>1072</v>
      </c>
      <c r="J686" s="331">
        <v>2023</v>
      </c>
      <c r="K686" s="331">
        <v>748.14</v>
      </c>
    </row>
    <row r="687" spans="1:11" ht="14.65" customHeight="1" x14ac:dyDescent="0.25">
      <c r="A687" s="331" t="s">
        <v>1069</v>
      </c>
      <c r="B687" s="331" t="s">
        <v>594</v>
      </c>
      <c r="C687" s="494">
        <v>85111</v>
      </c>
      <c r="D687" s="331" t="s">
        <v>2739</v>
      </c>
      <c r="E687" s="336" t="s">
        <v>2748</v>
      </c>
      <c r="F687" s="331" t="s">
        <v>89</v>
      </c>
      <c r="G687" s="331" t="s">
        <v>642</v>
      </c>
      <c r="H687" s="331" t="s">
        <v>2742</v>
      </c>
      <c r="I687" s="331" t="s">
        <v>1072</v>
      </c>
      <c r="J687" s="331">
        <v>2023</v>
      </c>
      <c r="K687" s="331">
        <v>12518.025</v>
      </c>
    </row>
    <row r="688" spans="1:11" ht="14.65" customHeight="1" x14ac:dyDescent="0.25">
      <c r="A688" s="331" t="s">
        <v>1069</v>
      </c>
      <c r="B688" s="331" t="s">
        <v>594</v>
      </c>
      <c r="C688" s="494">
        <v>85111</v>
      </c>
      <c r="D688" s="331" t="s">
        <v>2739</v>
      </c>
      <c r="E688" s="336" t="s">
        <v>2748</v>
      </c>
      <c r="F688" s="331" t="s">
        <v>90</v>
      </c>
      <c r="G688" s="331" t="s">
        <v>643</v>
      </c>
      <c r="H688" s="331" t="s">
        <v>2742</v>
      </c>
      <c r="I688" s="331" t="s">
        <v>1072</v>
      </c>
      <c r="J688" s="331">
        <v>2023</v>
      </c>
      <c r="K688" s="331">
        <v>9573.4169999999995</v>
      </c>
    </row>
    <row r="689" spans="1:11" ht="14.65" customHeight="1" x14ac:dyDescent="0.25">
      <c r="A689" s="331" t="s">
        <v>1069</v>
      </c>
      <c r="B689" s="331" t="s">
        <v>594</v>
      </c>
      <c r="C689" s="494">
        <v>85111</v>
      </c>
      <c r="D689" s="331" t="s">
        <v>2739</v>
      </c>
      <c r="E689" s="336" t="s">
        <v>2748</v>
      </c>
      <c r="F689" s="331" t="s">
        <v>91</v>
      </c>
      <c r="G689" s="331" t="s">
        <v>644</v>
      </c>
      <c r="H689" s="331" t="s">
        <v>2742</v>
      </c>
      <c r="I689" s="331" t="s">
        <v>1072</v>
      </c>
      <c r="J689" s="331">
        <v>2023</v>
      </c>
      <c r="K689" s="331">
        <v>331.33499999999998</v>
      </c>
    </row>
    <row r="690" spans="1:11" ht="14.65" customHeight="1" x14ac:dyDescent="0.25">
      <c r="A690" s="331" t="s">
        <v>1069</v>
      </c>
      <c r="B690" s="331" t="s">
        <v>594</v>
      </c>
      <c r="C690" s="494">
        <v>85111</v>
      </c>
      <c r="D690" s="331" t="s">
        <v>2739</v>
      </c>
      <c r="E690" s="336" t="s">
        <v>2748</v>
      </c>
      <c r="F690" s="331" t="s">
        <v>92</v>
      </c>
      <c r="G690" s="331" t="s">
        <v>645</v>
      </c>
      <c r="H690" s="331" t="s">
        <v>2742</v>
      </c>
      <c r="I690" s="331" t="s">
        <v>1072</v>
      </c>
      <c r="J690" s="331">
        <v>2023</v>
      </c>
      <c r="K690" s="331">
        <v>20631.126</v>
      </c>
    </row>
    <row r="691" spans="1:11" ht="14.65" customHeight="1" x14ac:dyDescent="0.25">
      <c r="A691" s="331" t="s">
        <v>1069</v>
      </c>
      <c r="B691" s="331" t="s">
        <v>594</v>
      </c>
      <c r="C691" s="494">
        <v>85111</v>
      </c>
      <c r="D691" s="331" t="s">
        <v>2739</v>
      </c>
      <c r="E691" s="336" t="s">
        <v>2748</v>
      </c>
      <c r="F691" s="331" t="s">
        <v>646</v>
      </c>
      <c r="G691" s="331" t="s">
        <v>647</v>
      </c>
      <c r="H691" s="331" t="s">
        <v>2742</v>
      </c>
      <c r="I691" s="331" t="s">
        <v>1072</v>
      </c>
      <c r="J691" s="331">
        <v>2023</v>
      </c>
      <c r="K691" s="331">
        <v>4209.12</v>
      </c>
    </row>
    <row r="692" spans="1:11" ht="14.65" customHeight="1" x14ac:dyDescent="0.25">
      <c r="A692" s="331" t="s">
        <v>1069</v>
      </c>
      <c r="B692" s="331" t="s">
        <v>594</v>
      </c>
      <c r="C692" s="494">
        <v>85111</v>
      </c>
      <c r="D692" s="331" t="s">
        <v>2739</v>
      </c>
      <c r="E692" s="336" t="s">
        <v>2748</v>
      </c>
      <c r="F692" s="331" t="s">
        <v>648</v>
      </c>
      <c r="G692" s="331" t="s">
        <v>649</v>
      </c>
      <c r="H692" s="331" t="s">
        <v>2742</v>
      </c>
      <c r="I692" s="331" t="s">
        <v>1072</v>
      </c>
      <c r="J692" s="331">
        <v>2023</v>
      </c>
      <c r="K692" s="331">
        <v>16421.895</v>
      </c>
    </row>
    <row r="693" spans="1:11" ht="14.65" customHeight="1" x14ac:dyDescent="0.25">
      <c r="A693" s="331" t="s">
        <v>1069</v>
      </c>
      <c r="B693" s="331" t="s">
        <v>594</v>
      </c>
      <c r="C693" s="494">
        <v>85111</v>
      </c>
      <c r="D693" s="331" t="s">
        <v>2739</v>
      </c>
      <c r="E693" s="336" t="s">
        <v>2748</v>
      </c>
      <c r="F693" s="331" t="s">
        <v>93</v>
      </c>
      <c r="G693" s="331" t="s">
        <v>650</v>
      </c>
      <c r="H693" s="331" t="s">
        <v>2742</v>
      </c>
      <c r="I693" s="331" t="s">
        <v>1072</v>
      </c>
      <c r="J693" s="331">
        <v>2023</v>
      </c>
      <c r="K693" s="331">
        <v>22220.423999999999</v>
      </c>
    </row>
    <row r="694" spans="1:11" ht="14.65" customHeight="1" x14ac:dyDescent="0.25">
      <c r="A694" s="331" t="s">
        <v>1069</v>
      </c>
      <c r="B694" s="331" t="s">
        <v>594</v>
      </c>
      <c r="C694" s="494">
        <v>85111</v>
      </c>
      <c r="D694" s="331" t="s">
        <v>2739</v>
      </c>
      <c r="E694" s="336" t="s">
        <v>2748</v>
      </c>
      <c r="F694" s="331" t="s">
        <v>94</v>
      </c>
      <c r="G694" s="331" t="s">
        <v>651</v>
      </c>
      <c r="H694" s="331" t="s">
        <v>2742</v>
      </c>
      <c r="I694" s="331" t="s">
        <v>1072</v>
      </c>
      <c r="J694" s="331">
        <v>2023</v>
      </c>
      <c r="K694" s="331">
        <v>706.29300000000001</v>
      </c>
    </row>
    <row r="695" spans="1:11" ht="14.65" customHeight="1" x14ac:dyDescent="0.25">
      <c r="A695" s="331" t="s">
        <v>1069</v>
      </c>
      <c r="B695" s="331" t="s">
        <v>594</v>
      </c>
      <c r="C695" s="494">
        <v>85111</v>
      </c>
      <c r="D695" s="331" t="s">
        <v>2739</v>
      </c>
      <c r="E695" s="336" t="s">
        <v>2748</v>
      </c>
      <c r="F695" s="331" t="s">
        <v>95</v>
      </c>
      <c r="G695" s="331" t="s">
        <v>652</v>
      </c>
      <c r="H695" s="331" t="s">
        <v>2742</v>
      </c>
      <c r="I695" s="331" t="s">
        <v>1072</v>
      </c>
      <c r="J695" s="331">
        <v>2023</v>
      </c>
      <c r="K695" s="331">
        <v>1456.9860000000001</v>
      </c>
    </row>
    <row r="696" spans="1:11" ht="14.65" customHeight="1" x14ac:dyDescent="0.25">
      <c r="A696" s="331" t="s">
        <v>1069</v>
      </c>
      <c r="B696" s="331" t="s">
        <v>594</v>
      </c>
      <c r="C696" s="494">
        <v>85111</v>
      </c>
      <c r="D696" s="331" t="s">
        <v>2739</v>
      </c>
      <c r="E696" s="336" t="s">
        <v>2748</v>
      </c>
      <c r="F696" s="331" t="s">
        <v>96</v>
      </c>
      <c r="G696" s="331" t="s">
        <v>653</v>
      </c>
      <c r="H696" s="331" t="s">
        <v>2742</v>
      </c>
      <c r="I696" s="331" t="s">
        <v>1072</v>
      </c>
      <c r="J696" s="331">
        <v>2023</v>
      </c>
      <c r="K696" s="331">
        <v>27548.757000000001</v>
      </c>
    </row>
    <row r="697" spans="1:11" ht="14.65" customHeight="1" x14ac:dyDescent="0.25">
      <c r="A697" s="331" t="s">
        <v>1069</v>
      </c>
      <c r="B697" s="331" t="s">
        <v>594</v>
      </c>
      <c r="C697" s="494">
        <v>85111</v>
      </c>
      <c r="D697" s="331" t="s">
        <v>2739</v>
      </c>
      <c r="E697" s="336" t="s">
        <v>2748</v>
      </c>
      <c r="F697" s="331" t="s">
        <v>654</v>
      </c>
      <c r="G697" s="331" t="s">
        <v>655</v>
      </c>
      <c r="H697" s="331" t="s">
        <v>2742</v>
      </c>
      <c r="I697" s="331" t="s">
        <v>1072</v>
      </c>
      <c r="J697" s="331">
        <v>2023</v>
      </c>
      <c r="K697" s="331">
        <v>9245.0789999999997</v>
      </c>
    </row>
    <row r="698" spans="1:11" ht="14.65" customHeight="1" x14ac:dyDescent="0.25">
      <c r="A698" s="331" t="s">
        <v>1069</v>
      </c>
      <c r="B698" s="331" t="s">
        <v>594</v>
      </c>
      <c r="C698" s="494">
        <v>85111</v>
      </c>
      <c r="D698" s="331" t="s">
        <v>2739</v>
      </c>
      <c r="E698" s="336" t="s">
        <v>2748</v>
      </c>
      <c r="F698" s="331" t="s">
        <v>656</v>
      </c>
      <c r="G698" s="331" t="s">
        <v>657</v>
      </c>
      <c r="H698" s="331" t="s">
        <v>2742</v>
      </c>
      <c r="I698" s="331" t="s">
        <v>1072</v>
      </c>
      <c r="J698" s="331">
        <v>2023</v>
      </c>
      <c r="K698" s="331">
        <v>18303.678</v>
      </c>
    </row>
    <row r="699" spans="1:11" ht="14.65" customHeight="1" x14ac:dyDescent="0.25">
      <c r="A699" s="331" t="s">
        <v>1069</v>
      </c>
      <c r="B699" s="331" t="s">
        <v>594</v>
      </c>
      <c r="C699" s="494">
        <v>85111</v>
      </c>
      <c r="D699" s="331" t="s">
        <v>2739</v>
      </c>
      <c r="E699" s="336" t="s">
        <v>2748</v>
      </c>
      <c r="F699" s="331" t="s">
        <v>97</v>
      </c>
      <c r="G699" s="331" t="s">
        <v>658</v>
      </c>
      <c r="H699" s="331" t="s">
        <v>2742</v>
      </c>
      <c r="I699" s="331" t="s">
        <v>1072</v>
      </c>
      <c r="J699" s="331">
        <v>2023</v>
      </c>
      <c r="K699" s="331">
        <v>25540.878000000001</v>
      </c>
    </row>
    <row r="700" spans="1:11" ht="14.65" customHeight="1" x14ac:dyDescent="0.25">
      <c r="A700" s="331" t="s">
        <v>1069</v>
      </c>
      <c r="B700" s="331" t="s">
        <v>594</v>
      </c>
      <c r="C700" s="494">
        <v>85111</v>
      </c>
      <c r="D700" s="331" t="s">
        <v>2739</v>
      </c>
      <c r="E700" s="336" t="s">
        <v>2748</v>
      </c>
      <c r="F700" s="331" t="s">
        <v>659</v>
      </c>
      <c r="G700" s="331" t="s">
        <v>660</v>
      </c>
      <c r="H700" s="331" t="s">
        <v>2742</v>
      </c>
      <c r="I700" s="331" t="s">
        <v>1072</v>
      </c>
      <c r="J700" s="331">
        <v>2023</v>
      </c>
      <c r="K700" s="331">
        <v>22653.101999999999</v>
      </c>
    </row>
    <row r="701" spans="1:11" ht="14.65" customHeight="1" x14ac:dyDescent="0.25">
      <c r="A701" s="331" t="s">
        <v>1069</v>
      </c>
      <c r="B701" s="331" t="s">
        <v>594</v>
      </c>
      <c r="C701" s="494">
        <v>85111</v>
      </c>
      <c r="D701" s="331" t="s">
        <v>2739</v>
      </c>
      <c r="E701" s="336" t="s">
        <v>2748</v>
      </c>
      <c r="F701" s="331" t="s">
        <v>661</v>
      </c>
      <c r="G701" s="331" t="s">
        <v>662</v>
      </c>
      <c r="H701" s="331" t="s">
        <v>2742</v>
      </c>
      <c r="I701" s="331" t="s">
        <v>1072</v>
      </c>
      <c r="J701" s="331">
        <v>2023</v>
      </c>
      <c r="K701" s="331">
        <v>1493.838</v>
      </c>
    </row>
    <row r="702" spans="1:11" ht="14.65" customHeight="1" x14ac:dyDescent="0.25">
      <c r="A702" s="331" t="s">
        <v>1069</v>
      </c>
      <c r="B702" s="331" t="s">
        <v>594</v>
      </c>
      <c r="C702" s="494">
        <v>85111</v>
      </c>
      <c r="D702" s="331" t="s">
        <v>2739</v>
      </c>
      <c r="E702" s="336" t="s">
        <v>2748</v>
      </c>
      <c r="F702" s="331" t="s">
        <v>663</v>
      </c>
      <c r="G702" s="331" t="s">
        <v>664</v>
      </c>
      <c r="H702" s="331" t="s">
        <v>2742</v>
      </c>
      <c r="I702" s="331" t="s">
        <v>1072</v>
      </c>
      <c r="J702" s="331">
        <v>2023</v>
      </c>
      <c r="K702" s="331">
        <v>1393.9380000000001</v>
      </c>
    </row>
    <row r="703" spans="1:11" ht="14.65" customHeight="1" x14ac:dyDescent="0.25">
      <c r="A703" s="331" t="s">
        <v>1069</v>
      </c>
      <c r="B703" s="331" t="s">
        <v>594</v>
      </c>
      <c r="C703" s="494">
        <v>85111</v>
      </c>
      <c r="D703" s="331" t="s">
        <v>2739</v>
      </c>
      <c r="E703" s="336" t="s">
        <v>2748</v>
      </c>
      <c r="F703" s="331" t="s">
        <v>98</v>
      </c>
      <c r="G703" s="331" t="s">
        <v>665</v>
      </c>
      <c r="H703" s="331" t="s">
        <v>2742</v>
      </c>
      <c r="I703" s="331" t="s">
        <v>1072</v>
      </c>
      <c r="J703" s="331">
        <v>2023</v>
      </c>
      <c r="K703" s="331">
        <v>2366.4090000000001</v>
      </c>
    </row>
    <row r="704" spans="1:11" ht="14.65" customHeight="1" x14ac:dyDescent="0.25">
      <c r="A704" s="331" t="s">
        <v>1069</v>
      </c>
      <c r="B704" s="331" t="s">
        <v>594</v>
      </c>
      <c r="C704" s="494">
        <v>85111</v>
      </c>
      <c r="D704" s="331" t="s">
        <v>2739</v>
      </c>
      <c r="E704" s="336" t="s">
        <v>2748</v>
      </c>
      <c r="F704" s="331" t="s">
        <v>99</v>
      </c>
      <c r="G704" s="331" t="s">
        <v>666</v>
      </c>
      <c r="H704" s="331" t="s">
        <v>2742</v>
      </c>
      <c r="I704" s="331" t="s">
        <v>1072</v>
      </c>
      <c r="J704" s="331">
        <v>2023</v>
      </c>
      <c r="K704" s="331">
        <v>604.83900000000006</v>
      </c>
    </row>
    <row r="705" spans="1:11" ht="14.65" customHeight="1" x14ac:dyDescent="0.25">
      <c r="A705" s="331" t="s">
        <v>1069</v>
      </c>
      <c r="B705" s="331" t="s">
        <v>594</v>
      </c>
      <c r="C705" s="494">
        <v>85111</v>
      </c>
      <c r="D705" s="331" t="s">
        <v>2739</v>
      </c>
      <c r="E705" s="336" t="s">
        <v>2748</v>
      </c>
      <c r="F705" s="331" t="s">
        <v>100</v>
      </c>
      <c r="G705" s="331" t="s">
        <v>667</v>
      </c>
      <c r="H705" s="331" t="s">
        <v>2742</v>
      </c>
      <c r="I705" s="331" t="s">
        <v>1072</v>
      </c>
      <c r="J705" s="331">
        <v>2023</v>
      </c>
      <c r="K705" s="331">
        <v>863.02499999999998</v>
      </c>
    </row>
    <row r="706" spans="1:11" ht="14.65" customHeight="1" x14ac:dyDescent="0.25">
      <c r="A706" s="331" t="s">
        <v>1069</v>
      </c>
      <c r="B706" s="331" t="s">
        <v>594</v>
      </c>
      <c r="C706" s="494">
        <v>85111</v>
      </c>
      <c r="D706" s="331" t="s">
        <v>2739</v>
      </c>
      <c r="E706" s="336" t="s">
        <v>2748</v>
      </c>
      <c r="F706" s="331" t="s">
        <v>101</v>
      </c>
      <c r="G706" s="331" t="s">
        <v>102</v>
      </c>
      <c r="H706" s="331" t="s">
        <v>2742</v>
      </c>
      <c r="I706" s="331" t="s">
        <v>1072</v>
      </c>
      <c r="J706" s="331">
        <v>2023</v>
      </c>
      <c r="K706" s="331">
        <v>2202.2399999999998</v>
      </c>
    </row>
    <row r="707" spans="1:11" ht="14.65" customHeight="1" x14ac:dyDescent="0.25">
      <c r="A707" s="331" t="s">
        <v>1069</v>
      </c>
      <c r="B707" s="331" t="s">
        <v>594</v>
      </c>
      <c r="C707" s="494">
        <v>85111</v>
      </c>
      <c r="D707" s="331" t="s">
        <v>2739</v>
      </c>
      <c r="E707" s="336" t="s">
        <v>2748</v>
      </c>
      <c r="F707" s="331" t="s">
        <v>103</v>
      </c>
      <c r="G707" s="331" t="s">
        <v>668</v>
      </c>
      <c r="H707" s="331" t="s">
        <v>2742</v>
      </c>
      <c r="I707" s="331" t="s">
        <v>1072</v>
      </c>
      <c r="J707" s="331">
        <v>2023</v>
      </c>
      <c r="K707" s="331">
        <v>4338.768</v>
      </c>
    </row>
    <row r="708" spans="1:11" ht="14.65" customHeight="1" x14ac:dyDescent="0.25">
      <c r="A708" s="331" t="s">
        <v>1069</v>
      </c>
      <c r="B708" s="331" t="s">
        <v>594</v>
      </c>
      <c r="C708" s="494">
        <v>85111</v>
      </c>
      <c r="D708" s="331" t="s">
        <v>2739</v>
      </c>
      <c r="E708" s="336" t="s">
        <v>2748</v>
      </c>
      <c r="F708" s="331" t="s">
        <v>104</v>
      </c>
      <c r="G708" s="331" t="s">
        <v>669</v>
      </c>
      <c r="H708" s="331" t="s">
        <v>2742</v>
      </c>
      <c r="I708" s="331" t="s">
        <v>1072</v>
      </c>
      <c r="J708" s="331">
        <v>2023</v>
      </c>
      <c r="K708" s="331">
        <v>331.44600000000003</v>
      </c>
    </row>
    <row r="709" spans="1:11" ht="14.65" customHeight="1" x14ac:dyDescent="0.25">
      <c r="A709" s="331" t="s">
        <v>1069</v>
      </c>
      <c r="B709" s="331" t="s">
        <v>594</v>
      </c>
      <c r="C709" s="494">
        <v>85111</v>
      </c>
      <c r="D709" s="331" t="s">
        <v>2739</v>
      </c>
      <c r="E709" s="336" t="s">
        <v>2748</v>
      </c>
      <c r="F709" s="331" t="s">
        <v>105</v>
      </c>
      <c r="G709" s="331" t="s">
        <v>670</v>
      </c>
      <c r="H709" s="331" t="s">
        <v>2742</v>
      </c>
      <c r="I709" s="331" t="s">
        <v>1072</v>
      </c>
      <c r="J709" s="331">
        <v>2023</v>
      </c>
      <c r="K709" s="331">
        <v>2022.9749999999999</v>
      </c>
    </row>
    <row r="710" spans="1:11" ht="14.65" customHeight="1" x14ac:dyDescent="0.25">
      <c r="A710" s="331" t="s">
        <v>1069</v>
      </c>
      <c r="B710" s="331" t="s">
        <v>594</v>
      </c>
      <c r="C710" s="494">
        <v>85111</v>
      </c>
      <c r="D710" s="331" t="s">
        <v>2739</v>
      </c>
      <c r="E710" s="336" t="s">
        <v>2748</v>
      </c>
      <c r="F710" s="331" t="s">
        <v>106</v>
      </c>
      <c r="G710" s="331" t="s">
        <v>671</v>
      </c>
      <c r="H710" s="331" t="s">
        <v>2742</v>
      </c>
      <c r="I710" s="331" t="s">
        <v>1072</v>
      </c>
      <c r="J710" s="331">
        <v>2023</v>
      </c>
      <c r="K710" s="331">
        <v>416.47199999999998</v>
      </c>
    </row>
    <row r="711" spans="1:11" ht="14.65" customHeight="1" x14ac:dyDescent="0.25">
      <c r="A711" s="331" t="s">
        <v>1069</v>
      </c>
      <c r="B711" s="331" t="s">
        <v>594</v>
      </c>
      <c r="C711" s="494">
        <v>85111</v>
      </c>
      <c r="D711" s="331" t="s">
        <v>2739</v>
      </c>
      <c r="E711" s="336" t="s">
        <v>2748</v>
      </c>
      <c r="F711" s="331" t="s">
        <v>672</v>
      </c>
      <c r="G711" s="331" t="s">
        <v>108</v>
      </c>
      <c r="H711" s="331" t="s">
        <v>2742</v>
      </c>
      <c r="I711" s="331" t="s">
        <v>1072</v>
      </c>
      <c r="J711" s="331">
        <v>2023</v>
      </c>
      <c r="K711" s="331">
        <v>169737.204</v>
      </c>
    </row>
    <row r="712" spans="1:11" ht="14.65" customHeight="1" x14ac:dyDescent="0.25">
      <c r="A712" s="331" t="s">
        <v>1069</v>
      </c>
      <c r="B712" s="331" t="s">
        <v>594</v>
      </c>
      <c r="C712" s="494">
        <v>85111</v>
      </c>
      <c r="D712" s="331" t="s">
        <v>2739</v>
      </c>
      <c r="E712" s="336" t="s">
        <v>2748</v>
      </c>
      <c r="F712" s="331" t="s">
        <v>673</v>
      </c>
      <c r="G712" s="331" t="s">
        <v>674</v>
      </c>
      <c r="H712" s="331" t="s">
        <v>2742</v>
      </c>
      <c r="I712" s="331" t="s">
        <v>1072</v>
      </c>
      <c r="J712" s="331">
        <v>2023</v>
      </c>
      <c r="K712" s="331">
        <v>169542.177</v>
      </c>
    </row>
    <row r="713" spans="1:11" ht="14.65" customHeight="1" x14ac:dyDescent="0.25">
      <c r="A713" s="331" t="s">
        <v>1069</v>
      </c>
      <c r="B713" s="331" t="s">
        <v>594</v>
      </c>
      <c r="C713" s="494">
        <v>85111</v>
      </c>
      <c r="D713" s="331" t="s">
        <v>2739</v>
      </c>
      <c r="E713" s="336" t="s">
        <v>2748</v>
      </c>
      <c r="F713" s="331" t="s">
        <v>675</v>
      </c>
      <c r="G713" s="331" t="s">
        <v>676</v>
      </c>
      <c r="H713" s="331" t="s">
        <v>2742</v>
      </c>
      <c r="I713" s="331" t="s">
        <v>1072</v>
      </c>
      <c r="J713" s="331">
        <v>2023</v>
      </c>
      <c r="K713" s="331">
        <v>195.02699999999999</v>
      </c>
    </row>
    <row r="714" spans="1:11" ht="14.65" customHeight="1" x14ac:dyDescent="0.25">
      <c r="A714" s="331" t="s">
        <v>1069</v>
      </c>
      <c r="B714" s="331" t="s">
        <v>594</v>
      </c>
      <c r="C714" s="494">
        <v>85111</v>
      </c>
      <c r="D714" s="331" t="s">
        <v>2739</v>
      </c>
      <c r="E714" s="336" t="s">
        <v>2748</v>
      </c>
      <c r="F714" s="331" t="s">
        <v>109</v>
      </c>
      <c r="G714" s="331" t="s">
        <v>677</v>
      </c>
      <c r="H714" s="331" t="s">
        <v>2742</v>
      </c>
      <c r="I714" s="331" t="s">
        <v>1072</v>
      </c>
      <c r="J714" s="331">
        <v>2023</v>
      </c>
      <c r="K714" s="331">
        <v>14771.547</v>
      </c>
    </row>
    <row r="715" spans="1:11" ht="14.65" customHeight="1" x14ac:dyDescent="0.25">
      <c r="A715" s="331" t="s">
        <v>1069</v>
      </c>
      <c r="B715" s="331" t="s">
        <v>594</v>
      </c>
      <c r="C715" s="494">
        <v>85111</v>
      </c>
      <c r="D715" s="331" t="s">
        <v>2739</v>
      </c>
      <c r="E715" s="336" t="s">
        <v>2748</v>
      </c>
      <c r="F715" s="331" t="s">
        <v>110</v>
      </c>
      <c r="G715" s="331" t="s">
        <v>111</v>
      </c>
      <c r="H715" s="331" t="s">
        <v>2742</v>
      </c>
      <c r="I715" s="331" t="s">
        <v>1072</v>
      </c>
      <c r="J715" s="331">
        <v>2023</v>
      </c>
      <c r="K715" s="331">
        <v>191.58600000000001</v>
      </c>
    </row>
    <row r="716" spans="1:11" ht="14.65" customHeight="1" x14ac:dyDescent="0.25">
      <c r="A716" s="331" t="s">
        <v>1069</v>
      </c>
      <c r="B716" s="331" t="s">
        <v>594</v>
      </c>
      <c r="C716" s="494">
        <v>85111</v>
      </c>
      <c r="D716" s="331" t="s">
        <v>2739</v>
      </c>
      <c r="E716" s="336" t="s">
        <v>2748</v>
      </c>
      <c r="F716" s="331" t="s">
        <v>112</v>
      </c>
      <c r="G716" s="331" t="s">
        <v>678</v>
      </c>
      <c r="H716" s="331" t="s">
        <v>2742</v>
      </c>
      <c r="I716" s="331" t="s">
        <v>1072</v>
      </c>
      <c r="J716" s="331">
        <v>2023</v>
      </c>
      <c r="K716" s="331">
        <v>14580.072</v>
      </c>
    </row>
    <row r="717" spans="1:11" ht="14.65" customHeight="1" x14ac:dyDescent="0.25">
      <c r="A717" s="331" t="s">
        <v>1069</v>
      </c>
      <c r="B717" s="331" t="s">
        <v>594</v>
      </c>
      <c r="C717" s="494">
        <v>85111</v>
      </c>
      <c r="D717" s="331" t="s">
        <v>2739</v>
      </c>
      <c r="E717" s="336" t="s">
        <v>2748</v>
      </c>
      <c r="F717" s="331" t="s">
        <v>679</v>
      </c>
      <c r="G717" s="331" t="s">
        <v>680</v>
      </c>
      <c r="H717" s="331" t="s">
        <v>2742</v>
      </c>
      <c r="I717" s="331" t="s">
        <v>1072</v>
      </c>
      <c r="J717" s="331">
        <v>2023</v>
      </c>
      <c r="K717" s="331">
        <v>4749.0240000000003</v>
      </c>
    </row>
    <row r="718" spans="1:11" ht="14.65" customHeight="1" x14ac:dyDescent="0.25">
      <c r="A718" s="331" t="s">
        <v>1069</v>
      </c>
      <c r="B718" s="331" t="s">
        <v>594</v>
      </c>
      <c r="C718" s="494">
        <v>85111</v>
      </c>
      <c r="D718" s="331" t="s">
        <v>2739</v>
      </c>
      <c r="E718" s="336" t="s">
        <v>2748</v>
      </c>
      <c r="F718" s="331" t="s">
        <v>681</v>
      </c>
      <c r="G718" s="331" t="s">
        <v>682</v>
      </c>
      <c r="H718" s="331" t="s">
        <v>2742</v>
      </c>
      <c r="I718" s="331" t="s">
        <v>1072</v>
      </c>
      <c r="J718" s="331">
        <v>2023</v>
      </c>
      <c r="K718" s="331">
        <v>9831.0480000000007</v>
      </c>
    </row>
    <row r="719" spans="1:11" ht="14.65" customHeight="1" x14ac:dyDescent="0.25">
      <c r="A719" s="331" t="s">
        <v>1069</v>
      </c>
      <c r="B719" s="331" t="s">
        <v>594</v>
      </c>
      <c r="C719" s="494">
        <v>85111</v>
      </c>
      <c r="D719" s="331" t="s">
        <v>2739</v>
      </c>
      <c r="E719" s="336" t="s">
        <v>2748</v>
      </c>
      <c r="F719" s="331" t="s">
        <v>113</v>
      </c>
      <c r="G719" s="331" t="s">
        <v>114</v>
      </c>
      <c r="H719" s="331" t="s">
        <v>2742</v>
      </c>
      <c r="I719" s="331" t="s">
        <v>1072</v>
      </c>
      <c r="J719" s="331">
        <v>2023</v>
      </c>
      <c r="K719" s="331">
        <v>16432.773000000001</v>
      </c>
    </row>
    <row r="720" spans="1:11" ht="14.65" customHeight="1" x14ac:dyDescent="0.25">
      <c r="A720" s="331" t="s">
        <v>1069</v>
      </c>
      <c r="B720" s="331" t="s">
        <v>594</v>
      </c>
      <c r="C720" s="494">
        <v>85111</v>
      </c>
      <c r="D720" s="331" t="s">
        <v>2739</v>
      </c>
      <c r="E720" s="336" t="s">
        <v>2748</v>
      </c>
      <c r="F720" s="331" t="s">
        <v>683</v>
      </c>
      <c r="G720" s="331" t="s">
        <v>684</v>
      </c>
      <c r="H720" s="331" t="s">
        <v>2742</v>
      </c>
      <c r="I720" s="331" t="s">
        <v>1072</v>
      </c>
      <c r="J720" s="331">
        <v>2023</v>
      </c>
      <c r="K720" s="331">
        <v>5553.8850000000002</v>
      </c>
    </row>
    <row r="721" spans="1:11" ht="14.65" customHeight="1" x14ac:dyDescent="0.25">
      <c r="A721" s="331" t="s">
        <v>1069</v>
      </c>
      <c r="B721" s="331" t="s">
        <v>594</v>
      </c>
      <c r="C721" s="494">
        <v>85111</v>
      </c>
      <c r="D721" s="331" t="s">
        <v>2739</v>
      </c>
      <c r="E721" s="336" t="s">
        <v>2748</v>
      </c>
      <c r="F721" s="331" t="s">
        <v>685</v>
      </c>
      <c r="G721" s="331" t="s">
        <v>686</v>
      </c>
      <c r="H721" s="331" t="s">
        <v>2742</v>
      </c>
      <c r="I721" s="331" t="s">
        <v>1072</v>
      </c>
      <c r="J721" s="331">
        <v>2023</v>
      </c>
      <c r="K721" s="331">
        <v>10878.888000000001</v>
      </c>
    </row>
    <row r="722" spans="1:11" ht="14.65" customHeight="1" x14ac:dyDescent="0.25">
      <c r="A722" s="331" t="s">
        <v>1069</v>
      </c>
      <c r="B722" s="331" t="s">
        <v>594</v>
      </c>
      <c r="C722" s="494">
        <v>85111</v>
      </c>
      <c r="D722" s="331" t="s">
        <v>2739</v>
      </c>
      <c r="E722" s="336" t="s">
        <v>2748</v>
      </c>
      <c r="F722" s="331" t="s">
        <v>115</v>
      </c>
      <c r="G722" s="331" t="s">
        <v>687</v>
      </c>
      <c r="H722" s="331" t="s">
        <v>2742</v>
      </c>
      <c r="I722" s="331" t="s">
        <v>1072</v>
      </c>
      <c r="J722" s="331">
        <v>2023</v>
      </c>
      <c r="K722" s="331">
        <v>17699.838</v>
      </c>
    </row>
    <row r="723" spans="1:11" ht="14.65" customHeight="1" x14ac:dyDescent="0.25">
      <c r="A723" s="331" t="s">
        <v>1069</v>
      </c>
      <c r="B723" s="331" t="s">
        <v>594</v>
      </c>
      <c r="C723" s="494">
        <v>85111</v>
      </c>
      <c r="D723" s="331" t="s">
        <v>2739</v>
      </c>
      <c r="E723" s="336" t="s">
        <v>2748</v>
      </c>
      <c r="F723" s="331" t="s">
        <v>116</v>
      </c>
      <c r="G723" s="331" t="s">
        <v>688</v>
      </c>
      <c r="H723" s="331" t="s">
        <v>2742</v>
      </c>
      <c r="I723" s="331" t="s">
        <v>1072</v>
      </c>
      <c r="J723" s="331">
        <v>2023</v>
      </c>
      <c r="K723" s="331">
        <v>768.89700000000005</v>
      </c>
    </row>
    <row r="724" spans="1:11" ht="14.65" customHeight="1" x14ac:dyDescent="0.25">
      <c r="A724" s="331" t="s">
        <v>1069</v>
      </c>
      <c r="B724" s="331" t="s">
        <v>594</v>
      </c>
      <c r="C724" s="494">
        <v>85111</v>
      </c>
      <c r="D724" s="331" t="s">
        <v>2739</v>
      </c>
      <c r="E724" s="336" t="s">
        <v>2748</v>
      </c>
      <c r="F724" s="331" t="s">
        <v>117</v>
      </c>
      <c r="G724" s="331" t="s">
        <v>118</v>
      </c>
      <c r="H724" s="331" t="s">
        <v>2742</v>
      </c>
      <c r="I724" s="331" t="s">
        <v>1072</v>
      </c>
      <c r="J724" s="331">
        <v>2023</v>
      </c>
      <c r="K724" s="331">
        <v>7111.77</v>
      </c>
    </row>
    <row r="725" spans="1:11" ht="14.65" customHeight="1" x14ac:dyDescent="0.25">
      <c r="A725" s="331" t="s">
        <v>1069</v>
      </c>
      <c r="B725" s="331" t="s">
        <v>594</v>
      </c>
      <c r="C725" s="494">
        <v>85111</v>
      </c>
      <c r="D725" s="331" t="s">
        <v>2739</v>
      </c>
      <c r="E725" s="336" t="s">
        <v>2748</v>
      </c>
      <c r="F725" s="331" t="s">
        <v>119</v>
      </c>
      <c r="G725" s="331" t="s">
        <v>120</v>
      </c>
      <c r="H725" s="331" t="s">
        <v>2742</v>
      </c>
      <c r="I725" s="331" t="s">
        <v>1072</v>
      </c>
      <c r="J725" s="331">
        <v>2023</v>
      </c>
      <c r="K725" s="331">
        <v>9819.2819999999992</v>
      </c>
    </row>
    <row r="726" spans="1:11" ht="14.65" customHeight="1" x14ac:dyDescent="0.25">
      <c r="A726" s="331" t="s">
        <v>1069</v>
      </c>
      <c r="B726" s="331" t="s">
        <v>594</v>
      </c>
      <c r="C726" s="494">
        <v>85111</v>
      </c>
      <c r="D726" s="331" t="s">
        <v>2739</v>
      </c>
      <c r="E726" s="336" t="s">
        <v>2748</v>
      </c>
      <c r="F726" s="331" t="s">
        <v>121</v>
      </c>
      <c r="G726" s="331" t="s">
        <v>122</v>
      </c>
      <c r="H726" s="331" t="s">
        <v>2742</v>
      </c>
      <c r="I726" s="331" t="s">
        <v>1072</v>
      </c>
      <c r="J726" s="331">
        <v>2023</v>
      </c>
      <c r="K726" s="331">
        <v>336680.98200000002</v>
      </c>
    </row>
    <row r="727" spans="1:11" ht="14.65" customHeight="1" x14ac:dyDescent="0.25">
      <c r="A727" s="331" t="s">
        <v>1069</v>
      </c>
      <c r="B727" s="331" t="s">
        <v>594</v>
      </c>
      <c r="C727" s="494">
        <v>85111</v>
      </c>
      <c r="D727" s="331" t="s">
        <v>2739</v>
      </c>
      <c r="E727" s="336" t="s">
        <v>2748</v>
      </c>
      <c r="F727" s="331" t="s">
        <v>689</v>
      </c>
      <c r="G727" s="331" t="s">
        <v>690</v>
      </c>
      <c r="H727" s="331" t="s">
        <v>2742</v>
      </c>
      <c r="I727" s="331" t="s">
        <v>1072</v>
      </c>
      <c r="J727" s="331">
        <v>2023</v>
      </c>
      <c r="K727" s="331">
        <v>1844.7090000000001</v>
      </c>
    </row>
    <row r="728" spans="1:11" ht="14.65" customHeight="1" x14ac:dyDescent="0.25">
      <c r="A728" s="331" t="s">
        <v>1069</v>
      </c>
      <c r="B728" s="331" t="s">
        <v>594</v>
      </c>
      <c r="C728" s="494">
        <v>85111</v>
      </c>
      <c r="D728" s="331" t="s">
        <v>2739</v>
      </c>
      <c r="E728" s="336" t="s">
        <v>2748</v>
      </c>
      <c r="F728" s="331" t="s">
        <v>691</v>
      </c>
      <c r="G728" s="331" t="s">
        <v>692</v>
      </c>
      <c r="H728" s="331" t="s">
        <v>2742</v>
      </c>
      <c r="I728" s="331" t="s">
        <v>1072</v>
      </c>
      <c r="J728" s="331">
        <v>2023</v>
      </c>
      <c r="K728" s="331">
        <v>22439.315999999999</v>
      </c>
    </row>
    <row r="729" spans="1:11" ht="14.65" customHeight="1" x14ac:dyDescent="0.25">
      <c r="A729" s="331" t="s">
        <v>1069</v>
      </c>
      <c r="B729" s="331" t="s">
        <v>594</v>
      </c>
      <c r="C729" s="494">
        <v>85111</v>
      </c>
      <c r="D729" s="331" t="s">
        <v>2739</v>
      </c>
      <c r="E729" s="336" t="s">
        <v>2748</v>
      </c>
      <c r="F729" s="331" t="s">
        <v>123</v>
      </c>
      <c r="G729" s="331" t="s">
        <v>124</v>
      </c>
      <c r="H729" s="331" t="s">
        <v>2742</v>
      </c>
      <c r="I729" s="331" t="s">
        <v>1072</v>
      </c>
      <c r="J729" s="331">
        <v>2023</v>
      </c>
      <c r="K729" s="331">
        <v>155694.59400000001</v>
      </c>
    </row>
    <row r="730" spans="1:11" ht="14.65" customHeight="1" x14ac:dyDescent="0.25">
      <c r="A730" s="331" t="s">
        <v>1069</v>
      </c>
      <c r="B730" s="331" t="s">
        <v>594</v>
      </c>
      <c r="C730" s="494">
        <v>85111</v>
      </c>
      <c r="D730" s="331" t="s">
        <v>2739</v>
      </c>
      <c r="E730" s="336" t="s">
        <v>2748</v>
      </c>
      <c r="F730" s="331" t="s">
        <v>125</v>
      </c>
      <c r="G730" s="331" t="s">
        <v>126</v>
      </c>
      <c r="H730" s="331" t="s">
        <v>2742</v>
      </c>
      <c r="I730" s="331" t="s">
        <v>1072</v>
      </c>
      <c r="J730" s="331">
        <v>2023</v>
      </c>
      <c r="K730" s="331">
        <v>133969.23000000001</v>
      </c>
    </row>
    <row r="731" spans="1:11" ht="14.65" customHeight="1" x14ac:dyDescent="0.25">
      <c r="A731" s="331" t="s">
        <v>1069</v>
      </c>
      <c r="B731" s="331" t="s">
        <v>594</v>
      </c>
      <c r="C731" s="494">
        <v>85111</v>
      </c>
      <c r="D731" s="331" t="s">
        <v>2739</v>
      </c>
      <c r="E731" s="336" t="s">
        <v>2748</v>
      </c>
      <c r="F731" s="331" t="s">
        <v>127</v>
      </c>
      <c r="G731" s="331" t="s">
        <v>693</v>
      </c>
      <c r="H731" s="331" t="s">
        <v>2742</v>
      </c>
      <c r="I731" s="331" t="s">
        <v>1072</v>
      </c>
      <c r="J731" s="331">
        <v>2023</v>
      </c>
      <c r="K731" s="331">
        <v>15000.651</v>
      </c>
    </row>
    <row r="732" spans="1:11" ht="14.65" customHeight="1" x14ac:dyDescent="0.25">
      <c r="A732" s="331" t="s">
        <v>1069</v>
      </c>
      <c r="B732" s="331" t="s">
        <v>594</v>
      </c>
      <c r="C732" s="494">
        <v>85111</v>
      </c>
      <c r="D732" s="331" t="s">
        <v>2739</v>
      </c>
      <c r="E732" s="336" t="s">
        <v>2748</v>
      </c>
      <c r="F732" s="331" t="s">
        <v>128</v>
      </c>
      <c r="G732" s="331" t="s">
        <v>129</v>
      </c>
      <c r="H732" s="331" t="s">
        <v>2742</v>
      </c>
      <c r="I732" s="331" t="s">
        <v>1072</v>
      </c>
      <c r="J732" s="331">
        <v>2023</v>
      </c>
      <c r="K732" s="331">
        <v>7732.3710000000001</v>
      </c>
    </row>
    <row r="733" spans="1:11" ht="14.65" customHeight="1" x14ac:dyDescent="0.25">
      <c r="A733" s="331" t="s">
        <v>1069</v>
      </c>
      <c r="B733" s="331" t="s">
        <v>594</v>
      </c>
      <c r="C733" s="494">
        <v>85111</v>
      </c>
      <c r="D733" s="331" t="s">
        <v>2739</v>
      </c>
      <c r="E733" s="336" t="s">
        <v>2748</v>
      </c>
      <c r="F733" s="331" t="s">
        <v>130</v>
      </c>
      <c r="G733" s="331" t="s">
        <v>131</v>
      </c>
      <c r="H733" s="331" t="s">
        <v>2742</v>
      </c>
      <c r="I733" s="331" t="s">
        <v>1072</v>
      </c>
      <c r="J733" s="331">
        <v>2023</v>
      </c>
      <c r="K733" s="331">
        <v>1964.2560000000001</v>
      </c>
    </row>
    <row r="734" spans="1:11" ht="14.65" customHeight="1" x14ac:dyDescent="0.25">
      <c r="A734" s="331" t="s">
        <v>1069</v>
      </c>
      <c r="B734" s="331" t="s">
        <v>594</v>
      </c>
      <c r="C734" s="494">
        <v>85111</v>
      </c>
      <c r="D734" s="331" t="s">
        <v>2739</v>
      </c>
      <c r="E734" s="336" t="s">
        <v>2748</v>
      </c>
      <c r="F734" s="331" t="s">
        <v>132</v>
      </c>
      <c r="G734" s="331" t="s">
        <v>133</v>
      </c>
      <c r="H734" s="331" t="s">
        <v>2742</v>
      </c>
      <c r="I734" s="331" t="s">
        <v>1072</v>
      </c>
      <c r="J734" s="331">
        <v>2023</v>
      </c>
      <c r="K734" s="331">
        <v>2161.7249999999999</v>
      </c>
    </row>
    <row r="735" spans="1:11" ht="14.65" customHeight="1" x14ac:dyDescent="0.25">
      <c r="A735" s="331" t="s">
        <v>1069</v>
      </c>
      <c r="B735" s="331" t="s">
        <v>594</v>
      </c>
      <c r="C735" s="494">
        <v>85111</v>
      </c>
      <c r="D735" s="331" t="s">
        <v>2739</v>
      </c>
      <c r="E735" s="336" t="s">
        <v>2748</v>
      </c>
      <c r="F735" s="331" t="s">
        <v>134</v>
      </c>
      <c r="G735" s="331" t="s">
        <v>694</v>
      </c>
      <c r="H735" s="331" t="s">
        <v>2742</v>
      </c>
      <c r="I735" s="331" t="s">
        <v>1072</v>
      </c>
      <c r="J735" s="331">
        <v>2023</v>
      </c>
      <c r="K735" s="331">
        <v>1364.7449999999999</v>
      </c>
    </row>
    <row r="736" spans="1:11" ht="14.65" customHeight="1" x14ac:dyDescent="0.25">
      <c r="A736" s="331" t="s">
        <v>1069</v>
      </c>
      <c r="B736" s="331" t="s">
        <v>594</v>
      </c>
      <c r="C736" s="494">
        <v>85111</v>
      </c>
      <c r="D736" s="331" t="s">
        <v>2739</v>
      </c>
      <c r="E736" s="336" t="s">
        <v>2748</v>
      </c>
      <c r="F736" s="331" t="s">
        <v>135</v>
      </c>
      <c r="G736" s="331" t="s">
        <v>695</v>
      </c>
      <c r="H736" s="331" t="s">
        <v>2742</v>
      </c>
      <c r="I736" s="331" t="s">
        <v>1072</v>
      </c>
      <c r="J736" s="331">
        <v>2023</v>
      </c>
      <c r="K736" s="331">
        <v>925.74</v>
      </c>
    </row>
    <row r="737" spans="1:11" ht="14.65" customHeight="1" x14ac:dyDescent="0.25">
      <c r="A737" s="331" t="s">
        <v>1069</v>
      </c>
      <c r="B737" s="331" t="s">
        <v>594</v>
      </c>
      <c r="C737" s="494">
        <v>85111</v>
      </c>
      <c r="D737" s="331" t="s">
        <v>2739</v>
      </c>
      <c r="E737" s="336" t="s">
        <v>2748</v>
      </c>
      <c r="F737" s="331" t="s">
        <v>136</v>
      </c>
      <c r="G737" s="331" t="s">
        <v>137</v>
      </c>
      <c r="H737" s="331" t="s">
        <v>2742</v>
      </c>
      <c r="I737" s="331" t="s">
        <v>1072</v>
      </c>
      <c r="J737" s="331">
        <v>2023</v>
      </c>
      <c r="K737" s="331">
        <v>9046.0560000000005</v>
      </c>
    </row>
    <row r="738" spans="1:11" ht="14.65" customHeight="1" x14ac:dyDescent="0.25">
      <c r="A738" s="331" t="s">
        <v>1069</v>
      </c>
      <c r="B738" s="331" t="s">
        <v>594</v>
      </c>
      <c r="C738" s="494">
        <v>85111</v>
      </c>
      <c r="D738" s="331" t="s">
        <v>2739</v>
      </c>
      <c r="E738" s="336" t="s">
        <v>2748</v>
      </c>
      <c r="F738" s="331" t="s">
        <v>191</v>
      </c>
      <c r="G738" s="331" t="s">
        <v>696</v>
      </c>
      <c r="H738" s="331" t="s">
        <v>2742</v>
      </c>
      <c r="I738" s="331" t="s">
        <v>1072</v>
      </c>
      <c r="J738" s="331">
        <v>2023</v>
      </c>
      <c r="K738" s="331">
        <v>7487.9489999999996</v>
      </c>
    </row>
    <row r="739" spans="1:11" ht="14.65" customHeight="1" x14ac:dyDescent="0.25">
      <c r="A739" s="331" t="s">
        <v>1069</v>
      </c>
      <c r="B739" s="331" t="s">
        <v>594</v>
      </c>
      <c r="C739" s="494">
        <v>85111</v>
      </c>
      <c r="D739" s="331" t="s">
        <v>2739</v>
      </c>
      <c r="E739" s="336" t="s">
        <v>2748</v>
      </c>
      <c r="F739" s="331" t="s">
        <v>138</v>
      </c>
      <c r="G739" s="331" t="s">
        <v>697</v>
      </c>
      <c r="H739" s="331" t="s">
        <v>2742</v>
      </c>
      <c r="I739" s="331" t="s">
        <v>1072</v>
      </c>
      <c r="J739" s="331">
        <v>2023</v>
      </c>
      <c r="K739" s="331">
        <v>10080.687</v>
      </c>
    </row>
    <row r="740" spans="1:11" ht="14.65" customHeight="1" x14ac:dyDescent="0.25">
      <c r="A740" s="331" t="s">
        <v>1069</v>
      </c>
      <c r="B740" s="331" t="s">
        <v>594</v>
      </c>
      <c r="C740" s="494">
        <v>85111</v>
      </c>
      <c r="D740" s="331" t="s">
        <v>2739</v>
      </c>
      <c r="E740" s="336" t="s">
        <v>2748</v>
      </c>
      <c r="F740" s="331" t="s">
        <v>139</v>
      </c>
      <c r="G740" s="331" t="s">
        <v>698</v>
      </c>
      <c r="H740" s="331" t="s">
        <v>2742</v>
      </c>
      <c r="I740" s="331" t="s">
        <v>1072</v>
      </c>
      <c r="J740" s="331">
        <v>2023</v>
      </c>
      <c r="K740" s="331">
        <v>2837.049</v>
      </c>
    </row>
    <row r="741" spans="1:11" ht="14.65" customHeight="1" x14ac:dyDescent="0.25">
      <c r="A741" s="331" t="s">
        <v>1069</v>
      </c>
      <c r="B741" s="331" t="s">
        <v>594</v>
      </c>
      <c r="C741" s="494">
        <v>85111</v>
      </c>
      <c r="D741" s="331" t="s">
        <v>2739</v>
      </c>
      <c r="E741" s="336" t="s">
        <v>2748</v>
      </c>
      <c r="F741" s="331" t="s">
        <v>140</v>
      </c>
      <c r="G741" s="331" t="s">
        <v>141</v>
      </c>
      <c r="H741" s="331" t="s">
        <v>2742</v>
      </c>
      <c r="I741" s="331" t="s">
        <v>1072</v>
      </c>
      <c r="J741" s="331">
        <v>2023</v>
      </c>
      <c r="K741" s="331">
        <v>8945.9339999999993</v>
      </c>
    </row>
    <row r="742" spans="1:11" ht="14.65" customHeight="1" x14ac:dyDescent="0.25">
      <c r="A742" s="331" t="s">
        <v>1069</v>
      </c>
      <c r="B742" s="331" t="s">
        <v>594</v>
      </c>
      <c r="C742" s="494">
        <v>85111</v>
      </c>
      <c r="D742" s="331" t="s">
        <v>2739</v>
      </c>
      <c r="E742" s="336" t="s">
        <v>2748</v>
      </c>
      <c r="F742" s="331" t="s">
        <v>142</v>
      </c>
      <c r="G742" s="331" t="s">
        <v>699</v>
      </c>
      <c r="H742" s="331" t="s">
        <v>2742</v>
      </c>
      <c r="I742" s="331" t="s">
        <v>1072</v>
      </c>
      <c r="J742" s="331">
        <v>2023</v>
      </c>
      <c r="K742" s="331">
        <v>3094.3470000000002</v>
      </c>
    </row>
    <row r="743" spans="1:11" ht="14.65" customHeight="1" x14ac:dyDescent="0.25">
      <c r="A743" s="331" t="s">
        <v>1069</v>
      </c>
      <c r="B743" s="331" t="s">
        <v>594</v>
      </c>
      <c r="C743" s="494">
        <v>85111</v>
      </c>
      <c r="D743" s="331" t="s">
        <v>2739</v>
      </c>
      <c r="E743" s="336" t="s">
        <v>2748</v>
      </c>
      <c r="F743" s="331" t="s">
        <v>700</v>
      </c>
      <c r="G743" s="331" t="s">
        <v>701</v>
      </c>
      <c r="H743" s="331" t="s">
        <v>2742</v>
      </c>
      <c r="I743" s="331" t="s">
        <v>1072</v>
      </c>
      <c r="J743" s="331">
        <v>2023</v>
      </c>
      <c r="K743" s="331">
        <v>890535.68400000001</v>
      </c>
    </row>
    <row r="744" spans="1:11" ht="14.65" customHeight="1" x14ac:dyDescent="0.25">
      <c r="A744" s="331" t="s">
        <v>1069</v>
      </c>
      <c r="B744" s="331" t="s">
        <v>594</v>
      </c>
      <c r="C744" s="494">
        <v>85111</v>
      </c>
      <c r="D744" s="331" t="s">
        <v>2739</v>
      </c>
      <c r="E744" s="336" t="s">
        <v>2748</v>
      </c>
      <c r="F744" s="331" t="s">
        <v>702</v>
      </c>
      <c r="G744" s="331" t="s">
        <v>703</v>
      </c>
      <c r="H744" s="331" t="s">
        <v>2742</v>
      </c>
      <c r="I744" s="331" t="s">
        <v>1072</v>
      </c>
      <c r="J744" s="331">
        <v>2023</v>
      </c>
      <c r="K744" s="331">
        <v>229897.42800000001</v>
      </c>
    </row>
    <row r="745" spans="1:11" ht="14.65" customHeight="1" x14ac:dyDescent="0.25">
      <c r="A745" s="331" t="s">
        <v>1069</v>
      </c>
      <c r="B745" s="331" t="s">
        <v>594</v>
      </c>
      <c r="C745" s="494">
        <v>85111</v>
      </c>
      <c r="D745" s="331" t="s">
        <v>2739</v>
      </c>
      <c r="E745" s="336" t="s">
        <v>2748</v>
      </c>
      <c r="F745" s="331" t="s">
        <v>704</v>
      </c>
      <c r="G745" s="331" t="s">
        <v>705</v>
      </c>
      <c r="H745" s="331" t="s">
        <v>2742</v>
      </c>
      <c r="I745" s="331" t="s">
        <v>1072</v>
      </c>
      <c r="J745" s="331">
        <v>2023</v>
      </c>
      <c r="K745" s="331">
        <v>1120433.0009999999</v>
      </c>
    </row>
    <row r="746" spans="1:11" ht="14.65" customHeight="1" x14ac:dyDescent="0.25">
      <c r="A746" s="331" t="s">
        <v>1069</v>
      </c>
      <c r="B746" s="331" t="s">
        <v>594</v>
      </c>
      <c r="C746" s="494">
        <v>85111</v>
      </c>
      <c r="D746" s="331" t="s">
        <v>2739</v>
      </c>
      <c r="E746" s="336" t="s">
        <v>2748</v>
      </c>
      <c r="F746" s="331" t="s">
        <v>706</v>
      </c>
      <c r="G746" s="331" t="s">
        <v>2729</v>
      </c>
      <c r="H746" s="331" t="s">
        <v>2742</v>
      </c>
      <c r="I746" s="331" t="s">
        <v>1072</v>
      </c>
      <c r="J746" s="331">
        <v>2023</v>
      </c>
      <c r="K746" s="331">
        <v>261270.69</v>
      </c>
    </row>
    <row r="747" spans="1:11" ht="14.65" customHeight="1" x14ac:dyDescent="0.25">
      <c r="A747" s="331" t="s">
        <v>1069</v>
      </c>
      <c r="B747" s="331" t="s">
        <v>594</v>
      </c>
      <c r="C747" s="494">
        <v>85111</v>
      </c>
      <c r="D747" s="331" t="s">
        <v>2739</v>
      </c>
      <c r="E747" s="336" t="s">
        <v>2748</v>
      </c>
      <c r="F747" s="331" t="s">
        <v>707</v>
      </c>
      <c r="G747" s="331" t="s">
        <v>2728</v>
      </c>
      <c r="H747" s="331" t="s">
        <v>2742</v>
      </c>
      <c r="I747" s="331" t="s">
        <v>1072</v>
      </c>
      <c r="J747" s="331">
        <v>2023</v>
      </c>
      <c r="K747" s="331">
        <v>120805.07399999999</v>
      </c>
    </row>
    <row r="748" spans="1:11" ht="14.65" customHeight="1" x14ac:dyDescent="0.25">
      <c r="A748" s="331" t="s">
        <v>1069</v>
      </c>
      <c r="B748" s="331" t="s">
        <v>594</v>
      </c>
      <c r="C748" s="494">
        <v>85111</v>
      </c>
      <c r="D748" s="331" t="s">
        <v>2739</v>
      </c>
      <c r="E748" s="336" t="s">
        <v>2748</v>
      </c>
      <c r="F748" s="331" t="s">
        <v>708</v>
      </c>
      <c r="G748" s="331" t="s">
        <v>2727</v>
      </c>
      <c r="H748" s="331" t="s">
        <v>2742</v>
      </c>
      <c r="I748" s="331" t="s">
        <v>1072</v>
      </c>
      <c r="J748" s="331">
        <v>2023</v>
      </c>
      <c r="K748" s="331">
        <v>979967.49600000004</v>
      </c>
    </row>
    <row r="749" spans="1:11" ht="14.65" customHeight="1" x14ac:dyDescent="0.25">
      <c r="A749" s="331" t="s">
        <v>1069</v>
      </c>
      <c r="B749" s="331" t="s">
        <v>594</v>
      </c>
      <c r="C749" s="494">
        <v>85111</v>
      </c>
      <c r="D749" s="331" t="s">
        <v>2739</v>
      </c>
      <c r="E749" s="336" t="s">
        <v>2748</v>
      </c>
      <c r="F749" s="331" t="s">
        <v>626</v>
      </c>
      <c r="G749" s="331" t="s">
        <v>799</v>
      </c>
      <c r="H749" s="331" t="s">
        <v>2742</v>
      </c>
      <c r="I749" s="331" t="s">
        <v>1072</v>
      </c>
      <c r="J749" s="331">
        <v>2023</v>
      </c>
      <c r="K749" s="331">
        <v>-135089.77499999999</v>
      </c>
    </row>
    <row r="750" spans="1:11" ht="14.65" customHeight="1" x14ac:dyDescent="0.25">
      <c r="A750" s="331" t="s">
        <v>1069</v>
      </c>
      <c r="B750" s="331" t="s">
        <v>594</v>
      </c>
      <c r="C750" s="494">
        <v>85111</v>
      </c>
      <c r="D750" s="331" t="s">
        <v>2739</v>
      </c>
      <c r="E750" s="336" t="s">
        <v>2748</v>
      </c>
      <c r="F750" s="331" t="s">
        <v>627</v>
      </c>
      <c r="G750" s="331" t="s">
        <v>709</v>
      </c>
      <c r="H750" s="331" t="s">
        <v>2742</v>
      </c>
      <c r="I750" s="331" t="s">
        <v>1072</v>
      </c>
      <c r="J750" s="331">
        <v>2023</v>
      </c>
      <c r="K750" s="331">
        <v>844877.72100000002</v>
      </c>
    </row>
    <row r="751" spans="1:11" ht="14.65" customHeight="1" x14ac:dyDescent="0.25">
      <c r="A751" s="331" t="s">
        <v>1069</v>
      </c>
      <c r="B751" s="331" t="s">
        <v>594</v>
      </c>
      <c r="C751" s="494">
        <v>85111</v>
      </c>
      <c r="D751" s="331" t="s">
        <v>2739</v>
      </c>
      <c r="E751" s="336" t="s">
        <v>2748</v>
      </c>
      <c r="F751" s="331" t="s">
        <v>77</v>
      </c>
      <c r="G751" s="331" t="s">
        <v>78</v>
      </c>
      <c r="H751" s="331" t="s">
        <v>631</v>
      </c>
      <c r="I751" s="331" t="s">
        <v>1072</v>
      </c>
      <c r="J751" s="331">
        <v>2023</v>
      </c>
      <c r="K751" s="331">
        <v>319353.65999999997</v>
      </c>
    </row>
    <row r="752" spans="1:11" ht="14.65" customHeight="1" x14ac:dyDescent="0.25">
      <c r="A752" s="331" t="s">
        <v>1069</v>
      </c>
      <c r="B752" s="331" t="s">
        <v>594</v>
      </c>
      <c r="C752" s="494">
        <v>85111</v>
      </c>
      <c r="D752" s="331" t="s">
        <v>2739</v>
      </c>
      <c r="E752" s="336" t="s">
        <v>2748</v>
      </c>
      <c r="F752" s="331" t="s">
        <v>79</v>
      </c>
      <c r="G752" s="331" t="s">
        <v>633</v>
      </c>
      <c r="H752" s="331" t="s">
        <v>631</v>
      </c>
      <c r="I752" s="331" t="s">
        <v>1072</v>
      </c>
      <c r="J752" s="331">
        <v>2023</v>
      </c>
      <c r="K752" s="331">
        <v>310311.82199999999</v>
      </c>
    </row>
    <row r="753" spans="1:11" ht="14.65" customHeight="1" x14ac:dyDescent="0.25">
      <c r="A753" s="331" t="s">
        <v>1069</v>
      </c>
      <c r="B753" s="331" t="s">
        <v>594</v>
      </c>
      <c r="C753" s="494">
        <v>85111</v>
      </c>
      <c r="D753" s="331" t="s">
        <v>2739</v>
      </c>
      <c r="E753" s="336" t="s">
        <v>2748</v>
      </c>
      <c r="F753" s="331" t="s">
        <v>80</v>
      </c>
      <c r="G753" s="331" t="s">
        <v>81</v>
      </c>
      <c r="H753" s="331" t="s">
        <v>631</v>
      </c>
      <c r="I753" s="331" t="s">
        <v>1072</v>
      </c>
      <c r="J753" s="331">
        <v>2023</v>
      </c>
      <c r="K753" s="331">
        <v>9024.1890000000003</v>
      </c>
    </row>
    <row r="754" spans="1:11" ht="14.65" customHeight="1" x14ac:dyDescent="0.25">
      <c r="A754" s="331" t="s">
        <v>1069</v>
      </c>
      <c r="B754" s="331" t="s">
        <v>594</v>
      </c>
      <c r="C754" s="494">
        <v>85111</v>
      </c>
      <c r="D754" s="331" t="s">
        <v>2739</v>
      </c>
      <c r="E754" s="336" t="s">
        <v>2748</v>
      </c>
      <c r="F754" s="331" t="s">
        <v>82</v>
      </c>
      <c r="G754" s="331" t="s">
        <v>193</v>
      </c>
      <c r="H754" s="331" t="s">
        <v>631</v>
      </c>
      <c r="I754" s="331" t="s">
        <v>1072</v>
      </c>
      <c r="J754" s="331">
        <v>2023</v>
      </c>
      <c r="K754" s="331">
        <v>17.538</v>
      </c>
    </row>
    <row r="755" spans="1:11" ht="14.65" customHeight="1" x14ac:dyDescent="0.25">
      <c r="A755" s="331" t="s">
        <v>1069</v>
      </c>
      <c r="B755" s="331" t="s">
        <v>594</v>
      </c>
      <c r="C755" s="494">
        <v>85111</v>
      </c>
      <c r="D755" s="331" t="s">
        <v>2739</v>
      </c>
      <c r="E755" s="336" t="s">
        <v>2748</v>
      </c>
      <c r="F755" s="331" t="s">
        <v>83</v>
      </c>
      <c r="G755" s="331" t="s">
        <v>84</v>
      </c>
      <c r="H755" s="331" t="s">
        <v>631</v>
      </c>
      <c r="I755" s="331" t="s">
        <v>1072</v>
      </c>
      <c r="J755" s="331">
        <v>2023</v>
      </c>
      <c r="K755" s="331">
        <v>820.51199999999994</v>
      </c>
    </row>
    <row r="756" spans="1:11" ht="14.65" customHeight="1" x14ac:dyDescent="0.25">
      <c r="A756" s="331" t="s">
        <v>1069</v>
      </c>
      <c r="B756" s="331" t="s">
        <v>594</v>
      </c>
      <c r="C756" s="494">
        <v>85111</v>
      </c>
      <c r="D756" s="331" t="s">
        <v>2739</v>
      </c>
      <c r="E756" s="336" t="s">
        <v>2748</v>
      </c>
      <c r="F756" s="331" t="s">
        <v>634</v>
      </c>
      <c r="G756" s="331" t="s">
        <v>635</v>
      </c>
      <c r="H756" s="331" t="s">
        <v>631</v>
      </c>
      <c r="I756" s="331" t="s">
        <v>1072</v>
      </c>
      <c r="J756" s="331">
        <v>2023</v>
      </c>
      <c r="K756" s="331">
        <v>171.495</v>
      </c>
    </row>
    <row r="757" spans="1:11" ht="14.65" customHeight="1" x14ac:dyDescent="0.25">
      <c r="A757" s="331" t="s">
        <v>1069</v>
      </c>
      <c r="B757" s="331" t="s">
        <v>594</v>
      </c>
      <c r="C757" s="494">
        <v>85111</v>
      </c>
      <c r="D757" s="331" t="s">
        <v>2739</v>
      </c>
      <c r="E757" s="336" t="s">
        <v>2748</v>
      </c>
      <c r="F757" s="331" t="s">
        <v>636</v>
      </c>
      <c r="G757" s="331" t="s">
        <v>637</v>
      </c>
      <c r="H757" s="331" t="s">
        <v>631</v>
      </c>
      <c r="I757" s="331" t="s">
        <v>1072</v>
      </c>
      <c r="J757" s="331">
        <v>2023</v>
      </c>
      <c r="K757" s="331">
        <v>205.46100000000001</v>
      </c>
    </row>
    <row r="758" spans="1:11" ht="14.65" customHeight="1" x14ac:dyDescent="0.25">
      <c r="A758" s="331" t="s">
        <v>1069</v>
      </c>
      <c r="B758" s="331" t="s">
        <v>594</v>
      </c>
      <c r="C758" s="494">
        <v>85111</v>
      </c>
      <c r="D758" s="331" t="s">
        <v>2739</v>
      </c>
      <c r="E758" s="336" t="s">
        <v>2748</v>
      </c>
      <c r="F758" s="331" t="s">
        <v>638</v>
      </c>
      <c r="G758" s="331" t="s">
        <v>639</v>
      </c>
      <c r="H758" s="331" t="s">
        <v>631</v>
      </c>
      <c r="I758" s="331" t="s">
        <v>1072</v>
      </c>
      <c r="J758" s="331">
        <v>2023</v>
      </c>
      <c r="K758" s="331">
        <v>443.55599999999998</v>
      </c>
    </row>
    <row r="759" spans="1:11" ht="14.65" customHeight="1" x14ac:dyDescent="0.25">
      <c r="A759" s="331" t="s">
        <v>1069</v>
      </c>
      <c r="B759" s="331" t="s">
        <v>594</v>
      </c>
      <c r="C759" s="494">
        <v>85111</v>
      </c>
      <c r="D759" s="331" t="s">
        <v>2739</v>
      </c>
      <c r="E759" s="336" t="s">
        <v>2748</v>
      </c>
      <c r="F759" s="331" t="s">
        <v>85</v>
      </c>
      <c r="G759" s="331" t="s">
        <v>86</v>
      </c>
      <c r="H759" s="331" t="s">
        <v>631</v>
      </c>
      <c r="I759" s="331" t="s">
        <v>1072</v>
      </c>
      <c r="J759" s="331">
        <v>2023</v>
      </c>
      <c r="K759" s="331">
        <v>296809.56</v>
      </c>
    </row>
    <row r="760" spans="1:11" ht="14.65" customHeight="1" x14ac:dyDescent="0.25">
      <c r="A760" s="331" t="s">
        <v>1069</v>
      </c>
      <c r="B760" s="331" t="s">
        <v>594</v>
      </c>
      <c r="C760" s="494">
        <v>85111</v>
      </c>
      <c r="D760" s="331" t="s">
        <v>2739</v>
      </c>
      <c r="E760" s="336" t="s">
        <v>2748</v>
      </c>
      <c r="F760" s="331" t="s">
        <v>87</v>
      </c>
      <c r="G760" s="331" t="s">
        <v>640</v>
      </c>
      <c r="H760" s="331" t="s">
        <v>631</v>
      </c>
      <c r="I760" s="331" t="s">
        <v>1072</v>
      </c>
      <c r="J760" s="331">
        <v>2023</v>
      </c>
      <c r="K760" s="331">
        <v>24812.163</v>
      </c>
    </row>
    <row r="761" spans="1:11" ht="14.65" customHeight="1" x14ac:dyDescent="0.25">
      <c r="A761" s="331" t="s">
        <v>1069</v>
      </c>
      <c r="B761" s="331" t="s">
        <v>594</v>
      </c>
      <c r="C761" s="494">
        <v>85111</v>
      </c>
      <c r="D761" s="331" t="s">
        <v>2739</v>
      </c>
      <c r="E761" s="336" t="s">
        <v>2748</v>
      </c>
      <c r="F761" s="331" t="s">
        <v>88</v>
      </c>
      <c r="G761" s="331" t="s">
        <v>641</v>
      </c>
      <c r="H761" s="331" t="s">
        <v>631</v>
      </c>
      <c r="I761" s="331" t="s">
        <v>1072</v>
      </c>
      <c r="J761" s="331">
        <v>2023</v>
      </c>
      <c r="K761" s="331">
        <v>158.84100000000001</v>
      </c>
    </row>
    <row r="762" spans="1:11" ht="14.65" customHeight="1" x14ac:dyDescent="0.25">
      <c r="A762" s="331" t="s">
        <v>1069</v>
      </c>
      <c r="B762" s="331" t="s">
        <v>594</v>
      </c>
      <c r="C762" s="494">
        <v>85111</v>
      </c>
      <c r="D762" s="331" t="s">
        <v>2739</v>
      </c>
      <c r="E762" s="336" t="s">
        <v>2748</v>
      </c>
      <c r="F762" s="331" t="s">
        <v>89</v>
      </c>
      <c r="G762" s="331" t="s">
        <v>642</v>
      </c>
      <c r="H762" s="331" t="s">
        <v>631</v>
      </c>
      <c r="I762" s="331" t="s">
        <v>1072</v>
      </c>
      <c r="J762" s="331">
        <v>2023</v>
      </c>
      <c r="K762" s="331">
        <v>7394.3760000000002</v>
      </c>
    </row>
    <row r="763" spans="1:11" ht="14.65" customHeight="1" x14ac:dyDescent="0.25">
      <c r="A763" s="331" t="s">
        <v>1069</v>
      </c>
      <c r="B763" s="331" t="s">
        <v>594</v>
      </c>
      <c r="C763" s="494">
        <v>85111</v>
      </c>
      <c r="D763" s="331" t="s">
        <v>2739</v>
      </c>
      <c r="E763" s="336" t="s">
        <v>2748</v>
      </c>
      <c r="F763" s="331" t="s">
        <v>90</v>
      </c>
      <c r="G763" s="331" t="s">
        <v>643</v>
      </c>
      <c r="H763" s="331" t="s">
        <v>631</v>
      </c>
      <c r="I763" s="331" t="s">
        <v>1072</v>
      </c>
      <c r="J763" s="331">
        <v>2023</v>
      </c>
      <c r="K763" s="331">
        <v>4245.0839999999998</v>
      </c>
    </row>
    <row r="764" spans="1:11" ht="14.65" customHeight="1" x14ac:dyDescent="0.25">
      <c r="A764" s="331" t="s">
        <v>1069</v>
      </c>
      <c r="B764" s="331" t="s">
        <v>594</v>
      </c>
      <c r="C764" s="494">
        <v>85111</v>
      </c>
      <c r="D764" s="331" t="s">
        <v>2739</v>
      </c>
      <c r="E764" s="336" t="s">
        <v>2748</v>
      </c>
      <c r="F764" s="331" t="s">
        <v>91</v>
      </c>
      <c r="G764" s="331" t="s">
        <v>644</v>
      </c>
      <c r="H764" s="331" t="s">
        <v>631</v>
      </c>
      <c r="I764" s="331" t="s">
        <v>1072</v>
      </c>
      <c r="J764" s="331">
        <v>2023</v>
      </c>
      <c r="K764" s="331">
        <v>29109.972000000002</v>
      </c>
    </row>
    <row r="765" spans="1:11" ht="14.65" customHeight="1" x14ac:dyDescent="0.25">
      <c r="A765" s="331" t="s">
        <v>1069</v>
      </c>
      <c r="B765" s="331" t="s">
        <v>594</v>
      </c>
      <c r="C765" s="494">
        <v>85111</v>
      </c>
      <c r="D765" s="331" t="s">
        <v>2739</v>
      </c>
      <c r="E765" s="336" t="s">
        <v>2748</v>
      </c>
      <c r="F765" s="331" t="s">
        <v>92</v>
      </c>
      <c r="G765" s="331" t="s">
        <v>645</v>
      </c>
      <c r="H765" s="331" t="s">
        <v>631</v>
      </c>
      <c r="I765" s="331" t="s">
        <v>1072</v>
      </c>
      <c r="J765" s="331">
        <v>2023</v>
      </c>
      <c r="K765" s="331">
        <v>5524.0259999999998</v>
      </c>
    </row>
    <row r="766" spans="1:11" ht="14.65" customHeight="1" x14ac:dyDescent="0.25">
      <c r="A766" s="331" t="s">
        <v>1069</v>
      </c>
      <c r="B766" s="331" t="s">
        <v>594</v>
      </c>
      <c r="C766" s="494">
        <v>85111</v>
      </c>
      <c r="D766" s="331" t="s">
        <v>2739</v>
      </c>
      <c r="E766" s="336" t="s">
        <v>2748</v>
      </c>
      <c r="F766" s="331" t="s">
        <v>646</v>
      </c>
      <c r="G766" s="331" t="s">
        <v>647</v>
      </c>
      <c r="H766" s="331" t="s">
        <v>631</v>
      </c>
      <c r="I766" s="331" t="s">
        <v>1072</v>
      </c>
      <c r="J766" s="331">
        <v>2023</v>
      </c>
      <c r="K766" s="331">
        <v>810.52200000000005</v>
      </c>
    </row>
    <row r="767" spans="1:11" ht="14.65" customHeight="1" x14ac:dyDescent="0.25">
      <c r="A767" s="331" t="s">
        <v>1069</v>
      </c>
      <c r="B767" s="331" t="s">
        <v>594</v>
      </c>
      <c r="C767" s="494">
        <v>85111</v>
      </c>
      <c r="D767" s="331" t="s">
        <v>2739</v>
      </c>
      <c r="E767" s="336" t="s">
        <v>2748</v>
      </c>
      <c r="F767" s="331" t="s">
        <v>648</v>
      </c>
      <c r="G767" s="331" t="s">
        <v>649</v>
      </c>
      <c r="H767" s="331" t="s">
        <v>631</v>
      </c>
      <c r="I767" s="331" t="s">
        <v>1072</v>
      </c>
      <c r="J767" s="331">
        <v>2023</v>
      </c>
      <c r="K767" s="331">
        <v>4713.5039999999999</v>
      </c>
    </row>
    <row r="768" spans="1:11" ht="14.65" customHeight="1" x14ac:dyDescent="0.25">
      <c r="A768" s="331" t="s">
        <v>1069</v>
      </c>
      <c r="B768" s="331" t="s">
        <v>594</v>
      </c>
      <c r="C768" s="494">
        <v>85111</v>
      </c>
      <c r="D768" s="331" t="s">
        <v>2739</v>
      </c>
      <c r="E768" s="336" t="s">
        <v>2748</v>
      </c>
      <c r="F768" s="331" t="s">
        <v>93</v>
      </c>
      <c r="G768" s="331" t="s">
        <v>650</v>
      </c>
      <c r="H768" s="331" t="s">
        <v>631</v>
      </c>
      <c r="I768" s="331" t="s">
        <v>1072</v>
      </c>
      <c r="J768" s="331">
        <v>2023</v>
      </c>
      <c r="K768" s="331">
        <v>32001.855</v>
      </c>
    </row>
    <row r="769" spans="1:11" ht="14.65" customHeight="1" x14ac:dyDescent="0.25">
      <c r="A769" s="331" t="s">
        <v>1069</v>
      </c>
      <c r="B769" s="331" t="s">
        <v>594</v>
      </c>
      <c r="C769" s="494">
        <v>85111</v>
      </c>
      <c r="D769" s="331" t="s">
        <v>2739</v>
      </c>
      <c r="E769" s="336" t="s">
        <v>2748</v>
      </c>
      <c r="F769" s="331" t="s">
        <v>94</v>
      </c>
      <c r="G769" s="331" t="s">
        <v>651</v>
      </c>
      <c r="H769" s="331" t="s">
        <v>631</v>
      </c>
      <c r="I769" s="331" t="s">
        <v>1072</v>
      </c>
      <c r="J769" s="331">
        <v>2023</v>
      </c>
      <c r="K769" s="331">
        <v>964.81200000000001</v>
      </c>
    </row>
    <row r="770" spans="1:11" ht="14.65" customHeight="1" x14ac:dyDescent="0.25">
      <c r="A770" s="331" t="s">
        <v>1069</v>
      </c>
      <c r="B770" s="331" t="s">
        <v>594</v>
      </c>
      <c r="C770" s="494">
        <v>85111</v>
      </c>
      <c r="D770" s="331" t="s">
        <v>2739</v>
      </c>
      <c r="E770" s="336" t="s">
        <v>2748</v>
      </c>
      <c r="F770" s="331" t="s">
        <v>95</v>
      </c>
      <c r="G770" s="331" t="s">
        <v>652</v>
      </c>
      <c r="H770" s="331" t="s">
        <v>631</v>
      </c>
      <c r="I770" s="331" t="s">
        <v>1072</v>
      </c>
      <c r="J770" s="331">
        <v>2023</v>
      </c>
      <c r="K770" s="331">
        <v>17482.056</v>
      </c>
    </row>
    <row r="771" spans="1:11" ht="14.65" customHeight="1" x14ac:dyDescent="0.25">
      <c r="A771" s="331" t="s">
        <v>1069</v>
      </c>
      <c r="B771" s="331" t="s">
        <v>594</v>
      </c>
      <c r="C771" s="494">
        <v>85111</v>
      </c>
      <c r="D771" s="331" t="s">
        <v>2739</v>
      </c>
      <c r="E771" s="336" t="s">
        <v>2748</v>
      </c>
      <c r="F771" s="331" t="s">
        <v>96</v>
      </c>
      <c r="G771" s="331" t="s">
        <v>653</v>
      </c>
      <c r="H771" s="331" t="s">
        <v>631</v>
      </c>
      <c r="I771" s="331" t="s">
        <v>1072</v>
      </c>
      <c r="J771" s="331">
        <v>2023</v>
      </c>
      <c r="K771" s="331">
        <v>4536.7920000000004</v>
      </c>
    </row>
    <row r="772" spans="1:11" ht="14.65" customHeight="1" x14ac:dyDescent="0.25">
      <c r="A772" s="331" t="s">
        <v>1069</v>
      </c>
      <c r="B772" s="331" t="s">
        <v>594</v>
      </c>
      <c r="C772" s="494">
        <v>85111</v>
      </c>
      <c r="D772" s="331" t="s">
        <v>2739</v>
      </c>
      <c r="E772" s="336" t="s">
        <v>2748</v>
      </c>
      <c r="F772" s="331" t="s">
        <v>654</v>
      </c>
      <c r="G772" s="331" t="s">
        <v>655</v>
      </c>
      <c r="H772" s="331" t="s">
        <v>631</v>
      </c>
      <c r="I772" s="331" t="s">
        <v>1072</v>
      </c>
      <c r="J772" s="331">
        <v>2023</v>
      </c>
      <c r="K772" s="331">
        <v>1684.758</v>
      </c>
    </row>
    <row r="773" spans="1:11" ht="14.65" customHeight="1" x14ac:dyDescent="0.25">
      <c r="A773" s="331" t="s">
        <v>1069</v>
      </c>
      <c r="B773" s="331" t="s">
        <v>594</v>
      </c>
      <c r="C773" s="494">
        <v>85111</v>
      </c>
      <c r="D773" s="331" t="s">
        <v>2739</v>
      </c>
      <c r="E773" s="336" t="s">
        <v>2748</v>
      </c>
      <c r="F773" s="331" t="s">
        <v>656</v>
      </c>
      <c r="G773" s="331" t="s">
        <v>657</v>
      </c>
      <c r="H773" s="331" t="s">
        <v>631</v>
      </c>
      <c r="I773" s="331" t="s">
        <v>1072</v>
      </c>
      <c r="J773" s="331">
        <v>2023</v>
      </c>
      <c r="K773" s="331">
        <v>2852.0340000000001</v>
      </c>
    </row>
    <row r="774" spans="1:11" ht="14.65" customHeight="1" x14ac:dyDescent="0.25">
      <c r="A774" s="331" t="s">
        <v>1069</v>
      </c>
      <c r="B774" s="331" t="s">
        <v>594</v>
      </c>
      <c r="C774" s="494">
        <v>85111</v>
      </c>
      <c r="D774" s="331" t="s">
        <v>2739</v>
      </c>
      <c r="E774" s="336" t="s">
        <v>2748</v>
      </c>
      <c r="F774" s="331" t="s">
        <v>97</v>
      </c>
      <c r="G774" s="331" t="s">
        <v>658</v>
      </c>
      <c r="H774" s="331" t="s">
        <v>631</v>
      </c>
      <c r="I774" s="331" t="s">
        <v>1072</v>
      </c>
      <c r="J774" s="331">
        <v>2023</v>
      </c>
      <c r="K774" s="331">
        <v>7066.26</v>
      </c>
    </row>
    <row r="775" spans="1:11" ht="14.65" customHeight="1" x14ac:dyDescent="0.25">
      <c r="A775" s="331" t="s">
        <v>1069</v>
      </c>
      <c r="B775" s="331" t="s">
        <v>594</v>
      </c>
      <c r="C775" s="494">
        <v>85111</v>
      </c>
      <c r="D775" s="331" t="s">
        <v>2739</v>
      </c>
      <c r="E775" s="336" t="s">
        <v>2748</v>
      </c>
      <c r="F775" s="331" t="s">
        <v>659</v>
      </c>
      <c r="G775" s="331" t="s">
        <v>660</v>
      </c>
      <c r="H775" s="331" t="s">
        <v>631</v>
      </c>
      <c r="I775" s="331" t="s">
        <v>1072</v>
      </c>
      <c r="J775" s="331">
        <v>2023</v>
      </c>
      <c r="K775" s="331">
        <v>4845.3720000000003</v>
      </c>
    </row>
    <row r="776" spans="1:11" ht="14.65" customHeight="1" x14ac:dyDescent="0.25">
      <c r="A776" s="331" t="s">
        <v>1069</v>
      </c>
      <c r="B776" s="331" t="s">
        <v>594</v>
      </c>
      <c r="C776" s="494">
        <v>85111</v>
      </c>
      <c r="D776" s="331" t="s">
        <v>2739</v>
      </c>
      <c r="E776" s="336" t="s">
        <v>2748</v>
      </c>
      <c r="F776" s="331" t="s">
        <v>661</v>
      </c>
      <c r="G776" s="331" t="s">
        <v>662</v>
      </c>
      <c r="H776" s="331" t="s">
        <v>631</v>
      </c>
      <c r="I776" s="331" t="s">
        <v>1072</v>
      </c>
      <c r="J776" s="331">
        <v>2023</v>
      </c>
      <c r="K776" s="331">
        <v>963.36900000000003</v>
      </c>
    </row>
    <row r="777" spans="1:11" ht="14.65" customHeight="1" x14ac:dyDescent="0.25">
      <c r="A777" s="331" t="s">
        <v>1069</v>
      </c>
      <c r="B777" s="331" t="s">
        <v>594</v>
      </c>
      <c r="C777" s="494">
        <v>85111</v>
      </c>
      <c r="D777" s="331" t="s">
        <v>2739</v>
      </c>
      <c r="E777" s="336" t="s">
        <v>2748</v>
      </c>
      <c r="F777" s="331" t="s">
        <v>663</v>
      </c>
      <c r="G777" s="331" t="s">
        <v>664</v>
      </c>
      <c r="H777" s="331" t="s">
        <v>631</v>
      </c>
      <c r="I777" s="331" t="s">
        <v>1072</v>
      </c>
      <c r="J777" s="331">
        <v>2023</v>
      </c>
      <c r="K777" s="331">
        <v>1257.6300000000001</v>
      </c>
    </row>
    <row r="778" spans="1:11" ht="14.65" customHeight="1" x14ac:dyDescent="0.25">
      <c r="A778" s="331" t="s">
        <v>1069</v>
      </c>
      <c r="B778" s="331" t="s">
        <v>594</v>
      </c>
      <c r="C778" s="494">
        <v>85111</v>
      </c>
      <c r="D778" s="331" t="s">
        <v>2739</v>
      </c>
      <c r="E778" s="336" t="s">
        <v>2748</v>
      </c>
      <c r="F778" s="331" t="s">
        <v>98</v>
      </c>
      <c r="G778" s="331" t="s">
        <v>665</v>
      </c>
      <c r="H778" s="331" t="s">
        <v>631</v>
      </c>
      <c r="I778" s="331" t="s">
        <v>1072</v>
      </c>
      <c r="J778" s="331">
        <v>2023</v>
      </c>
      <c r="K778" s="331">
        <v>95412.491999999998</v>
      </c>
    </row>
    <row r="779" spans="1:11" ht="14.65" customHeight="1" x14ac:dyDescent="0.25">
      <c r="A779" s="331" t="s">
        <v>1069</v>
      </c>
      <c r="B779" s="331" t="s">
        <v>594</v>
      </c>
      <c r="C779" s="494">
        <v>85111</v>
      </c>
      <c r="D779" s="331" t="s">
        <v>2739</v>
      </c>
      <c r="E779" s="336" t="s">
        <v>2748</v>
      </c>
      <c r="F779" s="331" t="s">
        <v>99</v>
      </c>
      <c r="G779" s="331" t="s">
        <v>666</v>
      </c>
      <c r="H779" s="331" t="s">
        <v>631</v>
      </c>
      <c r="I779" s="331" t="s">
        <v>1072</v>
      </c>
      <c r="J779" s="331">
        <v>2023</v>
      </c>
      <c r="K779" s="331">
        <v>19780.532999999999</v>
      </c>
    </row>
    <row r="780" spans="1:11" ht="14.65" customHeight="1" x14ac:dyDescent="0.25">
      <c r="A780" s="331" t="s">
        <v>1069</v>
      </c>
      <c r="B780" s="331" t="s">
        <v>594</v>
      </c>
      <c r="C780" s="494">
        <v>85111</v>
      </c>
      <c r="D780" s="331" t="s">
        <v>2739</v>
      </c>
      <c r="E780" s="336" t="s">
        <v>2748</v>
      </c>
      <c r="F780" s="331" t="s">
        <v>100</v>
      </c>
      <c r="G780" s="331" t="s">
        <v>667</v>
      </c>
      <c r="H780" s="331" t="s">
        <v>631</v>
      </c>
      <c r="I780" s="331" t="s">
        <v>1072</v>
      </c>
      <c r="J780" s="331">
        <v>2023</v>
      </c>
      <c r="K780" s="331">
        <v>885.11400000000003</v>
      </c>
    </row>
    <row r="781" spans="1:11" ht="14.65" customHeight="1" x14ac:dyDescent="0.25">
      <c r="A781" s="331" t="s">
        <v>1069</v>
      </c>
      <c r="B781" s="331" t="s">
        <v>594</v>
      </c>
      <c r="C781" s="494">
        <v>85111</v>
      </c>
      <c r="D781" s="331" t="s">
        <v>2739</v>
      </c>
      <c r="E781" s="336" t="s">
        <v>2748</v>
      </c>
      <c r="F781" s="331" t="s">
        <v>101</v>
      </c>
      <c r="G781" s="331" t="s">
        <v>102</v>
      </c>
      <c r="H781" s="331" t="s">
        <v>631</v>
      </c>
      <c r="I781" s="331" t="s">
        <v>1072</v>
      </c>
      <c r="J781" s="331">
        <v>2023</v>
      </c>
      <c r="K781" s="331">
        <v>2264.2890000000002</v>
      </c>
    </row>
    <row r="782" spans="1:11" ht="14.65" customHeight="1" x14ac:dyDescent="0.25">
      <c r="A782" s="331" t="s">
        <v>1069</v>
      </c>
      <c r="B782" s="331" t="s">
        <v>594</v>
      </c>
      <c r="C782" s="494">
        <v>85111</v>
      </c>
      <c r="D782" s="331" t="s">
        <v>2739</v>
      </c>
      <c r="E782" s="336" t="s">
        <v>2748</v>
      </c>
      <c r="F782" s="331" t="s">
        <v>103</v>
      </c>
      <c r="G782" s="331" t="s">
        <v>668</v>
      </c>
      <c r="H782" s="331" t="s">
        <v>631</v>
      </c>
      <c r="I782" s="331" t="s">
        <v>1072</v>
      </c>
      <c r="J782" s="331">
        <v>2023</v>
      </c>
      <c r="K782" s="331">
        <v>12090.897000000001</v>
      </c>
    </row>
    <row r="783" spans="1:11" ht="14.65" customHeight="1" x14ac:dyDescent="0.25">
      <c r="A783" s="331" t="s">
        <v>1069</v>
      </c>
      <c r="B783" s="331" t="s">
        <v>594</v>
      </c>
      <c r="C783" s="494">
        <v>85111</v>
      </c>
      <c r="D783" s="331" t="s">
        <v>2739</v>
      </c>
      <c r="E783" s="336" t="s">
        <v>2748</v>
      </c>
      <c r="F783" s="331" t="s">
        <v>104</v>
      </c>
      <c r="G783" s="331" t="s">
        <v>669</v>
      </c>
      <c r="H783" s="331" t="s">
        <v>631</v>
      </c>
      <c r="I783" s="331" t="s">
        <v>1072</v>
      </c>
      <c r="J783" s="331">
        <v>2023</v>
      </c>
      <c r="K783" s="331">
        <v>7579.08</v>
      </c>
    </row>
    <row r="784" spans="1:11" ht="14.65" customHeight="1" x14ac:dyDescent="0.25">
      <c r="A784" s="331" t="s">
        <v>1069</v>
      </c>
      <c r="B784" s="331" t="s">
        <v>594</v>
      </c>
      <c r="C784" s="494">
        <v>85111</v>
      </c>
      <c r="D784" s="331" t="s">
        <v>2739</v>
      </c>
      <c r="E784" s="336" t="s">
        <v>2748</v>
      </c>
      <c r="F784" s="331" t="s">
        <v>105</v>
      </c>
      <c r="G784" s="331" t="s">
        <v>670</v>
      </c>
      <c r="H784" s="331" t="s">
        <v>631</v>
      </c>
      <c r="I784" s="331" t="s">
        <v>1072</v>
      </c>
      <c r="J784" s="331">
        <v>2023</v>
      </c>
      <c r="K784" s="331">
        <v>24503.694</v>
      </c>
    </row>
    <row r="785" spans="1:11" ht="14.65" customHeight="1" x14ac:dyDescent="0.25">
      <c r="A785" s="331" t="s">
        <v>1069</v>
      </c>
      <c r="B785" s="331" t="s">
        <v>594</v>
      </c>
      <c r="C785" s="494">
        <v>85111</v>
      </c>
      <c r="D785" s="331" t="s">
        <v>2739</v>
      </c>
      <c r="E785" s="336" t="s">
        <v>2748</v>
      </c>
      <c r="F785" s="331" t="s">
        <v>106</v>
      </c>
      <c r="G785" s="331" t="s">
        <v>671</v>
      </c>
      <c r="H785" s="331" t="s">
        <v>631</v>
      </c>
      <c r="I785" s="331" t="s">
        <v>1072</v>
      </c>
      <c r="J785" s="331">
        <v>2023</v>
      </c>
      <c r="K785" s="331">
        <v>997.11300000000006</v>
      </c>
    </row>
    <row r="786" spans="1:11" ht="14.65" customHeight="1" x14ac:dyDescent="0.25">
      <c r="A786" s="331" t="s">
        <v>1069</v>
      </c>
      <c r="B786" s="331" t="s">
        <v>594</v>
      </c>
      <c r="C786" s="494">
        <v>85111</v>
      </c>
      <c r="D786" s="331" t="s">
        <v>2739</v>
      </c>
      <c r="E786" s="336" t="s">
        <v>2748</v>
      </c>
      <c r="F786" s="331" t="s">
        <v>672</v>
      </c>
      <c r="G786" s="331" t="s">
        <v>108</v>
      </c>
      <c r="H786" s="331" t="s">
        <v>631</v>
      </c>
      <c r="I786" s="331" t="s">
        <v>1072</v>
      </c>
      <c r="J786" s="331">
        <v>2023</v>
      </c>
      <c r="K786" s="331">
        <v>7477.4040000000005</v>
      </c>
    </row>
    <row r="787" spans="1:11" ht="14.65" customHeight="1" x14ac:dyDescent="0.25">
      <c r="A787" s="331" t="s">
        <v>1069</v>
      </c>
      <c r="B787" s="331" t="s">
        <v>594</v>
      </c>
      <c r="C787" s="494">
        <v>85111</v>
      </c>
      <c r="D787" s="331" t="s">
        <v>2739</v>
      </c>
      <c r="E787" s="336" t="s">
        <v>2748</v>
      </c>
      <c r="F787" s="331" t="s">
        <v>673</v>
      </c>
      <c r="G787" s="331" t="s">
        <v>674</v>
      </c>
      <c r="H787" s="331" t="s">
        <v>631</v>
      </c>
      <c r="I787" s="331" t="s">
        <v>1072</v>
      </c>
      <c r="J787" s="331">
        <v>2023</v>
      </c>
      <c r="K787" s="331">
        <v>7245.9690000000001</v>
      </c>
    </row>
    <row r="788" spans="1:11" ht="14.65" customHeight="1" x14ac:dyDescent="0.25">
      <c r="A788" s="331" t="s">
        <v>1069</v>
      </c>
      <c r="B788" s="331" t="s">
        <v>594</v>
      </c>
      <c r="C788" s="494">
        <v>85111</v>
      </c>
      <c r="D788" s="331" t="s">
        <v>2739</v>
      </c>
      <c r="E788" s="336" t="s">
        <v>2748</v>
      </c>
      <c r="F788" s="331" t="s">
        <v>675</v>
      </c>
      <c r="G788" s="331" t="s">
        <v>676</v>
      </c>
      <c r="H788" s="331" t="s">
        <v>631</v>
      </c>
      <c r="I788" s="331" t="s">
        <v>1072</v>
      </c>
      <c r="J788" s="331">
        <v>2023</v>
      </c>
      <c r="K788" s="331">
        <v>231.54599999999999</v>
      </c>
    </row>
    <row r="789" spans="1:11" ht="14.65" customHeight="1" x14ac:dyDescent="0.25">
      <c r="A789" s="331" t="s">
        <v>1069</v>
      </c>
      <c r="B789" s="331" t="s">
        <v>594</v>
      </c>
      <c r="C789" s="494">
        <v>85111</v>
      </c>
      <c r="D789" s="331" t="s">
        <v>2739</v>
      </c>
      <c r="E789" s="336" t="s">
        <v>2748</v>
      </c>
      <c r="F789" s="331" t="s">
        <v>109</v>
      </c>
      <c r="G789" s="331" t="s">
        <v>677</v>
      </c>
      <c r="H789" s="331" t="s">
        <v>631</v>
      </c>
      <c r="I789" s="331" t="s">
        <v>1072</v>
      </c>
      <c r="J789" s="331">
        <v>2023</v>
      </c>
      <c r="K789" s="331">
        <v>2817.2910000000002</v>
      </c>
    </row>
    <row r="790" spans="1:11" ht="14.65" customHeight="1" x14ac:dyDescent="0.25">
      <c r="A790" s="331" t="s">
        <v>1069</v>
      </c>
      <c r="B790" s="331" t="s">
        <v>594</v>
      </c>
      <c r="C790" s="494">
        <v>85111</v>
      </c>
      <c r="D790" s="331" t="s">
        <v>2739</v>
      </c>
      <c r="E790" s="336" t="s">
        <v>2748</v>
      </c>
      <c r="F790" s="331" t="s">
        <v>110</v>
      </c>
      <c r="G790" s="331" t="s">
        <v>111</v>
      </c>
      <c r="H790" s="331" t="s">
        <v>631</v>
      </c>
      <c r="I790" s="331" t="s">
        <v>1072</v>
      </c>
      <c r="J790" s="331">
        <v>2023</v>
      </c>
      <c r="K790" s="331">
        <v>119.76900000000001</v>
      </c>
    </row>
    <row r="791" spans="1:11" ht="14.65" customHeight="1" x14ac:dyDescent="0.25">
      <c r="A791" s="331" t="s">
        <v>1069</v>
      </c>
      <c r="B791" s="331" t="s">
        <v>594</v>
      </c>
      <c r="C791" s="494">
        <v>85111</v>
      </c>
      <c r="D791" s="331" t="s">
        <v>2739</v>
      </c>
      <c r="E791" s="336" t="s">
        <v>2748</v>
      </c>
      <c r="F791" s="331" t="s">
        <v>112</v>
      </c>
      <c r="G791" s="331" t="s">
        <v>678</v>
      </c>
      <c r="H791" s="331" t="s">
        <v>631</v>
      </c>
      <c r="I791" s="331" t="s">
        <v>1072</v>
      </c>
      <c r="J791" s="331">
        <v>2023</v>
      </c>
      <c r="K791" s="331">
        <v>2697.4110000000001</v>
      </c>
    </row>
    <row r="792" spans="1:11" ht="14.65" customHeight="1" x14ac:dyDescent="0.25">
      <c r="A792" s="331" t="s">
        <v>1069</v>
      </c>
      <c r="B792" s="331" t="s">
        <v>594</v>
      </c>
      <c r="C792" s="494">
        <v>85111</v>
      </c>
      <c r="D792" s="331" t="s">
        <v>2739</v>
      </c>
      <c r="E792" s="336" t="s">
        <v>2748</v>
      </c>
      <c r="F792" s="331" t="s">
        <v>679</v>
      </c>
      <c r="G792" s="331" t="s">
        <v>680</v>
      </c>
      <c r="H792" s="331" t="s">
        <v>631</v>
      </c>
      <c r="I792" s="331" t="s">
        <v>1072</v>
      </c>
      <c r="J792" s="331">
        <v>2023</v>
      </c>
      <c r="K792" s="331">
        <v>383.06099999999998</v>
      </c>
    </row>
    <row r="793" spans="1:11" ht="14.65" customHeight="1" x14ac:dyDescent="0.25">
      <c r="A793" s="331" t="s">
        <v>1069</v>
      </c>
      <c r="B793" s="331" t="s">
        <v>594</v>
      </c>
      <c r="C793" s="494">
        <v>85111</v>
      </c>
      <c r="D793" s="331" t="s">
        <v>2739</v>
      </c>
      <c r="E793" s="336" t="s">
        <v>2748</v>
      </c>
      <c r="F793" s="331" t="s">
        <v>681</v>
      </c>
      <c r="G793" s="331" t="s">
        <v>682</v>
      </c>
      <c r="H793" s="331" t="s">
        <v>631</v>
      </c>
      <c r="I793" s="331" t="s">
        <v>1072</v>
      </c>
      <c r="J793" s="331">
        <v>2023</v>
      </c>
      <c r="K793" s="331">
        <v>2314.35</v>
      </c>
    </row>
    <row r="794" spans="1:11" ht="14.65" customHeight="1" x14ac:dyDescent="0.25">
      <c r="A794" s="331" t="s">
        <v>1069</v>
      </c>
      <c r="B794" s="331" t="s">
        <v>594</v>
      </c>
      <c r="C794" s="494">
        <v>85111</v>
      </c>
      <c r="D794" s="331" t="s">
        <v>2739</v>
      </c>
      <c r="E794" s="336" t="s">
        <v>2748</v>
      </c>
      <c r="F794" s="331" t="s">
        <v>113</v>
      </c>
      <c r="G794" s="331" t="s">
        <v>114</v>
      </c>
      <c r="H794" s="331" t="s">
        <v>631</v>
      </c>
      <c r="I794" s="331" t="s">
        <v>1072</v>
      </c>
      <c r="J794" s="331">
        <v>2023</v>
      </c>
      <c r="K794" s="331">
        <v>54698.58</v>
      </c>
    </row>
    <row r="795" spans="1:11" ht="14.65" customHeight="1" x14ac:dyDescent="0.25">
      <c r="A795" s="331" t="s">
        <v>1069</v>
      </c>
      <c r="B795" s="331" t="s">
        <v>594</v>
      </c>
      <c r="C795" s="494">
        <v>85111</v>
      </c>
      <c r="D795" s="331" t="s">
        <v>2739</v>
      </c>
      <c r="E795" s="336" t="s">
        <v>2748</v>
      </c>
      <c r="F795" s="331" t="s">
        <v>683</v>
      </c>
      <c r="G795" s="331" t="s">
        <v>684</v>
      </c>
      <c r="H795" s="331" t="s">
        <v>631</v>
      </c>
      <c r="I795" s="331" t="s">
        <v>1072</v>
      </c>
      <c r="J795" s="331">
        <v>2023</v>
      </c>
      <c r="K795" s="331">
        <v>34228.071000000004</v>
      </c>
    </row>
    <row r="796" spans="1:11" ht="14.65" customHeight="1" x14ac:dyDescent="0.25">
      <c r="A796" s="331" t="s">
        <v>1069</v>
      </c>
      <c r="B796" s="331" t="s">
        <v>594</v>
      </c>
      <c r="C796" s="494">
        <v>85111</v>
      </c>
      <c r="D796" s="331" t="s">
        <v>2739</v>
      </c>
      <c r="E796" s="336" t="s">
        <v>2748</v>
      </c>
      <c r="F796" s="331" t="s">
        <v>685</v>
      </c>
      <c r="G796" s="331" t="s">
        <v>686</v>
      </c>
      <c r="H796" s="331" t="s">
        <v>631</v>
      </c>
      <c r="I796" s="331" t="s">
        <v>1072</v>
      </c>
      <c r="J796" s="331">
        <v>2023</v>
      </c>
      <c r="K796" s="331">
        <v>20470.398000000001</v>
      </c>
    </row>
    <row r="797" spans="1:11" ht="14.65" customHeight="1" x14ac:dyDescent="0.25">
      <c r="A797" s="331" t="s">
        <v>1069</v>
      </c>
      <c r="B797" s="331" t="s">
        <v>594</v>
      </c>
      <c r="C797" s="494">
        <v>85111</v>
      </c>
      <c r="D797" s="331" t="s">
        <v>2739</v>
      </c>
      <c r="E797" s="336" t="s">
        <v>2748</v>
      </c>
      <c r="F797" s="331" t="s">
        <v>115</v>
      </c>
      <c r="G797" s="331" t="s">
        <v>687</v>
      </c>
      <c r="H797" s="331" t="s">
        <v>631</v>
      </c>
      <c r="I797" s="331" t="s">
        <v>1072</v>
      </c>
      <c r="J797" s="331">
        <v>2023</v>
      </c>
      <c r="K797" s="331">
        <v>52967.091</v>
      </c>
    </row>
    <row r="798" spans="1:11" ht="14.65" customHeight="1" x14ac:dyDescent="0.25">
      <c r="A798" s="331" t="s">
        <v>1069</v>
      </c>
      <c r="B798" s="331" t="s">
        <v>594</v>
      </c>
      <c r="C798" s="494">
        <v>85111</v>
      </c>
      <c r="D798" s="331" t="s">
        <v>2739</v>
      </c>
      <c r="E798" s="336" t="s">
        <v>2748</v>
      </c>
      <c r="F798" s="331" t="s">
        <v>116</v>
      </c>
      <c r="G798" s="331" t="s">
        <v>688</v>
      </c>
      <c r="H798" s="331" t="s">
        <v>631</v>
      </c>
      <c r="I798" s="331" t="s">
        <v>1072</v>
      </c>
      <c r="J798" s="331">
        <v>2023</v>
      </c>
      <c r="K798" s="331">
        <v>36707.811000000002</v>
      </c>
    </row>
    <row r="799" spans="1:11" ht="14.65" customHeight="1" x14ac:dyDescent="0.25">
      <c r="A799" s="331" t="s">
        <v>1069</v>
      </c>
      <c r="B799" s="331" t="s">
        <v>594</v>
      </c>
      <c r="C799" s="494">
        <v>85111</v>
      </c>
      <c r="D799" s="331" t="s">
        <v>2739</v>
      </c>
      <c r="E799" s="336" t="s">
        <v>2748</v>
      </c>
      <c r="F799" s="331" t="s">
        <v>117</v>
      </c>
      <c r="G799" s="331" t="s">
        <v>118</v>
      </c>
      <c r="H799" s="331" t="s">
        <v>631</v>
      </c>
      <c r="I799" s="331" t="s">
        <v>1072</v>
      </c>
      <c r="J799" s="331">
        <v>2023</v>
      </c>
      <c r="K799" s="331">
        <v>1321.2329999999999</v>
      </c>
    </row>
    <row r="800" spans="1:11" ht="14.65" customHeight="1" x14ac:dyDescent="0.25">
      <c r="A800" s="331" t="s">
        <v>1069</v>
      </c>
      <c r="B800" s="331" t="s">
        <v>594</v>
      </c>
      <c r="C800" s="494">
        <v>85111</v>
      </c>
      <c r="D800" s="331" t="s">
        <v>2739</v>
      </c>
      <c r="E800" s="336" t="s">
        <v>2748</v>
      </c>
      <c r="F800" s="331" t="s">
        <v>119</v>
      </c>
      <c r="G800" s="331" t="s">
        <v>120</v>
      </c>
      <c r="H800" s="331" t="s">
        <v>631</v>
      </c>
      <c r="I800" s="331" t="s">
        <v>1072</v>
      </c>
      <c r="J800" s="331">
        <v>2023</v>
      </c>
      <c r="K800" s="331">
        <v>14938.047</v>
      </c>
    </row>
    <row r="801" spans="1:11" ht="14.65" customHeight="1" x14ac:dyDescent="0.25">
      <c r="A801" s="331" t="s">
        <v>1069</v>
      </c>
      <c r="B801" s="331" t="s">
        <v>594</v>
      </c>
      <c r="C801" s="494">
        <v>85111</v>
      </c>
      <c r="D801" s="331" t="s">
        <v>2739</v>
      </c>
      <c r="E801" s="336" t="s">
        <v>2748</v>
      </c>
      <c r="F801" s="331" t="s">
        <v>121</v>
      </c>
      <c r="G801" s="331" t="s">
        <v>122</v>
      </c>
      <c r="H801" s="331" t="s">
        <v>631</v>
      </c>
      <c r="I801" s="331" t="s">
        <v>1072</v>
      </c>
      <c r="J801" s="331">
        <v>2023</v>
      </c>
      <c r="K801" s="331">
        <v>41294.108999999997</v>
      </c>
    </row>
    <row r="802" spans="1:11" ht="14.65" customHeight="1" x14ac:dyDescent="0.25">
      <c r="A802" s="331" t="s">
        <v>1069</v>
      </c>
      <c r="B802" s="331" t="s">
        <v>594</v>
      </c>
      <c r="C802" s="494">
        <v>85111</v>
      </c>
      <c r="D802" s="331" t="s">
        <v>2739</v>
      </c>
      <c r="E802" s="336" t="s">
        <v>2748</v>
      </c>
      <c r="F802" s="331" t="s">
        <v>689</v>
      </c>
      <c r="G802" s="331" t="s">
        <v>690</v>
      </c>
      <c r="H802" s="331" t="s">
        <v>631</v>
      </c>
      <c r="I802" s="331" t="s">
        <v>1072</v>
      </c>
      <c r="J802" s="331">
        <v>2023</v>
      </c>
      <c r="K802" s="331">
        <v>160.39500000000001</v>
      </c>
    </row>
    <row r="803" spans="1:11" ht="14.65" customHeight="1" x14ac:dyDescent="0.25">
      <c r="A803" s="331" t="s">
        <v>1069</v>
      </c>
      <c r="B803" s="331" t="s">
        <v>594</v>
      </c>
      <c r="C803" s="494">
        <v>85111</v>
      </c>
      <c r="D803" s="331" t="s">
        <v>2739</v>
      </c>
      <c r="E803" s="336" t="s">
        <v>2748</v>
      </c>
      <c r="F803" s="331" t="s">
        <v>691</v>
      </c>
      <c r="G803" s="331" t="s">
        <v>692</v>
      </c>
      <c r="H803" s="331" t="s">
        <v>631</v>
      </c>
      <c r="I803" s="331" t="s">
        <v>1072</v>
      </c>
      <c r="J803" s="331">
        <v>2023</v>
      </c>
      <c r="K803" s="331">
        <v>10198.125</v>
      </c>
    </row>
    <row r="804" spans="1:11" ht="14.65" customHeight="1" x14ac:dyDescent="0.25">
      <c r="A804" s="331" t="s">
        <v>1069</v>
      </c>
      <c r="B804" s="331" t="s">
        <v>594</v>
      </c>
      <c r="C804" s="494">
        <v>85111</v>
      </c>
      <c r="D804" s="331" t="s">
        <v>2739</v>
      </c>
      <c r="E804" s="336" t="s">
        <v>2748</v>
      </c>
      <c r="F804" s="331" t="s">
        <v>123</v>
      </c>
      <c r="G804" s="331" t="s">
        <v>124</v>
      </c>
      <c r="H804" s="331" t="s">
        <v>631</v>
      </c>
      <c r="I804" s="331" t="s">
        <v>1072</v>
      </c>
      <c r="J804" s="331">
        <v>2023</v>
      </c>
      <c r="K804" s="331">
        <v>15217.878000000001</v>
      </c>
    </row>
    <row r="805" spans="1:11" ht="14.65" customHeight="1" x14ac:dyDescent="0.25">
      <c r="A805" s="331" t="s">
        <v>1069</v>
      </c>
      <c r="B805" s="331" t="s">
        <v>594</v>
      </c>
      <c r="C805" s="494">
        <v>85111</v>
      </c>
      <c r="D805" s="331" t="s">
        <v>2739</v>
      </c>
      <c r="E805" s="336" t="s">
        <v>2748</v>
      </c>
      <c r="F805" s="331" t="s">
        <v>125</v>
      </c>
      <c r="G805" s="331" t="s">
        <v>126</v>
      </c>
      <c r="H805" s="331" t="s">
        <v>631</v>
      </c>
      <c r="I805" s="331" t="s">
        <v>1072</v>
      </c>
      <c r="J805" s="331">
        <v>2023</v>
      </c>
      <c r="K805" s="331">
        <v>6125.2020000000002</v>
      </c>
    </row>
    <row r="806" spans="1:11" ht="14.65" customHeight="1" x14ac:dyDescent="0.25">
      <c r="A806" s="331" t="s">
        <v>1069</v>
      </c>
      <c r="B806" s="331" t="s">
        <v>594</v>
      </c>
      <c r="C806" s="494">
        <v>85111</v>
      </c>
      <c r="D806" s="331" t="s">
        <v>2739</v>
      </c>
      <c r="E806" s="336" t="s">
        <v>2748</v>
      </c>
      <c r="F806" s="331" t="s">
        <v>127</v>
      </c>
      <c r="G806" s="331" t="s">
        <v>693</v>
      </c>
      <c r="H806" s="331" t="s">
        <v>631</v>
      </c>
      <c r="I806" s="331" t="s">
        <v>1072</v>
      </c>
      <c r="J806" s="331">
        <v>2023</v>
      </c>
      <c r="K806" s="331">
        <v>9343.0920000000006</v>
      </c>
    </row>
    <row r="807" spans="1:11" ht="14.65" customHeight="1" x14ac:dyDescent="0.25">
      <c r="A807" s="331" t="s">
        <v>1069</v>
      </c>
      <c r="B807" s="331" t="s">
        <v>594</v>
      </c>
      <c r="C807" s="494">
        <v>85111</v>
      </c>
      <c r="D807" s="331" t="s">
        <v>2739</v>
      </c>
      <c r="E807" s="336" t="s">
        <v>2748</v>
      </c>
      <c r="F807" s="331" t="s">
        <v>128</v>
      </c>
      <c r="G807" s="331" t="s">
        <v>129</v>
      </c>
      <c r="H807" s="331" t="s">
        <v>631</v>
      </c>
      <c r="I807" s="331" t="s">
        <v>1072</v>
      </c>
      <c r="J807" s="331">
        <v>2023</v>
      </c>
      <c r="K807" s="331">
        <v>249.417</v>
      </c>
    </row>
    <row r="808" spans="1:11" ht="14.65" customHeight="1" x14ac:dyDescent="0.25">
      <c r="A808" s="331" t="s">
        <v>1069</v>
      </c>
      <c r="B808" s="331" t="s">
        <v>594</v>
      </c>
      <c r="C808" s="494">
        <v>85111</v>
      </c>
      <c r="D808" s="331" t="s">
        <v>2739</v>
      </c>
      <c r="E808" s="336" t="s">
        <v>2748</v>
      </c>
      <c r="F808" s="331" t="s">
        <v>130</v>
      </c>
      <c r="G808" s="331" t="s">
        <v>131</v>
      </c>
      <c r="H808" s="331" t="s">
        <v>631</v>
      </c>
      <c r="I808" s="331" t="s">
        <v>1072</v>
      </c>
      <c r="J808" s="331">
        <v>2023</v>
      </c>
      <c r="K808" s="331">
        <v>271.39499999999998</v>
      </c>
    </row>
    <row r="809" spans="1:11" ht="14.65" customHeight="1" x14ac:dyDescent="0.25">
      <c r="A809" s="331" t="s">
        <v>1069</v>
      </c>
      <c r="B809" s="331" t="s">
        <v>594</v>
      </c>
      <c r="C809" s="494">
        <v>85111</v>
      </c>
      <c r="D809" s="331" t="s">
        <v>2739</v>
      </c>
      <c r="E809" s="336" t="s">
        <v>2748</v>
      </c>
      <c r="F809" s="331" t="s">
        <v>132</v>
      </c>
      <c r="G809" s="331" t="s">
        <v>133</v>
      </c>
      <c r="H809" s="331" t="s">
        <v>631</v>
      </c>
      <c r="I809" s="331" t="s">
        <v>1072</v>
      </c>
      <c r="J809" s="331">
        <v>2023</v>
      </c>
      <c r="K809" s="331">
        <v>359.41800000000001</v>
      </c>
    </row>
    <row r="810" spans="1:11" ht="14.65" customHeight="1" x14ac:dyDescent="0.25">
      <c r="A810" s="331" t="s">
        <v>1069</v>
      </c>
      <c r="B810" s="331" t="s">
        <v>594</v>
      </c>
      <c r="C810" s="494">
        <v>85111</v>
      </c>
      <c r="D810" s="331" t="s">
        <v>2739</v>
      </c>
      <c r="E810" s="336" t="s">
        <v>2748</v>
      </c>
      <c r="F810" s="331" t="s">
        <v>134</v>
      </c>
      <c r="G810" s="331" t="s">
        <v>694</v>
      </c>
      <c r="H810" s="331" t="s">
        <v>631</v>
      </c>
      <c r="I810" s="331" t="s">
        <v>1072</v>
      </c>
      <c r="J810" s="331">
        <v>2023</v>
      </c>
      <c r="K810" s="331">
        <v>308.69099999999997</v>
      </c>
    </row>
    <row r="811" spans="1:11" ht="14.65" customHeight="1" x14ac:dyDescent="0.25">
      <c r="A811" s="331" t="s">
        <v>1069</v>
      </c>
      <c r="B811" s="331" t="s">
        <v>594</v>
      </c>
      <c r="C811" s="494">
        <v>85111</v>
      </c>
      <c r="D811" s="331" t="s">
        <v>2739</v>
      </c>
      <c r="E811" s="336" t="s">
        <v>2748</v>
      </c>
      <c r="F811" s="331" t="s">
        <v>135</v>
      </c>
      <c r="G811" s="331" t="s">
        <v>695</v>
      </c>
      <c r="H811" s="331" t="s">
        <v>631</v>
      </c>
      <c r="I811" s="331" t="s">
        <v>1072</v>
      </c>
      <c r="J811" s="331">
        <v>2023</v>
      </c>
      <c r="K811" s="331">
        <v>349.53899999999999</v>
      </c>
    </row>
    <row r="812" spans="1:11" ht="14.65" customHeight="1" x14ac:dyDescent="0.25">
      <c r="A812" s="331" t="s">
        <v>1069</v>
      </c>
      <c r="B812" s="331" t="s">
        <v>594</v>
      </c>
      <c r="C812" s="494">
        <v>85111</v>
      </c>
      <c r="D812" s="331" t="s">
        <v>2739</v>
      </c>
      <c r="E812" s="336" t="s">
        <v>2748</v>
      </c>
      <c r="F812" s="331" t="s">
        <v>136</v>
      </c>
      <c r="G812" s="331" t="s">
        <v>137</v>
      </c>
      <c r="H812" s="331" t="s">
        <v>631</v>
      </c>
      <c r="I812" s="331" t="s">
        <v>1072</v>
      </c>
      <c r="J812" s="331">
        <v>2023</v>
      </c>
      <c r="K812" s="331">
        <v>5696.4089999999997</v>
      </c>
    </row>
    <row r="813" spans="1:11" ht="14.65" customHeight="1" x14ac:dyDescent="0.25">
      <c r="A813" s="331" t="s">
        <v>1069</v>
      </c>
      <c r="B813" s="331" t="s">
        <v>594</v>
      </c>
      <c r="C813" s="494">
        <v>85111</v>
      </c>
      <c r="D813" s="331" t="s">
        <v>2739</v>
      </c>
      <c r="E813" s="336" t="s">
        <v>2748</v>
      </c>
      <c r="F813" s="331" t="s">
        <v>191</v>
      </c>
      <c r="G813" s="331" t="s">
        <v>696</v>
      </c>
      <c r="H813" s="331" t="s">
        <v>631</v>
      </c>
      <c r="I813" s="331" t="s">
        <v>1072</v>
      </c>
      <c r="J813" s="331">
        <v>2023</v>
      </c>
      <c r="K813" s="331">
        <v>758.35199999999998</v>
      </c>
    </row>
    <row r="814" spans="1:11" ht="14.65" customHeight="1" x14ac:dyDescent="0.25">
      <c r="A814" s="331" t="s">
        <v>1069</v>
      </c>
      <c r="B814" s="331" t="s">
        <v>594</v>
      </c>
      <c r="C814" s="494">
        <v>85111</v>
      </c>
      <c r="D814" s="331" t="s">
        <v>2739</v>
      </c>
      <c r="E814" s="336" t="s">
        <v>2748</v>
      </c>
      <c r="F814" s="331" t="s">
        <v>138</v>
      </c>
      <c r="G814" s="331" t="s">
        <v>697</v>
      </c>
      <c r="H814" s="331" t="s">
        <v>631</v>
      </c>
      <c r="I814" s="331" t="s">
        <v>1072</v>
      </c>
      <c r="J814" s="331">
        <v>2023</v>
      </c>
      <c r="K814" s="331">
        <v>2577.6419999999998</v>
      </c>
    </row>
    <row r="815" spans="1:11" ht="14.65" customHeight="1" x14ac:dyDescent="0.25">
      <c r="A815" s="331" t="s">
        <v>1069</v>
      </c>
      <c r="B815" s="331" t="s">
        <v>594</v>
      </c>
      <c r="C815" s="494">
        <v>85111</v>
      </c>
      <c r="D815" s="331" t="s">
        <v>2739</v>
      </c>
      <c r="E815" s="336" t="s">
        <v>2748</v>
      </c>
      <c r="F815" s="331" t="s">
        <v>139</v>
      </c>
      <c r="G815" s="331" t="s">
        <v>698</v>
      </c>
      <c r="H815" s="331" t="s">
        <v>631</v>
      </c>
      <c r="I815" s="331" t="s">
        <v>1072</v>
      </c>
      <c r="J815" s="331">
        <v>2023</v>
      </c>
      <c r="K815" s="331">
        <v>324.89699999999999</v>
      </c>
    </row>
    <row r="816" spans="1:11" ht="14.65" customHeight="1" x14ac:dyDescent="0.25">
      <c r="A816" s="331" t="s">
        <v>1069</v>
      </c>
      <c r="B816" s="331" t="s">
        <v>594</v>
      </c>
      <c r="C816" s="494">
        <v>85111</v>
      </c>
      <c r="D816" s="331" t="s">
        <v>2739</v>
      </c>
      <c r="E816" s="336" t="s">
        <v>2748</v>
      </c>
      <c r="F816" s="331" t="s">
        <v>140</v>
      </c>
      <c r="G816" s="331" t="s">
        <v>141</v>
      </c>
      <c r="H816" s="331" t="s">
        <v>631</v>
      </c>
      <c r="I816" s="331" t="s">
        <v>1072</v>
      </c>
      <c r="J816" s="331">
        <v>2023</v>
      </c>
      <c r="K816" s="331">
        <v>1060.827</v>
      </c>
    </row>
    <row r="817" spans="1:11" ht="14.65" customHeight="1" x14ac:dyDescent="0.25">
      <c r="A817" s="331" t="s">
        <v>1069</v>
      </c>
      <c r="B817" s="331" t="s">
        <v>594</v>
      </c>
      <c r="C817" s="494">
        <v>85111</v>
      </c>
      <c r="D817" s="331" t="s">
        <v>2739</v>
      </c>
      <c r="E817" s="336" t="s">
        <v>2748</v>
      </c>
      <c r="F817" s="331" t="s">
        <v>142</v>
      </c>
      <c r="G817" s="331" t="s">
        <v>699</v>
      </c>
      <c r="H817" s="331" t="s">
        <v>631</v>
      </c>
      <c r="I817" s="331" t="s">
        <v>1072</v>
      </c>
      <c r="J817" s="331">
        <v>2023</v>
      </c>
      <c r="K817" s="331">
        <v>1493.5050000000001</v>
      </c>
    </row>
    <row r="818" spans="1:11" ht="14.65" customHeight="1" x14ac:dyDescent="0.25">
      <c r="A818" s="331" t="s">
        <v>1069</v>
      </c>
      <c r="B818" s="331" t="s">
        <v>594</v>
      </c>
      <c r="C818" s="494">
        <v>85111</v>
      </c>
      <c r="D818" s="331" t="s">
        <v>2739</v>
      </c>
      <c r="E818" s="336" t="s">
        <v>2748</v>
      </c>
      <c r="F818" s="331" t="s">
        <v>700</v>
      </c>
      <c r="G818" s="331" t="s">
        <v>701</v>
      </c>
      <c r="H818" s="331" t="s">
        <v>631</v>
      </c>
      <c r="I818" s="331" t="s">
        <v>1072</v>
      </c>
      <c r="J818" s="331">
        <v>2023</v>
      </c>
      <c r="K818" s="331">
        <v>789438.77099999995</v>
      </c>
    </row>
    <row r="819" spans="1:11" ht="14.65" customHeight="1" x14ac:dyDescent="0.25">
      <c r="A819" s="331" t="s">
        <v>1069</v>
      </c>
      <c r="B819" s="331" t="s">
        <v>594</v>
      </c>
      <c r="C819" s="494">
        <v>85111</v>
      </c>
      <c r="D819" s="331" t="s">
        <v>2739</v>
      </c>
      <c r="E819" s="336" t="s">
        <v>2748</v>
      </c>
      <c r="F819" s="331" t="s">
        <v>702</v>
      </c>
      <c r="G819" s="331" t="s">
        <v>703</v>
      </c>
      <c r="H819" s="331" t="s">
        <v>631</v>
      </c>
      <c r="I819" s="331" t="s">
        <v>1072</v>
      </c>
      <c r="J819" s="331">
        <v>2023</v>
      </c>
      <c r="K819" s="331">
        <v>205629.054</v>
      </c>
    </row>
    <row r="820" spans="1:11" ht="14.65" customHeight="1" x14ac:dyDescent="0.25">
      <c r="A820" s="331" t="s">
        <v>1069</v>
      </c>
      <c r="B820" s="331" t="s">
        <v>594</v>
      </c>
      <c r="C820" s="494">
        <v>85111</v>
      </c>
      <c r="D820" s="331" t="s">
        <v>2739</v>
      </c>
      <c r="E820" s="336" t="s">
        <v>2748</v>
      </c>
      <c r="F820" s="331" t="s">
        <v>704</v>
      </c>
      <c r="G820" s="331" t="s">
        <v>705</v>
      </c>
      <c r="H820" s="331" t="s">
        <v>631</v>
      </c>
      <c r="I820" s="331" t="s">
        <v>1072</v>
      </c>
      <c r="J820" s="331">
        <v>2023</v>
      </c>
      <c r="K820" s="331">
        <v>995067.82499999995</v>
      </c>
    </row>
    <row r="821" spans="1:11" ht="14.65" customHeight="1" x14ac:dyDescent="0.25">
      <c r="A821" s="331" t="s">
        <v>1069</v>
      </c>
      <c r="B821" s="331" t="s">
        <v>594</v>
      </c>
      <c r="C821" s="494">
        <v>85111</v>
      </c>
      <c r="D821" s="331" t="s">
        <v>2739</v>
      </c>
      <c r="E821" s="336" t="s">
        <v>2748</v>
      </c>
      <c r="F821" s="331" t="s">
        <v>706</v>
      </c>
      <c r="G821" s="331" t="s">
        <v>2729</v>
      </c>
      <c r="H821" s="331" t="s">
        <v>631</v>
      </c>
      <c r="I821" s="331" t="s">
        <v>1072</v>
      </c>
      <c r="J821" s="331">
        <v>2023</v>
      </c>
      <c r="K821" s="331">
        <v>17638.565999999999</v>
      </c>
    </row>
    <row r="822" spans="1:11" ht="14.65" customHeight="1" x14ac:dyDescent="0.25">
      <c r="A822" s="331" t="s">
        <v>1069</v>
      </c>
      <c r="B822" s="331" t="s">
        <v>594</v>
      </c>
      <c r="C822" s="494">
        <v>85111</v>
      </c>
      <c r="D822" s="331" t="s">
        <v>2739</v>
      </c>
      <c r="E822" s="336" t="s">
        <v>2748</v>
      </c>
      <c r="F822" s="331" t="s">
        <v>707</v>
      </c>
      <c r="G822" s="331" t="s">
        <v>2728</v>
      </c>
      <c r="H822" s="331" t="s">
        <v>631</v>
      </c>
      <c r="I822" s="331" t="s">
        <v>1072</v>
      </c>
      <c r="J822" s="331">
        <v>2023</v>
      </c>
      <c r="K822" s="331">
        <v>10793.529</v>
      </c>
    </row>
    <row r="823" spans="1:11" ht="14.65" customHeight="1" x14ac:dyDescent="0.25">
      <c r="A823" s="331" t="s">
        <v>1069</v>
      </c>
      <c r="B823" s="331" t="s">
        <v>594</v>
      </c>
      <c r="C823" s="494">
        <v>85111</v>
      </c>
      <c r="D823" s="331" t="s">
        <v>2739</v>
      </c>
      <c r="E823" s="336" t="s">
        <v>2748</v>
      </c>
      <c r="F823" s="331" t="s">
        <v>708</v>
      </c>
      <c r="G823" s="331" t="s">
        <v>2727</v>
      </c>
      <c r="H823" s="331" t="s">
        <v>631</v>
      </c>
      <c r="I823" s="331" t="s">
        <v>1072</v>
      </c>
      <c r="J823" s="331">
        <v>2023</v>
      </c>
      <c r="K823" s="331">
        <v>988222.78799999994</v>
      </c>
    </row>
    <row r="824" spans="1:11" ht="14.65" customHeight="1" x14ac:dyDescent="0.25">
      <c r="A824" s="331" t="s">
        <v>1069</v>
      </c>
      <c r="B824" s="331" t="s">
        <v>594</v>
      </c>
      <c r="C824" s="494">
        <v>85111</v>
      </c>
      <c r="D824" s="331" t="s">
        <v>2739</v>
      </c>
      <c r="E824" s="336" t="s">
        <v>2748</v>
      </c>
      <c r="F824" s="331" t="s">
        <v>626</v>
      </c>
      <c r="G824" s="331" t="s">
        <v>799</v>
      </c>
      <c r="H824" s="331" t="s">
        <v>631</v>
      </c>
      <c r="I824" s="331" t="s">
        <v>1072</v>
      </c>
      <c r="J824" s="331">
        <v>2023</v>
      </c>
      <c r="K824" s="331">
        <v>-13403.694</v>
      </c>
    </row>
    <row r="825" spans="1:11" ht="14.65" customHeight="1" x14ac:dyDescent="0.25">
      <c r="A825" s="331" t="s">
        <v>1069</v>
      </c>
      <c r="B825" s="331" t="s">
        <v>594</v>
      </c>
      <c r="C825" s="494">
        <v>85111</v>
      </c>
      <c r="D825" s="331" t="s">
        <v>2739</v>
      </c>
      <c r="E825" s="336" t="s">
        <v>2748</v>
      </c>
      <c r="F825" s="331" t="s">
        <v>627</v>
      </c>
      <c r="G825" s="331" t="s">
        <v>709</v>
      </c>
      <c r="H825" s="331" t="s">
        <v>631</v>
      </c>
      <c r="I825" s="331" t="s">
        <v>1072</v>
      </c>
      <c r="J825" s="331">
        <v>2023</v>
      </c>
      <c r="K825" s="331">
        <v>974819.20499999996</v>
      </c>
    </row>
    <row r="826" spans="1:11" ht="14.65" customHeight="1" x14ac:dyDescent="0.25">
      <c r="A826" s="331" t="s">
        <v>1069</v>
      </c>
      <c r="B826" s="331" t="s">
        <v>594</v>
      </c>
      <c r="C826" s="494">
        <v>85111</v>
      </c>
      <c r="D826" s="331" t="s">
        <v>2739</v>
      </c>
      <c r="E826" s="336" t="s">
        <v>2748</v>
      </c>
      <c r="F826" s="331" t="s">
        <v>77</v>
      </c>
      <c r="G826" s="331" t="s">
        <v>78</v>
      </c>
      <c r="H826" s="331" t="s">
        <v>625</v>
      </c>
      <c r="I826" s="331" t="s">
        <v>1072</v>
      </c>
      <c r="J826" s="331">
        <v>2023</v>
      </c>
      <c r="K826" s="331">
        <v>40702.923000000003</v>
      </c>
    </row>
    <row r="827" spans="1:11" ht="14.65" customHeight="1" x14ac:dyDescent="0.25">
      <c r="A827" s="331" t="s">
        <v>1069</v>
      </c>
      <c r="B827" s="331" t="s">
        <v>594</v>
      </c>
      <c r="C827" s="494">
        <v>85111</v>
      </c>
      <c r="D827" s="331" t="s">
        <v>2739</v>
      </c>
      <c r="E827" s="336" t="s">
        <v>2748</v>
      </c>
      <c r="F827" s="331" t="s">
        <v>79</v>
      </c>
      <c r="G827" s="331" t="s">
        <v>633</v>
      </c>
      <c r="H827" s="331" t="s">
        <v>625</v>
      </c>
      <c r="I827" s="331" t="s">
        <v>1072</v>
      </c>
      <c r="J827" s="331">
        <v>2023</v>
      </c>
      <c r="K827" s="331">
        <v>40330.962</v>
      </c>
    </row>
    <row r="828" spans="1:11" ht="14.65" customHeight="1" x14ac:dyDescent="0.25">
      <c r="A828" s="331" t="s">
        <v>1069</v>
      </c>
      <c r="B828" s="331" t="s">
        <v>594</v>
      </c>
      <c r="C828" s="494">
        <v>85111</v>
      </c>
      <c r="D828" s="331" t="s">
        <v>2739</v>
      </c>
      <c r="E828" s="336" t="s">
        <v>2748</v>
      </c>
      <c r="F828" s="331" t="s">
        <v>80</v>
      </c>
      <c r="G828" s="331" t="s">
        <v>81</v>
      </c>
      <c r="H828" s="331" t="s">
        <v>625</v>
      </c>
      <c r="I828" s="331" t="s">
        <v>1072</v>
      </c>
      <c r="J828" s="331">
        <v>2023</v>
      </c>
      <c r="K828" s="331">
        <v>357.08699999999999</v>
      </c>
    </row>
    <row r="829" spans="1:11" ht="14.65" customHeight="1" x14ac:dyDescent="0.25">
      <c r="A829" s="331" t="s">
        <v>1069</v>
      </c>
      <c r="B829" s="331" t="s">
        <v>594</v>
      </c>
      <c r="C829" s="494">
        <v>85111</v>
      </c>
      <c r="D829" s="331" t="s">
        <v>2739</v>
      </c>
      <c r="E829" s="336" t="s">
        <v>2748</v>
      </c>
      <c r="F829" s="331" t="s">
        <v>82</v>
      </c>
      <c r="G829" s="331" t="s">
        <v>193</v>
      </c>
      <c r="H829" s="331" t="s">
        <v>625</v>
      </c>
      <c r="I829" s="331" t="s">
        <v>1072</v>
      </c>
      <c r="J829" s="331">
        <v>2023</v>
      </c>
      <c r="K829" s="331">
        <v>14.874000000000001</v>
      </c>
    </row>
    <row r="830" spans="1:11" ht="14.65" customHeight="1" x14ac:dyDescent="0.25">
      <c r="A830" s="331" t="s">
        <v>1069</v>
      </c>
      <c r="B830" s="331" t="s">
        <v>594</v>
      </c>
      <c r="C830" s="494">
        <v>85111</v>
      </c>
      <c r="D830" s="331" t="s">
        <v>2739</v>
      </c>
      <c r="E830" s="336" t="s">
        <v>2748</v>
      </c>
      <c r="F830" s="331" t="s">
        <v>83</v>
      </c>
      <c r="G830" s="331" t="s">
        <v>84</v>
      </c>
      <c r="H830" s="331" t="s">
        <v>625</v>
      </c>
      <c r="I830" s="331" t="s">
        <v>1072</v>
      </c>
      <c r="J830" s="331">
        <v>2023</v>
      </c>
      <c r="K830" s="331">
        <v>13606.713</v>
      </c>
    </row>
    <row r="831" spans="1:11" ht="14.65" customHeight="1" x14ac:dyDescent="0.25">
      <c r="A831" s="331" t="s">
        <v>1069</v>
      </c>
      <c r="B831" s="331" t="s">
        <v>594</v>
      </c>
      <c r="C831" s="494">
        <v>85111</v>
      </c>
      <c r="D831" s="331" t="s">
        <v>2739</v>
      </c>
      <c r="E831" s="336" t="s">
        <v>2748</v>
      </c>
      <c r="F831" s="331" t="s">
        <v>634</v>
      </c>
      <c r="G831" s="331" t="s">
        <v>635</v>
      </c>
      <c r="H831" s="331" t="s">
        <v>625</v>
      </c>
      <c r="I831" s="331" t="s">
        <v>1072</v>
      </c>
      <c r="J831" s="331">
        <v>2023</v>
      </c>
      <c r="K831" s="331">
        <v>1818.9570000000001</v>
      </c>
    </row>
    <row r="832" spans="1:11" ht="14.65" customHeight="1" x14ac:dyDescent="0.25">
      <c r="A832" s="331" t="s">
        <v>1069</v>
      </c>
      <c r="B832" s="331" t="s">
        <v>594</v>
      </c>
      <c r="C832" s="494">
        <v>85111</v>
      </c>
      <c r="D832" s="331" t="s">
        <v>2739</v>
      </c>
      <c r="E832" s="336" t="s">
        <v>2748</v>
      </c>
      <c r="F832" s="331" t="s">
        <v>636</v>
      </c>
      <c r="G832" s="331" t="s">
        <v>637</v>
      </c>
      <c r="H832" s="331" t="s">
        <v>625</v>
      </c>
      <c r="I832" s="331" t="s">
        <v>1072</v>
      </c>
      <c r="J832" s="331">
        <v>2023</v>
      </c>
      <c r="K832" s="331">
        <v>24.198</v>
      </c>
    </row>
    <row r="833" spans="1:11" ht="14.65" customHeight="1" x14ac:dyDescent="0.25">
      <c r="A833" s="331" t="s">
        <v>1069</v>
      </c>
      <c r="B833" s="331" t="s">
        <v>594</v>
      </c>
      <c r="C833" s="494">
        <v>85111</v>
      </c>
      <c r="D833" s="331" t="s">
        <v>2739</v>
      </c>
      <c r="E833" s="336" t="s">
        <v>2748</v>
      </c>
      <c r="F833" s="331" t="s">
        <v>638</v>
      </c>
      <c r="G833" s="331" t="s">
        <v>639</v>
      </c>
      <c r="H833" s="331" t="s">
        <v>625</v>
      </c>
      <c r="I833" s="331" t="s">
        <v>1072</v>
      </c>
      <c r="J833" s="331">
        <v>2023</v>
      </c>
      <c r="K833" s="331">
        <v>11763.558000000001</v>
      </c>
    </row>
    <row r="834" spans="1:11" ht="14.65" customHeight="1" x14ac:dyDescent="0.25">
      <c r="A834" s="331" t="s">
        <v>1069</v>
      </c>
      <c r="B834" s="331" t="s">
        <v>594</v>
      </c>
      <c r="C834" s="494">
        <v>85111</v>
      </c>
      <c r="D834" s="331" t="s">
        <v>2739</v>
      </c>
      <c r="E834" s="336" t="s">
        <v>2748</v>
      </c>
      <c r="F834" s="331" t="s">
        <v>85</v>
      </c>
      <c r="G834" s="331" t="s">
        <v>86</v>
      </c>
      <c r="H834" s="331" t="s">
        <v>625</v>
      </c>
      <c r="I834" s="331" t="s">
        <v>1072</v>
      </c>
      <c r="J834" s="331">
        <v>2023</v>
      </c>
      <c r="K834" s="331">
        <v>13311.453</v>
      </c>
    </row>
    <row r="835" spans="1:11" ht="14.65" customHeight="1" x14ac:dyDescent="0.25">
      <c r="A835" s="331" t="s">
        <v>1069</v>
      </c>
      <c r="B835" s="331" t="s">
        <v>594</v>
      </c>
      <c r="C835" s="494">
        <v>85111</v>
      </c>
      <c r="D835" s="331" t="s">
        <v>2739</v>
      </c>
      <c r="E835" s="336" t="s">
        <v>2748</v>
      </c>
      <c r="F835" s="331" t="s">
        <v>87</v>
      </c>
      <c r="G835" s="331" t="s">
        <v>640</v>
      </c>
      <c r="H835" s="331" t="s">
        <v>625</v>
      </c>
      <c r="I835" s="331" t="s">
        <v>1072</v>
      </c>
      <c r="J835" s="331">
        <v>2023</v>
      </c>
      <c r="K835" s="331">
        <v>618.49199999999996</v>
      </c>
    </row>
    <row r="836" spans="1:11" ht="14.65" customHeight="1" x14ac:dyDescent="0.25">
      <c r="A836" s="331" t="s">
        <v>1069</v>
      </c>
      <c r="B836" s="331" t="s">
        <v>594</v>
      </c>
      <c r="C836" s="494">
        <v>85111</v>
      </c>
      <c r="D836" s="331" t="s">
        <v>2739</v>
      </c>
      <c r="E836" s="336" t="s">
        <v>2748</v>
      </c>
      <c r="F836" s="331" t="s">
        <v>88</v>
      </c>
      <c r="G836" s="331" t="s">
        <v>641</v>
      </c>
      <c r="H836" s="331" t="s">
        <v>625</v>
      </c>
      <c r="I836" s="331" t="s">
        <v>1072</v>
      </c>
      <c r="J836" s="331">
        <v>2023</v>
      </c>
      <c r="K836" s="331">
        <v>71.594999999999999</v>
      </c>
    </row>
    <row r="837" spans="1:11" ht="14.65" customHeight="1" x14ac:dyDescent="0.25">
      <c r="A837" s="331" t="s">
        <v>1069</v>
      </c>
      <c r="B837" s="331" t="s">
        <v>594</v>
      </c>
      <c r="C837" s="494">
        <v>85111</v>
      </c>
      <c r="D837" s="331" t="s">
        <v>2739</v>
      </c>
      <c r="E837" s="336" t="s">
        <v>2748</v>
      </c>
      <c r="F837" s="331" t="s">
        <v>89</v>
      </c>
      <c r="G837" s="331" t="s">
        <v>642</v>
      </c>
      <c r="H837" s="331" t="s">
        <v>625</v>
      </c>
      <c r="I837" s="331" t="s">
        <v>1072</v>
      </c>
      <c r="J837" s="331">
        <v>2023</v>
      </c>
      <c r="K837" s="331">
        <v>2964.2550000000001</v>
      </c>
    </row>
    <row r="838" spans="1:11" ht="14.65" customHeight="1" x14ac:dyDescent="0.25">
      <c r="A838" s="331" t="s">
        <v>1069</v>
      </c>
      <c r="B838" s="331" t="s">
        <v>594</v>
      </c>
      <c r="C838" s="494">
        <v>85111</v>
      </c>
      <c r="D838" s="331" t="s">
        <v>2739</v>
      </c>
      <c r="E838" s="336" t="s">
        <v>2748</v>
      </c>
      <c r="F838" s="331" t="s">
        <v>90</v>
      </c>
      <c r="G838" s="331" t="s">
        <v>643</v>
      </c>
      <c r="H838" s="331" t="s">
        <v>625</v>
      </c>
      <c r="I838" s="331" t="s">
        <v>1072</v>
      </c>
      <c r="J838" s="331">
        <v>2023</v>
      </c>
      <c r="K838" s="331">
        <v>1077.144</v>
      </c>
    </row>
    <row r="839" spans="1:11" ht="14.65" customHeight="1" x14ac:dyDescent="0.25">
      <c r="A839" s="331" t="s">
        <v>1069</v>
      </c>
      <c r="B839" s="331" t="s">
        <v>594</v>
      </c>
      <c r="C839" s="494">
        <v>85111</v>
      </c>
      <c r="D839" s="331" t="s">
        <v>2739</v>
      </c>
      <c r="E839" s="336" t="s">
        <v>2748</v>
      </c>
      <c r="F839" s="331" t="s">
        <v>91</v>
      </c>
      <c r="G839" s="331" t="s">
        <v>644</v>
      </c>
      <c r="H839" s="331" t="s">
        <v>625</v>
      </c>
      <c r="I839" s="331" t="s">
        <v>1072</v>
      </c>
      <c r="J839" s="331">
        <v>2023</v>
      </c>
      <c r="K839" s="331">
        <v>20.091000000000001</v>
      </c>
    </row>
    <row r="840" spans="1:11" ht="14.65" customHeight="1" x14ac:dyDescent="0.25">
      <c r="A840" s="331" t="s">
        <v>1069</v>
      </c>
      <c r="B840" s="331" t="s">
        <v>594</v>
      </c>
      <c r="C840" s="494">
        <v>85111</v>
      </c>
      <c r="D840" s="331" t="s">
        <v>2739</v>
      </c>
      <c r="E840" s="336" t="s">
        <v>2748</v>
      </c>
      <c r="F840" s="331" t="s">
        <v>92</v>
      </c>
      <c r="G840" s="331" t="s">
        <v>645</v>
      </c>
      <c r="H840" s="331" t="s">
        <v>625</v>
      </c>
      <c r="I840" s="331" t="s">
        <v>1072</v>
      </c>
      <c r="J840" s="331">
        <v>2023</v>
      </c>
      <c r="K840" s="331">
        <v>1075.701</v>
      </c>
    </row>
    <row r="841" spans="1:11" ht="14.65" customHeight="1" x14ac:dyDescent="0.25">
      <c r="A841" s="331" t="s">
        <v>1069</v>
      </c>
      <c r="B841" s="331" t="s">
        <v>594</v>
      </c>
      <c r="C841" s="494">
        <v>85111</v>
      </c>
      <c r="D841" s="331" t="s">
        <v>2739</v>
      </c>
      <c r="E841" s="336" t="s">
        <v>2748</v>
      </c>
      <c r="F841" s="331" t="s">
        <v>646</v>
      </c>
      <c r="G841" s="331" t="s">
        <v>647</v>
      </c>
      <c r="H841" s="331" t="s">
        <v>625</v>
      </c>
      <c r="I841" s="331" t="s">
        <v>1072</v>
      </c>
      <c r="J841" s="331">
        <v>2023</v>
      </c>
      <c r="K841" s="331">
        <v>132.64500000000001</v>
      </c>
    </row>
    <row r="842" spans="1:11" ht="14.65" customHeight="1" x14ac:dyDescent="0.25">
      <c r="A842" s="331" t="s">
        <v>1069</v>
      </c>
      <c r="B842" s="331" t="s">
        <v>594</v>
      </c>
      <c r="C842" s="494">
        <v>85111</v>
      </c>
      <c r="D842" s="331" t="s">
        <v>2739</v>
      </c>
      <c r="E842" s="336" t="s">
        <v>2748</v>
      </c>
      <c r="F842" s="331" t="s">
        <v>648</v>
      </c>
      <c r="G842" s="331" t="s">
        <v>649</v>
      </c>
      <c r="H842" s="331" t="s">
        <v>625</v>
      </c>
      <c r="I842" s="331" t="s">
        <v>1072</v>
      </c>
      <c r="J842" s="331">
        <v>2023</v>
      </c>
      <c r="K842" s="331">
        <v>943.05600000000004</v>
      </c>
    </row>
    <row r="843" spans="1:11" ht="14.65" customHeight="1" x14ac:dyDescent="0.25">
      <c r="A843" s="331" t="s">
        <v>1069</v>
      </c>
      <c r="B843" s="331" t="s">
        <v>594</v>
      </c>
      <c r="C843" s="494">
        <v>85111</v>
      </c>
      <c r="D843" s="331" t="s">
        <v>2739</v>
      </c>
      <c r="E843" s="336" t="s">
        <v>2748</v>
      </c>
      <c r="F843" s="331" t="s">
        <v>93</v>
      </c>
      <c r="G843" s="331" t="s">
        <v>650</v>
      </c>
      <c r="H843" s="331" t="s">
        <v>625</v>
      </c>
      <c r="I843" s="331" t="s">
        <v>1072</v>
      </c>
      <c r="J843" s="331">
        <v>2023</v>
      </c>
      <c r="K843" s="331">
        <v>660.11699999999996</v>
      </c>
    </row>
    <row r="844" spans="1:11" ht="14.65" customHeight="1" x14ac:dyDescent="0.25">
      <c r="A844" s="331" t="s">
        <v>1069</v>
      </c>
      <c r="B844" s="331" t="s">
        <v>594</v>
      </c>
      <c r="C844" s="494">
        <v>85111</v>
      </c>
      <c r="D844" s="331" t="s">
        <v>2739</v>
      </c>
      <c r="E844" s="336" t="s">
        <v>2748</v>
      </c>
      <c r="F844" s="331" t="s">
        <v>94</v>
      </c>
      <c r="G844" s="331" t="s">
        <v>651</v>
      </c>
      <c r="H844" s="331" t="s">
        <v>625</v>
      </c>
      <c r="I844" s="331" t="s">
        <v>1072</v>
      </c>
      <c r="J844" s="331">
        <v>2023</v>
      </c>
      <c r="K844" s="331">
        <v>24.864000000000001</v>
      </c>
    </row>
    <row r="845" spans="1:11" ht="14.65" customHeight="1" x14ac:dyDescent="0.25">
      <c r="A845" s="331" t="s">
        <v>1069</v>
      </c>
      <c r="B845" s="331" t="s">
        <v>594</v>
      </c>
      <c r="C845" s="494">
        <v>85111</v>
      </c>
      <c r="D845" s="331" t="s">
        <v>2739</v>
      </c>
      <c r="E845" s="336" t="s">
        <v>2748</v>
      </c>
      <c r="F845" s="331" t="s">
        <v>95</v>
      </c>
      <c r="G845" s="331" t="s">
        <v>652</v>
      </c>
      <c r="H845" s="331" t="s">
        <v>625</v>
      </c>
      <c r="I845" s="331" t="s">
        <v>1072</v>
      </c>
      <c r="J845" s="331">
        <v>2023</v>
      </c>
      <c r="K845" s="331">
        <v>54.945</v>
      </c>
    </row>
    <row r="846" spans="1:11" ht="14.65" customHeight="1" x14ac:dyDescent="0.25">
      <c r="A846" s="331" t="s">
        <v>1069</v>
      </c>
      <c r="B846" s="331" t="s">
        <v>594</v>
      </c>
      <c r="C846" s="494">
        <v>85111</v>
      </c>
      <c r="D846" s="331" t="s">
        <v>2739</v>
      </c>
      <c r="E846" s="336" t="s">
        <v>2748</v>
      </c>
      <c r="F846" s="331" t="s">
        <v>96</v>
      </c>
      <c r="G846" s="331" t="s">
        <v>653</v>
      </c>
      <c r="H846" s="331" t="s">
        <v>625</v>
      </c>
      <c r="I846" s="331" t="s">
        <v>1072</v>
      </c>
      <c r="J846" s="331">
        <v>2023</v>
      </c>
      <c r="K846" s="331">
        <v>1647.3510000000001</v>
      </c>
    </row>
    <row r="847" spans="1:11" ht="14.65" customHeight="1" x14ac:dyDescent="0.25">
      <c r="A847" s="331" t="s">
        <v>1069</v>
      </c>
      <c r="B847" s="331" t="s">
        <v>594</v>
      </c>
      <c r="C847" s="494">
        <v>85111</v>
      </c>
      <c r="D847" s="331" t="s">
        <v>2739</v>
      </c>
      <c r="E847" s="336" t="s">
        <v>2748</v>
      </c>
      <c r="F847" s="331" t="s">
        <v>654</v>
      </c>
      <c r="G847" s="331" t="s">
        <v>655</v>
      </c>
      <c r="H847" s="331" t="s">
        <v>625</v>
      </c>
      <c r="I847" s="331" t="s">
        <v>1072</v>
      </c>
      <c r="J847" s="331">
        <v>2023</v>
      </c>
      <c r="K847" s="331">
        <v>67.932000000000002</v>
      </c>
    </row>
    <row r="848" spans="1:11" ht="14.65" customHeight="1" x14ac:dyDescent="0.25">
      <c r="A848" s="331" t="s">
        <v>1069</v>
      </c>
      <c r="B848" s="331" t="s">
        <v>594</v>
      </c>
      <c r="C848" s="494">
        <v>85111</v>
      </c>
      <c r="D848" s="331" t="s">
        <v>2739</v>
      </c>
      <c r="E848" s="336" t="s">
        <v>2748</v>
      </c>
      <c r="F848" s="331" t="s">
        <v>656</v>
      </c>
      <c r="G848" s="331" t="s">
        <v>657</v>
      </c>
      <c r="H848" s="331" t="s">
        <v>625</v>
      </c>
      <c r="I848" s="331" t="s">
        <v>1072</v>
      </c>
      <c r="J848" s="331">
        <v>2023</v>
      </c>
      <c r="K848" s="331">
        <v>1579.4190000000001</v>
      </c>
    </row>
    <row r="849" spans="1:11" ht="14.65" customHeight="1" x14ac:dyDescent="0.25">
      <c r="A849" s="331" t="s">
        <v>1069</v>
      </c>
      <c r="B849" s="331" t="s">
        <v>594</v>
      </c>
      <c r="C849" s="494">
        <v>85111</v>
      </c>
      <c r="D849" s="331" t="s">
        <v>2739</v>
      </c>
      <c r="E849" s="336" t="s">
        <v>2748</v>
      </c>
      <c r="F849" s="331" t="s">
        <v>97</v>
      </c>
      <c r="G849" s="331" t="s">
        <v>658</v>
      </c>
      <c r="H849" s="331" t="s">
        <v>625</v>
      </c>
      <c r="I849" s="331" t="s">
        <v>1072</v>
      </c>
      <c r="J849" s="331">
        <v>2023</v>
      </c>
      <c r="K849" s="331">
        <v>4047.5039999999999</v>
      </c>
    </row>
    <row r="850" spans="1:11" ht="14.65" customHeight="1" x14ac:dyDescent="0.25">
      <c r="A850" s="331" t="s">
        <v>1069</v>
      </c>
      <c r="B850" s="331" t="s">
        <v>594</v>
      </c>
      <c r="C850" s="494">
        <v>85111</v>
      </c>
      <c r="D850" s="331" t="s">
        <v>2739</v>
      </c>
      <c r="E850" s="336" t="s">
        <v>2748</v>
      </c>
      <c r="F850" s="331" t="s">
        <v>659</v>
      </c>
      <c r="G850" s="331" t="s">
        <v>660</v>
      </c>
      <c r="H850" s="331" t="s">
        <v>625</v>
      </c>
      <c r="I850" s="331" t="s">
        <v>1072</v>
      </c>
      <c r="J850" s="331">
        <v>2023</v>
      </c>
      <c r="K850" s="331">
        <v>3701.0729999999999</v>
      </c>
    </row>
    <row r="851" spans="1:11" ht="14.65" customHeight="1" x14ac:dyDescent="0.25">
      <c r="A851" s="331" t="s">
        <v>1069</v>
      </c>
      <c r="B851" s="331" t="s">
        <v>594</v>
      </c>
      <c r="C851" s="494">
        <v>85111</v>
      </c>
      <c r="D851" s="331" t="s">
        <v>2739</v>
      </c>
      <c r="E851" s="336" t="s">
        <v>2748</v>
      </c>
      <c r="F851" s="331" t="s">
        <v>661</v>
      </c>
      <c r="G851" s="331" t="s">
        <v>662</v>
      </c>
      <c r="H851" s="331" t="s">
        <v>625</v>
      </c>
      <c r="I851" s="331" t="s">
        <v>1072</v>
      </c>
      <c r="J851" s="331">
        <v>2023</v>
      </c>
      <c r="K851" s="331">
        <v>221.44499999999999</v>
      </c>
    </row>
    <row r="852" spans="1:11" ht="14.65" customHeight="1" x14ac:dyDescent="0.25">
      <c r="A852" s="331" t="s">
        <v>1069</v>
      </c>
      <c r="B852" s="331" t="s">
        <v>594</v>
      </c>
      <c r="C852" s="494">
        <v>85111</v>
      </c>
      <c r="D852" s="331" t="s">
        <v>2739</v>
      </c>
      <c r="E852" s="336" t="s">
        <v>2748</v>
      </c>
      <c r="F852" s="331" t="s">
        <v>663</v>
      </c>
      <c r="G852" s="331" t="s">
        <v>664</v>
      </c>
      <c r="H852" s="331" t="s">
        <v>625</v>
      </c>
      <c r="I852" s="331" t="s">
        <v>1072</v>
      </c>
      <c r="J852" s="331">
        <v>2023</v>
      </c>
      <c r="K852" s="331">
        <v>125.09699999999999</v>
      </c>
    </row>
    <row r="853" spans="1:11" ht="14.65" customHeight="1" x14ac:dyDescent="0.25">
      <c r="A853" s="331" t="s">
        <v>1069</v>
      </c>
      <c r="B853" s="331" t="s">
        <v>594</v>
      </c>
      <c r="C853" s="494">
        <v>85111</v>
      </c>
      <c r="D853" s="331" t="s">
        <v>2739</v>
      </c>
      <c r="E853" s="336" t="s">
        <v>2748</v>
      </c>
      <c r="F853" s="331" t="s">
        <v>98</v>
      </c>
      <c r="G853" s="331" t="s">
        <v>665</v>
      </c>
      <c r="H853" s="331" t="s">
        <v>625</v>
      </c>
      <c r="I853" s="331" t="s">
        <v>1072</v>
      </c>
      <c r="J853" s="331">
        <v>2023</v>
      </c>
      <c r="K853" s="331">
        <v>119.547</v>
      </c>
    </row>
    <row r="854" spans="1:11" ht="14.65" customHeight="1" x14ac:dyDescent="0.25">
      <c r="A854" s="331" t="s">
        <v>1069</v>
      </c>
      <c r="B854" s="331" t="s">
        <v>594</v>
      </c>
      <c r="C854" s="494">
        <v>85111</v>
      </c>
      <c r="D854" s="331" t="s">
        <v>2739</v>
      </c>
      <c r="E854" s="336" t="s">
        <v>2748</v>
      </c>
      <c r="F854" s="331" t="s">
        <v>99</v>
      </c>
      <c r="G854" s="331" t="s">
        <v>666</v>
      </c>
      <c r="H854" s="331" t="s">
        <v>625</v>
      </c>
      <c r="I854" s="331" t="s">
        <v>1072</v>
      </c>
      <c r="J854" s="331">
        <v>2023</v>
      </c>
      <c r="K854" s="331">
        <v>39.515999999999998</v>
      </c>
    </row>
    <row r="855" spans="1:11" ht="14.65" customHeight="1" x14ac:dyDescent="0.25">
      <c r="A855" s="331" t="s">
        <v>1069</v>
      </c>
      <c r="B855" s="331" t="s">
        <v>594</v>
      </c>
      <c r="C855" s="494">
        <v>85111</v>
      </c>
      <c r="D855" s="331" t="s">
        <v>2739</v>
      </c>
      <c r="E855" s="336" t="s">
        <v>2748</v>
      </c>
      <c r="F855" s="331" t="s">
        <v>100</v>
      </c>
      <c r="G855" s="331" t="s">
        <v>667</v>
      </c>
      <c r="H855" s="331" t="s">
        <v>625</v>
      </c>
      <c r="I855" s="331" t="s">
        <v>1072</v>
      </c>
      <c r="J855" s="331">
        <v>2023</v>
      </c>
      <c r="K855" s="331">
        <v>50.171999999999997</v>
      </c>
    </row>
    <row r="856" spans="1:11" ht="14.65" customHeight="1" x14ac:dyDescent="0.25">
      <c r="A856" s="331" t="s">
        <v>1069</v>
      </c>
      <c r="B856" s="331" t="s">
        <v>594</v>
      </c>
      <c r="C856" s="494">
        <v>85111</v>
      </c>
      <c r="D856" s="331" t="s">
        <v>2739</v>
      </c>
      <c r="E856" s="336" t="s">
        <v>2748</v>
      </c>
      <c r="F856" s="331" t="s">
        <v>101</v>
      </c>
      <c r="G856" s="331" t="s">
        <v>102</v>
      </c>
      <c r="H856" s="331" t="s">
        <v>625</v>
      </c>
      <c r="I856" s="331" t="s">
        <v>1072</v>
      </c>
      <c r="J856" s="331">
        <v>2023</v>
      </c>
      <c r="K856" s="331">
        <v>111.88800000000001</v>
      </c>
    </row>
    <row r="857" spans="1:11" ht="14.65" customHeight="1" x14ac:dyDescent="0.25">
      <c r="A857" s="331" t="s">
        <v>1069</v>
      </c>
      <c r="B857" s="331" t="s">
        <v>594</v>
      </c>
      <c r="C857" s="494">
        <v>85111</v>
      </c>
      <c r="D857" s="331" t="s">
        <v>2739</v>
      </c>
      <c r="E857" s="336" t="s">
        <v>2748</v>
      </c>
      <c r="F857" s="331" t="s">
        <v>103</v>
      </c>
      <c r="G857" s="331" t="s">
        <v>668</v>
      </c>
      <c r="H857" s="331" t="s">
        <v>625</v>
      </c>
      <c r="I857" s="331" t="s">
        <v>1072</v>
      </c>
      <c r="J857" s="331">
        <v>2023</v>
      </c>
      <c r="K857" s="331">
        <v>166.72200000000001</v>
      </c>
    </row>
    <row r="858" spans="1:11" ht="14.65" customHeight="1" x14ac:dyDescent="0.25">
      <c r="A858" s="331" t="s">
        <v>1069</v>
      </c>
      <c r="B858" s="331" t="s">
        <v>594</v>
      </c>
      <c r="C858" s="494">
        <v>85111</v>
      </c>
      <c r="D858" s="331" t="s">
        <v>2739</v>
      </c>
      <c r="E858" s="336" t="s">
        <v>2748</v>
      </c>
      <c r="F858" s="331" t="s">
        <v>104</v>
      </c>
      <c r="G858" s="331" t="s">
        <v>669</v>
      </c>
      <c r="H858" s="331" t="s">
        <v>625</v>
      </c>
      <c r="I858" s="331" t="s">
        <v>1072</v>
      </c>
      <c r="J858" s="331">
        <v>2023</v>
      </c>
      <c r="K858" s="331">
        <v>21.533999999999999</v>
      </c>
    </row>
    <row r="859" spans="1:11" ht="14.65" customHeight="1" x14ac:dyDescent="0.25">
      <c r="A859" s="331" t="s">
        <v>1069</v>
      </c>
      <c r="B859" s="331" t="s">
        <v>594</v>
      </c>
      <c r="C859" s="494">
        <v>85111</v>
      </c>
      <c r="D859" s="331" t="s">
        <v>2739</v>
      </c>
      <c r="E859" s="336" t="s">
        <v>2748</v>
      </c>
      <c r="F859" s="331" t="s">
        <v>105</v>
      </c>
      <c r="G859" s="331" t="s">
        <v>670</v>
      </c>
      <c r="H859" s="331" t="s">
        <v>625</v>
      </c>
      <c r="I859" s="331" t="s">
        <v>1072</v>
      </c>
      <c r="J859" s="331">
        <v>2023</v>
      </c>
      <c r="K859" s="331">
        <v>509.82299999999998</v>
      </c>
    </row>
    <row r="860" spans="1:11" ht="14.65" customHeight="1" x14ac:dyDescent="0.25">
      <c r="A860" s="331" t="s">
        <v>1069</v>
      </c>
      <c r="B860" s="331" t="s">
        <v>594</v>
      </c>
      <c r="C860" s="494">
        <v>85111</v>
      </c>
      <c r="D860" s="331" t="s">
        <v>2739</v>
      </c>
      <c r="E860" s="336" t="s">
        <v>2748</v>
      </c>
      <c r="F860" s="331" t="s">
        <v>106</v>
      </c>
      <c r="G860" s="331" t="s">
        <v>671</v>
      </c>
      <c r="H860" s="331" t="s">
        <v>625</v>
      </c>
      <c r="I860" s="331" t="s">
        <v>1072</v>
      </c>
      <c r="J860" s="331">
        <v>2023</v>
      </c>
      <c r="K860" s="331">
        <v>30.414000000000001</v>
      </c>
    </row>
    <row r="861" spans="1:11" ht="14.65" customHeight="1" x14ac:dyDescent="0.25">
      <c r="A861" s="331" t="s">
        <v>1069</v>
      </c>
      <c r="B861" s="331" t="s">
        <v>594</v>
      </c>
      <c r="C861" s="494">
        <v>85111</v>
      </c>
      <c r="D861" s="331" t="s">
        <v>2739</v>
      </c>
      <c r="E861" s="336" t="s">
        <v>2748</v>
      </c>
      <c r="F861" s="331" t="s">
        <v>672</v>
      </c>
      <c r="G861" s="331" t="s">
        <v>108</v>
      </c>
      <c r="H861" s="331" t="s">
        <v>625</v>
      </c>
      <c r="I861" s="331" t="s">
        <v>1072</v>
      </c>
      <c r="J861" s="331">
        <v>2023</v>
      </c>
      <c r="K861" s="331">
        <v>3554.3310000000001</v>
      </c>
    </row>
    <row r="862" spans="1:11" ht="14.65" customHeight="1" x14ac:dyDescent="0.25">
      <c r="A862" s="331" t="s">
        <v>1069</v>
      </c>
      <c r="B862" s="331" t="s">
        <v>594</v>
      </c>
      <c r="C862" s="494">
        <v>85111</v>
      </c>
      <c r="D862" s="331" t="s">
        <v>2739</v>
      </c>
      <c r="E862" s="336" t="s">
        <v>2748</v>
      </c>
      <c r="F862" s="331" t="s">
        <v>673</v>
      </c>
      <c r="G862" s="331" t="s">
        <v>674</v>
      </c>
      <c r="H862" s="331" t="s">
        <v>625</v>
      </c>
      <c r="I862" s="331" t="s">
        <v>1072</v>
      </c>
      <c r="J862" s="331">
        <v>2023</v>
      </c>
      <c r="K862" s="331">
        <v>3533.6849999999999</v>
      </c>
    </row>
    <row r="863" spans="1:11" ht="14.65" customHeight="1" x14ac:dyDescent="0.25">
      <c r="A863" s="331" t="s">
        <v>1069</v>
      </c>
      <c r="B863" s="331" t="s">
        <v>594</v>
      </c>
      <c r="C863" s="494">
        <v>85111</v>
      </c>
      <c r="D863" s="331" t="s">
        <v>2739</v>
      </c>
      <c r="E863" s="336" t="s">
        <v>2748</v>
      </c>
      <c r="F863" s="331" t="s">
        <v>675</v>
      </c>
      <c r="G863" s="331" t="s">
        <v>676</v>
      </c>
      <c r="H863" s="331" t="s">
        <v>625</v>
      </c>
      <c r="I863" s="331" t="s">
        <v>1072</v>
      </c>
      <c r="J863" s="331">
        <v>2023</v>
      </c>
      <c r="K863" s="331">
        <v>20.535</v>
      </c>
    </row>
    <row r="864" spans="1:11" ht="14.65" customHeight="1" x14ac:dyDescent="0.25">
      <c r="A864" s="331" t="s">
        <v>1069</v>
      </c>
      <c r="B864" s="331" t="s">
        <v>594</v>
      </c>
      <c r="C864" s="494">
        <v>85111</v>
      </c>
      <c r="D864" s="331" t="s">
        <v>2739</v>
      </c>
      <c r="E864" s="336" t="s">
        <v>2748</v>
      </c>
      <c r="F864" s="331" t="s">
        <v>109</v>
      </c>
      <c r="G864" s="331" t="s">
        <v>677</v>
      </c>
      <c r="H864" s="331" t="s">
        <v>625</v>
      </c>
      <c r="I864" s="331" t="s">
        <v>1072</v>
      </c>
      <c r="J864" s="331">
        <v>2023</v>
      </c>
      <c r="K864" s="331">
        <v>1739.8140000000001</v>
      </c>
    </row>
    <row r="865" spans="1:11" ht="14.65" customHeight="1" x14ac:dyDescent="0.25">
      <c r="A865" s="331" t="s">
        <v>1069</v>
      </c>
      <c r="B865" s="331" t="s">
        <v>594</v>
      </c>
      <c r="C865" s="494">
        <v>85111</v>
      </c>
      <c r="D865" s="331" t="s">
        <v>2739</v>
      </c>
      <c r="E865" s="336" t="s">
        <v>2748</v>
      </c>
      <c r="F865" s="331" t="s">
        <v>110</v>
      </c>
      <c r="G865" s="331" t="s">
        <v>111</v>
      </c>
      <c r="H865" s="331" t="s">
        <v>625</v>
      </c>
      <c r="I865" s="331" t="s">
        <v>1072</v>
      </c>
      <c r="J865" s="331">
        <v>2023</v>
      </c>
      <c r="K865" s="331">
        <v>67.043999999999997</v>
      </c>
    </row>
    <row r="866" spans="1:11" ht="14.65" customHeight="1" x14ac:dyDescent="0.25">
      <c r="A866" s="331" t="s">
        <v>1069</v>
      </c>
      <c r="B866" s="331" t="s">
        <v>594</v>
      </c>
      <c r="C866" s="494">
        <v>85111</v>
      </c>
      <c r="D866" s="331" t="s">
        <v>2739</v>
      </c>
      <c r="E866" s="336" t="s">
        <v>2748</v>
      </c>
      <c r="F866" s="331" t="s">
        <v>112</v>
      </c>
      <c r="G866" s="331" t="s">
        <v>678</v>
      </c>
      <c r="H866" s="331" t="s">
        <v>625</v>
      </c>
      <c r="I866" s="331" t="s">
        <v>1072</v>
      </c>
      <c r="J866" s="331">
        <v>2023</v>
      </c>
      <c r="K866" s="331">
        <v>1672.77</v>
      </c>
    </row>
    <row r="867" spans="1:11" ht="14.65" customHeight="1" x14ac:dyDescent="0.25">
      <c r="A867" s="331" t="s">
        <v>1069</v>
      </c>
      <c r="B867" s="331" t="s">
        <v>594</v>
      </c>
      <c r="C867" s="494">
        <v>85111</v>
      </c>
      <c r="D867" s="331" t="s">
        <v>2739</v>
      </c>
      <c r="E867" s="336" t="s">
        <v>2748</v>
      </c>
      <c r="F867" s="331" t="s">
        <v>679</v>
      </c>
      <c r="G867" s="331" t="s">
        <v>680</v>
      </c>
      <c r="H867" s="331" t="s">
        <v>625</v>
      </c>
      <c r="I867" s="331" t="s">
        <v>1072</v>
      </c>
      <c r="J867" s="331">
        <v>2023</v>
      </c>
      <c r="K867" s="331">
        <v>250.63800000000001</v>
      </c>
    </row>
    <row r="868" spans="1:11" ht="14.65" customHeight="1" x14ac:dyDescent="0.25">
      <c r="A868" s="331" t="s">
        <v>1069</v>
      </c>
      <c r="B868" s="331" t="s">
        <v>594</v>
      </c>
      <c r="C868" s="494">
        <v>85111</v>
      </c>
      <c r="D868" s="331" t="s">
        <v>2739</v>
      </c>
      <c r="E868" s="336" t="s">
        <v>2748</v>
      </c>
      <c r="F868" s="331" t="s">
        <v>681</v>
      </c>
      <c r="G868" s="331" t="s">
        <v>682</v>
      </c>
      <c r="H868" s="331" t="s">
        <v>625</v>
      </c>
      <c r="I868" s="331" t="s">
        <v>1072</v>
      </c>
      <c r="J868" s="331">
        <v>2023</v>
      </c>
      <c r="K868" s="331">
        <v>1422.1320000000001</v>
      </c>
    </row>
    <row r="869" spans="1:11" ht="14.65" customHeight="1" x14ac:dyDescent="0.25">
      <c r="A869" s="331" t="s">
        <v>1069</v>
      </c>
      <c r="B869" s="331" t="s">
        <v>594</v>
      </c>
      <c r="C869" s="494">
        <v>85111</v>
      </c>
      <c r="D869" s="331" t="s">
        <v>2739</v>
      </c>
      <c r="E869" s="336" t="s">
        <v>2748</v>
      </c>
      <c r="F869" s="331" t="s">
        <v>113</v>
      </c>
      <c r="G869" s="331" t="s">
        <v>114</v>
      </c>
      <c r="H869" s="331" t="s">
        <v>625</v>
      </c>
      <c r="I869" s="331" t="s">
        <v>1072</v>
      </c>
      <c r="J869" s="331">
        <v>2023</v>
      </c>
      <c r="K869" s="331">
        <v>14334.096</v>
      </c>
    </row>
    <row r="870" spans="1:11" ht="14.65" customHeight="1" x14ac:dyDescent="0.25">
      <c r="A870" s="331" t="s">
        <v>1069</v>
      </c>
      <c r="B870" s="331" t="s">
        <v>594</v>
      </c>
      <c r="C870" s="494">
        <v>85111</v>
      </c>
      <c r="D870" s="331" t="s">
        <v>2739</v>
      </c>
      <c r="E870" s="336" t="s">
        <v>2748</v>
      </c>
      <c r="F870" s="331" t="s">
        <v>683</v>
      </c>
      <c r="G870" s="331" t="s">
        <v>684</v>
      </c>
      <c r="H870" s="331" t="s">
        <v>625</v>
      </c>
      <c r="I870" s="331" t="s">
        <v>1072</v>
      </c>
      <c r="J870" s="331">
        <v>2023</v>
      </c>
      <c r="K870" s="331">
        <v>13339.98</v>
      </c>
    </row>
    <row r="871" spans="1:11" ht="14.65" customHeight="1" x14ac:dyDescent="0.25">
      <c r="A871" s="331" t="s">
        <v>1069</v>
      </c>
      <c r="B871" s="331" t="s">
        <v>594</v>
      </c>
      <c r="C871" s="494">
        <v>85111</v>
      </c>
      <c r="D871" s="331" t="s">
        <v>2739</v>
      </c>
      <c r="E871" s="336" t="s">
        <v>2748</v>
      </c>
      <c r="F871" s="331" t="s">
        <v>685</v>
      </c>
      <c r="G871" s="331" t="s">
        <v>686</v>
      </c>
      <c r="H871" s="331" t="s">
        <v>625</v>
      </c>
      <c r="I871" s="331" t="s">
        <v>1072</v>
      </c>
      <c r="J871" s="331">
        <v>2023</v>
      </c>
      <c r="K871" s="331">
        <v>994.005</v>
      </c>
    </row>
    <row r="872" spans="1:11" ht="14.65" customHeight="1" x14ac:dyDescent="0.25">
      <c r="A872" s="331" t="s">
        <v>1069</v>
      </c>
      <c r="B872" s="331" t="s">
        <v>594</v>
      </c>
      <c r="C872" s="494">
        <v>85111</v>
      </c>
      <c r="D872" s="331" t="s">
        <v>2739</v>
      </c>
      <c r="E872" s="336" t="s">
        <v>2748</v>
      </c>
      <c r="F872" s="331" t="s">
        <v>115</v>
      </c>
      <c r="G872" s="331" t="s">
        <v>687</v>
      </c>
      <c r="H872" s="331" t="s">
        <v>625</v>
      </c>
      <c r="I872" s="331" t="s">
        <v>1072</v>
      </c>
      <c r="J872" s="331">
        <v>2023</v>
      </c>
      <c r="K872" s="331">
        <v>2313.9059999999999</v>
      </c>
    </row>
    <row r="873" spans="1:11" ht="14.65" customHeight="1" x14ac:dyDescent="0.25">
      <c r="A873" s="331" t="s">
        <v>1069</v>
      </c>
      <c r="B873" s="331" t="s">
        <v>594</v>
      </c>
      <c r="C873" s="494">
        <v>85111</v>
      </c>
      <c r="D873" s="331" t="s">
        <v>2739</v>
      </c>
      <c r="E873" s="336" t="s">
        <v>2748</v>
      </c>
      <c r="F873" s="331" t="s">
        <v>116</v>
      </c>
      <c r="G873" s="331" t="s">
        <v>688</v>
      </c>
      <c r="H873" s="331" t="s">
        <v>625</v>
      </c>
      <c r="I873" s="331" t="s">
        <v>1072</v>
      </c>
      <c r="J873" s="331">
        <v>2023</v>
      </c>
      <c r="K873" s="331">
        <v>176.268</v>
      </c>
    </row>
    <row r="874" spans="1:11" ht="14.65" customHeight="1" x14ac:dyDescent="0.25">
      <c r="A874" s="331" t="s">
        <v>1069</v>
      </c>
      <c r="B874" s="331" t="s">
        <v>594</v>
      </c>
      <c r="C874" s="494">
        <v>85111</v>
      </c>
      <c r="D874" s="331" t="s">
        <v>2739</v>
      </c>
      <c r="E874" s="336" t="s">
        <v>2748</v>
      </c>
      <c r="F874" s="331" t="s">
        <v>117</v>
      </c>
      <c r="G874" s="331" t="s">
        <v>118</v>
      </c>
      <c r="H874" s="331" t="s">
        <v>625</v>
      </c>
      <c r="I874" s="331" t="s">
        <v>1072</v>
      </c>
      <c r="J874" s="331">
        <v>2023</v>
      </c>
      <c r="K874" s="331">
        <v>885.89099999999996</v>
      </c>
    </row>
    <row r="875" spans="1:11" ht="14.65" customHeight="1" x14ac:dyDescent="0.25">
      <c r="A875" s="331" t="s">
        <v>1069</v>
      </c>
      <c r="B875" s="331" t="s">
        <v>594</v>
      </c>
      <c r="C875" s="494">
        <v>85111</v>
      </c>
      <c r="D875" s="331" t="s">
        <v>2739</v>
      </c>
      <c r="E875" s="336" t="s">
        <v>2748</v>
      </c>
      <c r="F875" s="331" t="s">
        <v>119</v>
      </c>
      <c r="G875" s="331" t="s">
        <v>120</v>
      </c>
      <c r="H875" s="331" t="s">
        <v>625</v>
      </c>
      <c r="I875" s="331" t="s">
        <v>1072</v>
      </c>
      <c r="J875" s="331">
        <v>2023</v>
      </c>
      <c r="K875" s="331">
        <v>1251.8579999999999</v>
      </c>
    </row>
    <row r="876" spans="1:11" ht="14.65" customHeight="1" x14ac:dyDescent="0.25">
      <c r="A876" s="331" t="s">
        <v>1069</v>
      </c>
      <c r="B876" s="331" t="s">
        <v>594</v>
      </c>
      <c r="C876" s="494">
        <v>85111</v>
      </c>
      <c r="D876" s="331" t="s">
        <v>2739</v>
      </c>
      <c r="E876" s="336" t="s">
        <v>2748</v>
      </c>
      <c r="F876" s="331" t="s">
        <v>121</v>
      </c>
      <c r="G876" s="331" t="s">
        <v>122</v>
      </c>
      <c r="H876" s="331" t="s">
        <v>625</v>
      </c>
      <c r="I876" s="331" t="s">
        <v>1072</v>
      </c>
      <c r="J876" s="331">
        <v>2023</v>
      </c>
      <c r="K876" s="331">
        <v>61077.305999999997</v>
      </c>
    </row>
    <row r="877" spans="1:11" ht="14.65" customHeight="1" x14ac:dyDescent="0.25">
      <c r="A877" s="331" t="s">
        <v>1069</v>
      </c>
      <c r="B877" s="331" t="s">
        <v>594</v>
      </c>
      <c r="C877" s="494">
        <v>85111</v>
      </c>
      <c r="D877" s="331" t="s">
        <v>2739</v>
      </c>
      <c r="E877" s="336" t="s">
        <v>2748</v>
      </c>
      <c r="F877" s="331" t="s">
        <v>689</v>
      </c>
      <c r="G877" s="331" t="s">
        <v>690</v>
      </c>
      <c r="H877" s="331" t="s">
        <v>625</v>
      </c>
      <c r="I877" s="331" t="s">
        <v>1072</v>
      </c>
      <c r="J877" s="331">
        <v>2023</v>
      </c>
      <c r="K877" s="331">
        <v>1652.79</v>
      </c>
    </row>
    <row r="878" spans="1:11" ht="14.65" customHeight="1" x14ac:dyDescent="0.25">
      <c r="A878" s="331" t="s">
        <v>1069</v>
      </c>
      <c r="B878" s="331" t="s">
        <v>594</v>
      </c>
      <c r="C878" s="494">
        <v>85111</v>
      </c>
      <c r="D878" s="331" t="s">
        <v>2739</v>
      </c>
      <c r="E878" s="336" t="s">
        <v>2748</v>
      </c>
      <c r="F878" s="331" t="s">
        <v>691</v>
      </c>
      <c r="G878" s="331" t="s">
        <v>692</v>
      </c>
      <c r="H878" s="331" t="s">
        <v>625</v>
      </c>
      <c r="I878" s="331" t="s">
        <v>1072</v>
      </c>
      <c r="J878" s="331">
        <v>2023</v>
      </c>
      <c r="K878" s="331">
        <v>2897.9879999999998</v>
      </c>
    </row>
    <row r="879" spans="1:11" ht="14.65" customHeight="1" x14ac:dyDescent="0.25">
      <c r="A879" s="331" t="s">
        <v>1069</v>
      </c>
      <c r="B879" s="331" t="s">
        <v>594</v>
      </c>
      <c r="C879" s="494">
        <v>85111</v>
      </c>
      <c r="D879" s="331" t="s">
        <v>2739</v>
      </c>
      <c r="E879" s="336" t="s">
        <v>2748</v>
      </c>
      <c r="F879" s="331" t="s">
        <v>123</v>
      </c>
      <c r="G879" s="331" t="s">
        <v>124</v>
      </c>
      <c r="H879" s="331" t="s">
        <v>625</v>
      </c>
      <c r="I879" s="331" t="s">
        <v>1072</v>
      </c>
      <c r="J879" s="331">
        <v>2023</v>
      </c>
      <c r="K879" s="331">
        <v>16344.084000000001</v>
      </c>
    </row>
    <row r="880" spans="1:11" ht="14.65" customHeight="1" x14ac:dyDescent="0.25">
      <c r="A880" s="331" t="s">
        <v>1069</v>
      </c>
      <c r="B880" s="331" t="s">
        <v>594</v>
      </c>
      <c r="C880" s="494">
        <v>85111</v>
      </c>
      <c r="D880" s="331" t="s">
        <v>2739</v>
      </c>
      <c r="E880" s="336" t="s">
        <v>2748</v>
      </c>
      <c r="F880" s="331" t="s">
        <v>125</v>
      </c>
      <c r="G880" s="331" t="s">
        <v>126</v>
      </c>
      <c r="H880" s="331" t="s">
        <v>625</v>
      </c>
      <c r="I880" s="331" t="s">
        <v>1072</v>
      </c>
      <c r="J880" s="331">
        <v>2023</v>
      </c>
      <c r="K880" s="331">
        <v>1329.6690000000001</v>
      </c>
    </row>
    <row r="881" spans="1:11" ht="14.65" customHeight="1" x14ac:dyDescent="0.25">
      <c r="A881" s="331" t="s">
        <v>1069</v>
      </c>
      <c r="B881" s="331" t="s">
        <v>594</v>
      </c>
      <c r="C881" s="494">
        <v>85111</v>
      </c>
      <c r="D881" s="331" t="s">
        <v>2739</v>
      </c>
      <c r="E881" s="336" t="s">
        <v>2748</v>
      </c>
      <c r="F881" s="331" t="s">
        <v>127</v>
      </c>
      <c r="G881" s="331" t="s">
        <v>693</v>
      </c>
      <c r="H881" s="331" t="s">
        <v>625</v>
      </c>
      <c r="I881" s="331" t="s">
        <v>1072</v>
      </c>
      <c r="J881" s="331">
        <v>2023</v>
      </c>
      <c r="K881" s="331">
        <v>38164.908000000003</v>
      </c>
    </row>
    <row r="882" spans="1:11" ht="14.65" customHeight="1" x14ac:dyDescent="0.25">
      <c r="A882" s="331" t="s">
        <v>1069</v>
      </c>
      <c r="B882" s="331" t="s">
        <v>594</v>
      </c>
      <c r="C882" s="494">
        <v>85111</v>
      </c>
      <c r="D882" s="331" t="s">
        <v>2739</v>
      </c>
      <c r="E882" s="336" t="s">
        <v>2748</v>
      </c>
      <c r="F882" s="331" t="s">
        <v>128</v>
      </c>
      <c r="G882" s="331" t="s">
        <v>129</v>
      </c>
      <c r="H882" s="331" t="s">
        <v>625</v>
      </c>
      <c r="I882" s="331" t="s">
        <v>1072</v>
      </c>
      <c r="J882" s="331">
        <v>2023</v>
      </c>
      <c r="K882" s="331">
        <v>687.86699999999996</v>
      </c>
    </row>
    <row r="883" spans="1:11" ht="14.65" customHeight="1" x14ac:dyDescent="0.25">
      <c r="A883" s="331" t="s">
        <v>1069</v>
      </c>
      <c r="B883" s="331" t="s">
        <v>594</v>
      </c>
      <c r="C883" s="494">
        <v>85111</v>
      </c>
      <c r="D883" s="331" t="s">
        <v>2739</v>
      </c>
      <c r="E883" s="336" t="s">
        <v>2748</v>
      </c>
      <c r="F883" s="331" t="s">
        <v>130</v>
      </c>
      <c r="G883" s="331" t="s">
        <v>131</v>
      </c>
      <c r="H883" s="331" t="s">
        <v>625</v>
      </c>
      <c r="I883" s="331" t="s">
        <v>1072</v>
      </c>
      <c r="J883" s="331">
        <v>2023</v>
      </c>
      <c r="K883" s="331">
        <v>822.95399999999995</v>
      </c>
    </row>
    <row r="884" spans="1:11" ht="14.65" customHeight="1" x14ac:dyDescent="0.25">
      <c r="A884" s="331" t="s">
        <v>1069</v>
      </c>
      <c r="B884" s="331" t="s">
        <v>594</v>
      </c>
      <c r="C884" s="494">
        <v>85111</v>
      </c>
      <c r="D884" s="331" t="s">
        <v>2739</v>
      </c>
      <c r="E884" s="336" t="s">
        <v>2748</v>
      </c>
      <c r="F884" s="331" t="s">
        <v>132</v>
      </c>
      <c r="G884" s="331" t="s">
        <v>133</v>
      </c>
      <c r="H884" s="331" t="s">
        <v>625</v>
      </c>
      <c r="I884" s="331" t="s">
        <v>1072</v>
      </c>
      <c r="J884" s="331">
        <v>2023</v>
      </c>
      <c r="K884" s="331">
        <v>769.11900000000003</v>
      </c>
    </row>
    <row r="885" spans="1:11" ht="14.65" customHeight="1" x14ac:dyDescent="0.25">
      <c r="A885" s="331" t="s">
        <v>1069</v>
      </c>
      <c r="B885" s="331" t="s">
        <v>594</v>
      </c>
      <c r="C885" s="494">
        <v>85111</v>
      </c>
      <c r="D885" s="331" t="s">
        <v>2739</v>
      </c>
      <c r="E885" s="336" t="s">
        <v>2748</v>
      </c>
      <c r="F885" s="331" t="s">
        <v>134</v>
      </c>
      <c r="G885" s="331" t="s">
        <v>694</v>
      </c>
      <c r="H885" s="331" t="s">
        <v>625</v>
      </c>
      <c r="I885" s="331" t="s">
        <v>1072</v>
      </c>
      <c r="J885" s="331">
        <v>2023</v>
      </c>
      <c r="K885" s="331">
        <v>182.928</v>
      </c>
    </row>
    <row r="886" spans="1:11" ht="14.65" customHeight="1" x14ac:dyDescent="0.25">
      <c r="A886" s="331" t="s">
        <v>1069</v>
      </c>
      <c r="B886" s="331" t="s">
        <v>594</v>
      </c>
      <c r="C886" s="494">
        <v>85111</v>
      </c>
      <c r="D886" s="331" t="s">
        <v>2739</v>
      </c>
      <c r="E886" s="336" t="s">
        <v>2748</v>
      </c>
      <c r="F886" s="331" t="s">
        <v>135</v>
      </c>
      <c r="G886" s="331" t="s">
        <v>695</v>
      </c>
      <c r="H886" s="331" t="s">
        <v>625</v>
      </c>
      <c r="I886" s="331" t="s">
        <v>1072</v>
      </c>
      <c r="J886" s="331">
        <v>2023</v>
      </c>
      <c r="K886" s="331">
        <v>457.43099999999998</v>
      </c>
    </row>
    <row r="887" spans="1:11" ht="14.65" customHeight="1" x14ac:dyDescent="0.25">
      <c r="A887" s="331" t="s">
        <v>1069</v>
      </c>
      <c r="B887" s="331" t="s">
        <v>594</v>
      </c>
      <c r="C887" s="494">
        <v>85111</v>
      </c>
      <c r="D887" s="331" t="s">
        <v>2739</v>
      </c>
      <c r="E887" s="336" t="s">
        <v>2748</v>
      </c>
      <c r="F887" s="331" t="s">
        <v>136</v>
      </c>
      <c r="G887" s="331" t="s">
        <v>137</v>
      </c>
      <c r="H887" s="331" t="s">
        <v>625</v>
      </c>
      <c r="I887" s="331" t="s">
        <v>1072</v>
      </c>
      <c r="J887" s="331">
        <v>2023</v>
      </c>
      <c r="K887" s="331">
        <v>1265.8440000000001</v>
      </c>
    </row>
    <row r="888" spans="1:11" ht="14.65" customHeight="1" x14ac:dyDescent="0.25">
      <c r="A888" s="331" t="s">
        <v>1069</v>
      </c>
      <c r="B888" s="331" t="s">
        <v>594</v>
      </c>
      <c r="C888" s="494">
        <v>85111</v>
      </c>
      <c r="D888" s="331" t="s">
        <v>2739</v>
      </c>
      <c r="E888" s="336" t="s">
        <v>2748</v>
      </c>
      <c r="F888" s="331" t="s">
        <v>191</v>
      </c>
      <c r="G888" s="331" t="s">
        <v>696</v>
      </c>
      <c r="H888" s="331" t="s">
        <v>625</v>
      </c>
      <c r="I888" s="331" t="s">
        <v>1072</v>
      </c>
      <c r="J888" s="331">
        <v>2023</v>
      </c>
      <c r="K888" s="331">
        <v>1054.5</v>
      </c>
    </row>
    <row r="889" spans="1:11" ht="14.65" customHeight="1" x14ac:dyDescent="0.25">
      <c r="A889" s="331" t="s">
        <v>1069</v>
      </c>
      <c r="B889" s="331" t="s">
        <v>594</v>
      </c>
      <c r="C889" s="494">
        <v>85111</v>
      </c>
      <c r="D889" s="331" t="s">
        <v>2739</v>
      </c>
      <c r="E889" s="336" t="s">
        <v>2748</v>
      </c>
      <c r="F889" s="331" t="s">
        <v>138</v>
      </c>
      <c r="G889" s="331" t="s">
        <v>697</v>
      </c>
      <c r="H889" s="331" t="s">
        <v>625</v>
      </c>
      <c r="I889" s="331" t="s">
        <v>1072</v>
      </c>
      <c r="J889" s="331">
        <v>2023</v>
      </c>
      <c r="K889" s="331">
        <v>2342.877</v>
      </c>
    </row>
    <row r="890" spans="1:11" ht="14.65" customHeight="1" x14ac:dyDescent="0.25">
      <c r="A890" s="331" t="s">
        <v>1069</v>
      </c>
      <c r="B890" s="331" t="s">
        <v>594</v>
      </c>
      <c r="C890" s="494">
        <v>85111</v>
      </c>
      <c r="D890" s="331" t="s">
        <v>2739</v>
      </c>
      <c r="E890" s="336" t="s">
        <v>2748</v>
      </c>
      <c r="F890" s="331" t="s">
        <v>139</v>
      </c>
      <c r="G890" s="331" t="s">
        <v>698</v>
      </c>
      <c r="H890" s="331" t="s">
        <v>625</v>
      </c>
      <c r="I890" s="331" t="s">
        <v>1072</v>
      </c>
      <c r="J890" s="331">
        <v>2023</v>
      </c>
      <c r="K890" s="331">
        <v>693.63900000000001</v>
      </c>
    </row>
    <row r="891" spans="1:11" ht="14.65" customHeight="1" x14ac:dyDescent="0.25">
      <c r="A891" s="331" t="s">
        <v>1069</v>
      </c>
      <c r="B891" s="331" t="s">
        <v>594</v>
      </c>
      <c r="C891" s="494">
        <v>85111</v>
      </c>
      <c r="D891" s="331" t="s">
        <v>2739</v>
      </c>
      <c r="E891" s="336" t="s">
        <v>2748</v>
      </c>
      <c r="F891" s="331" t="s">
        <v>140</v>
      </c>
      <c r="G891" s="331" t="s">
        <v>141</v>
      </c>
      <c r="H891" s="331" t="s">
        <v>625</v>
      </c>
      <c r="I891" s="331" t="s">
        <v>1072</v>
      </c>
      <c r="J891" s="331">
        <v>2023</v>
      </c>
      <c r="K891" s="331">
        <v>1380.6179999999999</v>
      </c>
    </row>
    <row r="892" spans="1:11" ht="14.65" customHeight="1" x14ac:dyDescent="0.25">
      <c r="A892" s="331" t="s">
        <v>1069</v>
      </c>
      <c r="B892" s="331" t="s">
        <v>594</v>
      </c>
      <c r="C892" s="494">
        <v>85111</v>
      </c>
      <c r="D892" s="331" t="s">
        <v>2739</v>
      </c>
      <c r="E892" s="336" t="s">
        <v>2748</v>
      </c>
      <c r="F892" s="331" t="s">
        <v>142</v>
      </c>
      <c r="G892" s="331" t="s">
        <v>699</v>
      </c>
      <c r="H892" s="331" t="s">
        <v>625</v>
      </c>
      <c r="I892" s="331" t="s">
        <v>1072</v>
      </c>
      <c r="J892" s="331">
        <v>2023</v>
      </c>
      <c r="K892" s="331">
        <v>646.13099999999997</v>
      </c>
    </row>
    <row r="893" spans="1:11" ht="14.65" customHeight="1" x14ac:dyDescent="0.25">
      <c r="A893" s="331" t="s">
        <v>1069</v>
      </c>
      <c r="B893" s="331" t="s">
        <v>594</v>
      </c>
      <c r="C893" s="494">
        <v>85111</v>
      </c>
      <c r="D893" s="331" t="s">
        <v>2739</v>
      </c>
      <c r="E893" s="336" t="s">
        <v>2748</v>
      </c>
      <c r="F893" s="331" t="s">
        <v>700</v>
      </c>
      <c r="G893" s="331" t="s">
        <v>701</v>
      </c>
      <c r="H893" s="331" t="s">
        <v>625</v>
      </c>
      <c r="I893" s="331" t="s">
        <v>1072</v>
      </c>
      <c r="J893" s="331">
        <v>2023</v>
      </c>
      <c r="K893" s="331">
        <v>160256.69399999999</v>
      </c>
    </row>
    <row r="894" spans="1:11" ht="14.65" customHeight="1" x14ac:dyDescent="0.25">
      <c r="A894" s="331" t="s">
        <v>1069</v>
      </c>
      <c r="B894" s="331" t="s">
        <v>594</v>
      </c>
      <c r="C894" s="494">
        <v>85111</v>
      </c>
      <c r="D894" s="331" t="s">
        <v>2739</v>
      </c>
      <c r="E894" s="336" t="s">
        <v>2748</v>
      </c>
      <c r="F894" s="331" t="s">
        <v>702</v>
      </c>
      <c r="G894" s="331" t="s">
        <v>703</v>
      </c>
      <c r="H894" s="331" t="s">
        <v>625</v>
      </c>
      <c r="I894" s="331" t="s">
        <v>1072</v>
      </c>
      <c r="J894" s="331">
        <v>2023</v>
      </c>
      <c r="K894" s="331">
        <v>35017.502999999997</v>
      </c>
    </row>
    <row r="895" spans="1:11" ht="14.65" customHeight="1" x14ac:dyDescent="0.25">
      <c r="A895" s="331" t="s">
        <v>1069</v>
      </c>
      <c r="B895" s="331" t="s">
        <v>594</v>
      </c>
      <c r="C895" s="494">
        <v>85111</v>
      </c>
      <c r="D895" s="331" t="s">
        <v>2739</v>
      </c>
      <c r="E895" s="336" t="s">
        <v>2748</v>
      </c>
      <c r="F895" s="331" t="s">
        <v>704</v>
      </c>
      <c r="G895" s="331" t="s">
        <v>705</v>
      </c>
      <c r="H895" s="331" t="s">
        <v>625</v>
      </c>
      <c r="I895" s="331" t="s">
        <v>1072</v>
      </c>
      <c r="J895" s="331">
        <v>2023</v>
      </c>
      <c r="K895" s="331">
        <v>195274.19699999999</v>
      </c>
    </row>
    <row r="896" spans="1:11" ht="14.65" customHeight="1" x14ac:dyDescent="0.25">
      <c r="A896" s="331" t="s">
        <v>1069</v>
      </c>
      <c r="B896" s="331" t="s">
        <v>594</v>
      </c>
      <c r="C896" s="494">
        <v>85111</v>
      </c>
      <c r="D896" s="331" t="s">
        <v>2739</v>
      </c>
      <c r="E896" s="336" t="s">
        <v>2748</v>
      </c>
      <c r="F896" s="331" t="s">
        <v>706</v>
      </c>
      <c r="G896" s="331" t="s">
        <v>2729</v>
      </c>
      <c r="H896" s="331" t="s">
        <v>625</v>
      </c>
      <c r="I896" s="331" t="s">
        <v>1072</v>
      </c>
      <c r="J896" s="331">
        <v>2023</v>
      </c>
      <c r="K896" s="331">
        <v>16982.001</v>
      </c>
    </row>
    <row r="897" spans="1:11" ht="14.65" customHeight="1" x14ac:dyDescent="0.25">
      <c r="A897" s="331" t="s">
        <v>1069</v>
      </c>
      <c r="B897" s="331" t="s">
        <v>594</v>
      </c>
      <c r="C897" s="494">
        <v>85111</v>
      </c>
      <c r="D897" s="331" t="s">
        <v>2739</v>
      </c>
      <c r="E897" s="336" t="s">
        <v>2748</v>
      </c>
      <c r="F897" s="331" t="s">
        <v>707</v>
      </c>
      <c r="G897" s="331" t="s">
        <v>2728</v>
      </c>
      <c r="H897" s="331" t="s">
        <v>625</v>
      </c>
      <c r="I897" s="331" t="s">
        <v>1072</v>
      </c>
      <c r="J897" s="331">
        <v>2023</v>
      </c>
      <c r="K897" s="331">
        <v>9133.6350000000002</v>
      </c>
    </row>
    <row r="898" spans="1:11" ht="14.65" customHeight="1" x14ac:dyDescent="0.25">
      <c r="A898" s="331" t="s">
        <v>1069</v>
      </c>
      <c r="B898" s="331" t="s">
        <v>594</v>
      </c>
      <c r="C898" s="494">
        <v>85111</v>
      </c>
      <c r="D898" s="331" t="s">
        <v>2739</v>
      </c>
      <c r="E898" s="336" t="s">
        <v>2748</v>
      </c>
      <c r="F898" s="331" t="s">
        <v>708</v>
      </c>
      <c r="G898" s="331" t="s">
        <v>2727</v>
      </c>
      <c r="H898" s="331" t="s">
        <v>625</v>
      </c>
      <c r="I898" s="331" t="s">
        <v>1072</v>
      </c>
      <c r="J898" s="331">
        <v>2023</v>
      </c>
      <c r="K898" s="331">
        <v>187425.94200000001</v>
      </c>
    </row>
    <row r="899" spans="1:11" ht="14.65" customHeight="1" x14ac:dyDescent="0.25">
      <c r="A899" s="331" t="s">
        <v>1069</v>
      </c>
      <c r="B899" s="331" t="s">
        <v>594</v>
      </c>
      <c r="C899" s="494">
        <v>85111</v>
      </c>
      <c r="D899" s="331" t="s">
        <v>2739</v>
      </c>
      <c r="E899" s="336" t="s">
        <v>2748</v>
      </c>
      <c r="F899" s="331" t="s">
        <v>626</v>
      </c>
      <c r="G899" s="331" t="s">
        <v>799</v>
      </c>
      <c r="H899" s="331" t="s">
        <v>625</v>
      </c>
      <c r="I899" s="331" t="s">
        <v>1072</v>
      </c>
      <c r="J899" s="331">
        <v>2023</v>
      </c>
      <c r="K899" s="331">
        <v>-5875.0079999999998</v>
      </c>
    </row>
    <row r="900" spans="1:11" ht="14.65" customHeight="1" x14ac:dyDescent="0.25">
      <c r="A900" s="331" t="s">
        <v>1069</v>
      </c>
      <c r="B900" s="331" t="s">
        <v>594</v>
      </c>
      <c r="C900" s="494">
        <v>85111</v>
      </c>
      <c r="D900" s="331" t="s">
        <v>2739</v>
      </c>
      <c r="E900" s="336" t="s">
        <v>2748</v>
      </c>
      <c r="F900" s="331" t="s">
        <v>627</v>
      </c>
      <c r="G900" s="331" t="s">
        <v>709</v>
      </c>
      <c r="H900" s="331" t="s">
        <v>625</v>
      </c>
      <c r="I900" s="331" t="s">
        <v>1072</v>
      </c>
      <c r="J900" s="331">
        <v>2023</v>
      </c>
      <c r="K900" s="331">
        <v>181550.93400000001</v>
      </c>
    </row>
    <row r="901" spans="1:11" ht="14.65" customHeight="1" x14ac:dyDescent="0.25">
      <c r="A901" s="331" t="s">
        <v>1069</v>
      </c>
      <c r="B901" s="331" t="s">
        <v>594</v>
      </c>
      <c r="C901" s="494">
        <v>85111</v>
      </c>
      <c r="D901" s="331" t="s">
        <v>2739</v>
      </c>
      <c r="E901" s="336" t="s">
        <v>2748</v>
      </c>
      <c r="F901" s="331" t="s">
        <v>77</v>
      </c>
      <c r="G901" s="331" t="s">
        <v>78</v>
      </c>
      <c r="H901" s="331" t="s">
        <v>1073</v>
      </c>
      <c r="I901" s="331" t="s">
        <v>1072</v>
      </c>
      <c r="J901" s="331">
        <v>2023</v>
      </c>
      <c r="K901" s="331">
        <v>9855.1350000000002</v>
      </c>
    </row>
    <row r="902" spans="1:11" ht="14.65" customHeight="1" x14ac:dyDescent="0.25">
      <c r="A902" s="331" t="s">
        <v>1069</v>
      </c>
      <c r="B902" s="331" t="s">
        <v>594</v>
      </c>
      <c r="C902" s="494">
        <v>85111</v>
      </c>
      <c r="D902" s="331" t="s">
        <v>2739</v>
      </c>
      <c r="E902" s="336" t="s">
        <v>2748</v>
      </c>
      <c r="F902" s="331" t="s">
        <v>79</v>
      </c>
      <c r="G902" s="331" t="s">
        <v>633</v>
      </c>
      <c r="H902" s="331" t="s">
        <v>1073</v>
      </c>
      <c r="I902" s="331" t="s">
        <v>1072</v>
      </c>
      <c r="J902" s="331">
        <v>2023</v>
      </c>
      <c r="K902" s="331">
        <v>9542.8919999999998</v>
      </c>
    </row>
    <row r="903" spans="1:11" ht="14.65" customHeight="1" x14ac:dyDescent="0.25">
      <c r="A903" s="331" t="s">
        <v>1069</v>
      </c>
      <c r="B903" s="331" t="s">
        <v>594</v>
      </c>
      <c r="C903" s="494">
        <v>85111</v>
      </c>
      <c r="D903" s="331" t="s">
        <v>2739</v>
      </c>
      <c r="E903" s="336" t="s">
        <v>2748</v>
      </c>
      <c r="F903" s="331" t="s">
        <v>80</v>
      </c>
      <c r="G903" s="331" t="s">
        <v>81</v>
      </c>
      <c r="H903" s="331" t="s">
        <v>1073</v>
      </c>
      <c r="I903" s="331" t="s">
        <v>1072</v>
      </c>
      <c r="J903" s="331">
        <v>2023</v>
      </c>
      <c r="K903" s="331">
        <v>301.14299999999997</v>
      </c>
    </row>
    <row r="904" spans="1:11" ht="14.65" customHeight="1" x14ac:dyDescent="0.25">
      <c r="A904" s="331" t="s">
        <v>1069</v>
      </c>
      <c r="B904" s="331" t="s">
        <v>594</v>
      </c>
      <c r="C904" s="494">
        <v>85111</v>
      </c>
      <c r="D904" s="331" t="s">
        <v>2739</v>
      </c>
      <c r="E904" s="336" t="s">
        <v>2748</v>
      </c>
      <c r="F904" s="331" t="s">
        <v>82</v>
      </c>
      <c r="G904" s="331" t="s">
        <v>193</v>
      </c>
      <c r="H904" s="331" t="s">
        <v>1073</v>
      </c>
      <c r="I904" s="331" t="s">
        <v>1072</v>
      </c>
      <c r="J904" s="331">
        <v>2023</v>
      </c>
      <c r="K904" s="331">
        <v>11.1</v>
      </c>
    </row>
    <row r="905" spans="1:11" ht="14.65" customHeight="1" x14ac:dyDescent="0.25">
      <c r="A905" s="331" t="s">
        <v>1069</v>
      </c>
      <c r="B905" s="331" t="s">
        <v>594</v>
      </c>
      <c r="C905" s="494">
        <v>85111</v>
      </c>
      <c r="D905" s="331" t="s">
        <v>2739</v>
      </c>
      <c r="E905" s="336" t="s">
        <v>2748</v>
      </c>
      <c r="F905" s="331" t="s">
        <v>83</v>
      </c>
      <c r="G905" s="331" t="s">
        <v>84</v>
      </c>
      <c r="H905" s="331" t="s">
        <v>1073</v>
      </c>
      <c r="I905" s="331" t="s">
        <v>1072</v>
      </c>
      <c r="J905" s="331">
        <v>2023</v>
      </c>
      <c r="K905" s="331">
        <v>2316.7919999999999</v>
      </c>
    </row>
    <row r="906" spans="1:11" ht="14.65" customHeight="1" x14ac:dyDescent="0.25">
      <c r="A906" s="331" t="s">
        <v>1069</v>
      </c>
      <c r="B906" s="331" t="s">
        <v>594</v>
      </c>
      <c r="C906" s="494">
        <v>85111</v>
      </c>
      <c r="D906" s="331" t="s">
        <v>2739</v>
      </c>
      <c r="E906" s="336" t="s">
        <v>2748</v>
      </c>
      <c r="F906" s="331" t="s">
        <v>634</v>
      </c>
      <c r="G906" s="331" t="s">
        <v>635</v>
      </c>
      <c r="H906" s="331" t="s">
        <v>1073</v>
      </c>
      <c r="I906" s="331" t="s">
        <v>1072</v>
      </c>
      <c r="J906" s="331">
        <v>2023</v>
      </c>
      <c r="K906" s="331">
        <v>440.226</v>
      </c>
    </row>
    <row r="907" spans="1:11" ht="14.65" customHeight="1" x14ac:dyDescent="0.25">
      <c r="A907" s="331" t="s">
        <v>1069</v>
      </c>
      <c r="B907" s="331" t="s">
        <v>594</v>
      </c>
      <c r="C907" s="494">
        <v>85111</v>
      </c>
      <c r="D907" s="331" t="s">
        <v>2739</v>
      </c>
      <c r="E907" s="336" t="s">
        <v>2748</v>
      </c>
      <c r="F907" s="331" t="s">
        <v>636</v>
      </c>
      <c r="G907" s="331" t="s">
        <v>637</v>
      </c>
      <c r="H907" s="331" t="s">
        <v>1073</v>
      </c>
      <c r="I907" s="331" t="s">
        <v>1072</v>
      </c>
      <c r="J907" s="331">
        <v>2023</v>
      </c>
      <c r="K907" s="331">
        <v>23.199000000000002</v>
      </c>
    </row>
    <row r="908" spans="1:11" ht="14.65" customHeight="1" x14ac:dyDescent="0.25">
      <c r="A908" s="331" t="s">
        <v>1069</v>
      </c>
      <c r="B908" s="331" t="s">
        <v>594</v>
      </c>
      <c r="C908" s="494">
        <v>85111</v>
      </c>
      <c r="D908" s="331" t="s">
        <v>2739</v>
      </c>
      <c r="E908" s="336" t="s">
        <v>2748</v>
      </c>
      <c r="F908" s="331" t="s">
        <v>638</v>
      </c>
      <c r="G908" s="331" t="s">
        <v>639</v>
      </c>
      <c r="H908" s="331" t="s">
        <v>1073</v>
      </c>
      <c r="I908" s="331" t="s">
        <v>1072</v>
      </c>
      <c r="J908" s="331">
        <v>2023</v>
      </c>
      <c r="K908" s="331">
        <v>1853.367</v>
      </c>
    </row>
    <row r="909" spans="1:11" ht="14.65" customHeight="1" x14ac:dyDescent="0.25">
      <c r="A909" s="331" t="s">
        <v>1069</v>
      </c>
      <c r="B909" s="331" t="s">
        <v>594</v>
      </c>
      <c r="C909" s="494">
        <v>85111</v>
      </c>
      <c r="D909" s="331" t="s">
        <v>2739</v>
      </c>
      <c r="E909" s="336" t="s">
        <v>2748</v>
      </c>
      <c r="F909" s="331" t="s">
        <v>85</v>
      </c>
      <c r="G909" s="331" t="s">
        <v>86</v>
      </c>
      <c r="H909" s="331" t="s">
        <v>1073</v>
      </c>
      <c r="I909" s="331" t="s">
        <v>1072</v>
      </c>
      <c r="J909" s="331">
        <v>2023</v>
      </c>
      <c r="K909" s="331">
        <v>9273.7170000000006</v>
      </c>
    </row>
    <row r="910" spans="1:11" ht="14.65" customHeight="1" x14ac:dyDescent="0.25">
      <c r="A910" s="331" t="s">
        <v>1069</v>
      </c>
      <c r="B910" s="331" t="s">
        <v>594</v>
      </c>
      <c r="C910" s="494">
        <v>85111</v>
      </c>
      <c r="D910" s="331" t="s">
        <v>2739</v>
      </c>
      <c r="E910" s="336" t="s">
        <v>2748</v>
      </c>
      <c r="F910" s="331" t="s">
        <v>87</v>
      </c>
      <c r="G910" s="331" t="s">
        <v>640</v>
      </c>
      <c r="H910" s="331" t="s">
        <v>1073</v>
      </c>
      <c r="I910" s="331" t="s">
        <v>1072</v>
      </c>
      <c r="J910" s="331">
        <v>2023</v>
      </c>
      <c r="K910" s="331">
        <v>389.61</v>
      </c>
    </row>
    <row r="911" spans="1:11" ht="14.65" customHeight="1" x14ac:dyDescent="0.25">
      <c r="A911" s="331" t="s">
        <v>1069</v>
      </c>
      <c r="B911" s="331" t="s">
        <v>594</v>
      </c>
      <c r="C911" s="494">
        <v>85111</v>
      </c>
      <c r="D911" s="331" t="s">
        <v>2739</v>
      </c>
      <c r="E911" s="336" t="s">
        <v>2748</v>
      </c>
      <c r="F911" s="331" t="s">
        <v>88</v>
      </c>
      <c r="G911" s="331" t="s">
        <v>641</v>
      </c>
      <c r="H911" s="331" t="s">
        <v>1073</v>
      </c>
      <c r="I911" s="331" t="s">
        <v>1072</v>
      </c>
      <c r="J911" s="331">
        <v>2023</v>
      </c>
      <c r="K911" s="331">
        <v>31.635000000000002</v>
      </c>
    </row>
    <row r="912" spans="1:11" ht="14.65" customHeight="1" x14ac:dyDescent="0.25">
      <c r="A912" s="331" t="s">
        <v>1069</v>
      </c>
      <c r="B912" s="331" t="s">
        <v>594</v>
      </c>
      <c r="C912" s="494">
        <v>85111</v>
      </c>
      <c r="D912" s="331" t="s">
        <v>2739</v>
      </c>
      <c r="E912" s="336" t="s">
        <v>2748</v>
      </c>
      <c r="F912" s="331" t="s">
        <v>89</v>
      </c>
      <c r="G912" s="331" t="s">
        <v>642</v>
      </c>
      <c r="H912" s="331" t="s">
        <v>1073</v>
      </c>
      <c r="I912" s="331" t="s">
        <v>1072</v>
      </c>
      <c r="J912" s="331">
        <v>2023</v>
      </c>
      <c r="K912" s="331">
        <v>2330.556</v>
      </c>
    </row>
    <row r="913" spans="1:11" ht="14.65" customHeight="1" x14ac:dyDescent="0.25">
      <c r="A913" s="331" t="s">
        <v>1069</v>
      </c>
      <c r="B913" s="331" t="s">
        <v>594</v>
      </c>
      <c r="C913" s="494">
        <v>85111</v>
      </c>
      <c r="D913" s="331" t="s">
        <v>2739</v>
      </c>
      <c r="E913" s="336" t="s">
        <v>2748</v>
      </c>
      <c r="F913" s="331" t="s">
        <v>90</v>
      </c>
      <c r="G913" s="331" t="s">
        <v>643</v>
      </c>
      <c r="H913" s="331" t="s">
        <v>1073</v>
      </c>
      <c r="I913" s="331" t="s">
        <v>1072</v>
      </c>
      <c r="J913" s="331">
        <v>2023</v>
      </c>
      <c r="K913" s="331">
        <v>841.15800000000002</v>
      </c>
    </row>
    <row r="914" spans="1:11" ht="14.65" customHeight="1" x14ac:dyDescent="0.25">
      <c r="A914" s="331" t="s">
        <v>1069</v>
      </c>
      <c r="B914" s="331" t="s">
        <v>594</v>
      </c>
      <c r="C914" s="494">
        <v>85111</v>
      </c>
      <c r="D914" s="331" t="s">
        <v>2739</v>
      </c>
      <c r="E914" s="336" t="s">
        <v>2748</v>
      </c>
      <c r="F914" s="331" t="s">
        <v>91</v>
      </c>
      <c r="G914" s="331" t="s">
        <v>644</v>
      </c>
      <c r="H914" s="331" t="s">
        <v>1073</v>
      </c>
      <c r="I914" s="331" t="s">
        <v>1072</v>
      </c>
      <c r="J914" s="331">
        <v>2023</v>
      </c>
      <c r="K914" s="331">
        <v>10.323</v>
      </c>
    </row>
    <row r="915" spans="1:11" ht="14.65" customHeight="1" x14ac:dyDescent="0.25">
      <c r="A915" s="331" t="s">
        <v>1069</v>
      </c>
      <c r="B915" s="331" t="s">
        <v>594</v>
      </c>
      <c r="C915" s="494">
        <v>85111</v>
      </c>
      <c r="D915" s="331" t="s">
        <v>2739</v>
      </c>
      <c r="E915" s="336" t="s">
        <v>2748</v>
      </c>
      <c r="F915" s="331" t="s">
        <v>92</v>
      </c>
      <c r="G915" s="331" t="s">
        <v>645</v>
      </c>
      <c r="H915" s="331" t="s">
        <v>1073</v>
      </c>
      <c r="I915" s="331" t="s">
        <v>1072</v>
      </c>
      <c r="J915" s="331">
        <v>2023</v>
      </c>
      <c r="K915" s="331">
        <v>860.80499999999995</v>
      </c>
    </row>
    <row r="916" spans="1:11" ht="14.65" customHeight="1" x14ac:dyDescent="0.25">
      <c r="A916" s="331" t="s">
        <v>1069</v>
      </c>
      <c r="B916" s="331" t="s">
        <v>594</v>
      </c>
      <c r="C916" s="494">
        <v>85111</v>
      </c>
      <c r="D916" s="331" t="s">
        <v>2739</v>
      </c>
      <c r="E916" s="336" t="s">
        <v>2748</v>
      </c>
      <c r="F916" s="331" t="s">
        <v>646</v>
      </c>
      <c r="G916" s="331" t="s">
        <v>647</v>
      </c>
      <c r="H916" s="331" t="s">
        <v>1073</v>
      </c>
      <c r="I916" s="331" t="s">
        <v>1072</v>
      </c>
      <c r="J916" s="331">
        <v>2023</v>
      </c>
      <c r="K916" s="331">
        <v>114.996</v>
      </c>
    </row>
    <row r="917" spans="1:11" ht="14.65" customHeight="1" x14ac:dyDescent="0.25">
      <c r="A917" s="331" t="s">
        <v>1069</v>
      </c>
      <c r="B917" s="331" t="s">
        <v>594</v>
      </c>
      <c r="C917" s="494">
        <v>85111</v>
      </c>
      <c r="D917" s="331" t="s">
        <v>2739</v>
      </c>
      <c r="E917" s="336" t="s">
        <v>2748</v>
      </c>
      <c r="F917" s="331" t="s">
        <v>648</v>
      </c>
      <c r="G917" s="331" t="s">
        <v>649</v>
      </c>
      <c r="H917" s="331" t="s">
        <v>1073</v>
      </c>
      <c r="I917" s="331" t="s">
        <v>1072</v>
      </c>
      <c r="J917" s="331">
        <v>2023</v>
      </c>
      <c r="K917" s="331">
        <v>745.80899999999997</v>
      </c>
    </row>
    <row r="918" spans="1:11" ht="14.65" customHeight="1" x14ac:dyDescent="0.25">
      <c r="A918" s="331" t="s">
        <v>1069</v>
      </c>
      <c r="B918" s="331" t="s">
        <v>594</v>
      </c>
      <c r="C918" s="494">
        <v>85111</v>
      </c>
      <c r="D918" s="331" t="s">
        <v>2739</v>
      </c>
      <c r="E918" s="336" t="s">
        <v>2748</v>
      </c>
      <c r="F918" s="331" t="s">
        <v>93</v>
      </c>
      <c r="G918" s="331" t="s">
        <v>650</v>
      </c>
      <c r="H918" s="331" t="s">
        <v>1073</v>
      </c>
      <c r="I918" s="331" t="s">
        <v>1072</v>
      </c>
      <c r="J918" s="331">
        <v>2023</v>
      </c>
      <c r="K918" s="331">
        <v>487.95600000000002</v>
      </c>
    </row>
    <row r="919" spans="1:11" ht="14.65" customHeight="1" x14ac:dyDescent="0.25">
      <c r="A919" s="331" t="s">
        <v>1069</v>
      </c>
      <c r="B919" s="331" t="s">
        <v>594</v>
      </c>
      <c r="C919" s="494">
        <v>85111</v>
      </c>
      <c r="D919" s="331" t="s">
        <v>2739</v>
      </c>
      <c r="E919" s="336" t="s">
        <v>2748</v>
      </c>
      <c r="F919" s="331" t="s">
        <v>94</v>
      </c>
      <c r="G919" s="331" t="s">
        <v>651</v>
      </c>
      <c r="H919" s="331" t="s">
        <v>1073</v>
      </c>
      <c r="I919" s="331" t="s">
        <v>1072</v>
      </c>
      <c r="J919" s="331">
        <v>2023</v>
      </c>
      <c r="K919" s="331">
        <v>19.425000000000001</v>
      </c>
    </row>
    <row r="920" spans="1:11" ht="14.65" customHeight="1" x14ac:dyDescent="0.25">
      <c r="A920" s="331" t="s">
        <v>1069</v>
      </c>
      <c r="B920" s="331" t="s">
        <v>594</v>
      </c>
      <c r="C920" s="494">
        <v>85111</v>
      </c>
      <c r="D920" s="331" t="s">
        <v>2739</v>
      </c>
      <c r="E920" s="336" t="s">
        <v>2748</v>
      </c>
      <c r="F920" s="331" t="s">
        <v>95</v>
      </c>
      <c r="G920" s="331" t="s">
        <v>652</v>
      </c>
      <c r="H920" s="331" t="s">
        <v>1073</v>
      </c>
      <c r="I920" s="331" t="s">
        <v>1072</v>
      </c>
      <c r="J920" s="331">
        <v>2023</v>
      </c>
      <c r="K920" s="331">
        <v>35.963999999999999</v>
      </c>
    </row>
    <row r="921" spans="1:11" ht="14.65" customHeight="1" x14ac:dyDescent="0.25">
      <c r="A921" s="331" t="s">
        <v>1069</v>
      </c>
      <c r="B921" s="331" t="s">
        <v>594</v>
      </c>
      <c r="C921" s="494">
        <v>85111</v>
      </c>
      <c r="D921" s="331" t="s">
        <v>2739</v>
      </c>
      <c r="E921" s="336" t="s">
        <v>2748</v>
      </c>
      <c r="F921" s="331" t="s">
        <v>96</v>
      </c>
      <c r="G921" s="331" t="s">
        <v>653</v>
      </c>
      <c r="H921" s="331" t="s">
        <v>1073</v>
      </c>
      <c r="I921" s="331" t="s">
        <v>1072</v>
      </c>
      <c r="J921" s="331">
        <v>2023</v>
      </c>
      <c r="K921" s="331">
        <v>1143.3</v>
      </c>
    </row>
    <row r="922" spans="1:11" ht="14.65" customHeight="1" x14ac:dyDescent="0.25">
      <c r="A922" s="331" t="s">
        <v>1069</v>
      </c>
      <c r="B922" s="331" t="s">
        <v>594</v>
      </c>
      <c r="C922" s="494">
        <v>85111</v>
      </c>
      <c r="D922" s="331" t="s">
        <v>2739</v>
      </c>
      <c r="E922" s="336" t="s">
        <v>2748</v>
      </c>
      <c r="F922" s="331" t="s">
        <v>654</v>
      </c>
      <c r="G922" s="331" t="s">
        <v>655</v>
      </c>
      <c r="H922" s="331" t="s">
        <v>1073</v>
      </c>
      <c r="I922" s="331" t="s">
        <v>1072</v>
      </c>
      <c r="J922" s="331">
        <v>2023</v>
      </c>
      <c r="K922" s="331">
        <v>40.515000000000001</v>
      </c>
    </row>
    <row r="923" spans="1:11" ht="14.65" customHeight="1" x14ac:dyDescent="0.25">
      <c r="A923" s="331" t="s">
        <v>1069</v>
      </c>
      <c r="B923" s="331" t="s">
        <v>594</v>
      </c>
      <c r="C923" s="494">
        <v>85111</v>
      </c>
      <c r="D923" s="331" t="s">
        <v>2739</v>
      </c>
      <c r="E923" s="336" t="s">
        <v>2748</v>
      </c>
      <c r="F923" s="331" t="s">
        <v>656</v>
      </c>
      <c r="G923" s="331" t="s">
        <v>657</v>
      </c>
      <c r="H923" s="331" t="s">
        <v>1073</v>
      </c>
      <c r="I923" s="331" t="s">
        <v>1072</v>
      </c>
      <c r="J923" s="331">
        <v>2023</v>
      </c>
      <c r="K923" s="331">
        <v>1102.896</v>
      </c>
    </row>
    <row r="924" spans="1:11" ht="14.65" customHeight="1" x14ac:dyDescent="0.25">
      <c r="A924" s="331" t="s">
        <v>1069</v>
      </c>
      <c r="B924" s="331" t="s">
        <v>594</v>
      </c>
      <c r="C924" s="494">
        <v>85111</v>
      </c>
      <c r="D924" s="331" t="s">
        <v>2739</v>
      </c>
      <c r="E924" s="336" t="s">
        <v>2748</v>
      </c>
      <c r="F924" s="331" t="s">
        <v>97</v>
      </c>
      <c r="G924" s="331" t="s">
        <v>658</v>
      </c>
      <c r="H924" s="331" t="s">
        <v>1073</v>
      </c>
      <c r="I924" s="331" t="s">
        <v>1072</v>
      </c>
      <c r="J924" s="331">
        <v>2023</v>
      </c>
      <c r="K924" s="331">
        <v>2376.6210000000001</v>
      </c>
    </row>
    <row r="925" spans="1:11" ht="14.65" customHeight="1" x14ac:dyDescent="0.25">
      <c r="A925" s="331" t="s">
        <v>1069</v>
      </c>
      <c r="B925" s="331" t="s">
        <v>594</v>
      </c>
      <c r="C925" s="494">
        <v>85111</v>
      </c>
      <c r="D925" s="331" t="s">
        <v>2739</v>
      </c>
      <c r="E925" s="336" t="s">
        <v>2748</v>
      </c>
      <c r="F925" s="331" t="s">
        <v>659</v>
      </c>
      <c r="G925" s="331" t="s">
        <v>660</v>
      </c>
      <c r="H925" s="331" t="s">
        <v>1073</v>
      </c>
      <c r="I925" s="331" t="s">
        <v>1072</v>
      </c>
      <c r="J925" s="331">
        <v>2023</v>
      </c>
      <c r="K925" s="331">
        <v>2113.7730000000001</v>
      </c>
    </row>
    <row r="926" spans="1:11" ht="14.65" customHeight="1" x14ac:dyDescent="0.25">
      <c r="A926" s="331" t="s">
        <v>1069</v>
      </c>
      <c r="B926" s="331" t="s">
        <v>594</v>
      </c>
      <c r="C926" s="494">
        <v>85111</v>
      </c>
      <c r="D926" s="331" t="s">
        <v>2739</v>
      </c>
      <c r="E926" s="336" t="s">
        <v>2748</v>
      </c>
      <c r="F926" s="331" t="s">
        <v>661</v>
      </c>
      <c r="G926" s="331" t="s">
        <v>662</v>
      </c>
      <c r="H926" s="331" t="s">
        <v>1073</v>
      </c>
      <c r="I926" s="331" t="s">
        <v>1072</v>
      </c>
      <c r="J926" s="331">
        <v>2023</v>
      </c>
      <c r="K926" s="331">
        <v>181.929</v>
      </c>
    </row>
    <row r="927" spans="1:11" ht="14.65" customHeight="1" x14ac:dyDescent="0.25">
      <c r="A927" s="331" t="s">
        <v>1069</v>
      </c>
      <c r="B927" s="331" t="s">
        <v>594</v>
      </c>
      <c r="C927" s="494">
        <v>85111</v>
      </c>
      <c r="D927" s="331" t="s">
        <v>2739</v>
      </c>
      <c r="E927" s="336" t="s">
        <v>2748</v>
      </c>
      <c r="F927" s="331" t="s">
        <v>663</v>
      </c>
      <c r="G927" s="331" t="s">
        <v>664</v>
      </c>
      <c r="H927" s="331" t="s">
        <v>1073</v>
      </c>
      <c r="I927" s="331" t="s">
        <v>1072</v>
      </c>
      <c r="J927" s="331">
        <v>2023</v>
      </c>
      <c r="K927" s="331">
        <v>81.03</v>
      </c>
    </row>
    <row r="928" spans="1:11" ht="14.65" customHeight="1" x14ac:dyDescent="0.25">
      <c r="A928" s="331" t="s">
        <v>1069</v>
      </c>
      <c r="B928" s="331" t="s">
        <v>594</v>
      </c>
      <c r="C928" s="494">
        <v>85111</v>
      </c>
      <c r="D928" s="331" t="s">
        <v>2739</v>
      </c>
      <c r="E928" s="336" t="s">
        <v>2748</v>
      </c>
      <c r="F928" s="331" t="s">
        <v>98</v>
      </c>
      <c r="G928" s="331" t="s">
        <v>665</v>
      </c>
      <c r="H928" s="331" t="s">
        <v>1073</v>
      </c>
      <c r="I928" s="331" t="s">
        <v>1072</v>
      </c>
      <c r="J928" s="331">
        <v>2023</v>
      </c>
      <c r="K928" s="331">
        <v>75.257999999999996</v>
      </c>
    </row>
    <row r="929" spans="1:11" ht="14.65" customHeight="1" x14ac:dyDescent="0.25">
      <c r="A929" s="331" t="s">
        <v>1069</v>
      </c>
      <c r="B929" s="331" t="s">
        <v>594</v>
      </c>
      <c r="C929" s="494">
        <v>85111</v>
      </c>
      <c r="D929" s="331" t="s">
        <v>2739</v>
      </c>
      <c r="E929" s="336" t="s">
        <v>2748</v>
      </c>
      <c r="F929" s="331" t="s">
        <v>99</v>
      </c>
      <c r="G929" s="331" t="s">
        <v>666</v>
      </c>
      <c r="H929" s="331" t="s">
        <v>1073</v>
      </c>
      <c r="I929" s="331" t="s">
        <v>1072</v>
      </c>
      <c r="J929" s="331">
        <v>2023</v>
      </c>
      <c r="K929" s="331">
        <v>24.641999999999999</v>
      </c>
    </row>
    <row r="930" spans="1:11" ht="14.65" customHeight="1" x14ac:dyDescent="0.25">
      <c r="A930" s="331" t="s">
        <v>1069</v>
      </c>
      <c r="B930" s="331" t="s">
        <v>594</v>
      </c>
      <c r="C930" s="494">
        <v>85111</v>
      </c>
      <c r="D930" s="331" t="s">
        <v>2739</v>
      </c>
      <c r="E930" s="336" t="s">
        <v>2748</v>
      </c>
      <c r="F930" s="331" t="s">
        <v>100</v>
      </c>
      <c r="G930" s="331" t="s">
        <v>667</v>
      </c>
      <c r="H930" s="331" t="s">
        <v>1073</v>
      </c>
      <c r="I930" s="331" t="s">
        <v>1072</v>
      </c>
      <c r="J930" s="331">
        <v>2023</v>
      </c>
      <c r="K930" s="331">
        <v>31.968</v>
      </c>
    </row>
    <row r="931" spans="1:11" ht="14.65" customHeight="1" x14ac:dyDescent="0.25">
      <c r="A931" s="331" t="s">
        <v>1069</v>
      </c>
      <c r="B931" s="331" t="s">
        <v>594</v>
      </c>
      <c r="C931" s="494">
        <v>85111</v>
      </c>
      <c r="D931" s="331" t="s">
        <v>2739</v>
      </c>
      <c r="E931" s="336" t="s">
        <v>2748</v>
      </c>
      <c r="F931" s="331" t="s">
        <v>101</v>
      </c>
      <c r="G931" s="331" t="s">
        <v>102</v>
      </c>
      <c r="H931" s="331" t="s">
        <v>1073</v>
      </c>
      <c r="I931" s="331" t="s">
        <v>1072</v>
      </c>
      <c r="J931" s="331">
        <v>2023</v>
      </c>
      <c r="K931" s="331">
        <v>74.037000000000006</v>
      </c>
    </row>
    <row r="932" spans="1:11" ht="14.65" customHeight="1" x14ac:dyDescent="0.25">
      <c r="A932" s="331" t="s">
        <v>1069</v>
      </c>
      <c r="B932" s="331" t="s">
        <v>594</v>
      </c>
      <c r="C932" s="494">
        <v>85111</v>
      </c>
      <c r="D932" s="331" t="s">
        <v>2739</v>
      </c>
      <c r="E932" s="336" t="s">
        <v>2748</v>
      </c>
      <c r="F932" s="331" t="s">
        <v>103</v>
      </c>
      <c r="G932" s="331" t="s">
        <v>668</v>
      </c>
      <c r="H932" s="331" t="s">
        <v>1073</v>
      </c>
      <c r="I932" s="331" t="s">
        <v>1072</v>
      </c>
      <c r="J932" s="331">
        <v>2023</v>
      </c>
      <c r="K932" s="331">
        <v>116.661</v>
      </c>
    </row>
    <row r="933" spans="1:11" ht="14.65" customHeight="1" x14ac:dyDescent="0.25">
      <c r="A933" s="331" t="s">
        <v>1069</v>
      </c>
      <c r="B933" s="331" t="s">
        <v>594</v>
      </c>
      <c r="C933" s="494">
        <v>85111</v>
      </c>
      <c r="D933" s="331" t="s">
        <v>2739</v>
      </c>
      <c r="E933" s="336" t="s">
        <v>2748</v>
      </c>
      <c r="F933" s="331" t="s">
        <v>104</v>
      </c>
      <c r="G933" s="331" t="s">
        <v>669</v>
      </c>
      <c r="H933" s="331" t="s">
        <v>1073</v>
      </c>
      <c r="I933" s="331" t="s">
        <v>1072</v>
      </c>
      <c r="J933" s="331">
        <v>2023</v>
      </c>
      <c r="K933" s="331">
        <v>13.430999999999999</v>
      </c>
    </row>
    <row r="934" spans="1:11" ht="14.65" customHeight="1" x14ac:dyDescent="0.25">
      <c r="A934" s="331" t="s">
        <v>1069</v>
      </c>
      <c r="B934" s="331" t="s">
        <v>594</v>
      </c>
      <c r="C934" s="494">
        <v>85111</v>
      </c>
      <c r="D934" s="331" t="s">
        <v>2739</v>
      </c>
      <c r="E934" s="336" t="s">
        <v>2748</v>
      </c>
      <c r="F934" s="331" t="s">
        <v>105</v>
      </c>
      <c r="G934" s="331" t="s">
        <v>670</v>
      </c>
      <c r="H934" s="331" t="s">
        <v>1073</v>
      </c>
      <c r="I934" s="331" t="s">
        <v>1072</v>
      </c>
      <c r="J934" s="331">
        <v>2023</v>
      </c>
      <c r="K934" s="331">
        <v>392.60700000000003</v>
      </c>
    </row>
    <row r="935" spans="1:11" ht="14.65" customHeight="1" x14ac:dyDescent="0.25">
      <c r="A935" s="331" t="s">
        <v>1069</v>
      </c>
      <c r="B935" s="331" t="s">
        <v>594</v>
      </c>
      <c r="C935" s="494">
        <v>85111</v>
      </c>
      <c r="D935" s="331" t="s">
        <v>2739</v>
      </c>
      <c r="E935" s="336" t="s">
        <v>2748</v>
      </c>
      <c r="F935" s="331" t="s">
        <v>106</v>
      </c>
      <c r="G935" s="331" t="s">
        <v>671</v>
      </c>
      <c r="H935" s="331" t="s">
        <v>1073</v>
      </c>
      <c r="I935" s="331" t="s">
        <v>1072</v>
      </c>
      <c r="J935" s="331">
        <v>2023</v>
      </c>
      <c r="K935" s="331">
        <v>17.760000000000002</v>
      </c>
    </row>
    <row r="936" spans="1:11" ht="14.65" customHeight="1" x14ac:dyDescent="0.25">
      <c r="A936" s="331" t="s">
        <v>1069</v>
      </c>
      <c r="B936" s="331" t="s">
        <v>594</v>
      </c>
      <c r="C936" s="494">
        <v>85111</v>
      </c>
      <c r="D936" s="331" t="s">
        <v>2739</v>
      </c>
      <c r="E936" s="336" t="s">
        <v>2748</v>
      </c>
      <c r="F936" s="331" t="s">
        <v>672</v>
      </c>
      <c r="G936" s="331" t="s">
        <v>108</v>
      </c>
      <c r="H936" s="331" t="s">
        <v>1073</v>
      </c>
      <c r="I936" s="331" t="s">
        <v>1072</v>
      </c>
      <c r="J936" s="331">
        <v>2023</v>
      </c>
      <c r="K936" s="331">
        <v>3227.547</v>
      </c>
    </row>
    <row r="937" spans="1:11" ht="14.65" customHeight="1" x14ac:dyDescent="0.25">
      <c r="A937" s="331" t="s">
        <v>1069</v>
      </c>
      <c r="B937" s="331" t="s">
        <v>594</v>
      </c>
      <c r="C937" s="494">
        <v>85111</v>
      </c>
      <c r="D937" s="331" t="s">
        <v>2739</v>
      </c>
      <c r="E937" s="336" t="s">
        <v>2748</v>
      </c>
      <c r="F937" s="331" t="s">
        <v>673</v>
      </c>
      <c r="G937" s="331" t="s">
        <v>674</v>
      </c>
      <c r="H937" s="331" t="s">
        <v>1073</v>
      </c>
      <c r="I937" s="331" t="s">
        <v>1072</v>
      </c>
      <c r="J937" s="331">
        <v>2023</v>
      </c>
      <c r="K937" s="331">
        <v>3217.002</v>
      </c>
    </row>
    <row r="938" spans="1:11" ht="14.65" customHeight="1" x14ac:dyDescent="0.25">
      <c r="A938" s="331" t="s">
        <v>1069</v>
      </c>
      <c r="B938" s="331" t="s">
        <v>594</v>
      </c>
      <c r="C938" s="494">
        <v>85111</v>
      </c>
      <c r="D938" s="331" t="s">
        <v>2739</v>
      </c>
      <c r="E938" s="336" t="s">
        <v>2748</v>
      </c>
      <c r="F938" s="331" t="s">
        <v>675</v>
      </c>
      <c r="G938" s="331" t="s">
        <v>676</v>
      </c>
      <c r="H938" s="331" t="s">
        <v>1073</v>
      </c>
      <c r="I938" s="331" t="s">
        <v>1072</v>
      </c>
      <c r="J938" s="331">
        <v>2023</v>
      </c>
      <c r="K938" s="331">
        <v>10.545</v>
      </c>
    </row>
    <row r="939" spans="1:11" ht="14.65" customHeight="1" x14ac:dyDescent="0.25">
      <c r="A939" s="331" t="s">
        <v>1069</v>
      </c>
      <c r="B939" s="331" t="s">
        <v>594</v>
      </c>
      <c r="C939" s="494">
        <v>85111</v>
      </c>
      <c r="D939" s="331" t="s">
        <v>2739</v>
      </c>
      <c r="E939" s="336" t="s">
        <v>2748</v>
      </c>
      <c r="F939" s="331" t="s">
        <v>109</v>
      </c>
      <c r="G939" s="331" t="s">
        <v>677</v>
      </c>
      <c r="H939" s="331" t="s">
        <v>1073</v>
      </c>
      <c r="I939" s="331" t="s">
        <v>1072</v>
      </c>
      <c r="J939" s="331">
        <v>2023</v>
      </c>
      <c r="K939" s="331">
        <v>1173.492</v>
      </c>
    </row>
    <row r="940" spans="1:11" ht="14.65" customHeight="1" x14ac:dyDescent="0.25">
      <c r="A940" s="331" t="s">
        <v>1069</v>
      </c>
      <c r="B940" s="331" t="s">
        <v>594</v>
      </c>
      <c r="C940" s="494">
        <v>85111</v>
      </c>
      <c r="D940" s="331" t="s">
        <v>2739</v>
      </c>
      <c r="E940" s="336" t="s">
        <v>2748</v>
      </c>
      <c r="F940" s="331" t="s">
        <v>110</v>
      </c>
      <c r="G940" s="331" t="s">
        <v>111</v>
      </c>
      <c r="H940" s="331" t="s">
        <v>1073</v>
      </c>
      <c r="I940" s="331" t="s">
        <v>1072</v>
      </c>
      <c r="J940" s="331">
        <v>2023</v>
      </c>
      <c r="K940" s="331">
        <v>26.751000000000001</v>
      </c>
    </row>
    <row r="941" spans="1:11" ht="14.65" customHeight="1" x14ac:dyDescent="0.25">
      <c r="A941" s="331" t="s">
        <v>1069</v>
      </c>
      <c r="B941" s="331" t="s">
        <v>594</v>
      </c>
      <c r="C941" s="494">
        <v>85111</v>
      </c>
      <c r="D941" s="331" t="s">
        <v>2739</v>
      </c>
      <c r="E941" s="336" t="s">
        <v>2748</v>
      </c>
      <c r="F941" s="331" t="s">
        <v>112</v>
      </c>
      <c r="G941" s="331" t="s">
        <v>678</v>
      </c>
      <c r="H941" s="331" t="s">
        <v>1073</v>
      </c>
      <c r="I941" s="331" t="s">
        <v>1072</v>
      </c>
      <c r="J941" s="331">
        <v>2023</v>
      </c>
      <c r="K941" s="331">
        <v>1146.6300000000001</v>
      </c>
    </row>
    <row r="942" spans="1:11" ht="14.65" customHeight="1" x14ac:dyDescent="0.25">
      <c r="A942" s="331" t="s">
        <v>1069</v>
      </c>
      <c r="B942" s="331" t="s">
        <v>594</v>
      </c>
      <c r="C942" s="494">
        <v>85111</v>
      </c>
      <c r="D942" s="331" t="s">
        <v>2739</v>
      </c>
      <c r="E942" s="336" t="s">
        <v>2748</v>
      </c>
      <c r="F942" s="331" t="s">
        <v>679</v>
      </c>
      <c r="G942" s="331" t="s">
        <v>680</v>
      </c>
      <c r="H942" s="331" t="s">
        <v>1073</v>
      </c>
      <c r="I942" s="331" t="s">
        <v>1072</v>
      </c>
      <c r="J942" s="331">
        <v>2023</v>
      </c>
      <c r="K942" s="331">
        <v>154.512</v>
      </c>
    </row>
    <row r="943" spans="1:11" ht="14.65" customHeight="1" x14ac:dyDescent="0.25">
      <c r="A943" s="331" t="s">
        <v>1069</v>
      </c>
      <c r="B943" s="331" t="s">
        <v>594</v>
      </c>
      <c r="C943" s="494">
        <v>85111</v>
      </c>
      <c r="D943" s="331" t="s">
        <v>2739</v>
      </c>
      <c r="E943" s="336" t="s">
        <v>2748</v>
      </c>
      <c r="F943" s="331" t="s">
        <v>681</v>
      </c>
      <c r="G943" s="331" t="s">
        <v>682</v>
      </c>
      <c r="H943" s="331" t="s">
        <v>1073</v>
      </c>
      <c r="I943" s="331" t="s">
        <v>1072</v>
      </c>
      <c r="J943" s="331">
        <v>2023</v>
      </c>
      <c r="K943" s="331">
        <v>992.22900000000004</v>
      </c>
    </row>
    <row r="944" spans="1:11" ht="14.65" customHeight="1" x14ac:dyDescent="0.25">
      <c r="A944" s="331" t="s">
        <v>1069</v>
      </c>
      <c r="B944" s="331" t="s">
        <v>594</v>
      </c>
      <c r="C944" s="494">
        <v>85111</v>
      </c>
      <c r="D944" s="331" t="s">
        <v>2739</v>
      </c>
      <c r="E944" s="336" t="s">
        <v>2748</v>
      </c>
      <c r="F944" s="331" t="s">
        <v>113</v>
      </c>
      <c r="G944" s="331" t="s">
        <v>114</v>
      </c>
      <c r="H944" s="331" t="s">
        <v>1073</v>
      </c>
      <c r="I944" s="331" t="s">
        <v>1072</v>
      </c>
      <c r="J944" s="331">
        <v>2023</v>
      </c>
      <c r="K944" s="331">
        <v>2235.2069999999999</v>
      </c>
    </row>
    <row r="945" spans="1:11" ht="14.65" customHeight="1" x14ac:dyDescent="0.25">
      <c r="A945" s="331" t="s">
        <v>1069</v>
      </c>
      <c r="B945" s="331" t="s">
        <v>594</v>
      </c>
      <c r="C945" s="494">
        <v>85111</v>
      </c>
      <c r="D945" s="331" t="s">
        <v>2739</v>
      </c>
      <c r="E945" s="336" t="s">
        <v>2748</v>
      </c>
      <c r="F945" s="331" t="s">
        <v>683</v>
      </c>
      <c r="G945" s="331" t="s">
        <v>684</v>
      </c>
      <c r="H945" s="331" t="s">
        <v>1073</v>
      </c>
      <c r="I945" s="331" t="s">
        <v>1072</v>
      </c>
      <c r="J945" s="331">
        <v>2023</v>
      </c>
      <c r="K945" s="331">
        <v>1615.2719999999999</v>
      </c>
    </row>
    <row r="946" spans="1:11" ht="14.65" customHeight="1" x14ac:dyDescent="0.25">
      <c r="A946" s="331" t="s">
        <v>1069</v>
      </c>
      <c r="B946" s="331" t="s">
        <v>594</v>
      </c>
      <c r="C946" s="494">
        <v>85111</v>
      </c>
      <c r="D946" s="331" t="s">
        <v>2739</v>
      </c>
      <c r="E946" s="336" t="s">
        <v>2748</v>
      </c>
      <c r="F946" s="331" t="s">
        <v>685</v>
      </c>
      <c r="G946" s="331" t="s">
        <v>686</v>
      </c>
      <c r="H946" s="331" t="s">
        <v>1073</v>
      </c>
      <c r="I946" s="331" t="s">
        <v>1072</v>
      </c>
      <c r="J946" s="331">
        <v>2023</v>
      </c>
      <c r="K946" s="331">
        <v>620.04600000000005</v>
      </c>
    </row>
    <row r="947" spans="1:11" ht="14.65" customHeight="1" x14ac:dyDescent="0.25">
      <c r="A947" s="331" t="s">
        <v>1069</v>
      </c>
      <c r="B947" s="331" t="s">
        <v>594</v>
      </c>
      <c r="C947" s="494">
        <v>85111</v>
      </c>
      <c r="D947" s="331" t="s">
        <v>2739</v>
      </c>
      <c r="E947" s="336" t="s">
        <v>2748</v>
      </c>
      <c r="F947" s="331" t="s">
        <v>115</v>
      </c>
      <c r="G947" s="331" t="s">
        <v>687</v>
      </c>
      <c r="H947" s="331" t="s">
        <v>1073</v>
      </c>
      <c r="I947" s="331" t="s">
        <v>1072</v>
      </c>
      <c r="J947" s="331">
        <v>2023</v>
      </c>
      <c r="K947" s="331">
        <v>1223.442</v>
      </c>
    </row>
    <row r="948" spans="1:11" ht="14.65" customHeight="1" x14ac:dyDescent="0.25">
      <c r="A948" s="331" t="s">
        <v>1069</v>
      </c>
      <c r="B948" s="331" t="s">
        <v>594</v>
      </c>
      <c r="C948" s="494">
        <v>85111</v>
      </c>
      <c r="D948" s="331" t="s">
        <v>2739</v>
      </c>
      <c r="E948" s="336" t="s">
        <v>2748</v>
      </c>
      <c r="F948" s="331" t="s">
        <v>116</v>
      </c>
      <c r="G948" s="331" t="s">
        <v>688</v>
      </c>
      <c r="H948" s="331" t="s">
        <v>1073</v>
      </c>
      <c r="I948" s="331" t="s">
        <v>1072</v>
      </c>
      <c r="J948" s="331">
        <v>2023</v>
      </c>
      <c r="K948" s="331">
        <v>77.367000000000004</v>
      </c>
    </row>
    <row r="949" spans="1:11" ht="14.65" customHeight="1" x14ac:dyDescent="0.25">
      <c r="A949" s="331" t="s">
        <v>1069</v>
      </c>
      <c r="B949" s="331" t="s">
        <v>594</v>
      </c>
      <c r="C949" s="494">
        <v>85111</v>
      </c>
      <c r="D949" s="331" t="s">
        <v>2739</v>
      </c>
      <c r="E949" s="336" t="s">
        <v>2748</v>
      </c>
      <c r="F949" s="331" t="s">
        <v>117</v>
      </c>
      <c r="G949" s="331" t="s">
        <v>118</v>
      </c>
      <c r="H949" s="331" t="s">
        <v>1073</v>
      </c>
      <c r="I949" s="331" t="s">
        <v>1072</v>
      </c>
      <c r="J949" s="331">
        <v>2023</v>
      </c>
      <c r="K949" s="331">
        <v>481.96199999999999</v>
      </c>
    </row>
    <row r="950" spans="1:11" ht="14.65" customHeight="1" x14ac:dyDescent="0.25">
      <c r="A950" s="331" t="s">
        <v>1069</v>
      </c>
      <c r="B950" s="331" t="s">
        <v>594</v>
      </c>
      <c r="C950" s="494">
        <v>85111</v>
      </c>
      <c r="D950" s="331" t="s">
        <v>2739</v>
      </c>
      <c r="E950" s="336" t="s">
        <v>2748</v>
      </c>
      <c r="F950" s="331" t="s">
        <v>119</v>
      </c>
      <c r="G950" s="331" t="s">
        <v>120</v>
      </c>
      <c r="H950" s="331" t="s">
        <v>1073</v>
      </c>
      <c r="I950" s="331" t="s">
        <v>1072</v>
      </c>
      <c r="J950" s="331">
        <v>2023</v>
      </c>
      <c r="K950" s="331">
        <v>664.11300000000006</v>
      </c>
    </row>
    <row r="951" spans="1:11" ht="14.65" customHeight="1" x14ac:dyDescent="0.25">
      <c r="A951" s="331" t="s">
        <v>1069</v>
      </c>
      <c r="B951" s="331" t="s">
        <v>594</v>
      </c>
      <c r="C951" s="494">
        <v>85111</v>
      </c>
      <c r="D951" s="331" t="s">
        <v>2739</v>
      </c>
      <c r="E951" s="336" t="s">
        <v>2748</v>
      </c>
      <c r="F951" s="331" t="s">
        <v>121</v>
      </c>
      <c r="G951" s="331" t="s">
        <v>122</v>
      </c>
      <c r="H951" s="331" t="s">
        <v>1073</v>
      </c>
      <c r="I951" s="331" t="s">
        <v>1072</v>
      </c>
      <c r="J951" s="331">
        <v>2023</v>
      </c>
      <c r="K951" s="331">
        <v>27423.437999999998</v>
      </c>
    </row>
    <row r="952" spans="1:11" ht="14.65" customHeight="1" x14ac:dyDescent="0.25">
      <c r="A952" s="331" t="s">
        <v>1069</v>
      </c>
      <c r="B952" s="331" t="s">
        <v>594</v>
      </c>
      <c r="C952" s="494">
        <v>85111</v>
      </c>
      <c r="D952" s="331" t="s">
        <v>2739</v>
      </c>
      <c r="E952" s="336" t="s">
        <v>2748</v>
      </c>
      <c r="F952" s="331" t="s">
        <v>689</v>
      </c>
      <c r="G952" s="331" t="s">
        <v>690</v>
      </c>
      <c r="H952" s="331" t="s">
        <v>1073</v>
      </c>
      <c r="I952" s="331" t="s">
        <v>1072</v>
      </c>
      <c r="J952" s="331">
        <v>2023</v>
      </c>
      <c r="K952" s="331">
        <v>833.49900000000002</v>
      </c>
    </row>
    <row r="953" spans="1:11" ht="14.65" customHeight="1" x14ac:dyDescent="0.25">
      <c r="A953" s="331" t="s">
        <v>1069</v>
      </c>
      <c r="B953" s="331" t="s">
        <v>594</v>
      </c>
      <c r="C953" s="494">
        <v>85111</v>
      </c>
      <c r="D953" s="331" t="s">
        <v>2739</v>
      </c>
      <c r="E953" s="336" t="s">
        <v>2748</v>
      </c>
      <c r="F953" s="331" t="s">
        <v>691</v>
      </c>
      <c r="G953" s="331" t="s">
        <v>692</v>
      </c>
      <c r="H953" s="331" t="s">
        <v>1073</v>
      </c>
      <c r="I953" s="331" t="s">
        <v>1072</v>
      </c>
      <c r="J953" s="331">
        <v>2023</v>
      </c>
      <c r="K953" s="331">
        <v>1659.2280000000001</v>
      </c>
    </row>
    <row r="954" spans="1:11" ht="14.65" customHeight="1" x14ac:dyDescent="0.25">
      <c r="A954" s="331" t="s">
        <v>1069</v>
      </c>
      <c r="B954" s="331" t="s">
        <v>594</v>
      </c>
      <c r="C954" s="494">
        <v>85111</v>
      </c>
      <c r="D954" s="331" t="s">
        <v>2739</v>
      </c>
      <c r="E954" s="336" t="s">
        <v>2748</v>
      </c>
      <c r="F954" s="331" t="s">
        <v>123</v>
      </c>
      <c r="G954" s="331" t="s">
        <v>124</v>
      </c>
      <c r="H954" s="331" t="s">
        <v>1073</v>
      </c>
      <c r="I954" s="331" t="s">
        <v>1072</v>
      </c>
      <c r="J954" s="331">
        <v>2023</v>
      </c>
      <c r="K954" s="331">
        <v>14959.248</v>
      </c>
    </row>
    <row r="955" spans="1:11" ht="14.65" customHeight="1" x14ac:dyDescent="0.25">
      <c r="A955" s="331" t="s">
        <v>1069</v>
      </c>
      <c r="B955" s="331" t="s">
        <v>594</v>
      </c>
      <c r="C955" s="494">
        <v>85111</v>
      </c>
      <c r="D955" s="331" t="s">
        <v>2739</v>
      </c>
      <c r="E955" s="336" t="s">
        <v>2748</v>
      </c>
      <c r="F955" s="331" t="s">
        <v>125</v>
      </c>
      <c r="G955" s="331" t="s">
        <v>126</v>
      </c>
      <c r="H955" s="331" t="s">
        <v>1073</v>
      </c>
      <c r="I955" s="331" t="s">
        <v>1072</v>
      </c>
      <c r="J955" s="331">
        <v>2023</v>
      </c>
      <c r="K955" s="331">
        <v>1318.2360000000001</v>
      </c>
    </row>
    <row r="956" spans="1:11" ht="14.65" customHeight="1" x14ac:dyDescent="0.25">
      <c r="A956" s="331" t="s">
        <v>1069</v>
      </c>
      <c r="B956" s="331" t="s">
        <v>594</v>
      </c>
      <c r="C956" s="494">
        <v>85111</v>
      </c>
      <c r="D956" s="331" t="s">
        <v>2739</v>
      </c>
      <c r="E956" s="336" t="s">
        <v>2748</v>
      </c>
      <c r="F956" s="331" t="s">
        <v>127</v>
      </c>
      <c r="G956" s="331" t="s">
        <v>693</v>
      </c>
      <c r="H956" s="331" t="s">
        <v>1073</v>
      </c>
      <c r="I956" s="331" t="s">
        <v>1072</v>
      </c>
      <c r="J956" s="331">
        <v>2023</v>
      </c>
      <c r="K956" s="331">
        <v>8233.5360000000001</v>
      </c>
    </row>
    <row r="957" spans="1:11" ht="14.65" customHeight="1" x14ac:dyDescent="0.25">
      <c r="A957" s="331" t="s">
        <v>1069</v>
      </c>
      <c r="B957" s="331" t="s">
        <v>594</v>
      </c>
      <c r="C957" s="494">
        <v>85111</v>
      </c>
      <c r="D957" s="331" t="s">
        <v>2739</v>
      </c>
      <c r="E957" s="336" t="s">
        <v>2748</v>
      </c>
      <c r="F957" s="331" t="s">
        <v>128</v>
      </c>
      <c r="G957" s="331" t="s">
        <v>129</v>
      </c>
      <c r="H957" s="331" t="s">
        <v>1073</v>
      </c>
      <c r="I957" s="331" t="s">
        <v>1072</v>
      </c>
      <c r="J957" s="331">
        <v>2023</v>
      </c>
      <c r="K957" s="331">
        <v>419.58</v>
      </c>
    </row>
    <row r="958" spans="1:11" ht="14.65" customHeight="1" x14ac:dyDescent="0.25">
      <c r="A958" s="331" t="s">
        <v>1069</v>
      </c>
      <c r="B958" s="331" t="s">
        <v>594</v>
      </c>
      <c r="C958" s="494">
        <v>85111</v>
      </c>
      <c r="D958" s="331" t="s">
        <v>2739</v>
      </c>
      <c r="E958" s="336" t="s">
        <v>2748</v>
      </c>
      <c r="F958" s="331" t="s">
        <v>130</v>
      </c>
      <c r="G958" s="331" t="s">
        <v>131</v>
      </c>
      <c r="H958" s="331" t="s">
        <v>1073</v>
      </c>
      <c r="I958" s="331" t="s">
        <v>1072</v>
      </c>
      <c r="J958" s="331">
        <v>2023</v>
      </c>
      <c r="K958" s="331">
        <v>294.483</v>
      </c>
    </row>
    <row r="959" spans="1:11" ht="14.65" customHeight="1" x14ac:dyDescent="0.25">
      <c r="A959" s="331" t="s">
        <v>1069</v>
      </c>
      <c r="B959" s="331" t="s">
        <v>594</v>
      </c>
      <c r="C959" s="494">
        <v>85111</v>
      </c>
      <c r="D959" s="331" t="s">
        <v>2739</v>
      </c>
      <c r="E959" s="336" t="s">
        <v>2748</v>
      </c>
      <c r="F959" s="331" t="s">
        <v>132</v>
      </c>
      <c r="G959" s="331" t="s">
        <v>133</v>
      </c>
      <c r="H959" s="331" t="s">
        <v>1073</v>
      </c>
      <c r="I959" s="331" t="s">
        <v>1072</v>
      </c>
      <c r="J959" s="331">
        <v>2023</v>
      </c>
      <c r="K959" s="331">
        <v>310.245</v>
      </c>
    </row>
    <row r="960" spans="1:11" ht="14.65" customHeight="1" x14ac:dyDescent="0.25">
      <c r="A960" s="331" t="s">
        <v>1069</v>
      </c>
      <c r="B960" s="331" t="s">
        <v>594</v>
      </c>
      <c r="C960" s="494">
        <v>85111</v>
      </c>
      <c r="D960" s="331" t="s">
        <v>2739</v>
      </c>
      <c r="E960" s="336" t="s">
        <v>2748</v>
      </c>
      <c r="F960" s="331" t="s">
        <v>134</v>
      </c>
      <c r="G960" s="331" t="s">
        <v>694</v>
      </c>
      <c r="H960" s="331" t="s">
        <v>1073</v>
      </c>
      <c r="I960" s="331" t="s">
        <v>1072</v>
      </c>
      <c r="J960" s="331">
        <v>2023</v>
      </c>
      <c r="K960" s="331">
        <v>97.125</v>
      </c>
    </row>
    <row r="961" spans="1:11" ht="14.65" customHeight="1" x14ac:dyDescent="0.25">
      <c r="A961" s="331" t="s">
        <v>1069</v>
      </c>
      <c r="B961" s="331" t="s">
        <v>594</v>
      </c>
      <c r="C961" s="494">
        <v>85111</v>
      </c>
      <c r="D961" s="331" t="s">
        <v>2739</v>
      </c>
      <c r="E961" s="336" t="s">
        <v>2748</v>
      </c>
      <c r="F961" s="331" t="s">
        <v>135</v>
      </c>
      <c r="G961" s="331" t="s">
        <v>695</v>
      </c>
      <c r="H961" s="331" t="s">
        <v>1073</v>
      </c>
      <c r="I961" s="331" t="s">
        <v>1072</v>
      </c>
      <c r="J961" s="331">
        <v>2023</v>
      </c>
      <c r="K961" s="331">
        <v>314.13</v>
      </c>
    </row>
    <row r="962" spans="1:11" ht="14.65" customHeight="1" x14ac:dyDescent="0.25">
      <c r="A962" s="331" t="s">
        <v>1069</v>
      </c>
      <c r="B962" s="331" t="s">
        <v>594</v>
      </c>
      <c r="C962" s="494">
        <v>85111</v>
      </c>
      <c r="D962" s="331" t="s">
        <v>2739</v>
      </c>
      <c r="E962" s="336" t="s">
        <v>2748</v>
      </c>
      <c r="F962" s="331" t="s">
        <v>136</v>
      </c>
      <c r="G962" s="331" t="s">
        <v>137</v>
      </c>
      <c r="H962" s="331" t="s">
        <v>1073</v>
      </c>
      <c r="I962" s="331" t="s">
        <v>1072</v>
      </c>
      <c r="J962" s="331">
        <v>2023</v>
      </c>
      <c r="K962" s="331">
        <v>647.68499999999995</v>
      </c>
    </row>
    <row r="963" spans="1:11" ht="14.65" customHeight="1" x14ac:dyDescent="0.25">
      <c r="A963" s="331" t="s">
        <v>1069</v>
      </c>
      <c r="B963" s="331" t="s">
        <v>594</v>
      </c>
      <c r="C963" s="494">
        <v>85111</v>
      </c>
      <c r="D963" s="331" t="s">
        <v>2739</v>
      </c>
      <c r="E963" s="336" t="s">
        <v>2748</v>
      </c>
      <c r="F963" s="331" t="s">
        <v>191</v>
      </c>
      <c r="G963" s="331" t="s">
        <v>696</v>
      </c>
      <c r="H963" s="331" t="s">
        <v>1073</v>
      </c>
      <c r="I963" s="331" t="s">
        <v>1072</v>
      </c>
      <c r="J963" s="331">
        <v>2023</v>
      </c>
      <c r="K963" s="331">
        <v>541.67999999999995</v>
      </c>
    </row>
    <row r="964" spans="1:11" ht="14.65" customHeight="1" x14ac:dyDescent="0.25">
      <c r="A964" s="331" t="s">
        <v>1069</v>
      </c>
      <c r="B964" s="331" t="s">
        <v>594</v>
      </c>
      <c r="C964" s="494">
        <v>85111</v>
      </c>
      <c r="D964" s="331" t="s">
        <v>2739</v>
      </c>
      <c r="E964" s="336" t="s">
        <v>2748</v>
      </c>
      <c r="F964" s="331" t="s">
        <v>138</v>
      </c>
      <c r="G964" s="331" t="s">
        <v>697</v>
      </c>
      <c r="H964" s="331" t="s">
        <v>1073</v>
      </c>
      <c r="I964" s="331" t="s">
        <v>1072</v>
      </c>
      <c r="J964" s="331">
        <v>2023</v>
      </c>
      <c r="K964" s="331">
        <v>1782.8820000000001</v>
      </c>
    </row>
    <row r="965" spans="1:11" ht="14.65" customHeight="1" x14ac:dyDescent="0.25">
      <c r="A965" s="331" t="s">
        <v>1069</v>
      </c>
      <c r="B965" s="331" t="s">
        <v>594</v>
      </c>
      <c r="C965" s="494">
        <v>85111</v>
      </c>
      <c r="D965" s="331" t="s">
        <v>2739</v>
      </c>
      <c r="E965" s="336" t="s">
        <v>2748</v>
      </c>
      <c r="F965" s="331" t="s">
        <v>139</v>
      </c>
      <c r="G965" s="331" t="s">
        <v>698</v>
      </c>
      <c r="H965" s="331" t="s">
        <v>1073</v>
      </c>
      <c r="I965" s="331" t="s">
        <v>1072</v>
      </c>
      <c r="J965" s="331">
        <v>2023</v>
      </c>
      <c r="K965" s="331">
        <v>277.94400000000002</v>
      </c>
    </row>
    <row r="966" spans="1:11" ht="14.65" customHeight="1" x14ac:dyDescent="0.25">
      <c r="A966" s="331" t="s">
        <v>1069</v>
      </c>
      <c r="B966" s="331" t="s">
        <v>594</v>
      </c>
      <c r="C966" s="494">
        <v>85111</v>
      </c>
      <c r="D966" s="331" t="s">
        <v>2739</v>
      </c>
      <c r="E966" s="336" t="s">
        <v>2748</v>
      </c>
      <c r="F966" s="331" t="s">
        <v>140</v>
      </c>
      <c r="G966" s="331" t="s">
        <v>141</v>
      </c>
      <c r="H966" s="331" t="s">
        <v>1073</v>
      </c>
      <c r="I966" s="331" t="s">
        <v>1072</v>
      </c>
      <c r="J966" s="331">
        <v>2023</v>
      </c>
      <c r="K966" s="331">
        <v>660.67200000000003</v>
      </c>
    </row>
    <row r="967" spans="1:11" ht="14.65" customHeight="1" x14ac:dyDescent="0.25">
      <c r="A967" s="331" t="s">
        <v>1069</v>
      </c>
      <c r="B967" s="331" t="s">
        <v>594</v>
      </c>
      <c r="C967" s="494">
        <v>85111</v>
      </c>
      <c r="D967" s="331" t="s">
        <v>2739</v>
      </c>
      <c r="E967" s="336" t="s">
        <v>2748</v>
      </c>
      <c r="F967" s="331" t="s">
        <v>142</v>
      </c>
      <c r="G967" s="331" t="s">
        <v>699</v>
      </c>
      <c r="H967" s="331" t="s">
        <v>1073</v>
      </c>
      <c r="I967" s="331" t="s">
        <v>1072</v>
      </c>
      <c r="J967" s="331">
        <v>2023</v>
      </c>
      <c r="K967" s="331">
        <v>394.27199999999999</v>
      </c>
    </row>
    <row r="968" spans="1:11" ht="14.65" customHeight="1" x14ac:dyDescent="0.25">
      <c r="A968" s="331" t="s">
        <v>1069</v>
      </c>
      <c r="B968" s="331" t="s">
        <v>594</v>
      </c>
      <c r="C968" s="494">
        <v>85111</v>
      </c>
      <c r="D968" s="331" t="s">
        <v>2739</v>
      </c>
      <c r="E968" s="336" t="s">
        <v>2748</v>
      </c>
      <c r="F968" s="331" t="s">
        <v>700</v>
      </c>
      <c r="G968" s="331" t="s">
        <v>701</v>
      </c>
      <c r="H968" s="331" t="s">
        <v>1073</v>
      </c>
      <c r="I968" s="331" t="s">
        <v>1072</v>
      </c>
      <c r="J968" s="331">
        <v>2023</v>
      </c>
      <c r="K968" s="331">
        <v>62049.999000000003</v>
      </c>
    </row>
    <row r="969" spans="1:11" ht="14.65" customHeight="1" x14ac:dyDescent="0.25">
      <c r="A969" s="331" t="s">
        <v>1069</v>
      </c>
      <c r="B969" s="331" t="s">
        <v>594</v>
      </c>
      <c r="C969" s="494">
        <v>85111</v>
      </c>
      <c r="D969" s="331" t="s">
        <v>2739</v>
      </c>
      <c r="E969" s="336" t="s">
        <v>2748</v>
      </c>
      <c r="F969" s="331" t="s">
        <v>702</v>
      </c>
      <c r="G969" s="331" t="s">
        <v>703</v>
      </c>
      <c r="H969" s="331" t="s">
        <v>1073</v>
      </c>
      <c r="I969" s="331" t="s">
        <v>1072</v>
      </c>
      <c r="J969" s="331">
        <v>2023</v>
      </c>
      <c r="K969" s="331">
        <v>29331.972000000002</v>
      </c>
    </row>
    <row r="970" spans="1:11" ht="14.65" customHeight="1" x14ac:dyDescent="0.25">
      <c r="A970" s="331" t="s">
        <v>1069</v>
      </c>
      <c r="B970" s="331" t="s">
        <v>594</v>
      </c>
      <c r="C970" s="494">
        <v>85111</v>
      </c>
      <c r="D970" s="331" t="s">
        <v>2739</v>
      </c>
      <c r="E970" s="336" t="s">
        <v>2748</v>
      </c>
      <c r="F970" s="331" t="s">
        <v>704</v>
      </c>
      <c r="G970" s="331" t="s">
        <v>705</v>
      </c>
      <c r="H970" s="331" t="s">
        <v>1073</v>
      </c>
      <c r="I970" s="331" t="s">
        <v>1072</v>
      </c>
      <c r="J970" s="331">
        <v>2023</v>
      </c>
      <c r="K970" s="331">
        <v>91382.081999999995</v>
      </c>
    </row>
    <row r="971" spans="1:11" ht="14.65" customHeight="1" x14ac:dyDescent="0.25">
      <c r="A971" s="331" t="s">
        <v>1069</v>
      </c>
      <c r="B971" s="331" t="s">
        <v>594</v>
      </c>
      <c r="C971" s="494">
        <v>85111</v>
      </c>
      <c r="D971" s="331" t="s">
        <v>2739</v>
      </c>
      <c r="E971" s="336" t="s">
        <v>2748</v>
      </c>
      <c r="F971" s="331" t="s">
        <v>706</v>
      </c>
      <c r="G971" s="331" t="s">
        <v>2729</v>
      </c>
      <c r="H971" s="331" t="s">
        <v>1073</v>
      </c>
      <c r="I971" s="331" t="s">
        <v>1072</v>
      </c>
      <c r="J971" s="331">
        <v>2023</v>
      </c>
      <c r="K971" s="331">
        <v>15548.657999999999</v>
      </c>
    </row>
    <row r="972" spans="1:11" ht="14.65" customHeight="1" x14ac:dyDescent="0.25">
      <c r="A972" s="331" t="s">
        <v>1069</v>
      </c>
      <c r="B972" s="331" t="s">
        <v>594</v>
      </c>
      <c r="C972" s="494">
        <v>85111</v>
      </c>
      <c r="D972" s="331" t="s">
        <v>2739</v>
      </c>
      <c r="E972" s="336" t="s">
        <v>2748</v>
      </c>
      <c r="F972" s="331" t="s">
        <v>707</v>
      </c>
      <c r="G972" s="331" t="s">
        <v>2728</v>
      </c>
      <c r="H972" s="331" t="s">
        <v>1073</v>
      </c>
      <c r="I972" s="331" t="s">
        <v>1072</v>
      </c>
      <c r="J972" s="331">
        <v>2023</v>
      </c>
      <c r="K972" s="331">
        <v>7793.1989999999996</v>
      </c>
    </row>
    <row r="973" spans="1:11" ht="14.65" customHeight="1" x14ac:dyDescent="0.25">
      <c r="A973" s="331" t="s">
        <v>1069</v>
      </c>
      <c r="B973" s="331" t="s">
        <v>594</v>
      </c>
      <c r="C973" s="494">
        <v>85111</v>
      </c>
      <c r="D973" s="331" t="s">
        <v>2739</v>
      </c>
      <c r="E973" s="336" t="s">
        <v>2748</v>
      </c>
      <c r="F973" s="331" t="s">
        <v>708</v>
      </c>
      <c r="G973" s="331" t="s">
        <v>2727</v>
      </c>
      <c r="H973" s="331" t="s">
        <v>1073</v>
      </c>
      <c r="I973" s="331" t="s">
        <v>1072</v>
      </c>
      <c r="J973" s="331">
        <v>2023</v>
      </c>
      <c r="K973" s="331">
        <v>83626.623000000007</v>
      </c>
    </row>
    <row r="974" spans="1:11" ht="14.65" customHeight="1" x14ac:dyDescent="0.25">
      <c r="A974" s="331" t="s">
        <v>1069</v>
      </c>
      <c r="B974" s="331" t="s">
        <v>594</v>
      </c>
      <c r="C974" s="494">
        <v>85111</v>
      </c>
      <c r="D974" s="331" t="s">
        <v>2739</v>
      </c>
      <c r="E974" s="336" t="s">
        <v>2748</v>
      </c>
      <c r="F974" s="331" t="s">
        <v>626</v>
      </c>
      <c r="G974" s="331" t="s">
        <v>799</v>
      </c>
      <c r="H974" s="331" t="s">
        <v>1073</v>
      </c>
      <c r="I974" s="331" t="s">
        <v>1072</v>
      </c>
      <c r="J974" s="331">
        <v>2023</v>
      </c>
      <c r="K974" s="331">
        <v>-6154.3950000000004</v>
      </c>
    </row>
    <row r="975" spans="1:11" ht="14.65" customHeight="1" x14ac:dyDescent="0.25">
      <c r="A975" s="331" t="s">
        <v>1069</v>
      </c>
      <c r="B975" s="331" t="s">
        <v>594</v>
      </c>
      <c r="C975" s="494">
        <v>85111</v>
      </c>
      <c r="D975" s="331" t="s">
        <v>2739</v>
      </c>
      <c r="E975" s="336" t="s">
        <v>2748</v>
      </c>
      <c r="F975" s="331" t="s">
        <v>627</v>
      </c>
      <c r="G975" s="331" t="s">
        <v>709</v>
      </c>
      <c r="H975" s="331" t="s">
        <v>1073</v>
      </c>
      <c r="I975" s="331" t="s">
        <v>1072</v>
      </c>
      <c r="J975" s="331">
        <v>2023</v>
      </c>
      <c r="K975" s="331">
        <v>77472.228000000003</v>
      </c>
    </row>
    <row r="976" spans="1:11" ht="14.65" customHeight="1" x14ac:dyDescent="0.25">
      <c r="A976" s="331" t="s">
        <v>1069</v>
      </c>
      <c r="B976" s="331" t="s">
        <v>594</v>
      </c>
      <c r="C976" s="494">
        <v>85111</v>
      </c>
      <c r="D976" s="331" t="s">
        <v>2739</v>
      </c>
      <c r="E976" s="336" t="s">
        <v>2748</v>
      </c>
      <c r="F976" s="331" t="s">
        <v>77</v>
      </c>
      <c r="G976" s="331" t="s">
        <v>78</v>
      </c>
      <c r="H976" s="331" t="s">
        <v>632</v>
      </c>
      <c r="I976" s="331" t="s">
        <v>1072</v>
      </c>
      <c r="J976" s="331">
        <v>2023</v>
      </c>
      <c r="K976" s="331">
        <v>89603.307000000001</v>
      </c>
    </row>
    <row r="977" spans="1:11" ht="14.65" customHeight="1" x14ac:dyDescent="0.25">
      <c r="A977" s="331" t="s">
        <v>1069</v>
      </c>
      <c r="B977" s="331" t="s">
        <v>594</v>
      </c>
      <c r="C977" s="494">
        <v>85111</v>
      </c>
      <c r="D977" s="331" t="s">
        <v>2739</v>
      </c>
      <c r="E977" s="336" t="s">
        <v>2748</v>
      </c>
      <c r="F977" s="331" t="s">
        <v>79</v>
      </c>
      <c r="G977" s="331" t="s">
        <v>633</v>
      </c>
      <c r="H977" s="331" t="s">
        <v>632</v>
      </c>
      <c r="I977" s="331" t="s">
        <v>1072</v>
      </c>
      <c r="J977" s="331">
        <v>2023</v>
      </c>
      <c r="K977" s="331">
        <v>38510.673000000003</v>
      </c>
    </row>
    <row r="978" spans="1:11" ht="14.65" customHeight="1" x14ac:dyDescent="0.25">
      <c r="A978" s="331" t="s">
        <v>1069</v>
      </c>
      <c r="B978" s="331" t="s">
        <v>594</v>
      </c>
      <c r="C978" s="494">
        <v>85111</v>
      </c>
      <c r="D978" s="331" t="s">
        <v>2739</v>
      </c>
      <c r="E978" s="336" t="s">
        <v>2748</v>
      </c>
      <c r="F978" s="331" t="s">
        <v>80</v>
      </c>
      <c r="G978" s="331" t="s">
        <v>81</v>
      </c>
      <c r="H978" s="331" t="s">
        <v>632</v>
      </c>
      <c r="I978" s="331" t="s">
        <v>1072</v>
      </c>
      <c r="J978" s="331">
        <v>2023</v>
      </c>
      <c r="K978" s="331">
        <v>51055.781999999999</v>
      </c>
    </row>
    <row r="979" spans="1:11" ht="14.65" customHeight="1" x14ac:dyDescent="0.25">
      <c r="A979" s="331" t="s">
        <v>1069</v>
      </c>
      <c r="B979" s="331" t="s">
        <v>594</v>
      </c>
      <c r="C979" s="494">
        <v>85111</v>
      </c>
      <c r="D979" s="331" t="s">
        <v>2739</v>
      </c>
      <c r="E979" s="336" t="s">
        <v>2748</v>
      </c>
      <c r="F979" s="331" t="s">
        <v>82</v>
      </c>
      <c r="G979" s="331" t="s">
        <v>193</v>
      </c>
      <c r="H979" s="331" t="s">
        <v>632</v>
      </c>
      <c r="I979" s="331" t="s">
        <v>1072</v>
      </c>
      <c r="J979" s="331">
        <v>2023</v>
      </c>
      <c r="K979" s="331">
        <v>36.851999999999997</v>
      </c>
    </row>
    <row r="980" spans="1:11" ht="14.65" customHeight="1" x14ac:dyDescent="0.25">
      <c r="A980" s="331" t="s">
        <v>1069</v>
      </c>
      <c r="B980" s="331" t="s">
        <v>594</v>
      </c>
      <c r="C980" s="494">
        <v>85111</v>
      </c>
      <c r="D980" s="331" t="s">
        <v>2739</v>
      </c>
      <c r="E980" s="336" t="s">
        <v>2748</v>
      </c>
      <c r="F980" s="331" t="s">
        <v>83</v>
      </c>
      <c r="G980" s="331" t="s">
        <v>84</v>
      </c>
      <c r="H980" s="331" t="s">
        <v>632</v>
      </c>
      <c r="I980" s="331" t="s">
        <v>1072</v>
      </c>
      <c r="J980" s="331">
        <v>2023</v>
      </c>
      <c r="K980" s="331">
        <v>849.92700000000002</v>
      </c>
    </row>
    <row r="981" spans="1:11" ht="14.65" customHeight="1" x14ac:dyDescent="0.25">
      <c r="A981" s="331" t="s">
        <v>1069</v>
      </c>
      <c r="B981" s="331" t="s">
        <v>594</v>
      </c>
      <c r="C981" s="494">
        <v>85111</v>
      </c>
      <c r="D981" s="331" t="s">
        <v>2739</v>
      </c>
      <c r="E981" s="336" t="s">
        <v>2748</v>
      </c>
      <c r="F981" s="331" t="s">
        <v>634</v>
      </c>
      <c r="G981" s="331" t="s">
        <v>635</v>
      </c>
      <c r="H981" s="331" t="s">
        <v>632</v>
      </c>
      <c r="I981" s="331" t="s">
        <v>1072</v>
      </c>
      <c r="J981" s="331">
        <v>2023</v>
      </c>
      <c r="K981" s="331">
        <v>559.21799999999996</v>
      </c>
    </row>
    <row r="982" spans="1:11" ht="14.65" customHeight="1" x14ac:dyDescent="0.25">
      <c r="A982" s="331" t="s">
        <v>1069</v>
      </c>
      <c r="B982" s="331" t="s">
        <v>594</v>
      </c>
      <c r="C982" s="494">
        <v>85111</v>
      </c>
      <c r="D982" s="331" t="s">
        <v>2739</v>
      </c>
      <c r="E982" s="336" t="s">
        <v>2748</v>
      </c>
      <c r="F982" s="331" t="s">
        <v>636</v>
      </c>
      <c r="G982" s="331" t="s">
        <v>637</v>
      </c>
      <c r="H982" s="331" t="s">
        <v>632</v>
      </c>
      <c r="I982" s="331" t="s">
        <v>1072</v>
      </c>
      <c r="J982" s="331">
        <v>2023</v>
      </c>
      <c r="K982" s="331">
        <v>46.176000000000002</v>
      </c>
    </row>
    <row r="983" spans="1:11" ht="14.65" customHeight="1" x14ac:dyDescent="0.25">
      <c r="A983" s="331" t="s">
        <v>1069</v>
      </c>
      <c r="B983" s="331" t="s">
        <v>594</v>
      </c>
      <c r="C983" s="494">
        <v>85111</v>
      </c>
      <c r="D983" s="331" t="s">
        <v>2739</v>
      </c>
      <c r="E983" s="336" t="s">
        <v>2748</v>
      </c>
      <c r="F983" s="331" t="s">
        <v>638</v>
      </c>
      <c r="G983" s="331" t="s">
        <v>639</v>
      </c>
      <c r="H983" s="331" t="s">
        <v>632</v>
      </c>
      <c r="I983" s="331" t="s">
        <v>1072</v>
      </c>
      <c r="J983" s="331">
        <v>2023</v>
      </c>
      <c r="K983" s="331">
        <v>244.53299999999999</v>
      </c>
    </row>
    <row r="984" spans="1:11" ht="14.65" customHeight="1" x14ac:dyDescent="0.25">
      <c r="A984" s="331" t="s">
        <v>1069</v>
      </c>
      <c r="B984" s="331" t="s">
        <v>594</v>
      </c>
      <c r="C984" s="494">
        <v>85111</v>
      </c>
      <c r="D984" s="331" t="s">
        <v>2739</v>
      </c>
      <c r="E984" s="336" t="s">
        <v>2748</v>
      </c>
      <c r="F984" s="331" t="s">
        <v>85</v>
      </c>
      <c r="G984" s="331" t="s">
        <v>86</v>
      </c>
      <c r="H984" s="331" t="s">
        <v>632</v>
      </c>
      <c r="I984" s="331" t="s">
        <v>1072</v>
      </c>
      <c r="J984" s="331">
        <v>2023</v>
      </c>
      <c r="K984" s="331">
        <v>766401.49800000002</v>
      </c>
    </row>
    <row r="985" spans="1:11" ht="14.65" customHeight="1" x14ac:dyDescent="0.25">
      <c r="A985" s="331" t="s">
        <v>1069</v>
      </c>
      <c r="B985" s="331" t="s">
        <v>594</v>
      </c>
      <c r="C985" s="494">
        <v>85111</v>
      </c>
      <c r="D985" s="331" t="s">
        <v>2739</v>
      </c>
      <c r="E985" s="336" t="s">
        <v>2748</v>
      </c>
      <c r="F985" s="331" t="s">
        <v>87</v>
      </c>
      <c r="G985" s="331" t="s">
        <v>640</v>
      </c>
      <c r="H985" s="331" t="s">
        <v>632</v>
      </c>
      <c r="I985" s="331" t="s">
        <v>1072</v>
      </c>
      <c r="J985" s="331">
        <v>2023</v>
      </c>
      <c r="K985" s="331">
        <v>2749.8029999999999</v>
      </c>
    </row>
    <row r="986" spans="1:11" ht="14.65" customHeight="1" x14ac:dyDescent="0.25">
      <c r="A986" s="331" t="s">
        <v>1069</v>
      </c>
      <c r="B986" s="331" t="s">
        <v>594</v>
      </c>
      <c r="C986" s="494">
        <v>85111</v>
      </c>
      <c r="D986" s="331" t="s">
        <v>2739</v>
      </c>
      <c r="E986" s="336" t="s">
        <v>2748</v>
      </c>
      <c r="F986" s="331" t="s">
        <v>88</v>
      </c>
      <c r="G986" s="331" t="s">
        <v>641</v>
      </c>
      <c r="H986" s="331" t="s">
        <v>632</v>
      </c>
      <c r="I986" s="331" t="s">
        <v>1072</v>
      </c>
      <c r="J986" s="331">
        <v>2023</v>
      </c>
      <c r="K986" s="331">
        <v>265.62299999999999</v>
      </c>
    </row>
    <row r="987" spans="1:11" ht="14.65" customHeight="1" x14ac:dyDescent="0.25">
      <c r="A987" s="331" t="s">
        <v>1069</v>
      </c>
      <c r="B987" s="331" t="s">
        <v>594</v>
      </c>
      <c r="C987" s="494">
        <v>85111</v>
      </c>
      <c r="D987" s="331" t="s">
        <v>2739</v>
      </c>
      <c r="E987" s="336" t="s">
        <v>2748</v>
      </c>
      <c r="F987" s="331" t="s">
        <v>89</v>
      </c>
      <c r="G987" s="331" t="s">
        <v>642</v>
      </c>
      <c r="H987" s="331" t="s">
        <v>632</v>
      </c>
      <c r="I987" s="331" t="s">
        <v>1072</v>
      </c>
      <c r="J987" s="331">
        <v>2023</v>
      </c>
      <c r="K987" s="331">
        <v>16739.355</v>
      </c>
    </row>
    <row r="988" spans="1:11" ht="14.65" customHeight="1" x14ac:dyDescent="0.25">
      <c r="A988" s="331" t="s">
        <v>1069</v>
      </c>
      <c r="B988" s="331" t="s">
        <v>594</v>
      </c>
      <c r="C988" s="494">
        <v>85111</v>
      </c>
      <c r="D988" s="331" t="s">
        <v>2739</v>
      </c>
      <c r="E988" s="336" t="s">
        <v>2748</v>
      </c>
      <c r="F988" s="331" t="s">
        <v>90</v>
      </c>
      <c r="G988" s="331" t="s">
        <v>643</v>
      </c>
      <c r="H988" s="331" t="s">
        <v>632</v>
      </c>
      <c r="I988" s="331" t="s">
        <v>1072</v>
      </c>
      <c r="J988" s="331">
        <v>2023</v>
      </c>
      <c r="K988" s="331">
        <v>14889.429</v>
      </c>
    </row>
    <row r="989" spans="1:11" ht="14.65" customHeight="1" x14ac:dyDescent="0.25">
      <c r="A989" s="331" t="s">
        <v>1069</v>
      </c>
      <c r="B989" s="331" t="s">
        <v>594</v>
      </c>
      <c r="C989" s="494">
        <v>85111</v>
      </c>
      <c r="D989" s="331" t="s">
        <v>2739</v>
      </c>
      <c r="E989" s="336" t="s">
        <v>2748</v>
      </c>
      <c r="F989" s="331" t="s">
        <v>91</v>
      </c>
      <c r="G989" s="331" t="s">
        <v>644</v>
      </c>
      <c r="H989" s="331" t="s">
        <v>632</v>
      </c>
      <c r="I989" s="331" t="s">
        <v>1072</v>
      </c>
      <c r="J989" s="331">
        <v>2023</v>
      </c>
      <c r="K989" s="331">
        <v>146.85300000000001</v>
      </c>
    </row>
    <row r="990" spans="1:11" ht="14.65" customHeight="1" x14ac:dyDescent="0.25">
      <c r="A990" s="331" t="s">
        <v>1069</v>
      </c>
      <c r="B990" s="331" t="s">
        <v>594</v>
      </c>
      <c r="C990" s="494">
        <v>85111</v>
      </c>
      <c r="D990" s="331" t="s">
        <v>2739</v>
      </c>
      <c r="E990" s="336" t="s">
        <v>2748</v>
      </c>
      <c r="F990" s="331" t="s">
        <v>92</v>
      </c>
      <c r="G990" s="331" t="s">
        <v>645</v>
      </c>
      <c r="H990" s="331" t="s">
        <v>632</v>
      </c>
      <c r="I990" s="331" t="s">
        <v>1072</v>
      </c>
      <c r="J990" s="331">
        <v>2023</v>
      </c>
      <c r="K990" s="331">
        <v>8640.3510000000006</v>
      </c>
    </row>
    <row r="991" spans="1:11" ht="14.65" customHeight="1" x14ac:dyDescent="0.25">
      <c r="A991" s="331" t="s">
        <v>1069</v>
      </c>
      <c r="B991" s="331" t="s">
        <v>594</v>
      </c>
      <c r="C991" s="494">
        <v>85111</v>
      </c>
      <c r="D991" s="331" t="s">
        <v>2739</v>
      </c>
      <c r="E991" s="336" t="s">
        <v>2748</v>
      </c>
      <c r="F991" s="331" t="s">
        <v>646</v>
      </c>
      <c r="G991" s="331" t="s">
        <v>647</v>
      </c>
      <c r="H991" s="331" t="s">
        <v>632</v>
      </c>
      <c r="I991" s="331" t="s">
        <v>1072</v>
      </c>
      <c r="J991" s="331">
        <v>2023</v>
      </c>
      <c r="K991" s="331">
        <v>6366.2939999999999</v>
      </c>
    </row>
    <row r="992" spans="1:11" ht="14.65" customHeight="1" x14ac:dyDescent="0.25">
      <c r="A992" s="331" t="s">
        <v>1069</v>
      </c>
      <c r="B992" s="331" t="s">
        <v>594</v>
      </c>
      <c r="C992" s="494">
        <v>85111</v>
      </c>
      <c r="D992" s="331" t="s">
        <v>2739</v>
      </c>
      <c r="E992" s="336" t="s">
        <v>2748</v>
      </c>
      <c r="F992" s="331" t="s">
        <v>648</v>
      </c>
      <c r="G992" s="331" t="s">
        <v>649</v>
      </c>
      <c r="H992" s="331" t="s">
        <v>632</v>
      </c>
      <c r="I992" s="331" t="s">
        <v>1072</v>
      </c>
      <c r="J992" s="331">
        <v>2023</v>
      </c>
      <c r="K992" s="331">
        <v>2274.1680000000001</v>
      </c>
    </row>
    <row r="993" spans="1:11" ht="14.65" customHeight="1" x14ac:dyDescent="0.25">
      <c r="A993" s="331" t="s">
        <v>1069</v>
      </c>
      <c r="B993" s="331" t="s">
        <v>594</v>
      </c>
      <c r="C993" s="494">
        <v>85111</v>
      </c>
      <c r="D993" s="331" t="s">
        <v>2739</v>
      </c>
      <c r="E993" s="336" t="s">
        <v>2748</v>
      </c>
      <c r="F993" s="331" t="s">
        <v>93</v>
      </c>
      <c r="G993" s="331" t="s">
        <v>650</v>
      </c>
      <c r="H993" s="331" t="s">
        <v>632</v>
      </c>
      <c r="I993" s="331" t="s">
        <v>1072</v>
      </c>
      <c r="J993" s="331">
        <v>2023</v>
      </c>
      <c r="K993" s="331">
        <v>18809.394</v>
      </c>
    </row>
    <row r="994" spans="1:11" ht="14.65" customHeight="1" x14ac:dyDescent="0.25">
      <c r="A994" s="331" t="s">
        <v>1069</v>
      </c>
      <c r="B994" s="331" t="s">
        <v>594</v>
      </c>
      <c r="C994" s="494">
        <v>85111</v>
      </c>
      <c r="D994" s="331" t="s">
        <v>2739</v>
      </c>
      <c r="E994" s="336" t="s">
        <v>2748</v>
      </c>
      <c r="F994" s="331" t="s">
        <v>94</v>
      </c>
      <c r="G994" s="331" t="s">
        <v>651</v>
      </c>
      <c r="H994" s="331" t="s">
        <v>632</v>
      </c>
      <c r="I994" s="331" t="s">
        <v>1072</v>
      </c>
      <c r="J994" s="331">
        <v>2023</v>
      </c>
      <c r="K994" s="331">
        <v>245.08799999999999</v>
      </c>
    </row>
    <row r="995" spans="1:11" ht="14.65" customHeight="1" x14ac:dyDescent="0.25">
      <c r="A995" s="331" t="s">
        <v>1069</v>
      </c>
      <c r="B995" s="331" t="s">
        <v>594</v>
      </c>
      <c r="C995" s="494">
        <v>85111</v>
      </c>
      <c r="D995" s="331" t="s">
        <v>2739</v>
      </c>
      <c r="E995" s="336" t="s">
        <v>2748</v>
      </c>
      <c r="F995" s="331" t="s">
        <v>95</v>
      </c>
      <c r="G995" s="331" t="s">
        <v>652</v>
      </c>
      <c r="H995" s="331" t="s">
        <v>632</v>
      </c>
      <c r="I995" s="331" t="s">
        <v>1072</v>
      </c>
      <c r="J995" s="331">
        <v>2023</v>
      </c>
      <c r="K995" s="331">
        <v>566.76599999999996</v>
      </c>
    </row>
    <row r="996" spans="1:11" ht="14.65" customHeight="1" x14ac:dyDescent="0.25">
      <c r="A996" s="331" t="s">
        <v>1069</v>
      </c>
      <c r="B996" s="331" t="s">
        <v>594</v>
      </c>
      <c r="C996" s="494">
        <v>85111</v>
      </c>
      <c r="D996" s="331" t="s">
        <v>2739</v>
      </c>
      <c r="E996" s="336" t="s">
        <v>2748</v>
      </c>
      <c r="F996" s="331" t="s">
        <v>96</v>
      </c>
      <c r="G996" s="331" t="s">
        <v>653</v>
      </c>
      <c r="H996" s="331" t="s">
        <v>632</v>
      </c>
      <c r="I996" s="331" t="s">
        <v>1072</v>
      </c>
      <c r="J996" s="331">
        <v>2023</v>
      </c>
      <c r="K996" s="331">
        <v>12255.620999999999</v>
      </c>
    </row>
    <row r="997" spans="1:11" ht="14.65" customHeight="1" x14ac:dyDescent="0.25">
      <c r="A997" s="331" t="s">
        <v>1069</v>
      </c>
      <c r="B997" s="331" t="s">
        <v>594</v>
      </c>
      <c r="C997" s="494">
        <v>85111</v>
      </c>
      <c r="D997" s="331" t="s">
        <v>2739</v>
      </c>
      <c r="E997" s="336" t="s">
        <v>2748</v>
      </c>
      <c r="F997" s="331" t="s">
        <v>654</v>
      </c>
      <c r="G997" s="331" t="s">
        <v>655</v>
      </c>
      <c r="H997" s="331" t="s">
        <v>632</v>
      </c>
      <c r="I997" s="331" t="s">
        <v>1072</v>
      </c>
      <c r="J997" s="331">
        <v>2023</v>
      </c>
      <c r="K997" s="331">
        <v>447.99599999999998</v>
      </c>
    </row>
    <row r="998" spans="1:11" ht="14.65" customHeight="1" x14ac:dyDescent="0.25">
      <c r="A998" s="331" t="s">
        <v>1069</v>
      </c>
      <c r="B998" s="331" t="s">
        <v>594</v>
      </c>
      <c r="C998" s="494">
        <v>85111</v>
      </c>
      <c r="D998" s="331" t="s">
        <v>2739</v>
      </c>
      <c r="E998" s="336" t="s">
        <v>2748</v>
      </c>
      <c r="F998" s="331" t="s">
        <v>656</v>
      </c>
      <c r="G998" s="331" t="s">
        <v>657</v>
      </c>
      <c r="H998" s="331" t="s">
        <v>632</v>
      </c>
      <c r="I998" s="331" t="s">
        <v>1072</v>
      </c>
      <c r="J998" s="331">
        <v>2023</v>
      </c>
      <c r="K998" s="331">
        <v>11807.625</v>
      </c>
    </row>
    <row r="999" spans="1:11" ht="14.65" customHeight="1" x14ac:dyDescent="0.25">
      <c r="A999" s="331" t="s">
        <v>1069</v>
      </c>
      <c r="B999" s="331" t="s">
        <v>594</v>
      </c>
      <c r="C999" s="494">
        <v>85111</v>
      </c>
      <c r="D999" s="331" t="s">
        <v>2739</v>
      </c>
      <c r="E999" s="336" t="s">
        <v>2748</v>
      </c>
      <c r="F999" s="331" t="s">
        <v>97</v>
      </c>
      <c r="G999" s="331" t="s">
        <v>658</v>
      </c>
      <c r="H999" s="331" t="s">
        <v>632</v>
      </c>
      <c r="I999" s="331" t="s">
        <v>1072</v>
      </c>
      <c r="J999" s="331">
        <v>2023</v>
      </c>
      <c r="K999" s="331">
        <v>678540.78</v>
      </c>
    </row>
    <row r="1000" spans="1:11" ht="14.65" customHeight="1" x14ac:dyDescent="0.25">
      <c r="A1000" s="331" t="s">
        <v>1069</v>
      </c>
      <c r="B1000" s="331" t="s">
        <v>594</v>
      </c>
      <c r="C1000" s="494">
        <v>85111</v>
      </c>
      <c r="D1000" s="331" t="s">
        <v>2739</v>
      </c>
      <c r="E1000" s="336" t="s">
        <v>2748</v>
      </c>
      <c r="F1000" s="331" t="s">
        <v>659</v>
      </c>
      <c r="G1000" s="331" t="s">
        <v>660</v>
      </c>
      <c r="H1000" s="331" t="s">
        <v>632</v>
      </c>
      <c r="I1000" s="331" t="s">
        <v>1072</v>
      </c>
      <c r="J1000" s="331">
        <v>2023</v>
      </c>
      <c r="K1000" s="331">
        <v>655365.64500000002</v>
      </c>
    </row>
    <row r="1001" spans="1:11" ht="14.65" customHeight="1" x14ac:dyDescent="0.25">
      <c r="A1001" s="331" t="s">
        <v>1069</v>
      </c>
      <c r="B1001" s="331" t="s">
        <v>594</v>
      </c>
      <c r="C1001" s="494">
        <v>85111</v>
      </c>
      <c r="D1001" s="331" t="s">
        <v>2739</v>
      </c>
      <c r="E1001" s="336" t="s">
        <v>2748</v>
      </c>
      <c r="F1001" s="331" t="s">
        <v>661</v>
      </c>
      <c r="G1001" s="331" t="s">
        <v>662</v>
      </c>
      <c r="H1001" s="331" t="s">
        <v>632</v>
      </c>
      <c r="I1001" s="331" t="s">
        <v>1072</v>
      </c>
      <c r="J1001" s="331">
        <v>2023</v>
      </c>
      <c r="K1001" s="331">
        <v>22958.019</v>
      </c>
    </row>
    <row r="1002" spans="1:11" ht="14.65" customHeight="1" x14ac:dyDescent="0.25">
      <c r="A1002" s="331" t="s">
        <v>1069</v>
      </c>
      <c r="B1002" s="331" t="s">
        <v>594</v>
      </c>
      <c r="C1002" s="494">
        <v>85111</v>
      </c>
      <c r="D1002" s="331" t="s">
        <v>2739</v>
      </c>
      <c r="E1002" s="336" t="s">
        <v>2748</v>
      </c>
      <c r="F1002" s="331" t="s">
        <v>663</v>
      </c>
      <c r="G1002" s="331" t="s">
        <v>664</v>
      </c>
      <c r="H1002" s="331" t="s">
        <v>632</v>
      </c>
      <c r="I1002" s="331" t="s">
        <v>1072</v>
      </c>
      <c r="J1002" s="331">
        <v>2023</v>
      </c>
      <c r="K1002" s="331">
        <v>217.11600000000001</v>
      </c>
    </row>
    <row r="1003" spans="1:11" ht="14.65" customHeight="1" x14ac:dyDescent="0.25">
      <c r="A1003" s="331" t="s">
        <v>1069</v>
      </c>
      <c r="B1003" s="331" t="s">
        <v>594</v>
      </c>
      <c r="C1003" s="494">
        <v>85111</v>
      </c>
      <c r="D1003" s="331" t="s">
        <v>2739</v>
      </c>
      <c r="E1003" s="336" t="s">
        <v>2748</v>
      </c>
      <c r="F1003" s="331" t="s">
        <v>98</v>
      </c>
      <c r="G1003" s="331" t="s">
        <v>665</v>
      </c>
      <c r="H1003" s="331" t="s">
        <v>632</v>
      </c>
      <c r="I1003" s="331" t="s">
        <v>1072</v>
      </c>
      <c r="J1003" s="331">
        <v>2023</v>
      </c>
      <c r="K1003" s="331">
        <v>924.85199999999998</v>
      </c>
    </row>
    <row r="1004" spans="1:11" ht="14.65" customHeight="1" x14ac:dyDescent="0.25">
      <c r="A1004" s="331" t="s">
        <v>1069</v>
      </c>
      <c r="B1004" s="331" t="s">
        <v>594</v>
      </c>
      <c r="C1004" s="494">
        <v>85111</v>
      </c>
      <c r="D1004" s="331" t="s">
        <v>2739</v>
      </c>
      <c r="E1004" s="336" t="s">
        <v>2748</v>
      </c>
      <c r="F1004" s="331" t="s">
        <v>99</v>
      </c>
      <c r="G1004" s="331" t="s">
        <v>666</v>
      </c>
      <c r="H1004" s="331" t="s">
        <v>632</v>
      </c>
      <c r="I1004" s="331" t="s">
        <v>1072</v>
      </c>
      <c r="J1004" s="331">
        <v>2023</v>
      </c>
      <c r="K1004" s="331">
        <v>349.53899999999999</v>
      </c>
    </row>
    <row r="1005" spans="1:11" ht="14.65" customHeight="1" x14ac:dyDescent="0.25">
      <c r="A1005" s="331" t="s">
        <v>1069</v>
      </c>
      <c r="B1005" s="331" t="s">
        <v>594</v>
      </c>
      <c r="C1005" s="494">
        <v>85111</v>
      </c>
      <c r="D1005" s="331" t="s">
        <v>2739</v>
      </c>
      <c r="E1005" s="336" t="s">
        <v>2748</v>
      </c>
      <c r="F1005" s="331" t="s">
        <v>100</v>
      </c>
      <c r="G1005" s="331" t="s">
        <v>667</v>
      </c>
      <c r="H1005" s="331" t="s">
        <v>632</v>
      </c>
      <c r="I1005" s="331" t="s">
        <v>1072</v>
      </c>
      <c r="J1005" s="331">
        <v>2023</v>
      </c>
      <c r="K1005" s="331">
        <v>477.74400000000003</v>
      </c>
    </row>
    <row r="1006" spans="1:11" ht="14.65" customHeight="1" x14ac:dyDescent="0.25">
      <c r="A1006" s="331" t="s">
        <v>1069</v>
      </c>
      <c r="B1006" s="331" t="s">
        <v>594</v>
      </c>
      <c r="C1006" s="494">
        <v>85111</v>
      </c>
      <c r="D1006" s="331" t="s">
        <v>2739</v>
      </c>
      <c r="E1006" s="336" t="s">
        <v>2748</v>
      </c>
      <c r="F1006" s="331" t="s">
        <v>101</v>
      </c>
      <c r="G1006" s="331" t="s">
        <v>102</v>
      </c>
      <c r="H1006" s="331" t="s">
        <v>632</v>
      </c>
      <c r="I1006" s="331" t="s">
        <v>1072</v>
      </c>
      <c r="J1006" s="331">
        <v>2023</v>
      </c>
      <c r="K1006" s="331">
        <v>1066.0440000000001</v>
      </c>
    </row>
    <row r="1007" spans="1:11" ht="14.65" customHeight="1" x14ac:dyDescent="0.25">
      <c r="A1007" s="331" t="s">
        <v>1069</v>
      </c>
      <c r="B1007" s="331" t="s">
        <v>594</v>
      </c>
      <c r="C1007" s="494">
        <v>85111</v>
      </c>
      <c r="D1007" s="331" t="s">
        <v>2739</v>
      </c>
      <c r="E1007" s="336" t="s">
        <v>2748</v>
      </c>
      <c r="F1007" s="331" t="s">
        <v>103</v>
      </c>
      <c r="G1007" s="331" t="s">
        <v>668</v>
      </c>
      <c r="H1007" s="331" t="s">
        <v>632</v>
      </c>
      <c r="I1007" s="331" t="s">
        <v>1072</v>
      </c>
      <c r="J1007" s="331">
        <v>2023</v>
      </c>
      <c r="K1007" s="331">
        <v>2310.576</v>
      </c>
    </row>
    <row r="1008" spans="1:11" ht="14.65" customHeight="1" x14ac:dyDescent="0.25">
      <c r="A1008" s="331" t="s">
        <v>1069</v>
      </c>
      <c r="B1008" s="331" t="s">
        <v>594</v>
      </c>
      <c r="C1008" s="494">
        <v>85111</v>
      </c>
      <c r="D1008" s="331" t="s">
        <v>2739</v>
      </c>
      <c r="E1008" s="336" t="s">
        <v>2748</v>
      </c>
      <c r="F1008" s="331" t="s">
        <v>104</v>
      </c>
      <c r="G1008" s="331" t="s">
        <v>669</v>
      </c>
      <c r="H1008" s="331" t="s">
        <v>632</v>
      </c>
      <c r="I1008" s="331" t="s">
        <v>1072</v>
      </c>
      <c r="J1008" s="331">
        <v>2023</v>
      </c>
      <c r="K1008" s="331">
        <v>282.16199999999998</v>
      </c>
    </row>
    <row r="1009" spans="1:11" ht="14.65" customHeight="1" x14ac:dyDescent="0.25">
      <c r="A1009" s="331" t="s">
        <v>1069</v>
      </c>
      <c r="B1009" s="331" t="s">
        <v>594</v>
      </c>
      <c r="C1009" s="494">
        <v>85111</v>
      </c>
      <c r="D1009" s="331" t="s">
        <v>2739</v>
      </c>
      <c r="E1009" s="336" t="s">
        <v>2748</v>
      </c>
      <c r="F1009" s="331" t="s">
        <v>105</v>
      </c>
      <c r="G1009" s="331" t="s">
        <v>670</v>
      </c>
      <c r="H1009" s="331" t="s">
        <v>632</v>
      </c>
      <c r="I1009" s="331" t="s">
        <v>1072</v>
      </c>
      <c r="J1009" s="331">
        <v>2023</v>
      </c>
      <c r="K1009" s="331">
        <v>6904.9769999999999</v>
      </c>
    </row>
    <row r="1010" spans="1:11" ht="14.65" customHeight="1" x14ac:dyDescent="0.25">
      <c r="A1010" s="331" t="s">
        <v>1069</v>
      </c>
      <c r="B1010" s="331" t="s">
        <v>594</v>
      </c>
      <c r="C1010" s="494">
        <v>85111</v>
      </c>
      <c r="D1010" s="331" t="s">
        <v>2739</v>
      </c>
      <c r="E1010" s="336" t="s">
        <v>2748</v>
      </c>
      <c r="F1010" s="331" t="s">
        <v>106</v>
      </c>
      <c r="G1010" s="331" t="s">
        <v>671</v>
      </c>
      <c r="H1010" s="331" t="s">
        <v>632</v>
      </c>
      <c r="I1010" s="331" t="s">
        <v>1072</v>
      </c>
      <c r="J1010" s="331">
        <v>2023</v>
      </c>
      <c r="K1010" s="331">
        <v>236.43</v>
      </c>
    </row>
    <row r="1011" spans="1:11" ht="14.65" customHeight="1" x14ac:dyDescent="0.25">
      <c r="A1011" s="331" t="s">
        <v>1069</v>
      </c>
      <c r="B1011" s="331" t="s">
        <v>594</v>
      </c>
      <c r="C1011" s="494">
        <v>85111</v>
      </c>
      <c r="D1011" s="331" t="s">
        <v>2739</v>
      </c>
      <c r="E1011" s="336" t="s">
        <v>2748</v>
      </c>
      <c r="F1011" s="331" t="s">
        <v>672</v>
      </c>
      <c r="G1011" s="331" t="s">
        <v>108</v>
      </c>
      <c r="H1011" s="331" t="s">
        <v>632</v>
      </c>
      <c r="I1011" s="331" t="s">
        <v>1072</v>
      </c>
      <c r="J1011" s="331">
        <v>2023</v>
      </c>
      <c r="K1011" s="331">
        <v>83203.38</v>
      </c>
    </row>
    <row r="1012" spans="1:11" ht="14.65" customHeight="1" x14ac:dyDescent="0.25">
      <c r="A1012" s="331" t="s">
        <v>1069</v>
      </c>
      <c r="B1012" s="331" t="s">
        <v>594</v>
      </c>
      <c r="C1012" s="494">
        <v>85111</v>
      </c>
      <c r="D1012" s="331" t="s">
        <v>2739</v>
      </c>
      <c r="E1012" s="336" t="s">
        <v>2748</v>
      </c>
      <c r="F1012" s="331" t="s">
        <v>673</v>
      </c>
      <c r="G1012" s="331" t="s">
        <v>674</v>
      </c>
      <c r="H1012" s="331" t="s">
        <v>632</v>
      </c>
      <c r="I1012" s="331" t="s">
        <v>1072</v>
      </c>
      <c r="J1012" s="331">
        <v>2023</v>
      </c>
      <c r="K1012" s="331">
        <v>83032.994999999995</v>
      </c>
    </row>
    <row r="1013" spans="1:11" ht="14.65" customHeight="1" x14ac:dyDescent="0.25">
      <c r="A1013" s="331" t="s">
        <v>1069</v>
      </c>
      <c r="B1013" s="331" t="s">
        <v>594</v>
      </c>
      <c r="C1013" s="494">
        <v>85111</v>
      </c>
      <c r="D1013" s="331" t="s">
        <v>2739</v>
      </c>
      <c r="E1013" s="336" t="s">
        <v>2748</v>
      </c>
      <c r="F1013" s="331" t="s">
        <v>675</v>
      </c>
      <c r="G1013" s="331" t="s">
        <v>676</v>
      </c>
      <c r="H1013" s="331" t="s">
        <v>632</v>
      </c>
      <c r="I1013" s="331" t="s">
        <v>1072</v>
      </c>
      <c r="J1013" s="331">
        <v>2023</v>
      </c>
      <c r="K1013" s="331">
        <v>170.38499999999999</v>
      </c>
    </row>
    <row r="1014" spans="1:11" ht="14.65" customHeight="1" x14ac:dyDescent="0.25">
      <c r="A1014" s="331" t="s">
        <v>1069</v>
      </c>
      <c r="B1014" s="331" t="s">
        <v>594</v>
      </c>
      <c r="C1014" s="494">
        <v>85111</v>
      </c>
      <c r="D1014" s="331" t="s">
        <v>2739</v>
      </c>
      <c r="E1014" s="336" t="s">
        <v>2748</v>
      </c>
      <c r="F1014" s="331" t="s">
        <v>109</v>
      </c>
      <c r="G1014" s="331" t="s">
        <v>677</v>
      </c>
      <c r="H1014" s="331" t="s">
        <v>632</v>
      </c>
      <c r="I1014" s="331" t="s">
        <v>1072</v>
      </c>
      <c r="J1014" s="331">
        <v>2023</v>
      </c>
      <c r="K1014" s="331">
        <v>20982.219000000001</v>
      </c>
    </row>
    <row r="1015" spans="1:11" ht="14.65" customHeight="1" x14ac:dyDescent="0.25">
      <c r="A1015" s="331" t="s">
        <v>1069</v>
      </c>
      <c r="B1015" s="331" t="s">
        <v>594</v>
      </c>
      <c r="C1015" s="494">
        <v>85111</v>
      </c>
      <c r="D1015" s="331" t="s">
        <v>2739</v>
      </c>
      <c r="E1015" s="336" t="s">
        <v>2748</v>
      </c>
      <c r="F1015" s="331" t="s">
        <v>110</v>
      </c>
      <c r="G1015" s="331" t="s">
        <v>111</v>
      </c>
      <c r="H1015" s="331" t="s">
        <v>632</v>
      </c>
      <c r="I1015" s="331" t="s">
        <v>1072</v>
      </c>
      <c r="J1015" s="331">
        <v>2023</v>
      </c>
      <c r="K1015" s="331">
        <v>114.774</v>
      </c>
    </row>
    <row r="1016" spans="1:11" ht="14.65" customHeight="1" x14ac:dyDescent="0.25">
      <c r="A1016" s="331" t="s">
        <v>1069</v>
      </c>
      <c r="B1016" s="331" t="s">
        <v>594</v>
      </c>
      <c r="C1016" s="494">
        <v>85111</v>
      </c>
      <c r="D1016" s="331" t="s">
        <v>2739</v>
      </c>
      <c r="E1016" s="336" t="s">
        <v>2748</v>
      </c>
      <c r="F1016" s="331" t="s">
        <v>112</v>
      </c>
      <c r="G1016" s="331" t="s">
        <v>678</v>
      </c>
      <c r="H1016" s="331" t="s">
        <v>632</v>
      </c>
      <c r="I1016" s="331" t="s">
        <v>1072</v>
      </c>
      <c r="J1016" s="331">
        <v>2023</v>
      </c>
      <c r="K1016" s="331">
        <v>20867.445</v>
      </c>
    </row>
    <row r="1017" spans="1:11" ht="14.65" customHeight="1" x14ac:dyDescent="0.25">
      <c r="A1017" s="331" t="s">
        <v>1069</v>
      </c>
      <c r="B1017" s="331" t="s">
        <v>594</v>
      </c>
      <c r="C1017" s="494">
        <v>85111</v>
      </c>
      <c r="D1017" s="331" t="s">
        <v>2739</v>
      </c>
      <c r="E1017" s="336" t="s">
        <v>2748</v>
      </c>
      <c r="F1017" s="331" t="s">
        <v>679</v>
      </c>
      <c r="G1017" s="331" t="s">
        <v>680</v>
      </c>
      <c r="H1017" s="331" t="s">
        <v>632</v>
      </c>
      <c r="I1017" s="331" t="s">
        <v>1072</v>
      </c>
      <c r="J1017" s="331">
        <v>2023</v>
      </c>
      <c r="K1017" s="331">
        <v>4360.4129999999996</v>
      </c>
    </row>
    <row r="1018" spans="1:11" ht="14.65" customHeight="1" x14ac:dyDescent="0.25">
      <c r="A1018" s="331" t="s">
        <v>1069</v>
      </c>
      <c r="B1018" s="331" t="s">
        <v>594</v>
      </c>
      <c r="C1018" s="494">
        <v>85111</v>
      </c>
      <c r="D1018" s="331" t="s">
        <v>2739</v>
      </c>
      <c r="E1018" s="336" t="s">
        <v>2748</v>
      </c>
      <c r="F1018" s="331" t="s">
        <v>681</v>
      </c>
      <c r="G1018" s="331" t="s">
        <v>682</v>
      </c>
      <c r="H1018" s="331" t="s">
        <v>632</v>
      </c>
      <c r="I1018" s="331" t="s">
        <v>1072</v>
      </c>
      <c r="J1018" s="331">
        <v>2023</v>
      </c>
      <c r="K1018" s="331">
        <v>16506.920999999998</v>
      </c>
    </row>
    <row r="1019" spans="1:11" ht="14.65" customHeight="1" x14ac:dyDescent="0.25">
      <c r="A1019" s="331" t="s">
        <v>1069</v>
      </c>
      <c r="B1019" s="331" t="s">
        <v>594</v>
      </c>
      <c r="C1019" s="494">
        <v>85111</v>
      </c>
      <c r="D1019" s="331" t="s">
        <v>2739</v>
      </c>
      <c r="E1019" s="336" t="s">
        <v>2748</v>
      </c>
      <c r="F1019" s="331" t="s">
        <v>113</v>
      </c>
      <c r="G1019" s="331" t="s">
        <v>114</v>
      </c>
      <c r="H1019" s="331" t="s">
        <v>632</v>
      </c>
      <c r="I1019" s="331" t="s">
        <v>1072</v>
      </c>
      <c r="J1019" s="331">
        <v>2023</v>
      </c>
      <c r="K1019" s="331">
        <v>186655.60200000001</v>
      </c>
    </row>
    <row r="1020" spans="1:11" ht="14.65" customHeight="1" x14ac:dyDescent="0.25">
      <c r="A1020" s="331" t="s">
        <v>1069</v>
      </c>
      <c r="B1020" s="331" t="s">
        <v>594</v>
      </c>
      <c r="C1020" s="494">
        <v>85111</v>
      </c>
      <c r="D1020" s="331" t="s">
        <v>2739</v>
      </c>
      <c r="E1020" s="336" t="s">
        <v>2748</v>
      </c>
      <c r="F1020" s="331" t="s">
        <v>683</v>
      </c>
      <c r="G1020" s="331" t="s">
        <v>684</v>
      </c>
      <c r="H1020" s="331" t="s">
        <v>632</v>
      </c>
      <c r="I1020" s="331" t="s">
        <v>1072</v>
      </c>
      <c r="J1020" s="331">
        <v>2023</v>
      </c>
      <c r="K1020" s="331">
        <v>91881.804000000004</v>
      </c>
    </row>
    <row r="1021" spans="1:11" ht="14.65" customHeight="1" x14ac:dyDescent="0.25">
      <c r="A1021" s="331" t="s">
        <v>1069</v>
      </c>
      <c r="B1021" s="331" t="s">
        <v>594</v>
      </c>
      <c r="C1021" s="494">
        <v>85111</v>
      </c>
      <c r="D1021" s="331" t="s">
        <v>2739</v>
      </c>
      <c r="E1021" s="336" t="s">
        <v>2748</v>
      </c>
      <c r="F1021" s="331" t="s">
        <v>685</v>
      </c>
      <c r="G1021" s="331" t="s">
        <v>686</v>
      </c>
      <c r="H1021" s="331" t="s">
        <v>632</v>
      </c>
      <c r="I1021" s="331" t="s">
        <v>1072</v>
      </c>
      <c r="J1021" s="331">
        <v>2023</v>
      </c>
      <c r="K1021" s="331">
        <v>94773.797999999995</v>
      </c>
    </row>
    <row r="1022" spans="1:11" ht="14.65" customHeight="1" x14ac:dyDescent="0.25">
      <c r="A1022" s="331" t="s">
        <v>1069</v>
      </c>
      <c r="B1022" s="331" t="s">
        <v>594</v>
      </c>
      <c r="C1022" s="494">
        <v>85111</v>
      </c>
      <c r="D1022" s="331" t="s">
        <v>2739</v>
      </c>
      <c r="E1022" s="336" t="s">
        <v>2748</v>
      </c>
      <c r="F1022" s="331" t="s">
        <v>115</v>
      </c>
      <c r="G1022" s="331" t="s">
        <v>687</v>
      </c>
      <c r="H1022" s="331" t="s">
        <v>632</v>
      </c>
      <c r="I1022" s="331" t="s">
        <v>1072</v>
      </c>
      <c r="J1022" s="331">
        <v>2023</v>
      </c>
      <c r="K1022" s="331">
        <v>17504.477999999999</v>
      </c>
    </row>
    <row r="1023" spans="1:11" ht="14.65" customHeight="1" x14ac:dyDescent="0.25">
      <c r="A1023" s="331" t="s">
        <v>1069</v>
      </c>
      <c r="B1023" s="331" t="s">
        <v>594</v>
      </c>
      <c r="C1023" s="494">
        <v>85111</v>
      </c>
      <c r="D1023" s="331" t="s">
        <v>2739</v>
      </c>
      <c r="E1023" s="336" t="s">
        <v>2748</v>
      </c>
      <c r="F1023" s="331" t="s">
        <v>116</v>
      </c>
      <c r="G1023" s="331" t="s">
        <v>688</v>
      </c>
      <c r="H1023" s="331" t="s">
        <v>632</v>
      </c>
      <c r="I1023" s="331" t="s">
        <v>1072</v>
      </c>
      <c r="J1023" s="331">
        <v>2023</v>
      </c>
      <c r="K1023" s="331">
        <v>693.75</v>
      </c>
    </row>
    <row r="1024" spans="1:11" ht="14.65" customHeight="1" x14ac:dyDescent="0.25">
      <c r="A1024" s="331" t="s">
        <v>1069</v>
      </c>
      <c r="B1024" s="331" t="s">
        <v>594</v>
      </c>
      <c r="C1024" s="494">
        <v>85111</v>
      </c>
      <c r="D1024" s="331" t="s">
        <v>2739</v>
      </c>
      <c r="E1024" s="336" t="s">
        <v>2748</v>
      </c>
      <c r="F1024" s="331" t="s">
        <v>117</v>
      </c>
      <c r="G1024" s="331" t="s">
        <v>118</v>
      </c>
      <c r="H1024" s="331" t="s">
        <v>632</v>
      </c>
      <c r="I1024" s="331" t="s">
        <v>1072</v>
      </c>
      <c r="J1024" s="331">
        <v>2023</v>
      </c>
      <c r="K1024" s="331">
        <v>7025.19</v>
      </c>
    </row>
    <row r="1025" spans="1:11" ht="14.65" customHeight="1" x14ac:dyDescent="0.25">
      <c r="A1025" s="331" t="s">
        <v>1069</v>
      </c>
      <c r="B1025" s="331" t="s">
        <v>594</v>
      </c>
      <c r="C1025" s="494">
        <v>85111</v>
      </c>
      <c r="D1025" s="331" t="s">
        <v>2739</v>
      </c>
      <c r="E1025" s="336" t="s">
        <v>2748</v>
      </c>
      <c r="F1025" s="331" t="s">
        <v>119</v>
      </c>
      <c r="G1025" s="331" t="s">
        <v>120</v>
      </c>
      <c r="H1025" s="331" t="s">
        <v>632</v>
      </c>
      <c r="I1025" s="331" t="s">
        <v>1072</v>
      </c>
      <c r="J1025" s="331">
        <v>2023</v>
      </c>
      <c r="K1025" s="331">
        <v>9785.5380000000005</v>
      </c>
    </row>
    <row r="1026" spans="1:11" ht="14.65" customHeight="1" x14ac:dyDescent="0.25">
      <c r="A1026" s="331" t="s">
        <v>1069</v>
      </c>
      <c r="B1026" s="331" t="s">
        <v>594</v>
      </c>
      <c r="C1026" s="494">
        <v>85111</v>
      </c>
      <c r="D1026" s="331" t="s">
        <v>2739</v>
      </c>
      <c r="E1026" s="336" t="s">
        <v>2748</v>
      </c>
      <c r="F1026" s="331" t="s">
        <v>121</v>
      </c>
      <c r="G1026" s="331" t="s">
        <v>122</v>
      </c>
      <c r="H1026" s="331" t="s">
        <v>632</v>
      </c>
      <c r="I1026" s="331" t="s">
        <v>1072</v>
      </c>
      <c r="J1026" s="331">
        <v>2023</v>
      </c>
      <c r="K1026" s="331">
        <v>63483.453000000001</v>
      </c>
    </row>
    <row r="1027" spans="1:11" ht="14.65" customHeight="1" x14ac:dyDescent="0.25">
      <c r="A1027" s="331" t="s">
        <v>1069</v>
      </c>
      <c r="B1027" s="331" t="s">
        <v>594</v>
      </c>
      <c r="C1027" s="494">
        <v>85111</v>
      </c>
      <c r="D1027" s="331" t="s">
        <v>2739</v>
      </c>
      <c r="E1027" s="336" t="s">
        <v>2748</v>
      </c>
      <c r="F1027" s="331" t="s">
        <v>689</v>
      </c>
      <c r="G1027" s="331" t="s">
        <v>690</v>
      </c>
      <c r="H1027" s="331" t="s">
        <v>632</v>
      </c>
      <c r="I1027" s="331" t="s">
        <v>1072</v>
      </c>
      <c r="J1027" s="331">
        <v>2023</v>
      </c>
      <c r="K1027" s="331">
        <v>408.036</v>
      </c>
    </row>
    <row r="1028" spans="1:11" ht="14.65" customHeight="1" x14ac:dyDescent="0.25">
      <c r="A1028" s="331" t="s">
        <v>1069</v>
      </c>
      <c r="B1028" s="331" t="s">
        <v>594</v>
      </c>
      <c r="C1028" s="494">
        <v>85111</v>
      </c>
      <c r="D1028" s="331" t="s">
        <v>2739</v>
      </c>
      <c r="E1028" s="336" t="s">
        <v>2748</v>
      </c>
      <c r="F1028" s="331" t="s">
        <v>691</v>
      </c>
      <c r="G1028" s="331" t="s">
        <v>692</v>
      </c>
      <c r="H1028" s="331" t="s">
        <v>632</v>
      </c>
      <c r="I1028" s="331" t="s">
        <v>1072</v>
      </c>
      <c r="J1028" s="331">
        <v>2023</v>
      </c>
      <c r="K1028" s="331">
        <v>7292.7</v>
      </c>
    </row>
    <row r="1029" spans="1:11" ht="14.65" customHeight="1" x14ac:dyDescent="0.25">
      <c r="A1029" s="331" t="s">
        <v>1069</v>
      </c>
      <c r="B1029" s="331" t="s">
        <v>594</v>
      </c>
      <c r="C1029" s="494">
        <v>85111</v>
      </c>
      <c r="D1029" s="331" t="s">
        <v>2739</v>
      </c>
      <c r="E1029" s="336" t="s">
        <v>2748</v>
      </c>
      <c r="F1029" s="331" t="s">
        <v>123</v>
      </c>
      <c r="G1029" s="331" t="s">
        <v>124</v>
      </c>
      <c r="H1029" s="331" t="s">
        <v>632</v>
      </c>
      <c r="I1029" s="331" t="s">
        <v>1072</v>
      </c>
      <c r="J1029" s="331">
        <v>2023</v>
      </c>
      <c r="K1029" s="331">
        <v>20435.210999999999</v>
      </c>
    </row>
    <row r="1030" spans="1:11" ht="14.65" customHeight="1" x14ac:dyDescent="0.25">
      <c r="A1030" s="331" t="s">
        <v>1069</v>
      </c>
      <c r="B1030" s="331" t="s">
        <v>594</v>
      </c>
      <c r="C1030" s="494">
        <v>85111</v>
      </c>
      <c r="D1030" s="331" t="s">
        <v>2739</v>
      </c>
      <c r="E1030" s="336" t="s">
        <v>2748</v>
      </c>
      <c r="F1030" s="331" t="s">
        <v>125</v>
      </c>
      <c r="G1030" s="331" t="s">
        <v>126</v>
      </c>
      <c r="H1030" s="331" t="s">
        <v>632</v>
      </c>
      <c r="I1030" s="331" t="s">
        <v>1072</v>
      </c>
      <c r="J1030" s="331">
        <v>2023</v>
      </c>
      <c r="K1030" s="331">
        <v>26355.84</v>
      </c>
    </row>
    <row r="1031" spans="1:11" ht="14.65" customHeight="1" x14ac:dyDescent="0.25">
      <c r="A1031" s="331" t="s">
        <v>1069</v>
      </c>
      <c r="B1031" s="331" t="s">
        <v>594</v>
      </c>
      <c r="C1031" s="494">
        <v>85111</v>
      </c>
      <c r="D1031" s="331" t="s">
        <v>2739</v>
      </c>
      <c r="E1031" s="336" t="s">
        <v>2748</v>
      </c>
      <c r="F1031" s="331" t="s">
        <v>127</v>
      </c>
      <c r="G1031" s="331" t="s">
        <v>693</v>
      </c>
      <c r="H1031" s="331" t="s">
        <v>632</v>
      </c>
      <c r="I1031" s="331" t="s">
        <v>1072</v>
      </c>
      <c r="J1031" s="331">
        <v>2023</v>
      </c>
      <c r="K1031" s="331">
        <v>5961.1440000000002</v>
      </c>
    </row>
    <row r="1032" spans="1:11" ht="14.65" customHeight="1" x14ac:dyDescent="0.25">
      <c r="A1032" s="331" t="s">
        <v>1069</v>
      </c>
      <c r="B1032" s="331" t="s">
        <v>594</v>
      </c>
      <c r="C1032" s="494">
        <v>85111</v>
      </c>
      <c r="D1032" s="331" t="s">
        <v>2739</v>
      </c>
      <c r="E1032" s="336" t="s">
        <v>2748</v>
      </c>
      <c r="F1032" s="331" t="s">
        <v>128</v>
      </c>
      <c r="G1032" s="331" t="s">
        <v>129</v>
      </c>
      <c r="H1032" s="331" t="s">
        <v>632</v>
      </c>
      <c r="I1032" s="331" t="s">
        <v>1072</v>
      </c>
      <c r="J1032" s="331">
        <v>2023</v>
      </c>
      <c r="K1032" s="331">
        <v>3030.6329999999998</v>
      </c>
    </row>
    <row r="1033" spans="1:11" ht="14.65" customHeight="1" x14ac:dyDescent="0.25">
      <c r="A1033" s="331" t="s">
        <v>1069</v>
      </c>
      <c r="B1033" s="331" t="s">
        <v>594</v>
      </c>
      <c r="C1033" s="494">
        <v>85111</v>
      </c>
      <c r="D1033" s="331" t="s">
        <v>2739</v>
      </c>
      <c r="E1033" s="336" t="s">
        <v>2748</v>
      </c>
      <c r="F1033" s="331" t="s">
        <v>130</v>
      </c>
      <c r="G1033" s="331" t="s">
        <v>131</v>
      </c>
      <c r="H1033" s="331" t="s">
        <v>632</v>
      </c>
      <c r="I1033" s="331" t="s">
        <v>1072</v>
      </c>
      <c r="J1033" s="331">
        <v>2023</v>
      </c>
      <c r="K1033" s="331">
        <v>2395.2689999999998</v>
      </c>
    </row>
    <row r="1034" spans="1:11" ht="14.65" customHeight="1" x14ac:dyDescent="0.25">
      <c r="A1034" s="331" t="s">
        <v>1069</v>
      </c>
      <c r="B1034" s="331" t="s">
        <v>594</v>
      </c>
      <c r="C1034" s="494">
        <v>85111</v>
      </c>
      <c r="D1034" s="331" t="s">
        <v>2739</v>
      </c>
      <c r="E1034" s="336" t="s">
        <v>2748</v>
      </c>
      <c r="F1034" s="331" t="s">
        <v>132</v>
      </c>
      <c r="G1034" s="331" t="s">
        <v>133</v>
      </c>
      <c r="H1034" s="331" t="s">
        <v>632</v>
      </c>
      <c r="I1034" s="331" t="s">
        <v>1072</v>
      </c>
      <c r="J1034" s="331">
        <v>2023</v>
      </c>
      <c r="K1034" s="331">
        <v>2130.645</v>
      </c>
    </row>
    <row r="1035" spans="1:11" ht="14.65" customHeight="1" x14ac:dyDescent="0.25">
      <c r="A1035" s="331" t="s">
        <v>1069</v>
      </c>
      <c r="B1035" s="331" t="s">
        <v>594</v>
      </c>
      <c r="C1035" s="494">
        <v>85111</v>
      </c>
      <c r="D1035" s="331" t="s">
        <v>2739</v>
      </c>
      <c r="E1035" s="336" t="s">
        <v>2748</v>
      </c>
      <c r="F1035" s="331" t="s">
        <v>134</v>
      </c>
      <c r="G1035" s="331" t="s">
        <v>694</v>
      </c>
      <c r="H1035" s="331" t="s">
        <v>632</v>
      </c>
      <c r="I1035" s="331" t="s">
        <v>1072</v>
      </c>
      <c r="J1035" s="331">
        <v>2023</v>
      </c>
      <c r="K1035" s="331">
        <v>1683.6479999999999</v>
      </c>
    </row>
    <row r="1036" spans="1:11" ht="14.65" customHeight="1" x14ac:dyDescent="0.25">
      <c r="A1036" s="331" t="s">
        <v>1069</v>
      </c>
      <c r="B1036" s="331" t="s">
        <v>594</v>
      </c>
      <c r="C1036" s="494">
        <v>85111</v>
      </c>
      <c r="D1036" s="331" t="s">
        <v>2739</v>
      </c>
      <c r="E1036" s="336" t="s">
        <v>2748</v>
      </c>
      <c r="F1036" s="331" t="s">
        <v>135</v>
      </c>
      <c r="G1036" s="331" t="s">
        <v>695</v>
      </c>
      <c r="H1036" s="331" t="s">
        <v>632</v>
      </c>
      <c r="I1036" s="331" t="s">
        <v>1072</v>
      </c>
      <c r="J1036" s="331">
        <v>2023</v>
      </c>
      <c r="K1036" s="331">
        <v>1170.2729999999999</v>
      </c>
    </row>
    <row r="1037" spans="1:11" ht="14.65" customHeight="1" x14ac:dyDescent="0.25">
      <c r="A1037" s="331" t="s">
        <v>1069</v>
      </c>
      <c r="B1037" s="331" t="s">
        <v>594</v>
      </c>
      <c r="C1037" s="494">
        <v>85111</v>
      </c>
      <c r="D1037" s="331" t="s">
        <v>2739</v>
      </c>
      <c r="E1037" s="336" t="s">
        <v>2748</v>
      </c>
      <c r="F1037" s="331" t="s">
        <v>136</v>
      </c>
      <c r="G1037" s="331" t="s">
        <v>137</v>
      </c>
      <c r="H1037" s="331" t="s">
        <v>632</v>
      </c>
      <c r="I1037" s="331" t="s">
        <v>1072</v>
      </c>
      <c r="J1037" s="331">
        <v>2023</v>
      </c>
      <c r="K1037" s="331">
        <v>17043.050999999999</v>
      </c>
    </row>
    <row r="1038" spans="1:11" ht="14.65" customHeight="1" x14ac:dyDescent="0.25">
      <c r="A1038" s="331" t="s">
        <v>1069</v>
      </c>
      <c r="B1038" s="331" t="s">
        <v>594</v>
      </c>
      <c r="C1038" s="494">
        <v>85111</v>
      </c>
      <c r="D1038" s="331" t="s">
        <v>2739</v>
      </c>
      <c r="E1038" s="336" t="s">
        <v>2748</v>
      </c>
      <c r="F1038" s="331" t="s">
        <v>191</v>
      </c>
      <c r="G1038" s="331" t="s">
        <v>696</v>
      </c>
      <c r="H1038" s="331" t="s">
        <v>632</v>
      </c>
      <c r="I1038" s="331" t="s">
        <v>1072</v>
      </c>
      <c r="J1038" s="331">
        <v>2023</v>
      </c>
      <c r="K1038" s="331">
        <v>6753.6840000000002</v>
      </c>
    </row>
    <row r="1039" spans="1:11" ht="14.65" customHeight="1" x14ac:dyDescent="0.25">
      <c r="A1039" s="331" t="s">
        <v>1069</v>
      </c>
      <c r="B1039" s="331" t="s">
        <v>594</v>
      </c>
      <c r="C1039" s="494">
        <v>85111</v>
      </c>
      <c r="D1039" s="331" t="s">
        <v>2739</v>
      </c>
      <c r="E1039" s="336" t="s">
        <v>2748</v>
      </c>
      <c r="F1039" s="331" t="s">
        <v>138</v>
      </c>
      <c r="G1039" s="331" t="s">
        <v>697</v>
      </c>
      <c r="H1039" s="331" t="s">
        <v>632</v>
      </c>
      <c r="I1039" s="331" t="s">
        <v>1072</v>
      </c>
      <c r="J1039" s="331">
        <v>2023</v>
      </c>
      <c r="K1039" s="331">
        <v>33366.822</v>
      </c>
    </row>
    <row r="1040" spans="1:11" ht="14.65" customHeight="1" x14ac:dyDescent="0.25">
      <c r="A1040" s="331" t="s">
        <v>1069</v>
      </c>
      <c r="B1040" s="331" t="s">
        <v>594</v>
      </c>
      <c r="C1040" s="494">
        <v>85111</v>
      </c>
      <c r="D1040" s="331" t="s">
        <v>2739</v>
      </c>
      <c r="E1040" s="336" t="s">
        <v>2748</v>
      </c>
      <c r="F1040" s="331" t="s">
        <v>139</v>
      </c>
      <c r="G1040" s="331" t="s">
        <v>698</v>
      </c>
      <c r="H1040" s="331" t="s">
        <v>632</v>
      </c>
      <c r="I1040" s="331" t="s">
        <v>1072</v>
      </c>
      <c r="J1040" s="331">
        <v>2023</v>
      </c>
      <c r="K1040" s="331">
        <v>2010.5429999999999</v>
      </c>
    </row>
    <row r="1041" spans="1:11" ht="14.65" customHeight="1" x14ac:dyDescent="0.25">
      <c r="A1041" s="331" t="s">
        <v>1069</v>
      </c>
      <c r="B1041" s="331" t="s">
        <v>594</v>
      </c>
      <c r="C1041" s="494">
        <v>85111</v>
      </c>
      <c r="D1041" s="331" t="s">
        <v>2739</v>
      </c>
      <c r="E1041" s="336" t="s">
        <v>2748</v>
      </c>
      <c r="F1041" s="331" t="s">
        <v>140</v>
      </c>
      <c r="G1041" s="331" t="s">
        <v>141</v>
      </c>
      <c r="H1041" s="331" t="s">
        <v>632</v>
      </c>
      <c r="I1041" s="331" t="s">
        <v>1072</v>
      </c>
      <c r="J1041" s="331">
        <v>2023</v>
      </c>
      <c r="K1041" s="331">
        <v>9348.6419999999998</v>
      </c>
    </row>
    <row r="1042" spans="1:11" ht="14.65" customHeight="1" x14ac:dyDescent="0.25">
      <c r="A1042" s="331" t="s">
        <v>1069</v>
      </c>
      <c r="B1042" s="331" t="s">
        <v>594</v>
      </c>
      <c r="C1042" s="494">
        <v>85111</v>
      </c>
      <c r="D1042" s="331" t="s">
        <v>2739</v>
      </c>
      <c r="E1042" s="336" t="s">
        <v>2748</v>
      </c>
      <c r="F1042" s="331" t="s">
        <v>142</v>
      </c>
      <c r="G1042" s="331" t="s">
        <v>699</v>
      </c>
      <c r="H1042" s="331" t="s">
        <v>632</v>
      </c>
      <c r="I1042" s="331" t="s">
        <v>1072</v>
      </c>
      <c r="J1042" s="331">
        <v>2023</v>
      </c>
      <c r="K1042" s="331">
        <v>1718.6130000000001</v>
      </c>
    </row>
    <row r="1043" spans="1:11" ht="14.65" customHeight="1" x14ac:dyDescent="0.25">
      <c r="A1043" s="331" t="s">
        <v>1069</v>
      </c>
      <c r="B1043" s="331" t="s">
        <v>594</v>
      </c>
      <c r="C1043" s="494">
        <v>85111</v>
      </c>
      <c r="D1043" s="331" t="s">
        <v>2739</v>
      </c>
      <c r="E1043" s="336" t="s">
        <v>2748</v>
      </c>
      <c r="F1043" s="331" t="s">
        <v>700</v>
      </c>
      <c r="G1043" s="331" t="s">
        <v>701</v>
      </c>
      <c r="H1043" s="331" t="s">
        <v>632</v>
      </c>
      <c r="I1043" s="331" t="s">
        <v>1072</v>
      </c>
      <c r="J1043" s="331">
        <v>2023</v>
      </c>
      <c r="K1043" s="331">
        <v>1306305.165</v>
      </c>
    </row>
    <row r="1044" spans="1:11" ht="14.65" customHeight="1" x14ac:dyDescent="0.25">
      <c r="A1044" s="331" t="s">
        <v>1069</v>
      </c>
      <c r="B1044" s="331" t="s">
        <v>594</v>
      </c>
      <c r="C1044" s="494">
        <v>85111</v>
      </c>
      <c r="D1044" s="331" t="s">
        <v>2739</v>
      </c>
      <c r="E1044" s="336" t="s">
        <v>2748</v>
      </c>
      <c r="F1044" s="331" t="s">
        <v>702</v>
      </c>
      <c r="G1044" s="331" t="s">
        <v>703</v>
      </c>
      <c r="H1044" s="331" t="s">
        <v>632</v>
      </c>
      <c r="I1044" s="331" t="s">
        <v>1072</v>
      </c>
      <c r="J1044" s="331">
        <v>2023</v>
      </c>
      <c r="K1044" s="331">
        <v>1190621.1869999999</v>
      </c>
    </row>
    <row r="1045" spans="1:11" ht="14.65" customHeight="1" x14ac:dyDescent="0.25">
      <c r="A1045" s="331" t="s">
        <v>1069</v>
      </c>
      <c r="B1045" s="331" t="s">
        <v>594</v>
      </c>
      <c r="C1045" s="494">
        <v>85111</v>
      </c>
      <c r="D1045" s="331" t="s">
        <v>2739</v>
      </c>
      <c r="E1045" s="336" t="s">
        <v>2748</v>
      </c>
      <c r="F1045" s="331" t="s">
        <v>704</v>
      </c>
      <c r="G1045" s="331" t="s">
        <v>705</v>
      </c>
      <c r="H1045" s="331" t="s">
        <v>632</v>
      </c>
      <c r="I1045" s="331" t="s">
        <v>1072</v>
      </c>
      <c r="J1045" s="331">
        <v>2023</v>
      </c>
      <c r="K1045" s="331">
        <v>2496926.352</v>
      </c>
    </row>
    <row r="1046" spans="1:11" ht="14.65" customHeight="1" x14ac:dyDescent="0.25">
      <c r="A1046" s="331" t="s">
        <v>1069</v>
      </c>
      <c r="B1046" s="331" t="s">
        <v>594</v>
      </c>
      <c r="C1046" s="494">
        <v>85111</v>
      </c>
      <c r="D1046" s="331" t="s">
        <v>2739</v>
      </c>
      <c r="E1046" s="336" t="s">
        <v>2748</v>
      </c>
      <c r="F1046" s="331" t="s">
        <v>706</v>
      </c>
      <c r="G1046" s="331" t="s">
        <v>2729</v>
      </c>
      <c r="H1046" s="331" t="s">
        <v>632</v>
      </c>
      <c r="I1046" s="331" t="s">
        <v>1072</v>
      </c>
      <c r="J1046" s="331">
        <v>2023</v>
      </c>
      <c r="K1046" s="331">
        <v>55861.86</v>
      </c>
    </row>
    <row r="1047" spans="1:11" ht="14.65" customHeight="1" x14ac:dyDescent="0.25">
      <c r="A1047" s="331" t="s">
        <v>1069</v>
      </c>
      <c r="B1047" s="331" t="s">
        <v>594</v>
      </c>
      <c r="C1047" s="494">
        <v>85111</v>
      </c>
      <c r="D1047" s="331" t="s">
        <v>2739</v>
      </c>
      <c r="E1047" s="336" t="s">
        <v>2748</v>
      </c>
      <c r="F1047" s="331" t="s">
        <v>707</v>
      </c>
      <c r="G1047" s="331" t="s">
        <v>2728</v>
      </c>
      <c r="H1047" s="331" t="s">
        <v>632</v>
      </c>
      <c r="I1047" s="331" t="s">
        <v>1072</v>
      </c>
      <c r="J1047" s="331">
        <v>2023</v>
      </c>
      <c r="K1047" s="331">
        <v>53511.434999999998</v>
      </c>
    </row>
    <row r="1048" spans="1:11" ht="14.65" customHeight="1" x14ac:dyDescent="0.25">
      <c r="A1048" s="331" t="s">
        <v>1069</v>
      </c>
      <c r="B1048" s="331" t="s">
        <v>594</v>
      </c>
      <c r="C1048" s="494">
        <v>85111</v>
      </c>
      <c r="D1048" s="331" t="s">
        <v>2739</v>
      </c>
      <c r="E1048" s="336" t="s">
        <v>2748</v>
      </c>
      <c r="F1048" s="331" t="s">
        <v>708</v>
      </c>
      <c r="G1048" s="331" t="s">
        <v>2727</v>
      </c>
      <c r="H1048" s="331" t="s">
        <v>632</v>
      </c>
      <c r="I1048" s="331" t="s">
        <v>1072</v>
      </c>
      <c r="J1048" s="331">
        <v>2023</v>
      </c>
      <c r="K1048" s="331">
        <v>2494575.9270000001</v>
      </c>
    </row>
    <row r="1049" spans="1:11" ht="14.65" customHeight="1" x14ac:dyDescent="0.25">
      <c r="A1049" s="331" t="s">
        <v>1069</v>
      </c>
      <c r="B1049" s="331" t="s">
        <v>594</v>
      </c>
      <c r="C1049" s="494">
        <v>85111</v>
      </c>
      <c r="D1049" s="331" t="s">
        <v>2739</v>
      </c>
      <c r="E1049" s="336" t="s">
        <v>2748</v>
      </c>
      <c r="F1049" s="331" t="s">
        <v>626</v>
      </c>
      <c r="G1049" s="331" t="s">
        <v>799</v>
      </c>
      <c r="H1049" s="331" t="s">
        <v>632</v>
      </c>
      <c r="I1049" s="331" t="s">
        <v>1072</v>
      </c>
      <c r="J1049" s="331">
        <v>2023</v>
      </c>
      <c r="K1049" s="331">
        <v>-85232.570999999996</v>
      </c>
    </row>
    <row r="1050" spans="1:11" ht="14.65" customHeight="1" x14ac:dyDescent="0.25">
      <c r="A1050" s="331" t="s">
        <v>1069</v>
      </c>
      <c r="B1050" s="331" t="s">
        <v>594</v>
      </c>
      <c r="C1050" s="494">
        <v>85111</v>
      </c>
      <c r="D1050" s="331" t="s">
        <v>2739</v>
      </c>
      <c r="E1050" s="336" t="s">
        <v>2748</v>
      </c>
      <c r="F1050" s="331" t="s">
        <v>627</v>
      </c>
      <c r="G1050" s="331" t="s">
        <v>709</v>
      </c>
      <c r="H1050" s="331" t="s">
        <v>632</v>
      </c>
      <c r="I1050" s="331" t="s">
        <v>1072</v>
      </c>
      <c r="J1050" s="331">
        <v>2023</v>
      </c>
      <c r="K1050" s="331">
        <v>2409343.3560000001</v>
      </c>
    </row>
  </sheetData>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8D8DA-710A-443A-867C-F3F4C2137232}">
  <dimension ref="A1:K761"/>
  <sheetViews>
    <sheetView workbookViewId="0"/>
  </sheetViews>
  <sheetFormatPr baseColWidth="10" defaultRowHeight="15" x14ac:dyDescent="0.25"/>
  <cols>
    <col min="1" max="1" width="55.7109375" customWidth="1"/>
    <col min="2" max="2" width="20.7109375" customWidth="1"/>
    <col min="3" max="3" width="15.7109375" style="495" customWidth="1"/>
    <col min="4" max="4" width="100.7109375" customWidth="1"/>
    <col min="5" max="5" width="12.7109375" customWidth="1"/>
    <col min="6" max="6" width="15.7109375" customWidth="1"/>
    <col min="7" max="7" width="60.7109375" customWidth="1"/>
    <col min="8" max="8" width="20.7109375" customWidth="1"/>
    <col min="9" max="9" width="25.7109375" customWidth="1"/>
    <col min="10" max="10" width="8.7109375" customWidth="1"/>
    <col min="11" max="11" width="14.7109375" customWidth="1"/>
  </cols>
  <sheetData>
    <row r="1" spans="1:11" ht="14.45" customHeight="1" x14ac:dyDescent="0.25">
      <c r="A1" s="331" t="s">
        <v>327</v>
      </c>
      <c r="B1" s="331" t="s">
        <v>592</v>
      </c>
      <c r="C1" s="331" t="s">
        <v>623</v>
      </c>
      <c r="D1" s="331" t="s">
        <v>593</v>
      </c>
      <c r="E1" s="331" t="s">
        <v>561</v>
      </c>
      <c r="F1" s="333" t="s">
        <v>610</v>
      </c>
      <c r="G1" s="333" t="s">
        <v>611</v>
      </c>
      <c r="H1" s="331" t="s">
        <v>595</v>
      </c>
      <c r="I1" s="331" t="s">
        <v>288</v>
      </c>
      <c r="J1" s="331" t="s">
        <v>328</v>
      </c>
      <c r="K1" s="331" t="s">
        <v>564</v>
      </c>
    </row>
    <row r="2" spans="1:11" ht="14.45" customHeight="1" x14ac:dyDescent="0.25">
      <c r="A2" s="32" t="s">
        <v>1069</v>
      </c>
      <c r="B2" s="32" t="s">
        <v>594</v>
      </c>
      <c r="C2" s="493">
        <v>85111</v>
      </c>
      <c r="D2" s="32" t="s">
        <v>2743</v>
      </c>
      <c r="E2" s="476" t="s">
        <v>2748</v>
      </c>
      <c r="F2" s="32" t="s">
        <v>77</v>
      </c>
      <c r="G2" s="32" t="s">
        <v>78</v>
      </c>
      <c r="H2" s="32" t="s">
        <v>2749</v>
      </c>
      <c r="I2" s="32" t="s">
        <v>1139</v>
      </c>
      <c r="J2" s="32">
        <v>2006</v>
      </c>
      <c r="K2" s="32">
        <v>12344568.518999999</v>
      </c>
    </row>
    <row r="3" spans="1:11" ht="14.45" customHeight="1" x14ac:dyDescent="0.25">
      <c r="A3" s="32" t="s">
        <v>1069</v>
      </c>
      <c r="B3" s="32" t="s">
        <v>594</v>
      </c>
      <c r="C3" s="493">
        <v>85111</v>
      </c>
      <c r="D3" s="32" t="s">
        <v>2743</v>
      </c>
      <c r="E3" s="476" t="s">
        <v>2748</v>
      </c>
      <c r="F3" s="32" t="s">
        <v>79</v>
      </c>
      <c r="G3" s="32" t="s">
        <v>633</v>
      </c>
      <c r="H3" s="32" t="s">
        <v>2749</v>
      </c>
      <c r="I3" s="32" t="s">
        <v>1139</v>
      </c>
      <c r="J3" s="32">
        <v>2006</v>
      </c>
      <c r="K3" s="32">
        <v>11778649.892999999</v>
      </c>
    </row>
    <row r="4" spans="1:11" ht="14.45" customHeight="1" x14ac:dyDescent="0.25">
      <c r="A4" s="32" t="s">
        <v>1069</v>
      </c>
      <c r="B4" s="32" t="s">
        <v>594</v>
      </c>
      <c r="C4" s="493">
        <v>85111</v>
      </c>
      <c r="D4" s="32" t="s">
        <v>2743</v>
      </c>
      <c r="E4" s="476" t="s">
        <v>2748</v>
      </c>
      <c r="F4" s="32" t="s">
        <v>80</v>
      </c>
      <c r="G4" s="32" t="s">
        <v>81</v>
      </c>
      <c r="H4" s="32" t="s">
        <v>2749</v>
      </c>
      <c r="I4" s="32" t="s">
        <v>1139</v>
      </c>
      <c r="J4" s="32">
        <v>2006</v>
      </c>
      <c r="K4" s="32">
        <v>517260.66600000003</v>
      </c>
    </row>
    <row r="5" spans="1:11" ht="14.45" customHeight="1" x14ac:dyDescent="0.25">
      <c r="A5" s="32" t="s">
        <v>1069</v>
      </c>
      <c r="B5" s="32" t="s">
        <v>594</v>
      </c>
      <c r="C5" s="493">
        <v>85111</v>
      </c>
      <c r="D5" s="32" t="s">
        <v>2743</v>
      </c>
      <c r="E5" s="476" t="s">
        <v>2748</v>
      </c>
      <c r="F5" s="32" t="s">
        <v>82</v>
      </c>
      <c r="G5" s="32" t="s">
        <v>193</v>
      </c>
      <c r="H5" s="32" t="s">
        <v>2749</v>
      </c>
      <c r="I5" s="32" t="s">
        <v>1139</v>
      </c>
      <c r="J5" s="32">
        <v>2006</v>
      </c>
      <c r="K5" s="32">
        <v>48658.071000000004</v>
      </c>
    </row>
    <row r="6" spans="1:11" ht="14.45" customHeight="1" x14ac:dyDescent="0.25">
      <c r="A6" s="32" t="s">
        <v>1069</v>
      </c>
      <c r="B6" s="32" t="s">
        <v>594</v>
      </c>
      <c r="C6" s="493">
        <v>85111</v>
      </c>
      <c r="D6" s="32" t="s">
        <v>2743</v>
      </c>
      <c r="E6" s="476" t="s">
        <v>2748</v>
      </c>
      <c r="F6" s="32" t="s">
        <v>83</v>
      </c>
      <c r="G6" s="32" t="s">
        <v>84</v>
      </c>
      <c r="H6" s="32" t="s">
        <v>2749</v>
      </c>
      <c r="I6" s="32" t="s">
        <v>1139</v>
      </c>
      <c r="J6" s="32">
        <v>2006</v>
      </c>
      <c r="K6" s="32">
        <v>19824056.765999999</v>
      </c>
    </row>
    <row r="7" spans="1:11" ht="14.45" customHeight="1" x14ac:dyDescent="0.25">
      <c r="A7" s="32" t="s">
        <v>1069</v>
      </c>
      <c r="B7" s="32" t="s">
        <v>594</v>
      </c>
      <c r="C7" s="493">
        <v>85111</v>
      </c>
      <c r="D7" s="32" t="s">
        <v>2743</v>
      </c>
      <c r="E7" s="476" t="s">
        <v>2748</v>
      </c>
      <c r="F7" s="32" t="s">
        <v>634</v>
      </c>
      <c r="G7" s="32" t="s">
        <v>635</v>
      </c>
      <c r="H7" s="32" t="s">
        <v>2749</v>
      </c>
      <c r="I7" s="32" t="s">
        <v>1139</v>
      </c>
      <c r="J7" s="32">
        <v>2006</v>
      </c>
      <c r="K7" s="32">
        <v>18588184.653000001</v>
      </c>
    </row>
    <row r="8" spans="1:11" ht="14.45" customHeight="1" x14ac:dyDescent="0.25">
      <c r="A8" s="32" t="s">
        <v>1069</v>
      </c>
      <c r="B8" s="32" t="s">
        <v>594</v>
      </c>
      <c r="C8" s="493">
        <v>85111</v>
      </c>
      <c r="D8" s="32" t="s">
        <v>2743</v>
      </c>
      <c r="E8" s="476" t="s">
        <v>2748</v>
      </c>
      <c r="F8" s="32" t="s">
        <v>636</v>
      </c>
      <c r="G8" s="32" t="s">
        <v>637</v>
      </c>
      <c r="H8" s="32" t="s">
        <v>2749</v>
      </c>
      <c r="I8" s="32" t="s">
        <v>1139</v>
      </c>
      <c r="J8" s="32">
        <v>2006</v>
      </c>
      <c r="K8" s="32">
        <v>375904.71899999998</v>
      </c>
    </row>
    <row r="9" spans="1:11" ht="14.45" customHeight="1" x14ac:dyDescent="0.25">
      <c r="A9" s="32" t="s">
        <v>1069</v>
      </c>
      <c r="B9" s="32" t="s">
        <v>594</v>
      </c>
      <c r="C9" s="493">
        <v>85111</v>
      </c>
      <c r="D9" s="32" t="s">
        <v>2743</v>
      </c>
      <c r="E9" s="476" t="s">
        <v>2748</v>
      </c>
      <c r="F9" s="32" t="s">
        <v>638</v>
      </c>
      <c r="G9" s="32" t="s">
        <v>639</v>
      </c>
      <c r="H9" s="32" t="s">
        <v>2749</v>
      </c>
      <c r="I9" s="32" t="s">
        <v>1139</v>
      </c>
      <c r="J9" s="32">
        <v>2006</v>
      </c>
      <c r="K9" s="32">
        <v>859967.28300000005</v>
      </c>
    </row>
    <row r="10" spans="1:11" ht="14.45" customHeight="1" x14ac:dyDescent="0.25">
      <c r="A10" s="32" t="s">
        <v>1069</v>
      </c>
      <c r="B10" s="32" t="s">
        <v>594</v>
      </c>
      <c r="C10" s="493">
        <v>85111</v>
      </c>
      <c r="D10" s="32" t="s">
        <v>2743</v>
      </c>
      <c r="E10" s="476" t="s">
        <v>2748</v>
      </c>
      <c r="F10" s="32" t="s">
        <v>85</v>
      </c>
      <c r="G10" s="32" t="s">
        <v>86</v>
      </c>
      <c r="H10" s="32" t="s">
        <v>2749</v>
      </c>
      <c r="I10" s="32" t="s">
        <v>1139</v>
      </c>
      <c r="J10" s="32">
        <v>2006</v>
      </c>
      <c r="K10" s="32">
        <v>210757094.82600001</v>
      </c>
    </row>
    <row r="11" spans="1:11" ht="14.45" customHeight="1" x14ac:dyDescent="0.25">
      <c r="A11" s="32" t="s">
        <v>1069</v>
      </c>
      <c r="B11" s="32" t="s">
        <v>594</v>
      </c>
      <c r="C11" s="493">
        <v>85111</v>
      </c>
      <c r="D11" s="32" t="s">
        <v>2743</v>
      </c>
      <c r="E11" s="476" t="s">
        <v>2748</v>
      </c>
      <c r="F11" s="32" t="s">
        <v>87</v>
      </c>
      <c r="G11" s="32" t="s">
        <v>640</v>
      </c>
      <c r="H11" s="32" t="s">
        <v>2749</v>
      </c>
      <c r="I11" s="32" t="s">
        <v>1139</v>
      </c>
      <c r="J11" s="32">
        <v>2006</v>
      </c>
      <c r="K11" s="32">
        <v>11547268.284</v>
      </c>
    </row>
    <row r="12" spans="1:11" ht="14.45" customHeight="1" x14ac:dyDescent="0.25">
      <c r="A12" s="32" t="s">
        <v>1069</v>
      </c>
      <c r="B12" s="32" t="s">
        <v>594</v>
      </c>
      <c r="C12" s="493">
        <v>85111</v>
      </c>
      <c r="D12" s="32" t="s">
        <v>2743</v>
      </c>
      <c r="E12" s="476" t="s">
        <v>2748</v>
      </c>
      <c r="F12" s="32" t="s">
        <v>88</v>
      </c>
      <c r="G12" s="32" t="s">
        <v>641</v>
      </c>
      <c r="H12" s="32" t="s">
        <v>2749</v>
      </c>
      <c r="I12" s="32" t="s">
        <v>1139</v>
      </c>
      <c r="J12" s="32">
        <v>2006</v>
      </c>
      <c r="K12" s="32">
        <v>1404322.3829999999</v>
      </c>
    </row>
    <row r="13" spans="1:11" ht="14.45" customHeight="1" x14ac:dyDescent="0.25">
      <c r="A13" s="32" t="s">
        <v>1069</v>
      </c>
      <c r="B13" s="32" t="s">
        <v>594</v>
      </c>
      <c r="C13" s="493">
        <v>85111</v>
      </c>
      <c r="D13" s="32" t="s">
        <v>2743</v>
      </c>
      <c r="E13" s="476" t="s">
        <v>2748</v>
      </c>
      <c r="F13" s="32" t="s">
        <v>89</v>
      </c>
      <c r="G13" s="32" t="s">
        <v>642</v>
      </c>
      <c r="H13" s="32" t="s">
        <v>2749</v>
      </c>
      <c r="I13" s="32" t="s">
        <v>1139</v>
      </c>
      <c r="J13" s="32">
        <v>2006</v>
      </c>
      <c r="K13" s="32">
        <v>3734803.9019999998</v>
      </c>
    </row>
    <row r="14" spans="1:11" x14ac:dyDescent="0.25">
      <c r="A14" s="32" t="s">
        <v>1069</v>
      </c>
      <c r="B14" s="32" t="s">
        <v>594</v>
      </c>
      <c r="C14" s="493">
        <v>85111</v>
      </c>
      <c r="D14" s="32" t="s">
        <v>2743</v>
      </c>
      <c r="E14" s="476" t="s">
        <v>2748</v>
      </c>
      <c r="F14" s="32" t="s">
        <v>90</v>
      </c>
      <c r="G14" s="32" t="s">
        <v>643</v>
      </c>
      <c r="H14" s="32" t="s">
        <v>2749</v>
      </c>
      <c r="I14" s="32" t="s">
        <v>1139</v>
      </c>
      <c r="J14" s="32">
        <v>2006</v>
      </c>
      <c r="K14" s="32">
        <v>16282623.855</v>
      </c>
    </row>
    <row r="15" spans="1:11" x14ac:dyDescent="0.25">
      <c r="A15" s="32" t="s">
        <v>1069</v>
      </c>
      <c r="B15" s="32" t="s">
        <v>594</v>
      </c>
      <c r="C15" s="493">
        <v>85111</v>
      </c>
      <c r="D15" s="32" t="s">
        <v>2743</v>
      </c>
      <c r="E15" s="476" t="s">
        <v>2748</v>
      </c>
      <c r="F15" s="32" t="s">
        <v>91</v>
      </c>
      <c r="G15" s="32" t="s">
        <v>644</v>
      </c>
      <c r="H15" s="32" t="s">
        <v>2749</v>
      </c>
      <c r="I15" s="32" t="s">
        <v>1139</v>
      </c>
      <c r="J15" s="32">
        <v>2006</v>
      </c>
      <c r="K15" s="32">
        <v>1178306.9580000001</v>
      </c>
    </row>
    <row r="16" spans="1:11" x14ac:dyDescent="0.25">
      <c r="A16" s="32" t="s">
        <v>1069</v>
      </c>
      <c r="B16" s="32" t="s">
        <v>594</v>
      </c>
      <c r="C16" s="493">
        <v>85111</v>
      </c>
      <c r="D16" s="32" t="s">
        <v>2743</v>
      </c>
      <c r="E16" s="476" t="s">
        <v>2748</v>
      </c>
      <c r="F16" s="32" t="s">
        <v>92</v>
      </c>
      <c r="G16" s="32" t="s">
        <v>645</v>
      </c>
      <c r="H16" s="32" t="s">
        <v>2749</v>
      </c>
      <c r="I16" s="32" t="s">
        <v>1139</v>
      </c>
      <c r="J16" s="32">
        <v>2006</v>
      </c>
      <c r="K16" s="32">
        <v>32411430.348000001</v>
      </c>
    </row>
    <row r="17" spans="1:11" x14ac:dyDescent="0.25">
      <c r="A17" s="32" t="s">
        <v>1069</v>
      </c>
      <c r="B17" s="32" t="s">
        <v>594</v>
      </c>
      <c r="C17" s="493">
        <v>85111</v>
      </c>
      <c r="D17" s="32" t="s">
        <v>2743</v>
      </c>
      <c r="E17" s="476" t="s">
        <v>2748</v>
      </c>
      <c r="F17" s="32" t="s">
        <v>646</v>
      </c>
      <c r="G17" s="32" t="s">
        <v>647</v>
      </c>
      <c r="H17" s="32" t="s">
        <v>2749</v>
      </c>
      <c r="I17" s="32" t="s">
        <v>1139</v>
      </c>
      <c r="J17" s="32">
        <v>2006</v>
      </c>
      <c r="K17" s="32">
        <v>4566833.2620000001</v>
      </c>
    </row>
    <row r="18" spans="1:11" x14ac:dyDescent="0.25">
      <c r="A18" s="32" t="s">
        <v>1069</v>
      </c>
      <c r="B18" s="32" t="s">
        <v>594</v>
      </c>
      <c r="C18" s="493">
        <v>85111</v>
      </c>
      <c r="D18" s="32" t="s">
        <v>2743</v>
      </c>
      <c r="E18" s="476" t="s">
        <v>2748</v>
      </c>
      <c r="F18" s="32" t="s">
        <v>648</v>
      </c>
      <c r="G18" s="32" t="s">
        <v>649</v>
      </c>
      <c r="H18" s="32" t="s">
        <v>2749</v>
      </c>
      <c r="I18" s="32" t="s">
        <v>1139</v>
      </c>
      <c r="J18" s="32">
        <v>2006</v>
      </c>
      <c r="K18" s="32">
        <v>27844597.085999999</v>
      </c>
    </row>
    <row r="19" spans="1:11" x14ac:dyDescent="0.25">
      <c r="A19" s="32" t="s">
        <v>1069</v>
      </c>
      <c r="B19" s="32" t="s">
        <v>594</v>
      </c>
      <c r="C19" s="493">
        <v>85111</v>
      </c>
      <c r="D19" s="32" t="s">
        <v>2743</v>
      </c>
      <c r="E19" s="476" t="s">
        <v>2748</v>
      </c>
      <c r="F19" s="32" t="s">
        <v>93</v>
      </c>
      <c r="G19" s="32" t="s">
        <v>650</v>
      </c>
      <c r="H19" s="32" t="s">
        <v>2749</v>
      </c>
      <c r="I19" s="32" t="s">
        <v>1139</v>
      </c>
      <c r="J19" s="32">
        <v>2006</v>
      </c>
      <c r="K19" s="32">
        <v>28107917.169</v>
      </c>
    </row>
    <row r="20" spans="1:11" x14ac:dyDescent="0.25">
      <c r="A20" s="32" t="s">
        <v>1069</v>
      </c>
      <c r="B20" s="32" t="s">
        <v>594</v>
      </c>
      <c r="C20" s="493">
        <v>85111</v>
      </c>
      <c r="D20" s="32" t="s">
        <v>2743</v>
      </c>
      <c r="E20" s="476" t="s">
        <v>2748</v>
      </c>
      <c r="F20" s="32" t="s">
        <v>94</v>
      </c>
      <c r="G20" s="32" t="s">
        <v>651</v>
      </c>
      <c r="H20" s="32" t="s">
        <v>2749</v>
      </c>
      <c r="I20" s="32" t="s">
        <v>1139</v>
      </c>
      <c r="J20" s="32">
        <v>2006</v>
      </c>
      <c r="K20" s="32">
        <v>875521.71299999999</v>
      </c>
    </row>
    <row r="21" spans="1:11" x14ac:dyDescent="0.25">
      <c r="A21" s="32" t="s">
        <v>1069</v>
      </c>
      <c r="B21" s="32" t="s">
        <v>594</v>
      </c>
      <c r="C21" s="493">
        <v>85111</v>
      </c>
      <c r="D21" s="32" t="s">
        <v>2743</v>
      </c>
      <c r="E21" s="476" t="s">
        <v>2748</v>
      </c>
      <c r="F21" s="32" t="s">
        <v>95</v>
      </c>
      <c r="G21" s="32" t="s">
        <v>652</v>
      </c>
      <c r="H21" s="32" t="s">
        <v>2749</v>
      </c>
      <c r="I21" s="32" t="s">
        <v>1139</v>
      </c>
      <c r="J21" s="32">
        <v>2006</v>
      </c>
      <c r="K21" s="32">
        <v>2148941.574</v>
      </c>
    </row>
    <row r="22" spans="1:11" x14ac:dyDescent="0.25">
      <c r="A22" s="32" t="s">
        <v>1069</v>
      </c>
      <c r="B22" s="32" t="s">
        <v>594</v>
      </c>
      <c r="C22" s="493">
        <v>85111</v>
      </c>
      <c r="D22" s="32" t="s">
        <v>2743</v>
      </c>
      <c r="E22" s="476" t="s">
        <v>2748</v>
      </c>
      <c r="F22" s="32" t="s">
        <v>96</v>
      </c>
      <c r="G22" s="32" t="s">
        <v>653</v>
      </c>
      <c r="H22" s="32" t="s">
        <v>2749</v>
      </c>
      <c r="I22" s="32" t="s">
        <v>1139</v>
      </c>
      <c r="J22" s="32">
        <v>2006</v>
      </c>
      <c r="K22" s="32">
        <v>39905957.873999998</v>
      </c>
    </row>
    <row r="23" spans="1:11" x14ac:dyDescent="0.25">
      <c r="A23" s="32" t="s">
        <v>1069</v>
      </c>
      <c r="B23" s="32" t="s">
        <v>594</v>
      </c>
      <c r="C23" s="493">
        <v>85111</v>
      </c>
      <c r="D23" s="32" t="s">
        <v>2743</v>
      </c>
      <c r="E23" s="476" t="s">
        <v>2748</v>
      </c>
      <c r="F23" s="32" t="s">
        <v>654</v>
      </c>
      <c r="G23" s="32" t="s">
        <v>655</v>
      </c>
      <c r="H23" s="32" t="s">
        <v>2749</v>
      </c>
      <c r="I23" s="32" t="s">
        <v>1139</v>
      </c>
      <c r="J23" s="32">
        <v>2006</v>
      </c>
      <c r="K23" s="32">
        <v>4217016.7620000001</v>
      </c>
    </row>
    <row r="24" spans="1:11" x14ac:dyDescent="0.25">
      <c r="A24" s="32" t="s">
        <v>1069</v>
      </c>
      <c r="B24" s="32" t="s">
        <v>594</v>
      </c>
      <c r="C24" s="493">
        <v>85111</v>
      </c>
      <c r="D24" s="32" t="s">
        <v>2743</v>
      </c>
      <c r="E24" s="476" t="s">
        <v>2748</v>
      </c>
      <c r="F24" s="32" t="s">
        <v>656</v>
      </c>
      <c r="G24" s="32" t="s">
        <v>657</v>
      </c>
      <c r="H24" s="32" t="s">
        <v>2749</v>
      </c>
      <c r="I24" s="32" t="s">
        <v>1139</v>
      </c>
      <c r="J24" s="32">
        <v>2006</v>
      </c>
      <c r="K24" s="32">
        <v>35688941.112000003</v>
      </c>
    </row>
    <row r="25" spans="1:11" x14ac:dyDescent="0.25">
      <c r="A25" s="32" t="s">
        <v>1069</v>
      </c>
      <c r="B25" s="32" t="s">
        <v>594</v>
      </c>
      <c r="C25" s="493">
        <v>85111</v>
      </c>
      <c r="D25" s="32" t="s">
        <v>2743</v>
      </c>
      <c r="E25" s="476" t="s">
        <v>2748</v>
      </c>
      <c r="F25" s="32" t="s">
        <v>97</v>
      </c>
      <c r="G25" s="32" t="s">
        <v>658</v>
      </c>
      <c r="H25" s="32" t="s">
        <v>2749</v>
      </c>
      <c r="I25" s="32" t="s">
        <v>1139</v>
      </c>
      <c r="J25" s="32">
        <v>2006</v>
      </c>
      <c r="K25" s="32">
        <v>58364573.336999997</v>
      </c>
    </row>
    <row r="26" spans="1:11" x14ac:dyDescent="0.25">
      <c r="A26" s="32" t="s">
        <v>1069</v>
      </c>
      <c r="B26" s="32" t="s">
        <v>594</v>
      </c>
      <c r="C26" s="493">
        <v>85111</v>
      </c>
      <c r="D26" s="32" t="s">
        <v>2743</v>
      </c>
      <c r="E26" s="476" t="s">
        <v>2748</v>
      </c>
      <c r="F26" s="32" t="s">
        <v>659</v>
      </c>
      <c r="G26" s="32" t="s">
        <v>660</v>
      </c>
      <c r="H26" s="32" t="s">
        <v>2749</v>
      </c>
      <c r="I26" s="32" t="s">
        <v>1139</v>
      </c>
      <c r="J26" s="32">
        <v>2006</v>
      </c>
      <c r="K26" s="32">
        <v>52928954.174999997</v>
      </c>
    </row>
    <row r="27" spans="1:11" x14ac:dyDescent="0.25">
      <c r="A27" s="32" t="s">
        <v>1069</v>
      </c>
      <c r="B27" s="32" t="s">
        <v>594</v>
      </c>
      <c r="C27" s="493">
        <v>85111</v>
      </c>
      <c r="D27" s="32" t="s">
        <v>2743</v>
      </c>
      <c r="E27" s="476" t="s">
        <v>2748</v>
      </c>
      <c r="F27" s="32" t="s">
        <v>661</v>
      </c>
      <c r="G27" s="32" t="s">
        <v>662</v>
      </c>
      <c r="H27" s="32" t="s">
        <v>2749</v>
      </c>
      <c r="I27" s="32" t="s">
        <v>1139</v>
      </c>
      <c r="J27" s="32">
        <v>2006</v>
      </c>
      <c r="K27" s="32">
        <v>4156025.37</v>
      </c>
    </row>
    <row r="28" spans="1:11" x14ac:dyDescent="0.25">
      <c r="A28" s="32" t="s">
        <v>1069</v>
      </c>
      <c r="B28" s="32" t="s">
        <v>594</v>
      </c>
      <c r="C28" s="493">
        <v>85111</v>
      </c>
      <c r="D28" s="32" t="s">
        <v>2743</v>
      </c>
      <c r="E28" s="476" t="s">
        <v>2748</v>
      </c>
      <c r="F28" s="32" t="s">
        <v>663</v>
      </c>
      <c r="G28" s="32" t="s">
        <v>664</v>
      </c>
      <c r="H28" s="32" t="s">
        <v>2749</v>
      </c>
      <c r="I28" s="32" t="s">
        <v>1139</v>
      </c>
      <c r="J28" s="32">
        <v>2006</v>
      </c>
      <c r="K28" s="32">
        <v>1279593.7919999999</v>
      </c>
    </row>
    <row r="29" spans="1:11" x14ac:dyDescent="0.25">
      <c r="A29" s="32" t="s">
        <v>1069</v>
      </c>
      <c r="B29" s="32" t="s">
        <v>594</v>
      </c>
      <c r="C29" s="493">
        <v>85111</v>
      </c>
      <c r="D29" s="32" t="s">
        <v>2743</v>
      </c>
      <c r="E29" s="476" t="s">
        <v>2748</v>
      </c>
      <c r="F29" s="32" t="s">
        <v>98</v>
      </c>
      <c r="G29" s="32" t="s">
        <v>665</v>
      </c>
      <c r="H29" s="32" t="s">
        <v>2749</v>
      </c>
      <c r="I29" s="32" t="s">
        <v>1139</v>
      </c>
      <c r="J29" s="32">
        <v>2006</v>
      </c>
      <c r="K29" s="32">
        <v>4064169.0959999999</v>
      </c>
    </row>
    <row r="30" spans="1:11" x14ac:dyDescent="0.25">
      <c r="A30" s="32" t="s">
        <v>1069</v>
      </c>
      <c r="B30" s="32" t="s">
        <v>594</v>
      </c>
      <c r="C30" s="493">
        <v>85111</v>
      </c>
      <c r="D30" s="32" t="s">
        <v>2743</v>
      </c>
      <c r="E30" s="476" t="s">
        <v>2748</v>
      </c>
      <c r="F30" s="32" t="s">
        <v>99</v>
      </c>
      <c r="G30" s="32" t="s">
        <v>666</v>
      </c>
      <c r="H30" s="32" t="s">
        <v>2749</v>
      </c>
      <c r="I30" s="32" t="s">
        <v>1139</v>
      </c>
      <c r="J30" s="32">
        <v>2006</v>
      </c>
      <c r="K30" s="32">
        <v>642487.42500000005</v>
      </c>
    </row>
    <row r="31" spans="1:11" x14ac:dyDescent="0.25">
      <c r="A31" s="32" t="s">
        <v>1069</v>
      </c>
      <c r="B31" s="32" t="s">
        <v>594</v>
      </c>
      <c r="C31" s="493">
        <v>85111</v>
      </c>
      <c r="D31" s="32" t="s">
        <v>2743</v>
      </c>
      <c r="E31" s="476" t="s">
        <v>2748</v>
      </c>
      <c r="F31" s="32" t="s">
        <v>100</v>
      </c>
      <c r="G31" s="32" t="s">
        <v>667</v>
      </c>
      <c r="H31" s="32" t="s">
        <v>2749</v>
      </c>
      <c r="I31" s="32" t="s">
        <v>1139</v>
      </c>
      <c r="J31" s="32">
        <v>2006</v>
      </c>
      <c r="K31" s="32">
        <v>1133746.452</v>
      </c>
    </row>
    <row r="32" spans="1:11" x14ac:dyDescent="0.25">
      <c r="A32" s="32" t="s">
        <v>1069</v>
      </c>
      <c r="B32" s="32" t="s">
        <v>594</v>
      </c>
      <c r="C32" s="493">
        <v>85111</v>
      </c>
      <c r="D32" s="32" t="s">
        <v>2743</v>
      </c>
      <c r="E32" s="476" t="s">
        <v>2748</v>
      </c>
      <c r="F32" s="32" t="s">
        <v>101</v>
      </c>
      <c r="G32" s="32" t="s">
        <v>102</v>
      </c>
      <c r="H32" s="32" t="s">
        <v>2749</v>
      </c>
      <c r="I32" s="32" t="s">
        <v>1139</v>
      </c>
      <c r="J32" s="32">
        <v>2006</v>
      </c>
      <c r="K32" s="32">
        <v>3646304.8229999999</v>
      </c>
    </row>
    <row r="33" spans="1:11" x14ac:dyDescent="0.25">
      <c r="A33" s="32" t="s">
        <v>1069</v>
      </c>
      <c r="B33" s="32" t="s">
        <v>594</v>
      </c>
      <c r="C33" s="493">
        <v>85111</v>
      </c>
      <c r="D33" s="32" t="s">
        <v>2743</v>
      </c>
      <c r="E33" s="476" t="s">
        <v>2748</v>
      </c>
      <c r="F33" s="32" t="s">
        <v>103</v>
      </c>
      <c r="G33" s="32" t="s">
        <v>668</v>
      </c>
      <c r="H33" s="32" t="s">
        <v>2749</v>
      </c>
      <c r="I33" s="32" t="s">
        <v>1139</v>
      </c>
      <c r="J33" s="32">
        <v>2006</v>
      </c>
      <c r="K33" s="32">
        <v>2856618.6329999999</v>
      </c>
    </row>
    <row r="34" spans="1:11" x14ac:dyDescent="0.25">
      <c r="A34" s="32" t="s">
        <v>1069</v>
      </c>
      <c r="B34" s="32" t="s">
        <v>594</v>
      </c>
      <c r="C34" s="493">
        <v>85111</v>
      </c>
      <c r="D34" s="32" t="s">
        <v>2743</v>
      </c>
      <c r="E34" s="476" t="s">
        <v>2748</v>
      </c>
      <c r="F34" s="32" t="s">
        <v>104</v>
      </c>
      <c r="G34" s="32" t="s">
        <v>669</v>
      </c>
      <c r="H34" s="32" t="s">
        <v>2749</v>
      </c>
      <c r="I34" s="32" t="s">
        <v>1139</v>
      </c>
      <c r="J34" s="32">
        <v>2006</v>
      </c>
      <c r="K34" s="32">
        <v>588772.41599999997</v>
      </c>
    </row>
    <row r="35" spans="1:11" x14ac:dyDescent="0.25">
      <c r="A35" s="32" t="s">
        <v>1069</v>
      </c>
      <c r="B35" s="32" t="s">
        <v>594</v>
      </c>
      <c r="C35" s="493">
        <v>85111</v>
      </c>
      <c r="D35" s="32" t="s">
        <v>2743</v>
      </c>
      <c r="E35" s="476" t="s">
        <v>2748</v>
      </c>
      <c r="F35" s="32" t="s">
        <v>105</v>
      </c>
      <c r="G35" s="32" t="s">
        <v>670</v>
      </c>
      <c r="H35" s="32" t="s">
        <v>2749</v>
      </c>
      <c r="I35" s="32" t="s">
        <v>1139</v>
      </c>
      <c r="J35" s="32">
        <v>2006</v>
      </c>
      <c r="K35" s="32">
        <v>1692487.4850000001</v>
      </c>
    </row>
    <row r="36" spans="1:11" x14ac:dyDescent="0.25">
      <c r="A36" s="32" t="s">
        <v>1069</v>
      </c>
      <c r="B36" s="32" t="s">
        <v>594</v>
      </c>
      <c r="C36" s="493">
        <v>85111</v>
      </c>
      <c r="D36" s="32" t="s">
        <v>2743</v>
      </c>
      <c r="E36" s="476" t="s">
        <v>2748</v>
      </c>
      <c r="F36" s="32" t="s">
        <v>106</v>
      </c>
      <c r="G36" s="32" t="s">
        <v>671</v>
      </c>
      <c r="H36" s="32" t="s">
        <v>2749</v>
      </c>
      <c r="I36" s="32" t="s">
        <v>1139</v>
      </c>
      <c r="J36" s="32">
        <v>2006</v>
      </c>
      <c r="K36" s="32">
        <v>170841.21</v>
      </c>
    </row>
    <row r="37" spans="1:11" x14ac:dyDescent="0.25">
      <c r="A37" s="32" t="s">
        <v>1069</v>
      </c>
      <c r="B37" s="32" t="s">
        <v>594</v>
      </c>
      <c r="C37" s="493">
        <v>85111</v>
      </c>
      <c r="D37" s="32" t="s">
        <v>2743</v>
      </c>
      <c r="E37" s="476" t="s">
        <v>2748</v>
      </c>
      <c r="F37" s="32" t="s">
        <v>672</v>
      </c>
      <c r="G37" s="32" t="s">
        <v>108</v>
      </c>
      <c r="H37" s="32" t="s">
        <v>2749</v>
      </c>
      <c r="I37" s="32" t="s">
        <v>1139</v>
      </c>
      <c r="J37" s="32">
        <v>2006</v>
      </c>
      <c r="K37" s="32">
        <v>358701025.13700002</v>
      </c>
    </row>
    <row r="38" spans="1:11" x14ac:dyDescent="0.25">
      <c r="A38" s="32" t="s">
        <v>1069</v>
      </c>
      <c r="B38" s="32" t="s">
        <v>594</v>
      </c>
      <c r="C38" s="493">
        <v>85111</v>
      </c>
      <c r="D38" s="32" t="s">
        <v>2743</v>
      </c>
      <c r="E38" s="476" t="s">
        <v>2748</v>
      </c>
      <c r="F38" s="32" t="s">
        <v>673</v>
      </c>
      <c r="G38" s="32" t="s">
        <v>674</v>
      </c>
      <c r="H38" s="32" t="s">
        <v>2749</v>
      </c>
      <c r="I38" s="32" t="s">
        <v>1139</v>
      </c>
      <c r="J38" s="32">
        <v>2006</v>
      </c>
      <c r="K38" s="32">
        <v>358602734.74800003</v>
      </c>
    </row>
    <row r="39" spans="1:11" x14ac:dyDescent="0.25">
      <c r="A39" s="32" t="s">
        <v>1069</v>
      </c>
      <c r="B39" s="32" t="s">
        <v>594</v>
      </c>
      <c r="C39" s="493">
        <v>85111</v>
      </c>
      <c r="D39" s="32" t="s">
        <v>2743</v>
      </c>
      <c r="E39" s="476" t="s">
        <v>2748</v>
      </c>
      <c r="F39" s="32" t="s">
        <v>675</v>
      </c>
      <c r="G39" s="32" t="s">
        <v>676</v>
      </c>
      <c r="H39" s="32" t="s">
        <v>2749</v>
      </c>
      <c r="I39" s="32" t="s">
        <v>1139</v>
      </c>
      <c r="J39" s="32">
        <v>2006</v>
      </c>
      <c r="K39" s="32">
        <v>98290.388999999996</v>
      </c>
    </row>
    <row r="40" spans="1:11" x14ac:dyDescent="0.25">
      <c r="A40" s="32" t="s">
        <v>1069</v>
      </c>
      <c r="B40" s="32" t="s">
        <v>594</v>
      </c>
      <c r="C40" s="493">
        <v>85111</v>
      </c>
      <c r="D40" s="32" t="s">
        <v>2743</v>
      </c>
      <c r="E40" s="476" t="s">
        <v>2748</v>
      </c>
      <c r="F40" s="32" t="s">
        <v>109</v>
      </c>
      <c r="G40" s="32" t="s">
        <v>677</v>
      </c>
      <c r="H40" s="32" t="s">
        <v>2749</v>
      </c>
      <c r="I40" s="32" t="s">
        <v>1139</v>
      </c>
      <c r="J40" s="32">
        <v>2006</v>
      </c>
      <c r="K40" s="32">
        <v>4248112.6349999998</v>
      </c>
    </row>
    <row r="41" spans="1:11" x14ac:dyDescent="0.25">
      <c r="A41" s="32" t="s">
        <v>1069</v>
      </c>
      <c r="B41" s="32" t="s">
        <v>594</v>
      </c>
      <c r="C41" s="493">
        <v>85111</v>
      </c>
      <c r="D41" s="32" t="s">
        <v>2743</v>
      </c>
      <c r="E41" s="476" t="s">
        <v>2748</v>
      </c>
      <c r="F41" s="32" t="s">
        <v>110</v>
      </c>
      <c r="G41" s="32" t="s">
        <v>111</v>
      </c>
      <c r="H41" s="32" t="s">
        <v>2749</v>
      </c>
      <c r="I41" s="32" t="s">
        <v>1139</v>
      </c>
      <c r="J41" s="32">
        <v>2006</v>
      </c>
      <c r="K41" s="32">
        <v>184953.861</v>
      </c>
    </row>
    <row r="42" spans="1:11" x14ac:dyDescent="0.25">
      <c r="A42" s="32" t="s">
        <v>1069</v>
      </c>
      <c r="B42" s="32" t="s">
        <v>594</v>
      </c>
      <c r="C42" s="493">
        <v>85111</v>
      </c>
      <c r="D42" s="32" t="s">
        <v>2743</v>
      </c>
      <c r="E42" s="476" t="s">
        <v>2748</v>
      </c>
      <c r="F42" s="32" t="s">
        <v>112</v>
      </c>
      <c r="G42" s="32" t="s">
        <v>678</v>
      </c>
      <c r="H42" s="32" t="s">
        <v>2749</v>
      </c>
      <c r="I42" s="32" t="s">
        <v>1139</v>
      </c>
      <c r="J42" s="32">
        <v>2006</v>
      </c>
      <c r="K42" s="32">
        <v>4063158.6630000002</v>
      </c>
    </row>
    <row r="43" spans="1:11" x14ac:dyDescent="0.25">
      <c r="A43" s="32" t="s">
        <v>1069</v>
      </c>
      <c r="B43" s="32" t="s">
        <v>594</v>
      </c>
      <c r="C43" s="493">
        <v>85111</v>
      </c>
      <c r="D43" s="32" t="s">
        <v>2743</v>
      </c>
      <c r="E43" s="476" t="s">
        <v>2748</v>
      </c>
      <c r="F43" s="32" t="s">
        <v>679</v>
      </c>
      <c r="G43" s="32" t="s">
        <v>680</v>
      </c>
      <c r="H43" s="32" t="s">
        <v>2749</v>
      </c>
      <c r="I43" s="32" t="s">
        <v>1139</v>
      </c>
      <c r="J43" s="32">
        <v>2006</v>
      </c>
      <c r="K43" s="32">
        <v>1075359.2309999999</v>
      </c>
    </row>
    <row r="44" spans="1:11" x14ac:dyDescent="0.25">
      <c r="A44" s="32" t="s">
        <v>1069</v>
      </c>
      <c r="B44" s="32" t="s">
        <v>594</v>
      </c>
      <c r="C44" s="493">
        <v>85111</v>
      </c>
      <c r="D44" s="32" t="s">
        <v>2743</v>
      </c>
      <c r="E44" s="476" t="s">
        <v>2748</v>
      </c>
      <c r="F44" s="32" t="s">
        <v>681</v>
      </c>
      <c r="G44" s="32" t="s">
        <v>682</v>
      </c>
      <c r="H44" s="32" t="s">
        <v>2749</v>
      </c>
      <c r="I44" s="32" t="s">
        <v>1139</v>
      </c>
      <c r="J44" s="32">
        <v>2006</v>
      </c>
      <c r="K44" s="32">
        <v>2987799.432</v>
      </c>
    </row>
    <row r="45" spans="1:11" x14ac:dyDescent="0.25">
      <c r="A45" s="32" t="s">
        <v>1069</v>
      </c>
      <c r="B45" s="32" t="s">
        <v>594</v>
      </c>
      <c r="C45" s="493">
        <v>85111</v>
      </c>
      <c r="D45" s="32" t="s">
        <v>2743</v>
      </c>
      <c r="E45" s="476" t="s">
        <v>2748</v>
      </c>
      <c r="F45" s="32" t="s">
        <v>113</v>
      </c>
      <c r="G45" s="32" t="s">
        <v>114</v>
      </c>
      <c r="H45" s="32" t="s">
        <v>2749</v>
      </c>
      <c r="I45" s="32" t="s">
        <v>1139</v>
      </c>
      <c r="J45" s="32">
        <v>2006</v>
      </c>
      <c r="K45" s="32">
        <v>7612465.5810000002</v>
      </c>
    </row>
    <row r="46" spans="1:11" x14ac:dyDescent="0.25">
      <c r="A46" s="32" t="s">
        <v>1069</v>
      </c>
      <c r="B46" s="32" t="s">
        <v>594</v>
      </c>
      <c r="C46" s="493">
        <v>85111</v>
      </c>
      <c r="D46" s="32" t="s">
        <v>2743</v>
      </c>
      <c r="E46" s="476" t="s">
        <v>2748</v>
      </c>
      <c r="F46" s="32" t="s">
        <v>683</v>
      </c>
      <c r="G46" s="32" t="s">
        <v>684</v>
      </c>
      <c r="H46" s="32" t="s">
        <v>2749</v>
      </c>
      <c r="I46" s="32" t="s">
        <v>1139</v>
      </c>
      <c r="J46" s="32">
        <v>2006</v>
      </c>
      <c r="K46" s="32">
        <v>2570110.2059999998</v>
      </c>
    </row>
    <row r="47" spans="1:11" x14ac:dyDescent="0.25">
      <c r="A47" s="32" t="s">
        <v>1069</v>
      </c>
      <c r="B47" s="32" t="s">
        <v>594</v>
      </c>
      <c r="C47" s="493">
        <v>85111</v>
      </c>
      <c r="D47" s="32" t="s">
        <v>2743</v>
      </c>
      <c r="E47" s="476" t="s">
        <v>2748</v>
      </c>
      <c r="F47" s="32" t="s">
        <v>685</v>
      </c>
      <c r="G47" s="32" t="s">
        <v>686</v>
      </c>
      <c r="H47" s="32" t="s">
        <v>2749</v>
      </c>
      <c r="I47" s="32" t="s">
        <v>1139</v>
      </c>
      <c r="J47" s="32">
        <v>2006</v>
      </c>
      <c r="K47" s="32">
        <v>5042355.4859999996</v>
      </c>
    </row>
    <row r="48" spans="1:11" x14ac:dyDescent="0.25">
      <c r="A48" s="32" t="s">
        <v>1069</v>
      </c>
      <c r="B48" s="32" t="s">
        <v>594</v>
      </c>
      <c r="C48" s="493">
        <v>85111</v>
      </c>
      <c r="D48" s="32" t="s">
        <v>2743</v>
      </c>
      <c r="E48" s="476" t="s">
        <v>2748</v>
      </c>
      <c r="F48" s="32" t="s">
        <v>115</v>
      </c>
      <c r="G48" s="32" t="s">
        <v>687</v>
      </c>
      <c r="H48" s="32" t="s">
        <v>2749</v>
      </c>
      <c r="I48" s="32" t="s">
        <v>1139</v>
      </c>
      <c r="J48" s="32">
        <v>2006</v>
      </c>
      <c r="K48" s="32">
        <v>18604629.969000001</v>
      </c>
    </row>
    <row r="49" spans="1:11" x14ac:dyDescent="0.25">
      <c r="A49" s="32" t="s">
        <v>1069</v>
      </c>
      <c r="B49" s="32" t="s">
        <v>594</v>
      </c>
      <c r="C49" s="493">
        <v>85111</v>
      </c>
      <c r="D49" s="32" t="s">
        <v>2743</v>
      </c>
      <c r="E49" s="476" t="s">
        <v>2748</v>
      </c>
      <c r="F49" s="32" t="s">
        <v>116</v>
      </c>
      <c r="G49" s="32" t="s">
        <v>688</v>
      </c>
      <c r="H49" s="32" t="s">
        <v>2749</v>
      </c>
      <c r="I49" s="32" t="s">
        <v>1139</v>
      </c>
      <c r="J49" s="32">
        <v>2006</v>
      </c>
      <c r="K49" s="32">
        <v>1458971.2350000001</v>
      </c>
    </row>
    <row r="50" spans="1:11" x14ac:dyDescent="0.25">
      <c r="A50" s="32" t="s">
        <v>1069</v>
      </c>
      <c r="B50" s="32" t="s">
        <v>594</v>
      </c>
      <c r="C50" s="493">
        <v>85111</v>
      </c>
      <c r="D50" s="32" t="s">
        <v>2743</v>
      </c>
      <c r="E50" s="476" t="s">
        <v>2748</v>
      </c>
      <c r="F50" s="32" t="s">
        <v>117</v>
      </c>
      <c r="G50" s="32" t="s">
        <v>118</v>
      </c>
      <c r="H50" s="32" t="s">
        <v>2749</v>
      </c>
      <c r="I50" s="32" t="s">
        <v>1139</v>
      </c>
      <c r="J50" s="32">
        <v>2006</v>
      </c>
      <c r="K50" s="32">
        <v>7014076.7910000002</v>
      </c>
    </row>
    <row r="51" spans="1:11" x14ac:dyDescent="0.25">
      <c r="A51" s="32" t="s">
        <v>1069</v>
      </c>
      <c r="B51" s="32" t="s">
        <v>594</v>
      </c>
      <c r="C51" s="493">
        <v>85111</v>
      </c>
      <c r="D51" s="32" t="s">
        <v>2743</v>
      </c>
      <c r="E51" s="476" t="s">
        <v>2748</v>
      </c>
      <c r="F51" s="32" t="s">
        <v>119</v>
      </c>
      <c r="G51" s="32" t="s">
        <v>120</v>
      </c>
      <c r="H51" s="32" t="s">
        <v>2749</v>
      </c>
      <c r="I51" s="32" t="s">
        <v>1139</v>
      </c>
      <c r="J51" s="32">
        <v>2006</v>
      </c>
      <c r="K51" s="32">
        <v>10131581.943</v>
      </c>
    </row>
    <row r="52" spans="1:11" x14ac:dyDescent="0.25">
      <c r="A52" s="32" t="s">
        <v>1069</v>
      </c>
      <c r="B52" s="32" t="s">
        <v>594</v>
      </c>
      <c r="C52" s="493">
        <v>85111</v>
      </c>
      <c r="D52" s="32" t="s">
        <v>2743</v>
      </c>
      <c r="E52" s="476" t="s">
        <v>2748</v>
      </c>
      <c r="F52" s="32" t="s">
        <v>121</v>
      </c>
      <c r="G52" s="32" t="s">
        <v>122</v>
      </c>
      <c r="H52" s="32" t="s">
        <v>2749</v>
      </c>
      <c r="I52" s="32" t="s">
        <v>1139</v>
      </c>
      <c r="J52" s="32">
        <v>2006</v>
      </c>
      <c r="K52" s="32">
        <v>79309912.920000002</v>
      </c>
    </row>
    <row r="53" spans="1:11" x14ac:dyDescent="0.25">
      <c r="A53" s="32" t="s">
        <v>1069</v>
      </c>
      <c r="B53" s="32" t="s">
        <v>594</v>
      </c>
      <c r="C53" s="493">
        <v>85111</v>
      </c>
      <c r="D53" s="32" t="s">
        <v>2743</v>
      </c>
      <c r="E53" s="476" t="s">
        <v>2748</v>
      </c>
      <c r="F53" s="32" t="s">
        <v>689</v>
      </c>
      <c r="G53" s="32" t="s">
        <v>690</v>
      </c>
      <c r="H53" s="32" t="s">
        <v>2749</v>
      </c>
      <c r="I53" s="32" t="s">
        <v>1139</v>
      </c>
      <c r="J53" s="32">
        <v>2006</v>
      </c>
      <c r="K53" s="32">
        <v>770729.16599999997</v>
      </c>
    </row>
    <row r="54" spans="1:11" x14ac:dyDescent="0.25">
      <c r="A54" s="32" t="s">
        <v>1069</v>
      </c>
      <c r="B54" s="32" t="s">
        <v>594</v>
      </c>
      <c r="C54" s="493">
        <v>85111</v>
      </c>
      <c r="D54" s="32" t="s">
        <v>2743</v>
      </c>
      <c r="E54" s="476" t="s">
        <v>2748</v>
      </c>
      <c r="F54" s="32" t="s">
        <v>691</v>
      </c>
      <c r="G54" s="32" t="s">
        <v>692</v>
      </c>
      <c r="H54" s="32" t="s">
        <v>2749</v>
      </c>
      <c r="I54" s="32" t="s">
        <v>1139</v>
      </c>
      <c r="J54" s="32">
        <v>2006</v>
      </c>
      <c r="K54" s="32">
        <v>26796246.486000001</v>
      </c>
    </row>
    <row r="55" spans="1:11" x14ac:dyDescent="0.25">
      <c r="A55" s="32" t="s">
        <v>1069</v>
      </c>
      <c r="B55" s="32" t="s">
        <v>594</v>
      </c>
      <c r="C55" s="493">
        <v>85111</v>
      </c>
      <c r="D55" s="32" t="s">
        <v>2743</v>
      </c>
      <c r="E55" s="476" t="s">
        <v>2748</v>
      </c>
      <c r="F55" s="32" t="s">
        <v>123</v>
      </c>
      <c r="G55" s="32" t="s">
        <v>124</v>
      </c>
      <c r="H55" s="32" t="s">
        <v>2749</v>
      </c>
      <c r="I55" s="32" t="s">
        <v>1139</v>
      </c>
      <c r="J55" s="32">
        <v>2006</v>
      </c>
      <c r="K55" s="32">
        <v>15295235.898</v>
      </c>
    </row>
    <row r="56" spans="1:11" x14ac:dyDescent="0.25">
      <c r="A56" s="32" t="s">
        <v>1069</v>
      </c>
      <c r="B56" s="32" t="s">
        <v>594</v>
      </c>
      <c r="C56" s="493">
        <v>85111</v>
      </c>
      <c r="D56" s="32" t="s">
        <v>2743</v>
      </c>
      <c r="E56" s="476" t="s">
        <v>2748</v>
      </c>
      <c r="F56" s="32" t="s">
        <v>125</v>
      </c>
      <c r="G56" s="32" t="s">
        <v>126</v>
      </c>
      <c r="H56" s="32" t="s">
        <v>2749</v>
      </c>
      <c r="I56" s="32" t="s">
        <v>1139</v>
      </c>
      <c r="J56" s="32">
        <v>2006</v>
      </c>
      <c r="K56" s="32">
        <v>29068742.936999999</v>
      </c>
    </row>
    <row r="57" spans="1:11" x14ac:dyDescent="0.25">
      <c r="A57" s="32" t="s">
        <v>1069</v>
      </c>
      <c r="B57" s="32" t="s">
        <v>594</v>
      </c>
      <c r="C57" s="493">
        <v>85111</v>
      </c>
      <c r="D57" s="32" t="s">
        <v>2743</v>
      </c>
      <c r="E57" s="476" t="s">
        <v>2748</v>
      </c>
      <c r="F57" s="32" t="s">
        <v>127</v>
      </c>
      <c r="G57" s="32" t="s">
        <v>693</v>
      </c>
      <c r="H57" s="32" t="s">
        <v>2749</v>
      </c>
      <c r="I57" s="32" t="s">
        <v>1139</v>
      </c>
      <c r="J57" s="32">
        <v>2006</v>
      </c>
      <c r="K57" s="32">
        <v>4532621.6189999999</v>
      </c>
    </row>
    <row r="58" spans="1:11" x14ac:dyDescent="0.25">
      <c r="A58" s="32" t="s">
        <v>1069</v>
      </c>
      <c r="B58" s="32" t="s">
        <v>594</v>
      </c>
      <c r="C58" s="493">
        <v>85111</v>
      </c>
      <c r="D58" s="32" t="s">
        <v>2743</v>
      </c>
      <c r="E58" s="476" t="s">
        <v>2748</v>
      </c>
      <c r="F58" s="32" t="s">
        <v>128</v>
      </c>
      <c r="G58" s="32" t="s">
        <v>129</v>
      </c>
      <c r="H58" s="32" t="s">
        <v>2749</v>
      </c>
      <c r="I58" s="32" t="s">
        <v>1139</v>
      </c>
      <c r="J58" s="32">
        <v>2006</v>
      </c>
      <c r="K58" s="32">
        <v>2846336.9249999998</v>
      </c>
    </row>
    <row r="59" spans="1:11" x14ac:dyDescent="0.25">
      <c r="A59" s="32" t="s">
        <v>1069</v>
      </c>
      <c r="B59" s="32" t="s">
        <v>594</v>
      </c>
      <c r="C59" s="493">
        <v>85111</v>
      </c>
      <c r="D59" s="32" t="s">
        <v>2743</v>
      </c>
      <c r="E59" s="476" t="s">
        <v>2748</v>
      </c>
      <c r="F59" s="32" t="s">
        <v>130</v>
      </c>
      <c r="G59" s="32" t="s">
        <v>131</v>
      </c>
      <c r="H59" s="32" t="s">
        <v>2749</v>
      </c>
      <c r="I59" s="32" t="s">
        <v>1139</v>
      </c>
      <c r="J59" s="32">
        <v>2006</v>
      </c>
      <c r="K59" s="32">
        <v>5655729.2759999996</v>
      </c>
    </row>
    <row r="60" spans="1:11" x14ac:dyDescent="0.25">
      <c r="A60" s="32" t="s">
        <v>1069</v>
      </c>
      <c r="B60" s="32" t="s">
        <v>594</v>
      </c>
      <c r="C60" s="493">
        <v>85111</v>
      </c>
      <c r="D60" s="32" t="s">
        <v>2743</v>
      </c>
      <c r="E60" s="476" t="s">
        <v>2748</v>
      </c>
      <c r="F60" s="32" t="s">
        <v>132</v>
      </c>
      <c r="G60" s="32" t="s">
        <v>133</v>
      </c>
      <c r="H60" s="32" t="s">
        <v>2749</v>
      </c>
      <c r="I60" s="32" t="s">
        <v>1139</v>
      </c>
      <c r="J60" s="32">
        <v>2006</v>
      </c>
      <c r="K60" s="32">
        <v>2583481.4879999999</v>
      </c>
    </row>
    <row r="61" spans="1:11" x14ac:dyDescent="0.25">
      <c r="A61" s="32" t="s">
        <v>1069</v>
      </c>
      <c r="B61" s="32" t="s">
        <v>594</v>
      </c>
      <c r="C61" s="493">
        <v>85111</v>
      </c>
      <c r="D61" s="32" t="s">
        <v>2743</v>
      </c>
      <c r="E61" s="476" t="s">
        <v>2748</v>
      </c>
      <c r="F61" s="32" t="s">
        <v>134</v>
      </c>
      <c r="G61" s="32" t="s">
        <v>694</v>
      </c>
      <c r="H61" s="32" t="s">
        <v>2749</v>
      </c>
      <c r="I61" s="32" t="s">
        <v>1139</v>
      </c>
      <c r="J61" s="32">
        <v>2006</v>
      </c>
      <c r="K61" s="32">
        <v>2363298.2250000001</v>
      </c>
    </row>
    <row r="62" spans="1:11" x14ac:dyDescent="0.25">
      <c r="A62" s="32" t="s">
        <v>1069</v>
      </c>
      <c r="B62" s="32" t="s">
        <v>594</v>
      </c>
      <c r="C62" s="493">
        <v>85111</v>
      </c>
      <c r="D62" s="32" t="s">
        <v>2743</v>
      </c>
      <c r="E62" s="476" t="s">
        <v>2748</v>
      </c>
      <c r="F62" s="32" t="s">
        <v>135</v>
      </c>
      <c r="G62" s="32" t="s">
        <v>695</v>
      </c>
      <c r="H62" s="32" t="s">
        <v>2749</v>
      </c>
      <c r="I62" s="32" t="s">
        <v>1139</v>
      </c>
      <c r="J62" s="32">
        <v>2006</v>
      </c>
      <c r="K62" s="32">
        <v>989177.16599999997</v>
      </c>
    </row>
    <row r="63" spans="1:11" x14ac:dyDescent="0.25">
      <c r="A63" s="32" t="s">
        <v>1069</v>
      </c>
      <c r="B63" s="32" t="s">
        <v>594</v>
      </c>
      <c r="C63" s="493">
        <v>85111</v>
      </c>
      <c r="D63" s="32" t="s">
        <v>2743</v>
      </c>
      <c r="E63" s="476" t="s">
        <v>2748</v>
      </c>
      <c r="F63" s="32" t="s">
        <v>136</v>
      </c>
      <c r="G63" s="32" t="s">
        <v>137</v>
      </c>
      <c r="H63" s="32" t="s">
        <v>2749</v>
      </c>
      <c r="I63" s="32" t="s">
        <v>1139</v>
      </c>
      <c r="J63" s="32">
        <v>2006</v>
      </c>
      <c r="K63" s="32">
        <v>7840321.8300000001</v>
      </c>
    </row>
    <row r="64" spans="1:11" x14ac:dyDescent="0.25">
      <c r="A64" s="32" t="s">
        <v>1069</v>
      </c>
      <c r="B64" s="32" t="s">
        <v>594</v>
      </c>
      <c r="C64" s="493">
        <v>85111</v>
      </c>
      <c r="D64" s="32" t="s">
        <v>2743</v>
      </c>
      <c r="E64" s="476" t="s">
        <v>2748</v>
      </c>
      <c r="F64" s="32" t="s">
        <v>191</v>
      </c>
      <c r="G64" s="32" t="s">
        <v>696</v>
      </c>
      <c r="H64" s="32" t="s">
        <v>2749</v>
      </c>
      <c r="I64" s="32" t="s">
        <v>1139</v>
      </c>
      <c r="J64" s="32">
        <v>2006</v>
      </c>
      <c r="K64" s="32">
        <v>8643053.6280000005</v>
      </c>
    </row>
    <row r="65" spans="1:11" x14ac:dyDescent="0.25">
      <c r="A65" s="32" t="s">
        <v>1069</v>
      </c>
      <c r="B65" s="32" t="s">
        <v>594</v>
      </c>
      <c r="C65" s="493">
        <v>85111</v>
      </c>
      <c r="D65" s="32" t="s">
        <v>2743</v>
      </c>
      <c r="E65" s="476" t="s">
        <v>2748</v>
      </c>
      <c r="F65" s="32" t="s">
        <v>138</v>
      </c>
      <c r="G65" s="32" t="s">
        <v>697</v>
      </c>
      <c r="H65" s="32" t="s">
        <v>2749</v>
      </c>
      <c r="I65" s="32" t="s">
        <v>1139</v>
      </c>
      <c r="J65" s="32">
        <v>2006</v>
      </c>
      <c r="K65" s="32">
        <v>8316562.557</v>
      </c>
    </row>
    <row r="66" spans="1:11" x14ac:dyDescent="0.25">
      <c r="A66" s="32" t="s">
        <v>1069</v>
      </c>
      <c r="B66" s="32" t="s">
        <v>594</v>
      </c>
      <c r="C66" s="493">
        <v>85111</v>
      </c>
      <c r="D66" s="32" t="s">
        <v>2743</v>
      </c>
      <c r="E66" s="476" t="s">
        <v>2748</v>
      </c>
      <c r="F66" s="32" t="s">
        <v>139</v>
      </c>
      <c r="G66" s="32" t="s">
        <v>698</v>
      </c>
      <c r="H66" s="32" t="s">
        <v>2749</v>
      </c>
      <c r="I66" s="32" t="s">
        <v>1139</v>
      </c>
      <c r="J66" s="32">
        <v>2006</v>
      </c>
      <c r="K66" s="32">
        <v>3763713.1860000002</v>
      </c>
    </row>
    <row r="67" spans="1:11" x14ac:dyDescent="0.25">
      <c r="A67" s="32" t="s">
        <v>1069</v>
      </c>
      <c r="B67" s="32" t="s">
        <v>594</v>
      </c>
      <c r="C67" s="493">
        <v>85111</v>
      </c>
      <c r="D67" s="32" t="s">
        <v>2743</v>
      </c>
      <c r="E67" s="476" t="s">
        <v>2748</v>
      </c>
      <c r="F67" s="32" t="s">
        <v>140</v>
      </c>
      <c r="G67" s="32" t="s">
        <v>141</v>
      </c>
      <c r="H67" s="32" t="s">
        <v>2749</v>
      </c>
      <c r="I67" s="32" t="s">
        <v>1139</v>
      </c>
      <c r="J67" s="32">
        <v>2006</v>
      </c>
      <c r="K67" s="32">
        <v>9173415.5130000003</v>
      </c>
    </row>
    <row r="68" spans="1:11" x14ac:dyDescent="0.25">
      <c r="A68" s="32" t="s">
        <v>1069</v>
      </c>
      <c r="B68" s="32" t="s">
        <v>594</v>
      </c>
      <c r="C68" s="493">
        <v>85111</v>
      </c>
      <c r="D68" s="32" t="s">
        <v>2743</v>
      </c>
      <c r="E68" s="476" t="s">
        <v>2748</v>
      </c>
      <c r="F68" s="32" t="s">
        <v>142</v>
      </c>
      <c r="G68" s="32" t="s">
        <v>699</v>
      </c>
      <c r="H68" s="32" t="s">
        <v>2749</v>
      </c>
      <c r="I68" s="32" t="s">
        <v>1139</v>
      </c>
      <c r="J68" s="32">
        <v>2006</v>
      </c>
      <c r="K68" s="32">
        <v>3848184.7409999999</v>
      </c>
    </row>
    <row r="69" spans="1:11" x14ac:dyDescent="0.25">
      <c r="A69" s="32" t="s">
        <v>1069</v>
      </c>
      <c r="B69" s="32" t="s">
        <v>594</v>
      </c>
      <c r="C69" s="493">
        <v>85111</v>
      </c>
      <c r="D69" s="32" t="s">
        <v>2743</v>
      </c>
      <c r="E69" s="476" t="s">
        <v>2748</v>
      </c>
      <c r="F69" s="32" t="s">
        <v>700</v>
      </c>
      <c r="G69" s="32" t="s">
        <v>701</v>
      </c>
      <c r="H69" s="32" t="s">
        <v>2749</v>
      </c>
      <c r="I69" s="32" t="s">
        <v>1139</v>
      </c>
      <c r="J69" s="32">
        <v>2006</v>
      </c>
      <c r="K69" s="32">
        <v>764578803.852</v>
      </c>
    </row>
    <row r="70" spans="1:11" x14ac:dyDescent="0.25">
      <c r="A70" s="32" t="s">
        <v>1069</v>
      </c>
      <c r="B70" s="32" t="s">
        <v>594</v>
      </c>
      <c r="C70" s="493">
        <v>85111</v>
      </c>
      <c r="D70" s="32" t="s">
        <v>2743</v>
      </c>
      <c r="E70" s="476" t="s">
        <v>2748</v>
      </c>
      <c r="F70" s="32" t="s">
        <v>702</v>
      </c>
      <c r="G70" s="32" t="s">
        <v>703</v>
      </c>
      <c r="H70" s="32" t="s">
        <v>2749</v>
      </c>
      <c r="I70" s="32" t="s">
        <v>1139</v>
      </c>
      <c r="J70" s="32">
        <v>2006</v>
      </c>
      <c r="K70" s="32">
        <v>233841023.01300001</v>
      </c>
    </row>
    <row r="71" spans="1:11" x14ac:dyDescent="0.25">
      <c r="A71" s="32" t="s">
        <v>1069</v>
      </c>
      <c r="B71" s="32" t="s">
        <v>594</v>
      </c>
      <c r="C71" s="493">
        <v>85111</v>
      </c>
      <c r="D71" s="32" t="s">
        <v>2743</v>
      </c>
      <c r="E71" s="476" t="s">
        <v>2748</v>
      </c>
      <c r="F71" s="32" t="s">
        <v>704</v>
      </c>
      <c r="G71" s="32" t="s">
        <v>705</v>
      </c>
      <c r="H71" s="32" t="s">
        <v>2749</v>
      </c>
      <c r="I71" s="32" t="s">
        <v>1139</v>
      </c>
      <c r="J71" s="32">
        <v>2006</v>
      </c>
      <c r="K71" s="32">
        <v>998419826.97599995</v>
      </c>
    </row>
    <row r="72" spans="1:11" x14ac:dyDescent="0.25">
      <c r="A72" s="32" t="s">
        <v>1069</v>
      </c>
      <c r="B72" s="32" t="s">
        <v>594</v>
      </c>
      <c r="C72" s="493">
        <v>85111</v>
      </c>
      <c r="D72" s="32" t="s">
        <v>2743</v>
      </c>
      <c r="E72" s="476" t="s">
        <v>2748</v>
      </c>
      <c r="F72" s="32" t="s">
        <v>706</v>
      </c>
      <c r="G72" s="32" t="s">
        <v>2729</v>
      </c>
      <c r="H72" s="32" t="s">
        <v>2749</v>
      </c>
      <c r="I72" s="32" t="s">
        <v>1139</v>
      </c>
      <c r="J72" s="32">
        <v>2006</v>
      </c>
      <c r="K72" s="32">
        <v>36894021.270000003</v>
      </c>
    </row>
    <row r="73" spans="1:11" x14ac:dyDescent="0.25">
      <c r="A73" s="32" t="s">
        <v>1069</v>
      </c>
      <c r="B73" s="32" t="s">
        <v>594</v>
      </c>
      <c r="C73" s="493">
        <v>85111</v>
      </c>
      <c r="D73" s="32" t="s">
        <v>2743</v>
      </c>
      <c r="E73" s="476" t="s">
        <v>2748</v>
      </c>
      <c r="F73" s="32" t="s">
        <v>707</v>
      </c>
      <c r="G73" s="32" t="s">
        <v>2728</v>
      </c>
      <c r="H73" s="32" t="s">
        <v>2749</v>
      </c>
      <c r="I73" s="32" t="s">
        <v>1139</v>
      </c>
      <c r="J73" s="32">
        <v>2006</v>
      </c>
      <c r="K73" s="32">
        <v>28616282.850000001</v>
      </c>
    </row>
    <row r="74" spans="1:11" x14ac:dyDescent="0.25">
      <c r="A74" s="32" t="s">
        <v>1069</v>
      </c>
      <c r="B74" s="32" t="s">
        <v>594</v>
      </c>
      <c r="C74" s="493">
        <v>85111</v>
      </c>
      <c r="D74" s="32" t="s">
        <v>2743</v>
      </c>
      <c r="E74" s="476" t="s">
        <v>2748</v>
      </c>
      <c r="F74" s="32" t="s">
        <v>708</v>
      </c>
      <c r="G74" s="32" t="s">
        <v>2727</v>
      </c>
      <c r="H74" s="32" t="s">
        <v>2749</v>
      </c>
      <c r="I74" s="32" t="s">
        <v>1139</v>
      </c>
      <c r="J74" s="32">
        <v>2006</v>
      </c>
      <c r="K74" s="32">
        <v>990142088.55599999</v>
      </c>
    </row>
    <row r="75" spans="1:11" x14ac:dyDescent="0.25">
      <c r="A75" s="32" t="s">
        <v>1069</v>
      </c>
      <c r="B75" s="32" t="s">
        <v>594</v>
      </c>
      <c r="C75" s="493">
        <v>85111</v>
      </c>
      <c r="D75" s="32" t="s">
        <v>2743</v>
      </c>
      <c r="E75" s="476" t="s">
        <v>2748</v>
      </c>
      <c r="F75" s="32" t="s">
        <v>1414</v>
      </c>
      <c r="G75" s="32" t="s">
        <v>2747</v>
      </c>
      <c r="H75" s="32" t="s">
        <v>2749</v>
      </c>
      <c r="I75" s="32" t="s">
        <v>1139</v>
      </c>
      <c r="J75" s="32">
        <v>2006</v>
      </c>
      <c r="K75" s="32">
        <v>4327909.6469999999</v>
      </c>
    </row>
    <row r="76" spans="1:11" x14ac:dyDescent="0.25">
      <c r="A76" s="32" t="s">
        <v>1069</v>
      </c>
      <c r="B76" s="32" t="s">
        <v>594</v>
      </c>
      <c r="C76" s="493">
        <v>85111</v>
      </c>
      <c r="D76" s="32" t="s">
        <v>2743</v>
      </c>
      <c r="E76" s="476" t="s">
        <v>2748</v>
      </c>
      <c r="F76" s="32" t="s">
        <v>626</v>
      </c>
      <c r="G76" s="32" t="s">
        <v>799</v>
      </c>
      <c r="H76" s="32" t="s">
        <v>2749</v>
      </c>
      <c r="I76" s="32" t="s">
        <v>1139</v>
      </c>
      <c r="J76" s="32">
        <v>2006</v>
      </c>
      <c r="K76" s="32">
        <v>-33982384.155000001</v>
      </c>
    </row>
    <row r="77" spans="1:11" x14ac:dyDescent="0.25">
      <c r="A77" s="32" t="s">
        <v>1069</v>
      </c>
      <c r="B77" s="32" t="s">
        <v>594</v>
      </c>
      <c r="C77" s="493">
        <v>85111</v>
      </c>
      <c r="D77" s="32" t="s">
        <v>2743</v>
      </c>
      <c r="E77" s="476" t="s">
        <v>2748</v>
      </c>
      <c r="F77" s="32" t="s">
        <v>627</v>
      </c>
      <c r="G77" s="32" t="s">
        <v>709</v>
      </c>
      <c r="H77" s="32" t="s">
        <v>2749</v>
      </c>
      <c r="I77" s="32" t="s">
        <v>1139</v>
      </c>
      <c r="J77" s="32">
        <v>2006</v>
      </c>
      <c r="K77" s="32">
        <v>960487614.04799998</v>
      </c>
    </row>
    <row r="78" spans="1:11" x14ac:dyDescent="0.25">
      <c r="A78" s="32" t="s">
        <v>1069</v>
      </c>
      <c r="B78" s="32" t="s">
        <v>594</v>
      </c>
      <c r="C78" s="493">
        <v>85111</v>
      </c>
      <c r="D78" s="32" t="s">
        <v>2743</v>
      </c>
      <c r="E78" s="476" t="s">
        <v>2748</v>
      </c>
      <c r="F78" s="32" t="s">
        <v>77</v>
      </c>
      <c r="G78" s="32" t="s">
        <v>78</v>
      </c>
      <c r="H78" s="32" t="s">
        <v>2744</v>
      </c>
      <c r="I78" s="32" t="s">
        <v>1139</v>
      </c>
      <c r="J78" s="32">
        <v>2006</v>
      </c>
      <c r="K78" s="32">
        <v>36069402.270000003</v>
      </c>
    </row>
    <row r="79" spans="1:11" x14ac:dyDescent="0.25">
      <c r="A79" s="32" t="s">
        <v>1069</v>
      </c>
      <c r="B79" s="32" t="s">
        <v>594</v>
      </c>
      <c r="C79" s="493">
        <v>85111</v>
      </c>
      <c r="D79" s="32" t="s">
        <v>2743</v>
      </c>
      <c r="E79" s="476" t="s">
        <v>2748</v>
      </c>
      <c r="F79" s="32" t="s">
        <v>79</v>
      </c>
      <c r="G79" s="32" t="s">
        <v>633</v>
      </c>
      <c r="H79" s="32" t="s">
        <v>2744</v>
      </c>
      <c r="I79" s="32" t="s">
        <v>1139</v>
      </c>
      <c r="J79" s="32">
        <v>2006</v>
      </c>
      <c r="K79" s="32">
        <v>36032262.225000001</v>
      </c>
    </row>
    <row r="80" spans="1:11" x14ac:dyDescent="0.25">
      <c r="A80" s="32" t="s">
        <v>1069</v>
      </c>
      <c r="B80" s="32" t="s">
        <v>594</v>
      </c>
      <c r="C80" s="493">
        <v>85111</v>
      </c>
      <c r="D80" s="32" t="s">
        <v>2743</v>
      </c>
      <c r="E80" s="476" t="s">
        <v>2748</v>
      </c>
      <c r="F80" s="32" t="s">
        <v>80</v>
      </c>
      <c r="G80" s="32" t="s">
        <v>81</v>
      </c>
      <c r="H80" s="32" t="s">
        <v>2744</v>
      </c>
      <c r="I80" s="32" t="s">
        <v>1139</v>
      </c>
      <c r="J80" s="32">
        <v>2006</v>
      </c>
      <c r="K80" s="32">
        <v>36922.040999999997</v>
      </c>
    </row>
    <row r="81" spans="1:11" x14ac:dyDescent="0.25">
      <c r="A81" s="32" t="s">
        <v>1069</v>
      </c>
      <c r="B81" s="32" t="s">
        <v>594</v>
      </c>
      <c r="C81" s="493">
        <v>85111</v>
      </c>
      <c r="D81" s="32" t="s">
        <v>2743</v>
      </c>
      <c r="E81" s="476" t="s">
        <v>2748</v>
      </c>
      <c r="F81" s="32" t="s">
        <v>82</v>
      </c>
      <c r="G81" s="32" t="s">
        <v>193</v>
      </c>
      <c r="H81" s="32" t="s">
        <v>2744</v>
      </c>
      <c r="I81" s="32" t="s">
        <v>1139</v>
      </c>
      <c r="J81" s="32">
        <v>2006</v>
      </c>
      <c r="K81" s="32">
        <v>218.00399999999999</v>
      </c>
    </row>
    <row r="82" spans="1:11" x14ac:dyDescent="0.25">
      <c r="A82" s="32" t="s">
        <v>1069</v>
      </c>
      <c r="B82" s="32" t="s">
        <v>594</v>
      </c>
      <c r="C82" s="493">
        <v>85111</v>
      </c>
      <c r="D82" s="32" t="s">
        <v>2743</v>
      </c>
      <c r="E82" s="476" t="s">
        <v>2748</v>
      </c>
      <c r="F82" s="32" t="s">
        <v>83</v>
      </c>
      <c r="G82" s="32" t="s">
        <v>84</v>
      </c>
      <c r="H82" s="32" t="s">
        <v>2744</v>
      </c>
      <c r="I82" s="32" t="s">
        <v>1139</v>
      </c>
      <c r="J82" s="32">
        <v>2006</v>
      </c>
      <c r="K82" s="32">
        <v>6675250.6229999997</v>
      </c>
    </row>
    <row r="83" spans="1:11" x14ac:dyDescent="0.25">
      <c r="A83" s="32" t="s">
        <v>1069</v>
      </c>
      <c r="B83" s="32" t="s">
        <v>594</v>
      </c>
      <c r="C83" s="493">
        <v>85111</v>
      </c>
      <c r="D83" s="32" t="s">
        <v>2743</v>
      </c>
      <c r="E83" s="476" t="s">
        <v>2748</v>
      </c>
      <c r="F83" s="32" t="s">
        <v>634</v>
      </c>
      <c r="G83" s="32" t="s">
        <v>635</v>
      </c>
      <c r="H83" s="32" t="s">
        <v>2744</v>
      </c>
      <c r="I83" s="32" t="s">
        <v>1139</v>
      </c>
      <c r="J83" s="32">
        <v>2006</v>
      </c>
      <c r="K83" s="32">
        <v>6575552.3099999996</v>
      </c>
    </row>
    <row r="84" spans="1:11" x14ac:dyDescent="0.25">
      <c r="A84" s="32" t="s">
        <v>1069</v>
      </c>
      <c r="B84" s="32" t="s">
        <v>594</v>
      </c>
      <c r="C84" s="493">
        <v>85111</v>
      </c>
      <c r="D84" s="32" t="s">
        <v>2743</v>
      </c>
      <c r="E84" s="476" t="s">
        <v>2748</v>
      </c>
      <c r="F84" s="32" t="s">
        <v>636</v>
      </c>
      <c r="G84" s="32" t="s">
        <v>637</v>
      </c>
      <c r="H84" s="32" t="s">
        <v>2744</v>
      </c>
      <c r="I84" s="32" t="s">
        <v>1139</v>
      </c>
      <c r="J84" s="32">
        <v>2006</v>
      </c>
      <c r="K84" s="32">
        <v>98086.038</v>
      </c>
    </row>
    <row r="85" spans="1:11" x14ac:dyDescent="0.25">
      <c r="A85" s="32" t="s">
        <v>1069</v>
      </c>
      <c r="B85" s="32" t="s">
        <v>594</v>
      </c>
      <c r="C85" s="493">
        <v>85111</v>
      </c>
      <c r="D85" s="32" t="s">
        <v>2743</v>
      </c>
      <c r="E85" s="476" t="s">
        <v>2748</v>
      </c>
      <c r="F85" s="32" t="s">
        <v>638</v>
      </c>
      <c r="G85" s="32" t="s">
        <v>639</v>
      </c>
      <c r="H85" s="32" t="s">
        <v>2744</v>
      </c>
      <c r="I85" s="32" t="s">
        <v>1139</v>
      </c>
      <c r="J85" s="32">
        <v>2006</v>
      </c>
      <c r="K85" s="32">
        <v>1612.2750000000001</v>
      </c>
    </row>
    <row r="86" spans="1:11" x14ac:dyDescent="0.25">
      <c r="A86" s="32" t="s">
        <v>1069</v>
      </c>
      <c r="B86" s="32" t="s">
        <v>594</v>
      </c>
      <c r="C86" s="493">
        <v>85111</v>
      </c>
      <c r="D86" s="32" t="s">
        <v>2743</v>
      </c>
      <c r="E86" s="476" t="s">
        <v>2748</v>
      </c>
      <c r="F86" s="32" t="s">
        <v>85</v>
      </c>
      <c r="G86" s="32" t="s">
        <v>86</v>
      </c>
      <c r="H86" s="32" t="s">
        <v>2744</v>
      </c>
      <c r="I86" s="32" t="s">
        <v>1139</v>
      </c>
      <c r="J86" s="32">
        <v>2006</v>
      </c>
      <c r="K86" s="32">
        <v>992815.19099999999</v>
      </c>
    </row>
    <row r="87" spans="1:11" x14ac:dyDescent="0.25">
      <c r="A87" s="32" t="s">
        <v>1069</v>
      </c>
      <c r="B87" s="32" t="s">
        <v>594</v>
      </c>
      <c r="C87" s="493">
        <v>85111</v>
      </c>
      <c r="D87" s="32" t="s">
        <v>2743</v>
      </c>
      <c r="E87" s="476" t="s">
        <v>2748</v>
      </c>
      <c r="F87" s="32" t="s">
        <v>87</v>
      </c>
      <c r="G87" s="32" t="s">
        <v>640</v>
      </c>
      <c r="H87" s="32" t="s">
        <v>2744</v>
      </c>
      <c r="I87" s="32" t="s">
        <v>1139</v>
      </c>
      <c r="J87" s="32">
        <v>2006</v>
      </c>
      <c r="K87" s="32">
        <v>31215.309000000001</v>
      </c>
    </row>
    <row r="88" spans="1:11" x14ac:dyDescent="0.25">
      <c r="A88" s="32" t="s">
        <v>1069</v>
      </c>
      <c r="B88" s="32" t="s">
        <v>594</v>
      </c>
      <c r="C88" s="493">
        <v>85111</v>
      </c>
      <c r="D88" s="32" t="s">
        <v>2743</v>
      </c>
      <c r="E88" s="476" t="s">
        <v>2748</v>
      </c>
      <c r="F88" s="32" t="s">
        <v>88</v>
      </c>
      <c r="G88" s="32" t="s">
        <v>641</v>
      </c>
      <c r="H88" s="32" t="s">
        <v>2744</v>
      </c>
      <c r="I88" s="32" t="s">
        <v>1139</v>
      </c>
      <c r="J88" s="32">
        <v>2006</v>
      </c>
      <c r="K88" s="32">
        <v>5737.8119999999999</v>
      </c>
    </row>
    <row r="89" spans="1:11" x14ac:dyDescent="0.25">
      <c r="A89" s="32" t="s">
        <v>1069</v>
      </c>
      <c r="B89" s="32" t="s">
        <v>594</v>
      </c>
      <c r="C89" s="493">
        <v>85111</v>
      </c>
      <c r="D89" s="32" t="s">
        <v>2743</v>
      </c>
      <c r="E89" s="476" t="s">
        <v>2748</v>
      </c>
      <c r="F89" s="32" t="s">
        <v>89</v>
      </c>
      <c r="G89" s="32" t="s">
        <v>642</v>
      </c>
      <c r="H89" s="32" t="s">
        <v>2744</v>
      </c>
      <c r="I89" s="32" t="s">
        <v>1139</v>
      </c>
      <c r="J89" s="32">
        <v>2006</v>
      </c>
      <c r="K89" s="32">
        <v>13104.105</v>
      </c>
    </row>
    <row r="90" spans="1:11" x14ac:dyDescent="0.25">
      <c r="A90" s="32" t="s">
        <v>1069</v>
      </c>
      <c r="B90" s="32" t="s">
        <v>594</v>
      </c>
      <c r="C90" s="493">
        <v>85111</v>
      </c>
      <c r="D90" s="32" t="s">
        <v>2743</v>
      </c>
      <c r="E90" s="476" t="s">
        <v>2748</v>
      </c>
      <c r="F90" s="32" t="s">
        <v>90</v>
      </c>
      <c r="G90" s="32" t="s">
        <v>643</v>
      </c>
      <c r="H90" s="32" t="s">
        <v>2744</v>
      </c>
      <c r="I90" s="32" t="s">
        <v>1139</v>
      </c>
      <c r="J90" s="32">
        <v>2006</v>
      </c>
      <c r="K90" s="32">
        <v>42866.201999999997</v>
      </c>
    </row>
    <row r="91" spans="1:11" x14ac:dyDescent="0.25">
      <c r="A91" s="32" t="s">
        <v>1069</v>
      </c>
      <c r="B91" s="32" t="s">
        <v>594</v>
      </c>
      <c r="C91" s="493">
        <v>85111</v>
      </c>
      <c r="D91" s="32" t="s">
        <v>2743</v>
      </c>
      <c r="E91" s="476" t="s">
        <v>2748</v>
      </c>
      <c r="F91" s="32" t="s">
        <v>91</v>
      </c>
      <c r="G91" s="32" t="s">
        <v>644</v>
      </c>
      <c r="H91" s="32" t="s">
        <v>2744</v>
      </c>
      <c r="I91" s="32" t="s">
        <v>1139</v>
      </c>
      <c r="J91" s="32">
        <v>2006</v>
      </c>
      <c r="K91" s="32">
        <v>3036.8490000000002</v>
      </c>
    </row>
    <row r="92" spans="1:11" x14ac:dyDescent="0.25">
      <c r="A92" s="32" t="s">
        <v>1069</v>
      </c>
      <c r="B92" s="32" t="s">
        <v>594</v>
      </c>
      <c r="C92" s="493">
        <v>85111</v>
      </c>
      <c r="D92" s="32" t="s">
        <v>2743</v>
      </c>
      <c r="E92" s="476" t="s">
        <v>2748</v>
      </c>
      <c r="F92" s="32" t="s">
        <v>92</v>
      </c>
      <c r="G92" s="32" t="s">
        <v>645</v>
      </c>
      <c r="H92" s="32" t="s">
        <v>2744</v>
      </c>
      <c r="I92" s="32" t="s">
        <v>1139</v>
      </c>
      <c r="J92" s="32">
        <v>2006</v>
      </c>
      <c r="K92" s="32">
        <v>47437.182000000001</v>
      </c>
    </row>
    <row r="93" spans="1:11" x14ac:dyDescent="0.25">
      <c r="A93" s="32" t="s">
        <v>1069</v>
      </c>
      <c r="B93" s="32" t="s">
        <v>594</v>
      </c>
      <c r="C93" s="493">
        <v>85111</v>
      </c>
      <c r="D93" s="32" t="s">
        <v>2743</v>
      </c>
      <c r="E93" s="476" t="s">
        <v>2748</v>
      </c>
      <c r="F93" s="32" t="s">
        <v>646</v>
      </c>
      <c r="G93" s="32" t="s">
        <v>647</v>
      </c>
      <c r="H93" s="32" t="s">
        <v>2744</v>
      </c>
      <c r="I93" s="32" t="s">
        <v>1139</v>
      </c>
      <c r="J93" s="32">
        <v>2006</v>
      </c>
      <c r="K93" s="32">
        <v>12274.934999999999</v>
      </c>
    </row>
    <row r="94" spans="1:11" x14ac:dyDescent="0.25">
      <c r="A94" s="32" t="s">
        <v>1069</v>
      </c>
      <c r="B94" s="32" t="s">
        <v>594</v>
      </c>
      <c r="C94" s="493">
        <v>85111</v>
      </c>
      <c r="D94" s="32" t="s">
        <v>2743</v>
      </c>
      <c r="E94" s="476" t="s">
        <v>2748</v>
      </c>
      <c r="F94" s="32" t="s">
        <v>648</v>
      </c>
      <c r="G94" s="32" t="s">
        <v>649</v>
      </c>
      <c r="H94" s="32" t="s">
        <v>2744</v>
      </c>
      <c r="I94" s="32" t="s">
        <v>1139</v>
      </c>
      <c r="J94" s="32">
        <v>2006</v>
      </c>
      <c r="K94" s="32">
        <v>35162.247000000003</v>
      </c>
    </row>
    <row r="95" spans="1:11" x14ac:dyDescent="0.25">
      <c r="A95" s="32" t="s">
        <v>1069</v>
      </c>
      <c r="B95" s="32" t="s">
        <v>594</v>
      </c>
      <c r="C95" s="493">
        <v>85111</v>
      </c>
      <c r="D95" s="32" t="s">
        <v>2743</v>
      </c>
      <c r="E95" s="476" t="s">
        <v>2748</v>
      </c>
      <c r="F95" s="32" t="s">
        <v>93</v>
      </c>
      <c r="G95" s="32" t="s">
        <v>650</v>
      </c>
      <c r="H95" s="32" t="s">
        <v>2744</v>
      </c>
      <c r="I95" s="32" t="s">
        <v>1139</v>
      </c>
      <c r="J95" s="32">
        <v>2006</v>
      </c>
      <c r="K95" s="32">
        <v>683083.34400000004</v>
      </c>
    </row>
    <row r="96" spans="1:11" x14ac:dyDescent="0.25">
      <c r="A96" s="32" t="s">
        <v>1069</v>
      </c>
      <c r="B96" s="32" t="s">
        <v>594</v>
      </c>
      <c r="C96" s="493">
        <v>85111</v>
      </c>
      <c r="D96" s="32" t="s">
        <v>2743</v>
      </c>
      <c r="E96" s="476" t="s">
        <v>2748</v>
      </c>
      <c r="F96" s="32" t="s">
        <v>94</v>
      </c>
      <c r="G96" s="32" t="s">
        <v>651</v>
      </c>
      <c r="H96" s="32" t="s">
        <v>2744</v>
      </c>
      <c r="I96" s="32" t="s">
        <v>1139</v>
      </c>
      <c r="J96" s="32">
        <v>2006</v>
      </c>
      <c r="K96" s="32">
        <v>2535.462</v>
      </c>
    </row>
    <row r="97" spans="1:11" x14ac:dyDescent="0.25">
      <c r="A97" s="32" t="s">
        <v>1069</v>
      </c>
      <c r="B97" s="32" t="s">
        <v>594</v>
      </c>
      <c r="C97" s="493">
        <v>85111</v>
      </c>
      <c r="D97" s="32" t="s">
        <v>2743</v>
      </c>
      <c r="E97" s="476" t="s">
        <v>2748</v>
      </c>
      <c r="F97" s="32" t="s">
        <v>95</v>
      </c>
      <c r="G97" s="32" t="s">
        <v>652</v>
      </c>
      <c r="H97" s="32" t="s">
        <v>2744</v>
      </c>
      <c r="I97" s="32" t="s">
        <v>1139</v>
      </c>
      <c r="J97" s="32">
        <v>2006</v>
      </c>
      <c r="K97" s="32">
        <v>4677.9840000000004</v>
      </c>
    </row>
    <row r="98" spans="1:11" x14ac:dyDescent="0.25">
      <c r="A98" s="32" t="s">
        <v>1069</v>
      </c>
      <c r="B98" s="32" t="s">
        <v>594</v>
      </c>
      <c r="C98" s="493">
        <v>85111</v>
      </c>
      <c r="D98" s="32" t="s">
        <v>2743</v>
      </c>
      <c r="E98" s="476" t="s">
        <v>2748</v>
      </c>
      <c r="F98" s="32" t="s">
        <v>96</v>
      </c>
      <c r="G98" s="32" t="s">
        <v>653</v>
      </c>
      <c r="H98" s="32" t="s">
        <v>2744</v>
      </c>
      <c r="I98" s="32" t="s">
        <v>1139</v>
      </c>
      <c r="J98" s="32">
        <v>2006</v>
      </c>
      <c r="K98" s="32">
        <v>26832.03</v>
      </c>
    </row>
    <row r="99" spans="1:11" x14ac:dyDescent="0.25">
      <c r="A99" s="32" t="s">
        <v>1069</v>
      </c>
      <c r="B99" s="32" t="s">
        <v>594</v>
      </c>
      <c r="C99" s="493">
        <v>85111</v>
      </c>
      <c r="D99" s="32" t="s">
        <v>2743</v>
      </c>
      <c r="E99" s="476" t="s">
        <v>2748</v>
      </c>
      <c r="F99" s="32" t="s">
        <v>654</v>
      </c>
      <c r="G99" s="32" t="s">
        <v>655</v>
      </c>
      <c r="H99" s="32" t="s">
        <v>2744</v>
      </c>
      <c r="I99" s="32" t="s">
        <v>1139</v>
      </c>
      <c r="J99" s="32">
        <v>2006</v>
      </c>
      <c r="K99" s="32">
        <v>4527.8010000000004</v>
      </c>
    </row>
    <row r="100" spans="1:11" x14ac:dyDescent="0.25">
      <c r="A100" s="32" t="s">
        <v>1069</v>
      </c>
      <c r="B100" s="32" t="s">
        <v>594</v>
      </c>
      <c r="C100" s="493">
        <v>85111</v>
      </c>
      <c r="D100" s="32" t="s">
        <v>2743</v>
      </c>
      <c r="E100" s="476" t="s">
        <v>2748</v>
      </c>
      <c r="F100" s="32" t="s">
        <v>656</v>
      </c>
      <c r="G100" s="32" t="s">
        <v>657</v>
      </c>
      <c r="H100" s="32" t="s">
        <v>2744</v>
      </c>
      <c r="I100" s="32" t="s">
        <v>1139</v>
      </c>
      <c r="J100" s="32">
        <v>2006</v>
      </c>
      <c r="K100" s="32">
        <v>22304.228999999999</v>
      </c>
    </row>
    <row r="101" spans="1:11" x14ac:dyDescent="0.25">
      <c r="A101" s="32" t="s">
        <v>1069</v>
      </c>
      <c r="B101" s="32" t="s">
        <v>594</v>
      </c>
      <c r="C101" s="493">
        <v>85111</v>
      </c>
      <c r="D101" s="32" t="s">
        <v>2743</v>
      </c>
      <c r="E101" s="476" t="s">
        <v>2748</v>
      </c>
      <c r="F101" s="32" t="s">
        <v>97</v>
      </c>
      <c r="G101" s="32" t="s">
        <v>658</v>
      </c>
      <c r="H101" s="32" t="s">
        <v>2744</v>
      </c>
      <c r="I101" s="32" t="s">
        <v>1139</v>
      </c>
      <c r="J101" s="32">
        <v>2006</v>
      </c>
      <c r="K101" s="32">
        <v>88504.962</v>
      </c>
    </row>
    <row r="102" spans="1:11" x14ac:dyDescent="0.25">
      <c r="A102" s="32" t="s">
        <v>1069</v>
      </c>
      <c r="B102" s="32" t="s">
        <v>594</v>
      </c>
      <c r="C102" s="493">
        <v>85111</v>
      </c>
      <c r="D102" s="32" t="s">
        <v>2743</v>
      </c>
      <c r="E102" s="476" t="s">
        <v>2748</v>
      </c>
      <c r="F102" s="32" t="s">
        <v>659</v>
      </c>
      <c r="G102" s="32" t="s">
        <v>660</v>
      </c>
      <c r="H102" s="32" t="s">
        <v>2744</v>
      </c>
      <c r="I102" s="32" t="s">
        <v>1139</v>
      </c>
      <c r="J102" s="32">
        <v>2006</v>
      </c>
      <c r="K102" s="32">
        <v>81659.036999999997</v>
      </c>
    </row>
    <row r="103" spans="1:11" x14ac:dyDescent="0.25">
      <c r="A103" s="32" t="s">
        <v>1069</v>
      </c>
      <c r="B103" s="32" t="s">
        <v>594</v>
      </c>
      <c r="C103" s="493">
        <v>85111</v>
      </c>
      <c r="D103" s="32" t="s">
        <v>2743</v>
      </c>
      <c r="E103" s="476" t="s">
        <v>2748</v>
      </c>
      <c r="F103" s="32" t="s">
        <v>661</v>
      </c>
      <c r="G103" s="32" t="s">
        <v>662</v>
      </c>
      <c r="H103" s="32" t="s">
        <v>2744</v>
      </c>
      <c r="I103" s="32" t="s">
        <v>1139</v>
      </c>
      <c r="J103" s="32">
        <v>2006</v>
      </c>
      <c r="K103" s="32">
        <v>3460.0920000000001</v>
      </c>
    </row>
    <row r="104" spans="1:11" x14ac:dyDescent="0.25">
      <c r="A104" s="32" t="s">
        <v>1069</v>
      </c>
      <c r="B104" s="32" t="s">
        <v>594</v>
      </c>
      <c r="C104" s="493">
        <v>85111</v>
      </c>
      <c r="D104" s="32" t="s">
        <v>2743</v>
      </c>
      <c r="E104" s="476" t="s">
        <v>2748</v>
      </c>
      <c r="F104" s="32" t="s">
        <v>663</v>
      </c>
      <c r="G104" s="32" t="s">
        <v>664</v>
      </c>
      <c r="H104" s="32" t="s">
        <v>2744</v>
      </c>
      <c r="I104" s="32" t="s">
        <v>1139</v>
      </c>
      <c r="J104" s="32">
        <v>2006</v>
      </c>
      <c r="K104" s="32">
        <v>3385.8330000000001</v>
      </c>
    </row>
    <row r="105" spans="1:11" x14ac:dyDescent="0.25">
      <c r="A105" s="32" t="s">
        <v>1069</v>
      </c>
      <c r="B105" s="32" t="s">
        <v>594</v>
      </c>
      <c r="C105" s="493">
        <v>85111</v>
      </c>
      <c r="D105" s="32" t="s">
        <v>2743</v>
      </c>
      <c r="E105" s="476" t="s">
        <v>2748</v>
      </c>
      <c r="F105" s="32" t="s">
        <v>98</v>
      </c>
      <c r="G105" s="32" t="s">
        <v>665</v>
      </c>
      <c r="H105" s="32" t="s">
        <v>2744</v>
      </c>
      <c r="I105" s="32" t="s">
        <v>1139</v>
      </c>
      <c r="J105" s="32">
        <v>2006</v>
      </c>
      <c r="K105" s="32">
        <v>10827.050999999999</v>
      </c>
    </row>
    <row r="106" spans="1:11" x14ac:dyDescent="0.25">
      <c r="A106" s="32" t="s">
        <v>1069</v>
      </c>
      <c r="B106" s="32" t="s">
        <v>594</v>
      </c>
      <c r="C106" s="493">
        <v>85111</v>
      </c>
      <c r="D106" s="32" t="s">
        <v>2743</v>
      </c>
      <c r="E106" s="476" t="s">
        <v>2748</v>
      </c>
      <c r="F106" s="32" t="s">
        <v>99</v>
      </c>
      <c r="G106" s="32" t="s">
        <v>666</v>
      </c>
      <c r="H106" s="32" t="s">
        <v>2744</v>
      </c>
      <c r="I106" s="32" t="s">
        <v>1139</v>
      </c>
      <c r="J106" s="32">
        <v>2006</v>
      </c>
      <c r="K106" s="32">
        <v>1640.3579999999999</v>
      </c>
    </row>
    <row r="107" spans="1:11" x14ac:dyDescent="0.25">
      <c r="A107" s="32" t="s">
        <v>1069</v>
      </c>
      <c r="B107" s="32" t="s">
        <v>594</v>
      </c>
      <c r="C107" s="493">
        <v>85111</v>
      </c>
      <c r="D107" s="32" t="s">
        <v>2743</v>
      </c>
      <c r="E107" s="476" t="s">
        <v>2748</v>
      </c>
      <c r="F107" s="32" t="s">
        <v>100</v>
      </c>
      <c r="G107" s="32" t="s">
        <v>667</v>
      </c>
      <c r="H107" s="32" t="s">
        <v>2744</v>
      </c>
      <c r="I107" s="32" t="s">
        <v>1139</v>
      </c>
      <c r="J107" s="32">
        <v>2006</v>
      </c>
      <c r="K107" s="32">
        <v>2679.3180000000002</v>
      </c>
    </row>
    <row r="108" spans="1:11" x14ac:dyDescent="0.25">
      <c r="A108" s="32" t="s">
        <v>1069</v>
      </c>
      <c r="B108" s="32" t="s">
        <v>594</v>
      </c>
      <c r="C108" s="493">
        <v>85111</v>
      </c>
      <c r="D108" s="32" t="s">
        <v>2743</v>
      </c>
      <c r="E108" s="476" t="s">
        <v>2748</v>
      </c>
      <c r="F108" s="32" t="s">
        <v>101</v>
      </c>
      <c r="G108" s="32" t="s">
        <v>102</v>
      </c>
      <c r="H108" s="32" t="s">
        <v>2744</v>
      </c>
      <c r="I108" s="32" t="s">
        <v>1139</v>
      </c>
      <c r="J108" s="32">
        <v>2006</v>
      </c>
      <c r="K108" s="32">
        <v>13374.39</v>
      </c>
    </row>
    <row r="109" spans="1:11" x14ac:dyDescent="0.25">
      <c r="A109" s="32" t="s">
        <v>1069</v>
      </c>
      <c r="B109" s="32" t="s">
        <v>594</v>
      </c>
      <c r="C109" s="493">
        <v>85111</v>
      </c>
      <c r="D109" s="32" t="s">
        <v>2743</v>
      </c>
      <c r="E109" s="476" t="s">
        <v>2748</v>
      </c>
      <c r="F109" s="32" t="s">
        <v>103</v>
      </c>
      <c r="G109" s="32" t="s">
        <v>668</v>
      </c>
      <c r="H109" s="32" t="s">
        <v>2744</v>
      </c>
      <c r="I109" s="32" t="s">
        <v>1139</v>
      </c>
      <c r="J109" s="32">
        <v>2006</v>
      </c>
      <c r="K109" s="32">
        <v>7105.7759999999998</v>
      </c>
    </row>
    <row r="110" spans="1:11" x14ac:dyDescent="0.25">
      <c r="A110" s="32" t="s">
        <v>1069</v>
      </c>
      <c r="B110" s="32" t="s">
        <v>594</v>
      </c>
      <c r="C110" s="493">
        <v>85111</v>
      </c>
      <c r="D110" s="32" t="s">
        <v>2743</v>
      </c>
      <c r="E110" s="476" t="s">
        <v>2748</v>
      </c>
      <c r="F110" s="32" t="s">
        <v>104</v>
      </c>
      <c r="G110" s="32" t="s">
        <v>669</v>
      </c>
      <c r="H110" s="32" t="s">
        <v>2744</v>
      </c>
      <c r="I110" s="32" t="s">
        <v>1139</v>
      </c>
      <c r="J110" s="32">
        <v>2006</v>
      </c>
      <c r="K110" s="32">
        <v>1181.595</v>
      </c>
    </row>
    <row r="111" spans="1:11" x14ac:dyDescent="0.25">
      <c r="A111" s="32" t="s">
        <v>1069</v>
      </c>
      <c r="B111" s="32" t="s">
        <v>594</v>
      </c>
      <c r="C111" s="493">
        <v>85111</v>
      </c>
      <c r="D111" s="32" t="s">
        <v>2743</v>
      </c>
      <c r="E111" s="476" t="s">
        <v>2748</v>
      </c>
      <c r="F111" s="32" t="s">
        <v>105</v>
      </c>
      <c r="G111" s="32" t="s">
        <v>670</v>
      </c>
      <c r="H111" s="32" t="s">
        <v>2744</v>
      </c>
      <c r="I111" s="32" t="s">
        <v>1139</v>
      </c>
      <c r="J111" s="32">
        <v>2006</v>
      </c>
      <c r="K111" s="32">
        <v>6466.527</v>
      </c>
    </row>
    <row r="112" spans="1:11" x14ac:dyDescent="0.25">
      <c r="A112" s="32" t="s">
        <v>1069</v>
      </c>
      <c r="B112" s="32" t="s">
        <v>594</v>
      </c>
      <c r="C112" s="493">
        <v>85111</v>
      </c>
      <c r="D112" s="32" t="s">
        <v>2743</v>
      </c>
      <c r="E112" s="476" t="s">
        <v>2748</v>
      </c>
      <c r="F112" s="32" t="s">
        <v>106</v>
      </c>
      <c r="G112" s="32" t="s">
        <v>671</v>
      </c>
      <c r="H112" s="32" t="s">
        <v>2744</v>
      </c>
      <c r="I112" s="32" t="s">
        <v>1139</v>
      </c>
      <c r="J112" s="32">
        <v>2006</v>
      </c>
      <c r="K112" s="32">
        <v>508.71300000000002</v>
      </c>
    </row>
    <row r="113" spans="1:11" x14ac:dyDescent="0.25">
      <c r="A113" s="32" t="s">
        <v>1069</v>
      </c>
      <c r="B113" s="32" t="s">
        <v>594</v>
      </c>
      <c r="C113" s="493">
        <v>85111</v>
      </c>
      <c r="D113" s="32" t="s">
        <v>2743</v>
      </c>
      <c r="E113" s="476" t="s">
        <v>2748</v>
      </c>
      <c r="F113" s="32" t="s">
        <v>672</v>
      </c>
      <c r="G113" s="32" t="s">
        <v>108</v>
      </c>
      <c r="H113" s="32" t="s">
        <v>2744</v>
      </c>
      <c r="I113" s="32" t="s">
        <v>1139</v>
      </c>
      <c r="J113" s="32">
        <v>2006</v>
      </c>
      <c r="K113" s="32">
        <v>3138034.1579999998</v>
      </c>
    </row>
    <row r="114" spans="1:11" x14ac:dyDescent="0.25">
      <c r="A114" s="32" t="s">
        <v>1069</v>
      </c>
      <c r="B114" s="32" t="s">
        <v>594</v>
      </c>
      <c r="C114" s="493">
        <v>85111</v>
      </c>
      <c r="D114" s="32" t="s">
        <v>2743</v>
      </c>
      <c r="E114" s="476" t="s">
        <v>2748</v>
      </c>
      <c r="F114" s="32" t="s">
        <v>673</v>
      </c>
      <c r="G114" s="32" t="s">
        <v>674</v>
      </c>
      <c r="H114" s="32" t="s">
        <v>2744</v>
      </c>
      <c r="I114" s="32" t="s">
        <v>1139</v>
      </c>
      <c r="J114" s="32">
        <v>2006</v>
      </c>
      <c r="K114" s="32">
        <v>1059397.098</v>
      </c>
    </row>
    <row r="115" spans="1:11" x14ac:dyDescent="0.25">
      <c r="A115" s="32" t="s">
        <v>1069</v>
      </c>
      <c r="B115" s="32" t="s">
        <v>594</v>
      </c>
      <c r="C115" s="493">
        <v>85111</v>
      </c>
      <c r="D115" s="32" t="s">
        <v>2743</v>
      </c>
      <c r="E115" s="476" t="s">
        <v>2748</v>
      </c>
      <c r="F115" s="32" t="s">
        <v>675</v>
      </c>
      <c r="G115" s="32" t="s">
        <v>676</v>
      </c>
      <c r="H115" s="32" t="s">
        <v>2744</v>
      </c>
      <c r="I115" s="32" t="s">
        <v>1139</v>
      </c>
      <c r="J115" s="32">
        <v>2006</v>
      </c>
      <c r="K115" s="32">
        <v>2078637.06</v>
      </c>
    </row>
    <row r="116" spans="1:11" x14ac:dyDescent="0.25">
      <c r="A116" s="32" t="s">
        <v>1069</v>
      </c>
      <c r="B116" s="32" t="s">
        <v>594</v>
      </c>
      <c r="C116" s="493">
        <v>85111</v>
      </c>
      <c r="D116" s="32" t="s">
        <v>2743</v>
      </c>
      <c r="E116" s="476" t="s">
        <v>2748</v>
      </c>
      <c r="F116" s="32" t="s">
        <v>109</v>
      </c>
      <c r="G116" s="32" t="s">
        <v>677</v>
      </c>
      <c r="H116" s="32" t="s">
        <v>2744</v>
      </c>
      <c r="I116" s="32" t="s">
        <v>1139</v>
      </c>
      <c r="J116" s="32">
        <v>2006</v>
      </c>
      <c r="K116" s="32">
        <v>16482096.294</v>
      </c>
    </row>
    <row r="117" spans="1:11" x14ac:dyDescent="0.25">
      <c r="A117" s="32" t="s">
        <v>1069</v>
      </c>
      <c r="B117" s="32" t="s">
        <v>594</v>
      </c>
      <c r="C117" s="493">
        <v>85111</v>
      </c>
      <c r="D117" s="32" t="s">
        <v>2743</v>
      </c>
      <c r="E117" s="476" t="s">
        <v>2748</v>
      </c>
      <c r="F117" s="32" t="s">
        <v>110</v>
      </c>
      <c r="G117" s="32" t="s">
        <v>111</v>
      </c>
      <c r="H117" s="32" t="s">
        <v>2744</v>
      </c>
      <c r="I117" s="32" t="s">
        <v>1139</v>
      </c>
      <c r="J117" s="32">
        <v>2006</v>
      </c>
      <c r="K117" s="32">
        <v>662.226</v>
      </c>
    </row>
    <row r="118" spans="1:11" x14ac:dyDescent="0.25">
      <c r="A118" s="32" t="s">
        <v>1069</v>
      </c>
      <c r="B118" s="32" t="s">
        <v>594</v>
      </c>
      <c r="C118" s="493">
        <v>85111</v>
      </c>
      <c r="D118" s="32" t="s">
        <v>2743</v>
      </c>
      <c r="E118" s="476" t="s">
        <v>2748</v>
      </c>
      <c r="F118" s="32" t="s">
        <v>112</v>
      </c>
      <c r="G118" s="32" t="s">
        <v>678</v>
      </c>
      <c r="H118" s="32" t="s">
        <v>2744</v>
      </c>
      <c r="I118" s="32" t="s">
        <v>1139</v>
      </c>
      <c r="J118" s="32">
        <v>2006</v>
      </c>
      <c r="K118" s="32">
        <v>16481434.068</v>
      </c>
    </row>
    <row r="119" spans="1:11" x14ac:dyDescent="0.25">
      <c r="A119" s="32" t="s">
        <v>1069</v>
      </c>
      <c r="B119" s="32" t="s">
        <v>594</v>
      </c>
      <c r="C119" s="493">
        <v>85111</v>
      </c>
      <c r="D119" s="32" t="s">
        <v>2743</v>
      </c>
      <c r="E119" s="476" t="s">
        <v>2748</v>
      </c>
      <c r="F119" s="32" t="s">
        <v>679</v>
      </c>
      <c r="G119" s="32" t="s">
        <v>680</v>
      </c>
      <c r="H119" s="32" t="s">
        <v>2744</v>
      </c>
      <c r="I119" s="32" t="s">
        <v>1139</v>
      </c>
      <c r="J119" s="32">
        <v>2006</v>
      </c>
      <c r="K119" s="32">
        <v>1398424.176</v>
      </c>
    </row>
    <row r="120" spans="1:11" x14ac:dyDescent="0.25">
      <c r="A120" s="32" t="s">
        <v>1069</v>
      </c>
      <c r="B120" s="32" t="s">
        <v>594</v>
      </c>
      <c r="C120" s="493">
        <v>85111</v>
      </c>
      <c r="D120" s="32" t="s">
        <v>2743</v>
      </c>
      <c r="E120" s="476" t="s">
        <v>2748</v>
      </c>
      <c r="F120" s="32" t="s">
        <v>681</v>
      </c>
      <c r="G120" s="32" t="s">
        <v>682</v>
      </c>
      <c r="H120" s="32" t="s">
        <v>2744</v>
      </c>
      <c r="I120" s="32" t="s">
        <v>1139</v>
      </c>
      <c r="J120" s="32">
        <v>2006</v>
      </c>
      <c r="K120" s="32">
        <v>15083009.892000001</v>
      </c>
    </row>
    <row r="121" spans="1:11" x14ac:dyDescent="0.25">
      <c r="A121" s="32" t="s">
        <v>1069</v>
      </c>
      <c r="B121" s="32" t="s">
        <v>594</v>
      </c>
      <c r="C121" s="493">
        <v>85111</v>
      </c>
      <c r="D121" s="32" t="s">
        <v>2743</v>
      </c>
      <c r="E121" s="476" t="s">
        <v>2748</v>
      </c>
      <c r="F121" s="32" t="s">
        <v>113</v>
      </c>
      <c r="G121" s="32" t="s">
        <v>114</v>
      </c>
      <c r="H121" s="32" t="s">
        <v>2744</v>
      </c>
      <c r="I121" s="32" t="s">
        <v>1139</v>
      </c>
      <c r="J121" s="32">
        <v>2006</v>
      </c>
      <c r="K121" s="32">
        <v>25492.482</v>
      </c>
    </row>
    <row r="122" spans="1:11" x14ac:dyDescent="0.25">
      <c r="A122" s="32" t="s">
        <v>1069</v>
      </c>
      <c r="B122" s="32" t="s">
        <v>594</v>
      </c>
      <c r="C122" s="493">
        <v>85111</v>
      </c>
      <c r="D122" s="32" t="s">
        <v>2743</v>
      </c>
      <c r="E122" s="476" t="s">
        <v>2748</v>
      </c>
      <c r="F122" s="32" t="s">
        <v>683</v>
      </c>
      <c r="G122" s="32" t="s">
        <v>684</v>
      </c>
      <c r="H122" s="32" t="s">
        <v>2744</v>
      </c>
      <c r="I122" s="32" t="s">
        <v>1139</v>
      </c>
      <c r="J122" s="32">
        <v>2006</v>
      </c>
      <c r="K122" s="32">
        <v>7932.6149999999998</v>
      </c>
    </row>
    <row r="123" spans="1:11" x14ac:dyDescent="0.25">
      <c r="A123" s="32" t="s">
        <v>1069</v>
      </c>
      <c r="B123" s="32" t="s">
        <v>594</v>
      </c>
      <c r="C123" s="493">
        <v>85111</v>
      </c>
      <c r="D123" s="32" t="s">
        <v>2743</v>
      </c>
      <c r="E123" s="476" t="s">
        <v>2748</v>
      </c>
      <c r="F123" s="32" t="s">
        <v>685</v>
      </c>
      <c r="G123" s="32" t="s">
        <v>686</v>
      </c>
      <c r="H123" s="32" t="s">
        <v>2744</v>
      </c>
      <c r="I123" s="32" t="s">
        <v>1139</v>
      </c>
      <c r="J123" s="32">
        <v>2006</v>
      </c>
      <c r="K123" s="32">
        <v>17559.756000000001</v>
      </c>
    </row>
    <row r="124" spans="1:11" x14ac:dyDescent="0.25">
      <c r="A124" s="32" t="s">
        <v>1069</v>
      </c>
      <c r="B124" s="32" t="s">
        <v>594</v>
      </c>
      <c r="C124" s="493">
        <v>85111</v>
      </c>
      <c r="D124" s="32" t="s">
        <v>2743</v>
      </c>
      <c r="E124" s="476" t="s">
        <v>2748</v>
      </c>
      <c r="F124" s="32" t="s">
        <v>115</v>
      </c>
      <c r="G124" s="32" t="s">
        <v>687</v>
      </c>
      <c r="H124" s="32" t="s">
        <v>2744</v>
      </c>
      <c r="I124" s="32" t="s">
        <v>1139</v>
      </c>
      <c r="J124" s="32">
        <v>2006</v>
      </c>
      <c r="K124" s="32">
        <v>131261.94</v>
      </c>
    </row>
    <row r="125" spans="1:11" x14ac:dyDescent="0.25">
      <c r="A125" s="32" t="s">
        <v>1069</v>
      </c>
      <c r="B125" s="32" t="s">
        <v>594</v>
      </c>
      <c r="C125" s="493">
        <v>85111</v>
      </c>
      <c r="D125" s="32" t="s">
        <v>2743</v>
      </c>
      <c r="E125" s="476" t="s">
        <v>2748</v>
      </c>
      <c r="F125" s="32" t="s">
        <v>116</v>
      </c>
      <c r="G125" s="32" t="s">
        <v>688</v>
      </c>
      <c r="H125" s="32" t="s">
        <v>2744</v>
      </c>
      <c r="I125" s="32" t="s">
        <v>1139</v>
      </c>
      <c r="J125" s="32">
        <v>2006</v>
      </c>
      <c r="K125" s="32">
        <v>15977.007</v>
      </c>
    </row>
    <row r="126" spans="1:11" x14ac:dyDescent="0.25">
      <c r="A126" s="32" t="s">
        <v>1069</v>
      </c>
      <c r="B126" s="32" t="s">
        <v>594</v>
      </c>
      <c r="C126" s="493">
        <v>85111</v>
      </c>
      <c r="D126" s="32" t="s">
        <v>2743</v>
      </c>
      <c r="E126" s="476" t="s">
        <v>2748</v>
      </c>
      <c r="F126" s="32" t="s">
        <v>117</v>
      </c>
      <c r="G126" s="32" t="s">
        <v>118</v>
      </c>
      <c r="H126" s="32" t="s">
        <v>2744</v>
      </c>
      <c r="I126" s="32" t="s">
        <v>1139</v>
      </c>
      <c r="J126" s="32">
        <v>2006</v>
      </c>
      <c r="K126" s="32">
        <v>30525.776999999998</v>
      </c>
    </row>
    <row r="127" spans="1:11" x14ac:dyDescent="0.25">
      <c r="A127" s="32" t="s">
        <v>1069</v>
      </c>
      <c r="B127" s="32" t="s">
        <v>594</v>
      </c>
      <c r="C127" s="493">
        <v>85111</v>
      </c>
      <c r="D127" s="32" t="s">
        <v>2743</v>
      </c>
      <c r="E127" s="476" t="s">
        <v>2748</v>
      </c>
      <c r="F127" s="32" t="s">
        <v>119</v>
      </c>
      <c r="G127" s="32" t="s">
        <v>120</v>
      </c>
      <c r="H127" s="32" t="s">
        <v>2744</v>
      </c>
      <c r="I127" s="32" t="s">
        <v>1139</v>
      </c>
      <c r="J127" s="32">
        <v>2006</v>
      </c>
      <c r="K127" s="32">
        <v>84759.156000000003</v>
      </c>
    </row>
    <row r="128" spans="1:11" x14ac:dyDescent="0.25">
      <c r="A128" s="32" t="s">
        <v>1069</v>
      </c>
      <c r="B128" s="32" t="s">
        <v>594</v>
      </c>
      <c r="C128" s="493">
        <v>85111</v>
      </c>
      <c r="D128" s="32" t="s">
        <v>2743</v>
      </c>
      <c r="E128" s="476" t="s">
        <v>2748</v>
      </c>
      <c r="F128" s="32" t="s">
        <v>121</v>
      </c>
      <c r="G128" s="32" t="s">
        <v>122</v>
      </c>
      <c r="H128" s="32" t="s">
        <v>2744</v>
      </c>
      <c r="I128" s="32" t="s">
        <v>1139</v>
      </c>
      <c r="J128" s="32">
        <v>2006</v>
      </c>
      <c r="K128" s="32">
        <v>2795931.7140000002</v>
      </c>
    </row>
    <row r="129" spans="1:11" x14ac:dyDescent="0.25">
      <c r="A129" s="32" t="s">
        <v>1069</v>
      </c>
      <c r="B129" s="32" t="s">
        <v>594</v>
      </c>
      <c r="C129" s="493">
        <v>85111</v>
      </c>
      <c r="D129" s="32" t="s">
        <v>2743</v>
      </c>
      <c r="E129" s="476" t="s">
        <v>2748</v>
      </c>
      <c r="F129" s="32" t="s">
        <v>689</v>
      </c>
      <c r="G129" s="32" t="s">
        <v>690</v>
      </c>
      <c r="H129" s="32" t="s">
        <v>2744</v>
      </c>
      <c r="I129" s="32" t="s">
        <v>1139</v>
      </c>
      <c r="J129" s="32">
        <v>2006</v>
      </c>
      <c r="K129" s="32">
        <v>5402.1480000000001</v>
      </c>
    </row>
    <row r="130" spans="1:11" x14ac:dyDescent="0.25">
      <c r="A130" s="32" t="s">
        <v>1069</v>
      </c>
      <c r="B130" s="32" t="s">
        <v>594</v>
      </c>
      <c r="C130" s="493">
        <v>85111</v>
      </c>
      <c r="D130" s="32" t="s">
        <v>2743</v>
      </c>
      <c r="E130" s="476" t="s">
        <v>2748</v>
      </c>
      <c r="F130" s="32" t="s">
        <v>691</v>
      </c>
      <c r="G130" s="32" t="s">
        <v>692</v>
      </c>
      <c r="H130" s="32" t="s">
        <v>2744</v>
      </c>
      <c r="I130" s="32" t="s">
        <v>1139</v>
      </c>
      <c r="J130" s="32">
        <v>2006</v>
      </c>
      <c r="K130" s="32">
        <v>2680329.0989999999</v>
      </c>
    </row>
    <row r="131" spans="1:11" x14ac:dyDescent="0.25">
      <c r="A131" s="32" t="s">
        <v>1069</v>
      </c>
      <c r="B131" s="32" t="s">
        <v>594</v>
      </c>
      <c r="C131" s="493">
        <v>85111</v>
      </c>
      <c r="D131" s="32" t="s">
        <v>2743</v>
      </c>
      <c r="E131" s="476" t="s">
        <v>2748</v>
      </c>
      <c r="F131" s="32" t="s">
        <v>123</v>
      </c>
      <c r="G131" s="32" t="s">
        <v>124</v>
      </c>
      <c r="H131" s="32" t="s">
        <v>2744</v>
      </c>
      <c r="I131" s="32" t="s">
        <v>1139</v>
      </c>
      <c r="J131" s="32">
        <v>2006</v>
      </c>
      <c r="K131" s="32">
        <v>11442.99</v>
      </c>
    </row>
    <row r="132" spans="1:11" x14ac:dyDescent="0.25">
      <c r="A132" s="32" t="s">
        <v>1069</v>
      </c>
      <c r="B132" s="32" t="s">
        <v>594</v>
      </c>
      <c r="C132" s="493">
        <v>85111</v>
      </c>
      <c r="D132" s="32" t="s">
        <v>2743</v>
      </c>
      <c r="E132" s="476" t="s">
        <v>2748</v>
      </c>
      <c r="F132" s="32" t="s">
        <v>125</v>
      </c>
      <c r="G132" s="32" t="s">
        <v>126</v>
      </c>
      <c r="H132" s="32" t="s">
        <v>2744</v>
      </c>
      <c r="I132" s="32" t="s">
        <v>1139</v>
      </c>
      <c r="J132" s="32">
        <v>2006</v>
      </c>
      <c r="K132" s="32">
        <v>11391.597</v>
      </c>
    </row>
    <row r="133" spans="1:11" x14ac:dyDescent="0.25">
      <c r="A133" s="32" t="s">
        <v>1069</v>
      </c>
      <c r="B133" s="32" t="s">
        <v>594</v>
      </c>
      <c r="C133" s="493">
        <v>85111</v>
      </c>
      <c r="D133" s="32" t="s">
        <v>2743</v>
      </c>
      <c r="E133" s="476" t="s">
        <v>2748</v>
      </c>
      <c r="F133" s="32" t="s">
        <v>127</v>
      </c>
      <c r="G133" s="32" t="s">
        <v>693</v>
      </c>
      <c r="H133" s="32" t="s">
        <v>2744</v>
      </c>
      <c r="I133" s="32" t="s">
        <v>1139</v>
      </c>
      <c r="J133" s="32">
        <v>2006</v>
      </c>
      <c r="K133" s="32">
        <v>80159.649000000005</v>
      </c>
    </row>
    <row r="134" spans="1:11" x14ac:dyDescent="0.25">
      <c r="A134" s="32" t="s">
        <v>1069</v>
      </c>
      <c r="B134" s="32" t="s">
        <v>594</v>
      </c>
      <c r="C134" s="493">
        <v>85111</v>
      </c>
      <c r="D134" s="32" t="s">
        <v>2743</v>
      </c>
      <c r="E134" s="476" t="s">
        <v>2748</v>
      </c>
      <c r="F134" s="32" t="s">
        <v>128</v>
      </c>
      <c r="G134" s="32" t="s">
        <v>129</v>
      </c>
      <c r="H134" s="32" t="s">
        <v>2744</v>
      </c>
      <c r="I134" s="32" t="s">
        <v>1139</v>
      </c>
      <c r="J134" s="32">
        <v>2006</v>
      </c>
      <c r="K134" s="32">
        <v>7206.12</v>
      </c>
    </row>
    <row r="135" spans="1:11" x14ac:dyDescent="0.25">
      <c r="A135" s="32" t="s">
        <v>1069</v>
      </c>
      <c r="B135" s="32" t="s">
        <v>594</v>
      </c>
      <c r="C135" s="493">
        <v>85111</v>
      </c>
      <c r="D135" s="32" t="s">
        <v>2743</v>
      </c>
      <c r="E135" s="476" t="s">
        <v>2748</v>
      </c>
      <c r="F135" s="32" t="s">
        <v>130</v>
      </c>
      <c r="G135" s="32" t="s">
        <v>131</v>
      </c>
      <c r="H135" s="32" t="s">
        <v>2744</v>
      </c>
      <c r="I135" s="32" t="s">
        <v>1139</v>
      </c>
      <c r="J135" s="32">
        <v>2006</v>
      </c>
      <c r="K135" s="32">
        <v>100264.746</v>
      </c>
    </row>
    <row r="136" spans="1:11" x14ac:dyDescent="0.25">
      <c r="A136" s="32" t="s">
        <v>1069</v>
      </c>
      <c r="B136" s="32" t="s">
        <v>594</v>
      </c>
      <c r="C136" s="493">
        <v>85111</v>
      </c>
      <c r="D136" s="32" t="s">
        <v>2743</v>
      </c>
      <c r="E136" s="476" t="s">
        <v>2748</v>
      </c>
      <c r="F136" s="32" t="s">
        <v>132</v>
      </c>
      <c r="G136" s="32" t="s">
        <v>133</v>
      </c>
      <c r="H136" s="32" t="s">
        <v>2744</v>
      </c>
      <c r="I136" s="32" t="s">
        <v>1139</v>
      </c>
      <c r="J136" s="32">
        <v>2006</v>
      </c>
      <c r="K136" s="32">
        <v>21768.764999999999</v>
      </c>
    </row>
    <row r="137" spans="1:11" x14ac:dyDescent="0.25">
      <c r="A137" s="32" t="s">
        <v>1069</v>
      </c>
      <c r="B137" s="32" t="s">
        <v>594</v>
      </c>
      <c r="C137" s="493">
        <v>85111</v>
      </c>
      <c r="D137" s="32" t="s">
        <v>2743</v>
      </c>
      <c r="E137" s="476" t="s">
        <v>2748</v>
      </c>
      <c r="F137" s="32" t="s">
        <v>134</v>
      </c>
      <c r="G137" s="32" t="s">
        <v>694</v>
      </c>
      <c r="H137" s="32" t="s">
        <v>2744</v>
      </c>
      <c r="I137" s="32" t="s">
        <v>1139</v>
      </c>
      <c r="J137" s="32">
        <v>2006</v>
      </c>
      <c r="K137" s="32">
        <v>10485.837</v>
      </c>
    </row>
    <row r="138" spans="1:11" x14ac:dyDescent="0.25">
      <c r="A138" s="32" t="s">
        <v>1069</v>
      </c>
      <c r="B138" s="32" t="s">
        <v>594</v>
      </c>
      <c r="C138" s="493">
        <v>85111</v>
      </c>
      <c r="D138" s="32" t="s">
        <v>2743</v>
      </c>
      <c r="E138" s="476" t="s">
        <v>2748</v>
      </c>
      <c r="F138" s="32" t="s">
        <v>135</v>
      </c>
      <c r="G138" s="32" t="s">
        <v>695</v>
      </c>
      <c r="H138" s="32" t="s">
        <v>2744</v>
      </c>
      <c r="I138" s="32" t="s">
        <v>1139</v>
      </c>
      <c r="J138" s="32">
        <v>2006</v>
      </c>
      <c r="K138" s="32">
        <v>10097.558999999999</v>
      </c>
    </row>
    <row r="139" spans="1:11" x14ac:dyDescent="0.25">
      <c r="A139" s="32" t="s">
        <v>1069</v>
      </c>
      <c r="B139" s="32" t="s">
        <v>594</v>
      </c>
      <c r="C139" s="493">
        <v>85111</v>
      </c>
      <c r="D139" s="32" t="s">
        <v>2743</v>
      </c>
      <c r="E139" s="476" t="s">
        <v>2748</v>
      </c>
      <c r="F139" s="32" t="s">
        <v>136</v>
      </c>
      <c r="G139" s="32" t="s">
        <v>137</v>
      </c>
      <c r="H139" s="32" t="s">
        <v>2744</v>
      </c>
      <c r="I139" s="32" t="s">
        <v>1139</v>
      </c>
      <c r="J139" s="32">
        <v>2006</v>
      </c>
      <c r="K139" s="32">
        <v>48354.707999999999</v>
      </c>
    </row>
    <row r="140" spans="1:11" x14ac:dyDescent="0.25">
      <c r="A140" s="32" t="s">
        <v>1069</v>
      </c>
      <c r="B140" s="32" t="s">
        <v>594</v>
      </c>
      <c r="C140" s="493">
        <v>85111</v>
      </c>
      <c r="D140" s="32" t="s">
        <v>2743</v>
      </c>
      <c r="E140" s="476" t="s">
        <v>2748</v>
      </c>
      <c r="F140" s="32" t="s">
        <v>191</v>
      </c>
      <c r="G140" s="32" t="s">
        <v>696</v>
      </c>
      <c r="H140" s="32" t="s">
        <v>2744</v>
      </c>
      <c r="I140" s="32" t="s">
        <v>1139</v>
      </c>
      <c r="J140" s="32">
        <v>2006</v>
      </c>
      <c r="K140" s="32">
        <v>57830.112000000001</v>
      </c>
    </row>
    <row r="141" spans="1:11" x14ac:dyDescent="0.25">
      <c r="A141" s="32" t="s">
        <v>1069</v>
      </c>
      <c r="B141" s="32" t="s">
        <v>594</v>
      </c>
      <c r="C141" s="493">
        <v>85111</v>
      </c>
      <c r="D141" s="32" t="s">
        <v>2743</v>
      </c>
      <c r="E141" s="476" t="s">
        <v>2748</v>
      </c>
      <c r="F141" s="32" t="s">
        <v>138</v>
      </c>
      <c r="G141" s="32" t="s">
        <v>697</v>
      </c>
      <c r="H141" s="32" t="s">
        <v>2744</v>
      </c>
      <c r="I141" s="32" t="s">
        <v>1139</v>
      </c>
      <c r="J141" s="32">
        <v>2006</v>
      </c>
      <c r="K141" s="32">
        <v>70668.482999999993</v>
      </c>
    </row>
    <row r="142" spans="1:11" x14ac:dyDescent="0.25">
      <c r="A142" s="32" t="s">
        <v>1069</v>
      </c>
      <c r="B142" s="32" t="s">
        <v>594</v>
      </c>
      <c r="C142" s="493">
        <v>85111</v>
      </c>
      <c r="D142" s="32" t="s">
        <v>2743</v>
      </c>
      <c r="E142" s="476" t="s">
        <v>2748</v>
      </c>
      <c r="F142" s="32" t="s">
        <v>139</v>
      </c>
      <c r="G142" s="32" t="s">
        <v>698</v>
      </c>
      <c r="H142" s="32" t="s">
        <v>2744</v>
      </c>
      <c r="I142" s="32" t="s">
        <v>1139</v>
      </c>
      <c r="J142" s="32">
        <v>2006</v>
      </c>
      <c r="K142" s="32">
        <v>59203.514999999999</v>
      </c>
    </row>
    <row r="143" spans="1:11" x14ac:dyDescent="0.25">
      <c r="A143" s="32" t="s">
        <v>1069</v>
      </c>
      <c r="B143" s="32" t="s">
        <v>594</v>
      </c>
      <c r="C143" s="493">
        <v>85111</v>
      </c>
      <c r="D143" s="32" t="s">
        <v>2743</v>
      </c>
      <c r="E143" s="476" t="s">
        <v>2748</v>
      </c>
      <c r="F143" s="32" t="s">
        <v>140</v>
      </c>
      <c r="G143" s="32" t="s">
        <v>141</v>
      </c>
      <c r="H143" s="32" t="s">
        <v>2744</v>
      </c>
      <c r="I143" s="32" t="s">
        <v>1139</v>
      </c>
      <c r="J143" s="32">
        <v>2006</v>
      </c>
      <c r="K143" s="32">
        <v>76145.555999999997</v>
      </c>
    </row>
    <row r="144" spans="1:11" x14ac:dyDescent="0.25">
      <c r="A144" s="32" t="s">
        <v>1069</v>
      </c>
      <c r="B144" s="32" t="s">
        <v>594</v>
      </c>
      <c r="C144" s="493">
        <v>85111</v>
      </c>
      <c r="D144" s="32" t="s">
        <v>2743</v>
      </c>
      <c r="E144" s="476" t="s">
        <v>2748</v>
      </c>
      <c r="F144" s="32" t="s">
        <v>142</v>
      </c>
      <c r="G144" s="32" t="s">
        <v>699</v>
      </c>
      <c r="H144" s="32" t="s">
        <v>2744</v>
      </c>
      <c r="I144" s="32" t="s">
        <v>1139</v>
      </c>
      <c r="J144" s="32">
        <v>2006</v>
      </c>
      <c r="K144" s="32">
        <v>29686.95</v>
      </c>
    </row>
    <row r="145" spans="1:11" x14ac:dyDescent="0.25">
      <c r="A145" s="32" t="s">
        <v>1069</v>
      </c>
      <c r="B145" s="32" t="s">
        <v>594</v>
      </c>
      <c r="C145" s="493">
        <v>85111</v>
      </c>
      <c r="D145" s="32" t="s">
        <v>2743</v>
      </c>
      <c r="E145" s="476" t="s">
        <v>2748</v>
      </c>
      <c r="F145" s="32" t="s">
        <v>700</v>
      </c>
      <c r="G145" s="32" t="s">
        <v>701</v>
      </c>
      <c r="H145" s="32" t="s">
        <v>2744</v>
      </c>
      <c r="I145" s="32" t="s">
        <v>1139</v>
      </c>
      <c r="J145" s="32">
        <v>2006</v>
      </c>
      <c r="K145" s="32">
        <v>66794790.681000002</v>
      </c>
    </row>
    <row r="146" spans="1:11" x14ac:dyDescent="0.25">
      <c r="A146" s="32" t="s">
        <v>1069</v>
      </c>
      <c r="B146" s="32" t="s">
        <v>594</v>
      </c>
      <c r="C146" s="493">
        <v>85111</v>
      </c>
      <c r="D146" s="32" t="s">
        <v>2743</v>
      </c>
      <c r="E146" s="476" t="s">
        <v>2748</v>
      </c>
      <c r="F146" s="32" t="s">
        <v>702</v>
      </c>
      <c r="G146" s="32" t="s">
        <v>703</v>
      </c>
      <c r="H146" s="32" t="s">
        <v>2744</v>
      </c>
      <c r="I146" s="32" t="s">
        <v>1139</v>
      </c>
      <c r="J146" s="32">
        <v>2006</v>
      </c>
      <c r="K146" s="32">
        <v>2317678.557</v>
      </c>
    </row>
    <row r="147" spans="1:11" x14ac:dyDescent="0.25">
      <c r="A147" s="32" t="s">
        <v>1069</v>
      </c>
      <c r="B147" s="32" t="s">
        <v>594</v>
      </c>
      <c r="C147" s="493">
        <v>85111</v>
      </c>
      <c r="D147" s="32" t="s">
        <v>2743</v>
      </c>
      <c r="E147" s="476" t="s">
        <v>2748</v>
      </c>
      <c r="F147" s="32" t="s">
        <v>704</v>
      </c>
      <c r="G147" s="32" t="s">
        <v>705</v>
      </c>
      <c r="H147" s="32" t="s">
        <v>2744</v>
      </c>
      <c r="I147" s="32" t="s">
        <v>1139</v>
      </c>
      <c r="J147" s="32">
        <v>2006</v>
      </c>
      <c r="K147" s="32">
        <v>69112469.127000004</v>
      </c>
    </row>
    <row r="148" spans="1:11" x14ac:dyDescent="0.25">
      <c r="A148" s="32" t="s">
        <v>1069</v>
      </c>
      <c r="B148" s="32" t="s">
        <v>594</v>
      </c>
      <c r="C148" s="493">
        <v>85111</v>
      </c>
      <c r="D148" s="32" t="s">
        <v>2743</v>
      </c>
      <c r="E148" s="476" t="s">
        <v>2748</v>
      </c>
      <c r="F148" s="32" t="s">
        <v>706</v>
      </c>
      <c r="G148" s="32" t="s">
        <v>2729</v>
      </c>
      <c r="H148" s="32" t="s">
        <v>2744</v>
      </c>
      <c r="I148" s="32" t="s">
        <v>1139</v>
      </c>
      <c r="J148" s="32">
        <v>2006</v>
      </c>
      <c r="K148" s="32">
        <v>22207.659</v>
      </c>
    </row>
    <row r="149" spans="1:11" x14ac:dyDescent="0.25">
      <c r="A149" s="32" t="s">
        <v>1069</v>
      </c>
      <c r="B149" s="32" t="s">
        <v>594</v>
      </c>
      <c r="C149" s="493">
        <v>85111</v>
      </c>
      <c r="D149" s="32" t="s">
        <v>2743</v>
      </c>
      <c r="E149" s="476" t="s">
        <v>2748</v>
      </c>
      <c r="F149" s="32" t="s">
        <v>707</v>
      </c>
      <c r="G149" s="32" t="s">
        <v>2728</v>
      </c>
      <c r="H149" s="32" t="s">
        <v>2744</v>
      </c>
      <c r="I149" s="32" t="s">
        <v>1139</v>
      </c>
      <c r="J149" s="32">
        <v>2006</v>
      </c>
      <c r="K149" s="32">
        <v>24083.892</v>
      </c>
    </row>
    <row r="150" spans="1:11" x14ac:dyDescent="0.25">
      <c r="A150" s="32" t="s">
        <v>1069</v>
      </c>
      <c r="B150" s="32" t="s">
        <v>594</v>
      </c>
      <c r="C150" s="493">
        <v>85111</v>
      </c>
      <c r="D150" s="32" t="s">
        <v>2743</v>
      </c>
      <c r="E150" s="476" t="s">
        <v>2748</v>
      </c>
      <c r="F150" s="32" t="s">
        <v>708</v>
      </c>
      <c r="G150" s="32" t="s">
        <v>2727</v>
      </c>
      <c r="H150" s="32" t="s">
        <v>2744</v>
      </c>
      <c r="I150" s="32" t="s">
        <v>1139</v>
      </c>
      <c r="J150" s="32">
        <v>2006</v>
      </c>
      <c r="K150" s="32">
        <v>69114345.471000001</v>
      </c>
    </row>
    <row r="151" spans="1:11" x14ac:dyDescent="0.25">
      <c r="A151" s="32" t="s">
        <v>1069</v>
      </c>
      <c r="B151" s="32" t="s">
        <v>594</v>
      </c>
      <c r="C151" s="493">
        <v>85111</v>
      </c>
      <c r="D151" s="32" t="s">
        <v>2743</v>
      </c>
      <c r="E151" s="476" t="s">
        <v>2748</v>
      </c>
      <c r="F151" s="32" t="s">
        <v>1414</v>
      </c>
      <c r="G151" s="32" t="s">
        <v>2747</v>
      </c>
      <c r="H151" s="32" t="s">
        <v>2744</v>
      </c>
      <c r="I151" s="32" t="s">
        <v>1139</v>
      </c>
      <c r="J151" s="32">
        <v>2006</v>
      </c>
      <c r="K151" s="32">
        <v>6643865.7060000002</v>
      </c>
    </row>
    <row r="152" spans="1:11" x14ac:dyDescent="0.25">
      <c r="A152" s="32" t="s">
        <v>1069</v>
      </c>
      <c r="B152" s="32" t="s">
        <v>594</v>
      </c>
      <c r="C152" s="493">
        <v>85111</v>
      </c>
      <c r="D152" s="32" t="s">
        <v>2743</v>
      </c>
      <c r="E152" s="476" t="s">
        <v>2748</v>
      </c>
      <c r="F152" s="32" t="s">
        <v>626</v>
      </c>
      <c r="G152" s="32" t="s">
        <v>799</v>
      </c>
      <c r="H152" s="32" t="s">
        <v>2744</v>
      </c>
      <c r="I152" s="32" t="s">
        <v>1139</v>
      </c>
      <c r="J152" s="32">
        <v>2006</v>
      </c>
      <c r="K152" s="32">
        <v>-31884.972000000002</v>
      </c>
    </row>
    <row r="153" spans="1:11" x14ac:dyDescent="0.25">
      <c r="A153" s="32" t="s">
        <v>1069</v>
      </c>
      <c r="B153" s="32" t="s">
        <v>594</v>
      </c>
      <c r="C153" s="493">
        <v>85111</v>
      </c>
      <c r="D153" s="32" t="s">
        <v>2743</v>
      </c>
      <c r="E153" s="476" t="s">
        <v>2748</v>
      </c>
      <c r="F153" s="32" t="s">
        <v>627</v>
      </c>
      <c r="G153" s="32" t="s">
        <v>709</v>
      </c>
      <c r="H153" s="32" t="s">
        <v>2744</v>
      </c>
      <c r="I153" s="32" t="s">
        <v>1139</v>
      </c>
      <c r="J153" s="32">
        <v>2006</v>
      </c>
      <c r="K153" s="32">
        <v>75726326.204999998</v>
      </c>
    </row>
    <row r="154" spans="1:11" x14ac:dyDescent="0.25">
      <c r="A154" s="32" t="s">
        <v>1069</v>
      </c>
      <c r="B154" s="32" t="s">
        <v>594</v>
      </c>
      <c r="C154" s="493">
        <v>85111</v>
      </c>
      <c r="D154" s="32" t="s">
        <v>2743</v>
      </c>
      <c r="E154" s="476" t="s">
        <v>2748</v>
      </c>
      <c r="F154" s="32" t="s">
        <v>77</v>
      </c>
      <c r="G154" s="32" t="s">
        <v>78</v>
      </c>
      <c r="H154" s="32" t="s">
        <v>2745</v>
      </c>
      <c r="I154" s="32" t="s">
        <v>1139</v>
      </c>
      <c r="J154" s="32">
        <v>2006</v>
      </c>
      <c r="K154" s="32">
        <v>21201024.087000001</v>
      </c>
    </row>
    <row r="155" spans="1:11" x14ac:dyDescent="0.25">
      <c r="A155" s="32" t="s">
        <v>1069</v>
      </c>
      <c r="B155" s="32" t="s">
        <v>594</v>
      </c>
      <c r="C155" s="493">
        <v>85111</v>
      </c>
      <c r="D155" s="32" t="s">
        <v>2743</v>
      </c>
      <c r="E155" s="476" t="s">
        <v>2748</v>
      </c>
      <c r="F155" s="32" t="s">
        <v>79</v>
      </c>
      <c r="G155" s="32" t="s">
        <v>633</v>
      </c>
      <c r="H155" s="32" t="s">
        <v>2745</v>
      </c>
      <c r="I155" s="32" t="s">
        <v>1139</v>
      </c>
      <c r="J155" s="32">
        <v>2006</v>
      </c>
      <c r="K155" s="32">
        <v>21198972.140999999</v>
      </c>
    </row>
    <row r="156" spans="1:11" x14ac:dyDescent="0.25">
      <c r="A156" s="32" t="s">
        <v>1069</v>
      </c>
      <c r="B156" s="32" t="s">
        <v>594</v>
      </c>
      <c r="C156" s="493">
        <v>85111</v>
      </c>
      <c r="D156" s="32" t="s">
        <v>2743</v>
      </c>
      <c r="E156" s="476" t="s">
        <v>2748</v>
      </c>
      <c r="F156" s="32" t="s">
        <v>80</v>
      </c>
      <c r="G156" s="32" t="s">
        <v>81</v>
      </c>
      <c r="H156" s="32" t="s">
        <v>2745</v>
      </c>
      <c r="I156" s="32" t="s">
        <v>1139</v>
      </c>
      <c r="J156" s="32">
        <v>2006</v>
      </c>
      <c r="K156" s="32">
        <v>1765.011</v>
      </c>
    </row>
    <row r="157" spans="1:11" x14ac:dyDescent="0.25">
      <c r="A157" s="32" t="s">
        <v>1069</v>
      </c>
      <c r="B157" s="32" t="s">
        <v>594</v>
      </c>
      <c r="C157" s="493">
        <v>85111</v>
      </c>
      <c r="D157" s="32" t="s">
        <v>2743</v>
      </c>
      <c r="E157" s="476" t="s">
        <v>2748</v>
      </c>
      <c r="F157" s="32" t="s">
        <v>82</v>
      </c>
      <c r="G157" s="32" t="s">
        <v>193</v>
      </c>
      <c r="H157" s="32" t="s">
        <v>2745</v>
      </c>
      <c r="I157" s="32" t="s">
        <v>1139</v>
      </c>
      <c r="J157" s="32">
        <v>2006</v>
      </c>
      <c r="K157" s="32">
        <v>286.935</v>
      </c>
    </row>
    <row r="158" spans="1:11" x14ac:dyDescent="0.25">
      <c r="A158" s="32" t="s">
        <v>1069</v>
      </c>
      <c r="B158" s="32" t="s">
        <v>594</v>
      </c>
      <c r="C158" s="493">
        <v>85111</v>
      </c>
      <c r="D158" s="32" t="s">
        <v>2743</v>
      </c>
      <c r="E158" s="476" t="s">
        <v>2748</v>
      </c>
      <c r="F158" s="32" t="s">
        <v>83</v>
      </c>
      <c r="G158" s="32" t="s">
        <v>84</v>
      </c>
      <c r="H158" s="32" t="s">
        <v>2745</v>
      </c>
      <c r="I158" s="32" t="s">
        <v>1139</v>
      </c>
      <c r="J158" s="32">
        <v>2006</v>
      </c>
      <c r="K158" s="32">
        <v>182768.16</v>
      </c>
    </row>
    <row r="159" spans="1:11" x14ac:dyDescent="0.25">
      <c r="A159" s="32" t="s">
        <v>1069</v>
      </c>
      <c r="B159" s="32" t="s">
        <v>594</v>
      </c>
      <c r="C159" s="493">
        <v>85111</v>
      </c>
      <c r="D159" s="32" t="s">
        <v>2743</v>
      </c>
      <c r="E159" s="476" t="s">
        <v>2748</v>
      </c>
      <c r="F159" s="32" t="s">
        <v>634</v>
      </c>
      <c r="G159" s="32" t="s">
        <v>635</v>
      </c>
      <c r="H159" s="32" t="s">
        <v>2745</v>
      </c>
      <c r="I159" s="32" t="s">
        <v>1139</v>
      </c>
      <c r="J159" s="32">
        <v>2006</v>
      </c>
      <c r="K159" s="32">
        <v>175927.23</v>
      </c>
    </row>
    <row r="160" spans="1:11" x14ac:dyDescent="0.25">
      <c r="A160" s="32" t="s">
        <v>1069</v>
      </c>
      <c r="B160" s="32" t="s">
        <v>594</v>
      </c>
      <c r="C160" s="493">
        <v>85111</v>
      </c>
      <c r="D160" s="32" t="s">
        <v>2743</v>
      </c>
      <c r="E160" s="476" t="s">
        <v>2748</v>
      </c>
      <c r="F160" s="32" t="s">
        <v>636</v>
      </c>
      <c r="G160" s="32" t="s">
        <v>637</v>
      </c>
      <c r="H160" s="32" t="s">
        <v>2745</v>
      </c>
      <c r="I160" s="32" t="s">
        <v>1139</v>
      </c>
      <c r="J160" s="32">
        <v>2006</v>
      </c>
      <c r="K160" s="32">
        <v>1331.8889999999999</v>
      </c>
    </row>
    <row r="161" spans="1:11" x14ac:dyDescent="0.25">
      <c r="A161" s="32" t="s">
        <v>1069</v>
      </c>
      <c r="B161" s="32" t="s">
        <v>594</v>
      </c>
      <c r="C161" s="493">
        <v>85111</v>
      </c>
      <c r="D161" s="32" t="s">
        <v>2743</v>
      </c>
      <c r="E161" s="476" t="s">
        <v>2748</v>
      </c>
      <c r="F161" s="32" t="s">
        <v>638</v>
      </c>
      <c r="G161" s="32" t="s">
        <v>639</v>
      </c>
      <c r="H161" s="32" t="s">
        <v>2745</v>
      </c>
      <c r="I161" s="32" t="s">
        <v>1139</v>
      </c>
      <c r="J161" s="32">
        <v>2006</v>
      </c>
      <c r="K161" s="32">
        <v>5508.93</v>
      </c>
    </row>
    <row r="162" spans="1:11" x14ac:dyDescent="0.25">
      <c r="A162" s="32" t="s">
        <v>1069</v>
      </c>
      <c r="B162" s="32" t="s">
        <v>594</v>
      </c>
      <c r="C162" s="493">
        <v>85111</v>
      </c>
      <c r="D162" s="32" t="s">
        <v>2743</v>
      </c>
      <c r="E162" s="476" t="s">
        <v>2748</v>
      </c>
      <c r="F162" s="32" t="s">
        <v>85</v>
      </c>
      <c r="G162" s="32" t="s">
        <v>86</v>
      </c>
      <c r="H162" s="32" t="s">
        <v>2745</v>
      </c>
      <c r="I162" s="32" t="s">
        <v>1139</v>
      </c>
      <c r="J162" s="32">
        <v>2006</v>
      </c>
      <c r="K162" s="32">
        <v>7699241.3849999998</v>
      </c>
    </row>
    <row r="163" spans="1:11" x14ac:dyDescent="0.25">
      <c r="A163" s="32" t="s">
        <v>1069</v>
      </c>
      <c r="B163" s="32" t="s">
        <v>594</v>
      </c>
      <c r="C163" s="493">
        <v>85111</v>
      </c>
      <c r="D163" s="32" t="s">
        <v>2743</v>
      </c>
      <c r="E163" s="476" t="s">
        <v>2748</v>
      </c>
      <c r="F163" s="32" t="s">
        <v>87</v>
      </c>
      <c r="G163" s="32" t="s">
        <v>640</v>
      </c>
      <c r="H163" s="32" t="s">
        <v>2745</v>
      </c>
      <c r="I163" s="32" t="s">
        <v>1139</v>
      </c>
      <c r="J163" s="32">
        <v>2006</v>
      </c>
      <c r="K163" s="32">
        <v>56427.627</v>
      </c>
    </row>
    <row r="164" spans="1:11" x14ac:dyDescent="0.25">
      <c r="A164" s="32" t="s">
        <v>1069</v>
      </c>
      <c r="B164" s="32" t="s">
        <v>594</v>
      </c>
      <c r="C164" s="493">
        <v>85111</v>
      </c>
      <c r="D164" s="32" t="s">
        <v>2743</v>
      </c>
      <c r="E164" s="476" t="s">
        <v>2748</v>
      </c>
      <c r="F164" s="32" t="s">
        <v>88</v>
      </c>
      <c r="G164" s="32" t="s">
        <v>641</v>
      </c>
      <c r="H164" s="32" t="s">
        <v>2745</v>
      </c>
      <c r="I164" s="32" t="s">
        <v>1139</v>
      </c>
      <c r="J164" s="32">
        <v>2006</v>
      </c>
      <c r="K164" s="32">
        <v>6342.7619999999997</v>
      </c>
    </row>
    <row r="165" spans="1:11" x14ac:dyDescent="0.25">
      <c r="A165" s="32" t="s">
        <v>1069</v>
      </c>
      <c r="B165" s="32" t="s">
        <v>594</v>
      </c>
      <c r="C165" s="493">
        <v>85111</v>
      </c>
      <c r="D165" s="32" t="s">
        <v>2743</v>
      </c>
      <c r="E165" s="476" t="s">
        <v>2748</v>
      </c>
      <c r="F165" s="32" t="s">
        <v>89</v>
      </c>
      <c r="G165" s="32" t="s">
        <v>642</v>
      </c>
      <c r="H165" s="32" t="s">
        <v>2745</v>
      </c>
      <c r="I165" s="32" t="s">
        <v>1139</v>
      </c>
      <c r="J165" s="32">
        <v>2006</v>
      </c>
      <c r="K165" s="32">
        <v>23740.013999999999</v>
      </c>
    </row>
    <row r="166" spans="1:11" x14ac:dyDescent="0.25">
      <c r="A166" s="32" t="s">
        <v>1069</v>
      </c>
      <c r="B166" s="32" t="s">
        <v>594</v>
      </c>
      <c r="C166" s="493">
        <v>85111</v>
      </c>
      <c r="D166" s="32" t="s">
        <v>2743</v>
      </c>
      <c r="E166" s="476" t="s">
        <v>2748</v>
      </c>
      <c r="F166" s="32" t="s">
        <v>90</v>
      </c>
      <c r="G166" s="32" t="s">
        <v>643</v>
      </c>
      <c r="H166" s="32" t="s">
        <v>2745</v>
      </c>
      <c r="I166" s="32" t="s">
        <v>1139</v>
      </c>
      <c r="J166" s="32">
        <v>2006</v>
      </c>
      <c r="K166" s="32">
        <v>100543.13400000001</v>
      </c>
    </row>
    <row r="167" spans="1:11" x14ac:dyDescent="0.25">
      <c r="A167" s="32" t="s">
        <v>1069</v>
      </c>
      <c r="B167" s="32" t="s">
        <v>594</v>
      </c>
      <c r="C167" s="493">
        <v>85111</v>
      </c>
      <c r="D167" s="32" t="s">
        <v>2743</v>
      </c>
      <c r="E167" s="476" t="s">
        <v>2748</v>
      </c>
      <c r="F167" s="32" t="s">
        <v>91</v>
      </c>
      <c r="G167" s="32" t="s">
        <v>644</v>
      </c>
      <c r="H167" s="32" t="s">
        <v>2745</v>
      </c>
      <c r="I167" s="32" t="s">
        <v>1139</v>
      </c>
      <c r="J167" s="32">
        <v>2006</v>
      </c>
      <c r="K167" s="32">
        <v>3777.2190000000001</v>
      </c>
    </row>
    <row r="168" spans="1:11" x14ac:dyDescent="0.25">
      <c r="A168" s="32" t="s">
        <v>1069</v>
      </c>
      <c r="B168" s="32" t="s">
        <v>594</v>
      </c>
      <c r="C168" s="493">
        <v>85111</v>
      </c>
      <c r="D168" s="32" t="s">
        <v>2743</v>
      </c>
      <c r="E168" s="476" t="s">
        <v>2748</v>
      </c>
      <c r="F168" s="32" t="s">
        <v>92</v>
      </c>
      <c r="G168" s="32" t="s">
        <v>645</v>
      </c>
      <c r="H168" s="32" t="s">
        <v>2745</v>
      </c>
      <c r="I168" s="32" t="s">
        <v>1139</v>
      </c>
      <c r="J168" s="32">
        <v>2006</v>
      </c>
      <c r="K168" s="32">
        <v>76162.760999999999</v>
      </c>
    </row>
    <row r="169" spans="1:11" x14ac:dyDescent="0.25">
      <c r="A169" s="32" t="s">
        <v>1069</v>
      </c>
      <c r="B169" s="32" t="s">
        <v>594</v>
      </c>
      <c r="C169" s="493">
        <v>85111</v>
      </c>
      <c r="D169" s="32" t="s">
        <v>2743</v>
      </c>
      <c r="E169" s="476" t="s">
        <v>2748</v>
      </c>
      <c r="F169" s="32" t="s">
        <v>646</v>
      </c>
      <c r="G169" s="32" t="s">
        <v>647</v>
      </c>
      <c r="H169" s="32" t="s">
        <v>2745</v>
      </c>
      <c r="I169" s="32" t="s">
        <v>1139</v>
      </c>
      <c r="J169" s="32">
        <v>2006</v>
      </c>
      <c r="K169" s="32">
        <v>5745.1379999999999</v>
      </c>
    </row>
    <row r="170" spans="1:11" x14ac:dyDescent="0.25">
      <c r="A170" s="32" t="s">
        <v>1069</v>
      </c>
      <c r="B170" s="32" t="s">
        <v>594</v>
      </c>
      <c r="C170" s="493">
        <v>85111</v>
      </c>
      <c r="D170" s="32" t="s">
        <v>2743</v>
      </c>
      <c r="E170" s="476" t="s">
        <v>2748</v>
      </c>
      <c r="F170" s="32" t="s">
        <v>648</v>
      </c>
      <c r="G170" s="32" t="s">
        <v>649</v>
      </c>
      <c r="H170" s="32" t="s">
        <v>2745</v>
      </c>
      <c r="I170" s="32" t="s">
        <v>1139</v>
      </c>
      <c r="J170" s="32">
        <v>2006</v>
      </c>
      <c r="K170" s="32">
        <v>70417.623000000007</v>
      </c>
    </row>
    <row r="171" spans="1:11" x14ac:dyDescent="0.25">
      <c r="A171" s="32" t="s">
        <v>1069</v>
      </c>
      <c r="B171" s="32" t="s">
        <v>594</v>
      </c>
      <c r="C171" s="493">
        <v>85111</v>
      </c>
      <c r="D171" s="32" t="s">
        <v>2743</v>
      </c>
      <c r="E171" s="476" t="s">
        <v>2748</v>
      </c>
      <c r="F171" s="32" t="s">
        <v>93</v>
      </c>
      <c r="G171" s="32" t="s">
        <v>650</v>
      </c>
      <c r="H171" s="32" t="s">
        <v>2745</v>
      </c>
      <c r="I171" s="32" t="s">
        <v>1139</v>
      </c>
      <c r="J171" s="32">
        <v>2006</v>
      </c>
      <c r="K171" s="32">
        <v>7070784.4709999999</v>
      </c>
    </row>
    <row r="172" spans="1:11" x14ac:dyDescent="0.25">
      <c r="A172" s="32" t="s">
        <v>1069</v>
      </c>
      <c r="B172" s="32" t="s">
        <v>594</v>
      </c>
      <c r="C172" s="493">
        <v>85111</v>
      </c>
      <c r="D172" s="32" t="s">
        <v>2743</v>
      </c>
      <c r="E172" s="476" t="s">
        <v>2748</v>
      </c>
      <c r="F172" s="32" t="s">
        <v>94</v>
      </c>
      <c r="G172" s="32" t="s">
        <v>651</v>
      </c>
      <c r="H172" s="32" t="s">
        <v>2745</v>
      </c>
      <c r="I172" s="32" t="s">
        <v>1139</v>
      </c>
      <c r="J172" s="32">
        <v>2006</v>
      </c>
      <c r="K172" s="32">
        <v>4751.1329999999998</v>
      </c>
    </row>
    <row r="173" spans="1:11" x14ac:dyDescent="0.25">
      <c r="A173" s="32" t="s">
        <v>1069</v>
      </c>
      <c r="B173" s="32" t="s">
        <v>594</v>
      </c>
      <c r="C173" s="493">
        <v>85111</v>
      </c>
      <c r="D173" s="32" t="s">
        <v>2743</v>
      </c>
      <c r="E173" s="476" t="s">
        <v>2748</v>
      </c>
      <c r="F173" s="32" t="s">
        <v>95</v>
      </c>
      <c r="G173" s="32" t="s">
        <v>652</v>
      </c>
      <c r="H173" s="32" t="s">
        <v>2745</v>
      </c>
      <c r="I173" s="32" t="s">
        <v>1139</v>
      </c>
      <c r="J173" s="32">
        <v>2006</v>
      </c>
      <c r="K173" s="32">
        <v>8450.2080000000005</v>
      </c>
    </row>
    <row r="174" spans="1:11" x14ac:dyDescent="0.25">
      <c r="A174" s="32" t="s">
        <v>1069</v>
      </c>
      <c r="B174" s="32" t="s">
        <v>594</v>
      </c>
      <c r="C174" s="493">
        <v>85111</v>
      </c>
      <c r="D174" s="32" t="s">
        <v>2743</v>
      </c>
      <c r="E174" s="476" t="s">
        <v>2748</v>
      </c>
      <c r="F174" s="32" t="s">
        <v>96</v>
      </c>
      <c r="G174" s="32" t="s">
        <v>653</v>
      </c>
      <c r="H174" s="32" t="s">
        <v>2745</v>
      </c>
      <c r="I174" s="32" t="s">
        <v>1139</v>
      </c>
      <c r="J174" s="32">
        <v>2006</v>
      </c>
      <c r="K174" s="32">
        <v>133116.19500000001</v>
      </c>
    </row>
    <row r="175" spans="1:11" x14ac:dyDescent="0.25">
      <c r="A175" s="32" t="s">
        <v>1069</v>
      </c>
      <c r="B175" s="32" t="s">
        <v>594</v>
      </c>
      <c r="C175" s="493">
        <v>85111</v>
      </c>
      <c r="D175" s="32" t="s">
        <v>2743</v>
      </c>
      <c r="E175" s="476" t="s">
        <v>2748</v>
      </c>
      <c r="F175" s="32" t="s">
        <v>654</v>
      </c>
      <c r="G175" s="32" t="s">
        <v>655</v>
      </c>
      <c r="H175" s="32" t="s">
        <v>2745</v>
      </c>
      <c r="I175" s="32" t="s">
        <v>1139</v>
      </c>
      <c r="J175" s="32">
        <v>2006</v>
      </c>
      <c r="K175" s="32">
        <v>18608.484</v>
      </c>
    </row>
    <row r="176" spans="1:11" x14ac:dyDescent="0.25">
      <c r="A176" s="32" t="s">
        <v>1069</v>
      </c>
      <c r="B176" s="32" t="s">
        <v>594</v>
      </c>
      <c r="C176" s="493">
        <v>85111</v>
      </c>
      <c r="D176" s="32" t="s">
        <v>2743</v>
      </c>
      <c r="E176" s="476" t="s">
        <v>2748</v>
      </c>
      <c r="F176" s="32" t="s">
        <v>656</v>
      </c>
      <c r="G176" s="32" t="s">
        <v>657</v>
      </c>
      <c r="H176" s="32" t="s">
        <v>2745</v>
      </c>
      <c r="I176" s="32" t="s">
        <v>1139</v>
      </c>
      <c r="J176" s="32">
        <v>2006</v>
      </c>
      <c r="K176" s="32">
        <v>114507.711</v>
      </c>
    </row>
    <row r="177" spans="1:11" x14ac:dyDescent="0.25">
      <c r="A177" s="32" t="s">
        <v>1069</v>
      </c>
      <c r="B177" s="32" t="s">
        <v>594</v>
      </c>
      <c r="C177" s="493">
        <v>85111</v>
      </c>
      <c r="D177" s="32" t="s">
        <v>2743</v>
      </c>
      <c r="E177" s="476" t="s">
        <v>2748</v>
      </c>
      <c r="F177" s="32" t="s">
        <v>97</v>
      </c>
      <c r="G177" s="32" t="s">
        <v>658</v>
      </c>
      <c r="H177" s="32" t="s">
        <v>2745</v>
      </c>
      <c r="I177" s="32" t="s">
        <v>1139</v>
      </c>
      <c r="J177" s="32">
        <v>2006</v>
      </c>
      <c r="K177" s="32">
        <v>146086.54500000001</v>
      </c>
    </row>
    <row r="178" spans="1:11" x14ac:dyDescent="0.25">
      <c r="A178" s="32" t="s">
        <v>1069</v>
      </c>
      <c r="B178" s="32" t="s">
        <v>594</v>
      </c>
      <c r="C178" s="493">
        <v>85111</v>
      </c>
      <c r="D178" s="32" t="s">
        <v>2743</v>
      </c>
      <c r="E178" s="476" t="s">
        <v>2748</v>
      </c>
      <c r="F178" s="32" t="s">
        <v>659</v>
      </c>
      <c r="G178" s="32" t="s">
        <v>660</v>
      </c>
      <c r="H178" s="32" t="s">
        <v>2745</v>
      </c>
      <c r="I178" s="32" t="s">
        <v>1139</v>
      </c>
      <c r="J178" s="32">
        <v>2006</v>
      </c>
      <c r="K178" s="32">
        <v>125526.126</v>
      </c>
    </row>
    <row r="179" spans="1:11" x14ac:dyDescent="0.25">
      <c r="A179" s="32" t="s">
        <v>1069</v>
      </c>
      <c r="B179" s="32" t="s">
        <v>594</v>
      </c>
      <c r="C179" s="493">
        <v>85111</v>
      </c>
      <c r="D179" s="32" t="s">
        <v>2743</v>
      </c>
      <c r="E179" s="476" t="s">
        <v>2748</v>
      </c>
      <c r="F179" s="32" t="s">
        <v>661</v>
      </c>
      <c r="G179" s="32" t="s">
        <v>662</v>
      </c>
      <c r="H179" s="32" t="s">
        <v>2745</v>
      </c>
      <c r="I179" s="32" t="s">
        <v>1139</v>
      </c>
      <c r="J179" s="32">
        <v>2006</v>
      </c>
      <c r="K179" s="32">
        <v>13574.522999999999</v>
      </c>
    </row>
    <row r="180" spans="1:11" x14ac:dyDescent="0.25">
      <c r="A180" s="32" t="s">
        <v>1069</v>
      </c>
      <c r="B180" s="32" t="s">
        <v>594</v>
      </c>
      <c r="C180" s="493">
        <v>85111</v>
      </c>
      <c r="D180" s="32" t="s">
        <v>2743</v>
      </c>
      <c r="E180" s="476" t="s">
        <v>2748</v>
      </c>
      <c r="F180" s="32" t="s">
        <v>663</v>
      </c>
      <c r="G180" s="32" t="s">
        <v>664</v>
      </c>
      <c r="H180" s="32" t="s">
        <v>2745</v>
      </c>
      <c r="I180" s="32" t="s">
        <v>1139</v>
      </c>
      <c r="J180" s="32">
        <v>2006</v>
      </c>
      <c r="K180" s="32">
        <v>6985.8959999999997</v>
      </c>
    </row>
    <row r="181" spans="1:11" x14ac:dyDescent="0.25">
      <c r="A181" s="32" t="s">
        <v>1069</v>
      </c>
      <c r="B181" s="32" t="s">
        <v>594</v>
      </c>
      <c r="C181" s="493">
        <v>85111</v>
      </c>
      <c r="D181" s="32" t="s">
        <v>2743</v>
      </c>
      <c r="E181" s="476" t="s">
        <v>2748</v>
      </c>
      <c r="F181" s="32" t="s">
        <v>98</v>
      </c>
      <c r="G181" s="32" t="s">
        <v>665</v>
      </c>
      <c r="H181" s="32" t="s">
        <v>2745</v>
      </c>
      <c r="I181" s="32" t="s">
        <v>1139</v>
      </c>
      <c r="J181" s="32">
        <v>2006</v>
      </c>
      <c r="K181" s="32">
        <v>13674.755999999999</v>
      </c>
    </row>
    <row r="182" spans="1:11" x14ac:dyDescent="0.25">
      <c r="A182" s="32" t="s">
        <v>1069</v>
      </c>
      <c r="B182" s="32" t="s">
        <v>594</v>
      </c>
      <c r="C182" s="493">
        <v>85111</v>
      </c>
      <c r="D182" s="32" t="s">
        <v>2743</v>
      </c>
      <c r="E182" s="476" t="s">
        <v>2748</v>
      </c>
      <c r="F182" s="32" t="s">
        <v>99</v>
      </c>
      <c r="G182" s="32" t="s">
        <v>666</v>
      </c>
      <c r="H182" s="32" t="s">
        <v>2745</v>
      </c>
      <c r="I182" s="32" t="s">
        <v>1139</v>
      </c>
      <c r="J182" s="32">
        <v>2006</v>
      </c>
      <c r="K182" s="32">
        <v>13795.968000000001</v>
      </c>
    </row>
    <row r="183" spans="1:11" x14ac:dyDescent="0.25">
      <c r="A183" s="32" t="s">
        <v>1069</v>
      </c>
      <c r="B183" s="32" t="s">
        <v>594</v>
      </c>
      <c r="C183" s="493">
        <v>85111</v>
      </c>
      <c r="D183" s="32" t="s">
        <v>2743</v>
      </c>
      <c r="E183" s="476" t="s">
        <v>2748</v>
      </c>
      <c r="F183" s="32" t="s">
        <v>100</v>
      </c>
      <c r="G183" s="32" t="s">
        <v>667</v>
      </c>
      <c r="H183" s="32" t="s">
        <v>2745</v>
      </c>
      <c r="I183" s="32" t="s">
        <v>1139</v>
      </c>
      <c r="J183" s="32">
        <v>2006</v>
      </c>
      <c r="K183" s="32">
        <v>4672.5450000000001</v>
      </c>
    </row>
    <row r="184" spans="1:11" x14ac:dyDescent="0.25">
      <c r="A184" s="32" t="s">
        <v>1069</v>
      </c>
      <c r="B184" s="32" t="s">
        <v>594</v>
      </c>
      <c r="C184" s="493">
        <v>85111</v>
      </c>
      <c r="D184" s="32" t="s">
        <v>2743</v>
      </c>
      <c r="E184" s="476" t="s">
        <v>2748</v>
      </c>
      <c r="F184" s="32" t="s">
        <v>101</v>
      </c>
      <c r="G184" s="32" t="s">
        <v>102</v>
      </c>
      <c r="H184" s="32" t="s">
        <v>2745</v>
      </c>
      <c r="I184" s="32" t="s">
        <v>1139</v>
      </c>
      <c r="J184" s="32">
        <v>2006</v>
      </c>
      <c r="K184" s="32">
        <v>15183.800999999999</v>
      </c>
    </row>
    <row r="185" spans="1:11" x14ac:dyDescent="0.25">
      <c r="A185" s="32" t="s">
        <v>1069</v>
      </c>
      <c r="B185" s="32" t="s">
        <v>594</v>
      </c>
      <c r="C185" s="493">
        <v>85111</v>
      </c>
      <c r="D185" s="32" t="s">
        <v>2743</v>
      </c>
      <c r="E185" s="476" t="s">
        <v>2748</v>
      </c>
      <c r="F185" s="32" t="s">
        <v>103</v>
      </c>
      <c r="G185" s="32" t="s">
        <v>668</v>
      </c>
      <c r="H185" s="32" t="s">
        <v>2745</v>
      </c>
      <c r="I185" s="32" t="s">
        <v>1139</v>
      </c>
      <c r="J185" s="32">
        <v>2006</v>
      </c>
      <c r="K185" s="32">
        <v>11528.793</v>
      </c>
    </row>
    <row r="186" spans="1:11" x14ac:dyDescent="0.25">
      <c r="A186" s="32" t="s">
        <v>1069</v>
      </c>
      <c r="B186" s="32" t="s">
        <v>594</v>
      </c>
      <c r="C186" s="493">
        <v>85111</v>
      </c>
      <c r="D186" s="32" t="s">
        <v>2743</v>
      </c>
      <c r="E186" s="476" t="s">
        <v>2748</v>
      </c>
      <c r="F186" s="32" t="s">
        <v>104</v>
      </c>
      <c r="G186" s="32" t="s">
        <v>669</v>
      </c>
      <c r="H186" s="32" t="s">
        <v>2745</v>
      </c>
      <c r="I186" s="32" t="s">
        <v>1139</v>
      </c>
      <c r="J186" s="32">
        <v>2006</v>
      </c>
      <c r="K186" s="32">
        <v>2162.2800000000002</v>
      </c>
    </row>
    <row r="187" spans="1:11" x14ac:dyDescent="0.25">
      <c r="A187" s="32" t="s">
        <v>1069</v>
      </c>
      <c r="B187" s="32" t="s">
        <v>594</v>
      </c>
      <c r="C187" s="493">
        <v>85111</v>
      </c>
      <c r="D187" s="32" t="s">
        <v>2743</v>
      </c>
      <c r="E187" s="476" t="s">
        <v>2748</v>
      </c>
      <c r="F187" s="32" t="s">
        <v>105</v>
      </c>
      <c r="G187" s="32" t="s">
        <v>670</v>
      </c>
      <c r="H187" s="32" t="s">
        <v>2745</v>
      </c>
      <c r="I187" s="32" t="s">
        <v>1139</v>
      </c>
      <c r="J187" s="32">
        <v>2006</v>
      </c>
      <c r="K187" s="32">
        <v>7454.8710000000001</v>
      </c>
    </row>
    <row r="188" spans="1:11" x14ac:dyDescent="0.25">
      <c r="A188" s="32" t="s">
        <v>1069</v>
      </c>
      <c r="B188" s="32" t="s">
        <v>594</v>
      </c>
      <c r="C188" s="493">
        <v>85111</v>
      </c>
      <c r="D188" s="32" t="s">
        <v>2743</v>
      </c>
      <c r="E188" s="476" t="s">
        <v>2748</v>
      </c>
      <c r="F188" s="32" t="s">
        <v>106</v>
      </c>
      <c r="G188" s="32" t="s">
        <v>671</v>
      </c>
      <c r="H188" s="32" t="s">
        <v>2745</v>
      </c>
      <c r="I188" s="32" t="s">
        <v>1139</v>
      </c>
      <c r="J188" s="32">
        <v>2006</v>
      </c>
      <c r="K188" s="32">
        <v>586.19100000000003</v>
      </c>
    </row>
    <row r="189" spans="1:11" x14ac:dyDescent="0.25">
      <c r="A189" s="32" t="s">
        <v>1069</v>
      </c>
      <c r="B189" s="32" t="s">
        <v>594</v>
      </c>
      <c r="C189" s="493">
        <v>85111</v>
      </c>
      <c r="D189" s="32" t="s">
        <v>2743</v>
      </c>
      <c r="E189" s="476" t="s">
        <v>2748</v>
      </c>
      <c r="F189" s="32" t="s">
        <v>672</v>
      </c>
      <c r="G189" s="32" t="s">
        <v>108</v>
      </c>
      <c r="H189" s="32" t="s">
        <v>2745</v>
      </c>
      <c r="I189" s="32" t="s">
        <v>1139</v>
      </c>
      <c r="J189" s="32">
        <v>2006</v>
      </c>
      <c r="K189" s="32">
        <v>2164241.8139999998</v>
      </c>
    </row>
    <row r="190" spans="1:11" x14ac:dyDescent="0.25">
      <c r="A190" s="32" t="s">
        <v>1069</v>
      </c>
      <c r="B190" s="32" t="s">
        <v>594</v>
      </c>
      <c r="C190" s="493">
        <v>85111</v>
      </c>
      <c r="D190" s="32" t="s">
        <v>2743</v>
      </c>
      <c r="E190" s="476" t="s">
        <v>2748</v>
      </c>
      <c r="F190" s="32" t="s">
        <v>673</v>
      </c>
      <c r="G190" s="32" t="s">
        <v>674</v>
      </c>
      <c r="H190" s="32" t="s">
        <v>2745</v>
      </c>
      <c r="I190" s="32" t="s">
        <v>1139</v>
      </c>
      <c r="J190" s="32">
        <v>2006</v>
      </c>
      <c r="K190" s="32">
        <v>2163994.0619999999</v>
      </c>
    </row>
    <row r="191" spans="1:11" x14ac:dyDescent="0.25">
      <c r="A191" s="32" t="s">
        <v>1069</v>
      </c>
      <c r="B191" s="32" t="s">
        <v>594</v>
      </c>
      <c r="C191" s="493">
        <v>85111</v>
      </c>
      <c r="D191" s="32" t="s">
        <v>2743</v>
      </c>
      <c r="E191" s="476" t="s">
        <v>2748</v>
      </c>
      <c r="F191" s="32" t="s">
        <v>675</v>
      </c>
      <c r="G191" s="32" t="s">
        <v>676</v>
      </c>
      <c r="H191" s="32" t="s">
        <v>2745</v>
      </c>
      <c r="I191" s="32" t="s">
        <v>1139</v>
      </c>
      <c r="J191" s="32">
        <v>2006</v>
      </c>
      <c r="K191" s="32">
        <v>247.863</v>
      </c>
    </row>
    <row r="192" spans="1:11" x14ac:dyDescent="0.25">
      <c r="A192" s="32" t="s">
        <v>1069</v>
      </c>
      <c r="B192" s="32" t="s">
        <v>594</v>
      </c>
      <c r="C192" s="493">
        <v>85111</v>
      </c>
      <c r="D192" s="32" t="s">
        <v>2743</v>
      </c>
      <c r="E192" s="476" t="s">
        <v>2748</v>
      </c>
      <c r="F192" s="32" t="s">
        <v>109</v>
      </c>
      <c r="G192" s="32" t="s">
        <v>677</v>
      </c>
      <c r="H192" s="32" t="s">
        <v>2745</v>
      </c>
      <c r="I192" s="32" t="s">
        <v>1139</v>
      </c>
      <c r="J192" s="32">
        <v>2006</v>
      </c>
      <c r="K192" s="32">
        <v>1332863.9129999999</v>
      </c>
    </row>
    <row r="193" spans="1:11" x14ac:dyDescent="0.25">
      <c r="A193" s="32" t="s">
        <v>1069</v>
      </c>
      <c r="B193" s="32" t="s">
        <v>594</v>
      </c>
      <c r="C193" s="493">
        <v>85111</v>
      </c>
      <c r="D193" s="32" t="s">
        <v>2743</v>
      </c>
      <c r="E193" s="476" t="s">
        <v>2748</v>
      </c>
      <c r="F193" s="32" t="s">
        <v>110</v>
      </c>
      <c r="G193" s="32" t="s">
        <v>111</v>
      </c>
      <c r="H193" s="32" t="s">
        <v>2745</v>
      </c>
      <c r="I193" s="32" t="s">
        <v>1139</v>
      </c>
      <c r="J193" s="32">
        <v>2006</v>
      </c>
      <c r="K193" s="32">
        <v>434.34300000000002</v>
      </c>
    </row>
    <row r="194" spans="1:11" x14ac:dyDescent="0.25">
      <c r="A194" s="32" t="s">
        <v>1069</v>
      </c>
      <c r="B194" s="32" t="s">
        <v>594</v>
      </c>
      <c r="C194" s="493">
        <v>85111</v>
      </c>
      <c r="D194" s="32" t="s">
        <v>2743</v>
      </c>
      <c r="E194" s="476" t="s">
        <v>2748</v>
      </c>
      <c r="F194" s="32" t="s">
        <v>112</v>
      </c>
      <c r="G194" s="32" t="s">
        <v>678</v>
      </c>
      <c r="H194" s="32" t="s">
        <v>2745</v>
      </c>
      <c r="I194" s="32" t="s">
        <v>1139</v>
      </c>
      <c r="J194" s="32">
        <v>2006</v>
      </c>
      <c r="K194" s="32">
        <v>1332429.57</v>
      </c>
    </row>
    <row r="195" spans="1:11" x14ac:dyDescent="0.25">
      <c r="A195" s="32" t="s">
        <v>1069</v>
      </c>
      <c r="B195" s="32" t="s">
        <v>594</v>
      </c>
      <c r="C195" s="493">
        <v>85111</v>
      </c>
      <c r="D195" s="32" t="s">
        <v>2743</v>
      </c>
      <c r="E195" s="476" t="s">
        <v>2748</v>
      </c>
      <c r="F195" s="32" t="s">
        <v>679</v>
      </c>
      <c r="G195" s="32" t="s">
        <v>680</v>
      </c>
      <c r="H195" s="32" t="s">
        <v>2745</v>
      </c>
      <c r="I195" s="32" t="s">
        <v>1139</v>
      </c>
      <c r="J195" s="32">
        <v>2006</v>
      </c>
      <c r="K195" s="32">
        <v>1135287.132</v>
      </c>
    </row>
    <row r="196" spans="1:11" x14ac:dyDescent="0.25">
      <c r="A196" s="32" t="s">
        <v>1069</v>
      </c>
      <c r="B196" s="32" t="s">
        <v>594</v>
      </c>
      <c r="C196" s="493">
        <v>85111</v>
      </c>
      <c r="D196" s="32" t="s">
        <v>2743</v>
      </c>
      <c r="E196" s="476" t="s">
        <v>2748</v>
      </c>
      <c r="F196" s="32" t="s">
        <v>681</v>
      </c>
      <c r="G196" s="32" t="s">
        <v>682</v>
      </c>
      <c r="H196" s="32" t="s">
        <v>2745</v>
      </c>
      <c r="I196" s="32" t="s">
        <v>1139</v>
      </c>
      <c r="J196" s="32">
        <v>2006</v>
      </c>
      <c r="K196" s="32">
        <v>197142.43799999999</v>
      </c>
    </row>
    <row r="197" spans="1:11" x14ac:dyDescent="0.25">
      <c r="A197" s="32" t="s">
        <v>1069</v>
      </c>
      <c r="B197" s="32" t="s">
        <v>594</v>
      </c>
      <c r="C197" s="493">
        <v>85111</v>
      </c>
      <c r="D197" s="32" t="s">
        <v>2743</v>
      </c>
      <c r="E197" s="476" t="s">
        <v>2748</v>
      </c>
      <c r="F197" s="32" t="s">
        <v>113</v>
      </c>
      <c r="G197" s="32" t="s">
        <v>114</v>
      </c>
      <c r="H197" s="32" t="s">
        <v>2745</v>
      </c>
      <c r="I197" s="32" t="s">
        <v>1139</v>
      </c>
      <c r="J197" s="32">
        <v>2006</v>
      </c>
      <c r="K197" s="32">
        <v>30289.013999999999</v>
      </c>
    </row>
    <row r="198" spans="1:11" x14ac:dyDescent="0.25">
      <c r="A198" s="32" t="s">
        <v>1069</v>
      </c>
      <c r="B198" s="32" t="s">
        <v>594</v>
      </c>
      <c r="C198" s="493">
        <v>85111</v>
      </c>
      <c r="D198" s="32" t="s">
        <v>2743</v>
      </c>
      <c r="E198" s="476" t="s">
        <v>2748</v>
      </c>
      <c r="F198" s="32" t="s">
        <v>683</v>
      </c>
      <c r="G198" s="32" t="s">
        <v>684</v>
      </c>
      <c r="H198" s="32" t="s">
        <v>2745</v>
      </c>
      <c r="I198" s="32" t="s">
        <v>1139</v>
      </c>
      <c r="J198" s="32">
        <v>2006</v>
      </c>
      <c r="K198" s="32">
        <v>11508.147000000001</v>
      </c>
    </row>
    <row r="199" spans="1:11" x14ac:dyDescent="0.25">
      <c r="A199" s="32" t="s">
        <v>1069</v>
      </c>
      <c r="B199" s="32" t="s">
        <v>594</v>
      </c>
      <c r="C199" s="493">
        <v>85111</v>
      </c>
      <c r="D199" s="32" t="s">
        <v>2743</v>
      </c>
      <c r="E199" s="476" t="s">
        <v>2748</v>
      </c>
      <c r="F199" s="32" t="s">
        <v>685</v>
      </c>
      <c r="G199" s="32" t="s">
        <v>686</v>
      </c>
      <c r="H199" s="32" t="s">
        <v>2745</v>
      </c>
      <c r="I199" s="32" t="s">
        <v>1139</v>
      </c>
      <c r="J199" s="32">
        <v>2006</v>
      </c>
      <c r="K199" s="32">
        <v>18780.866999999998</v>
      </c>
    </row>
    <row r="200" spans="1:11" x14ac:dyDescent="0.25">
      <c r="A200" s="32" t="s">
        <v>1069</v>
      </c>
      <c r="B200" s="32" t="s">
        <v>594</v>
      </c>
      <c r="C200" s="493">
        <v>85111</v>
      </c>
      <c r="D200" s="32" t="s">
        <v>2743</v>
      </c>
      <c r="E200" s="476" t="s">
        <v>2748</v>
      </c>
      <c r="F200" s="32" t="s">
        <v>115</v>
      </c>
      <c r="G200" s="32" t="s">
        <v>687</v>
      </c>
      <c r="H200" s="32" t="s">
        <v>2745</v>
      </c>
      <c r="I200" s="32" t="s">
        <v>1139</v>
      </c>
      <c r="J200" s="32">
        <v>2006</v>
      </c>
      <c r="K200" s="32">
        <v>53386.559999999998</v>
      </c>
    </row>
    <row r="201" spans="1:11" x14ac:dyDescent="0.25">
      <c r="A201" s="32" t="s">
        <v>1069</v>
      </c>
      <c r="B201" s="32" t="s">
        <v>594</v>
      </c>
      <c r="C201" s="493">
        <v>85111</v>
      </c>
      <c r="D201" s="32" t="s">
        <v>2743</v>
      </c>
      <c r="E201" s="476" t="s">
        <v>2748</v>
      </c>
      <c r="F201" s="32" t="s">
        <v>116</v>
      </c>
      <c r="G201" s="32" t="s">
        <v>688</v>
      </c>
      <c r="H201" s="32" t="s">
        <v>2745</v>
      </c>
      <c r="I201" s="32" t="s">
        <v>1139</v>
      </c>
      <c r="J201" s="32">
        <v>2006</v>
      </c>
      <c r="K201" s="32">
        <v>2886.2220000000002</v>
      </c>
    </row>
    <row r="202" spans="1:11" x14ac:dyDescent="0.25">
      <c r="A202" s="32" t="s">
        <v>1069</v>
      </c>
      <c r="B202" s="32" t="s">
        <v>594</v>
      </c>
      <c r="C202" s="493">
        <v>85111</v>
      </c>
      <c r="D202" s="32" t="s">
        <v>2743</v>
      </c>
      <c r="E202" s="476" t="s">
        <v>2748</v>
      </c>
      <c r="F202" s="32" t="s">
        <v>117</v>
      </c>
      <c r="G202" s="32" t="s">
        <v>118</v>
      </c>
      <c r="H202" s="32" t="s">
        <v>2745</v>
      </c>
      <c r="I202" s="32" t="s">
        <v>1139</v>
      </c>
      <c r="J202" s="32">
        <v>2006</v>
      </c>
      <c r="K202" s="32">
        <v>20512.133999999998</v>
      </c>
    </row>
    <row r="203" spans="1:11" x14ac:dyDescent="0.25">
      <c r="A203" s="32" t="s">
        <v>1069</v>
      </c>
      <c r="B203" s="32" t="s">
        <v>594</v>
      </c>
      <c r="C203" s="493">
        <v>85111</v>
      </c>
      <c r="D203" s="32" t="s">
        <v>2743</v>
      </c>
      <c r="E203" s="476" t="s">
        <v>2748</v>
      </c>
      <c r="F203" s="32" t="s">
        <v>119</v>
      </c>
      <c r="G203" s="32" t="s">
        <v>120</v>
      </c>
      <c r="H203" s="32" t="s">
        <v>2745</v>
      </c>
      <c r="I203" s="32" t="s">
        <v>1139</v>
      </c>
      <c r="J203" s="32">
        <v>2006</v>
      </c>
      <c r="K203" s="32">
        <v>29988.204000000002</v>
      </c>
    </row>
    <row r="204" spans="1:11" x14ac:dyDescent="0.25">
      <c r="A204" s="32" t="s">
        <v>1069</v>
      </c>
      <c r="B204" s="32" t="s">
        <v>594</v>
      </c>
      <c r="C204" s="493">
        <v>85111</v>
      </c>
      <c r="D204" s="32" t="s">
        <v>2743</v>
      </c>
      <c r="E204" s="476" t="s">
        <v>2748</v>
      </c>
      <c r="F204" s="32" t="s">
        <v>121</v>
      </c>
      <c r="G204" s="32" t="s">
        <v>122</v>
      </c>
      <c r="H204" s="32" t="s">
        <v>2745</v>
      </c>
      <c r="I204" s="32" t="s">
        <v>1139</v>
      </c>
      <c r="J204" s="32">
        <v>2006</v>
      </c>
      <c r="K204" s="32">
        <v>536892.12600000005</v>
      </c>
    </row>
    <row r="205" spans="1:11" x14ac:dyDescent="0.25">
      <c r="A205" s="32" t="s">
        <v>1069</v>
      </c>
      <c r="B205" s="32" t="s">
        <v>594</v>
      </c>
      <c r="C205" s="493">
        <v>85111</v>
      </c>
      <c r="D205" s="32" t="s">
        <v>2743</v>
      </c>
      <c r="E205" s="476" t="s">
        <v>2748</v>
      </c>
      <c r="F205" s="32" t="s">
        <v>689</v>
      </c>
      <c r="G205" s="32" t="s">
        <v>690</v>
      </c>
      <c r="H205" s="32" t="s">
        <v>2745</v>
      </c>
      <c r="I205" s="32" t="s">
        <v>1139</v>
      </c>
      <c r="J205" s="32">
        <v>2006</v>
      </c>
      <c r="K205" s="32">
        <v>1607.7239999999999</v>
      </c>
    </row>
    <row r="206" spans="1:11" x14ac:dyDescent="0.25">
      <c r="A206" s="32" t="s">
        <v>1069</v>
      </c>
      <c r="B206" s="32" t="s">
        <v>594</v>
      </c>
      <c r="C206" s="493">
        <v>85111</v>
      </c>
      <c r="D206" s="32" t="s">
        <v>2743</v>
      </c>
      <c r="E206" s="476" t="s">
        <v>2748</v>
      </c>
      <c r="F206" s="32" t="s">
        <v>691</v>
      </c>
      <c r="G206" s="32" t="s">
        <v>692</v>
      </c>
      <c r="H206" s="32" t="s">
        <v>2745</v>
      </c>
      <c r="I206" s="32" t="s">
        <v>1139</v>
      </c>
      <c r="J206" s="32">
        <v>2006</v>
      </c>
      <c r="K206" s="32">
        <v>90048.861000000004</v>
      </c>
    </row>
    <row r="207" spans="1:11" x14ac:dyDescent="0.25">
      <c r="A207" s="32" t="s">
        <v>1069</v>
      </c>
      <c r="B207" s="32" t="s">
        <v>594</v>
      </c>
      <c r="C207" s="493">
        <v>85111</v>
      </c>
      <c r="D207" s="32" t="s">
        <v>2743</v>
      </c>
      <c r="E207" s="476" t="s">
        <v>2748</v>
      </c>
      <c r="F207" s="32" t="s">
        <v>123</v>
      </c>
      <c r="G207" s="32" t="s">
        <v>124</v>
      </c>
      <c r="H207" s="32" t="s">
        <v>2745</v>
      </c>
      <c r="I207" s="32" t="s">
        <v>1139</v>
      </c>
      <c r="J207" s="32">
        <v>2006</v>
      </c>
      <c r="K207" s="32">
        <v>175157.223</v>
      </c>
    </row>
    <row r="208" spans="1:11" x14ac:dyDescent="0.25">
      <c r="A208" s="32" t="s">
        <v>1069</v>
      </c>
      <c r="B208" s="32" t="s">
        <v>594</v>
      </c>
      <c r="C208" s="493">
        <v>85111</v>
      </c>
      <c r="D208" s="32" t="s">
        <v>2743</v>
      </c>
      <c r="E208" s="476" t="s">
        <v>2748</v>
      </c>
      <c r="F208" s="32" t="s">
        <v>125</v>
      </c>
      <c r="G208" s="32" t="s">
        <v>126</v>
      </c>
      <c r="H208" s="32" t="s">
        <v>2745</v>
      </c>
      <c r="I208" s="32" t="s">
        <v>1139</v>
      </c>
      <c r="J208" s="32">
        <v>2006</v>
      </c>
      <c r="K208" s="32">
        <v>243741.12599999999</v>
      </c>
    </row>
    <row r="209" spans="1:11" x14ac:dyDescent="0.25">
      <c r="A209" s="32" t="s">
        <v>1069</v>
      </c>
      <c r="B209" s="32" t="s">
        <v>594</v>
      </c>
      <c r="C209" s="493">
        <v>85111</v>
      </c>
      <c r="D209" s="32" t="s">
        <v>2743</v>
      </c>
      <c r="E209" s="476" t="s">
        <v>2748</v>
      </c>
      <c r="F209" s="32" t="s">
        <v>127</v>
      </c>
      <c r="G209" s="32" t="s">
        <v>693</v>
      </c>
      <c r="H209" s="32" t="s">
        <v>2745</v>
      </c>
      <c r="I209" s="32" t="s">
        <v>1139</v>
      </c>
      <c r="J209" s="32">
        <v>2006</v>
      </c>
      <c r="K209" s="32">
        <v>17267.271000000001</v>
      </c>
    </row>
    <row r="210" spans="1:11" x14ac:dyDescent="0.25">
      <c r="A210" s="32" t="s">
        <v>1069</v>
      </c>
      <c r="B210" s="32" t="s">
        <v>594</v>
      </c>
      <c r="C210" s="493">
        <v>85111</v>
      </c>
      <c r="D210" s="32" t="s">
        <v>2743</v>
      </c>
      <c r="E210" s="476" t="s">
        <v>2748</v>
      </c>
      <c r="F210" s="32" t="s">
        <v>128</v>
      </c>
      <c r="G210" s="32" t="s">
        <v>129</v>
      </c>
      <c r="H210" s="32" t="s">
        <v>2745</v>
      </c>
      <c r="I210" s="32" t="s">
        <v>1139</v>
      </c>
      <c r="J210" s="32">
        <v>2006</v>
      </c>
      <c r="K210" s="32">
        <v>9069.9210000000003</v>
      </c>
    </row>
    <row r="211" spans="1:11" x14ac:dyDescent="0.25">
      <c r="A211" s="32" t="s">
        <v>1069</v>
      </c>
      <c r="B211" s="32" t="s">
        <v>594</v>
      </c>
      <c r="C211" s="493">
        <v>85111</v>
      </c>
      <c r="D211" s="32" t="s">
        <v>2743</v>
      </c>
      <c r="E211" s="476" t="s">
        <v>2748</v>
      </c>
      <c r="F211" s="32" t="s">
        <v>130</v>
      </c>
      <c r="G211" s="32" t="s">
        <v>131</v>
      </c>
      <c r="H211" s="32" t="s">
        <v>2745</v>
      </c>
      <c r="I211" s="32" t="s">
        <v>1139</v>
      </c>
      <c r="J211" s="32">
        <v>2006</v>
      </c>
      <c r="K211" s="32">
        <v>11312.675999999999</v>
      </c>
    </row>
    <row r="212" spans="1:11" x14ac:dyDescent="0.25">
      <c r="A212" s="32" t="s">
        <v>1069</v>
      </c>
      <c r="B212" s="32" t="s">
        <v>594</v>
      </c>
      <c r="C212" s="493">
        <v>85111</v>
      </c>
      <c r="D212" s="32" t="s">
        <v>2743</v>
      </c>
      <c r="E212" s="476" t="s">
        <v>2748</v>
      </c>
      <c r="F212" s="32" t="s">
        <v>132</v>
      </c>
      <c r="G212" s="32" t="s">
        <v>133</v>
      </c>
      <c r="H212" s="32" t="s">
        <v>2745</v>
      </c>
      <c r="I212" s="32" t="s">
        <v>1139</v>
      </c>
      <c r="J212" s="32">
        <v>2006</v>
      </c>
      <c r="K212" s="32">
        <v>7444.5479999999998</v>
      </c>
    </row>
    <row r="213" spans="1:11" x14ac:dyDescent="0.25">
      <c r="A213" s="32" t="s">
        <v>1069</v>
      </c>
      <c r="B213" s="32" t="s">
        <v>594</v>
      </c>
      <c r="C213" s="493">
        <v>85111</v>
      </c>
      <c r="D213" s="32" t="s">
        <v>2743</v>
      </c>
      <c r="E213" s="476" t="s">
        <v>2748</v>
      </c>
      <c r="F213" s="32" t="s">
        <v>134</v>
      </c>
      <c r="G213" s="32" t="s">
        <v>694</v>
      </c>
      <c r="H213" s="32" t="s">
        <v>2745</v>
      </c>
      <c r="I213" s="32" t="s">
        <v>1139</v>
      </c>
      <c r="J213" s="32">
        <v>2006</v>
      </c>
      <c r="K213" s="32">
        <v>7291.8119999999999</v>
      </c>
    </row>
    <row r="214" spans="1:11" x14ac:dyDescent="0.25">
      <c r="A214" s="32" t="s">
        <v>1069</v>
      </c>
      <c r="B214" s="32" t="s">
        <v>594</v>
      </c>
      <c r="C214" s="493">
        <v>85111</v>
      </c>
      <c r="D214" s="32" t="s">
        <v>2743</v>
      </c>
      <c r="E214" s="476" t="s">
        <v>2748</v>
      </c>
      <c r="F214" s="32" t="s">
        <v>135</v>
      </c>
      <c r="G214" s="32" t="s">
        <v>695</v>
      </c>
      <c r="H214" s="32" t="s">
        <v>2745</v>
      </c>
      <c r="I214" s="32" t="s">
        <v>1139</v>
      </c>
      <c r="J214" s="32">
        <v>2006</v>
      </c>
      <c r="K214" s="32">
        <v>2453.877</v>
      </c>
    </row>
    <row r="215" spans="1:11" x14ac:dyDescent="0.25">
      <c r="A215" s="32" t="s">
        <v>1069</v>
      </c>
      <c r="B215" s="32" t="s">
        <v>594</v>
      </c>
      <c r="C215" s="493">
        <v>85111</v>
      </c>
      <c r="D215" s="32" t="s">
        <v>2743</v>
      </c>
      <c r="E215" s="476" t="s">
        <v>2748</v>
      </c>
      <c r="F215" s="32" t="s">
        <v>136</v>
      </c>
      <c r="G215" s="32" t="s">
        <v>137</v>
      </c>
      <c r="H215" s="32" t="s">
        <v>2745</v>
      </c>
      <c r="I215" s="32" t="s">
        <v>1139</v>
      </c>
      <c r="J215" s="32">
        <v>2006</v>
      </c>
      <c r="K215" s="32">
        <v>30354.281999999999</v>
      </c>
    </row>
    <row r="216" spans="1:11" x14ac:dyDescent="0.25">
      <c r="A216" s="32" t="s">
        <v>1069</v>
      </c>
      <c r="B216" s="32" t="s">
        <v>594</v>
      </c>
      <c r="C216" s="493">
        <v>85111</v>
      </c>
      <c r="D216" s="32" t="s">
        <v>2743</v>
      </c>
      <c r="E216" s="476" t="s">
        <v>2748</v>
      </c>
      <c r="F216" s="32" t="s">
        <v>191</v>
      </c>
      <c r="G216" s="32" t="s">
        <v>696</v>
      </c>
      <c r="H216" s="32" t="s">
        <v>2745</v>
      </c>
      <c r="I216" s="32" t="s">
        <v>1139</v>
      </c>
      <c r="J216" s="32">
        <v>2006</v>
      </c>
      <c r="K216" s="32">
        <v>27352.508999999998</v>
      </c>
    </row>
    <row r="217" spans="1:11" x14ac:dyDescent="0.25">
      <c r="A217" s="32" t="s">
        <v>1069</v>
      </c>
      <c r="B217" s="32" t="s">
        <v>594</v>
      </c>
      <c r="C217" s="493">
        <v>85111</v>
      </c>
      <c r="D217" s="32" t="s">
        <v>2743</v>
      </c>
      <c r="E217" s="476" t="s">
        <v>2748</v>
      </c>
      <c r="F217" s="32" t="s">
        <v>138</v>
      </c>
      <c r="G217" s="32" t="s">
        <v>697</v>
      </c>
      <c r="H217" s="32" t="s">
        <v>2745</v>
      </c>
      <c r="I217" s="32" t="s">
        <v>1139</v>
      </c>
      <c r="J217" s="32">
        <v>2006</v>
      </c>
      <c r="K217" s="32">
        <v>25540.989000000001</v>
      </c>
    </row>
    <row r="218" spans="1:11" x14ac:dyDescent="0.25">
      <c r="A218" s="32" t="s">
        <v>1069</v>
      </c>
      <c r="B218" s="32" t="s">
        <v>594</v>
      </c>
      <c r="C218" s="493">
        <v>85111</v>
      </c>
      <c r="D218" s="32" t="s">
        <v>2743</v>
      </c>
      <c r="E218" s="476" t="s">
        <v>2748</v>
      </c>
      <c r="F218" s="32" t="s">
        <v>139</v>
      </c>
      <c r="G218" s="32" t="s">
        <v>698</v>
      </c>
      <c r="H218" s="32" t="s">
        <v>2745</v>
      </c>
      <c r="I218" s="32" t="s">
        <v>1139</v>
      </c>
      <c r="J218" s="32">
        <v>2006</v>
      </c>
      <c r="K218" s="32">
        <v>8951.4840000000004</v>
      </c>
    </row>
    <row r="219" spans="1:11" x14ac:dyDescent="0.25">
      <c r="A219" s="32" t="s">
        <v>1069</v>
      </c>
      <c r="B219" s="32" t="s">
        <v>594</v>
      </c>
      <c r="C219" s="493">
        <v>85111</v>
      </c>
      <c r="D219" s="32" t="s">
        <v>2743</v>
      </c>
      <c r="E219" s="476" t="s">
        <v>2748</v>
      </c>
      <c r="F219" s="32" t="s">
        <v>140</v>
      </c>
      <c r="G219" s="32" t="s">
        <v>141</v>
      </c>
      <c r="H219" s="32" t="s">
        <v>2745</v>
      </c>
      <c r="I219" s="32" t="s">
        <v>1139</v>
      </c>
      <c r="J219" s="32">
        <v>2006</v>
      </c>
      <c r="K219" s="32">
        <v>394412.97</v>
      </c>
    </row>
    <row r="220" spans="1:11" x14ac:dyDescent="0.25">
      <c r="A220" s="32" t="s">
        <v>1069</v>
      </c>
      <c r="B220" s="32" t="s">
        <v>594</v>
      </c>
      <c r="C220" s="493">
        <v>85111</v>
      </c>
      <c r="D220" s="32" t="s">
        <v>2743</v>
      </c>
      <c r="E220" s="476" t="s">
        <v>2748</v>
      </c>
      <c r="F220" s="32" t="s">
        <v>142</v>
      </c>
      <c r="G220" s="32" t="s">
        <v>699</v>
      </c>
      <c r="H220" s="32" t="s">
        <v>2745</v>
      </c>
      <c r="I220" s="32" t="s">
        <v>1139</v>
      </c>
      <c r="J220" s="32">
        <v>2006</v>
      </c>
      <c r="K220" s="32">
        <v>10004.874</v>
      </c>
    </row>
    <row r="221" spans="1:11" x14ac:dyDescent="0.25">
      <c r="A221" s="32" t="s">
        <v>1069</v>
      </c>
      <c r="B221" s="32" t="s">
        <v>594</v>
      </c>
      <c r="C221" s="493">
        <v>85111</v>
      </c>
      <c r="D221" s="32" t="s">
        <v>2743</v>
      </c>
      <c r="E221" s="476" t="s">
        <v>2748</v>
      </c>
      <c r="F221" s="32" t="s">
        <v>700</v>
      </c>
      <c r="G221" s="32" t="s">
        <v>701</v>
      </c>
      <c r="H221" s="32" t="s">
        <v>2745</v>
      </c>
      <c r="I221" s="32" t="s">
        <v>1139</v>
      </c>
      <c r="J221" s="32">
        <v>2006</v>
      </c>
      <c r="K221" s="32">
        <v>33725827.191</v>
      </c>
    </row>
    <row r="222" spans="1:11" x14ac:dyDescent="0.25">
      <c r="A222" s="32" t="s">
        <v>1069</v>
      </c>
      <c r="B222" s="32" t="s">
        <v>594</v>
      </c>
      <c r="C222" s="493">
        <v>85111</v>
      </c>
      <c r="D222" s="32" t="s">
        <v>2743</v>
      </c>
      <c r="E222" s="476" t="s">
        <v>2748</v>
      </c>
      <c r="F222" s="32" t="s">
        <v>702</v>
      </c>
      <c r="G222" s="32" t="s">
        <v>703</v>
      </c>
      <c r="H222" s="32" t="s">
        <v>2745</v>
      </c>
      <c r="I222" s="32" t="s">
        <v>1139</v>
      </c>
      <c r="J222" s="32">
        <v>2006</v>
      </c>
      <c r="K222" s="32">
        <v>939997.28399999999</v>
      </c>
    </row>
    <row r="223" spans="1:11" x14ac:dyDescent="0.25">
      <c r="A223" s="32" t="s">
        <v>1069</v>
      </c>
      <c r="B223" s="32" t="s">
        <v>594</v>
      </c>
      <c r="C223" s="493">
        <v>85111</v>
      </c>
      <c r="D223" s="32" t="s">
        <v>2743</v>
      </c>
      <c r="E223" s="476" t="s">
        <v>2748</v>
      </c>
      <c r="F223" s="32" t="s">
        <v>704</v>
      </c>
      <c r="G223" s="32" t="s">
        <v>705</v>
      </c>
      <c r="H223" s="32" t="s">
        <v>2745</v>
      </c>
      <c r="I223" s="32" t="s">
        <v>1139</v>
      </c>
      <c r="J223" s="32">
        <v>2006</v>
      </c>
      <c r="K223" s="32">
        <v>34665824.475000001</v>
      </c>
    </row>
    <row r="224" spans="1:11" x14ac:dyDescent="0.25">
      <c r="A224" s="32" t="s">
        <v>1069</v>
      </c>
      <c r="B224" s="32" t="s">
        <v>594</v>
      </c>
      <c r="C224" s="493">
        <v>85111</v>
      </c>
      <c r="D224" s="32" t="s">
        <v>2743</v>
      </c>
      <c r="E224" s="476" t="s">
        <v>2748</v>
      </c>
      <c r="F224" s="32" t="s">
        <v>706</v>
      </c>
      <c r="G224" s="32" t="s">
        <v>2729</v>
      </c>
      <c r="H224" s="32" t="s">
        <v>2745</v>
      </c>
      <c r="I224" s="32" t="s">
        <v>1139</v>
      </c>
      <c r="J224" s="32">
        <v>2006</v>
      </c>
      <c r="K224" s="32">
        <v>338912.52600000001</v>
      </c>
    </row>
    <row r="225" spans="1:11" x14ac:dyDescent="0.25">
      <c r="A225" s="32" t="s">
        <v>1069</v>
      </c>
      <c r="B225" s="32" t="s">
        <v>594</v>
      </c>
      <c r="C225" s="493">
        <v>85111</v>
      </c>
      <c r="D225" s="32" t="s">
        <v>2743</v>
      </c>
      <c r="E225" s="476" t="s">
        <v>2748</v>
      </c>
      <c r="F225" s="32" t="s">
        <v>707</v>
      </c>
      <c r="G225" s="32" t="s">
        <v>2728</v>
      </c>
      <c r="H225" s="32" t="s">
        <v>2745</v>
      </c>
      <c r="I225" s="32" t="s">
        <v>1139</v>
      </c>
      <c r="J225" s="32">
        <v>2006</v>
      </c>
      <c r="K225" s="32">
        <v>185758.27799999999</v>
      </c>
    </row>
    <row r="226" spans="1:11" x14ac:dyDescent="0.25">
      <c r="A226" s="32" t="s">
        <v>1069</v>
      </c>
      <c r="B226" s="32" t="s">
        <v>594</v>
      </c>
      <c r="C226" s="493">
        <v>85111</v>
      </c>
      <c r="D226" s="32" t="s">
        <v>2743</v>
      </c>
      <c r="E226" s="476" t="s">
        <v>2748</v>
      </c>
      <c r="F226" s="32" t="s">
        <v>708</v>
      </c>
      <c r="G226" s="32" t="s">
        <v>2727</v>
      </c>
      <c r="H226" s="32" t="s">
        <v>2745</v>
      </c>
      <c r="I226" s="32" t="s">
        <v>1139</v>
      </c>
      <c r="J226" s="32">
        <v>2006</v>
      </c>
      <c r="K226" s="32">
        <v>34512670.226999998</v>
      </c>
    </row>
    <row r="227" spans="1:11" x14ac:dyDescent="0.25">
      <c r="A227" s="32" t="s">
        <v>1069</v>
      </c>
      <c r="B227" s="32" t="s">
        <v>594</v>
      </c>
      <c r="C227" s="493">
        <v>85111</v>
      </c>
      <c r="D227" s="32" t="s">
        <v>2743</v>
      </c>
      <c r="E227" s="476" t="s">
        <v>2748</v>
      </c>
      <c r="F227" s="32" t="s">
        <v>1414</v>
      </c>
      <c r="G227" s="32" t="s">
        <v>2747</v>
      </c>
      <c r="H227" s="32" t="s">
        <v>2745</v>
      </c>
      <c r="I227" s="32" t="s">
        <v>1139</v>
      </c>
      <c r="J227" s="32">
        <v>2006</v>
      </c>
      <c r="K227" s="32">
        <v>956970.96</v>
      </c>
    </row>
    <row r="228" spans="1:11" x14ac:dyDescent="0.25">
      <c r="A228" s="32" t="s">
        <v>1069</v>
      </c>
      <c r="B228" s="32" t="s">
        <v>594</v>
      </c>
      <c r="C228" s="493">
        <v>85111</v>
      </c>
      <c r="D228" s="32" t="s">
        <v>2743</v>
      </c>
      <c r="E228" s="476" t="s">
        <v>2748</v>
      </c>
      <c r="F228" s="32" t="s">
        <v>626</v>
      </c>
      <c r="G228" s="32" t="s">
        <v>799</v>
      </c>
      <c r="H228" s="32" t="s">
        <v>2745</v>
      </c>
      <c r="I228" s="32" t="s">
        <v>1139</v>
      </c>
      <c r="J228" s="32">
        <v>2006</v>
      </c>
      <c r="K228" s="32">
        <v>-254031.82500000001</v>
      </c>
    </row>
    <row r="229" spans="1:11" x14ac:dyDescent="0.25">
      <c r="A229" s="32" t="s">
        <v>1069</v>
      </c>
      <c r="B229" s="32" t="s">
        <v>594</v>
      </c>
      <c r="C229" s="493">
        <v>85111</v>
      </c>
      <c r="D229" s="32" t="s">
        <v>2743</v>
      </c>
      <c r="E229" s="476" t="s">
        <v>2748</v>
      </c>
      <c r="F229" s="32" t="s">
        <v>627</v>
      </c>
      <c r="G229" s="32" t="s">
        <v>709</v>
      </c>
      <c r="H229" s="32" t="s">
        <v>2745</v>
      </c>
      <c r="I229" s="32" t="s">
        <v>1139</v>
      </c>
      <c r="J229" s="32">
        <v>2006</v>
      </c>
      <c r="K229" s="32">
        <v>35215609.472999997</v>
      </c>
    </row>
    <row r="230" spans="1:11" x14ac:dyDescent="0.25">
      <c r="A230" s="32" t="s">
        <v>1069</v>
      </c>
      <c r="B230" s="32" t="s">
        <v>594</v>
      </c>
      <c r="C230" s="493">
        <v>85111</v>
      </c>
      <c r="D230" s="32" t="s">
        <v>2743</v>
      </c>
      <c r="E230" s="476" t="s">
        <v>2748</v>
      </c>
      <c r="F230" s="32" t="s">
        <v>77</v>
      </c>
      <c r="G230" s="32" t="s">
        <v>78</v>
      </c>
      <c r="H230" s="32" t="s">
        <v>1140</v>
      </c>
      <c r="I230" s="32" t="s">
        <v>1139</v>
      </c>
      <c r="J230" s="32">
        <v>2006</v>
      </c>
      <c r="K230" s="32">
        <v>83738.066999999995</v>
      </c>
    </row>
    <row r="231" spans="1:11" x14ac:dyDescent="0.25">
      <c r="A231" s="32" t="s">
        <v>1069</v>
      </c>
      <c r="B231" s="32" t="s">
        <v>594</v>
      </c>
      <c r="C231" s="493">
        <v>85111</v>
      </c>
      <c r="D231" s="32" t="s">
        <v>2743</v>
      </c>
      <c r="E231" s="476" t="s">
        <v>2748</v>
      </c>
      <c r="F231" s="32" t="s">
        <v>79</v>
      </c>
      <c r="G231" s="32" t="s">
        <v>633</v>
      </c>
      <c r="H231" s="32" t="s">
        <v>1140</v>
      </c>
      <c r="I231" s="32" t="s">
        <v>1139</v>
      </c>
      <c r="J231" s="32">
        <v>2006</v>
      </c>
      <c r="K231" s="32">
        <v>83149.212</v>
      </c>
    </row>
    <row r="232" spans="1:11" x14ac:dyDescent="0.25">
      <c r="A232" s="32" t="s">
        <v>1069</v>
      </c>
      <c r="B232" s="32" t="s">
        <v>594</v>
      </c>
      <c r="C232" s="493">
        <v>85111</v>
      </c>
      <c r="D232" s="32" t="s">
        <v>2743</v>
      </c>
      <c r="E232" s="476" t="s">
        <v>2748</v>
      </c>
      <c r="F232" s="32" t="s">
        <v>80</v>
      </c>
      <c r="G232" s="32" t="s">
        <v>81</v>
      </c>
      <c r="H232" s="32" t="s">
        <v>1140</v>
      </c>
      <c r="I232" s="32" t="s">
        <v>1139</v>
      </c>
      <c r="J232" s="32">
        <v>2006</v>
      </c>
      <c r="K232" s="32">
        <v>483.96</v>
      </c>
    </row>
    <row r="233" spans="1:11" x14ac:dyDescent="0.25">
      <c r="A233" s="32" t="s">
        <v>1069</v>
      </c>
      <c r="B233" s="32" t="s">
        <v>594</v>
      </c>
      <c r="C233" s="493">
        <v>85111</v>
      </c>
      <c r="D233" s="32" t="s">
        <v>2743</v>
      </c>
      <c r="E233" s="476" t="s">
        <v>2748</v>
      </c>
      <c r="F233" s="32" t="s">
        <v>82</v>
      </c>
      <c r="G233" s="32" t="s">
        <v>193</v>
      </c>
      <c r="H233" s="32" t="s">
        <v>1140</v>
      </c>
      <c r="I233" s="32" t="s">
        <v>1139</v>
      </c>
      <c r="J233" s="32">
        <v>2006</v>
      </c>
      <c r="K233" s="32">
        <v>104.895</v>
      </c>
    </row>
    <row r="234" spans="1:11" x14ac:dyDescent="0.25">
      <c r="A234" s="32" t="s">
        <v>1069</v>
      </c>
      <c r="B234" s="32" t="s">
        <v>594</v>
      </c>
      <c r="C234" s="493">
        <v>85111</v>
      </c>
      <c r="D234" s="32" t="s">
        <v>2743</v>
      </c>
      <c r="E234" s="476" t="s">
        <v>2748</v>
      </c>
      <c r="F234" s="32" t="s">
        <v>83</v>
      </c>
      <c r="G234" s="32" t="s">
        <v>84</v>
      </c>
      <c r="H234" s="32" t="s">
        <v>1140</v>
      </c>
      <c r="I234" s="32" t="s">
        <v>1139</v>
      </c>
      <c r="J234" s="32">
        <v>2006</v>
      </c>
      <c r="K234" s="32">
        <v>1850.703</v>
      </c>
    </row>
    <row r="235" spans="1:11" x14ac:dyDescent="0.25">
      <c r="A235" s="32" t="s">
        <v>1069</v>
      </c>
      <c r="B235" s="32" t="s">
        <v>594</v>
      </c>
      <c r="C235" s="493">
        <v>85111</v>
      </c>
      <c r="D235" s="32" t="s">
        <v>2743</v>
      </c>
      <c r="E235" s="476" t="s">
        <v>2748</v>
      </c>
      <c r="F235" s="32" t="s">
        <v>634</v>
      </c>
      <c r="G235" s="32" t="s">
        <v>635</v>
      </c>
      <c r="H235" s="32" t="s">
        <v>1140</v>
      </c>
      <c r="I235" s="32" t="s">
        <v>1139</v>
      </c>
      <c r="J235" s="32">
        <v>2006</v>
      </c>
      <c r="K235" s="32">
        <v>1269.174</v>
      </c>
    </row>
    <row r="236" spans="1:11" x14ac:dyDescent="0.25">
      <c r="A236" s="32" t="s">
        <v>1069</v>
      </c>
      <c r="B236" s="32" t="s">
        <v>594</v>
      </c>
      <c r="C236" s="493">
        <v>85111</v>
      </c>
      <c r="D236" s="32" t="s">
        <v>2743</v>
      </c>
      <c r="E236" s="476" t="s">
        <v>2748</v>
      </c>
      <c r="F236" s="32" t="s">
        <v>636</v>
      </c>
      <c r="G236" s="32" t="s">
        <v>637</v>
      </c>
      <c r="H236" s="32" t="s">
        <v>1140</v>
      </c>
      <c r="I236" s="32" t="s">
        <v>1139</v>
      </c>
      <c r="J236" s="32">
        <v>2006</v>
      </c>
      <c r="K236" s="32">
        <v>57.72</v>
      </c>
    </row>
    <row r="237" spans="1:11" x14ac:dyDescent="0.25">
      <c r="A237" s="32" t="s">
        <v>1069</v>
      </c>
      <c r="B237" s="32" t="s">
        <v>594</v>
      </c>
      <c r="C237" s="493">
        <v>85111</v>
      </c>
      <c r="D237" s="32" t="s">
        <v>2743</v>
      </c>
      <c r="E237" s="476" t="s">
        <v>2748</v>
      </c>
      <c r="F237" s="32" t="s">
        <v>638</v>
      </c>
      <c r="G237" s="32" t="s">
        <v>639</v>
      </c>
      <c r="H237" s="32" t="s">
        <v>1140</v>
      </c>
      <c r="I237" s="32" t="s">
        <v>1139</v>
      </c>
      <c r="J237" s="32">
        <v>2006</v>
      </c>
      <c r="K237" s="32">
        <v>523.91999999999996</v>
      </c>
    </row>
    <row r="238" spans="1:11" x14ac:dyDescent="0.25">
      <c r="A238" s="32" t="s">
        <v>1069</v>
      </c>
      <c r="B238" s="32" t="s">
        <v>594</v>
      </c>
      <c r="C238" s="493">
        <v>85111</v>
      </c>
      <c r="D238" s="32" t="s">
        <v>2743</v>
      </c>
      <c r="E238" s="476" t="s">
        <v>2748</v>
      </c>
      <c r="F238" s="32" t="s">
        <v>85</v>
      </c>
      <c r="G238" s="32" t="s">
        <v>86</v>
      </c>
      <c r="H238" s="32" t="s">
        <v>1140</v>
      </c>
      <c r="I238" s="32" t="s">
        <v>1139</v>
      </c>
      <c r="J238" s="32">
        <v>2006</v>
      </c>
      <c r="K238" s="32">
        <v>3697044.699</v>
      </c>
    </row>
    <row r="239" spans="1:11" x14ac:dyDescent="0.25">
      <c r="A239" s="32" t="s">
        <v>1069</v>
      </c>
      <c r="B239" s="32" t="s">
        <v>594</v>
      </c>
      <c r="C239" s="493">
        <v>85111</v>
      </c>
      <c r="D239" s="32" t="s">
        <v>2743</v>
      </c>
      <c r="E239" s="476" t="s">
        <v>2748</v>
      </c>
      <c r="F239" s="32" t="s">
        <v>87</v>
      </c>
      <c r="G239" s="32" t="s">
        <v>640</v>
      </c>
      <c r="H239" s="32" t="s">
        <v>1140</v>
      </c>
      <c r="I239" s="32" t="s">
        <v>1139</v>
      </c>
      <c r="J239" s="32">
        <v>2006</v>
      </c>
      <c r="K239" s="32">
        <v>688984.21499999997</v>
      </c>
    </row>
    <row r="240" spans="1:11" x14ac:dyDescent="0.25">
      <c r="A240" s="32" t="s">
        <v>1069</v>
      </c>
      <c r="B240" s="32" t="s">
        <v>594</v>
      </c>
      <c r="C240" s="493">
        <v>85111</v>
      </c>
      <c r="D240" s="32" t="s">
        <v>2743</v>
      </c>
      <c r="E240" s="476" t="s">
        <v>2748</v>
      </c>
      <c r="F240" s="32" t="s">
        <v>88</v>
      </c>
      <c r="G240" s="32" t="s">
        <v>641</v>
      </c>
      <c r="H240" s="32" t="s">
        <v>1140</v>
      </c>
      <c r="I240" s="32" t="s">
        <v>1139</v>
      </c>
      <c r="J240" s="32">
        <v>2006</v>
      </c>
      <c r="K240" s="32">
        <v>218367.41399999999</v>
      </c>
    </row>
    <row r="241" spans="1:11" x14ac:dyDescent="0.25">
      <c r="A241" s="32" t="s">
        <v>1069</v>
      </c>
      <c r="B241" s="32" t="s">
        <v>594</v>
      </c>
      <c r="C241" s="493">
        <v>85111</v>
      </c>
      <c r="D241" s="32" t="s">
        <v>2743</v>
      </c>
      <c r="E241" s="476" t="s">
        <v>2748</v>
      </c>
      <c r="F241" s="32" t="s">
        <v>89</v>
      </c>
      <c r="G241" s="32" t="s">
        <v>642</v>
      </c>
      <c r="H241" s="32" t="s">
        <v>1140</v>
      </c>
      <c r="I241" s="32" t="s">
        <v>1139</v>
      </c>
      <c r="J241" s="32">
        <v>2006</v>
      </c>
      <c r="K241" s="32">
        <v>991.11900000000003</v>
      </c>
    </row>
    <row r="242" spans="1:11" x14ac:dyDescent="0.25">
      <c r="A242" s="32" t="s">
        <v>1069</v>
      </c>
      <c r="B242" s="32" t="s">
        <v>594</v>
      </c>
      <c r="C242" s="493">
        <v>85111</v>
      </c>
      <c r="D242" s="32" t="s">
        <v>2743</v>
      </c>
      <c r="E242" s="476" t="s">
        <v>2748</v>
      </c>
      <c r="F242" s="32" t="s">
        <v>90</v>
      </c>
      <c r="G242" s="32" t="s">
        <v>643</v>
      </c>
      <c r="H242" s="32" t="s">
        <v>1140</v>
      </c>
      <c r="I242" s="32" t="s">
        <v>1139</v>
      </c>
      <c r="J242" s="32">
        <v>2006</v>
      </c>
      <c r="K242" s="32">
        <v>9577.1910000000007</v>
      </c>
    </row>
    <row r="243" spans="1:11" x14ac:dyDescent="0.25">
      <c r="A243" s="32" t="s">
        <v>1069</v>
      </c>
      <c r="B243" s="32" t="s">
        <v>594</v>
      </c>
      <c r="C243" s="493">
        <v>85111</v>
      </c>
      <c r="D243" s="32" t="s">
        <v>2743</v>
      </c>
      <c r="E243" s="476" t="s">
        <v>2748</v>
      </c>
      <c r="F243" s="32" t="s">
        <v>91</v>
      </c>
      <c r="G243" s="32" t="s">
        <v>644</v>
      </c>
      <c r="H243" s="32" t="s">
        <v>1140</v>
      </c>
      <c r="I243" s="32" t="s">
        <v>1139</v>
      </c>
      <c r="J243" s="32">
        <v>2006</v>
      </c>
      <c r="K243" s="32">
        <v>1293.7049999999999</v>
      </c>
    </row>
    <row r="244" spans="1:11" x14ac:dyDescent="0.25">
      <c r="A244" s="32" t="s">
        <v>1069</v>
      </c>
      <c r="B244" s="32" t="s">
        <v>594</v>
      </c>
      <c r="C244" s="493">
        <v>85111</v>
      </c>
      <c r="D244" s="32" t="s">
        <v>2743</v>
      </c>
      <c r="E244" s="476" t="s">
        <v>2748</v>
      </c>
      <c r="F244" s="32" t="s">
        <v>92</v>
      </c>
      <c r="G244" s="32" t="s">
        <v>645</v>
      </c>
      <c r="H244" s="32" t="s">
        <v>1140</v>
      </c>
      <c r="I244" s="32" t="s">
        <v>1139</v>
      </c>
      <c r="J244" s="32">
        <v>2006</v>
      </c>
      <c r="K244" s="32">
        <v>119.658</v>
      </c>
    </row>
    <row r="245" spans="1:11" x14ac:dyDescent="0.25">
      <c r="A245" s="32" t="s">
        <v>1069</v>
      </c>
      <c r="B245" s="32" t="s">
        <v>594</v>
      </c>
      <c r="C245" s="493">
        <v>85111</v>
      </c>
      <c r="D245" s="32" t="s">
        <v>2743</v>
      </c>
      <c r="E245" s="476" t="s">
        <v>2748</v>
      </c>
      <c r="F245" s="32" t="s">
        <v>646</v>
      </c>
      <c r="G245" s="32" t="s">
        <v>647</v>
      </c>
      <c r="H245" s="32" t="s">
        <v>1140</v>
      </c>
      <c r="I245" s="32" t="s">
        <v>1139</v>
      </c>
      <c r="J245" s="32">
        <v>2006</v>
      </c>
      <c r="K245" s="32">
        <v>2.2200000000000002</v>
      </c>
    </row>
    <row r="246" spans="1:11" x14ac:dyDescent="0.25">
      <c r="A246" s="32" t="s">
        <v>1069</v>
      </c>
      <c r="B246" s="32" t="s">
        <v>594</v>
      </c>
      <c r="C246" s="493">
        <v>85111</v>
      </c>
      <c r="D246" s="32" t="s">
        <v>2743</v>
      </c>
      <c r="E246" s="476" t="s">
        <v>2748</v>
      </c>
      <c r="F246" s="32" t="s">
        <v>648</v>
      </c>
      <c r="G246" s="32" t="s">
        <v>649</v>
      </c>
      <c r="H246" s="32" t="s">
        <v>1140</v>
      </c>
      <c r="I246" s="32" t="s">
        <v>1139</v>
      </c>
      <c r="J246" s="32">
        <v>2006</v>
      </c>
      <c r="K246" s="32">
        <v>117.327</v>
      </c>
    </row>
    <row r="247" spans="1:11" x14ac:dyDescent="0.25">
      <c r="A247" s="32" t="s">
        <v>1069</v>
      </c>
      <c r="B247" s="32" t="s">
        <v>594</v>
      </c>
      <c r="C247" s="493">
        <v>85111</v>
      </c>
      <c r="D247" s="32" t="s">
        <v>2743</v>
      </c>
      <c r="E247" s="476" t="s">
        <v>2748</v>
      </c>
      <c r="F247" s="32" t="s">
        <v>93</v>
      </c>
      <c r="G247" s="32" t="s">
        <v>650</v>
      </c>
      <c r="H247" s="32" t="s">
        <v>1140</v>
      </c>
      <c r="I247" s="32" t="s">
        <v>1139</v>
      </c>
      <c r="J247" s="32">
        <v>2006</v>
      </c>
      <c r="K247" s="32">
        <v>545371.86</v>
      </c>
    </row>
    <row r="248" spans="1:11" x14ac:dyDescent="0.25">
      <c r="A248" s="32" t="s">
        <v>1069</v>
      </c>
      <c r="B248" s="32" t="s">
        <v>594</v>
      </c>
      <c r="C248" s="493">
        <v>85111</v>
      </c>
      <c r="D248" s="32" t="s">
        <v>2743</v>
      </c>
      <c r="E248" s="476" t="s">
        <v>2748</v>
      </c>
      <c r="F248" s="32" t="s">
        <v>94</v>
      </c>
      <c r="G248" s="32" t="s">
        <v>651</v>
      </c>
      <c r="H248" s="32" t="s">
        <v>1140</v>
      </c>
      <c r="I248" s="32" t="s">
        <v>1139</v>
      </c>
      <c r="J248" s="32">
        <v>2006</v>
      </c>
      <c r="K248" s="32">
        <v>910.2</v>
      </c>
    </row>
    <row r="249" spans="1:11" x14ac:dyDescent="0.25">
      <c r="A249" s="32" t="s">
        <v>1069</v>
      </c>
      <c r="B249" s="32" t="s">
        <v>594</v>
      </c>
      <c r="C249" s="493">
        <v>85111</v>
      </c>
      <c r="D249" s="32" t="s">
        <v>2743</v>
      </c>
      <c r="E249" s="476" t="s">
        <v>2748</v>
      </c>
      <c r="F249" s="32" t="s">
        <v>95</v>
      </c>
      <c r="G249" s="32" t="s">
        <v>652</v>
      </c>
      <c r="H249" s="32" t="s">
        <v>1140</v>
      </c>
      <c r="I249" s="32" t="s">
        <v>1139</v>
      </c>
      <c r="J249" s="32">
        <v>2006</v>
      </c>
      <c r="K249" s="32">
        <v>139816.04399999999</v>
      </c>
    </row>
    <row r="250" spans="1:11" x14ac:dyDescent="0.25">
      <c r="A250" s="32" t="s">
        <v>1069</v>
      </c>
      <c r="B250" s="32" t="s">
        <v>594</v>
      </c>
      <c r="C250" s="493">
        <v>85111</v>
      </c>
      <c r="D250" s="32" t="s">
        <v>2743</v>
      </c>
      <c r="E250" s="476" t="s">
        <v>2748</v>
      </c>
      <c r="F250" s="32" t="s">
        <v>96</v>
      </c>
      <c r="G250" s="32" t="s">
        <v>653</v>
      </c>
      <c r="H250" s="32" t="s">
        <v>1140</v>
      </c>
      <c r="I250" s="32" t="s">
        <v>1139</v>
      </c>
      <c r="J250" s="32">
        <v>2006</v>
      </c>
      <c r="K250" s="32">
        <v>100962.048</v>
      </c>
    </row>
    <row r="251" spans="1:11" x14ac:dyDescent="0.25">
      <c r="A251" s="32" t="s">
        <v>1069</v>
      </c>
      <c r="B251" s="32" t="s">
        <v>594</v>
      </c>
      <c r="C251" s="493">
        <v>85111</v>
      </c>
      <c r="D251" s="32" t="s">
        <v>2743</v>
      </c>
      <c r="E251" s="476" t="s">
        <v>2748</v>
      </c>
      <c r="F251" s="32" t="s">
        <v>654</v>
      </c>
      <c r="G251" s="32" t="s">
        <v>655</v>
      </c>
      <c r="H251" s="32" t="s">
        <v>1140</v>
      </c>
      <c r="I251" s="32" t="s">
        <v>1139</v>
      </c>
      <c r="J251" s="32">
        <v>2006</v>
      </c>
      <c r="K251" s="32">
        <v>97422.923999999999</v>
      </c>
    </row>
    <row r="252" spans="1:11" x14ac:dyDescent="0.25">
      <c r="A252" s="32" t="s">
        <v>1069</v>
      </c>
      <c r="B252" s="32" t="s">
        <v>594</v>
      </c>
      <c r="C252" s="493">
        <v>85111</v>
      </c>
      <c r="D252" s="32" t="s">
        <v>2743</v>
      </c>
      <c r="E252" s="476" t="s">
        <v>2748</v>
      </c>
      <c r="F252" s="32" t="s">
        <v>656</v>
      </c>
      <c r="G252" s="32" t="s">
        <v>657</v>
      </c>
      <c r="H252" s="32" t="s">
        <v>1140</v>
      </c>
      <c r="I252" s="32" t="s">
        <v>1139</v>
      </c>
      <c r="J252" s="32">
        <v>2006</v>
      </c>
      <c r="K252" s="32">
        <v>3539.1239999999998</v>
      </c>
    </row>
    <row r="253" spans="1:11" x14ac:dyDescent="0.25">
      <c r="A253" s="32" t="s">
        <v>1069</v>
      </c>
      <c r="B253" s="32" t="s">
        <v>594</v>
      </c>
      <c r="C253" s="493">
        <v>85111</v>
      </c>
      <c r="D253" s="32" t="s">
        <v>2743</v>
      </c>
      <c r="E253" s="476" t="s">
        <v>2748</v>
      </c>
      <c r="F253" s="32" t="s">
        <v>97</v>
      </c>
      <c r="G253" s="32" t="s">
        <v>658</v>
      </c>
      <c r="H253" s="32" t="s">
        <v>1140</v>
      </c>
      <c r="I253" s="32" t="s">
        <v>1139</v>
      </c>
      <c r="J253" s="32">
        <v>2006</v>
      </c>
      <c r="K253" s="32">
        <v>828887.28300000005</v>
      </c>
    </row>
    <row r="254" spans="1:11" x14ac:dyDescent="0.25">
      <c r="A254" s="32" t="s">
        <v>1069</v>
      </c>
      <c r="B254" s="32" t="s">
        <v>594</v>
      </c>
      <c r="C254" s="493">
        <v>85111</v>
      </c>
      <c r="D254" s="32" t="s">
        <v>2743</v>
      </c>
      <c r="E254" s="476" t="s">
        <v>2748</v>
      </c>
      <c r="F254" s="32" t="s">
        <v>659</v>
      </c>
      <c r="G254" s="32" t="s">
        <v>660</v>
      </c>
      <c r="H254" s="32" t="s">
        <v>1140</v>
      </c>
      <c r="I254" s="32" t="s">
        <v>1139</v>
      </c>
      <c r="J254" s="32">
        <v>2006</v>
      </c>
      <c r="K254" s="32">
        <v>2469.0839999999998</v>
      </c>
    </row>
    <row r="255" spans="1:11" x14ac:dyDescent="0.25">
      <c r="A255" s="32" t="s">
        <v>1069</v>
      </c>
      <c r="B255" s="32" t="s">
        <v>594</v>
      </c>
      <c r="C255" s="493">
        <v>85111</v>
      </c>
      <c r="D255" s="32" t="s">
        <v>2743</v>
      </c>
      <c r="E255" s="476" t="s">
        <v>2748</v>
      </c>
      <c r="F255" s="32" t="s">
        <v>661</v>
      </c>
      <c r="G255" s="32" t="s">
        <v>662</v>
      </c>
      <c r="H255" s="32" t="s">
        <v>1140</v>
      </c>
      <c r="I255" s="32" t="s">
        <v>1139</v>
      </c>
      <c r="J255" s="32">
        <v>2006</v>
      </c>
      <c r="K255" s="32">
        <v>825887.61899999995</v>
      </c>
    </row>
    <row r="256" spans="1:11" x14ac:dyDescent="0.25">
      <c r="A256" s="32" t="s">
        <v>1069</v>
      </c>
      <c r="B256" s="32" t="s">
        <v>594</v>
      </c>
      <c r="C256" s="493">
        <v>85111</v>
      </c>
      <c r="D256" s="32" t="s">
        <v>2743</v>
      </c>
      <c r="E256" s="476" t="s">
        <v>2748</v>
      </c>
      <c r="F256" s="32" t="s">
        <v>663</v>
      </c>
      <c r="G256" s="32" t="s">
        <v>664</v>
      </c>
      <c r="H256" s="32" t="s">
        <v>1140</v>
      </c>
      <c r="I256" s="32" t="s">
        <v>1139</v>
      </c>
      <c r="J256" s="32">
        <v>2006</v>
      </c>
      <c r="K256" s="32">
        <v>530.58000000000004</v>
      </c>
    </row>
    <row r="257" spans="1:11" x14ac:dyDescent="0.25">
      <c r="A257" s="32" t="s">
        <v>1069</v>
      </c>
      <c r="B257" s="32" t="s">
        <v>594</v>
      </c>
      <c r="C257" s="493">
        <v>85111</v>
      </c>
      <c r="D257" s="32" t="s">
        <v>2743</v>
      </c>
      <c r="E257" s="476" t="s">
        <v>2748</v>
      </c>
      <c r="F257" s="32" t="s">
        <v>98</v>
      </c>
      <c r="G257" s="32" t="s">
        <v>665</v>
      </c>
      <c r="H257" s="32" t="s">
        <v>1140</v>
      </c>
      <c r="I257" s="32" t="s">
        <v>1139</v>
      </c>
      <c r="J257" s="32">
        <v>2006</v>
      </c>
      <c r="K257" s="32">
        <v>237638.90100000001</v>
      </c>
    </row>
    <row r="258" spans="1:11" x14ac:dyDescent="0.25">
      <c r="A258" s="32" t="s">
        <v>1069</v>
      </c>
      <c r="B258" s="32" t="s">
        <v>594</v>
      </c>
      <c r="C258" s="493">
        <v>85111</v>
      </c>
      <c r="D258" s="32" t="s">
        <v>2743</v>
      </c>
      <c r="E258" s="476" t="s">
        <v>2748</v>
      </c>
      <c r="F258" s="32" t="s">
        <v>99</v>
      </c>
      <c r="G258" s="32" t="s">
        <v>666</v>
      </c>
      <c r="H258" s="32" t="s">
        <v>1140</v>
      </c>
      <c r="I258" s="32" t="s">
        <v>1139</v>
      </c>
      <c r="J258" s="32">
        <v>2006</v>
      </c>
      <c r="K258" s="32">
        <v>389476.467</v>
      </c>
    </row>
    <row r="259" spans="1:11" x14ac:dyDescent="0.25">
      <c r="A259" s="32" t="s">
        <v>1069</v>
      </c>
      <c r="B259" s="32" t="s">
        <v>594</v>
      </c>
      <c r="C259" s="493">
        <v>85111</v>
      </c>
      <c r="D259" s="32" t="s">
        <v>2743</v>
      </c>
      <c r="E259" s="476" t="s">
        <v>2748</v>
      </c>
      <c r="F259" s="32" t="s">
        <v>100</v>
      </c>
      <c r="G259" s="32" t="s">
        <v>667</v>
      </c>
      <c r="H259" s="32" t="s">
        <v>1140</v>
      </c>
      <c r="I259" s="32" t="s">
        <v>1139</v>
      </c>
      <c r="J259" s="32">
        <v>2006</v>
      </c>
      <c r="K259" s="32">
        <v>431472.54</v>
      </c>
    </row>
    <row r="260" spans="1:11" x14ac:dyDescent="0.25">
      <c r="A260" s="32" t="s">
        <v>1069</v>
      </c>
      <c r="B260" s="32" t="s">
        <v>594</v>
      </c>
      <c r="C260" s="493">
        <v>85111</v>
      </c>
      <c r="D260" s="32" t="s">
        <v>2743</v>
      </c>
      <c r="E260" s="476" t="s">
        <v>2748</v>
      </c>
      <c r="F260" s="32" t="s">
        <v>101</v>
      </c>
      <c r="G260" s="32" t="s">
        <v>102</v>
      </c>
      <c r="H260" s="32" t="s">
        <v>1140</v>
      </c>
      <c r="I260" s="32" t="s">
        <v>1139</v>
      </c>
      <c r="J260" s="32">
        <v>2006</v>
      </c>
      <c r="K260" s="32">
        <v>79438.038</v>
      </c>
    </row>
    <row r="261" spans="1:11" x14ac:dyDescent="0.25">
      <c r="A261" s="32" t="s">
        <v>1069</v>
      </c>
      <c r="B261" s="32" t="s">
        <v>594</v>
      </c>
      <c r="C261" s="493">
        <v>85111</v>
      </c>
      <c r="D261" s="32" t="s">
        <v>2743</v>
      </c>
      <c r="E261" s="476" t="s">
        <v>2748</v>
      </c>
      <c r="F261" s="32" t="s">
        <v>103</v>
      </c>
      <c r="G261" s="32" t="s">
        <v>668</v>
      </c>
      <c r="H261" s="32" t="s">
        <v>1140</v>
      </c>
      <c r="I261" s="32" t="s">
        <v>1139</v>
      </c>
      <c r="J261" s="32">
        <v>2006</v>
      </c>
      <c r="K261" s="32">
        <v>18995.097000000002</v>
      </c>
    </row>
    <row r="262" spans="1:11" x14ac:dyDescent="0.25">
      <c r="A262" s="32" t="s">
        <v>1069</v>
      </c>
      <c r="B262" s="32" t="s">
        <v>594</v>
      </c>
      <c r="C262" s="493">
        <v>85111</v>
      </c>
      <c r="D262" s="32" t="s">
        <v>2743</v>
      </c>
      <c r="E262" s="476" t="s">
        <v>2748</v>
      </c>
      <c r="F262" s="32" t="s">
        <v>104</v>
      </c>
      <c r="G262" s="32" t="s">
        <v>669</v>
      </c>
      <c r="H262" s="32" t="s">
        <v>1140</v>
      </c>
      <c r="I262" s="32" t="s">
        <v>1139</v>
      </c>
      <c r="J262" s="32">
        <v>2006</v>
      </c>
      <c r="K262" s="32">
        <v>779.44200000000001</v>
      </c>
    </row>
    <row r="263" spans="1:11" x14ac:dyDescent="0.25">
      <c r="A263" s="32" t="s">
        <v>1069</v>
      </c>
      <c r="B263" s="32" t="s">
        <v>594</v>
      </c>
      <c r="C263" s="493">
        <v>85111</v>
      </c>
      <c r="D263" s="32" t="s">
        <v>2743</v>
      </c>
      <c r="E263" s="476" t="s">
        <v>2748</v>
      </c>
      <c r="F263" s="32" t="s">
        <v>105</v>
      </c>
      <c r="G263" s="32" t="s">
        <v>670</v>
      </c>
      <c r="H263" s="32" t="s">
        <v>1140</v>
      </c>
      <c r="I263" s="32" t="s">
        <v>1139</v>
      </c>
      <c r="J263" s="32">
        <v>2006</v>
      </c>
      <c r="K263" s="32">
        <v>2565.3209999999999</v>
      </c>
    </row>
    <row r="264" spans="1:11" x14ac:dyDescent="0.25">
      <c r="A264" s="32" t="s">
        <v>1069</v>
      </c>
      <c r="B264" s="32" t="s">
        <v>594</v>
      </c>
      <c r="C264" s="493">
        <v>85111</v>
      </c>
      <c r="D264" s="32" t="s">
        <v>2743</v>
      </c>
      <c r="E264" s="476" t="s">
        <v>2748</v>
      </c>
      <c r="F264" s="32" t="s">
        <v>106</v>
      </c>
      <c r="G264" s="32" t="s">
        <v>671</v>
      </c>
      <c r="H264" s="32" t="s">
        <v>1140</v>
      </c>
      <c r="I264" s="32" t="s">
        <v>1139</v>
      </c>
      <c r="J264" s="32">
        <v>2006</v>
      </c>
      <c r="K264" s="32">
        <v>1398.2670000000001</v>
      </c>
    </row>
    <row r="265" spans="1:11" x14ac:dyDescent="0.25">
      <c r="A265" s="32" t="s">
        <v>1069</v>
      </c>
      <c r="B265" s="32" t="s">
        <v>594</v>
      </c>
      <c r="C265" s="493">
        <v>85111</v>
      </c>
      <c r="D265" s="32" t="s">
        <v>2743</v>
      </c>
      <c r="E265" s="476" t="s">
        <v>2748</v>
      </c>
      <c r="F265" s="32" t="s">
        <v>672</v>
      </c>
      <c r="G265" s="32" t="s">
        <v>108</v>
      </c>
      <c r="H265" s="32" t="s">
        <v>1140</v>
      </c>
      <c r="I265" s="32" t="s">
        <v>1139</v>
      </c>
      <c r="J265" s="32">
        <v>2006</v>
      </c>
      <c r="K265" s="32">
        <v>204510.84</v>
      </c>
    </row>
    <row r="266" spans="1:11" x14ac:dyDescent="0.25">
      <c r="A266" s="32" t="s">
        <v>1069</v>
      </c>
      <c r="B266" s="32" t="s">
        <v>594</v>
      </c>
      <c r="C266" s="493">
        <v>85111</v>
      </c>
      <c r="D266" s="32" t="s">
        <v>2743</v>
      </c>
      <c r="E266" s="476" t="s">
        <v>2748</v>
      </c>
      <c r="F266" s="32" t="s">
        <v>673</v>
      </c>
      <c r="G266" s="32" t="s">
        <v>674</v>
      </c>
      <c r="H266" s="32" t="s">
        <v>1140</v>
      </c>
      <c r="I266" s="32" t="s">
        <v>1139</v>
      </c>
      <c r="J266" s="32">
        <v>2006</v>
      </c>
      <c r="K266" s="32">
        <v>204141.09899999999</v>
      </c>
    </row>
    <row r="267" spans="1:11" x14ac:dyDescent="0.25">
      <c r="A267" s="32" t="s">
        <v>1069</v>
      </c>
      <c r="B267" s="32" t="s">
        <v>594</v>
      </c>
      <c r="C267" s="493">
        <v>85111</v>
      </c>
      <c r="D267" s="32" t="s">
        <v>2743</v>
      </c>
      <c r="E267" s="476" t="s">
        <v>2748</v>
      </c>
      <c r="F267" s="32" t="s">
        <v>675</v>
      </c>
      <c r="G267" s="32" t="s">
        <v>676</v>
      </c>
      <c r="H267" s="32" t="s">
        <v>1140</v>
      </c>
      <c r="I267" s="32" t="s">
        <v>1139</v>
      </c>
      <c r="J267" s="32">
        <v>2006</v>
      </c>
      <c r="K267" s="32">
        <v>369.74099999999999</v>
      </c>
    </row>
    <row r="268" spans="1:11" x14ac:dyDescent="0.25">
      <c r="A268" s="32" t="s">
        <v>1069</v>
      </c>
      <c r="B268" s="32" t="s">
        <v>594</v>
      </c>
      <c r="C268" s="493">
        <v>85111</v>
      </c>
      <c r="D268" s="32" t="s">
        <v>2743</v>
      </c>
      <c r="E268" s="476" t="s">
        <v>2748</v>
      </c>
      <c r="F268" s="32" t="s">
        <v>109</v>
      </c>
      <c r="G268" s="32" t="s">
        <v>677</v>
      </c>
      <c r="H268" s="32" t="s">
        <v>1140</v>
      </c>
      <c r="I268" s="32" t="s">
        <v>1139</v>
      </c>
      <c r="J268" s="32">
        <v>2006</v>
      </c>
      <c r="K268" s="32">
        <v>1666060.827</v>
      </c>
    </row>
    <row r="269" spans="1:11" x14ac:dyDescent="0.25">
      <c r="A269" s="32" t="s">
        <v>1069</v>
      </c>
      <c r="B269" s="32" t="s">
        <v>594</v>
      </c>
      <c r="C269" s="493">
        <v>85111</v>
      </c>
      <c r="D269" s="32" t="s">
        <v>2743</v>
      </c>
      <c r="E269" s="476" t="s">
        <v>2748</v>
      </c>
      <c r="F269" s="32" t="s">
        <v>110</v>
      </c>
      <c r="G269" s="32" t="s">
        <v>111</v>
      </c>
      <c r="H269" s="32" t="s">
        <v>1140</v>
      </c>
      <c r="I269" s="32" t="s">
        <v>1139</v>
      </c>
      <c r="J269" s="32">
        <v>2006</v>
      </c>
      <c r="K269" s="32">
        <v>470.97300000000001</v>
      </c>
    </row>
    <row r="270" spans="1:11" x14ac:dyDescent="0.25">
      <c r="A270" s="32" t="s">
        <v>1069</v>
      </c>
      <c r="B270" s="32" t="s">
        <v>594</v>
      </c>
      <c r="C270" s="493">
        <v>85111</v>
      </c>
      <c r="D270" s="32" t="s">
        <v>2743</v>
      </c>
      <c r="E270" s="476" t="s">
        <v>2748</v>
      </c>
      <c r="F270" s="32" t="s">
        <v>112</v>
      </c>
      <c r="G270" s="32" t="s">
        <v>678</v>
      </c>
      <c r="H270" s="32" t="s">
        <v>1140</v>
      </c>
      <c r="I270" s="32" t="s">
        <v>1139</v>
      </c>
      <c r="J270" s="32">
        <v>2006</v>
      </c>
      <c r="K270" s="32">
        <v>1665589.8540000001</v>
      </c>
    </row>
    <row r="271" spans="1:11" x14ac:dyDescent="0.25">
      <c r="A271" s="32" t="s">
        <v>1069</v>
      </c>
      <c r="B271" s="32" t="s">
        <v>594</v>
      </c>
      <c r="C271" s="493">
        <v>85111</v>
      </c>
      <c r="D271" s="32" t="s">
        <v>2743</v>
      </c>
      <c r="E271" s="476" t="s">
        <v>2748</v>
      </c>
      <c r="F271" s="32" t="s">
        <v>679</v>
      </c>
      <c r="G271" s="32" t="s">
        <v>680</v>
      </c>
      <c r="H271" s="32" t="s">
        <v>1140</v>
      </c>
      <c r="I271" s="32" t="s">
        <v>1139</v>
      </c>
      <c r="J271" s="32">
        <v>2006</v>
      </c>
      <c r="K271" s="32">
        <v>376.06799999999998</v>
      </c>
    </row>
    <row r="272" spans="1:11" x14ac:dyDescent="0.25">
      <c r="A272" s="32" t="s">
        <v>1069</v>
      </c>
      <c r="B272" s="32" t="s">
        <v>594</v>
      </c>
      <c r="C272" s="493">
        <v>85111</v>
      </c>
      <c r="D272" s="32" t="s">
        <v>2743</v>
      </c>
      <c r="E272" s="476" t="s">
        <v>2748</v>
      </c>
      <c r="F272" s="32" t="s">
        <v>681</v>
      </c>
      <c r="G272" s="32" t="s">
        <v>682</v>
      </c>
      <c r="H272" s="32" t="s">
        <v>1140</v>
      </c>
      <c r="I272" s="32" t="s">
        <v>1139</v>
      </c>
      <c r="J272" s="32">
        <v>2006</v>
      </c>
      <c r="K272" s="32">
        <v>1665213.7860000001</v>
      </c>
    </row>
    <row r="273" spans="1:11" x14ac:dyDescent="0.25">
      <c r="A273" s="32" t="s">
        <v>1069</v>
      </c>
      <c r="B273" s="32" t="s">
        <v>594</v>
      </c>
      <c r="C273" s="493">
        <v>85111</v>
      </c>
      <c r="D273" s="32" t="s">
        <v>2743</v>
      </c>
      <c r="E273" s="476" t="s">
        <v>2748</v>
      </c>
      <c r="F273" s="32" t="s">
        <v>113</v>
      </c>
      <c r="G273" s="32" t="s">
        <v>114</v>
      </c>
      <c r="H273" s="32" t="s">
        <v>1140</v>
      </c>
      <c r="I273" s="32" t="s">
        <v>1139</v>
      </c>
      <c r="J273" s="32">
        <v>2006</v>
      </c>
      <c r="K273" s="32">
        <v>1113855.696</v>
      </c>
    </row>
    <row r="274" spans="1:11" x14ac:dyDescent="0.25">
      <c r="A274" s="32" t="s">
        <v>1069</v>
      </c>
      <c r="B274" s="32" t="s">
        <v>594</v>
      </c>
      <c r="C274" s="493">
        <v>85111</v>
      </c>
      <c r="D274" s="32" t="s">
        <v>2743</v>
      </c>
      <c r="E274" s="476" t="s">
        <v>2748</v>
      </c>
      <c r="F274" s="32" t="s">
        <v>683</v>
      </c>
      <c r="G274" s="32" t="s">
        <v>684</v>
      </c>
      <c r="H274" s="32" t="s">
        <v>1140</v>
      </c>
      <c r="I274" s="32" t="s">
        <v>1139</v>
      </c>
      <c r="J274" s="32">
        <v>2006</v>
      </c>
      <c r="K274" s="32">
        <v>1096897.7819999999</v>
      </c>
    </row>
    <row r="275" spans="1:11" x14ac:dyDescent="0.25">
      <c r="A275" s="32" t="s">
        <v>1069</v>
      </c>
      <c r="B275" s="32" t="s">
        <v>594</v>
      </c>
      <c r="C275" s="493">
        <v>85111</v>
      </c>
      <c r="D275" s="32" t="s">
        <v>2743</v>
      </c>
      <c r="E275" s="476" t="s">
        <v>2748</v>
      </c>
      <c r="F275" s="32" t="s">
        <v>685</v>
      </c>
      <c r="G275" s="32" t="s">
        <v>686</v>
      </c>
      <c r="H275" s="32" t="s">
        <v>1140</v>
      </c>
      <c r="I275" s="32" t="s">
        <v>1139</v>
      </c>
      <c r="J275" s="32">
        <v>2006</v>
      </c>
      <c r="K275" s="32">
        <v>16957.914000000001</v>
      </c>
    </row>
    <row r="276" spans="1:11" x14ac:dyDescent="0.25">
      <c r="A276" s="32" t="s">
        <v>1069</v>
      </c>
      <c r="B276" s="32" t="s">
        <v>594</v>
      </c>
      <c r="C276" s="493">
        <v>85111</v>
      </c>
      <c r="D276" s="32" t="s">
        <v>2743</v>
      </c>
      <c r="E276" s="476" t="s">
        <v>2748</v>
      </c>
      <c r="F276" s="32" t="s">
        <v>115</v>
      </c>
      <c r="G276" s="32" t="s">
        <v>687</v>
      </c>
      <c r="H276" s="32" t="s">
        <v>1140</v>
      </c>
      <c r="I276" s="32" t="s">
        <v>1139</v>
      </c>
      <c r="J276" s="32">
        <v>2006</v>
      </c>
      <c r="K276" s="32">
        <v>2005205.3430000001</v>
      </c>
    </row>
    <row r="277" spans="1:11" x14ac:dyDescent="0.25">
      <c r="A277" s="32" t="s">
        <v>1069</v>
      </c>
      <c r="B277" s="32" t="s">
        <v>594</v>
      </c>
      <c r="C277" s="493">
        <v>85111</v>
      </c>
      <c r="D277" s="32" t="s">
        <v>2743</v>
      </c>
      <c r="E277" s="476" t="s">
        <v>2748</v>
      </c>
      <c r="F277" s="32" t="s">
        <v>116</v>
      </c>
      <c r="G277" s="32" t="s">
        <v>688</v>
      </c>
      <c r="H277" s="32" t="s">
        <v>1140</v>
      </c>
      <c r="I277" s="32" t="s">
        <v>1139</v>
      </c>
      <c r="J277" s="32">
        <v>2006</v>
      </c>
      <c r="K277" s="32">
        <v>3680.8710000000001</v>
      </c>
    </row>
    <row r="278" spans="1:11" x14ac:dyDescent="0.25">
      <c r="A278" s="32" t="s">
        <v>1069</v>
      </c>
      <c r="B278" s="32" t="s">
        <v>594</v>
      </c>
      <c r="C278" s="493">
        <v>85111</v>
      </c>
      <c r="D278" s="32" t="s">
        <v>2743</v>
      </c>
      <c r="E278" s="476" t="s">
        <v>2748</v>
      </c>
      <c r="F278" s="32" t="s">
        <v>117</v>
      </c>
      <c r="G278" s="32" t="s">
        <v>118</v>
      </c>
      <c r="H278" s="32" t="s">
        <v>1140</v>
      </c>
      <c r="I278" s="32" t="s">
        <v>1139</v>
      </c>
      <c r="J278" s="32">
        <v>2006</v>
      </c>
      <c r="K278" s="32">
        <v>102794.88</v>
      </c>
    </row>
    <row r="279" spans="1:11" x14ac:dyDescent="0.25">
      <c r="A279" s="32" t="s">
        <v>1069</v>
      </c>
      <c r="B279" s="32" t="s">
        <v>594</v>
      </c>
      <c r="C279" s="493">
        <v>85111</v>
      </c>
      <c r="D279" s="32" t="s">
        <v>2743</v>
      </c>
      <c r="E279" s="476" t="s">
        <v>2748</v>
      </c>
      <c r="F279" s="32" t="s">
        <v>119</v>
      </c>
      <c r="G279" s="32" t="s">
        <v>120</v>
      </c>
      <c r="H279" s="32" t="s">
        <v>1140</v>
      </c>
      <c r="I279" s="32" t="s">
        <v>1139</v>
      </c>
      <c r="J279" s="32">
        <v>2006</v>
      </c>
      <c r="K279" s="32">
        <v>1898729.5919999999</v>
      </c>
    </row>
    <row r="280" spans="1:11" x14ac:dyDescent="0.25">
      <c r="A280" s="32" t="s">
        <v>1069</v>
      </c>
      <c r="B280" s="32" t="s">
        <v>594</v>
      </c>
      <c r="C280" s="493">
        <v>85111</v>
      </c>
      <c r="D280" s="32" t="s">
        <v>2743</v>
      </c>
      <c r="E280" s="476" t="s">
        <v>2748</v>
      </c>
      <c r="F280" s="32" t="s">
        <v>121</v>
      </c>
      <c r="G280" s="32" t="s">
        <v>122</v>
      </c>
      <c r="H280" s="32" t="s">
        <v>1140</v>
      </c>
      <c r="I280" s="32" t="s">
        <v>1139</v>
      </c>
      <c r="J280" s="32">
        <v>2006</v>
      </c>
      <c r="K280" s="32">
        <v>769448.22600000002</v>
      </c>
    </row>
    <row r="281" spans="1:11" x14ac:dyDescent="0.25">
      <c r="A281" s="32" t="s">
        <v>1069</v>
      </c>
      <c r="B281" s="32" t="s">
        <v>594</v>
      </c>
      <c r="C281" s="493">
        <v>85111</v>
      </c>
      <c r="D281" s="32" t="s">
        <v>2743</v>
      </c>
      <c r="E281" s="476" t="s">
        <v>2748</v>
      </c>
      <c r="F281" s="32" t="s">
        <v>689</v>
      </c>
      <c r="G281" s="32" t="s">
        <v>690</v>
      </c>
      <c r="H281" s="32" t="s">
        <v>1140</v>
      </c>
      <c r="I281" s="32" t="s">
        <v>1139</v>
      </c>
      <c r="J281" s="32">
        <v>2006</v>
      </c>
      <c r="K281" s="32">
        <v>17807.952000000001</v>
      </c>
    </row>
    <row r="282" spans="1:11" x14ac:dyDescent="0.25">
      <c r="A282" s="32" t="s">
        <v>1069</v>
      </c>
      <c r="B282" s="32" t="s">
        <v>594</v>
      </c>
      <c r="C282" s="493">
        <v>85111</v>
      </c>
      <c r="D282" s="32" t="s">
        <v>2743</v>
      </c>
      <c r="E282" s="476" t="s">
        <v>2748</v>
      </c>
      <c r="F282" s="32" t="s">
        <v>691</v>
      </c>
      <c r="G282" s="32" t="s">
        <v>692</v>
      </c>
      <c r="H282" s="32" t="s">
        <v>1140</v>
      </c>
      <c r="I282" s="32" t="s">
        <v>1139</v>
      </c>
      <c r="J282" s="32">
        <v>2006</v>
      </c>
      <c r="K282" s="32">
        <v>387196.527</v>
      </c>
    </row>
    <row r="283" spans="1:11" x14ac:dyDescent="0.25">
      <c r="A283" s="32" t="s">
        <v>1069</v>
      </c>
      <c r="B283" s="32" t="s">
        <v>594</v>
      </c>
      <c r="C283" s="493">
        <v>85111</v>
      </c>
      <c r="D283" s="32" t="s">
        <v>2743</v>
      </c>
      <c r="E283" s="476" t="s">
        <v>2748</v>
      </c>
      <c r="F283" s="32" t="s">
        <v>123</v>
      </c>
      <c r="G283" s="32" t="s">
        <v>124</v>
      </c>
      <c r="H283" s="32" t="s">
        <v>1140</v>
      </c>
      <c r="I283" s="32" t="s">
        <v>1139</v>
      </c>
      <c r="J283" s="32">
        <v>2006</v>
      </c>
      <c r="K283" s="32">
        <v>21619.580999999998</v>
      </c>
    </row>
    <row r="284" spans="1:11" x14ac:dyDescent="0.25">
      <c r="A284" s="32" t="s">
        <v>1069</v>
      </c>
      <c r="B284" s="32" t="s">
        <v>594</v>
      </c>
      <c r="C284" s="493">
        <v>85111</v>
      </c>
      <c r="D284" s="32" t="s">
        <v>2743</v>
      </c>
      <c r="E284" s="476" t="s">
        <v>2748</v>
      </c>
      <c r="F284" s="32" t="s">
        <v>125</v>
      </c>
      <c r="G284" s="32" t="s">
        <v>126</v>
      </c>
      <c r="H284" s="32" t="s">
        <v>1140</v>
      </c>
      <c r="I284" s="32" t="s">
        <v>1139</v>
      </c>
      <c r="J284" s="32">
        <v>2006</v>
      </c>
      <c r="K284" s="32">
        <v>3447.549</v>
      </c>
    </row>
    <row r="285" spans="1:11" x14ac:dyDescent="0.25">
      <c r="A285" s="32" t="s">
        <v>1069</v>
      </c>
      <c r="B285" s="32" t="s">
        <v>594</v>
      </c>
      <c r="C285" s="493">
        <v>85111</v>
      </c>
      <c r="D285" s="32" t="s">
        <v>2743</v>
      </c>
      <c r="E285" s="476" t="s">
        <v>2748</v>
      </c>
      <c r="F285" s="32" t="s">
        <v>127</v>
      </c>
      <c r="G285" s="32" t="s">
        <v>693</v>
      </c>
      <c r="H285" s="32" t="s">
        <v>1140</v>
      </c>
      <c r="I285" s="32" t="s">
        <v>1139</v>
      </c>
      <c r="J285" s="32">
        <v>2006</v>
      </c>
      <c r="K285" s="32">
        <v>312966.71999999997</v>
      </c>
    </row>
    <row r="286" spans="1:11" x14ac:dyDescent="0.25">
      <c r="A286" s="32" t="s">
        <v>1069</v>
      </c>
      <c r="B286" s="32" t="s">
        <v>594</v>
      </c>
      <c r="C286" s="493">
        <v>85111</v>
      </c>
      <c r="D286" s="32" t="s">
        <v>2743</v>
      </c>
      <c r="E286" s="476" t="s">
        <v>2748</v>
      </c>
      <c r="F286" s="32" t="s">
        <v>128</v>
      </c>
      <c r="G286" s="32" t="s">
        <v>129</v>
      </c>
      <c r="H286" s="32" t="s">
        <v>1140</v>
      </c>
      <c r="I286" s="32" t="s">
        <v>1139</v>
      </c>
      <c r="J286" s="32">
        <v>2006</v>
      </c>
      <c r="K286" s="32">
        <v>26410.008000000002</v>
      </c>
    </row>
    <row r="287" spans="1:11" x14ac:dyDescent="0.25">
      <c r="A287" s="32" t="s">
        <v>1069</v>
      </c>
      <c r="B287" s="32" t="s">
        <v>594</v>
      </c>
      <c r="C287" s="493">
        <v>85111</v>
      </c>
      <c r="D287" s="32" t="s">
        <v>2743</v>
      </c>
      <c r="E287" s="476" t="s">
        <v>2748</v>
      </c>
      <c r="F287" s="32" t="s">
        <v>130</v>
      </c>
      <c r="G287" s="32" t="s">
        <v>131</v>
      </c>
      <c r="H287" s="32" t="s">
        <v>1140</v>
      </c>
      <c r="I287" s="32" t="s">
        <v>1139</v>
      </c>
      <c r="J287" s="32">
        <v>2006</v>
      </c>
      <c r="K287" s="32">
        <v>53410.091999999997</v>
      </c>
    </row>
    <row r="288" spans="1:11" x14ac:dyDescent="0.25">
      <c r="A288" s="32" t="s">
        <v>1069</v>
      </c>
      <c r="B288" s="32" t="s">
        <v>594</v>
      </c>
      <c r="C288" s="493">
        <v>85111</v>
      </c>
      <c r="D288" s="32" t="s">
        <v>2743</v>
      </c>
      <c r="E288" s="476" t="s">
        <v>2748</v>
      </c>
      <c r="F288" s="32" t="s">
        <v>132</v>
      </c>
      <c r="G288" s="32" t="s">
        <v>133</v>
      </c>
      <c r="H288" s="32" t="s">
        <v>1140</v>
      </c>
      <c r="I288" s="32" t="s">
        <v>1139</v>
      </c>
      <c r="J288" s="32">
        <v>2006</v>
      </c>
      <c r="K288" s="32">
        <v>143709.924</v>
      </c>
    </row>
    <row r="289" spans="1:11" x14ac:dyDescent="0.25">
      <c r="A289" s="32" t="s">
        <v>1069</v>
      </c>
      <c r="B289" s="32" t="s">
        <v>594</v>
      </c>
      <c r="C289" s="493">
        <v>85111</v>
      </c>
      <c r="D289" s="32" t="s">
        <v>2743</v>
      </c>
      <c r="E289" s="476" t="s">
        <v>2748</v>
      </c>
      <c r="F289" s="32" t="s">
        <v>134</v>
      </c>
      <c r="G289" s="32" t="s">
        <v>694</v>
      </c>
      <c r="H289" s="32" t="s">
        <v>1140</v>
      </c>
      <c r="I289" s="32" t="s">
        <v>1139</v>
      </c>
      <c r="J289" s="32">
        <v>2006</v>
      </c>
      <c r="K289" s="32">
        <v>22176.024000000001</v>
      </c>
    </row>
    <row r="290" spans="1:11" x14ac:dyDescent="0.25">
      <c r="A290" s="32" t="s">
        <v>1069</v>
      </c>
      <c r="B290" s="32" t="s">
        <v>594</v>
      </c>
      <c r="C290" s="493">
        <v>85111</v>
      </c>
      <c r="D290" s="32" t="s">
        <v>2743</v>
      </c>
      <c r="E290" s="476" t="s">
        <v>2748</v>
      </c>
      <c r="F290" s="32" t="s">
        <v>135</v>
      </c>
      <c r="G290" s="32" t="s">
        <v>695</v>
      </c>
      <c r="H290" s="32" t="s">
        <v>1140</v>
      </c>
      <c r="I290" s="32" t="s">
        <v>1139</v>
      </c>
      <c r="J290" s="32">
        <v>2006</v>
      </c>
      <c r="K290" s="32">
        <v>462960.02100000001</v>
      </c>
    </row>
    <row r="291" spans="1:11" x14ac:dyDescent="0.25">
      <c r="A291" s="32" t="s">
        <v>1069</v>
      </c>
      <c r="B291" s="32" t="s">
        <v>594</v>
      </c>
      <c r="C291" s="493">
        <v>85111</v>
      </c>
      <c r="D291" s="32" t="s">
        <v>2743</v>
      </c>
      <c r="E291" s="476" t="s">
        <v>2748</v>
      </c>
      <c r="F291" s="32" t="s">
        <v>136</v>
      </c>
      <c r="G291" s="32" t="s">
        <v>137</v>
      </c>
      <c r="H291" s="32" t="s">
        <v>1140</v>
      </c>
      <c r="I291" s="32" t="s">
        <v>1139</v>
      </c>
      <c r="J291" s="32">
        <v>2006</v>
      </c>
      <c r="K291" s="32">
        <v>234338.98199999999</v>
      </c>
    </row>
    <row r="292" spans="1:11" x14ac:dyDescent="0.25">
      <c r="A292" s="32" t="s">
        <v>1069</v>
      </c>
      <c r="B292" s="32" t="s">
        <v>594</v>
      </c>
      <c r="C292" s="493">
        <v>85111</v>
      </c>
      <c r="D292" s="32" t="s">
        <v>2743</v>
      </c>
      <c r="E292" s="476" t="s">
        <v>2748</v>
      </c>
      <c r="F292" s="32" t="s">
        <v>191</v>
      </c>
      <c r="G292" s="32" t="s">
        <v>696</v>
      </c>
      <c r="H292" s="32" t="s">
        <v>1140</v>
      </c>
      <c r="I292" s="32" t="s">
        <v>1139</v>
      </c>
      <c r="J292" s="32">
        <v>2006</v>
      </c>
      <c r="K292" s="32">
        <v>60710.006999999998</v>
      </c>
    </row>
    <row r="293" spans="1:11" x14ac:dyDescent="0.25">
      <c r="A293" s="32" t="s">
        <v>1069</v>
      </c>
      <c r="B293" s="32" t="s">
        <v>594</v>
      </c>
      <c r="C293" s="493">
        <v>85111</v>
      </c>
      <c r="D293" s="32" t="s">
        <v>2743</v>
      </c>
      <c r="E293" s="476" t="s">
        <v>2748</v>
      </c>
      <c r="F293" s="32" t="s">
        <v>138</v>
      </c>
      <c r="G293" s="32" t="s">
        <v>697</v>
      </c>
      <c r="H293" s="32" t="s">
        <v>1140</v>
      </c>
      <c r="I293" s="32" t="s">
        <v>1139</v>
      </c>
      <c r="J293" s="32">
        <v>2006</v>
      </c>
      <c r="K293" s="32">
        <v>38474.042999999998</v>
      </c>
    </row>
    <row r="294" spans="1:11" x14ac:dyDescent="0.25">
      <c r="A294" s="32" t="s">
        <v>1069</v>
      </c>
      <c r="B294" s="32" t="s">
        <v>594</v>
      </c>
      <c r="C294" s="493">
        <v>85111</v>
      </c>
      <c r="D294" s="32" t="s">
        <v>2743</v>
      </c>
      <c r="E294" s="476" t="s">
        <v>2748</v>
      </c>
      <c r="F294" s="32" t="s">
        <v>139</v>
      </c>
      <c r="G294" s="32" t="s">
        <v>698</v>
      </c>
      <c r="H294" s="32" t="s">
        <v>1140</v>
      </c>
      <c r="I294" s="32" t="s">
        <v>1139</v>
      </c>
      <c r="J294" s="32">
        <v>2006</v>
      </c>
      <c r="K294" s="32">
        <v>17443.095000000001</v>
      </c>
    </row>
    <row r="295" spans="1:11" x14ac:dyDescent="0.25">
      <c r="A295" s="32" t="s">
        <v>1069</v>
      </c>
      <c r="B295" s="32" t="s">
        <v>594</v>
      </c>
      <c r="C295" s="493">
        <v>85111</v>
      </c>
      <c r="D295" s="32" t="s">
        <v>2743</v>
      </c>
      <c r="E295" s="476" t="s">
        <v>2748</v>
      </c>
      <c r="F295" s="32" t="s">
        <v>140</v>
      </c>
      <c r="G295" s="32" t="s">
        <v>141</v>
      </c>
      <c r="H295" s="32" t="s">
        <v>1140</v>
      </c>
      <c r="I295" s="32" t="s">
        <v>1139</v>
      </c>
      <c r="J295" s="32">
        <v>2006</v>
      </c>
      <c r="K295" s="32">
        <v>55713.008999999998</v>
      </c>
    </row>
    <row r="296" spans="1:11" x14ac:dyDescent="0.25">
      <c r="A296" s="32" t="s">
        <v>1069</v>
      </c>
      <c r="B296" s="32" t="s">
        <v>594</v>
      </c>
      <c r="C296" s="493">
        <v>85111</v>
      </c>
      <c r="D296" s="32" t="s">
        <v>2743</v>
      </c>
      <c r="E296" s="476" t="s">
        <v>2748</v>
      </c>
      <c r="F296" s="32" t="s">
        <v>142</v>
      </c>
      <c r="G296" s="32" t="s">
        <v>699</v>
      </c>
      <c r="H296" s="32" t="s">
        <v>1140</v>
      </c>
      <c r="I296" s="32" t="s">
        <v>1139</v>
      </c>
      <c r="J296" s="32">
        <v>2006</v>
      </c>
      <c r="K296" s="32">
        <v>19063.917000000001</v>
      </c>
    </row>
    <row r="297" spans="1:11" x14ac:dyDescent="0.25">
      <c r="A297" s="32" t="s">
        <v>1069</v>
      </c>
      <c r="B297" s="32" t="s">
        <v>594</v>
      </c>
      <c r="C297" s="493">
        <v>85111</v>
      </c>
      <c r="D297" s="32" t="s">
        <v>2743</v>
      </c>
      <c r="E297" s="476" t="s">
        <v>2748</v>
      </c>
      <c r="F297" s="32" t="s">
        <v>700</v>
      </c>
      <c r="G297" s="32" t="s">
        <v>701</v>
      </c>
      <c r="H297" s="32" t="s">
        <v>1140</v>
      </c>
      <c r="I297" s="32" t="s">
        <v>1139</v>
      </c>
      <c r="J297" s="32">
        <v>2006</v>
      </c>
      <c r="K297" s="32">
        <v>10649713.403999999</v>
      </c>
    </row>
    <row r="298" spans="1:11" x14ac:dyDescent="0.25">
      <c r="A298" s="32" t="s">
        <v>1069</v>
      </c>
      <c r="B298" s="32" t="s">
        <v>594</v>
      </c>
      <c r="C298" s="493">
        <v>85111</v>
      </c>
      <c r="D298" s="32" t="s">
        <v>2743</v>
      </c>
      <c r="E298" s="476" t="s">
        <v>2748</v>
      </c>
      <c r="F298" s="32" t="s">
        <v>702</v>
      </c>
      <c r="G298" s="32" t="s">
        <v>703</v>
      </c>
      <c r="H298" s="32" t="s">
        <v>1140</v>
      </c>
      <c r="I298" s="32" t="s">
        <v>1139</v>
      </c>
      <c r="J298" s="32">
        <v>2006</v>
      </c>
      <c r="K298" s="32">
        <v>2842269.9959999998</v>
      </c>
    </row>
    <row r="299" spans="1:11" x14ac:dyDescent="0.25">
      <c r="A299" s="32" t="s">
        <v>1069</v>
      </c>
      <c r="B299" s="32" t="s">
        <v>594</v>
      </c>
      <c r="C299" s="493">
        <v>85111</v>
      </c>
      <c r="D299" s="32" t="s">
        <v>2743</v>
      </c>
      <c r="E299" s="476" t="s">
        <v>2748</v>
      </c>
      <c r="F299" s="32" t="s">
        <v>704</v>
      </c>
      <c r="G299" s="32" t="s">
        <v>705</v>
      </c>
      <c r="H299" s="32" t="s">
        <v>1140</v>
      </c>
      <c r="I299" s="32" t="s">
        <v>1139</v>
      </c>
      <c r="J299" s="32">
        <v>2006</v>
      </c>
      <c r="K299" s="32">
        <v>13491983.4</v>
      </c>
    </row>
    <row r="300" spans="1:11" x14ac:dyDescent="0.25">
      <c r="A300" s="32" t="s">
        <v>1069</v>
      </c>
      <c r="B300" s="32" t="s">
        <v>594</v>
      </c>
      <c r="C300" s="493">
        <v>85111</v>
      </c>
      <c r="D300" s="32" t="s">
        <v>2743</v>
      </c>
      <c r="E300" s="476" t="s">
        <v>2748</v>
      </c>
      <c r="F300" s="32" t="s">
        <v>706</v>
      </c>
      <c r="G300" s="32" t="s">
        <v>2729</v>
      </c>
      <c r="H300" s="32" t="s">
        <v>1140</v>
      </c>
      <c r="I300" s="32" t="s">
        <v>1139</v>
      </c>
      <c r="J300" s="32">
        <v>2006</v>
      </c>
      <c r="K300" s="32" t="s">
        <v>226</v>
      </c>
    </row>
    <row r="301" spans="1:11" x14ac:dyDescent="0.25">
      <c r="A301" s="32" t="s">
        <v>1069</v>
      </c>
      <c r="B301" s="32" t="s">
        <v>594</v>
      </c>
      <c r="C301" s="493">
        <v>85111</v>
      </c>
      <c r="D301" s="32" t="s">
        <v>2743</v>
      </c>
      <c r="E301" s="476" t="s">
        <v>2748</v>
      </c>
      <c r="F301" s="32" t="s">
        <v>707</v>
      </c>
      <c r="G301" s="32" t="s">
        <v>2728</v>
      </c>
      <c r="H301" s="32" t="s">
        <v>1140</v>
      </c>
      <c r="I301" s="32" t="s">
        <v>1139</v>
      </c>
      <c r="J301" s="32">
        <v>2006</v>
      </c>
      <c r="K301" s="32" t="s">
        <v>226</v>
      </c>
    </row>
    <row r="302" spans="1:11" x14ac:dyDescent="0.25">
      <c r="A302" s="32" t="s">
        <v>1069</v>
      </c>
      <c r="B302" s="32" t="s">
        <v>594</v>
      </c>
      <c r="C302" s="493">
        <v>85111</v>
      </c>
      <c r="D302" s="32" t="s">
        <v>2743</v>
      </c>
      <c r="E302" s="476" t="s">
        <v>2748</v>
      </c>
      <c r="F302" s="32" t="s">
        <v>708</v>
      </c>
      <c r="G302" s="32" t="s">
        <v>2727</v>
      </c>
      <c r="H302" s="32" t="s">
        <v>1140</v>
      </c>
      <c r="I302" s="32" t="s">
        <v>1139</v>
      </c>
      <c r="J302" s="32">
        <v>2006</v>
      </c>
      <c r="K302" s="32">
        <v>13491983.4</v>
      </c>
    </row>
    <row r="303" spans="1:11" x14ac:dyDescent="0.25">
      <c r="A303" s="32" t="s">
        <v>1069</v>
      </c>
      <c r="B303" s="32" t="s">
        <v>594</v>
      </c>
      <c r="C303" s="493">
        <v>85111</v>
      </c>
      <c r="D303" s="32" t="s">
        <v>2743</v>
      </c>
      <c r="E303" s="476" t="s">
        <v>2748</v>
      </c>
      <c r="F303" s="32" t="s">
        <v>1414</v>
      </c>
      <c r="G303" s="32" t="s">
        <v>2747</v>
      </c>
      <c r="H303" s="32" t="s">
        <v>1140</v>
      </c>
      <c r="I303" s="32" t="s">
        <v>1139</v>
      </c>
      <c r="J303" s="32">
        <v>2006</v>
      </c>
      <c r="K303" s="32" t="s">
        <v>4</v>
      </c>
    </row>
    <row r="304" spans="1:11" x14ac:dyDescent="0.25">
      <c r="A304" s="32" t="s">
        <v>1069</v>
      </c>
      <c r="B304" s="32" t="s">
        <v>594</v>
      </c>
      <c r="C304" s="493">
        <v>85111</v>
      </c>
      <c r="D304" s="32" t="s">
        <v>2743</v>
      </c>
      <c r="E304" s="476" t="s">
        <v>2748</v>
      </c>
      <c r="F304" s="32" t="s">
        <v>626</v>
      </c>
      <c r="G304" s="32" t="s">
        <v>799</v>
      </c>
      <c r="H304" s="32" t="s">
        <v>1140</v>
      </c>
      <c r="I304" s="32" t="s">
        <v>1139</v>
      </c>
      <c r="J304" s="32">
        <v>2006</v>
      </c>
      <c r="K304" s="32" t="s">
        <v>4</v>
      </c>
    </row>
    <row r="305" spans="1:11" x14ac:dyDescent="0.25">
      <c r="A305" s="32" t="s">
        <v>1069</v>
      </c>
      <c r="B305" s="32" t="s">
        <v>594</v>
      </c>
      <c r="C305" s="493">
        <v>85111</v>
      </c>
      <c r="D305" s="32" t="s">
        <v>2743</v>
      </c>
      <c r="E305" s="476" t="s">
        <v>2748</v>
      </c>
      <c r="F305" s="32" t="s">
        <v>627</v>
      </c>
      <c r="G305" s="32" t="s">
        <v>709</v>
      </c>
      <c r="H305" s="32" t="s">
        <v>1140</v>
      </c>
      <c r="I305" s="32" t="s">
        <v>1139</v>
      </c>
      <c r="J305" s="32">
        <v>2006</v>
      </c>
      <c r="K305" s="32">
        <v>13491983.4</v>
      </c>
    </row>
    <row r="306" spans="1:11" x14ac:dyDescent="0.25">
      <c r="A306" s="32" t="s">
        <v>1069</v>
      </c>
      <c r="B306" s="32" t="s">
        <v>594</v>
      </c>
      <c r="C306" s="493">
        <v>85111</v>
      </c>
      <c r="D306" s="32" t="s">
        <v>2743</v>
      </c>
      <c r="E306" s="476" t="s">
        <v>2748</v>
      </c>
      <c r="F306" s="32" t="s">
        <v>77</v>
      </c>
      <c r="G306" s="32" t="s">
        <v>78</v>
      </c>
      <c r="H306" s="32" t="s">
        <v>76</v>
      </c>
      <c r="I306" s="32" t="s">
        <v>1139</v>
      </c>
      <c r="J306" s="32">
        <v>2006</v>
      </c>
      <c r="K306" s="32">
        <v>69698732.943000004</v>
      </c>
    </row>
    <row r="307" spans="1:11" x14ac:dyDescent="0.25">
      <c r="A307" s="32" t="s">
        <v>1069</v>
      </c>
      <c r="B307" s="32" t="s">
        <v>594</v>
      </c>
      <c r="C307" s="493">
        <v>85111</v>
      </c>
      <c r="D307" s="32" t="s">
        <v>2743</v>
      </c>
      <c r="E307" s="476" t="s">
        <v>2748</v>
      </c>
      <c r="F307" s="32" t="s">
        <v>79</v>
      </c>
      <c r="G307" s="32" t="s">
        <v>633</v>
      </c>
      <c r="H307" s="32" t="s">
        <v>76</v>
      </c>
      <c r="I307" s="32" t="s">
        <v>1139</v>
      </c>
      <c r="J307" s="32">
        <v>2006</v>
      </c>
      <c r="K307" s="32">
        <v>69093033.359999999</v>
      </c>
    </row>
    <row r="308" spans="1:11" x14ac:dyDescent="0.25">
      <c r="A308" s="32" t="s">
        <v>1069</v>
      </c>
      <c r="B308" s="32" t="s">
        <v>594</v>
      </c>
      <c r="C308" s="493">
        <v>85111</v>
      </c>
      <c r="D308" s="32" t="s">
        <v>2743</v>
      </c>
      <c r="E308" s="476" t="s">
        <v>2748</v>
      </c>
      <c r="F308" s="32" t="s">
        <v>80</v>
      </c>
      <c r="G308" s="32" t="s">
        <v>81</v>
      </c>
      <c r="H308" s="32" t="s">
        <v>76</v>
      </c>
      <c r="I308" s="32" t="s">
        <v>1139</v>
      </c>
      <c r="J308" s="32">
        <v>2006</v>
      </c>
      <c r="K308" s="32">
        <v>556431.67799999996</v>
      </c>
    </row>
    <row r="309" spans="1:11" x14ac:dyDescent="0.25">
      <c r="A309" s="32" t="s">
        <v>1069</v>
      </c>
      <c r="B309" s="32" t="s">
        <v>594</v>
      </c>
      <c r="C309" s="493">
        <v>85111</v>
      </c>
      <c r="D309" s="32" t="s">
        <v>2743</v>
      </c>
      <c r="E309" s="476" t="s">
        <v>2748</v>
      </c>
      <c r="F309" s="32" t="s">
        <v>82</v>
      </c>
      <c r="G309" s="32" t="s">
        <v>193</v>
      </c>
      <c r="H309" s="32" t="s">
        <v>76</v>
      </c>
      <c r="I309" s="32" t="s">
        <v>1139</v>
      </c>
      <c r="J309" s="32">
        <v>2006</v>
      </c>
      <c r="K309" s="32">
        <v>49267.904999999999</v>
      </c>
    </row>
    <row r="310" spans="1:11" x14ac:dyDescent="0.25">
      <c r="A310" s="32" t="s">
        <v>1069</v>
      </c>
      <c r="B310" s="32" t="s">
        <v>594</v>
      </c>
      <c r="C310" s="493">
        <v>85111</v>
      </c>
      <c r="D310" s="32" t="s">
        <v>2743</v>
      </c>
      <c r="E310" s="476" t="s">
        <v>2748</v>
      </c>
      <c r="F310" s="32" t="s">
        <v>83</v>
      </c>
      <c r="G310" s="32" t="s">
        <v>84</v>
      </c>
      <c r="H310" s="32" t="s">
        <v>76</v>
      </c>
      <c r="I310" s="32" t="s">
        <v>1139</v>
      </c>
      <c r="J310" s="32">
        <v>2006</v>
      </c>
      <c r="K310" s="32">
        <v>26683926.252</v>
      </c>
    </row>
    <row r="311" spans="1:11" x14ac:dyDescent="0.25">
      <c r="A311" s="32" t="s">
        <v>1069</v>
      </c>
      <c r="B311" s="32" t="s">
        <v>594</v>
      </c>
      <c r="C311" s="493">
        <v>85111</v>
      </c>
      <c r="D311" s="32" t="s">
        <v>2743</v>
      </c>
      <c r="E311" s="476" t="s">
        <v>2748</v>
      </c>
      <c r="F311" s="32" t="s">
        <v>634</v>
      </c>
      <c r="G311" s="32" t="s">
        <v>635</v>
      </c>
      <c r="H311" s="32" t="s">
        <v>76</v>
      </c>
      <c r="I311" s="32" t="s">
        <v>1139</v>
      </c>
      <c r="J311" s="32">
        <v>2006</v>
      </c>
      <c r="K311" s="32">
        <v>25340933.366999999</v>
      </c>
    </row>
    <row r="312" spans="1:11" x14ac:dyDescent="0.25">
      <c r="A312" s="32" t="s">
        <v>1069</v>
      </c>
      <c r="B312" s="32" t="s">
        <v>594</v>
      </c>
      <c r="C312" s="493">
        <v>85111</v>
      </c>
      <c r="D312" s="32" t="s">
        <v>2743</v>
      </c>
      <c r="E312" s="476" t="s">
        <v>2748</v>
      </c>
      <c r="F312" s="32" t="s">
        <v>636</v>
      </c>
      <c r="G312" s="32" t="s">
        <v>637</v>
      </c>
      <c r="H312" s="32" t="s">
        <v>76</v>
      </c>
      <c r="I312" s="32" t="s">
        <v>1139</v>
      </c>
      <c r="J312" s="32">
        <v>2006</v>
      </c>
      <c r="K312" s="32">
        <v>475380.36599999998</v>
      </c>
    </row>
    <row r="313" spans="1:11" x14ac:dyDescent="0.25">
      <c r="A313" s="32" t="s">
        <v>1069</v>
      </c>
      <c r="B313" s="32" t="s">
        <v>594</v>
      </c>
      <c r="C313" s="493">
        <v>85111</v>
      </c>
      <c r="D313" s="32" t="s">
        <v>2743</v>
      </c>
      <c r="E313" s="476" t="s">
        <v>2748</v>
      </c>
      <c r="F313" s="32" t="s">
        <v>638</v>
      </c>
      <c r="G313" s="32" t="s">
        <v>639</v>
      </c>
      <c r="H313" s="32" t="s">
        <v>76</v>
      </c>
      <c r="I313" s="32" t="s">
        <v>1139</v>
      </c>
      <c r="J313" s="32">
        <v>2006</v>
      </c>
      <c r="K313" s="32">
        <v>867612.51899999997</v>
      </c>
    </row>
    <row r="314" spans="1:11" x14ac:dyDescent="0.25">
      <c r="A314" s="32" t="s">
        <v>1069</v>
      </c>
      <c r="B314" s="32" t="s">
        <v>594</v>
      </c>
      <c r="C314" s="493">
        <v>85111</v>
      </c>
      <c r="D314" s="32" t="s">
        <v>2743</v>
      </c>
      <c r="E314" s="476" t="s">
        <v>2748</v>
      </c>
      <c r="F314" s="32" t="s">
        <v>85</v>
      </c>
      <c r="G314" s="32" t="s">
        <v>86</v>
      </c>
      <c r="H314" s="32" t="s">
        <v>76</v>
      </c>
      <c r="I314" s="32" t="s">
        <v>1139</v>
      </c>
      <c r="J314" s="32">
        <v>2006</v>
      </c>
      <c r="K314" s="32">
        <v>223146195.99000001</v>
      </c>
    </row>
    <row r="315" spans="1:11" x14ac:dyDescent="0.25">
      <c r="A315" s="32" t="s">
        <v>1069</v>
      </c>
      <c r="B315" s="32" t="s">
        <v>594</v>
      </c>
      <c r="C315" s="493">
        <v>85111</v>
      </c>
      <c r="D315" s="32" t="s">
        <v>2743</v>
      </c>
      <c r="E315" s="476" t="s">
        <v>2748</v>
      </c>
      <c r="F315" s="32" t="s">
        <v>87</v>
      </c>
      <c r="G315" s="32" t="s">
        <v>640</v>
      </c>
      <c r="H315" s="32" t="s">
        <v>76</v>
      </c>
      <c r="I315" s="32" t="s">
        <v>1139</v>
      </c>
      <c r="J315" s="32">
        <v>2006</v>
      </c>
      <c r="K315" s="32">
        <v>12323895.435000001</v>
      </c>
    </row>
    <row r="316" spans="1:11" x14ac:dyDescent="0.25">
      <c r="A316" s="32" t="s">
        <v>1069</v>
      </c>
      <c r="B316" s="32" t="s">
        <v>594</v>
      </c>
      <c r="C316" s="493">
        <v>85111</v>
      </c>
      <c r="D316" s="32" t="s">
        <v>2743</v>
      </c>
      <c r="E316" s="476" t="s">
        <v>2748</v>
      </c>
      <c r="F316" s="32" t="s">
        <v>88</v>
      </c>
      <c r="G316" s="32" t="s">
        <v>641</v>
      </c>
      <c r="H316" s="32" t="s">
        <v>76</v>
      </c>
      <c r="I316" s="32" t="s">
        <v>1139</v>
      </c>
      <c r="J316" s="32">
        <v>2006</v>
      </c>
      <c r="K316" s="32">
        <v>1634770.4820000001</v>
      </c>
    </row>
    <row r="317" spans="1:11" x14ac:dyDescent="0.25">
      <c r="A317" s="32" t="s">
        <v>1069</v>
      </c>
      <c r="B317" s="32" t="s">
        <v>594</v>
      </c>
      <c r="C317" s="493">
        <v>85111</v>
      </c>
      <c r="D317" s="32" t="s">
        <v>2743</v>
      </c>
      <c r="E317" s="476" t="s">
        <v>2748</v>
      </c>
      <c r="F317" s="32" t="s">
        <v>89</v>
      </c>
      <c r="G317" s="32" t="s">
        <v>642</v>
      </c>
      <c r="H317" s="32" t="s">
        <v>76</v>
      </c>
      <c r="I317" s="32" t="s">
        <v>1139</v>
      </c>
      <c r="J317" s="32">
        <v>2006</v>
      </c>
      <c r="K317" s="32">
        <v>3772639.0290000001</v>
      </c>
    </row>
    <row r="318" spans="1:11" x14ac:dyDescent="0.25">
      <c r="A318" s="32" t="s">
        <v>1069</v>
      </c>
      <c r="B318" s="32" t="s">
        <v>594</v>
      </c>
      <c r="C318" s="493">
        <v>85111</v>
      </c>
      <c r="D318" s="32" t="s">
        <v>2743</v>
      </c>
      <c r="E318" s="476" t="s">
        <v>2748</v>
      </c>
      <c r="F318" s="32" t="s">
        <v>90</v>
      </c>
      <c r="G318" s="32" t="s">
        <v>643</v>
      </c>
      <c r="H318" s="32" t="s">
        <v>76</v>
      </c>
      <c r="I318" s="32" t="s">
        <v>1139</v>
      </c>
      <c r="J318" s="32">
        <v>2006</v>
      </c>
      <c r="K318" s="32">
        <v>16435610.271</v>
      </c>
    </row>
    <row r="319" spans="1:11" x14ac:dyDescent="0.25">
      <c r="A319" s="32" t="s">
        <v>1069</v>
      </c>
      <c r="B319" s="32" t="s">
        <v>594</v>
      </c>
      <c r="C319" s="493">
        <v>85111</v>
      </c>
      <c r="D319" s="32" t="s">
        <v>2743</v>
      </c>
      <c r="E319" s="476" t="s">
        <v>2748</v>
      </c>
      <c r="F319" s="32" t="s">
        <v>91</v>
      </c>
      <c r="G319" s="32" t="s">
        <v>644</v>
      </c>
      <c r="H319" s="32" t="s">
        <v>76</v>
      </c>
      <c r="I319" s="32" t="s">
        <v>1139</v>
      </c>
      <c r="J319" s="32">
        <v>2006</v>
      </c>
      <c r="K319" s="32">
        <v>1186414.7309999999</v>
      </c>
    </row>
    <row r="320" spans="1:11" x14ac:dyDescent="0.25">
      <c r="A320" s="32" t="s">
        <v>1069</v>
      </c>
      <c r="B320" s="32" t="s">
        <v>594</v>
      </c>
      <c r="C320" s="493">
        <v>85111</v>
      </c>
      <c r="D320" s="32" t="s">
        <v>2743</v>
      </c>
      <c r="E320" s="476" t="s">
        <v>2748</v>
      </c>
      <c r="F320" s="32" t="s">
        <v>92</v>
      </c>
      <c r="G320" s="32" t="s">
        <v>645</v>
      </c>
      <c r="H320" s="32" t="s">
        <v>76</v>
      </c>
      <c r="I320" s="32" t="s">
        <v>1139</v>
      </c>
      <c r="J320" s="32">
        <v>2006</v>
      </c>
      <c r="K320" s="32">
        <v>32535149.838</v>
      </c>
    </row>
    <row r="321" spans="1:11" x14ac:dyDescent="0.25">
      <c r="A321" s="32" t="s">
        <v>1069</v>
      </c>
      <c r="B321" s="32" t="s">
        <v>594</v>
      </c>
      <c r="C321" s="493">
        <v>85111</v>
      </c>
      <c r="D321" s="32" t="s">
        <v>2743</v>
      </c>
      <c r="E321" s="476" t="s">
        <v>2748</v>
      </c>
      <c r="F321" s="32" t="s">
        <v>646</v>
      </c>
      <c r="G321" s="32" t="s">
        <v>647</v>
      </c>
      <c r="H321" s="32" t="s">
        <v>76</v>
      </c>
      <c r="I321" s="32" t="s">
        <v>1139</v>
      </c>
      <c r="J321" s="32">
        <v>2006</v>
      </c>
      <c r="K321" s="32">
        <v>4584855.6660000002</v>
      </c>
    </row>
    <row r="322" spans="1:11" x14ac:dyDescent="0.25">
      <c r="A322" s="32" t="s">
        <v>1069</v>
      </c>
      <c r="B322" s="32" t="s">
        <v>594</v>
      </c>
      <c r="C322" s="493">
        <v>85111</v>
      </c>
      <c r="D322" s="32" t="s">
        <v>2743</v>
      </c>
      <c r="E322" s="476" t="s">
        <v>2748</v>
      </c>
      <c r="F322" s="32" t="s">
        <v>648</v>
      </c>
      <c r="G322" s="32" t="s">
        <v>649</v>
      </c>
      <c r="H322" s="32" t="s">
        <v>76</v>
      </c>
      <c r="I322" s="32" t="s">
        <v>1139</v>
      </c>
      <c r="J322" s="32">
        <v>2006</v>
      </c>
      <c r="K322" s="32">
        <v>27950294.283</v>
      </c>
    </row>
    <row r="323" spans="1:11" x14ac:dyDescent="0.25">
      <c r="A323" s="32" t="s">
        <v>1069</v>
      </c>
      <c r="B323" s="32" t="s">
        <v>594</v>
      </c>
      <c r="C323" s="493">
        <v>85111</v>
      </c>
      <c r="D323" s="32" t="s">
        <v>2743</v>
      </c>
      <c r="E323" s="476" t="s">
        <v>2748</v>
      </c>
      <c r="F323" s="32" t="s">
        <v>93</v>
      </c>
      <c r="G323" s="32" t="s">
        <v>650</v>
      </c>
      <c r="H323" s="32" t="s">
        <v>76</v>
      </c>
      <c r="I323" s="32" t="s">
        <v>1139</v>
      </c>
      <c r="J323" s="32">
        <v>2006</v>
      </c>
      <c r="K323" s="32">
        <v>36407156.954999998</v>
      </c>
    </row>
    <row r="324" spans="1:11" x14ac:dyDescent="0.25">
      <c r="A324" s="32" t="s">
        <v>1069</v>
      </c>
      <c r="B324" s="32" t="s">
        <v>594</v>
      </c>
      <c r="C324" s="493">
        <v>85111</v>
      </c>
      <c r="D324" s="32" t="s">
        <v>2743</v>
      </c>
      <c r="E324" s="476" t="s">
        <v>2748</v>
      </c>
      <c r="F324" s="32" t="s">
        <v>94</v>
      </c>
      <c r="G324" s="32" t="s">
        <v>651</v>
      </c>
      <c r="H324" s="32" t="s">
        <v>76</v>
      </c>
      <c r="I324" s="32" t="s">
        <v>1139</v>
      </c>
      <c r="J324" s="32">
        <v>2006</v>
      </c>
      <c r="K324" s="32">
        <v>883718.50800000003</v>
      </c>
    </row>
    <row r="325" spans="1:11" x14ac:dyDescent="0.25">
      <c r="A325" s="32" t="s">
        <v>1069</v>
      </c>
      <c r="B325" s="32" t="s">
        <v>594</v>
      </c>
      <c r="C325" s="493">
        <v>85111</v>
      </c>
      <c r="D325" s="32" t="s">
        <v>2743</v>
      </c>
      <c r="E325" s="476" t="s">
        <v>2748</v>
      </c>
      <c r="F325" s="32" t="s">
        <v>95</v>
      </c>
      <c r="G325" s="32" t="s">
        <v>652</v>
      </c>
      <c r="H325" s="32" t="s">
        <v>76</v>
      </c>
      <c r="I325" s="32" t="s">
        <v>1139</v>
      </c>
      <c r="J325" s="32">
        <v>2006</v>
      </c>
      <c r="K325" s="32">
        <v>2301885.81</v>
      </c>
    </row>
    <row r="326" spans="1:11" x14ac:dyDescent="0.25">
      <c r="A326" s="32" t="s">
        <v>1069</v>
      </c>
      <c r="B326" s="32" t="s">
        <v>594</v>
      </c>
      <c r="C326" s="493">
        <v>85111</v>
      </c>
      <c r="D326" s="32" t="s">
        <v>2743</v>
      </c>
      <c r="E326" s="476" t="s">
        <v>2748</v>
      </c>
      <c r="F326" s="32" t="s">
        <v>96</v>
      </c>
      <c r="G326" s="32" t="s">
        <v>653</v>
      </c>
      <c r="H326" s="32" t="s">
        <v>76</v>
      </c>
      <c r="I326" s="32" t="s">
        <v>1139</v>
      </c>
      <c r="J326" s="32">
        <v>2006</v>
      </c>
      <c r="K326" s="32">
        <v>40166868.035999998</v>
      </c>
    </row>
    <row r="327" spans="1:11" x14ac:dyDescent="0.25">
      <c r="A327" s="32" t="s">
        <v>1069</v>
      </c>
      <c r="B327" s="32" t="s">
        <v>594</v>
      </c>
      <c r="C327" s="493">
        <v>85111</v>
      </c>
      <c r="D327" s="32" t="s">
        <v>2743</v>
      </c>
      <c r="E327" s="476" t="s">
        <v>2748</v>
      </c>
      <c r="F327" s="32" t="s">
        <v>654</v>
      </c>
      <c r="G327" s="32" t="s">
        <v>655</v>
      </c>
      <c r="H327" s="32" t="s">
        <v>76</v>
      </c>
      <c r="I327" s="32" t="s">
        <v>1139</v>
      </c>
      <c r="J327" s="32">
        <v>2006</v>
      </c>
      <c r="K327" s="32">
        <v>4337575.9709999999</v>
      </c>
    </row>
    <row r="328" spans="1:11" x14ac:dyDescent="0.25">
      <c r="A328" s="32" t="s">
        <v>1069</v>
      </c>
      <c r="B328" s="32" t="s">
        <v>594</v>
      </c>
      <c r="C328" s="493">
        <v>85111</v>
      </c>
      <c r="D328" s="32" t="s">
        <v>2743</v>
      </c>
      <c r="E328" s="476" t="s">
        <v>2748</v>
      </c>
      <c r="F328" s="32" t="s">
        <v>656</v>
      </c>
      <c r="G328" s="32" t="s">
        <v>657</v>
      </c>
      <c r="H328" s="32" t="s">
        <v>76</v>
      </c>
      <c r="I328" s="32" t="s">
        <v>1139</v>
      </c>
      <c r="J328" s="32">
        <v>2006</v>
      </c>
      <c r="K328" s="32">
        <v>35829292.064999998</v>
      </c>
    </row>
    <row r="329" spans="1:11" x14ac:dyDescent="0.25">
      <c r="A329" s="32" t="s">
        <v>1069</v>
      </c>
      <c r="B329" s="32" t="s">
        <v>594</v>
      </c>
      <c r="C329" s="493">
        <v>85111</v>
      </c>
      <c r="D329" s="32" t="s">
        <v>2743</v>
      </c>
      <c r="E329" s="476" t="s">
        <v>2748</v>
      </c>
      <c r="F329" s="32" t="s">
        <v>97</v>
      </c>
      <c r="G329" s="32" t="s">
        <v>658</v>
      </c>
      <c r="H329" s="32" t="s">
        <v>76</v>
      </c>
      <c r="I329" s="32" t="s">
        <v>1139</v>
      </c>
      <c r="J329" s="32">
        <v>2006</v>
      </c>
      <c r="K329" s="32">
        <v>59428052.126999997</v>
      </c>
    </row>
    <row r="330" spans="1:11" x14ac:dyDescent="0.25">
      <c r="A330" s="32" t="s">
        <v>1069</v>
      </c>
      <c r="B330" s="32" t="s">
        <v>594</v>
      </c>
      <c r="C330" s="493">
        <v>85111</v>
      </c>
      <c r="D330" s="32" t="s">
        <v>2743</v>
      </c>
      <c r="E330" s="476" t="s">
        <v>2748</v>
      </c>
      <c r="F330" s="32" t="s">
        <v>659</v>
      </c>
      <c r="G330" s="32" t="s">
        <v>660</v>
      </c>
      <c r="H330" s="32" t="s">
        <v>76</v>
      </c>
      <c r="I330" s="32" t="s">
        <v>1139</v>
      </c>
      <c r="J330" s="32">
        <v>2006</v>
      </c>
      <c r="K330" s="32">
        <v>53138608.533</v>
      </c>
    </row>
    <row r="331" spans="1:11" x14ac:dyDescent="0.25">
      <c r="A331" s="32" t="s">
        <v>1069</v>
      </c>
      <c r="B331" s="32" t="s">
        <v>594</v>
      </c>
      <c r="C331" s="493">
        <v>85111</v>
      </c>
      <c r="D331" s="32" t="s">
        <v>2743</v>
      </c>
      <c r="E331" s="476" t="s">
        <v>2748</v>
      </c>
      <c r="F331" s="32" t="s">
        <v>661</v>
      </c>
      <c r="G331" s="32" t="s">
        <v>662</v>
      </c>
      <c r="H331" s="32" t="s">
        <v>76</v>
      </c>
      <c r="I331" s="32" t="s">
        <v>1139</v>
      </c>
      <c r="J331" s="32">
        <v>2006</v>
      </c>
      <c r="K331" s="32">
        <v>4998947.4929999998</v>
      </c>
    </row>
    <row r="332" spans="1:11" x14ac:dyDescent="0.25">
      <c r="A332" s="32" t="s">
        <v>1069</v>
      </c>
      <c r="B332" s="32" t="s">
        <v>594</v>
      </c>
      <c r="C332" s="493">
        <v>85111</v>
      </c>
      <c r="D332" s="32" t="s">
        <v>2743</v>
      </c>
      <c r="E332" s="476" t="s">
        <v>2748</v>
      </c>
      <c r="F332" s="32" t="s">
        <v>663</v>
      </c>
      <c r="G332" s="32" t="s">
        <v>664</v>
      </c>
      <c r="H332" s="32" t="s">
        <v>76</v>
      </c>
      <c r="I332" s="32" t="s">
        <v>1139</v>
      </c>
      <c r="J332" s="32">
        <v>2006</v>
      </c>
      <c r="K332" s="32">
        <v>1290496.2120000001</v>
      </c>
    </row>
    <row r="333" spans="1:11" x14ac:dyDescent="0.25">
      <c r="A333" s="32" t="s">
        <v>1069</v>
      </c>
      <c r="B333" s="32" t="s">
        <v>594</v>
      </c>
      <c r="C333" s="493">
        <v>85111</v>
      </c>
      <c r="D333" s="32" t="s">
        <v>2743</v>
      </c>
      <c r="E333" s="476" t="s">
        <v>2748</v>
      </c>
      <c r="F333" s="32" t="s">
        <v>98</v>
      </c>
      <c r="G333" s="32" t="s">
        <v>665</v>
      </c>
      <c r="H333" s="32" t="s">
        <v>76</v>
      </c>
      <c r="I333" s="32" t="s">
        <v>1139</v>
      </c>
      <c r="J333" s="32">
        <v>2006</v>
      </c>
      <c r="K333" s="32">
        <v>4326309.693</v>
      </c>
    </row>
    <row r="334" spans="1:11" x14ac:dyDescent="0.25">
      <c r="A334" s="32" t="s">
        <v>1069</v>
      </c>
      <c r="B334" s="32" t="s">
        <v>594</v>
      </c>
      <c r="C334" s="493">
        <v>85111</v>
      </c>
      <c r="D334" s="32" t="s">
        <v>2743</v>
      </c>
      <c r="E334" s="476" t="s">
        <v>2748</v>
      </c>
      <c r="F334" s="32" t="s">
        <v>99</v>
      </c>
      <c r="G334" s="32" t="s">
        <v>666</v>
      </c>
      <c r="H334" s="32" t="s">
        <v>76</v>
      </c>
      <c r="I334" s="32" t="s">
        <v>1139</v>
      </c>
      <c r="J334" s="32">
        <v>2006</v>
      </c>
      <c r="K334" s="32">
        <v>1047400.107</v>
      </c>
    </row>
    <row r="335" spans="1:11" x14ac:dyDescent="0.25">
      <c r="A335" s="32" t="s">
        <v>1069</v>
      </c>
      <c r="B335" s="32" t="s">
        <v>594</v>
      </c>
      <c r="C335" s="493">
        <v>85111</v>
      </c>
      <c r="D335" s="32" t="s">
        <v>2743</v>
      </c>
      <c r="E335" s="476" t="s">
        <v>2748</v>
      </c>
      <c r="F335" s="32" t="s">
        <v>100</v>
      </c>
      <c r="G335" s="32" t="s">
        <v>667</v>
      </c>
      <c r="H335" s="32" t="s">
        <v>76</v>
      </c>
      <c r="I335" s="32" t="s">
        <v>1139</v>
      </c>
      <c r="J335" s="32">
        <v>2006</v>
      </c>
      <c r="K335" s="32">
        <v>1572570.855</v>
      </c>
    </row>
    <row r="336" spans="1:11" x14ac:dyDescent="0.25">
      <c r="A336" s="32" t="s">
        <v>1069</v>
      </c>
      <c r="B336" s="32" t="s">
        <v>594</v>
      </c>
      <c r="C336" s="493">
        <v>85111</v>
      </c>
      <c r="D336" s="32" t="s">
        <v>2743</v>
      </c>
      <c r="E336" s="476" t="s">
        <v>2748</v>
      </c>
      <c r="F336" s="32" t="s">
        <v>101</v>
      </c>
      <c r="G336" s="32" t="s">
        <v>102</v>
      </c>
      <c r="H336" s="32" t="s">
        <v>76</v>
      </c>
      <c r="I336" s="32" t="s">
        <v>1139</v>
      </c>
      <c r="J336" s="32">
        <v>2006</v>
      </c>
      <c r="K336" s="32">
        <v>3754301.1630000002</v>
      </c>
    </row>
    <row r="337" spans="1:11" x14ac:dyDescent="0.25">
      <c r="A337" s="32" t="s">
        <v>1069</v>
      </c>
      <c r="B337" s="32" t="s">
        <v>594</v>
      </c>
      <c r="C337" s="493">
        <v>85111</v>
      </c>
      <c r="D337" s="32" t="s">
        <v>2743</v>
      </c>
      <c r="E337" s="476" t="s">
        <v>2748</v>
      </c>
      <c r="F337" s="32" t="s">
        <v>103</v>
      </c>
      <c r="G337" s="32" t="s">
        <v>668</v>
      </c>
      <c r="H337" s="32" t="s">
        <v>76</v>
      </c>
      <c r="I337" s="32" t="s">
        <v>1139</v>
      </c>
      <c r="J337" s="32">
        <v>2006</v>
      </c>
      <c r="K337" s="32">
        <v>2894248.41</v>
      </c>
    </row>
    <row r="338" spans="1:11" x14ac:dyDescent="0.25">
      <c r="A338" s="32" t="s">
        <v>1069</v>
      </c>
      <c r="B338" s="32" t="s">
        <v>594</v>
      </c>
      <c r="C338" s="493">
        <v>85111</v>
      </c>
      <c r="D338" s="32" t="s">
        <v>2743</v>
      </c>
      <c r="E338" s="476" t="s">
        <v>2748</v>
      </c>
      <c r="F338" s="32" t="s">
        <v>104</v>
      </c>
      <c r="G338" s="32" t="s">
        <v>669</v>
      </c>
      <c r="H338" s="32" t="s">
        <v>76</v>
      </c>
      <c r="I338" s="32" t="s">
        <v>1139</v>
      </c>
      <c r="J338" s="32">
        <v>2006</v>
      </c>
      <c r="K338" s="32">
        <v>592895.73300000001</v>
      </c>
    </row>
    <row r="339" spans="1:11" x14ac:dyDescent="0.25">
      <c r="A339" s="32" t="s">
        <v>1069</v>
      </c>
      <c r="B339" s="32" t="s">
        <v>594</v>
      </c>
      <c r="C339" s="493">
        <v>85111</v>
      </c>
      <c r="D339" s="32" t="s">
        <v>2743</v>
      </c>
      <c r="E339" s="476" t="s">
        <v>2748</v>
      </c>
      <c r="F339" s="32" t="s">
        <v>105</v>
      </c>
      <c r="G339" s="32" t="s">
        <v>670</v>
      </c>
      <c r="H339" s="32" t="s">
        <v>76</v>
      </c>
      <c r="I339" s="32" t="s">
        <v>1139</v>
      </c>
      <c r="J339" s="32">
        <v>2006</v>
      </c>
      <c r="K339" s="32">
        <v>1708974.3149999999</v>
      </c>
    </row>
    <row r="340" spans="1:11" x14ac:dyDescent="0.25">
      <c r="A340" s="32" t="s">
        <v>1069</v>
      </c>
      <c r="B340" s="32" t="s">
        <v>594</v>
      </c>
      <c r="C340" s="493">
        <v>85111</v>
      </c>
      <c r="D340" s="32" t="s">
        <v>2743</v>
      </c>
      <c r="E340" s="476" t="s">
        <v>2748</v>
      </c>
      <c r="F340" s="32" t="s">
        <v>106</v>
      </c>
      <c r="G340" s="32" t="s">
        <v>671</v>
      </c>
      <c r="H340" s="32" t="s">
        <v>76</v>
      </c>
      <c r="I340" s="32" t="s">
        <v>1139</v>
      </c>
      <c r="J340" s="32">
        <v>2006</v>
      </c>
      <c r="K340" s="32">
        <v>173334.27</v>
      </c>
    </row>
    <row r="341" spans="1:11" x14ac:dyDescent="0.25">
      <c r="A341" s="32" t="s">
        <v>1069</v>
      </c>
      <c r="B341" s="32" t="s">
        <v>594</v>
      </c>
      <c r="C341" s="493">
        <v>85111</v>
      </c>
      <c r="D341" s="32" t="s">
        <v>2743</v>
      </c>
      <c r="E341" s="476" t="s">
        <v>2748</v>
      </c>
      <c r="F341" s="32" t="s">
        <v>672</v>
      </c>
      <c r="G341" s="32" t="s">
        <v>108</v>
      </c>
      <c r="H341" s="32" t="s">
        <v>76</v>
      </c>
      <c r="I341" s="32" t="s">
        <v>1139</v>
      </c>
      <c r="J341" s="32">
        <v>2006</v>
      </c>
      <c r="K341" s="32">
        <v>364207812.06</v>
      </c>
    </row>
    <row r="342" spans="1:11" x14ac:dyDescent="0.25">
      <c r="A342" s="32" t="s">
        <v>1069</v>
      </c>
      <c r="B342" s="32" t="s">
        <v>594</v>
      </c>
      <c r="C342" s="493">
        <v>85111</v>
      </c>
      <c r="D342" s="32" t="s">
        <v>2743</v>
      </c>
      <c r="E342" s="476" t="s">
        <v>2748</v>
      </c>
      <c r="F342" s="32" t="s">
        <v>673</v>
      </c>
      <c r="G342" s="32" t="s">
        <v>674</v>
      </c>
      <c r="H342" s="32" t="s">
        <v>76</v>
      </c>
      <c r="I342" s="32" t="s">
        <v>1139</v>
      </c>
      <c r="J342" s="32">
        <v>2006</v>
      </c>
      <c r="K342" s="32">
        <v>362030267.00700003</v>
      </c>
    </row>
    <row r="343" spans="1:11" x14ac:dyDescent="0.25">
      <c r="A343" s="32" t="s">
        <v>1069</v>
      </c>
      <c r="B343" s="32" t="s">
        <v>594</v>
      </c>
      <c r="C343" s="493">
        <v>85111</v>
      </c>
      <c r="D343" s="32" t="s">
        <v>2743</v>
      </c>
      <c r="E343" s="476" t="s">
        <v>2748</v>
      </c>
      <c r="F343" s="32" t="s">
        <v>675</v>
      </c>
      <c r="G343" s="32" t="s">
        <v>676</v>
      </c>
      <c r="H343" s="32" t="s">
        <v>76</v>
      </c>
      <c r="I343" s="32" t="s">
        <v>1139</v>
      </c>
      <c r="J343" s="32">
        <v>2006</v>
      </c>
      <c r="K343" s="32">
        <v>2177544.9419999998</v>
      </c>
    </row>
    <row r="344" spans="1:11" x14ac:dyDescent="0.25">
      <c r="A344" s="32" t="s">
        <v>1069</v>
      </c>
      <c r="B344" s="32" t="s">
        <v>594</v>
      </c>
      <c r="C344" s="493">
        <v>85111</v>
      </c>
      <c r="D344" s="32" t="s">
        <v>2743</v>
      </c>
      <c r="E344" s="476" t="s">
        <v>2748</v>
      </c>
      <c r="F344" s="32" t="s">
        <v>109</v>
      </c>
      <c r="G344" s="32" t="s">
        <v>677</v>
      </c>
      <c r="H344" s="32" t="s">
        <v>76</v>
      </c>
      <c r="I344" s="32" t="s">
        <v>1139</v>
      </c>
      <c r="J344" s="32">
        <v>2006</v>
      </c>
      <c r="K344" s="32">
        <v>23729133.669</v>
      </c>
    </row>
    <row r="345" spans="1:11" x14ac:dyDescent="0.25">
      <c r="A345" s="32" t="s">
        <v>1069</v>
      </c>
      <c r="B345" s="32" t="s">
        <v>594</v>
      </c>
      <c r="C345" s="493">
        <v>85111</v>
      </c>
      <c r="D345" s="32" t="s">
        <v>2743</v>
      </c>
      <c r="E345" s="476" t="s">
        <v>2748</v>
      </c>
      <c r="F345" s="32" t="s">
        <v>110</v>
      </c>
      <c r="G345" s="32" t="s">
        <v>111</v>
      </c>
      <c r="H345" s="32" t="s">
        <v>76</v>
      </c>
      <c r="I345" s="32" t="s">
        <v>1139</v>
      </c>
      <c r="J345" s="32">
        <v>2006</v>
      </c>
      <c r="K345" s="32">
        <v>186521.514</v>
      </c>
    </row>
    <row r="346" spans="1:11" x14ac:dyDescent="0.25">
      <c r="A346" s="32" t="s">
        <v>1069</v>
      </c>
      <c r="B346" s="32" t="s">
        <v>594</v>
      </c>
      <c r="C346" s="493">
        <v>85111</v>
      </c>
      <c r="D346" s="32" t="s">
        <v>2743</v>
      </c>
      <c r="E346" s="476" t="s">
        <v>2748</v>
      </c>
      <c r="F346" s="32" t="s">
        <v>112</v>
      </c>
      <c r="G346" s="32" t="s">
        <v>678</v>
      </c>
      <c r="H346" s="32" t="s">
        <v>76</v>
      </c>
      <c r="I346" s="32" t="s">
        <v>1139</v>
      </c>
      <c r="J346" s="32">
        <v>2006</v>
      </c>
      <c r="K346" s="32">
        <v>23542612.155000001</v>
      </c>
    </row>
    <row r="347" spans="1:11" x14ac:dyDescent="0.25">
      <c r="A347" s="32" t="s">
        <v>1069</v>
      </c>
      <c r="B347" s="32" t="s">
        <v>594</v>
      </c>
      <c r="C347" s="493">
        <v>85111</v>
      </c>
      <c r="D347" s="32" t="s">
        <v>2743</v>
      </c>
      <c r="E347" s="476" t="s">
        <v>2748</v>
      </c>
      <c r="F347" s="32" t="s">
        <v>679</v>
      </c>
      <c r="G347" s="32" t="s">
        <v>680</v>
      </c>
      <c r="H347" s="32" t="s">
        <v>76</v>
      </c>
      <c r="I347" s="32" t="s">
        <v>1139</v>
      </c>
      <c r="J347" s="32">
        <v>2006</v>
      </c>
      <c r="K347" s="32">
        <v>3609446.6069999998</v>
      </c>
    </row>
    <row r="348" spans="1:11" x14ac:dyDescent="0.25">
      <c r="A348" s="32" t="s">
        <v>1069</v>
      </c>
      <c r="B348" s="32" t="s">
        <v>594</v>
      </c>
      <c r="C348" s="493">
        <v>85111</v>
      </c>
      <c r="D348" s="32" t="s">
        <v>2743</v>
      </c>
      <c r="E348" s="476" t="s">
        <v>2748</v>
      </c>
      <c r="F348" s="32" t="s">
        <v>681</v>
      </c>
      <c r="G348" s="32" t="s">
        <v>682</v>
      </c>
      <c r="H348" s="32" t="s">
        <v>76</v>
      </c>
      <c r="I348" s="32" t="s">
        <v>1139</v>
      </c>
      <c r="J348" s="32">
        <v>2006</v>
      </c>
      <c r="K348" s="32">
        <v>19933165.548</v>
      </c>
    </row>
    <row r="349" spans="1:11" x14ac:dyDescent="0.25">
      <c r="A349" s="32" t="s">
        <v>1069</v>
      </c>
      <c r="B349" s="32" t="s">
        <v>594</v>
      </c>
      <c r="C349" s="493">
        <v>85111</v>
      </c>
      <c r="D349" s="32" t="s">
        <v>2743</v>
      </c>
      <c r="E349" s="476" t="s">
        <v>2748</v>
      </c>
      <c r="F349" s="32" t="s">
        <v>113</v>
      </c>
      <c r="G349" s="32" t="s">
        <v>114</v>
      </c>
      <c r="H349" s="32" t="s">
        <v>76</v>
      </c>
      <c r="I349" s="32" t="s">
        <v>1139</v>
      </c>
      <c r="J349" s="32">
        <v>2006</v>
      </c>
      <c r="K349" s="32">
        <v>8782102.8839999996</v>
      </c>
    </row>
    <row r="350" spans="1:11" x14ac:dyDescent="0.25">
      <c r="A350" s="32" t="s">
        <v>1069</v>
      </c>
      <c r="B350" s="32" t="s">
        <v>594</v>
      </c>
      <c r="C350" s="493">
        <v>85111</v>
      </c>
      <c r="D350" s="32" t="s">
        <v>2743</v>
      </c>
      <c r="E350" s="476" t="s">
        <v>2748</v>
      </c>
      <c r="F350" s="32" t="s">
        <v>683</v>
      </c>
      <c r="G350" s="32" t="s">
        <v>684</v>
      </c>
      <c r="H350" s="32" t="s">
        <v>76</v>
      </c>
      <c r="I350" s="32" t="s">
        <v>1139</v>
      </c>
      <c r="J350" s="32">
        <v>2006</v>
      </c>
      <c r="K350" s="32">
        <v>3686448.75</v>
      </c>
    </row>
    <row r="351" spans="1:11" x14ac:dyDescent="0.25">
      <c r="A351" s="32" t="s">
        <v>1069</v>
      </c>
      <c r="B351" s="32" t="s">
        <v>594</v>
      </c>
      <c r="C351" s="493">
        <v>85111</v>
      </c>
      <c r="D351" s="32" t="s">
        <v>2743</v>
      </c>
      <c r="E351" s="476" t="s">
        <v>2748</v>
      </c>
      <c r="F351" s="32" t="s">
        <v>685</v>
      </c>
      <c r="G351" s="32" t="s">
        <v>686</v>
      </c>
      <c r="H351" s="32" t="s">
        <v>76</v>
      </c>
      <c r="I351" s="32" t="s">
        <v>1139</v>
      </c>
      <c r="J351" s="32">
        <v>2006</v>
      </c>
      <c r="K351" s="32">
        <v>5095654.023</v>
      </c>
    </row>
    <row r="352" spans="1:11" x14ac:dyDescent="0.25">
      <c r="A352" s="32" t="s">
        <v>1069</v>
      </c>
      <c r="B352" s="32" t="s">
        <v>594</v>
      </c>
      <c r="C352" s="493">
        <v>85111</v>
      </c>
      <c r="D352" s="32" t="s">
        <v>2743</v>
      </c>
      <c r="E352" s="476" t="s">
        <v>2748</v>
      </c>
      <c r="F352" s="32" t="s">
        <v>115</v>
      </c>
      <c r="G352" s="32" t="s">
        <v>687</v>
      </c>
      <c r="H352" s="32" t="s">
        <v>76</v>
      </c>
      <c r="I352" s="32" t="s">
        <v>1139</v>
      </c>
      <c r="J352" s="32">
        <v>2006</v>
      </c>
      <c r="K352" s="32">
        <v>20794483.701000001</v>
      </c>
    </row>
    <row r="353" spans="1:11" x14ac:dyDescent="0.25">
      <c r="A353" s="32" t="s">
        <v>1069</v>
      </c>
      <c r="B353" s="32" t="s">
        <v>594</v>
      </c>
      <c r="C353" s="493">
        <v>85111</v>
      </c>
      <c r="D353" s="32" t="s">
        <v>2743</v>
      </c>
      <c r="E353" s="476" t="s">
        <v>2748</v>
      </c>
      <c r="F353" s="32" t="s">
        <v>116</v>
      </c>
      <c r="G353" s="32" t="s">
        <v>688</v>
      </c>
      <c r="H353" s="32" t="s">
        <v>76</v>
      </c>
      <c r="I353" s="32" t="s">
        <v>1139</v>
      </c>
      <c r="J353" s="32">
        <v>2006</v>
      </c>
      <c r="K353" s="32">
        <v>1481515.335</v>
      </c>
    </row>
    <row r="354" spans="1:11" x14ac:dyDescent="0.25">
      <c r="A354" s="32" t="s">
        <v>1069</v>
      </c>
      <c r="B354" s="32" t="s">
        <v>594</v>
      </c>
      <c r="C354" s="493">
        <v>85111</v>
      </c>
      <c r="D354" s="32" t="s">
        <v>2743</v>
      </c>
      <c r="E354" s="476" t="s">
        <v>2748</v>
      </c>
      <c r="F354" s="32" t="s">
        <v>117</v>
      </c>
      <c r="G354" s="32" t="s">
        <v>118</v>
      </c>
      <c r="H354" s="32" t="s">
        <v>76</v>
      </c>
      <c r="I354" s="32" t="s">
        <v>1139</v>
      </c>
      <c r="J354" s="32">
        <v>2006</v>
      </c>
      <c r="K354" s="32">
        <v>7167909.5820000004</v>
      </c>
    </row>
    <row r="355" spans="1:11" x14ac:dyDescent="0.25">
      <c r="A355" s="32" t="s">
        <v>1069</v>
      </c>
      <c r="B355" s="32" t="s">
        <v>594</v>
      </c>
      <c r="C355" s="493">
        <v>85111</v>
      </c>
      <c r="D355" s="32" t="s">
        <v>2743</v>
      </c>
      <c r="E355" s="476" t="s">
        <v>2748</v>
      </c>
      <c r="F355" s="32" t="s">
        <v>119</v>
      </c>
      <c r="G355" s="32" t="s">
        <v>120</v>
      </c>
      <c r="H355" s="32" t="s">
        <v>76</v>
      </c>
      <c r="I355" s="32" t="s">
        <v>1139</v>
      </c>
      <c r="J355" s="32">
        <v>2006</v>
      </c>
      <c r="K355" s="32">
        <v>12145058.784</v>
      </c>
    </row>
    <row r="356" spans="1:11" x14ac:dyDescent="0.25">
      <c r="A356" s="32" t="s">
        <v>1069</v>
      </c>
      <c r="B356" s="32" t="s">
        <v>594</v>
      </c>
      <c r="C356" s="493">
        <v>85111</v>
      </c>
      <c r="D356" s="32" t="s">
        <v>2743</v>
      </c>
      <c r="E356" s="476" t="s">
        <v>2748</v>
      </c>
      <c r="F356" s="32" t="s">
        <v>121</v>
      </c>
      <c r="G356" s="32" t="s">
        <v>122</v>
      </c>
      <c r="H356" s="32" t="s">
        <v>76</v>
      </c>
      <c r="I356" s="32" t="s">
        <v>1139</v>
      </c>
      <c r="J356" s="32">
        <v>2006</v>
      </c>
      <c r="K356" s="32">
        <v>83412184.986000001</v>
      </c>
    </row>
    <row r="357" spans="1:11" x14ac:dyDescent="0.25">
      <c r="A357" s="32" t="s">
        <v>1069</v>
      </c>
      <c r="B357" s="32" t="s">
        <v>594</v>
      </c>
      <c r="C357" s="493">
        <v>85111</v>
      </c>
      <c r="D357" s="32" t="s">
        <v>2743</v>
      </c>
      <c r="E357" s="476" t="s">
        <v>2748</v>
      </c>
      <c r="F357" s="32" t="s">
        <v>689</v>
      </c>
      <c r="G357" s="32" t="s">
        <v>690</v>
      </c>
      <c r="H357" s="32" t="s">
        <v>76</v>
      </c>
      <c r="I357" s="32" t="s">
        <v>1139</v>
      </c>
      <c r="J357" s="32">
        <v>2006</v>
      </c>
      <c r="K357" s="32">
        <v>795546.87899999996</v>
      </c>
    </row>
    <row r="358" spans="1:11" x14ac:dyDescent="0.25">
      <c r="A358" s="32" t="s">
        <v>1069</v>
      </c>
      <c r="B358" s="32" t="s">
        <v>594</v>
      </c>
      <c r="C358" s="493">
        <v>85111</v>
      </c>
      <c r="D358" s="32" t="s">
        <v>2743</v>
      </c>
      <c r="E358" s="476" t="s">
        <v>2748</v>
      </c>
      <c r="F358" s="32" t="s">
        <v>691</v>
      </c>
      <c r="G358" s="32" t="s">
        <v>692</v>
      </c>
      <c r="H358" s="32" t="s">
        <v>76</v>
      </c>
      <c r="I358" s="32" t="s">
        <v>1139</v>
      </c>
      <c r="J358" s="32">
        <v>2006</v>
      </c>
      <c r="K358" s="32">
        <v>29953820.973000001</v>
      </c>
    </row>
    <row r="359" spans="1:11" x14ac:dyDescent="0.25">
      <c r="A359" s="32" t="s">
        <v>1069</v>
      </c>
      <c r="B359" s="32" t="s">
        <v>594</v>
      </c>
      <c r="C359" s="493">
        <v>85111</v>
      </c>
      <c r="D359" s="32" t="s">
        <v>2743</v>
      </c>
      <c r="E359" s="476" t="s">
        <v>2748</v>
      </c>
      <c r="F359" s="32" t="s">
        <v>123</v>
      </c>
      <c r="G359" s="32" t="s">
        <v>124</v>
      </c>
      <c r="H359" s="32" t="s">
        <v>76</v>
      </c>
      <c r="I359" s="32" t="s">
        <v>1139</v>
      </c>
      <c r="J359" s="32">
        <v>2006</v>
      </c>
      <c r="K359" s="32">
        <v>15503455.692</v>
      </c>
    </row>
    <row r="360" spans="1:11" x14ac:dyDescent="0.25">
      <c r="A360" s="32" t="s">
        <v>1069</v>
      </c>
      <c r="B360" s="32" t="s">
        <v>594</v>
      </c>
      <c r="C360" s="493">
        <v>85111</v>
      </c>
      <c r="D360" s="32" t="s">
        <v>2743</v>
      </c>
      <c r="E360" s="476" t="s">
        <v>2748</v>
      </c>
      <c r="F360" s="32" t="s">
        <v>125</v>
      </c>
      <c r="G360" s="32" t="s">
        <v>126</v>
      </c>
      <c r="H360" s="32" t="s">
        <v>76</v>
      </c>
      <c r="I360" s="32" t="s">
        <v>1139</v>
      </c>
      <c r="J360" s="32">
        <v>2006</v>
      </c>
      <c r="K360" s="32">
        <v>29327323.208999999</v>
      </c>
    </row>
    <row r="361" spans="1:11" x14ac:dyDescent="0.25">
      <c r="A361" s="32" t="s">
        <v>1069</v>
      </c>
      <c r="B361" s="32" t="s">
        <v>594</v>
      </c>
      <c r="C361" s="493">
        <v>85111</v>
      </c>
      <c r="D361" s="32" t="s">
        <v>2743</v>
      </c>
      <c r="E361" s="476" t="s">
        <v>2748</v>
      </c>
      <c r="F361" s="32" t="s">
        <v>127</v>
      </c>
      <c r="G361" s="32" t="s">
        <v>693</v>
      </c>
      <c r="H361" s="32" t="s">
        <v>76</v>
      </c>
      <c r="I361" s="32" t="s">
        <v>1139</v>
      </c>
      <c r="J361" s="32">
        <v>2006</v>
      </c>
      <c r="K361" s="32">
        <v>4943015.2589999996</v>
      </c>
    </row>
    <row r="362" spans="1:11" x14ac:dyDescent="0.25">
      <c r="A362" s="32" t="s">
        <v>1069</v>
      </c>
      <c r="B362" s="32" t="s">
        <v>594</v>
      </c>
      <c r="C362" s="493">
        <v>85111</v>
      </c>
      <c r="D362" s="32" t="s">
        <v>2743</v>
      </c>
      <c r="E362" s="476" t="s">
        <v>2748</v>
      </c>
      <c r="F362" s="32" t="s">
        <v>128</v>
      </c>
      <c r="G362" s="32" t="s">
        <v>129</v>
      </c>
      <c r="H362" s="32" t="s">
        <v>76</v>
      </c>
      <c r="I362" s="32" t="s">
        <v>1139</v>
      </c>
      <c r="J362" s="32">
        <v>2006</v>
      </c>
      <c r="K362" s="32">
        <v>2889022.9739999999</v>
      </c>
    </row>
    <row r="363" spans="1:11" x14ac:dyDescent="0.25">
      <c r="A363" s="32" t="s">
        <v>1069</v>
      </c>
      <c r="B363" s="32" t="s">
        <v>594</v>
      </c>
      <c r="C363" s="493">
        <v>85111</v>
      </c>
      <c r="D363" s="32" t="s">
        <v>2743</v>
      </c>
      <c r="E363" s="476" t="s">
        <v>2748</v>
      </c>
      <c r="F363" s="32" t="s">
        <v>130</v>
      </c>
      <c r="G363" s="32" t="s">
        <v>131</v>
      </c>
      <c r="H363" s="32" t="s">
        <v>76</v>
      </c>
      <c r="I363" s="32" t="s">
        <v>1139</v>
      </c>
      <c r="J363" s="32">
        <v>2006</v>
      </c>
      <c r="K363" s="32">
        <v>5820716.9009999996</v>
      </c>
    </row>
    <row r="364" spans="1:11" x14ac:dyDescent="0.25">
      <c r="A364" s="32" t="s">
        <v>1069</v>
      </c>
      <c r="B364" s="32" t="s">
        <v>594</v>
      </c>
      <c r="C364" s="493">
        <v>85111</v>
      </c>
      <c r="D364" s="32" t="s">
        <v>2743</v>
      </c>
      <c r="E364" s="476" t="s">
        <v>2748</v>
      </c>
      <c r="F364" s="32" t="s">
        <v>132</v>
      </c>
      <c r="G364" s="32" t="s">
        <v>133</v>
      </c>
      <c r="H364" s="32" t="s">
        <v>76</v>
      </c>
      <c r="I364" s="32" t="s">
        <v>1139</v>
      </c>
      <c r="J364" s="32">
        <v>2006</v>
      </c>
      <c r="K364" s="32">
        <v>2756404.7250000001</v>
      </c>
    </row>
    <row r="365" spans="1:11" x14ac:dyDescent="0.25">
      <c r="A365" s="32" t="s">
        <v>1069</v>
      </c>
      <c r="B365" s="32" t="s">
        <v>594</v>
      </c>
      <c r="C365" s="493">
        <v>85111</v>
      </c>
      <c r="D365" s="32" t="s">
        <v>2743</v>
      </c>
      <c r="E365" s="476" t="s">
        <v>2748</v>
      </c>
      <c r="F365" s="32" t="s">
        <v>134</v>
      </c>
      <c r="G365" s="32" t="s">
        <v>694</v>
      </c>
      <c r="H365" s="32" t="s">
        <v>76</v>
      </c>
      <c r="I365" s="32" t="s">
        <v>1139</v>
      </c>
      <c r="J365" s="32">
        <v>2006</v>
      </c>
      <c r="K365" s="32">
        <v>2403251.787</v>
      </c>
    </row>
    <row r="366" spans="1:11" x14ac:dyDescent="0.25">
      <c r="A366" s="32" t="s">
        <v>1069</v>
      </c>
      <c r="B366" s="32" t="s">
        <v>594</v>
      </c>
      <c r="C366" s="493">
        <v>85111</v>
      </c>
      <c r="D366" s="32" t="s">
        <v>2743</v>
      </c>
      <c r="E366" s="476" t="s">
        <v>2748</v>
      </c>
      <c r="F366" s="32" t="s">
        <v>135</v>
      </c>
      <c r="G366" s="32" t="s">
        <v>695</v>
      </c>
      <c r="H366" s="32" t="s">
        <v>76</v>
      </c>
      <c r="I366" s="32" t="s">
        <v>1139</v>
      </c>
      <c r="J366" s="32">
        <v>2006</v>
      </c>
      <c r="K366" s="32">
        <v>1464688.6229999999</v>
      </c>
    </row>
    <row r="367" spans="1:11" x14ac:dyDescent="0.25">
      <c r="A367" s="32" t="s">
        <v>1069</v>
      </c>
      <c r="B367" s="32" t="s">
        <v>594</v>
      </c>
      <c r="C367" s="493">
        <v>85111</v>
      </c>
      <c r="D367" s="32" t="s">
        <v>2743</v>
      </c>
      <c r="E367" s="476" t="s">
        <v>2748</v>
      </c>
      <c r="F367" s="32" t="s">
        <v>136</v>
      </c>
      <c r="G367" s="32" t="s">
        <v>137</v>
      </c>
      <c r="H367" s="32" t="s">
        <v>76</v>
      </c>
      <c r="I367" s="32" t="s">
        <v>1139</v>
      </c>
      <c r="J367" s="32">
        <v>2006</v>
      </c>
      <c r="K367" s="32">
        <v>8153369.8020000001</v>
      </c>
    </row>
    <row r="368" spans="1:11" x14ac:dyDescent="0.25">
      <c r="A368" s="32" t="s">
        <v>1069</v>
      </c>
      <c r="B368" s="32" t="s">
        <v>594</v>
      </c>
      <c r="C368" s="493">
        <v>85111</v>
      </c>
      <c r="D368" s="32" t="s">
        <v>2743</v>
      </c>
      <c r="E368" s="476" t="s">
        <v>2748</v>
      </c>
      <c r="F368" s="32" t="s">
        <v>191</v>
      </c>
      <c r="G368" s="32" t="s">
        <v>696</v>
      </c>
      <c r="H368" s="32" t="s">
        <v>76</v>
      </c>
      <c r="I368" s="32" t="s">
        <v>1139</v>
      </c>
      <c r="J368" s="32">
        <v>2006</v>
      </c>
      <c r="K368" s="32">
        <v>8788946.2559999991</v>
      </c>
    </row>
    <row r="369" spans="1:11" x14ac:dyDescent="0.25">
      <c r="A369" s="32" t="s">
        <v>1069</v>
      </c>
      <c r="B369" s="32" t="s">
        <v>594</v>
      </c>
      <c r="C369" s="493">
        <v>85111</v>
      </c>
      <c r="D369" s="32" t="s">
        <v>2743</v>
      </c>
      <c r="E369" s="476" t="s">
        <v>2748</v>
      </c>
      <c r="F369" s="32" t="s">
        <v>138</v>
      </c>
      <c r="G369" s="32" t="s">
        <v>697</v>
      </c>
      <c r="H369" s="32" t="s">
        <v>76</v>
      </c>
      <c r="I369" s="32" t="s">
        <v>1139</v>
      </c>
      <c r="J369" s="32">
        <v>2006</v>
      </c>
      <c r="K369" s="32">
        <v>8451245.9609999992</v>
      </c>
    </row>
    <row r="370" spans="1:11" x14ac:dyDescent="0.25">
      <c r="A370" s="32" t="s">
        <v>1069</v>
      </c>
      <c r="B370" s="32" t="s">
        <v>594</v>
      </c>
      <c r="C370" s="493">
        <v>85111</v>
      </c>
      <c r="D370" s="32" t="s">
        <v>2743</v>
      </c>
      <c r="E370" s="476" t="s">
        <v>2748</v>
      </c>
      <c r="F370" s="32" t="s">
        <v>139</v>
      </c>
      <c r="G370" s="32" t="s">
        <v>698</v>
      </c>
      <c r="H370" s="32" t="s">
        <v>76</v>
      </c>
      <c r="I370" s="32" t="s">
        <v>1139</v>
      </c>
      <c r="J370" s="32">
        <v>2006</v>
      </c>
      <c r="K370" s="32">
        <v>3849311.28</v>
      </c>
    </row>
    <row r="371" spans="1:11" x14ac:dyDescent="0.25">
      <c r="A371" s="32" t="s">
        <v>1069</v>
      </c>
      <c r="B371" s="32" t="s">
        <v>594</v>
      </c>
      <c r="C371" s="493">
        <v>85111</v>
      </c>
      <c r="D371" s="32" t="s">
        <v>2743</v>
      </c>
      <c r="E371" s="476" t="s">
        <v>2748</v>
      </c>
      <c r="F371" s="32" t="s">
        <v>140</v>
      </c>
      <c r="G371" s="32" t="s">
        <v>141</v>
      </c>
      <c r="H371" s="32" t="s">
        <v>76</v>
      </c>
      <c r="I371" s="32" t="s">
        <v>1139</v>
      </c>
      <c r="J371" s="32">
        <v>2006</v>
      </c>
      <c r="K371" s="32">
        <v>9699686.9370000008</v>
      </c>
    </row>
    <row r="372" spans="1:11" x14ac:dyDescent="0.25">
      <c r="A372" s="32" t="s">
        <v>1069</v>
      </c>
      <c r="B372" s="32" t="s">
        <v>594</v>
      </c>
      <c r="C372" s="493">
        <v>85111</v>
      </c>
      <c r="D372" s="32" t="s">
        <v>2743</v>
      </c>
      <c r="E372" s="476" t="s">
        <v>2748</v>
      </c>
      <c r="F372" s="32" t="s">
        <v>142</v>
      </c>
      <c r="G372" s="32" t="s">
        <v>699</v>
      </c>
      <c r="H372" s="32" t="s">
        <v>76</v>
      </c>
      <c r="I372" s="32" t="s">
        <v>1139</v>
      </c>
      <c r="J372" s="32">
        <v>2006</v>
      </c>
      <c r="K372" s="32">
        <v>3906940.5929999999</v>
      </c>
    </row>
    <row r="373" spans="1:11" x14ac:dyDescent="0.25">
      <c r="A373" s="32" t="s">
        <v>1069</v>
      </c>
      <c r="B373" s="32" t="s">
        <v>594</v>
      </c>
      <c r="C373" s="493">
        <v>85111</v>
      </c>
      <c r="D373" s="32" t="s">
        <v>2743</v>
      </c>
      <c r="E373" s="476" t="s">
        <v>2748</v>
      </c>
      <c r="F373" s="32" t="s">
        <v>700</v>
      </c>
      <c r="G373" s="32" t="s">
        <v>701</v>
      </c>
      <c r="H373" s="32" t="s">
        <v>76</v>
      </c>
      <c r="I373" s="32" t="s">
        <v>1139</v>
      </c>
      <c r="J373" s="32">
        <v>2006</v>
      </c>
      <c r="K373" s="32">
        <v>875749135.23899996</v>
      </c>
    </row>
    <row r="374" spans="1:11" x14ac:dyDescent="0.25">
      <c r="A374" s="32" t="s">
        <v>1069</v>
      </c>
      <c r="B374" s="32" t="s">
        <v>594</v>
      </c>
      <c r="C374" s="493">
        <v>85111</v>
      </c>
      <c r="D374" s="32" t="s">
        <v>2743</v>
      </c>
      <c r="E374" s="476" t="s">
        <v>2748</v>
      </c>
      <c r="F374" s="32" t="s">
        <v>702</v>
      </c>
      <c r="G374" s="32" t="s">
        <v>703</v>
      </c>
      <c r="H374" s="32" t="s">
        <v>76</v>
      </c>
      <c r="I374" s="32" t="s">
        <v>1139</v>
      </c>
      <c r="J374" s="32">
        <v>2006</v>
      </c>
      <c r="K374" s="32">
        <v>239940968.73899999</v>
      </c>
    </row>
    <row r="375" spans="1:11" x14ac:dyDescent="0.25">
      <c r="A375" s="32" t="s">
        <v>1069</v>
      </c>
      <c r="B375" s="32" t="s">
        <v>594</v>
      </c>
      <c r="C375" s="493">
        <v>85111</v>
      </c>
      <c r="D375" s="32" t="s">
        <v>2743</v>
      </c>
      <c r="E375" s="476" t="s">
        <v>2748</v>
      </c>
      <c r="F375" s="32" t="s">
        <v>704</v>
      </c>
      <c r="G375" s="32" t="s">
        <v>705</v>
      </c>
      <c r="H375" s="32" t="s">
        <v>76</v>
      </c>
      <c r="I375" s="32" t="s">
        <v>1139</v>
      </c>
      <c r="J375" s="32">
        <v>2006</v>
      </c>
      <c r="K375" s="32">
        <v>1115690103.9779999</v>
      </c>
    </row>
    <row r="376" spans="1:11" x14ac:dyDescent="0.25">
      <c r="A376" s="32" t="s">
        <v>1069</v>
      </c>
      <c r="B376" s="32" t="s">
        <v>594</v>
      </c>
      <c r="C376" s="493">
        <v>85111</v>
      </c>
      <c r="D376" s="32" t="s">
        <v>2743</v>
      </c>
      <c r="E376" s="476" t="s">
        <v>2748</v>
      </c>
      <c r="F376" s="32" t="s">
        <v>706</v>
      </c>
      <c r="G376" s="32" t="s">
        <v>2729</v>
      </c>
      <c r="H376" s="32" t="s">
        <v>76</v>
      </c>
      <c r="I376" s="32" t="s">
        <v>1139</v>
      </c>
      <c r="J376" s="32">
        <v>2006</v>
      </c>
      <c r="K376" s="32">
        <v>37255141.343999997</v>
      </c>
    </row>
    <row r="377" spans="1:11" x14ac:dyDescent="0.25">
      <c r="A377" s="32" t="s">
        <v>1069</v>
      </c>
      <c r="B377" s="32" t="s">
        <v>594</v>
      </c>
      <c r="C377" s="493">
        <v>85111</v>
      </c>
      <c r="D377" s="32" t="s">
        <v>2743</v>
      </c>
      <c r="E377" s="476" t="s">
        <v>2748</v>
      </c>
      <c r="F377" s="32" t="s">
        <v>707</v>
      </c>
      <c r="G377" s="32" t="s">
        <v>2728</v>
      </c>
      <c r="H377" s="32" t="s">
        <v>76</v>
      </c>
      <c r="I377" s="32" t="s">
        <v>1139</v>
      </c>
      <c r="J377" s="32">
        <v>2006</v>
      </c>
      <c r="K377" s="32">
        <v>28826125.131000001</v>
      </c>
    </row>
    <row r="378" spans="1:11" x14ac:dyDescent="0.25">
      <c r="A378" s="32" t="s">
        <v>1069</v>
      </c>
      <c r="B378" s="32" t="s">
        <v>594</v>
      </c>
      <c r="C378" s="493">
        <v>85111</v>
      </c>
      <c r="D378" s="32" t="s">
        <v>2743</v>
      </c>
      <c r="E378" s="476" t="s">
        <v>2748</v>
      </c>
      <c r="F378" s="32" t="s">
        <v>708</v>
      </c>
      <c r="G378" s="32" t="s">
        <v>2727</v>
      </c>
      <c r="H378" s="32" t="s">
        <v>76</v>
      </c>
      <c r="I378" s="32" t="s">
        <v>1139</v>
      </c>
      <c r="J378" s="32">
        <v>2006</v>
      </c>
      <c r="K378" s="32">
        <v>1107261087.654</v>
      </c>
    </row>
    <row r="379" spans="1:11" x14ac:dyDescent="0.25">
      <c r="A379" s="32" t="s">
        <v>1069</v>
      </c>
      <c r="B379" s="32" t="s">
        <v>594</v>
      </c>
      <c r="C379" s="493">
        <v>85111</v>
      </c>
      <c r="D379" s="32" t="s">
        <v>2743</v>
      </c>
      <c r="E379" s="476" t="s">
        <v>2748</v>
      </c>
      <c r="F379" s="32" t="s">
        <v>1414</v>
      </c>
      <c r="G379" s="32" t="s">
        <v>2747</v>
      </c>
      <c r="H379" s="32" t="s">
        <v>76</v>
      </c>
      <c r="I379" s="32" t="s">
        <v>1139</v>
      </c>
      <c r="J379" s="32">
        <v>2006</v>
      </c>
      <c r="K379" s="32">
        <v>11928746.424000001</v>
      </c>
    </row>
    <row r="380" spans="1:11" x14ac:dyDescent="0.25">
      <c r="A380" s="32" t="s">
        <v>1069</v>
      </c>
      <c r="B380" s="32" t="s">
        <v>594</v>
      </c>
      <c r="C380" s="493">
        <v>85111</v>
      </c>
      <c r="D380" s="32" t="s">
        <v>2743</v>
      </c>
      <c r="E380" s="476" t="s">
        <v>2748</v>
      </c>
      <c r="F380" s="32" t="s">
        <v>626</v>
      </c>
      <c r="G380" s="32" t="s">
        <v>799</v>
      </c>
      <c r="H380" s="32" t="s">
        <v>76</v>
      </c>
      <c r="I380" s="32" t="s">
        <v>1139</v>
      </c>
      <c r="J380" s="32">
        <v>2006</v>
      </c>
      <c r="K380" s="32">
        <v>-34268300.952</v>
      </c>
    </row>
    <row r="381" spans="1:11" x14ac:dyDescent="0.25">
      <c r="A381" s="32" t="s">
        <v>1069</v>
      </c>
      <c r="B381" s="32" t="s">
        <v>594</v>
      </c>
      <c r="C381" s="493">
        <v>85111</v>
      </c>
      <c r="D381" s="32" t="s">
        <v>2743</v>
      </c>
      <c r="E381" s="476" t="s">
        <v>2748</v>
      </c>
      <c r="F381" s="32" t="s">
        <v>627</v>
      </c>
      <c r="G381" s="32" t="s">
        <v>709</v>
      </c>
      <c r="H381" s="32" t="s">
        <v>76</v>
      </c>
      <c r="I381" s="32" t="s">
        <v>1139</v>
      </c>
      <c r="J381" s="32">
        <v>2006</v>
      </c>
      <c r="K381" s="32">
        <v>1084921533.1259999</v>
      </c>
    </row>
    <row r="382" spans="1:11" x14ac:dyDescent="0.25">
      <c r="A382" s="32" t="s">
        <v>1069</v>
      </c>
      <c r="B382" s="32" t="s">
        <v>594</v>
      </c>
      <c r="C382" s="493">
        <v>85111</v>
      </c>
      <c r="D382" s="32" t="s">
        <v>2743</v>
      </c>
      <c r="E382" s="476" t="s">
        <v>2748</v>
      </c>
      <c r="F382" s="32" t="s">
        <v>77</v>
      </c>
      <c r="G382" s="32" t="s">
        <v>78</v>
      </c>
      <c r="H382" s="32" t="s">
        <v>2749</v>
      </c>
      <c r="I382" s="32" t="s">
        <v>1139</v>
      </c>
      <c r="J382" s="32">
        <v>2023</v>
      </c>
      <c r="K382" s="32">
        <v>14596365.801000001</v>
      </c>
    </row>
    <row r="383" spans="1:11" x14ac:dyDescent="0.25">
      <c r="A383" s="32" t="s">
        <v>1069</v>
      </c>
      <c r="B383" s="32" t="s">
        <v>594</v>
      </c>
      <c r="C383" s="493">
        <v>85111</v>
      </c>
      <c r="D383" s="32" t="s">
        <v>2743</v>
      </c>
      <c r="E383" s="476" t="s">
        <v>2748</v>
      </c>
      <c r="F383" s="32" t="s">
        <v>79</v>
      </c>
      <c r="G383" s="32" t="s">
        <v>633</v>
      </c>
      <c r="H383" s="32" t="s">
        <v>2749</v>
      </c>
      <c r="I383" s="32" t="s">
        <v>1139</v>
      </c>
      <c r="J383" s="32">
        <v>2023</v>
      </c>
      <c r="K383" s="32">
        <v>13875264.402000001</v>
      </c>
    </row>
    <row r="384" spans="1:11" x14ac:dyDescent="0.25">
      <c r="A384" s="32" t="s">
        <v>1069</v>
      </c>
      <c r="B384" s="32" t="s">
        <v>594</v>
      </c>
      <c r="C384" s="493">
        <v>85111</v>
      </c>
      <c r="D384" s="32" t="s">
        <v>2743</v>
      </c>
      <c r="E384" s="476" t="s">
        <v>2748</v>
      </c>
      <c r="F384" s="32" t="s">
        <v>80</v>
      </c>
      <c r="G384" s="32" t="s">
        <v>81</v>
      </c>
      <c r="H384" s="32" t="s">
        <v>2749</v>
      </c>
      <c r="I384" s="32" t="s">
        <v>1139</v>
      </c>
      <c r="J384" s="32">
        <v>2023</v>
      </c>
      <c r="K384" s="32">
        <v>672347.75699999998</v>
      </c>
    </row>
    <row r="385" spans="1:11" x14ac:dyDescent="0.25">
      <c r="A385" s="32" t="s">
        <v>1069</v>
      </c>
      <c r="B385" s="32" t="s">
        <v>594</v>
      </c>
      <c r="C385" s="493">
        <v>85111</v>
      </c>
      <c r="D385" s="32" t="s">
        <v>2743</v>
      </c>
      <c r="E385" s="476" t="s">
        <v>2748</v>
      </c>
      <c r="F385" s="32" t="s">
        <v>82</v>
      </c>
      <c r="G385" s="32" t="s">
        <v>193</v>
      </c>
      <c r="H385" s="32" t="s">
        <v>2749</v>
      </c>
      <c r="I385" s="32" t="s">
        <v>1139</v>
      </c>
      <c r="J385" s="32">
        <v>2023</v>
      </c>
      <c r="K385" s="32">
        <v>48753.642</v>
      </c>
    </row>
    <row r="386" spans="1:11" x14ac:dyDescent="0.25">
      <c r="A386" s="32" t="s">
        <v>1069</v>
      </c>
      <c r="B386" s="32" t="s">
        <v>594</v>
      </c>
      <c r="C386" s="493">
        <v>85111</v>
      </c>
      <c r="D386" s="32" t="s">
        <v>2743</v>
      </c>
      <c r="E386" s="476" t="s">
        <v>2748</v>
      </c>
      <c r="F386" s="32" t="s">
        <v>83</v>
      </c>
      <c r="G386" s="32" t="s">
        <v>84</v>
      </c>
      <c r="H386" s="32" t="s">
        <v>2749</v>
      </c>
      <c r="I386" s="32" t="s">
        <v>1139</v>
      </c>
      <c r="J386" s="32">
        <v>2023</v>
      </c>
      <c r="K386" s="32">
        <v>4710504.1140000001</v>
      </c>
    </row>
    <row r="387" spans="1:11" x14ac:dyDescent="0.25">
      <c r="A387" s="32" t="s">
        <v>1069</v>
      </c>
      <c r="B387" s="32" t="s">
        <v>594</v>
      </c>
      <c r="C387" s="493">
        <v>85111</v>
      </c>
      <c r="D387" s="32" t="s">
        <v>2743</v>
      </c>
      <c r="E387" s="476" t="s">
        <v>2748</v>
      </c>
      <c r="F387" s="32" t="s">
        <v>634</v>
      </c>
      <c r="G387" s="32" t="s">
        <v>635</v>
      </c>
      <c r="H387" s="32" t="s">
        <v>2749</v>
      </c>
      <c r="I387" s="32" t="s">
        <v>1139</v>
      </c>
      <c r="J387" s="32">
        <v>2023</v>
      </c>
      <c r="K387" s="32">
        <v>3884094.906</v>
      </c>
    </row>
    <row r="388" spans="1:11" x14ac:dyDescent="0.25">
      <c r="A388" s="32" t="s">
        <v>1069</v>
      </c>
      <c r="B388" s="32" t="s">
        <v>594</v>
      </c>
      <c r="C388" s="493">
        <v>85111</v>
      </c>
      <c r="D388" s="32" t="s">
        <v>2743</v>
      </c>
      <c r="E388" s="476" t="s">
        <v>2748</v>
      </c>
      <c r="F388" s="32" t="s">
        <v>636</v>
      </c>
      <c r="G388" s="32" t="s">
        <v>637</v>
      </c>
      <c r="H388" s="32" t="s">
        <v>2749</v>
      </c>
      <c r="I388" s="32" t="s">
        <v>1139</v>
      </c>
      <c r="J388" s="32">
        <v>2023</v>
      </c>
      <c r="K388" s="32">
        <v>256695.492</v>
      </c>
    </row>
    <row r="389" spans="1:11" x14ac:dyDescent="0.25">
      <c r="A389" s="32" t="s">
        <v>1069</v>
      </c>
      <c r="B389" s="32" t="s">
        <v>594</v>
      </c>
      <c r="C389" s="493">
        <v>85111</v>
      </c>
      <c r="D389" s="32" t="s">
        <v>2743</v>
      </c>
      <c r="E389" s="476" t="s">
        <v>2748</v>
      </c>
      <c r="F389" s="32" t="s">
        <v>638</v>
      </c>
      <c r="G389" s="32" t="s">
        <v>639</v>
      </c>
      <c r="H389" s="32" t="s">
        <v>2749</v>
      </c>
      <c r="I389" s="32" t="s">
        <v>1139</v>
      </c>
      <c r="J389" s="32">
        <v>2023</v>
      </c>
      <c r="K389" s="32">
        <v>569713.82700000005</v>
      </c>
    </row>
    <row r="390" spans="1:11" x14ac:dyDescent="0.25">
      <c r="A390" s="32" t="s">
        <v>1069</v>
      </c>
      <c r="B390" s="32" t="s">
        <v>594</v>
      </c>
      <c r="C390" s="493">
        <v>85111</v>
      </c>
      <c r="D390" s="32" t="s">
        <v>2743</v>
      </c>
      <c r="E390" s="476" t="s">
        <v>2748</v>
      </c>
      <c r="F390" s="32" t="s">
        <v>85</v>
      </c>
      <c r="G390" s="32" t="s">
        <v>86</v>
      </c>
      <c r="H390" s="32" t="s">
        <v>2749</v>
      </c>
      <c r="I390" s="32" t="s">
        <v>1139</v>
      </c>
      <c r="J390" s="32">
        <v>2023</v>
      </c>
      <c r="K390" s="32">
        <v>188084483.24399999</v>
      </c>
    </row>
    <row r="391" spans="1:11" x14ac:dyDescent="0.25">
      <c r="A391" s="32" t="s">
        <v>1069</v>
      </c>
      <c r="B391" s="32" t="s">
        <v>594</v>
      </c>
      <c r="C391" s="493">
        <v>85111</v>
      </c>
      <c r="D391" s="32" t="s">
        <v>2743</v>
      </c>
      <c r="E391" s="476" t="s">
        <v>2748</v>
      </c>
      <c r="F391" s="32" t="s">
        <v>87</v>
      </c>
      <c r="G391" s="32" t="s">
        <v>640</v>
      </c>
      <c r="H391" s="32" t="s">
        <v>2749</v>
      </c>
      <c r="I391" s="32" t="s">
        <v>1139</v>
      </c>
      <c r="J391" s="32">
        <v>2023</v>
      </c>
      <c r="K391" s="32">
        <v>9992507.6009999998</v>
      </c>
    </row>
    <row r="392" spans="1:11" x14ac:dyDescent="0.25">
      <c r="A392" s="32" t="s">
        <v>1069</v>
      </c>
      <c r="B392" s="32" t="s">
        <v>594</v>
      </c>
      <c r="C392" s="493">
        <v>85111</v>
      </c>
      <c r="D392" s="32" t="s">
        <v>2743</v>
      </c>
      <c r="E392" s="476" t="s">
        <v>2748</v>
      </c>
      <c r="F392" s="32" t="s">
        <v>88</v>
      </c>
      <c r="G392" s="32" t="s">
        <v>641</v>
      </c>
      <c r="H392" s="32" t="s">
        <v>2749</v>
      </c>
      <c r="I392" s="32" t="s">
        <v>1139</v>
      </c>
      <c r="J392" s="32">
        <v>2023</v>
      </c>
      <c r="K392" s="32">
        <v>1107108.3389999999</v>
      </c>
    </row>
    <row r="393" spans="1:11" x14ac:dyDescent="0.25">
      <c r="A393" s="32" t="s">
        <v>1069</v>
      </c>
      <c r="B393" s="32" t="s">
        <v>594</v>
      </c>
      <c r="C393" s="493">
        <v>85111</v>
      </c>
      <c r="D393" s="32" t="s">
        <v>2743</v>
      </c>
      <c r="E393" s="476" t="s">
        <v>2748</v>
      </c>
      <c r="F393" s="32" t="s">
        <v>89</v>
      </c>
      <c r="G393" s="32" t="s">
        <v>642</v>
      </c>
      <c r="H393" s="32" t="s">
        <v>2749</v>
      </c>
      <c r="I393" s="32" t="s">
        <v>1139</v>
      </c>
      <c r="J393" s="32">
        <v>2023</v>
      </c>
      <c r="K393" s="32">
        <v>10049005.935000001</v>
      </c>
    </row>
    <row r="394" spans="1:11" x14ac:dyDescent="0.25">
      <c r="A394" s="32" t="s">
        <v>1069</v>
      </c>
      <c r="B394" s="32" t="s">
        <v>594</v>
      </c>
      <c r="C394" s="493">
        <v>85111</v>
      </c>
      <c r="D394" s="32" t="s">
        <v>2743</v>
      </c>
      <c r="E394" s="476" t="s">
        <v>2748</v>
      </c>
      <c r="F394" s="32" t="s">
        <v>90</v>
      </c>
      <c r="G394" s="32" t="s">
        <v>643</v>
      </c>
      <c r="H394" s="32" t="s">
        <v>2749</v>
      </c>
      <c r="I394" s="32" t="s">
        <v>1139</v>
      </c>
      <c r="J394" s="32">
        <v>2023</v>
      </c>
      <c r="K394" s="32">
        <v>12312783.335999999</v>
      </c>
    </row>
    <row r="395" spans="1:11" x14ac:dyDescent="0.25">
      <c r="A395" s="32" t="s">
        <v>1069</v>
      </c>
      <c r="B395" s="32" t="s">
        <v>594</v>
      </c>
      <c r="C395" s="493">
        <v>85111</v>
      </c>
      <c r="D395" s="32" t="s">
        <v>2743</v>
      </c>
      <c r="E395" s="476" t="s">
        <v>2748</v>
      </c>
      <c r="F395" s="32" t="s">
        <v>91</v>
      </c>
      <c r="G395" s="32" t="s">
        <v>644</v>
      </c>
      <c r="H395" s="32" t="s">
        <v>2749</v>
      </c>
      <c r="I395" s="32" t="s">
        <v>1139</v>
      </c>
      <c r="J395" s="32">
        <v>2023</v>
      </c>
      <c r="K395" s="32">
        <v>435501.61800000002</v>
      </c>
    </row>
    <row r="396" spans="1:11" x14ac:dyDescent="0.25">
      <c r="A396" s="32" t="s">
        <v>1069</v>
      </c>
      <c r="B396" s="32" t="s">
        <v>594</v>
      </c>
      <c r="C396" s="493">
        <v>85111</v>
      </c>
      <c r="D396" s="32" t="s">
        <v>2743</v>
      </c>
      <c r="E396" s="476" t="s">
        <v>2748</v>
      </c>
      <c r="F396" s="32" t="s">
        <v>92</v>
      </c>
      <c r="G396" s="32" t="s">
        <v>645</v>
      </c>
      <c r="H396" s="32" t="s">
        <v>2749</v>
      </c>
      <c r="I396" s="32" t="s">
        <v>1139</v>
      </c>
      <c r="J396" s="32">
        <v>2023</v>
      </c>
      <c r="K396" s="32">
        <v>26940584.337000001</v>
      </c>
    </row>
    <row r="397" spans="1:11" x14ac:dyDescent="0.25">
      <c r="A397" s="32" t="s">
        <v>1069</v>
      </c>
      <c r="B397" s="32" t="s">
        <v>594</v>
      </c>
      <c r="C397" s="493">
        <v>85111</v>
      </c>
      <c r="D397" s="32" t="s">
        <v>2743</v>
      </c>
      <c r="E397" s="476" t="s">
        <v>2748</v>
      </c>
      <c r="F397" s="32" t="s">
        <v>646</v>
      </c>
      <c r="G397" s="32" t="s">
        <v>647</v>
      </c>
      <c r="H397" s="32" t="s">
        <v>2749</v>
      </c>
      <c r="I397" s="32" t="s">
        <v>1139</v>
      </c>
      <c r="J397" s="32">
        <v>2023</v>
      </c>
      <c r="K397" s="32">
        <v>4738034.0010000002</v>
      </c>
    </row>
    <row r="398" spans="1:11" x14ac:dyDescent="0.25">
      <c r="A398" s="32" t="s">
        <v>1069</v>
      </c>
      <c r="B398" s="32" t="s">
        <v>594</v>
      </c>
      <c r="C398" s="493">
        <v>85111</v>
      </c>
      <c r="D398" s="32" t="s">
        <v>2743</v>
      </c>
      <c r="E398" s="476" t="s">
        <v>2748</v>
      </c>
      <c r="F398" s="32" t="s">
        <v>648</v>
      </c>
      <c r="G398" s="32" t="s">
        <v>649</v>
      </c>
      <c r="H398" s="32" t="s">
        <v>2749</v>
      </c>
      <c r="I398" s="32" t="s">
        <v>1139</v>
      </c>
      <c r="J398" s="32">
        <v>2023</v>
      </c>
      <c r="K398" s="32">
        <v>22202550.335999999</v>
      </c>
    </row>
    <row r="399" spans="1:11" x14ac:dyDescent="0.25">
      <c r="A399" s="32" t="s">
        <v>1069</v>
      </c>
      <c r="B399" s="32" t="s">
        <v>594</v>
      </c>
      <c r="C399" s="493">
        <v>85111</v>
      </c>
      <c r="D399" s="32" t="s">
        <v>2743</v>
      </c>
      <c r="E399" s="476" t="s">
        <v>2748</v>
      </c>
      <c r="F399" s="32" t="s">
        <v>93</v>
      </c>
      <c r="G399" s="32" t="s">
        <v>650</v>
      </c>
      <c r="H399" s="32" t="s">
        <v>2749</v>
      </c>
      <c r="I399" s="32" t="s">
        <v>1139</v>
      </c>
      <c r="J399" s="32">
        <v>2023</v>
      </c>
      <c r="K399" s="32">
        <v>26694957.875999998</v>
      </c>
    </row>
    <row r="400" spans="1:11" x14ac:dyDescent="0.25">
      <c r="A400" s="32" t="s">
        <v>1069</v>
      </c>
      <c r="B400" s="32" t="s">
        <v>594</v>
      </c>
      <c r="C400" s="493">
        <v>85111</v>
      </c>
      <c r="D400" s="32" t="s">
        <v>2743</v>
      </c>
      <c r="E400" s="476" t="s">
        <v>2748</v>
      </c>
      <c r="F400" s="32" t="s">
        <v>94</v>
      </c>
      <c r="G400" s="32" t="s">
        <v>651</v>
      </c>
      <c r="H400" s="32" t="s">
        <v>2749</v>
      </c>
      <c r="I400" s="32" t="s">
        <v>1139</v>
      </c>
      <c r="J400" s="32">
        <v>2023</v>
      </c>
      <c r="K400" s="32">
        <v>826747.98</v>
      </c>
    </row>
    <row r="401" spans="1:11" x14ac:dyDescent="0.25">
      <c r="A401" s="32" t="s">
        <v>1069</v>
      </c>
      <c r="B401" s="32" t="s">
        <v>594</v>
      </c>
      <c r="C401" s="493">
        <v>85111</v>
      </c>
      <c r="D401" s="32" t="s">
        <v>2743</v>
      </c>
      <c r="E401" s="476" t="s">
        <v>2748</v>
      </c>
      <c r="F401" s="32" t="s">
        <v>95</v>
      </c>
      <c r="G401" s="32" t="s">
        <v>652</v>
      </c>
      <c r="H401" s="32" t="s">
        <v>2749</v>
      </c>
      <c r="I401" s="32" t="s">
        <v>1139</v>
      </c>
      <c r="J401" s="32">
        <v>2023</v>
      </c>
      <c r="K401" s="32">
        <v>1685435.3219999999</v>
      </c>
    </row>
    <row r="402" spans="1:11" x14ac:dyDescent="0.25">
      <c r="A402" s="32" t="s">
        <v>1069</v>
      </c>
      <c r="B402" s="32" t="s">
        <v>594</v>
      </c>
      <c r="C402" s="493">
        <v>85111</v>
      </c>
      <c r="D402" s="32" t="s">
        <v>2743</v>
      </c>
      <c r="E402" s="476" t="s">
        <v>2748</v>
      </c>
      <c r="F402" s="32" t="s">
        <v>96</v>
      </c>
      <c r="G402" s="32" t="s">
        <v>653</v>
      </c>
      <c r="H402" s="32" t="s">
        <v>2749</v>
      </c>
      <c r="I402" s="32" t="s">
        <v>1139</v>
      </c>
      <c r="J402" s="32">
        <v>2023</v>
      </c>
      <c r="K402" s="32">
        <v>30952420.706999999</v>
      </c>
    </row>
    <row r="403" spans="1:11" x14ac:dyDescent="0.25">
      <c r="A403" s="32" t="s">
        <v>1069</v>
      </c>
      <c r="B403" s="32" t="s">
        <v>594</v>
      </c>
      <c r="C403" s="493">
        <v>85111</v>
      </c>
      <c r="D403" s="32" t="s">
        <v>2743</v>
      </c>
      <c r="E403" s="476" t="s">
        <v>2748</v>
      </c>
      <c r="F403" s="32" t="s">
        <v>654</v>
      </c>
      <c r="G403" s="32" t="s">
        <v>655</v>
      </c>
      <c r="H403" s="32" t="s">
        <v>2749</v>
      </c>
      <c r="I403" s="32" t="s">
        <v>1139</v>
      </c>
      <c r="J403" s="32">
        <v>2023</v>
      </c>
      <c r="K403" s="32">
        <v>3590511.1170000001</v>
      </c>
    </row>
    <row r="404" spans="1:11" x14ac:dyDescent="0.25">
      <c r="A404" s="32" t="s">
        <v>1069</v>
      </c>
      <c r="B404" s="32" t="s">
        <v>594</v>
      </c>
      <c r="C404" s="493">
        <v>85111</v>
      </c>
      <c r="D404" s="32" t="s">
        <v>2743</v>
      </c>
      <c r="E404" s="476" t="s">
        <v>2748</v>
      </c>
      <c r="F404" s="32" t="s">
        <v>656</v>
      </c>
      <c r="G404" s="32" t="s">
        <v>657</v>
      </c>
      <c r="H404" s="32" t="s">
        <v>2749</v>
      </c>
      <c r="I404" s="32" t="s">
        <v>1139</v>
      </c>
      <c r="J404" s="32">
        <v>2023</v>
      </c>
      <c r="K404" s="32">
        <v>27361909.59</v>
      </c>
    </row>
    <row r="405" spans="1:11" x14ac:dyDescent="0.25">
      <c r="A405" s="32" t="s">
        <v>1069</v>
      </c>
      <c r="B405" s="32" t="s">
        <v>594</v>
      </c>
      <c r="C405" s="493">
        <v>85111</v>
      </c>
      <c r="D405" s="32" t="s">
        <v>2743</v>
      </c>
      <c r="E405" s="476" t="s">
        <v>2748</v>
      </c>
      <c r="F405" s="32" t="s">
        <v>97</v>
      </c>
      <c r="G405" s="32" t="s">
        <v>658</v>
      </c>
      <c r="H405" s="32" t="s">
        <v>2749</v>
      </c>
      <c r="I405" s="32" t="s">
        <v>1139</v>
      </c>
      <c r="J405" s="32">
        <v>2023</v>
      </c>
      <c r="K405" s="32">
        <v>52686712.880999997</v>
      </c>
    </row>
    <row r="406" spans="1:11" x14ac:dyDescent="0.25">
      <c r="A406" s="32" t="s">
        <v>1069</v>
      </c>
      <c r="B406" s="32" t="s">
        <v>594</v>
      </c>
      <c r="C406" s="493">
        <v>85111</v>
      </c>
      <c r="D406" s="32" t="s">
        <v>2743</v>
      </c>
      <c r="E406" s="476" t="s">
        <v>2748</v>
      </c>
      <c r="F406" s="32" t="s">
        <v>659</v>
      </c>
      <c r="G406" s="32" t="s">
        <v>660</v>
      </c>
      <c r="H406" s="32" t="s">
        <v>2749</v>
      </c>
      <c r="I406" s="32" t="s">
        <v>1139</v>
      </c>
      <c r="J406" s="32">
        <v>2023</v>
      </c>
      <c r="K406" s="32">
        <v>49593413.277000003</v>
      </c>
    </row>
    <row r="407" spans="1:11" x14ac:dyDescent="0.25">
      <c r="A407" s="32" t="s">
        <v>1069</v>
      </c>
      <c r="B407" s="32" t="s">
        <v>594</v>
      </c>
      <c r="C407" s="493">
        <v>85111</v>
      </c>
      <c r="D407" s="32" t="s">
        <v>2743</v>
      </c>
      <c r="E407" s="476" t="s">
        <v>2748</v>
      </c>
      <c r="F407" s="32" t="s">
        <v>661</v>
      </c>
      <c r="G407" s="32" t="s">
        <v>662</v>
      </c>
      <c r="H407" s="32" t="s">
        <v>2749</v>
      </c>
      <c r="I407" s="32" t="s">
        <v>1139</v>
      </c>
      <c r="J407" s="32">
        <v>2023</v>
      </c>
      <c r="K407" s="32">
        <v>2160855.0929999999</v>
      </c>
    </row>
    <row r="408" spans="1:11" x14ac:dyDescent="0.25">
      <c r="A408" s="32" t="s">
        <v>1069</v>
      </c>
      <c r="B408" s="32" t="s">
        <v>594</v>
      </c>
      <c r="C408" s="493">
        <v>85111</v>
      </c>
      <c r="D408" s="32" t="s">
        <v>2743</v>
      </c>
      <c r="E408" s="476" t="s">
        <v>2748</v>
      </c>
      <c r="F408" s="32" t="s">
        <v>663</v>
      </c>
      <c r="G408" s="32" t="s">
        <v>664</v>
      </c>
      <c r="H408" s="32" t="s">
        <v>2749</v>
      </c>
      <c r="I408" s="32" t="s">
        <v>1139</v>
      </c>
      <c r="J408" s="32">
        <v>2023</v>
      </c>
      <c r="K408" s="32">
        <v>932444.4</v>
      </c>
    </row>
    <row r="409" spans="1:11" x14ac:dyDescent="0.25">
      <c r="A409" s="32" t="s">
        <v>1069</v>
      </c>
      <c r="B409" s="32" t="s">
        <v>594</v>
      </c>
      <c r="C409" s="493">
        <v>85111</v>
      </c>
      <c r="D409" s="32" t="s">
        <v>2743</v>
      </c>
      <c r="E409" s="476" t="s">
        <v>2748</v>
      </c>
      <c r="F409" s="32" t="s">
        <v>98</v>
      </c>
      <c r="G409" s="32" t="s">
        <v>665</v>
      </c>
      <c r="H409" s="32" t="s">
        <v>2749</v>
      </c>
      <c r="I409" s="32" t="s">
        <v>1139</v>
      </c>
      <c r="J409" s="32">
        <v>2023</v>
      </c>
      <c r="K409" s="32">
        <v>2915585.6069999998</v>
      </c>
    </row>
    <row r="410" spans="1:11" x14ac:dyDescent="0.25">
      <c r="A410" s="32" t="s">
        <v>1069</v>
      </c>
      <c r="B410" s="32" t="s">
        <v>594</v>
      </c>
      <c r="C410" s="493">
        <v>85111</v>
      </c>
      <c r="D410" s="32" t="s">
        <v>2743</v>
      </c>
      <c r="E410" s="476" t="s">
        <v>2748</v>
      </c>
      <c r="F410" s="32" t="s">
        <v>99</v>
      </c>
      <c r="G410" s="32" t="s">
        <v>666</v>
      </c>
      <c r="H410" s="32" t="s">
        <v>2749</v>
      </c>
      <c r="I410" s="32" t="s">
        <v>1139</v>
      </c>
      <c r="J410" s="32">
        <v>2023</v>
      </c>
      <c r="K410" s="32">
        <v>566703.39599999995</v>
      </c>
    </row>
    <row r="411" spans="1:11" x14ac:dyDescent="0.25">
      <c r="A411" s="32" t="s">
        <v>1069</v>
      </c>
      <c r="B411" s="32" t="s">
        <v>594</v>
      </c>
      <c r="C411" s="493">
        <v>85111</v>
      </c>
      <c r="D411" s="32" t="s">
        <v>2743</v>
      </c>
      <c r="E411" s="476" t="s">
        <v>2748</v>
      </c>
      <c r="F411" s="32" t="s">
        <v>100</v>
      </c>
      <c r="G411" s="32" t="s">
        <v>667</v>
      </c>
      <c r="H411" s="32" t="s">
        <v>2749</v>
      </c>
      <c r="I411" s="32" t="s">
        <v>1139</v>
      </c>
      <c r="J411" s="32">
        <v>2023</v>
      </c>
      <c r="K411" s="32">
        <v>778076.92200000002</v>
      </c>
    </row>
    <row r="412" spans="1:11" x14ac:dyDescent="0.25">
      <c r="A412" s="32" t="s">
        <v>1069</v>
      </c>
      <c r="B412" s="32" t="s">
        <v>594</v>
      </c>
      <c r="C412" s="493">
        <v>85111</v>
      </c>
      <c r="D412" s="32" t="s">
        <v>2743</v>
      </c>
      <c r="E412" s="476" t="s">
        <v>2748</v>
      </c>
      <c r="F412" s="32" t="s">
        <v>101</v>
      </c>
      <c r="G412" s="32" t="s">
        <v>102</v>
      </c>
      <c r="H412" s="32" t="s">
        <v>2749</v>
      </c>
      <c r="I412" s="32" t="s">
        <v>1139</v>
      </c>
      <c r="J412" s="32">
        <v>2023</v>
      </c>
      <c r="K412" s="32">
        <v>2168492.4479999999</v>
      </c>
    </row>
    <row r="413" spans="1:11" x14ac:dyDescent="0.25">
      <c r="A413" s="32" t="s">
        <v>1069</v>
      </c>
      <c r="B413" s="32" t="s">
        <v>594</v>
      </c>
      <c r="C413" s="493">
        <v>85111</v>
      </c>
      <c r="D413" s="32" t="s">
        <v>2743</v>
      </c>
      <c r="E413" s="476" t="s">
        <v>2748</v>
      </c>
      <c r="F413" s="32" t="s">
        <v>103</v>
      </c>
      <c r="G413" s="32" t="s">
        <v>668</v>
      </c>
      <c r="H413" s="32" t="s">
        <v>2749</v>
      </c>
      <c r="I413" s="32" t="s">
        <v>1139</v>
      </c>
      <c r="J413" s="32">
        <v>2023</v>
      </c>
      <c r="K413" s="32">
        <v>5099464.2089999998</v>
      </c>
    </row>
    <row r="414" spans="1:11" x14ac:dyDescent="0.25">
      <c r="A414" s="32" t="s">
        <v>1069</v>
      </c>
      <c r="B414" s="32" t="s">
        <v>594</v>
      </c>
      <c r="C414" s="493">
        <v>85111</v>
      </c>
      <c r="D414" s="32" t="s">
        <v>2743</v>
      </c>
      <c r="E414" s="476" t="s">
        <v>2748</v>
      </c>
      <c r="F414" s="32" t="s">
        <v>104</v>
      </c>
      <c r="G414" s="32" t="s">
        <v>669</v>
      </c>
      <c r="H414" s="32" t="s">
        <v>2749</v>
      </c>
      <c r="I414" s="32" t="s">
        <v>1139</v>
      </c>
      <c r="J414" s="32">
        <v>2023</v>
      </c>
      <c r="K414" s="32">
        <v>461311.11599999998</v>
      </c>
    </row>
    <row r="415" spans="1:11" x14ac:dyDescent="0.25">
      <c r="A415" s="32" t="s">
        <v>1069</v>
      </c>
      <c r="B415" s="32" t="s">
        <v>594</v>
      </c>
      <c r="C415" s="493">
        <v>85111</v>
      </c>
      <c r="D415" s="32" t="s">
        <v>2743</v>
      </c>
      <c r="E415" s="476" t="s">
        <v>2748</v>
      </c>
      <c r="F415" s="32" t="s">
        <v>105</v>
      </c>
      <c r="G415" s="32" t="s">
        <v>670</v>
      </c>
      <c r="H415" s="32" t="s">
        <v>2749</v>
      </c>
      <c r="I415" s="32" t="s">
        <v>1139</v>
      </c>
      <c r="J415" s="32">
        <v>2023</v>
      </c>
      <c r="K415" s="32">
        <v>2031029.0490000001</v>
      </c>
    </row>
    <row r="416" spans="1:11" x14ac:dyDescent="0.25">
      <c r="A416" s="32" t="s">
        <v>1069</v>
      </c>
      <c r="B416" s="32" t="s">
        <v>594</v>
      </c>
      <c r="C416" s="493">
        <v>85111</v>
      </c>
      <c r="D416" s="32" t="s">
        <v>2743</v>
      </c>
      <c r="E416" s="476" t="s">
        <v>2748</v>
      </c>
      <c r="F416" s="32" t="s">
        <v>106</v>
      </c>
      <c r="G416" s="32" t="s">
        <v>671</v>
      </c>
      <c r="H416" s="32" t="s">
        <v>2749</v>
      </c>
      <c r="I416" s="32" t="s">
        <v>1139</v>
      </c>
      <c r="J416" s="32">
        <v>2023</v>
      </c>
      <c r="K416" s="32">
        <v>380054.67599999998</v>
      </c>
    </row>
    <row r="417" spans="1:11" x14ac:dyDescent="0.25">
      <c r="A417" s="32" t="s">
        <v>1069</v>
      </c>
      <c r="B417" s="32" t="s">
        <v>594</v>
      </c>
      <c r="C417" s="493">
        <v>85111</v>
      </c>
      <c r="D417" s="32" t="s">
        <v>2743</v>
      </c>
      <c r="E417" s="476" t="s">
        <v>2748</v>
      </c>
      <c r="F417" s="32" t="s">
        <v>672</v>
      </c>
      <c r="G417" s="32" t="s">
        <v>108</v>
      </c>
      <c r="H417" s="32" t="s">
        <v>2749</v>
      </c>
      <c r="I417" s="32" t="s">
        <v>1139</v>
      </c>
      <c r="J417" s="32">
        <v>2023</v>
      </c>
      <c r="K417" s="32">
        <v>209152377.26100001</v>
      </c>
    </row>
    <row r="418" spans="1:11" x14ac:dyDescent="0.25">
      <c r="A418" s="32" t="s">
        <v>1069</v>
      </c>
      <c r="B418" s="32" t="s">
        <v>594</v>
      </c>
      <c r="C418" s="493">
        <v>85111</v>
      </c>
      <c r="D418" s="32" t="s">
        <v>2743</v>
      </c>
      <c r="E418" s="476" t="s">
        <v>2748</v>
      </c>
      <c r="F418" s="32" t="s">
        <v>673</v>
      </c>
      <c r="G418" s="32" t="s">
        <v>674</v>
      </c>
      <c r="H418" s="32" t="s">
        <v>2749</v>
      </c>
      <c r="I418" s="32" t="s">
        <v>1139</v>
      </c>
      <c r="J418" s="32">
        <v>2023</v>
      </c>
      <c r="K418" s="32">
        <v>209004748.14899999</v>
      </c>
    </row>
    <row r="419" spans="1:11" x14ac:dyDescent="0.25">
      <c r="A419" s="32" t="s">
        <v>1069</v>
      </c>
      <c r="B419" s="32" t="s">
        <v>594</v>
      </c>
      <c r="C419" s="493">
        <v>85111</v>
      </c>
      <c r="D419" s="32" t="s">
        <v>2743</v>
      </c>
      <c r="E419" s="476" t="s">
        <v>2748</v>
      </c>
      <c r="F419" s="32" t="s">
        <v>675</v>
      </c>
      <c r="G419" s="32" t="s">
        <v>676</v>
      </c>
      <c r="H419" s="32" t="s">
        <v>2749</v>
      </c>
      <c r="I419" s="32" t="s">
        <v>1139</v>
      </c>
      <c r="J419" s="32">
        <v>2023</v>
      </c>
      <c r="K419" s="32">
        <v>147629.11199999999</v>
      </c>
    </row>
    <row r="420" spans="1:11" x14ac:dyDescent="0.25">
      <c r="A420" s="32" t="s">
        <v>1069</v>
      </c>
      <c r="B420" s="32" t="s">
        <v>594</v>
      </c>
      <c r="C420" s="493">
        <v>85111</v>
      </c>
      <c r="D420" s="32" t="s">
        <v>2743</v>
      </c>
      <c r="E420" s="476" t="s">
        <v>2748</v>
      </c>
      <c r="F420" s="32" t="s">
        <v>109</v>
      </c>
      <c r="G420" s="32" t="s">
        <v>677</v>
      </c>
      <c r="H420" s="32" t="s">
        <v>2749</v>
      </c>
      <c r="I420" s="32" t="s">
        <v>1139</v>
      </c>
      <c r="J420" s="32">
        <v>2023</v>
      </c>
      <c r="K420" s="32">
        <v>9393161.1030000001</v>
      </c>
    </row>
    <row r="421" spans="1:11" x14ac:dyDescent="0.25">
      <c r="A421" s="32" t="s">
        <v>1069</v>
      </c>
      <c r="B421" s="32" t="s">
        <v>594</v>
      </c>
      <c r="C421" s="493">
        <v>85111</v>
      </c>
      <c r="D421" s="32" t="s">
        <v>2743</v>
      </c>
      <c r="E421" s="476" t="s">
        <v>2748</v>
      </c>
      <c r="F421" s="32" t="s">
        <v>110</v>
      </c>
      <c r="G421" s="32" t="s">
        <v>111</v>
      </c>
      <c r="H421" s="32" t="s">
        <v>2749</v>
      </c>
      <c r="I421" s="32" t="s">
        <v>1139</v>
      </c>
      <c r="J421" s="32">
        <v>2023</v>
      </c>
      <c r="K421" s="32">
        <v>113571.75900000001</v>
      </c>
    </row>
    <row r="422" spans="1:11" x14ac:dyDescent="0.25">
      <c r="A422" s="32" t="s">
        <v>1069</v>
      </c>
      <c r="B422" s="32" t="s">
        <v>594</v>
      </c>
      <c r="C422" s="493">
        <v>85111</v>
      </c>
      <c r="D422" s="32" t="s">
        <v>2743</v>
      </c>
      <c r="E422" s="476" t="s">
        <v>2748</v>
      </c>
      <c r="F422" s="32" t="s">
        <v>112</v>
      </c>
      <c r="G422" s="32" t="s">
        <v>678</v>
      </c>
      <c r="H422" s="32" t="s">
        <v>2749</v>
      </c>
      <c r="I422" s="32" t="s">
        <v>1139</v>
      </c>
      <c r="J422" s="32">
        <v>2023</v>
      </c>
      <c r="K422" s="32">
        <v>9279589.3440000005</v>
      </c>
    </row>
    <row r="423" spans="1:11" x14ac:dyDescent="0.25">
      <c r="A423" s="32" t="s">
        <v>1069</v>
      </c>
      <c r="B423" s="32" t="s">
        <v>594</v>
      </c>
      <c r="C423" s="493">
        <v>85111</v>
      </c>
      <c r="D423" s="32" t="s">
        <v>2743</v>
      </c>
      <c r="E423" s="476" t="s">
        <v>2748</v>
      </c>
      <c r="F423" s="32" t="s">
        <v>679</v>
      </c>
      <c r="G423" s="32" t="s">
        <v>680</v>
      </c>
      <c r="H423" s="32" t="s">
        <v>2749</v>
      </c>
      <c r="I423" s="32" t="s">
        <v>1139</v>
      </c>
      <c r="J423" s="32">
        <v>2023</v>
      </c>
      <c r="K423" s="32">
        <v>2156863.4219999998</v>
      </c>
    </row>
    <row r="424" spans="1:11" x14ac:dyDescent="0.25">
      <c r="A424" s="32" t="s">
        <v>1069</v>
      </c>
      <c r="B424" s="32" t="s">
        <v>594</v>
      </c>
      <c r="C424" s="493">
        <v>85111</v>
      </c>
      <c r="D424" s="32" t="s">
        <v>2743</v>
      </c>
      <c r="E424" s="476" t="s">
        <v>2748</v>
      </c>
      <c r="F424" s="32" t="s">
        <v>681</v>
      </c>
      <c r="G424" s="32" t="s">
        <v>682</v>
      </c>
      <c r="H424" s="32" t="s">
        <v>2749</v>
      </c>
      <c r="I424" s="32" t="s">
        <v>1139</v>
      </c>
      <c r="J424" s="32">
        <v>2023</v>
      </c>
      <c r="K424" s="32">
        <v>7122725.9220000003</v>
      </c>
    </row>
    <row r="425" spans="1:11" x14ac:dyDescent="0.25">
      <c r="A425" s="32" t="s">
        <v>1069</v>
      </c>
      <c r="B425" s="32" t="s">
        <v>594</v>
      </c>
      <c r="C425" s="493">
        <v>85111</v>
      </c>
      <c r="D425" s="32" t="s">
        <v>2743</v>
      </c>
      <c r="E425" s="476" t="s">
        <v>2748</v>
      </c>
      <c r="F425" s="32" t="s">
        <v>113</v>
      </c>
      <c r="G425" s="32" t="s">
        <v>114</v>
      </c>
      <c r="H425" s="32" t="s">
        <v>2749</v>
      </c>
      <c r="I425" s="32" t="s">
        <v>1139</v>
      </c>
      <c r="J425" s="32">
        <v>2023</v>
      </c>
      <c r="K425" s="32">
        <v>7826311.5209999997</v>
      </c>
    </row>
    <row r="426" spans="1:11" x14ac:dyDescent="0.25">
      <c r="A426" s="32" t="s">
        <v>1069</v>
      </c>
      <c r="B426" s="32" t="s">
        <v>594</v>
      </c>
      <c r="C426" s="493">
        <v>85111</v>
      </c>
      <c r="D426" s="32" t="s">
        <v>2743</v>
      </c>
      <c r="E426" s="476" t="s">
        <v>2748</v>
      </c>
      <c r="F426" s="32" t="s">
        <v>683</v>
      </c>
      <c r="G426" s="32" t="s">
        <v>684</v>
      </c>
      <c r="H426" s="32" t="s">
        <v>2749</v>
      </c>
      <c r="I426" s="32" t="s">
        <v>1139</v>
      </c>
      <c r="J426" s="32">
        <v>2023</v>
      </c>
      <c r="K426" s="32">
        <v>2595889.29</v>
      </c>
    </row>
    <row r="427" spans="1:11" x14ac:dyDescent="0.25">
      <c r="A427" s="32" t="s">
        <v>1069</v>
      </c>
      <c r="B427" s="32" t="s">
        <v>594</v>
      </c>
      <c r="C427" s="493">
        <v>85111</v>
      </c>
      <c r="D427" s="32" t="s">
        <v>2743</v>
      </c>
      <c r="E427" s="476" t="s">
        <v>2748</v>
      </c>
      <c r="F427" s="32" t="s">
        <v>685</v>
      </c>
      <c r="G427" s="32" t="s">
        <v>686</v>
      </c>
      <c r="H427" s="32" t="s">
        <v>2749</v>
      </c>
      <c r="I427" s="32" t="s">
        <v>1139</v>
      </c>
      <c r="J427" s="32">
        <v>2023</v>
      </c>
      <c r="K427" s="32">
        <v>5230422.2309999997</v>
      </c>
    </row>
    <row r="428" spans="1:11" x14ac:dyDescent="0.25">
      <c r="A428" s="32" t="s">
        <v>1069</v>
      </c>
      <c r="B428" s="32" t="s">
        <v>594</v>
      </c>
      <c r="C428" s="493">
        <v>85111</v>
      </c>
      <c r="D428" s="32" t="s">
        <v>2743</v>
      </c>
      <c r="E428" s="476" t="s">
        <v>2748</v>
      </c>
      <c r="F428" s="32" t="s">
        <v>115</v>
      </c>
      <c r="G428" s="32" t="s">
        <v>687</v>
      </c>
      <c r="H428" s="32" t="s">
        <v>2749</v>
      </c>
      <c r="I428" s="32" t="s">
        <v>1139</v>
      </c>
      <c r="J428" s="32">
        <v>2023</v>
      </c>
      <c r="K428" s="32">
        <v>12835076.409</v>
      </c>
    </row>
    <row r="429" spans="1:11" x14ac:dyDescent="0.25">
      <c r="A429" s="32" t="s">
        <v>1069</v>
      </c>
      <c r="B429" s="32" t="s">
        <v>594</v>
      </c>
      <c r="C429" s="493">
        <v>85111</v>
      </c>
      <c r="D429" s="32" t="s">
        <v>2743</v>
      </c>
      <c r="E429" s="476" t="s">
        <v>2748</v>
      </c>
      <c r="F429" s="32" t="s">
        <v>116</v>
      </c>
      <c r="G429" s="32" t="s">
        <v>688</v>
      </c>
      <c r="H429" s="32" t="s">
        <v>2749</v>
      </c>
      <c r="I429" s="32" t="s">
        <v>1139</v>
      </c>
      <c r="J429" s="32">
        <v>2023</v>
      </c>
      <c r="K429" s="32">
        <v>989939.40300000005</v>
      </c>
    </row>
    <row r="430" spans="1:11" x14ac:dyDescent="0.25">
      <c r="A430" s="32" t="s">
        <v>1069</v>
      </c>
      <c r="B430" s="32" t="s">
        <v>594</v>
      </c>
      <c r="C430" s="493">
        <v>85111</v>
      </c>
      <c r="D430" s="32" t="s">
        <v>2743</v>
      </c>
      <c r="E430" s="476" t="s">
        <v>2748</v>
      </c>
      <c r="F430" s="32" t="s">
        <v>117</v>
      </c>
      <c r="G430" s="32" t="s">
        <v>118</v>
      </c>
      <c r="H430" s="32" t="s">
        <v>2749</v>
      </c>
      <c r="I430" s="32" t="s">
        <v>1139</v>
      </c>
      <c r="J430" s="32">
        <v>2023</v>
      </c>
      <c r="K430" s="32">
        <v>4904214.7649999997</v>
      </c>
    </row>
    <row r="431" spans="1:11" x14ac:dyDescent="0.25">
      <c r="A431" s="32" t="s">
        <v>1069</v>
      </c>
      <c r="B431" s="32" t="s">
        <v>594</v>
      </c>
      <c r="C431" s="493">
        <v>85111</v>
      </c>
      <c r="D431" s="32" t="s">
        <v>2743</v>
      </c>
      <c r="E431" s="476" t="s">
        <v>2748</v>
      </c>
      <c r="F431" s="32" t="s">
        <v>119</v>
      </c>
      <c r="G431" s="32" t="s">
        <v>120</v>
      </c>
      <c r="H431" s="32" t="s">
        <v>2749</v>
      </c>
      <c r="I431" s="32" t="s">
        <v>1139</v>
      </c>
      <c r="J431" s="32">
        <v>2023</v>
      </c>
      <c r="K431" s="32">
        <v>6940922.2410000004</v>
      </c>
    </row>
    <row r="432" spans="1:11" x14ac:dyDescent="0.25">
      <c r="A432" s="32" t="s">
        <v>1069</v>
      </c>
      <c r="B432" s="32" t="s">
        <v>594</v>
      </c>
      <c r="C432" s="493">
        <v>85111</v>
      </c>
      <c r="D432" s="32" t="s">
        <v>2743</v>
      </c>
      <c r="E432" s="476" t="s">
        <v>2748</v>
      </c>
      <c r="F432" s="32" t="s">
        <v>121</v>
      </c>
      <c r="G432" s="32" t="s">
        <v>122</v>
      </c>
      <c r="H432" s="32" t="s">
        <v>2749</v>
      </c>
      <c r="I432" s="32" t="s">
        <v>1139</v>
      </c>
      <c r="J432" s="32">
        <v>2023</v>
      </c>
      <c r="K432" s="32">
        <v>62200765.305</v>
      </c>
    </row>
    <row r="433" spans="1:11" x14ac:dyDescent="0.25">
      <c r="A433" s="32" t="s">
        <v>1069</v>
      </c>
      <c r="B433" s="32" t="s">
        <v>594</v>
      </c>
      <c r="C433" s="493">
        <v>85111</v>
      </c>
      <c r="D433" s="32" t="s">
        <v>2743</v>
      </c>
      <c r="E433" s="476" t="s">
        <v>2748</v>
      </c>
      <c r="F433" s="32" t="s">
        <v>689</v>
      </c>
      <c r="G433" s="32" t="s">
        <v>690</v>
      </c>
      <c r="H433" s="32" t="s">
        <v>2749</v>
      </c>
      <c r="I433" s="32" t="s">
        <v>1139</v>
      </c>
      <c r="J433" s="32">
        <v>2023</v>
      </c>
      <c r="K433" s="32">
        <v>500333.83199999999</v>
      </c>
    </row>
    <row r="434" spans="1:11" x14ac:dyDescent="0.25">
      <c r="A434" s="32" t="s">
        <v>1069</v>
      </c>
      <c r="B434" s="32" t="s">
        <v>594</v>
      </c>
      <c r="C434" s="493">
        <v>85111</v>
      </c>
      <c r="D434" s="32" t="s">
        <v>2743</v>
      </c>
      <c r="E434" s="476" t="s">
        <v>2748</v>
      </c>
      <c r="F434" s="32" t="s">
        <v>691</v>
      </c>
      <c r="G434" s="32" t="s">
        <v>692</v>
      </c>
      <c r="H434" s="32" t="s">
        <v>2749</v>
      </c>
      <c r="I434" s="32" t="s">
        <v>1139</v>
      </c>
      <c r="J434" s="32">
        <v>2023</v>
      </c>
      <c r="K434" s="32">
        <v>11048209.509</v>
      </c>
    </row>
    <row r="435" spans="1:11" x14ac:dyDescent="0.25">
      <c r="A435" s="32" t="s">
        <v>1069</v>
      </c>
      <c r="B435" s="32" t="s">
        <v>594</v>
      </c>
      <c r="C435" s="493">
        <v>85111</v>
      </c>
      <c r="D435" s="32" t="s">
        <v>2743</v>
      </c>
      <c r="E435" s="476" t="s">
        <v>2748</v>
      </c>
      <c r="F435" s="32" t="s">
        <v>123</v>
      </c>
      <c r="G435" s="32" t="s">
        <v>124</v>
      </c>
      <c r="H435" s="32" t="s">
        <v>2749</v>
      </c>
      <c r="I435" s="32" t="s">
        <v>1139</v>
      </c>
      <c r="J435" s="32">
        <v>2023</v>
      </c>
      <c r="K435" s="32">
        <v>9449945.2620000001</v>
      </c>
    </row>
    <row r="436" spans="1:11" x14ac:dyDescent="0.25">
      <c r="A436" s="32" t="s">
        <v>1069</v>
      </c>
      <c r="B436" s="32" t="s">
        <v>594</v>
      </c>
      <c r="C436" s="493">
        <v>85111</v>
      </c>
      <c r="D436" s="32" t="s">
        <v>2743</v>
      </c>
      <c r="E436" s="476" t="s">
        <v>2748</v>
      </c>
      <c r="F436" s="32" t="s">
        <v>125</v>
      </c>
      <c r="G436" s="32" t="s">
        <v>126</v>
      </c>
      <c r="H436" s="32" t="s">
        <v>2749</v>
      </c>
      <c r="I436" s="32" t="s">
        <v>1139</v>
      </c>
      <c r="J436" s="32">
        <v>2023</v>
      </c>
      <c r="K436" s="32">
        <v>26391885.695999999</v>
      </c>
    </row>
    <row r="437" spans="1:11" x14ac:dyDescent="0.25">
      <c r="A437" s="32" t="s">
        <v>1069</v>
      </c>
      <c r="B437" s="32" t="s">
        <v>594</v>
      </c>
      <c r="C437" s="493">
        <v>85111</v>
      </c>
      <c r="D437" s="32" t="s">
        <v>2743</v>
      </c>
      <c r="E437" s="476" t="s">
        <v>2748</v>
      </c>
      <c r="F437" s="32" t="s">
        <v>127</v>
      </c>
      <c r="G437" s="32" t="s">
        <v>693</v>
      </c>
      <c r="H437" s="32" t="s">
        <v>2749</v>
      </c>
      <c r="I437" s="32" t="s">
        <v>1139</v>
      </c>
      <c r="J437" s="32">
        <v>2023</v>
      </c>
      <c r="K437" s="32">
        <v>10458902.960999999</v>
      </c>
    </row>
    <row r="438" spans="1:11" x14ac:dyDescent="0.25">
      <c r="A438" s="32" t="s">
        <v>1069</v>
      </c>
      <c r="B438" s="32" t="s">
        <v>594</v>
      </c>
      <c r="C438" s="493">
        <v>85111</v>
      </c>
      <c r="D438" s="32" t="s">
        <v>2743</v>
      </c>
      <c r="E438" s="476" t="s">
        <v>2748</v>
      </c>
      <c r="F438" s="32" t="s">
        <v>128</v>
      </c>
      <c r="G438" s="32" t="s">
        <v>129</v>
      </c>
      <c r="H438" s="32" t="s">
        <v>2749</v>
      </c>
      <c r="I438" s="32" t="s">
        <v>1139</v>
      </c>
      <c r="J438" s="32">
        <v>2023</v>
      </c>
      <c r="K438" s="32">
        <v>4351487.9340000004</v>
      </c>
    </row>
    <row r="439" spans="1:11" x14ac:dyDescent="0.25">
      <c r="A439" s="32" t="s">
        <v>1069</v>
      </c>
      <c r="B439" s="32" t="s">
        <v>594</v>
      </c>
      <c r="C439" s="493">
        <v>85111</v>
      </c>
      <c r="D439" s="32" t="s">
        <v>2743</v>
      </c>
      <c r="E439" s="476" t="s">
        <v>2748</v>
      </c>
      <c r="F439" s="32" t="s">
        <v>130</v>
      </c>
      <c r="G439" s="32" t="s">
        <v>131</v>
      </c>
      <c r="H439" s="32" t="s">
        <v>2749</v>
      </c>
      <c r="I439" s="32" t="s">
        <v>1139</v>
      </c>
      <c r="J439" s="32">
        <v>2023</v>
      </c>
      <c r="K439" s="32">
        <v>3731523.63</v>
      </c>
    </row>
    <row r="440" spans="1:11" x14ac:dyDescent="0.25">
      <c r="A440" s="32" t="s">
        <v>1069</v>
      </c>
      <c r="B440" s="32" t="s">
        <v>594</v>
      </c>
      <c r="C440" s="493">
        <v>85111</v>
      </c>
      <c r="D440" s="32" t="s">
        <v>2743</v>
      </c>
      <c r="E440" s="476" t="s">
        <v>2748</v>
      </c>
      <c r="F440" s="32" t="s">
        <v>132</v>
      </c>
      <c r="G440" s="32" t="s">
        <v>133</v>
      </c>
      <c r="H440" s="32" t="s">
        <v>2749</v>
      </c>
      <c r="I440" s="32" t="s">
        <v>1139</v>
      </c>
      <c r="J440" s="32">
        <v>2023</v>
      </c>
      <c r="K440" s="32">
        <v>1724882.835</v>
      </c>
    </row>
    <row r="441" spans="1:11" x14ac:dyDescent="0.25">
      <c r="A441" s="32" t="s">
        <v>1069</v>
      </c>
      <c r="B441" s="32" t="s">
        <v>594</v>
      </c>
      <c r="C441" s="493">
        <v>85111</v>
      </c>
      <c r="D441" s="32" t="s">
        <v>2743</v>
      </c>
      <c r="E441" s="476" t="s">
        <v>2748</v>
      </c>
      <c r="F441" s="32" t="s">
        <v>134</v>
      </c>
      <c r="G441" s="32" t="s">
        <v>694</v>
      </c>
      <c r="H441" s="32" t="s">
        <v>2749</v>
      </c>
      <c r="I441" s="32" t="s">
        <v>1139</v>
      </c>
      <c r="J441" s="32">
        <v>2023</v>
      </c>
      <c r="K441" s="32">
        <v>1153226.3970000001</v>
      </c>
    </row>
    <row r="442" spans="1:11" x14ac:dyDescent="0.25">
      <c r="A442" s="32" t="s">
        <v>1069</v>
      </c>
      <c r="B442" s="32" t="s">
        <v>594</v>
      </c>
      <c r="C442" s="493">
        <v>85111</v>
      </c>
      <c r="D442" s="32" t="s">
        <v>2743</v>
      </c>
      <c r="E442" s="476" t="s">
        <v>2748</v>
      </c>
      <c r="F442" s="32" t="s">
        <v>135</v>
      </c>
      <c r="G442" s="32" t="s">
        <v>695</v>
      </c>
      <c r="H442" s="32" t="s">
        <v>2749</v>
      </c>
      <c r="I442" s="32" t="s">
        <v>1139</v>
      </c>
      <c r="J442" s="32">
        <v>2023</v>
      </c>
      <c r="K442" s="32">
        <v>718821.90300000005</v>
      </c>
    </row>
    <row r="443" spans="1:11" x14ac:dyDescent="0.25">
      <c r="A443" s="32" t="s">
        <v>1069</v>
      </c>
      <c r="B443" s="32" t="s">
        <v>594</v>
      </c>
      <c r="C443" s="493">
        <v>85111</v>
      </c>
      <c r="D443" s="32" t="s">
        <v>2743</v>
      </c>
      <c r="E443" s="476" t="s">
        <v>2748</v>
      </c>
      <c r="F443" s="32" t="s">
        <v>136</v>
      </c>
      <c r="G443" s="32" t="s">
        <v>137</v>
      </c>
      <c r="H443" s="32" t="s">
        <v>2749</v>
      </c>
      <c r="I443" s="32" t="s">
        <v>1139</v>
      </c>
      <c r="J443" s="32">
        <v>2023</v>
      </c>
      <c r="K443" s="32">
        <v>8066889.7019999996</v>
      </c>
    </row>
    <row r="444" spans="1:11" x14ac:dyDescent="0.25">
      <c r="A444" s="32" t="s">
        <v>1069</v>
      </c>
      <c r="B444" s="32" t="s">
        <v>594</v>
      </c>
      <c r="C444" s="493">
        <v>85111</v>
      </c>
      <c r="D444" s="32" t="s">
        <v>2743</v>
      </c>
      <c r="E444" s="476" t="s">
        <v>2748</v>
      </c>
      <c r="F444" s="32" t="s">
        <v>191</v>
      </c>
      <c r="G444" s="32" t="s">
        <v>696</v>
      </c>
      <c r="H444" s="32" t="s">
        <v>2749</v>
      </c>
      <c r="I444" s="32" t="s">
        <v>1139</v>
      </c>
      <c r="J444" s="32">
        <v>2023</v>
      </c>
      <c r="K444" s="32">
        <v>5571513.3540000003</v>
      </c>
    </row>
    <row r="445" spans="1:11" x14ac:dyDescent="0.25">
      <c r="A445" s="32" t="s">
        <v>1069</v>
      </c>
      <c r="B445" s="32" t="s">
        <v>594</v>
      </c>
      <c r="C445" s="493">
        <v>85111</v>
      </c>
      <c r="D445" s="32" t="s">
        <v>2743</v>
      </c>
      <c r="E445" s="476" t="s">
        <v>2748</v>
      </c>
      <c r="F445" s="32" t="s">
        <v>138</v>
      </c>
      <c r="G445" s="32" t="s">
        <v>697</v>
      </c>
      <c r="H445" s="32" t="s">
        <v>2749</v>
      </c>
      <c r="I445" s="32" t="s">
        <v>1139</v>
      </c>
      <c r="J445" s="32">
        <v>2023</v>
      </c>
      <c r="K445" s="32">
        <v>4773633.477</v>
      </c>
    </row>
    <row r="446" spans="1:11" x14ac:dyDescent="0.25">
      <c r="A446" s="32" t="s">
        <v>1069</v>
      </c>
      <c r="B446" s="32" t="s">
        <v>594</v>
      </c>
      <c r="C446" s="493">
        <v>85111</v>
      </c>
      <c r="D446" s="32" t="s">
        <v>2743</v>
      </c>
      <c r="E446" s="476" t="s">
        <v>2748</v>
      </c>
      <c r="F446" s="32" t="s">
        <v>139</v>
      </c>
      <c r="G446" s="32" t="s">
        <v>698</v>
      </c>
      <c r="H446" s="32" t="s">
        <v>2749</v>
      </c>
      <c r="I446" s="32" t="s">
        <v>1139</v>
      </c>
      <c r="J446" s="32">
        <v>2023</v>
      </c>
      <c r="K446" s="32">
        <v>4046371.3560000001</v>
      </c>
    </row>
    <row r="447" spans="1:11" x14ac:dyDescent="0.25">
      <c r="A447" s="32" t="s">
        <v>1069</v>
      </c>
      <c r="B447" s="32" t="s">
        <v>594</v>
      </c>
      <c r="C447" s="493">
        <v>85111</v>
      </c>
      <c r="D447" s="32" t="s">
        <v>2743</v>
      </c>
      <c r="E447" s="476" t="s">
        <v>2748</v>
      </c>
      <c r="F447" s="32" t="s">
        <v>140</v>
      </c>
      <c r="G447" s="32" t="s">
        <v>141</v>
      </c>
      <c r="H447" s="32" t="s">
        <v>2749</v>
      </c>
      <c r="I447" s="32" t="s">
        <v>1139</v>
      </c>
      <c r="J447" s="32">
        <v>2023</v>
      </c>
      <c r="K447" s="32">
        <v>7608058.8810000001</v>
      </c>
    </row>
    <row r="448" spans="1:11" x14ac:dyDescent="0.25">
      <c r="A448" s="32" t="s">
        <v>1069</v>
      </c>
      <c r="B448" s="32" t="s">
        <v>594</v>
      </c>
      <c r="C448" s="493">
        <v>85111</v>
      </c>
      <c r="D448" s="32" t="s">
        <v>2743</v>
      </c>
      <c r="E448" s="476" t="s">
        <v>2748</v>
      </c>
      <c r="F448" s="32" t="s">
        <v>142</v>
      </c>
      <c r="G448" s="32" t="s">
        <v>699</v>
      </c>
      <c r="H448" s="32" t="s">
        <v>2749</v>
      </c>
      <c r="I448" s="32" t="s">
        <v>1139</v>
      </c>
      <c r="J448" s="32">
        <v>2023</v>
      </c>
      <c r="K448" s="32">
        <v>1884154.182</v>
      </c>
    </row>
    <row r="449" spans="1:11" x14ac:dyDescent="0.25">
      <c r="A449" s="32" t="s">
        <v>1069</v>
      </c>
      <c r="B449" s="32" t="s">
        <v>594</v>
      </c>
      <c r="C449" s="493">
        <v>85111</v>
      </c>
      <c r="D449" s="32" t="s">
        <v>2743</v>
      </c>
      <c r="E449" s="476" t="s">
        <v>2748</v>
      </c>
      <c r="F449" s="32" t="s">
        <v>700</v>
      </c>
      <c r="G449" s="32" t="s">
        <v>701</v>
      </c>
      <c r="H449" s="32" t="s">
        <v>2749</v>
      </c>
      <c r="I449" s="32" t="s">
        <v>1139</v>
      </c>
      <c r="J449" s="32">
        <v>2023</v>
      </c>
      <c r="K449" s="32">
        <v>548078120.36399996</v>
      </c>
    </row>
    <row r="450" spans="1:11" x14ac:dyDescent="0.25">
      <c r="A450" s="32" t="s">
        <v>1069</v>
      </c>
      <c r="B450" s="32" t="s">
        <v>594</v>
      </c>
      <c r="C450" s="493">
        <v>85111</v>
      </c>
      <c r="D450" s="32" t="s">
        <v>2743</v>
      </c>
      <c r="E450" s="476" t="s">
        <v>2748</v>
      </c>
      <c r="F450" s="32" t="s">
        <v>702</v>
      </c>
      <c r="G450" s="32" t="s">
        <v>703</v>
      </c>
      <c r="H450" s="32" t="s">
        <v>2749</v>
      </c>
      <c r="I450" s="32" t="s">
        <v>1139</v>
      </c>
      <c r="J450" s="32">
        <v>2023</v>
      </c>
      <c r="K450" s="32">
        <v>190597171.37400001</v>
      </c>
    </row>
    <row r="451" spans="1:11" x14ac:dyDescent="0.25">
      <c r="A451" s="32" t="s">
        <v>1069</v>
      </c>
      <c r="B451" s="32" t="s">
        <v>594</v>
      </c>
      <c r="C451" s="493">
        <v>85111</v>
      </c>
      <c r="D451" s="32" t="s">
        <v>2743</v>
      </c>
      <c r="E451" s="476" t="s">
        <v>2748</v>
      </c>
      <c r="F451" s="32" t="s">
        <v>704</v>
      </c>
      <c r="G451" s="32" t="s">
        <v>705</v>
      </c>
      <c r="H451" s="32" t="s">
        <v>2749</v>
      </c>
      <c r="I451" s="32" t="s">
        <v>1139</v>
      </c>
      <c r="J451" s="32">
        <v>2023</v>
      </c>
      <c r="K451" s="32">
        <v>738675291.84899998</v>
      </c>
    </row>
    <row r="452" spans="1:11" x14ac:dyDescent="0.25">
      <c r="A452" s="32" t="s">
        <v>1069</v>
      </c>
      <c r="B452" s="32" t="s">
        <v>594</v>
      </c>
      <c r="C452" s="493">
        <v>85111</v>
      </c>
      <c r="D452" s="32" t="s">
        <v>2743</v>
      </c>
      <c r="E452" s="476" t="s">
        <v>2748</v>
      </c>
      <c r="F452" s="32" t="s">
        <v>706</v>
      </c>
      <c r="G452" s="32" t="s">
        <v>2729</v>
      </c>
      <c r="H452" s="32" t="s">
        <v>2749</v>
      </c>
      <c r="I452" s="32" t="s">
        <v>1139</v>
      </c>
      <c r="J452" s="32">
        <v>2023</v>
      </c>
      <c r="K452" s="32">
        <v>34163553.693000004</v>
      </c>
    </row>
    <row r="453" spans="1:11" x14ac:dyDescent="0.25">
      <c r="A453" s="32" t="s">
        <v>1069</v>
      </c>
      <c r="B453" s="32" t="s">
        <v>594</v>
      </c>
      <c r="C453" s="493">
        <v>85111</v>
      </c>
      <c r="D453" s="32" t="s">
        <v>2743</v>
      </c>
      <c r="E453" s="476" t="s">
        <v>2748</v>
      </c>
      <c r="F453" s="32" t="s">
        <v>707</v>
      </c>
      <c r="G453" s="32" t="s">
        <v>2728</v>
      </c>
      <c r="H453" s="32" t="s">
        <v>2749</v>
      </c>
      <c r="I453" s="32" t="s">
        <v>1139</v>
      </c>
      <c r="J453" s="32">
        <v>2023</v>
      </c>
      <c r="K453" s="32">
        <v>25775627.460000001</v>
      </c>
    </row>
    <row r="454" spans="1:11" x14ac:dyDescent="0.25">
      <c r="A454" s="32" t="s">
        <v>1069</v>
      </c>
      <c r="B454" s="32" t="s">
        <v>594</v>
      </c>
      <c r="C454" s="493">
        <v>85111</v>
      </c>
      <c r="D454" s="32" t="s">
        <v>2743</v>
      </c>
      <c r="E454" s="476" t="s">
        <v>2748</v>
      </c>
      <c r="F454" s="32" t="s">
        <v>708</v>
      </c>
      <c r="G454" s="32" t="s">
        <v>2727</v>
      </c>
      <c r="H454" s="32" t="s">
        <v>2749</v>
      </c>
      <c r="I454" s="32" t="s">
        <v>1139</v>
      </c>
      <c r="J454" s="32">
        <v>2023</v>
      </c>
      <c r="K454" s="32">
        <v>730287365.61600006</v>
      </c>
    </row>
    <row r="455" spans="1:11" x14ac:dyDescent="0.25">
      <c r="A455" s="32" t="s">
        <v>1069</v>
      </c>
      <c r="B455" s="32" t="s">
        <v>594</v>
      </c>
      <c r="C455" s="493">
        <v>85111</v>
      </c>
      <c r="D455" s="32" t="s">
        <v>2743</v>
      </c>
      <c r="E455" s="476" t="s">
        <v>2748</v>
      </c>
      <c r="F455" s="32" t="s">
        <v>1414</v>
      </c>
      <c r="G455" s="32" t="s">
        <v>2747</v>
      </c>
      <c r="H455" s="32" t="s">
        <v>2749</v>
      </c>
      <c r="I455" s="32" t="s">
        <v>1139</v>
      </c>
      <c r="J455" s="32">
        <v>2023</v>
      </c>
      <c r="K455" s="32">
        <v>59894567.921999998</v>
      </c>
    </row>
    <row r="456" spans="1:11" x14ac:dyDescent="0.25">
      <c r="A456" s="32" t="s">
        <v>1069</v>
      </c>
      <c r="B456" s="32" t="s">
        <v>594</v>
      </c>
      <c r="C456" s="493">
        <v>85111</v>
      </c>
      <c r="D456" s="32" t="s">
        <v>2743</v>
      </c>
      <c r="E456" s="476" t="s">
        <v>2748</v>
      </c>
      <c r="F456" s="32" t="s">
        <v>626</v>
      </c>
      <c r="G456" s="32" t="s">
        <v>799</v>
      </c>
      <c r="H456" s="32" t="s">
        <v>2749</v>
      </c>
      <c r="I456" s="32" t="s">
        <v>1139</v>
      </c>
      <c r="J456" s="32">
        <v>2023</v>
      </c>
      <c r="K456" s="32">
        <v>-30243740.651999999</v>
      </c>
    </row>
    <row r="457" spans="1:11" x14ac:dyDescent="0.25">
      <c r="A457" s="32" t="s">
        <v>1069</v>
      </c>
      <c r="B457" s="32" t="s">
        <v>594</v>
      </c>
      <c r="C457" s="493">
        <v>85111</v>
      </c>
      <c r="D457" s="32" t="s">
        <v>2743</v>
      </c>
      <c r="E457" s="476" t="s">
        <v>2748</v>
      </c>
      <c r="F457" s="32" t="s">
        <v>627</v>
      </c>
      <c r="G457" s="32" t="s">
        <v>709</v>
      </c>
      <c r="H457" s="32" t="s">
        <v>2749</v>
      </c>
      <c r="I457" s="32" t="s">
        <v>1139</v>
      </c>
      <c r="J457" s="32">
        <v>2023</v>
      </c>
      <c r="K457" s="32">
        <v>759938192.99699998</v>
      </c>
    </row>
    <row r="458" spans="1:11" x14ac:dyDescent="0.25">
      <c r="A458" s="32" t="s">
        <v>1069</v>
      </c>
      <c r="B458" s="32" t="s">
        <v>594</v>
      </c>
      <c r="C458" s="493">
        <v>85111</v>
      </c>
      <c r="D458" s="32" t="s">
        <v>2743</v>
      </c>
      <c r="E458" s="476" t="s">
        <v>2748</v>
      </c>
      <c r="F458" s="32" t="s">
        <v>77</v>
      </c>
      <c r="G458" s="32" t="s">
        <v>78</v>
      </c>
      <c r="H458" s="32" t="s">
        <v>2744</v>
      </c>
      <c r="I458" s="32" t="s">
        <v>1139</v>
      </c>
      <c r="J458" s="32">
        <v>2023</v>
      </c>
      <c r="K458" s="32">
        <v>34267993.593000002</v>
      </c>
    </row>
    <row r="459" spans="1:11" x14ac:dyDescent="0.25">
      <c r="A459" s="32" t="s">
        <v>1069</v>
      </c>
      <c r="B459" s="32" t="s">
        <v>594</v>
      </c>
      <c r="C459" s="493">
        <v>85111</v>
      </c>
      <c r="D459" s="32" t="s">
        <v>2743</v>
      </c>
      <c r="E459" s="476" t="s">
        <v>2748</v>
      </c>
      <c r="F459" s="32" t="s">
        <v>79</v>
      </c>
      <c r="G459" s="32" t="s">
        <v>633</v>
      </c>
      <c r="H459" s="32" t="s">
        <v>2744</v>
      </c>
      <c r="I459" s="32" t="s">
        <v>1139</v>
      </c>
      <c r="J459" s="32">
        <v>2023</v>
      </c>
      <c r="K459" s="32">
        <v>34244696.468999997</v>
      </c>
    </row>
    <row r="460" spans="1:11" x14ac:dyDescent="0.25">
      <c r="A460" s="32" t="s">
        <v>1069</v>
      </c>
      <c r="B460" s="32" t="s">
        <v>594</v>
      </c>
      <c r="C460" s="493">
        <v>85111</v>
      </c>
      <c r="D460" s="32" t="s">
        <v>2743</v>
      </c>
      <c r="E460" s="476" t="s">
        <v>2748</v>
      </c>
      <c r="F460" s="32" t="s">
        <v>80</v>
      </c>
      <c r="G460" s="32" t="s">
        <v>81</v>
      </c>
      <c r="H460" s="32" t="s">
        <v>2744</v>
      </c>
      <c r="I460" s="32" t="s">
        <v>1139</v>
      </c>
      <c r="J460" s="32">
        <v>2023</v>
      </c>
      <c r="K460" s="32">
        <v>22888.089</v>
      </c>
    </row>
    <row r="461" spans="1:11" x14ac:dyDescent="0.25">
      <c r="A461" s="32" t="s">
        <v>1069</v>
      </c>
      <c r="B461" s="32" t="s">
        <v>594</v>
      </c>
      <c r="C461" s="493">
        <v>85111</v>
      </c>
      <c r="D461" s="32" t="s">
        <v>2743</v>
      </c>
      <c r="E461" s="476" t="s">
        <v>2748</v>
      </c>
      <c r="F461" s="32" t="s">
        <v>82</v>
      </c>
      <c r="G461" s="32" t="s">
        <v>193</v>
      </c>
      <c r="H461" s="32" t="s">
        <v>2744</v>
      </c>
      <c r="I461" s="32" t="s">
        <v>1139</v>
      </c>
      <c r="J461" s="32">
        <v>2023</v>
      </c>
      <c r="K461" s="32">
        <v>409.03500000000003</v>
      </c>
    </row>
    <row r="462" spans="1:11" x14ac:dyDescent="0.25">
      <c r="A462" s="32" t="s">
        <v>1069</v>
      </c>
      <c r="B462" s="32" t="s">
        <v>594</v>
      </c>
      <c r="C462" s="493">
        <v>85111</v>
      </c>
      <c r="D462" s="32" t="s">
        <v>2743</v>
      </c>
      <c r="E462" s="476" t="s">
        <v>2748</v>
      </c>
      <c r="F462" s="32" t="s">
        <v>83</v>
      </c>
      <c r="G462" s="32" t="s">
        <v>84</v>
      </c>
      <c r="H462" s="32" t="s">
        <v>2744</v>
      </c>
      <c r="I462" s="32" t="s">
        <v>1139</v>
      </c>
      <c r="J462" s="32">
        <v>2023</v>
      </c>
      <c r="K462" s="32">
        <v>98861.816999999995</v>
      </c>
    </row>
    <row r="463" spans="1:11" x14ac:dyDescent="0.25">
      <c r="A463" s="32" t="s">
        <v>1069</v>
      </c>
      <c r="B463" s="32" t="s">
        <v>594</v>
      </c>
      <c r="C463" s="493">
        <v>85111</v>
      </c>
      <c r="D463" s="32" t="s">
        <v>2743</v>
      </c>
      <c r="E463" s="476" t="s">
        <v>2748</v>
      </c>
      <c r="F463" s="32" t="s">
        <v>634</v>
      </c>
      <c r="G463" s="32" t="s">
        <v>635</v>
      </c>
      <c r="H463" s="32" t="s">
        <v>2744</v>
      </c>
      <c r="I463" s="32" t="s">
        <v>1139</v>
      </c>
      <c r="J463" s="32">
        <v>2023</v>
      </c>
      <c r="K463" s="32">
        <v>91098.365999999995</v>
      </c>
    </row>
    <row r="464" spans="1:11" x14ac:dyDescent="0.25">
      <c r="A464" s="32" t="s">
        <v>1069</v>
      </c>
      <c r="B464" s="32" t="s">
        <v>594</v>
      </c>
      <c r="C464" s="493">
        <v>85111</v>
      </c>
      <c r="D464" s="32" t="s">
        <v>2743</v>
      </c>
      <c r="E464" s="476" t="s">
        <v>2748</v>
      </c>
      <c r="F464" s="32" t="s">
        <v>636</v>
      </c>
      <c r="G464" s="32" t="s">
        <v>637</v>
      </c>
      <c r="H464" s="32" t="s">
        <v>2744</v>
      </c>
      <c r="I464" s="32" t="s">
        <v>1139</v>
      </c>
      <c r="J464" s="32">
        <v>2023</v>
      </c>
      <c r="K464" s="32">
        <v>6690.3029999999999</v>
      </c>
    </row>
    <row r="465" spans="1:11" x14ac:dyDescent="0.25">
      <c r="A465" s="32" t="s">
        <v>1069</v>
      </c>
      <c r="B465" s="32" t="s">
        <v>594</v>
      </c>
      <c r="C465" s="493">
        <v>85111</v>
      </c>
      <c r="D465" s="32" t="s">
        <v>2743</v>
      </c>
      <c r="E465" s="476" t="s">
        <v>2748</v>
      </c>
      <c r="F465" s="32" t="s">
        <v>638</v>
      </c>
      <c r="G465" s="32" t="s">
        <v>639</v>
      </c>
      <c r="H465" s="32" t="s">
        <v>2744</v>
      </c>
      <c r="I465" s="32" t="s">
        <v>1139</v>
      </c>
      <c r="J465" s="32">
        <v>2023</v>
      </c>
      <c r="K465" s="32">
        <v>1073.1479999999999</v>
      </c>
    </row>
    <row r="466" spans="1:11" x14ac:dyDescent="0.25">
      <c r="A466" s="32" t="s">
        <v>1069</v>
      </c>
      <c r="B466" s="32" t="s">
        <v>594</v>
      </c>
      <c r="C466" s="493">
        <v>85111</v>
      </c>
      <c r="D466" s="32" t="s">
        <v>2743</v>
      </c>
      <c r="E466" s="476" t="s">
        <v>2748</v>
      </c>
      <c r="F466" s="32" t="s">
        <v>85</v>
      </c>
      <c r="G466" s="32" t="s">
        <v>86</v>
      </c>
      <c r="H466" s="32" t="s">
        <v>2744</v>
      </c>
      <c r="I466" s="32" t="s">
        <v>1139</v>
      </c>
      <c r="J466" s="32">
        <v>2023</v>
      </c>
      <c r="K466" s="32">
        <v>783779.54700000002</v>
      </c>
    </row>
    <row r="467" spans="1:11" x14ac:dyDescent="0.25">
      <c r="A467" s="32" t="s">
        <v>1069</v>
      </c>
      <c r="B467" s="32" t="s">
        <v>594</v>
      </c>
      <c r="C467" s="493">
        <v>85111</v>
      </c>
      <c r="D467" s="32" t="s">
        <v>2743</v>
      </c>
      <c r="E467" s="476" t="s">
        <v>2748</v>
      </c>
      <c r="F467" s="32" t="s">
        <v>87</v>
      </c>
      <c r="G467" s="32" t="s">
        <v>640</v>
      </c>
      <c r="H467" s="32" t="s">
        <v>2744</v>
      </c>
      <c r="I467" s="32" t="s">
        <v>1139</v>
      </c>
      <c r="J467" s="32">
        <v>2023</v>
      </c>
      <c r="K467" s="32">
        <v>33230.180999999997</v>
      </c>
    </row>
    <row r="468" spans="1:11" x14ac:dyDescent="0.25">
      <c r="A468" s="32" t="s">
        <v>1069</v>
      </c>
      <c r="B468" s="32" t="s">
        <v>594</v>
      </c>
      <c r="C468" s="493">
        <v>85111</v>
      </c>
      <c r="D468" s="32" t="s">
        <v>2743</v>
      </c>
      <c r="E468" s="476" t="s">
        <v>2748</v>
      </c>
      <c r="F468" s="32" t="s">
        <v>88</v>
      </c>
      <c r="G468" s="32" t="s">
        <v>641</v>
      </c>
      <c r="H468" s="32" t="s">
        <v>2744</v>
      </c>
      <c r="I468" s="32" t="s">
        <v>1139</v>
      </c>
      <c r="J468" s="32">
        <v>2023</v>
      </c>
      <c r="K468" s="32">
        <v>6570.5339999999997</v>
      </c>
    </row>
    <row r="469" spans="1:11" x14ac:dyDescent="0.25">
      <c r="A469" s="32" t="s">
        <v>1069</v>
      </c>
      <c r="B469" s="32" t="s">
        <v>594</v>
      </c>
      <c r="C469" s="493">
        <v>85111</v>
      </c>
      <c r="D469" s="32" t="s">
        <v>2743</v>
      </c>
      <c r="E469" s="476" t="s">
        <v>2748</v>
      </c>
      <c r="F469" s="32" t="s">
        <v>89</v>
      </c>
      <c r="G469" s="32" t="s">
        <v>642</v>
      </c>
      <c r="H469" s="32" t="s">
        <v>2744</v>
      </c>
      <c r="I469" s="32" t="s">
        <v>1139</v>
      </c>
      <c r="J469" s="32">
        <v>2023</v>
      </c>
      <c r="K469" s="32">
        <v>39378.137999999999</v>
      </c>
    </row>
    <row r="470" spans="1:11" x14ac:dyDescent="0.25">
      <c r="A470" s="32" t="s">
        <v>1069</v>
      </c>
      <c r="B470" s="32" t="s">
        <v>594</v>
      </c>
      <c r="C470" s="493">
        <v>85111</v>
      </c>
      <c r="D470" s="32" t="s">
        <v>2743</v>
      </c>
      <c r="E470" s="476" t="s">
        <v>2748</v>
      </c>
      <c r="F470" s="32" t="s">
        <v>90</v>
      </c>
      <c r="G470" s="32" t="s">
        <v>643</v>
      </c>
      <c r="H470" s="32" t="s">
        <v>2744</v>
      </c>
      <c r="I470" s="32" t="s">
        <v>1139</v>
      </c>
      <c r="J470" s="32">
        <v>2023</v>
      </c>
      <c r="K470" s="32">
        <v>44045.688000000002</v>
      </c>
    </row>
    <row r="471" spans="1:11" x14ac:dyDescent="0.25">
      <c r="A471" s="32" t="s">
        <v>1069</v>
      </c>
      <c r="B471" s="32" t="s">
        <v>594</v>
      </c>
      <c r="C471" s="493">
        <v>85111</v>
      </c>
      <c r="D471" s="32" t="s">
        <v>2743</v>
      </c>
      <c r="E471" s="476" t="s">
        <v>2748</v>
      </c>
      <c r="F471" s="32" t="s">
        <v>91</v>
      </c>
      <c r="G471" s="32" t="s">
        <v>644</v>
      </c>
      <c r="H471" s="32" t="s">
        <v>2744</v>
      </c>
      <c r="I471" s="32" t="s">
        <v>1139</v>
      </c>
      <c r="J471" s="32">
        <v>2023</v>
      </c>
      <c r="K471" s="32">
        <v>1509.1559999999999</v>
      </c>
    </row>
    <row r="472" spans="1:11" x14ac:dyDescent="0.25">
      <c r="A472" s="32" t="s">
        <v>1069</v>
      </c>
      <c r="B472" s="32" t="s">
        <v>594</v>
      </c>
      <c r="C472" s="493">
        <v>85111</v>
      </c>
      <c r="D472" s="32" t="s">
        <v>2743</v>
      </c>
      <c r="E472" s="476" t="s">
        <v>2748</v>
      </c>
      <c r="F472" s="32" t="s">
        <v>92</v>
      </c>
      <c r="G472" s="32" t="s">
        <v>645</v>
      </c>
      <c r="H472" s="32" t="s">
        <v>2744</v>
      </c>
      <c r="I472" s="32" t="s">
        <v>1139</v>
      </c>
      <c r="J472" s="32">
        <v>2023</v>
      </c>
      <c r="K472" s="32">
        <v>31353.504000000001</v>
      </c>
    </row>
    <row r="473" spans="1:11" x14ac:dyDescent="0.25">
      <c r="A473" s="32" t="s">
        <v>1069</v>
      </c>
      <c r="B473" s="32" t="s">
        <v>594</v>
      </c>
      <c r="C473" s="493">
        <v>85111</v>
      </c>
      <c r="D473" s="32" t="s">
        <v>2743</v>
      </c>
      <c r="E473" s="476" t="s">
        <v>2748</v>
      </c>
      <c r="F473" s="32" t="s">
        <v>646</v>
      </c>
      <c r="G473" s="32" t="s">
        <v>647</v>
      </c>
      <c r="H473" s="32" t="s">
        <v>2744</v>
      </c>
      <c r="I473" s="32" t="s">
        <v>1139</v>
      </c>
      <c r="J473" s="32">
        <v>2023</v>
      </c>
      <c r="K473" s="32">
        <v>11535.674999999999</v>
      </c>
    </row>
    <row r="474" spans="1:11" x14ac:dyDescent="0.25">
      <c r="A474" s="32" t="s">
        <v>1069</v>
      </c>
      <c r="B474" s="32" t="s">
        <v>594</v>
      </c>
      <c r="C474" s="493">
        <v>85111</v>
      </c>
      <c r="D474" s="32" t="s">
        <v>2743</v>
      </c>
      <c r="E474" s="476" t="s">
        <v>2748</v>
      </c>
      <c r="F474" s="32" t="s">
        <v>648</v>
      </c>
      <c r="G474" s="32" t="s">
        <v>649</v>
      </c>
      <c r="H474" s="32" t="s">
        <v>2744</v>
      </c>
      <c r="I474" s="32" t="s">
        <v>1139</v>
      </c>
      <c r="J474" s="32">
        <v>2023</v>
      </c>
      <c r="K474" s="32">
        <v>19817.829000000002</v>
      </c>
    </row>
    <row r="475" spans="1:11" x14ac:dyDescent="0.25">
      <c r="A475" s="32" t="s">
        <v>1069</v>
      </c>
      <c r="B475" s="32" t="s">
        <v>594</v>
      </c>
      <c r="C475" s="493">
        <v>85111</v>
      </c>
      <c r="D475" s="32" t="s">
        <v>2743</v>
      </c>
      <c r="E475" s="476" t="s">
        <v>2748</v>
      </c>
      <c r="F475" s="32" t="s">
        <v>93</v>
      </c>
      <c r="G475" s="32" t="s">
        <v>650</v>
      </c>
      <c r="H475" s="32" t="s">
        <v>2744</v>
      </c>
      <c r="I475" s="32" t="s">
        <v>1139</v>
      </c>
      <c r="J475" s="32">
        <v>2023</v>
      </c>
      <c r="K475" s="32">
        <v>478027.05</v>
      </c>
    </row>
    <row r="476" spans="1:11" x14ac:dyDescent="0.25">
      <c r="A476" s="32" t="s">
        <v>1069</v>
      </c>
      <c r="B476" s="32" t="s">
        <v>594</v>
      </c>
      <c r="C476" s="493">
        <v>85111</v>
      </c>
      <c r="D476" s="32" t="s">
        <v>2743</v>
      </c>
      <c r="E476" s="476" t="s">
        <v>2748</v>
      </c>
      <c r="F476" s="32" t="s">
        <v>94</v>
      </c>
      <c r="G476" s="32" t="s">
        <v>651</v>
      </c>
      <c r="H476" s="32" t="s">
        <v>2744</v>
      </c>
      <c r="I476" s="32" t="s">
        <v>1139</v>
      </c>
      <c r="J476" s="32">
        <v>2023</v>
      </c>
      <c r="K476" s="32">
        <v>2299.3649999999998</v>
      </c>
    </row>
    <row r="477" spans="1:11" x14ac:dyDescent="0.25">
      <c r="A477" s="32" t="s">
        <v>1069</v>
      </c>
      <c r="B477" s="32" t="s">
        <v>594</v>
      </c>
      <c r="C477" s="493">
        <v>85111</v>
      </c>
      <c r="D477" s="32" t="s">
        <v>2743</v>
      </c>
      <c r="E477" s="476" t="s">
        <v>2748</v>
      </c>
      <c r="F477" s="32" t="s">
        <v>95</v>
      </c>
      <c r="G477" s="32" t="s">
        <v>652</v>
      </c>
      <c r="H477" s="32" t="s">
        <v>2744</v>
      </c>
      <c r="I477" s="32" t="s">
        <v>1139</v>
      </c>
      <c r="J477" s="32">
        <v>2023</v>
      </c>
      <c r="K477" s="32">
        <v>4631.4750000000004</v>
      </c>
    </row>
    <row r="478" spans="1:11" x14ac:dyDescent="0.25">
      <c r="A478" s="32" t="s">
        <v>1069</v>
      </c>
      <c r="B478" s="32" t="s">
        <v>594</v>
      </c>
      <c r="C478" s="493">
        <v>85111</v>
      </c>
      <c r="D478" s="32" t="s">
        <v>2743</v>
      </c>
      <c r="E478" s="476" t="s">
        <v>2748</v>
      </c>
      <c r="F478" s="32" t="s">
        <v>96</v>
      </c>
      <c r="G478" s="32" t="s">
        <v>653</v>
      </c>
      <c r="H478" s="32" t="s">
        <v>2744</v>
      </c>
      <c r="I478" s="32" t="s">
        <v>1139</v>
      </c>
      <c r="J478" s="32">
        <v>2023</v>
      </c>
      <c r="K478" s="32">
        <v>19507.473000000002</v>
      </c>
    </row>
    <row r="479" spans="1:11" x14ac:dyDescent="0.25">
      <c r="A479" s="32" t="s">
        <v>1069</v>
      </c>
      <c r="B479" s="32" t="s">
        <v>594</v>
      </c>
      <c r="C479" s="493">
        <v>85111</v>
      </c>
      <c r="D479" s="32" t="s">
        <v>2743</v>
      </c>
      <c r="E479" s="476" t="s">
        <v>2748</v>
      </c>
      <c r="F479" s="32" t="s">
        <v>654</v>
      </c>
      <c r="G479" s="32" t="s">
        <v>655</v>
      </c>
      <c r="H479" s="32" t="s">
        <v>2744</v>
      </c>
      <c r="I479" s="32" t="s">
        <v>1139</v>
      </c>
      <c r="J479" s="32">
        <v>2023</v>
      </c>
      <c r="K479" s="32">
        <v>3683.9789999999998</v>
      </c>
    </row>
    <row r="480" spans="1:11" x14ac:dyDescent="0.25">
      <c r="A480" s="32" t="s">
        <v>1069</v>
      </c>
      <c r="B480" s="32" t="s">
        <v>594</v>
      </c>
      <c r="C480" s="493">
        <v>85111</v>
      </c>
      <c r="D480" s="32" t="s">
        <v>2743</v>
      </c>
      <c r="E480" s="476" t="s">
        <v>2748</v>
      </c>
      <c r="F480" s="32" t="s">
        <v>656</v>
      </c>
      <c r="G480" s="32" t="s">
        <v>657</v>
      </c>
      <c r="H480" s="32" t="s">
        <v>2744</v>
      </c>
      <c r="I480" s="32" t="s">
        <v>1139</v>
      </c>
      <c r="J480" s="32">
        <v>2023</v>
      </c>
      <c r="K480" s="32">
        <v>15823.494000000001</v>
      </c>
    </row>
    <row r="481" spans="1:11" x14ac:dyDescent="0.25">
      <c r="A481" s="32" t="s">
        <v>1069</v>
      </c>
      <c r="B481" s="32" t="s">
        <v>594</v>
      </c>
      <c r="C481" s="493">
        <v>85111</v>
      </c>
      <c r="D481" s="32" t="s">
        <v>2743</v>
      </c>
      <c r="E481" s="476" t="s">
        <v>2748</v>
      </c>
      <c r="F481" s="32" t="s">
        <v>97</v>
      </c>
      <c r="G481" s="32" t="s">
        <v>658</v>
      </c>
      <c r="H481" s="32" t="s">
        <v>2744</v>
      </c>
      <c r="I481" s="32" t="s">
        <v>1139</v>
      </c>
      <c r="J481" s="32">
        <v>2023</v>
      </c>
      <c r="K481" s="32">
        <v>78798.012000000002</v>
      </c>
    </row>
    <row r="482" spans="1:11" x14ac:dyDescent="0.25">
      <c r="A482" s="32" t="s">
        <v>1069</v>
      </c>
      <c r="B482" s="32" t="s">
        <v>594</v>
      </c>
      <c r="C482" s="493">
        <v>85111</v>
      </c>
      <c r="D482" s="32" t="s">
        <v>2743</v>
      </c>
      <c r="E482" s="476" t="s">
        <v>2748</v>
      </c>
      <c r="F482" s="32" t="s">
        <v>659</v>
      </c>
      <c r="G482" s="32" t="s">
        <v>660</v>
      </c>
      <c r="H482" s="32" t="s">
        <v>2744</v>
      </c>
      <c r="I482" s="32" t="s">
        <v>1139</v>
      </c>
      <c r="J482" s="32">
        <v>2023</v>
      </c>
      <c r="K482" s="32">
        <v>73902.578999999998</v>
      </c>
    </row>
    <row r="483" spans="1:11" x14ac:dyDescent="0.25">
      <c r="A483" s="32" t="s">
        <v>1069</v>
      </c>
      <c r="B483" s="32" t="s">
        <v>594</v>
      </c>
      <c r="C483" s="493">
        <v>85111</v>
      </c>
      <c r="D483" s="32" t="s">
        <v>2743</v>
      </c>
      <c r="E483" s="476" t="s">
        <v>2748</v>
      </c>
      <c r="F483" s="32" t="s">
        <v>661</v>
      </c>
      <c r="G483" s="32" t="s">
        <v>662</v>
      </c>
      <c r="H483" s="32" t="s">
        <v>2744</v>
      </c>
      <c r="I483" s="32" t="s">
        <v>1139</v>
      </c>
      <c r="J483" s="32">
        <v>2023</v>
      </c>
      <c r="K483" s="32">
        <v>2316.681</v>
      </c>
    </row>
    <row r="484" spans="1:11" x14ac:dyDescent="0.25">
      <c r="A484" s="32" t="s">
        <v>1069</v>
      </c>
      <c r="B484" s="32" t="s">
        <v>594</v>
      </c>
      <c r="C484" s="493">
        <v>85111</v>
      </c>
      <c r="D484" s="32" t="s">
        <v>2743</v>
      </c>
      <c r="E484" s="476" t="s">
        <v>2748</v>
      </c>
      <c r="F484" s="32" t="s">
        <v>663</v>
      </c>
      <c r="G484" s="32" t="s">
        <v>664</v>
      </c>
      <c r="H484" s="32" t="s">
        <v>2744</v>
      </c>
      <c r="I484" s="32" t="s">
        <v>1139</v>
      </c>
      <c r="J484" s="32">
        <v>2023</v>
      </c>
      <c r="K484" s="32">
        <v>2578.752</v>
      </c>
    </row>
    <row r="485" spans="1:11" x14ac:dyDescent="0.25">
      <c r="A485" s="32" t="s">
        <v>1069</v>
      </c>
      <c r="B485" s="32" t="s">
        <v>594</v>
      </c>
      <c r="C485" s="493">
        <v>85111</v>
      </c>
      <c r="D485" s="32" t="s">
        <v>2743</v>
      </c>
      <c r="E485" s="476" t="s">
        <v>2748</v>
      </c>
      <c r="F485" s="32" t="s">
        <v>98</v>
      </c>
      <c r="G485" s="32" t="s">
        <v>665</v>
      </c>
      <c r="H485" s="32" t="s">
        <v>2744</v>
      </c>
      <c r="I485" s="32" t="s">
        <v>1139</v>
      </c>
      <c r="J485" s="32">
        <v>2023</v>
      </c>
      <c r="K485" s="32">
        <v>7986.7830000000004</v>
      </c>
    </row>
    <row r="486" spans="1:11" x14ac:dyDescent="0.25">
      <c r="A486" s="32" t="s">
        <v>1069</v>
      </c>
      <c r="B486" s="32" t="s">
        <v>594</v>
      </c>
      <c r="C486" s="493">
        <v>85111</v>
      </c>
      <c r="D486" s="32" t="s">
        <v>2743</v>
      </c>
      <c r="E486" s="476" t="s">
        <v>2748</v>
      </c>
      <c r="F486" s="32" t="s">
        <v>99</v>
      </c>
      <c r="G486" s="32" t="s">
        <v>666</v>
      </c>
      <c r="H486" s="32" t="s">
        <v>2744</v>
      </c>
      <c r="I486" s="32" t="s">
        <v>1139</v>
      </c>
      <c r="J486" s="32">
        <v>2023</v>
      </c>
      <c r="K486" s="32">
        <v>1503.384</v>
      </c>
    </row>
    <row r="487" spans="1:11" x14ac:dyDescent="0.25">
      <c r="A487" s="32" t="s">
        <v>1069</v>
      </c>
      <c r="B487" s="32" t="s">
        <v>594</v>
      </c>
      <c r="C487" s="493">
        <v>85111</v>
      </c>
      <c r="D487" s="32" t="s">
        <v>2743</v>
      </c>
      <c r="E487" s="476" t="s">
        <v>2748</v>
      </c>
      <c r="F487" s="32" t="s">
        <v>100</v>
      </c>
      <c r="G487" s="32" t="s">
        <v>667</v>
      </c>
      <c r="H487" s="32" t="s">
        <v>2744</v>
      </c>
      <c r="I487" s="32" t="s">
        <v>1139</v>
      </c>
      <c r="J487" s="32">
        <v>2023</v>
      </c>
      <c r="K487" s="32">
        <v>1900.32</v>
      </c>
    </row>
    <row r="488" spans="1:11" x14ac:dyDescent="0.25">
      <c r="A488" s="32" t="s">
        <v>1069</v>
      </c>
      <c r="B488" s="32" t="s">
        <v>594</v>
      </c>
      <c r="C488" s="493">
        <v>85111</v>
      </c>
      <c r="D488" s="32" t="s">
        <v>2743</v>
      </c>
      <c r="E488" s="476" t="s">
        <v>2748</v>
      </c>
      <c r="F488" s="32" t="s">
        <v>101</v>
      </c>
      <c r="G488" s="32" t="s">
        <v>102</v>
      </c>
      <c r="H488" s="32" t="s">
        <v>2744</v>
      </c>
      <c r="I488" s="32" t="s">
        <v>1139</v>
      </c>
      <c r="J488" s="32">
        <v>2023</v>
      </c>
      <c r="K488" s="32">
        <v>5429.3429999999998</v>
      </c>
    </row>
    <row r="489" spans="1:11" x14ac:dyDescent="0.25">
      <c r="A489" s="32" t="s">
        <v>1069</v>
      </c>
      <c r="B489" s="32" t="s">
        <v>594</v>
      </c>
      <c r="C489" s="493">
        <v>85111</v>
      </c>
      <c r="D489" s="32" t="s">
        <v>2743</v>
      </c>
      <c r="E489" s="476" t="s">
        <v>2748</v>
      </c>
      <c r="F489" s="32" t="s">
        <v>103</v>
      </c>
      <c r="G489" s="32" t="s">
        <v>668</v>
      </c>
      <c r="H489" s="32" t="s">
        <v>2744</v>
      </c>
      <c r="I489" s="32" t="s">
        <v>1139</v>
      </c>
      <c r="J489" s="32">
        <v>2023</v>
      </c>
      <c r="K489" s="32">
        <v>13243.188</v>
      </c>
    </row>
    <row r="490" spans="1:11" x14ac:dyDescent="0.25">
      <c r="A490" s="32" t="s">
        <v>1069</v>
      </c>
      <c r="B490" s="32" t="s">
        <v>594</v>
      </c>
      <c r="C490" s="493">
        <v>85111</v>
      </c>
      <c r="D490" s="32" t="s">
        <v>2743</v>
      </c>
      <c r="E490" s="476" t="s">
        <v>2748</v>
      </c>
      <c r="F490" s="32" t="s">
        <v>104</v>
      </c>
      <c r="G490" s="32" t="s">
        <v>669</v>
      </c>
      <c r="H490" s="32" t="s">
        <v>2744</v>
      </c>
      <c r="I490" s="32" t="s">
        <v>1139</v>
      </c>
      <c r="J490" s="32">
        <v>2023</v>
      </c>
      <c r="K490" s="32">
        <v>1537.5719999999999</v>
      </c>
    </row>
    <row r="491" spans="1:11" x14ac:dyDescent="0.25">
      <c r="A491" s="32" t="s">
        <v>1069</v>
      </c>
      <c r="B491" s="32" t="s">
        <v>594</v>
      </c>
      <c r="C491" s="493">
        <v>85111</v>
      </c>
      <c r="D491" s="32" t="s">
        <v>2743</v>
      </c>
      <c r="E491" s="476" t="s">
        <v>2748</v>
      </c>
      <c r="F491" s="32" t="s">
        <v>105</v>
      </c>
      <c r="G491" s="32" t="s">
        <v>670</v>
      </c>
      <c r="H491" s="32" t="s">
        <v>2744</v>
      </c>
      <c r="I491" s="32" t="s">
        <v>1139</v>
      </c>
      <c r="J491" s="32">
        <v>2023</v>
      </c>
      <c r="K491" s="32">
        <v>11587.956</v>
      </c>
    </row>
    <row r="492" spans="1:11" x14ac:dyDescent="0.25">
      <c r="A492" s="32" t="s">
        <v>1069</v>
      </c>
      <c r="B492" s="32" t="s">
        <v>594</v>
      </c>
      <c r="C492" s="493">
        <v>85111</v>
      </c>
      <c r="D492" s="32" t="s">
        <v>2743</v>
      </c>
      <c r="E492" s="476" t="s">
        <v>2748</v>
      </c>
      <c r="F492" s="32" t="s">
        <v>106</v>
      </c>
      <c r="G492" s="32" t="s">
        <v>671</v>
      </c>
      <c r="H492" s="32" t="s">
        <v>2744</v>
      </c>
      <c r="I492" s="32" t="s">
        <v>1139</v>
      </c>
      <c r="J492" s="32">
        <v>2023</v>
      </c>
      <c r="K492" s="32">
        <v>1240.425</v>
      </c>
    </row>
    <row r="493" spans="1:11" x14ac:dyDescent="0.25">
      <c r="A493" s="32" t="s">
        <v>1069</v>
      </c>
      <c r="B493" s="32" t="s">
        <v>594</v>
      </c>
      <c r="C493" s="493">
        <v>85111</v>
      </c>
      <c r="D493" s="32" t="s">
        <v>2743</v>
      </c>
      <c r="E493" s="476" t="s">
        <v>2748</v>
      </c>
      <c r="F493" s="32" t="s">
        <v>672</v>
      </c>
      <c r="G493" s="32" t="s">
        <v>108</v>
      </c>
      <c r="H493" s="32" t="s">
        <v>2744</v>
      </c>
      <c r="I493" s="32" t="s">
        <v>1139</v>
      </c>
      <c r="J493" s="32">
        <v>2023</v>
      </c>
      <c r="K493" s="32">
        <v>2665574.5350000001</v>
      </c>
    </row>
    <row r="494" spans="1:11" x14ac:dyDescent="0.25">
      <c r="A494" s="32" t="s">
        <v>1069</v>
      </c>
      <c r="B494" s="32" t="s">
        <v>594</v>
      </c>
      <c r="C494" s="493">
        <v>85111</v>
      </c>
      <c r="D494" s="32" t="s">
        <v>2743</v>
      </c>
      <c r="E494" s="476" t="s">
        <v>2748</v>
      </c>
      <c r="F494" s="32" t="s">
        <v>673</v>
      </c>
      <c r="G494" s="32" t="s">
        <v>674</v>
      </c>
      <c r="H494" s="32" t="s">
        <v>2744</v>
      </c>
      <c r="I494" s="32" t="s">
        <v>1139</v>
      </c>
      <c r="J494" s="32">
        <v>2023</v>
      </c>
      <c r="K494" s="32">
        <v>2607467.4780000001</v>
      </c>
    </row>
    <row r="495" spans="1:11" x14ac:dyDescent="0.25">
      <c r="A495" s="32" t="s">
        <v>1069</v>
      </c>
      <c r="B495" s="32" t="s">
        <v>594</v>
      </c>
      <c r="C495" s="493">
        <v>85111</v>
      </c>
      <c r="D495" s="32" t="s">
        <v>2743</v>
      </c>
      <c r="E495" s="476" t="s">
        <v>2748</v>
      </c>
      <c r="F495" s="32" t="s">
        <v>675</v>
      </c>
      <c r="G495" s="32" t="s">
        <v>676</v>
      </c>
      <c r="H495" s="32" t="s">
        <v>2744</v>
      </c>
      <c r="I495" s="32" t="s">
        <v>1139</v>
      </c>
      <c r="J495" s="32">
        <v>2023</v>
      </c>
      <c r="K495" s="32">
        <v>58107.167999999998</v>
      </c>
    </row>
    <row r="496" spans="1:11" x14ac:dyDescent="0.25">
      <c r="A496" s="32" t="s">
        <v>1069</v>
      </c>
      <c r="B496" s="32" t="s">
        <v>594</v>
      </c>
      <c r="C496" s="493">
        <v>85111</v>
      </c>
      <c r="D496" s="32" t="s">
        <v>2743</v>
      </c>
      <c r="E496" s="476" t="s">
        <v>2748</v>
      </c>
      <c r="F496" s="32" t="s">
        <v>109</v>
      </c>
      <c r="G496" s="32" t="s">
        <v>677</v>
      </c>
      <c r="H496" s="32" t="s">
        <v>2744</v>
      </c>
      <c r="I496" s="32" t="s">
        <v>1139</v>
      </c>
      <c r="J496" s="32">
        <v>2023</v>
      </c>
      <c r="K496" s="32">
        <v>4268784.8310000002</v>
      </c>
    </row>
    <row r="497" spans="1:11" x14ac:dyDescent="0.25">
      <c r="A497" s="32" t="s">
        <v>1069</v>
      </c>
      <c r="B497" s="32" t="s">
        <v>594</v>
      </c>
      <c r="C497" s="493">
        <v>85111</v>
      </c>
      <c r="D497" s="32" t="s">
        <v>2743</v>
      </c>
      <c r="E497" s="476" t="s">
        <v>2748</v>
      </c>
      <c r="F497" s="32" t="s">
        <v>110</v>
      </c>
      <c r="G497" s="32" t="s">
        <v>111</v>
      </c>
      <c r="H497" s="32" t="s">
        <v>2744</v>
      </c>
      <c r="I497" s="32" t="s">
        <v>1139</v>
      </c>
      <c r="J497" s="32">
        <v>2023</v>
      </c>
      <c r="K497" s="32">
        <v>463.42500000000001</v>
      </c>
    </row>
    <row r="498" spans="1:11" x14ac:dyDescent="0.25">
      <c r="A498" s="32" t="s">
        <v>1069</v>
      </c>
      <c r="B498" s="32" t="s">
        <v>594</v>
      </c>
      <c r="C498" s="493">
        <v>85111</v>
      </c>
      <c r="D498" s="32" t="s">
        <v>2743</v>
      </c>
      <c r="E498" s="476" t="s">
        <v>2748</v>
      </c>
      <c r="F498" s="32" t="s">
        <v>112</v>
      </c>
      <c r="G498" s="32" t="s">
        <v>678</v>
      </c>
      <c r="H498" s="32" t="s">
        <v>2744</v>
      </c>
      <c r="I498" s="32" t="s">
        <v>1139</v>
      </c>
      <c r="J498" s="32">
        <v>2023</v>
      </c>
      <c r="K498" s="32">
        <v>4268321.517</v>
      </c>
    </row>
    <row r="499" spans="1:11" x14ac:dyDescent="0.25">
      <c r="A499" s="32" t="s">
        <v>1069</v>
      </c>
      <c r="B499" s="32" t="s">
        <v>594</v>
      </c>
      <c r="C499" s="493">
        <v>85111</v>
      </c>
      <c r="D499" s="32" t="s">
        <v>2743</v>
      </c>
      <c r="E499" s="476" t="s">
        <v>2748</v>
      </c>
      <c r="F499" s="32" t="s">
        <v>679</v>
      </c>
      <c r="G499" s="32" t="s">
        <v>680</v>
      </c>
      <c r="H499" s="32" t="s">
        <v>2744</v>
      </c>
      <c r="I499" s="32" t="s">
        <v>1139</v>
      </c>
      <c r="J499" s="32">
        <v>2023</v>
      </c>
      <c r="K499" s="32">
        <v>1098244.4339999999</v>
      </c>
    </row>
    <row r="500" spans="1:11" x14ac:dyDescent="0.25">
      <c r="A500" s="32" t="s">
        <v>1069</v>
      </c>
      <c r="B500" s="32" t="s">
        <v>594</v>
      </c>
      <c r="C500" s="493">
        <v>85111</v>
      </c>
      <c r="D500" s="32" t="s">
        <v>2743</v>
      </c>
      <c r="E500" s="476" t="s">
        <v>2748</v>
      </c>
      <c r="F500" s="32" t="s">
        <v>681</v>
      </c>
      <c r="G500" s="32" t="s">
        <v>682</v>
      </c>
      <c r="H500" s="32" t="s">
        <v>2744</v>
      </c>
      <c r="I500" s="32" t="s">
        <v>1139</v>
      </c>
      <c r="J500" s="32">
        <v>2023</v>
      </c>
      <c r="K500" s="32">
        <v>3170077.0830000001</v>
      </c>
    </row>
    <row r="501" spans="1:11" x14ac:dyDescent="0.25">
      <c r="A501" s="32" t="s">
        <v>1069</v>
      </c>
      <c r="B501" s="32" t="s">
        <v>594</v>
      </c>
      <c r="C501" s="493">
        <v>85111</v>
      </c>
      <c r="D501" s="32" t="s">
        <v>2743</v>
      </c>
      <c r="E501" s="476" t="s">
        <v>2748</v>
      </c>
      <c r="F501" s="32" t="s">
        <v>113</v>
      </c>
      <c r="G501" s="32" t="s">
        <v>114</v>
      </c>
      <c r="H501" s="32" t="s">
        <v>2744</v>
      </c>
      <c r="I501" s="32" t="s">
        <v>1139</v>
      </c>
      <c r="J501" s="32">
        <v>2023</v>
      </c>
      <c r="K501" s="32">
        <v>21020.957999999999</v>
      </c>
    </row>
    <row r="502" spans="1:11" x14ac:dyDescent="0.25">
      <c r="A502" s="32" t="s">
        <v>1069</v>
      </c>
      <c r="B502" s="32" t="s">
        <v>594</v>
      </c>
      <c r="C502" s="493">
        <v>85111</v>
      </c>
      <c r="D502" s="32" t="s">
        <v>2743</v>
      </c>
      <c r="E502" s="476" t="s">
        <v>2748</v>
      </c>
      <c r="F502" s="32" t="s">
        <v>683</v>
      </c>
      <c r="G502" s="32" t="s">
        <v>684</v>
      </c>
      <c r="H502" s="32" t="s">
        <v>2744</v>
      </c>
      <c r="I502" s="32" t="s">
        <v>1139</v>
      </c>
      <c r="J502" s="32">
        <v>2023</v>
      </c>
      <c r="K502" s="32">
        <v>6323.8919999999998</v>
      </c>
    </row>
    <row r="503" spans="1:11" x14ac:dyDescent="0.25">
      <c r="A503" s="32" t="s">
        <v>1069</v>
      </c>
      <c r="B503" s="32" t="s">
        <v>594</v>
      </c>
      <c r="C503" s="493">
        <v>85111</v>
      </c>
      <c r="D503" s="32" t="s">
        <v>2743</v>
      </c>
      <c r="E503" s="476" t="s">
        <v>2748</v>
      </c>
      <c r="F503" s="32" t="s">
        <v>685</v>
      </c>
      <c r="G503" s="32" t="s">
        <v>686</v>
      </c>
      <c r="H503" s="32" t="s">
        <v>2744</v>
      </c>
      <c r="I503" s="32" t="s">
        <v>1139</v>
      </c>
      <c r="J503" s="32">
        <v>2023</v>
      </c>
      <c r="K503" s="32">
        <v>14697.066000000001</v>
      </c>
    </row>
    <row r="504" spans="1:11" x14ac:dyDescent="0.25">
      <c r="A504" s="32" t="s">
        <v>1069</v>
      </c>
      <c r="B504" s="32" t="s">
        <v>594</v>
      </c>
      <c r="C504" s="493">
        <v>85111</v>
      </c>
      <c r="D504" s="32" t="s">
        <v>2743</v>
      </c>
      <c r="E504" s="476" t="s">
        <v>2748</v>
      </c>
      <c r="F504" s="32" t="s">
        <v>115</v>
      </c>
      <c r="G504" s="32" t="s">
        <v>687</v>
      </c>
      <c r="H504" s="32" t="s">
        <v>2744</v>
      </c>
      <c r="I504" s="32" t="s">
        <v>1139</v>
      </c>
      <c r="J504" s="32">
        <v>2023</v>
      </c>
      <c r="K504" s="32">
        <v>72106.043999999994</v>
      </c>
    </row>
    <row r="505" spans="1:11" x14ac:dyDescent="0.25">
      <c r="A505" s="32" t="s">
        <v>1069</v>
      </c>
      <c r="B505" s="32" t="s">
        <v>594</v>
      </c>
      <c r="C505" s="493">
        <v>85111</v>
      </c>
      <c r="D505" s="32" t="s">
        <v>2743</v>
      </c>
      <c r="E505" s="476" t="s">
        <v>2748</v>
      </c>
      <c r="F505" s="32" t="s">
        <v>116</v>
      </c>
      <c r="G505" s="32" t="s">
        <v>688</v>
      </c>
      <c r="H505" s="32" t="s">
        <v>2744</v>
      </c>
      <c r="I505" s="32" t="s">
        <v>1139</v>
      </c>
      <c r="J505" s="32">
        <v>2023</v>
      </c>
      <c r="K505" s="32">
        <v>9804.0750000000007</v>
      </c>
    </row>
    <row r="506" spans="1:11" x14ac:dyDescent="0.25">
      <c r="A506" s="32" t="s">
        <v>1069</v>
      </c>
      <c r="B506" s="32" t="s">
        <v>594</v>
      </c>
      <c r="C506" s="493">
        <v>85111</v>
      </c>
      <c r="D506" s="32" t="s">
        <v>2743</v>
      </c>
      <c r="E506" s="476" t="s">
        <v>2748</v>
      </c>
      <c r="F506" s="32" t="s">
        <v>117</v>
      </c>
      <c r="G506" s="32" t="s">
        <v>118</v>
      </c>
      <c r="H506" s="32" t="s">
        <v>2744</v>
      </c>
      <c r="I506" s="32" t="s">
        <v>1139</v>
      </c>
      <c r="J506" s="32">
        <v>2023</v>
      </c>
      <c r="K506" s="32">
        <v>15127.968000000001</v>
      </c>
    </row>
    <row r="507" spans="1:11" x14ac:dyDescent="0.25">
      <c r="A507" s="32" t="s">
        <v>1069</v>
      </c>
      <c r="B507" s="32" t="s">
        <v>594</v>
      </c>
      <c r="C507" s="493">
        <v>85111</v>
      </c>
      <c r="D507" s="32" t="s">
        <v>2743</v>
      </c>
      <c r="E507" s="476" t="s">
        <v>2748</v>
      </c>
      <c r="F507" s="32" t="s">
        <v>119</v>
      </c>
      <c r="G507" s="32" t="s">
        <v>120</v>
      </c>
      <c r="H507" s="32" t="s">
        <v>2744</v>
      </c>
      <c r="I507" s="32" t="s">
        <v>1139</v>
      </c>
      <c r="J507" s="32">
        <v>2023</v>
      </c>
      <c r="K507" s="32">
        <v>47174.000999999997</v>
      </c>
    </row>
    <row r="508" spans="1:11" x14ac:dyDescent="0.25">
      <c r="A508" s="32" t="s">
        <v>1069</v>
      </c>
      <c r="B508" s="32" t="s">
        <v>594</v>
      </c>
      <c r="C508" s="493">
        <v>85111</v>
      </c>
      <c r="D508" s="32" t="s">
        <v>2743</v>
      </c>
      <c r="E508" s="476" t="s">
        <v>2748</v>
      </c>
      <c r="F508" s="32" t="s">
        <v>121</v>
      </c>
      <c r="G508" s="32" t="s">
        <v>122</v>
      </c>
      <c r="H508" s="32" t="s">
        <v>2744</v>
      </c>
      <c r="I508" s="32" t="s">
        <v>1139</v>
      </c>
      <c r="J508" s="32">
        <v>2023</v>
      </c>
      <c r="K508" s="32">
        <v>633411.62100000004</v>
      </c>
    </row>
    <row r="509" spans="1:11" x14ac:dyDescent="0.25">
      <c r="A509" s="32" t="s">
        <v>1069</v>
      </c>
      <c r="B509" s="32" t="s">
        <v>594</v>
      </c>
      <c r="C509" s="493">
        <v>85111</v>
      </c>
      <c r="D509" s="32" t="s">
        <v>2743</v>
      </c>
      <c r="E509" s="476" t="s">
        <v>2748</v>
      </c>
      <c r="F509" s="32" t="s">
        <v>689</v>
      </c>
      <c r="G509" s="32" t="s">
        <v>690</v>
      </c>
      <c r="H509" s="32" t="s">
        <v>2744</v>
      </c>
      <c r="I509" s="32" t="s">
        <v>1139</v>
      </c>
      <c r="J509" s="32">
        <v>2023</v>
      </c>
      <c r="K509" s="32">
        <v>3798.7530000000002</v>
      </c>
    </row>
    <row r="510" spans="1:11" x14ac:dyDescent="0.25">
      <c r="A510" s="32" t="s">
        <v>1069</v>
      </c>
      <c r="B510" s="32" t="s">
        <v>594</v>
      </c>
      <c r="C510" s="493">
        <v>85111</v>
      </c>
      <c r="D510" s="32" t="s">
        <v>2743</v>
      </c>
      <c r="E510" s="476" t="s">
        <v>2748</v>
      </c>
      <c r="F510" s="32" t="s">
        <v>691</v>
      </c>
      <c r="G510" s="32" t="s">
        <v>692</v>
      </c>
      <c r="H510" s="32" t="s">
        <v>2744</v>
      </c>
      <c r="I510" s="32" t="s">
        <v>1139</v>
      </c>
      <c r="J510" s="32">
        <v>2023</v>
      </c>
      <c r="K510" s="32">
        <v>524574.23400000005</v>
      </c>
    </row>
    <row r="511" spans="1:11" x14ac:dyDescent="0.25">
      <c r="A511" s="32" t="s">
        <v>1069</v>
      </c>
      <c r="B511" s="32" t="s">
        <v>594</v>
      </c>
      <c r="C511" s="493">
        <v>85111</v>
      </c>
      <c r="D511" s="32" t="s">
        <v>2743</v>
      </c>
      <c r="E511" s="476" t="s">
        <v>2748</v>
      </c>
      <c r="F511" s="32" t="s">
        <v>123</v>
      </c>
      <c r="G511" s="32" t="s">
        <v>124</v>
      </c>
      <c r="H511" s="32" t="s">
        <v>2744</v>
      </c>
      <c r="I511" s="32" t="s">
        <v>1139</v>
      </c>
      <c r="J511" s="32">
        <v>2023</v>
      </c>
      <c r="K511" s="32">
        <v>8752.0169999999998</v>
      </c>
    </row>
    <row r="512" spans="1:11" x14ac:dyDescent="0.25">
      <c r="A512" s="32" t="s">
        <v>1069</v>
      </c>
      <c r="B512" s="32" t="s">
        <v>594</v>
      </c>
      <c r="C512" s="493">
        <v>85111</v>
      </c>
      <c r="D512" s="32" t="s">
        <v>2743</v>
      </c>
      <c r="E512" s="476" t="s">
        <v>2748</v>
      </c>
      <c r="F512" s="32" t="s">
        <v>125</v>
      </c>
      <c r="G512" s="32" t="s">
        <v>126</v>
      </c>
      <c r="H512" s="32" t="s">
        <v>2744</v>
      </c>
      <c r="I512" s="32" t="s">
        <v>1139</v>
      </c>
      <c r="J512" s="32">
        <v>2023</v>
      </c>
      <c r="K512" s="32">
        <v>5853.1409999999996</v>
      </c>
    </row>
    <row r="513" spans="1:11" x14ac:dyDescent="0.25">
      <c r="A513" s="32" t="s">
        <v>1069</v>
      </c>
      <c r="B513" s="32" t="s">
        <v>594</v>
      </c>
      <c r="C513" s="493">
        <v>85111</v>
      </c>
      <c r="D513" s="32" t="s">
        <v>2743</v>
      </c>
      <c r="E513" s="476" t="s">
        <v>2748</v>
      </c>
      <c r="F513" s="32" t="s">
        <v>127</v>
      </c>
      <c r="G513" s="32" t="s">
        <v>693</v>
      </c>
      <c r="H513" s="32" t="s">
        <v>2744</v>
      </c>
      <c r="I513" s="32" t="s">
        <v>1139</v>
      </c>
      <c r="J513" s="32">
        <v>2023</v>
      </c>
      <c r="K513" s="32">
        <v>83396.964000000007</v>
      </c>
    </row>
    <row r="514" spans="1:11" x14ac:dyDescent="0.25">
      <c r="A514" s="32" t="s">
        <v>1069</v>
      </c>
      <c r="B514" s="32" t="s">
        <v>594</v>
      </c>
      <c r="C514" s="493">
        <v>85111</v>
      </c>
      <c r="D514" s="32" t="s">
        <v>2743</v>
      </c>
      <c r="E514" s="476" t="s">
        <v>2748</v>
      </c>
      <c r="F514" s="32" t="s">
        <v>128</v>
      </c>
      <c r="G514" s="32" t="s">
        <v>129</v>
      </c>
      <c r="H514" s="32" t="s">
        <v>2744</v>
      </c>
      <c r="I514" s="32" t="s">
        <v>1139</v>
      </c>
      <c r="J514" s="32">
        <v>2023</v>
      </c>
      <c r="K514" s="32">
        <v>7036.6229999999996</v>
      </c>
    </row>
    <row r="515" spans="1:11" x14ac:dyDescent="0.25">
      <c r="A515" s="32" t="s">
        <v>1069</v>
      </c>
      <c r="B515" s="32" t="s">
        <v>594</v>
      </c>
      <c r="C515" s="493">
        <v>85111</v>
      </c>
      <c r="D515" s="32" t="s">
        <v>2743</v>
      </c>
      <c r="E515" s="476" t="s">
        <v>2748</v>
      </c>
      <c r="F515" s="32" t="s">
        <v>130</v>
      </c>
      <c r="G515" s="32" t="s">
        <v>131</v>
      </c>
      <c r="H515" s="32" t="s">
        <v>2744</v>
      </c>
      <c r="I515" s="32" t="s">
        <v>1139</v>
      </c>
      <c r="J515" s="32">
        <v>2023</v>
      </c>
      <c r="K515" s="32">
        <v>67452.035999999993</v>
      </c>
    </row>
    <row r="516" spans="1:11" x14ac:dyDescent="0.25">
      <c r="A516" s="32" t="s">
        <v>1069</v>
      </c>
      <c r="B516" s="32" t="s">
        <v>594</v>
      </c>
      <c r="C516" s="493">
        <v>85111</v>
      </c>
      <c r="D516" s="32" t="s">
        <v>2743</v>
      </c>
      <c r="E516" s="476" t="s">
        <v>2748</v>
      </c>
      <c r="F516" s="32" t="s">
        <v>132</v>
      </c>
      <c r="G516" s="32" t="s">
        <v>133</v>
      </c>
      <c r="H516" s="32" t="s">
        <v>2744</v>
      </c>
      <c r="I516" s="32" t="s">
        <v>1139</v>
      </c>
      <c r="J516" s="32">
        <v>2023</v>
      </c>
      <c r="K516" s="32">
        <v>12644.675999999999</v>
      </c>
    </row>
    <row r="517" spans="1:11" x14ac:dyDescent="0.25">
      <c r="A517" s="32" t="s">
        <v>1069</v>
      </c>
      <c r="B517" s="32" t="s">
        <v>594</v>
      </c>
      <c r="C517" s="493">
        <v>85111</v>
      </c>
      <c r="D517" s="32" t="s">
        <v>2743</v>
      </c>
      <c r="E517" s="476" t="s">
        <v>2748</v>
      </c>
      <c r="F517" s="32" t="s">
        <v>134</v>
      </c>
      <c r="G517" s="32" t="s">
        <v>694</v>
      </c>
      <c r="H517" s="32" t="s">
        <v>2744</v>
      </c>
      <c r="I517" s="32" t="s">
        <v>1139</v>
      </c>
      <c r="J517" s="32">
        <v>2023</v>
      </c>
      <c r="K517" s="32">
        <v>5451.5429999999997</v>
      </c>
    </row>
    <row r="518" spans="1:11" x14ac:dyDescent="0.25">
      <c r="A518" s="32" t="s">
        <v>1069</v>
      </c>
      <c r="B518" s="32" t="s">
        <v>594</v>
      </c>
      <c r="C518" s="493">
        <v>85111</v>
      </c>
      <c r="D518" s="32" t="s">
        <v>2743</v>
      </c>
      <c r="E518" s="476" t="s">
        <v>2748</v>
      </c>
      <c r="F518" s="32" t="s">
        <v>135</v>
      </c>
      <c r="G518" s="32" t="s">
        <v>695</v>
      </c>
      <c r="H518" s="32" t="s">
        <v>2744</v>
      </c>
      <c r="I518" s="32" t="s">
        <v>1139</v>
      </c>
      <c r="J518" s="32">
        <v>2023</v>
      </c>
      <c r="K518" s="32">
        <v>4785.3209999999999</v>
      </c>
    </row>
    <row r="519" spans="1:11" x14ac:dyDescent="0.25">
      <c r="A519" s="32" t="s">
        <v>1069</v>
      </c>
      <c r="B519" s="32" t="s">
        <v>594</v>
      </c>
      <c r="C519" s="493">
        <v>85111</v>
      </c>
      <c r="D519" s="32" t="s">
        <v>2743</v>
      </c>
      <c r="E519" s="476" t="s">
        <v>2748</v>
      </c>
      <c r="F519" s="32" t="s">
        <v>136</v>
      </c>
      <c r="G519" s="32" t="s">
        <v>137</v>
      </c>
      <c r="H519" s="32" t="s">
        <v>2744</v>
      </c>
      <c r="I519" s="32" t="s">
        <v>1139</v>
      </c>
      <c r="J519" s="32">
        <v>2023</v>
      </c>
      <c r="K519" s="32">
        <v>35255.597999999998</v>
      </c>
    </row>
    <row r="520" spans="1:11" x14ac:dyDescent="0.25">
      <c r="A520" s="32" t="s">
        <v>1069</v>
      </c>
      <c r="B520" s="32" t="s">
        <v>594</v>
      </c>
      <c r="C520" s="493">
        <v>85111</v>
      </c>
      <c r="D520" s="32" t="s">
        <v>2743</v>
      </c>
      <c r="E520" s="476" t="s">
        <v>2748</v>
      </c>
      <c r="F520" s="32" t="s">
        <v>191</v>
      </c>
      <c r="G520" s="32" t="s">
        <v>696</v>
      </c>
      <c r="H520" s="32" t="s">
        <v>2744</v>
      </c>
      <c r="I520" s="32" t="s">
        <v>1139</v>
      </c>
      <c r="J520" s="32">
        <v>2023</v>
      </c>
      <c r="K520" s="32">
        <v>32484.815999999999</v>
      </c>
    </row>
    <row r="521" spans="1:11" x14ac:dyDescent="0.25">
      <c r="A521" s="32" t="s">
        <v>1069</v>
      </c>
      <c r="B521" s="32" t="s">
        <v>594</v>
      </c>
      <c r="C521" s="493">
        <v>85111</v>
      </c>
      <c r="D521" s="32" t="s">
        <v>2743</v>
      </c>
      <c r="E521" s="476" t="s">
        <v>2748</v>
      </c>
      <c r="F521" s="32" t="s">
        <v>138</v>
      </c>
      <c r="G521" s="32" t="s">
        <v>697</v>
      </c>
      <c r="H521" s="32" t="s">
        <v>2744</v>
      </c>
      <c r="I521" s="32" t="s">
        <v>1139</v>
      </c>
      <c r="J521" s="32">
        <v>2023</v>
      </c>
      <c r="K521" s="32">
        <v>34033.599000000002</v>
      </c>
    </row>
    <row r="522" spans="1:11" x14ac:dyDescent="0.25">
      <c r="A522" s="32" t="s">
        <v>1069</v>
      </c>
      <c r="B522" s="32" t="s">
        <v>594</v>
      </c>
      <c r="C522" s="493">
        <v>85111</v>
      </c>
      <c r="D522" s="32" t="s">
        <v>2743</v>
      </c>
      <c r="E522" s="476" t="s">
        <v>2748</v>
      </c>
      <c r="F522" s="32" t="s">
        <v>139</v>
      </c>
      <c r="G522" s="32" t="s">
        <v>698</v>
      </c>
      <c r="H522" s="32" t="s">
        <v>2744</v>
      </c>
      <c r="I522" s="32" t="s">
        <v>1139</v>
      </c>
      <c r="J522" s="32">
        <v>2023</v>
      </c>
      <c r="K522" s="32">
        <v>57786.377999999997</v>
      </c>
    </row>
    <row r="523" spans="1:11" x14ac:dyDescent="0.25">
      <c r="A523" s="32" t="s">
        <v>1069</v>
      </c>
      <c r="B523" s="32" t="s">
        <v>594</v>
      </c>
      <c r="C523" s="493">
        <v>85111</v>
      </c>
      <c r="D523" s="32" t="s">
        <v>2743</v>
      </c>
      <c r="E523" s="476" t="s">
        <v>2748</v>
      </c>
      <c r="F523" s="32" t="s">
        <v>140</v>
      </c>
      <c r="G523" s="32" t="s">
        <v>141</v>
      </c>
      <c r="H523" s="32" t="s">
        <v>2744</v>
      </c>
      <c r="I523" s="32" t="s">
        <v>1139</v>
      </c>
      <c r="J523" s="32">
        <v>2023</v>
      </c>
      <c r="K523" s="32">
        <v>64406.196000000004</v>
      </c>
    </row>
    <row r="524" spans="1:11" x14ac:dyDescent="0.25">
      <c r="A524" s="32" t="s">
        <v>1069</v>
      </c>
      <c r="B524" s="32" t="s">
        <v>594</v>
      </c>
      <c r="C524" s="493">
        <v>85111</v>
      </c>
      <c r="D524" s="32" t="s">
        <v>2743</v>
      </c>
      <c r="E524" s="476" t="s">
        <v>2748</v>
      </c>
      <c r="F524" s="32" t="s">
        <v>142</v>
      </c>
      <c r="G524" s="32" t="s">
        <v>699</v>
      </c>
      <c r="H524" s="32" t="s">
        <v>2744</v>
      </c>
      <c r="I524" s="32" t="s">
        <v>1139</v>
      </c>
      <c r="J524" s="32">
        <v>2023</v>
      </c>
      <c r="K524" s="32">
        <v>14537.892</v>
      </c>
    </row>
    <row r="525" spans="1:11" x14ac:dyDescent="0.25">
      <c r="A525" s="32" t="s">
        <v>1069</v>
      </c>
      <c r="B525" s="32" t="s">
        <v>594</v>
      </c>
      <c r="C525" s="493">
        <v>85111</v>
      </c>
      <c r="D525" s="32" t="s">
        <v>2743</v>
      </c>
      <c r="E525" s="476" t="s">
        <v>2748</v>
      </c>
      <c r="F525" s="32" t="s">
        <v>700</v>
      </c>
      <c r="G525" s="32" t="s">
        <v>701</v>
      </c>
      <c r="H525" s="32" t="s">
        <v>2744</v>
      </c>
      <c r="I525" s="32" t="s">
        <v>1139</v>
      </c>
      <c r="J525" s="32">
        <v>2023</v>
      </c>
      <c r="K525" s="32">
        <v>43140371.001000002</v>
      </c>
    </row>
    <row r="526" spans="1:11" x14ac:dyDescent="0.25">
      <c r="A526" s="32" t="s">
        <v>1069</v>
      </c>
      <c r="B526" s="32" t="s">
        <v>594</v>
      </c>
      <c r="C526" s="493">
        <v>85111</v>
      </c>
      <c r="D526" s="32" t="s">
        <v>2743</v>
      </c>
      <c r="E526" s="476" t="s">
        <v>2748</v>
      </c>
      <c r="F526" s="32" t="s">
        <v>702</v>
      </c>
      <c r="G526" s="32" t="s">
        <v>703</v>
      </c>
      <c r="H526" s="32" t="s">
        <v>2744</v>
      </c>
      <c r="I526" s="32" t="s">
        <v>1139</v>
      </c>
      <c r="J526" s="32">
        <v>2023</v>
      </c>
      <c r="K526" s="32">
        <v>1809738.45</v>
      </c>
    </row>
    <row r="527" spans="1:11" x14ac:dyDescent="0.25">
      <c r="A527" s="32" t="s">
        <v>1069</v>
      </c>
      <c r="B527" s="32" t="s">
        <v>594</v>
      </c>
      <c r="C527" s="493">
        <v>85111</v>
      </c>
      <c r="D527" s="32" t="s">
        <v>2743</v>
      </c>
      <c r="E527" s="476" t="s">
        <v>2748</v>
      </c>
      <c r="F527" s="32" t="s">
        <v>704</v>
      </c>
      <c r="G527" s="32" t="s">
        <v>705</v>
      </c>
      <c r="H527" s="32" t="s">
        <v>2744</v>
      </c>
      <c r="I527" s="32" t="s">
        <v>1139</v>
      </c>
      <c r="J527" s="32">
        <v>2023</v>
      </c>
      <c r="K527" s="32">
        <v>44950109.450999998</v>
      </c>
    </row>
    <row r="528" spans="1:11" x14ac:dyDescent="0.25">
      <c r="A528" s="32" t="s">
        <v>1069</v>
      </c>
      <c r="B528" s="32" t="s">
        <v>594</v>
      </c>
      <c r="C528" s="493">
        <v>85111</v>
      </c>
      <c r="D528" s="32" t="s">
        <v>2743</v>
      </c>
      <c r="E528" s="476" t="s">
        <v>2748</v>
      </c>
      <c r="F528" s="32" t="s">
        <v>706</v>
      </c>
      <c r="G528" s="32" t="s">
        <v>2729</v>
      </c>
      <c r="H528" s="32" t="s">
        <v>2744</v>
      </c>
      <c r="I528" s="32" t="s">
        <v>1139</v>
      </c>
      <c r="J528" s="32">
        <v>2023</v>
      </c>
      <c r="K528" s="32">
        <v>18349.298999999999</v>
      </c>
    </row>
    <row r="529" spans="1:11" x14ac:dyDescent="0.25">
      <c r="A529" s="32" t="s">
        <v>1069</v>
      </c>
      <c r="B529" s="32" t="s">
        <v>594</v>
      </c>
      <c r="C529" s="493">
        <v>85111</v>
      </c>
      <c r="D529" s="32" t="s">
        <v>2743</v>
      </c>
      <c r="E529" s="476" t="s">
        <v>2748</v>
      </c>
      <c r="F529" s="32" t="s">
        <v>707</v>
      </c>
      <c r="G529" s="32" t="s">
        <v>2728</v>
      </c>
      <c r="H529" s="32" t="s">
        <v>2744</v>
      </c>
      <c r="I529" s="32" t="s">
        <v>1139</v>
      </c>
      <c r="J529" s="32">
        <v>2023</v>
      </c>
      <c r="K529" s="32">
        <v>18418.118999999999</v>
      </c>
    </row>
    <row r="530" spans="1:11" x14ac:dyDescent="0.25">
      <c r="A530" s="32" t="s">
        <v>1069</v>
      </c>
      <c r="B530" s="32" t="s">
        <v>594</v>
      </c>
      <c r="C530" s="493">
        <v>85111</v>
      </c>
      <c r="D530" s="32" t="s">
        <v>2743</v>
      </c>
      <c r="E530" s="476" t="s">
        <v>2748</v>
      </c>
      <c r="F530" s="32" t="s">
        <v>708</v>
      </c>
      <c r="G530" s="32" t="s">
        <v>2727</v>
      </c>
      <c r="H530" s="32" t="s">
        <v>2744</v>
      </c>
      <c r="I530" s="32" t="s">
        <v>1139</v>
      </c>
      <c r="J530" s="32">
        <v>2023</v>
      </c>
      <c r="K530" s="32">
        <v>44950178.270999998</v>
      </c>
    </row>
    <row r="531" spans="1:11" x14ac:dyDescent="0.25">
      <c r="A531" s="32" t="s">
        <v>1069</v>
      </c>
      <c r="B531" s="32" t="s">
        <v>594</v>
      </c>
      <c r="C531" s="493">
        <v>85111</v>
      </c>
      <c r="D531" s="32" t="s">
        <v>2743</v>
      </c>
      <c r="E531" s="476" t="s">
        <v>2748</v>
      </c>
      <c r="F531" s="32" t="s">
        <v>1414</v>
      </c>
      <c r="G531" s="32" t="s">
        <v>2747</v>
      </c>
      <c r="H531" s="32" t="s">
        <v>2744</v>
      </c>
      <c r="I531" s="32" t="s">
        <v>1139</v>
      </c>
      <c r="J531" s="32">
        <v>2023</v>
      </c>
      <c r="K531" s="32">
        <v>7749686.8890000004</v>
      </c>
    </row>
    <row r="532" spans="1:11" x14ac:dyDescent="0.25">
      <c r="A532" s="32" t="s">
        <v>1069</v>
      </c>
      <c r="B532" s="32" t="s">
        <v>594</v>
      </c>
      <c r="C532" s="493">
        <v>85111</v>
      </c>
      <c r="D532" s="32" t="s">
        <v>2743</v>
      </c>
      <c r="E532" s="476" t="s">
        <v>2748</v>
      </c>
      <c r="F532" s="32" t="s">
        <v>626</v>
      </c>
      <c r="G532" s="32" t="s">
        <v>799</v>
      </c>
      <c r="H532" s="32" t="s">
        <v>2744</v>
      </c>
      <c r="I532" s="32" t="s">
        <v>1139</v>
      </c>
      <c r="J532" s="32">
        <v>2023</v>
      </c>
      <c r="K532" s="32">
        <v>-16665.873</v>
      </c>
    </row>
    <row r="533" spans="1:11" x14ac:dyDescent="0.25">
      <c r="A533" s="32" t="s">
        <v>1069</v>
      </c>
      <c r="B533" s="32" t="s">
        <v>594</v>
      </c>
      <c r="C533" s="493">
        <v>85111</v>
      </c>
      <c r="D533" s="32" t="s">
        <v>2743</v>
      </c>
      <c r="E533" s="476" t="s">
        <v>2748</v>
      </c>
      <c r="F533" s="32" t="s">
        <v>627</v>
      </c>
      <c r="G533" s="32" t="s">
        <v>709</v>
      </c>
      <c r="H533" s="32" t="s">
        <v>2744</v>
      </c>
      <c r="I533" s="32" t="s">
        <v>1139</v>
      </c>
      <c r="J533" s="32">
        <v>2023</v>
      </c>
      <c r="K533" s="32">
        <v>52683199.287</v>
      </c>
    </row>
    <row r="534" spans="1:11" x14ac:dyDescent="0.25">
      <c r="A534" s="32" t="s">
        <v>1069</v>
      </c>
      <c r="B534" s="32" t="s">
        <v>594</v>
      </c>
      <c r="C534" s="493">
        <v>85111</v>
      </c>
      <c r="D534" s="32" t="s">
        <v>2743</v>
      </c>
      <c r="E534" s="476" t="s">
        <v>2748</v>
      </c>
      <c r="F534" s="32" t="s">
        <v>77</v>
      </c>
      <c r="G534" s="32" t="s">
        <v>78</v>
      </c>
      <c r="H534" s="32" t="s">
        <v>2745</v>
      </c>
      <c r="I534" s="32" t="s">
        <v>1139</v>
      </c>
      <c r="J534" s="32">
        <v>2023</v>
      </c>
      <c r="K534" s="32">
        <v>18375254.907000002</v>
      </c>
    </row>
    <row r="535" spans="1:11" x14ac:dyDescent="0.25">
      <c r="A535" s="32" t="s">
        <v>1069</v>
      </c>
      <c r="B535" s="32" t="s">
        <v>594</v>
      </c>
      <c r="C535" s="493">
        <v>85111</v>
      </c>
      <c r="D535" s="32" t="s">
        <v>2743</v>
      </c>
      <c r="E535" s="476" t="s">
        <v>2748</v>
      </c>
      <c r="F535" s="32" t="s">
        <v>79</v>
      </c>
      <c r="G535" s="32" t="s">
        <v>633</v>
      </c>
      <c r="H535" s="32" t="s">
        <v>2745</v>
      </c>
      <c r="I535" s="32" t="s">
        <v>1139</v>
      </c>
      <c r="J535" s="32">
        <v>2023</v>
      </c>
      <c r="K535" s="32">
        <v>18372000.942000002</v>
      </c>
    </row>
    <row r="536" spans="1:11" x14ac:dyDescent="0.25">
      <c r="A536" s="32" t="s">
        <v>1069</v>
      </c>
      <c r="B536" s="32" t="s">
        <v>594</v>
      </c>
      <c r="C536" s="493">
        <v>85111</v>
      </c>
      <c r="D536" s="32" t="s">
        <v>2743</v>
      </c>
      <c r="E536" s="476" t="s">
        <v>2748</v>
      </c>
      <c r="F536" s="32" t="s">
        <v>80</v>
      </c>
      <c r="G536" s="32" t="s">
        <v>81</v>
      </c>
      <c r="H536" s="32" t="s">
        <v>2745</v>
      </c>
      <c r="I536" s="32" t="s">
        <v>1139</v>
      </c>
      <c r="J536" s="32">
        <v>2023</v>
      </c>
      <c r="K536" s="32">
        <v>2939.6129999999998</v>
      </c>
    </row>
    <row r="537" spans="1:11" x14ac:dyDescent="0.25">
      <c r="A537" s="32" t="s">
        <v>1069</v>
      </c>
      <c r="B537" s="32" t="s">
        <v>594</v>
      </c>
      <c r="C537" s="493">
        <v>85111</v>
      </c>
      <c r="D537" s="32" t="s">
        <v>2743</v>
      </c>
      <c r="E537" s="476" t="s">
        <v>2748</v>
      </c>
      <c r="F537" s="32" t="s">
        <v>82</v>
      </c>
      <c r="G537" s="32" t="s">
        <v>193</v>
      </c>
      <c r="H537" s="32" t="s">
        <v>2745</v>
      </c>
      <c r="I537" s="32" t="s">
        <v>1139</v>
      </c>
      <c r="J537" s="32">
        <v>2023</v>
      </c>
      <c r="K537" s="32">
        <v>314.35199999999998</v>
      </c>
    </row>
    <row r="538" spans="1:11" x14ac:dyDescent="0.25">
      <c r="A538" s="32" t="s">
        <v>1069</v>
      </c>
      <c r="B538" s="32" t="s">
        <v>594</v>
      </c>
      <c r="C538" s="493">
        <v>85111</v>
      </c>
      <c r="D538" s="32" t="s">
        <v>2743</v>
      </c>
      <c r="E538" s="476" t="s">
        <v>2748</v>
      </c>
      <c r="F538" s="32" t="s">
        <v>83</v>
      </c>
      <c r="G538" s="32" t="s">
        <v>84</v>
      </c>
      <c r="H538" s="32" t="s">
        <v>2745</v>
      </c>
      <c r="I538" s="32" t="s">
        <v>1139</v>
      </c>
      <c r="J538" s="32">
        <v>2023</v>
      </c>
      <c r="K538" s="32">
        <v>99107.126999999993</v>
      </c>
    </row>
    <row r="539" spans="1:11" x14ac:dyDescent="0.25">
      <c r="A539" s="32" t="s">
        <v>1069</v>
      </c>
      <c r="B539" s="32" t="s">
        <v>594</v>
      </c>
      <c r="C539" s="493">
        <v>85111</v>
      </c>
      <c r="D539" s="32" t="s">
        <v>2743</v>
      </c>
      <c r="E539" s="476" t="s">
        <v>2748</v>
      </c>
      <c r="F539" s="32" t="s">
        <v>634</v>
      </c>
      <c r="G539" s="32" t="s">
        <v>635</v>
      </c>
      <c r="H539" s="32" t="s">
        <v>2745</v>
      </c>
      <c r="I539" s="32" t="s">
        <v>1139</v>
      </c>
      <c r="J539" s="32">
        <v>2023</v>
      </c>
      <c r="K539" s="32">
        <v>92907.111000000004</v>
      </c>
    </row>
    <row r="540" spans="1:11" x14ac:dyDescent="0.25">
      <c r="A540" s="32" t="s">
        <v>1069</v>
      </c>
      <c r="B540" s="32" t="s">
        <v>594</v>
      </c>
      <c r="C540" s="493">
        <v>85111</v>
      </c>
      <c r="D540" s="32" t="s">
        <v>2743</v>
      </c>
      <c r="E540" s="476" t="s">
        <v>2748</v>
      </c>
      <c r="F540" s="32" t="s">
        <v>636</v>
      </c>
      <c r="G540" s="32" t="s">
        <v>637</v>
      </c>
      <c r="H540" s="32" t="s">
        <v>2745</v>
      </c>
      <c r="I540" s="32" t="s">
        <v>1139</v>
      </c>
      <c r="J540" s="32">
        <v>2023</v>
      </c>
      <c r="K540" s="32">
        <v>1011.21</v>
      </c>
    </row>
    <row r="541" spans="1:11" x14ac:dyDescent="0.25">
      <c r="A541" s="32" t="s">
        <v>1069</v>
      </c>
      <c r="B541" s="32" t="s">
        <v>594</v>
      </c>
      <c r="C541" s="493">
        <v>85111</v>
      </c>
      <c r="D541" s="32" t="s">
        <v>2743</v>
      </c>
      <c r="E541" s="476" t="s">
        <v>2748</v>
      </c>
      <c r="F541" s="32" t="s">
        <v>638</v>
      </c>
      <c r="G541" s="32" t="s">
        <v>639</v>
      </c>
      <c r="H541" s="32" t="s">
        <v>2745</v>
      </c>
      <c r="I541" s="32" t="s">
        <v>1139</v>
      </c>
      <c r="J541" s="32">
        <v>2023</v>
      </c>
      <c r="K541" s="32">
        <v>5188.6949999999997</v>
      </c>
    </row>
    <row r="542" spans="1:11" x14ac:dyDescent="0.25">
      <c r="A542" s="32" t="s">
        <v>1069</v>
      </c>
      <c r="B542" s="32" t="s">
        <v>594</v>
      </c>
      <c r="C542" s="493">
        <v>85111</v>
      </c>
      <c r="D542" s="32" t="s">
        <v>2743</v>
      </c>
      <c r="E542" s="476" t="s">
        <v>2748</v>
      </c>
      <c r="F542" s="32" t="s">
        <v>85</v>
      </c>
      <c r="G542" s="32" t="s">
        <v>86</v>
      </c>
      <c r="H542" s="32" t="s">
        <v>2745</v>
      </c>
      <c r="I542" s="32" t="s">
        <v>1139</v>
      </c>
      <c r="J542" s="32">
        <v>2023</v>
      </c>
      <c r="K542" s="32">
        <v>954652.28099999996</v>
      </c>
    </row>
    <row r="543" spans="1:11" x14ac:dyDescent="0.25">
      <c r="A543" s="32" t="s">
        <v>1069</v>
      </c>
      <c r="B543" s="32" t="s">
        <v>594</v>
      </c>
      <c r="C543" s="493">
        <v>85111</v>
      </c>
      <c r="D543" s="32" t="s">
        <v>2743</v>
      </c>
      <c r="E543" s="476" t="s">
        <v>2748</v>
      </c>
      <c r="F543" s="32" t="s">
        <v>87</v>
      </c>
      <c r="G543" s="32" t="s">
        <v>640</v>
      </c>
      <c r="H543" s="32" t="s">
        <v>2745</v>
      </c>
      <c r="I543" s="32" t="s">
        <v>1139</v>
      </c>
      <c r="J543" s="32">
        <v>2023</v>
      </c>
      <c r="K543" s="32">
        <v>52489.68</v>
      </c>
    </row>
    <row r="544" spans="1:11" x14ac:dyDescent="0.25">
      <c r="A544" s="32" t="s">
        <v>1069</v>
      </c>
      <c r="B544" s="32" t="s">
        <v>594</v>
      </c>
      <c r="C544" s="493">
        <v>85111</v>
      </c>
      <c r="D544" s="32" t="s">
        <v>2743</v>
      </c>
      <c r="E544" s="476" t="s">
        <v>2748</v>
      </c>
      <c r="F544" s="32" t="s">
        <v>88</v>
      </c>
      <c r="G544" s="32" t="s">
        <v>641</v>
      </c>
      <c r="H544" s="32" t="s">
        <v>2745</v>
      </c>
      <c r="I544" s="32" t="s">
        <v>1139</v>
      </c>
      <c r="J544" s="32">
        <v>2023</v>
      </c>
      <c r="K544" s="32">
        <v>3862.8</v>
      </c>
    </row>
    <row r="545" spans="1:11" x14ac:dyDescent="0.25">
      <c r="A545" s="32" t="s">
        <v>1069</v>
      </c>
      <c r="B545" s="32" t="s">
        <v>594</v>
      </c>
      <c r="C545" s="493">
        <v>85111</v>
      </c>
      <c r="D545" s="32" t="s">
        <v>2743</v>
      </c>
      <c r="E545" s="476" t="s">
        <v>2748</v>
      </c>
      <c r="F545" s="32" t="s">
        <v>89</v>
      </c>
      <c r="G545" s="32" t="s">
        <v>642</v>
      </c>
      <c r="H545" s="32" t="s">
        <v>2745</v>
      </c>
      <c r="I545" s="32" t="s">
        <v>1139</v>
      </c>
      <c r="J545" s="32">
        <v>2023</v>
      </c>
      <c r="K545" s="32">
        <v>69427.392000000007</v>
      </c>
    </row>
    <row r="546" spans="1:11" x14ac:dyDescent="0.25">
      <c r="A546" s="32" t="s">
        <v>1069</v>
      </c>
      <c r="B546" s="32" t="s">
        <v>594</v>
      </c>
      <c r="C546" s="493">
        <v>85111</v>
      </c>
      <c r="D546" s="32" t="s">
        <v>2743</v>
      </c>
      <c r="E546" s="476" t="s">
        <v>2748</v>
      </c>
      <c r="F546" s="32" t="s">
        <v>90</v>
      </c>
      <c r="G546" s="32" t="s">
        <v>643</v>
      </c>
      <c r="H546" s="32" t="s">
        <v>2745</v>
      </c>
      <c r="I546" s="32" t="s">
        <v>1139</v>
      </c>
      <c r="J546" s="32">
        <v>2023</v>
      </c>
      <c r="K546" s="32">
        <v>55933.898999999998</v>
      </c>
    </row>
    <row r="547" spans="1:11" x14ac:dyDescent="0.25">
      <c r="A547" s="32" t="s">
        <v>1069</v>
      </c>
      <c r="B547" s="32" t="s">
        <v>594</v>
      </c>
      <c r="C547" s="493">
        <v>85111</v>
      </c>
      <c r="D547" s="32" t="s">
        <v>2743</v>
      </c>
      <c r="E547" s="476" t="s">
        <v>2748</v>
      </c>
      <c r="F547" s="32" t="s">
        <v>91</v>
      </c>
      <c r="G547" s="32" t="s">
        <v>644</v>
      </c>
      <c r="H547" s="32" t="s">
        <v>2745</v>
      </c>
      <c r="I547" s="32" t="s">
        <v>1139</v>
      </c>
      <c r="J547" s="32">
        <v>2023</v>
      </c>
      <c r="K547" s="32">
        <v>2058.4949999999999</v>
      </c>
    </row>
    <row r="548" spans="1:11" x14ac:dyDescent="0.25">
      <c r="A548" s="32" t="s">
        <v>1069</v>
      </c>
      <c r="B548" s="32" t="s">
        <v>594</v>
      </c>
      <c r="C548" s="493">
        <v>85111</v>
      </c>
      <c r="D548" s="32" t="s">
        <v>2743</v>
      </c>
      <c r="E548" s="476" t="s">
        <v>2748</v>
      </c>
      <c r="F548" s="32" t="s">
        <v>92</v>
      </c>
      <c r="G548" s="32" t="s">
        <v>645</v>
      </c>
      <c r="H548" s="32" t="s">
        <v>2745</v>
      </c>
      <c r="I548" s="32" t="s">
        <v>1139</v>
      </c>
      <c r="J548" s="32">
        <v>2023</v>
      </c>
      <c r="K548" s="32">
        <v>69481.892999999996</v>
      </c>
    </row>
    <row r="549" spans="1:11" x14ac:dyDescent="0.25">
      <c r="A549" s="32" t="s">
        <v>1069</v>
      </c>
      <c r="B549" s="32" t="s">
        <v>594</v>
      </c>
      <c r="C549" s="493">
        <v>85111</v>
      </c>
      <c r="D549" s="32" t="s">
        <v>2743</v>
      </c>
      <c r="E549" s="476" t="s">
        <v>2748</v>
      </c>
      <c r="F549" s="32" t="s">
        <v>646</v>
      </c>
      <c r="G549" s="32" t="s">
        <v>647</v>
      </c>
      <c r="H549" s="32" t="s">
        <v>2745</v>
      </c>
      <c r="I549" s="32" t="s">
        <v>1139</v>
      </c>
      <c r="J549" s="32">
        <v>2023</v>
      </c>
      <c r="K549" s="32">
        <v>5320.7849999999999</v>
      </c>
    </row>
    <row r="550" spans="1:11" x14ac:dyDescent="0.25">
      <c r="A550" s="32" t="s">
        <v>1069</v>
      </c>
      <c r="B550" s="32" t="s">
        <v>594</v>
      </c>
      <c r="C550" s="493">
        <v>85111</v>
      </c>
      <c r="D550" s="32" t="s">
        <v>2743</v>
      </c>
      <c r="E550" s="476" t="s">
        <v>2748</v>
      </c>
      <c r="F550" s="32" t="s">
        <v>648</v>
      </c>
      <c r="G550" s="32" t="s">
        <v>649</v>
      </c>
      <c r="H550" s="32" t="s">
        <v>2745</v>
      </c>
      <c r="I550" s="32" t="s">
        <v>1139</v>
      </c>
      <c r="J550" s="32">
        <v>2023</v>
      </c>
      <c r="K550" s="32">
        <v>64161.108</v>
      </c>
    </row>
    <row r="551" spans="1:11" x14ac:dyDescent="0.25">
      <c r="A551" s="32" t="s">
        <v>1069</v>
      </c>
      <c r="B551" s="32" t="s">
        <v>594</v>
      </c>
      <c r="C551" s="493">
        <v>85111</v>
      </c>
      <c r="D551" s="32" t="s">
        <v>2743</v>
      </c>
      <c r="E551" s="476" t="s">
        <v>2748</v>
      </c>
      <c r="F551" s="32" t="s">
        <v>93</v>
      </c>
      <c r="G551" s="32" t="s">
        <v>650</v>
      </c>
      <c r="H551" s="32" t="s">
        <v>2745</v>
      </c>
      <c r="I551" s="32" t="s">
        <v>1139</v>
      </c>
      <c r="J551" s="32">
        <v>2023</v>
      </c>
      <c r="K551" s="32">
        <v>332681.09700000001</v>
      </c>
    </row>
    <row r="552" spans="1:11" x14ac:dyDescent="0.25">
      <c r="A552" s="32" t="s">
        <v>1069</v>
      </c>
      <c r="B552" s="32" t="s">
        <v>594</v>
      </c>
      <c r="C552" s="493">
        <v>85111</v>
      </c>
      <c r="D552" s="32" t="s">
        <v>2743</v>
      </c>
      <c r="E552" s="476" t="s">
        <v>2748</v>
      </c>
      <c r="F552" s="32" t="s">
        <v>94</v>
      </c>
      <c r="G552" s="32" t="s">
        <v>651</v>
      </c>
      <c r="H552" s="32" t="s">
        <v>2745</v>
      </c>
      <c r="I552" s="32" t="s">
        <v>1139</v>
      </c>
      <c r="J552" s="32">
        <v>2023</v>
      </c>
      <c r="K552" s="32">
        <v>4648.2359999999999</v>
      </c>
    </row>
    <row r="553" spans="1:11" x14ac:dyDescent="0.25">
      <c r="A553" s="32" t="s">
        <v>1069</v>
      </c>
      <c r="B553" s="32" t="s">
        <v>594</v>
      </c>
      <c r="C553" s="493">
        <v>85111</v>
      </c>
      <c r="D553" s="32" t="s">
        <v>2743</v>
      </c>
      <c r="E553" s="476" t="s">
        <v>2748</v>
      </c>
      <c r="F553" s="32" t="s">
        <v>95</v>
      </c>
      <c r="G553" s="32" t="s">
        <v>652</v>
      </c>
      <c r="H553" s="32" t="s">
        <v>2745</v>
      </c>
      <c r="I553" s="32" t="s">
        <v>1139</v>
      </c>
      <c r="J553" s="32">
        <v>2023</v>
      </c>
      <c r="K553" s="32">
        <v>8570.7540000000008</v>
      </c>
    </row>
    <row r="554" spans="1:11" x14ac:dyDescent="0.25">
      <c r="A554" s="32" t="s">
        <v>1069</v>
      </c>
      <c r="B554" s="32" t="s">
        <v>594</v>
      </c>
      <c r="C554" s="493">
        <v>85111</v>
      </c>
      <c r="D554" s="32" t="s">
        <v>2743</v>
      </c>
      <c r="E554" s="476" t="s">
        <v>2748</v>
      </c>
      <c r="F554" s="32" t="s">
        <v>96</v>
      </c>
      <c r="G554" s="32" t="s">
        <v>653</v>
      </c>
      <c r="H554" s="32" t="s">
        <v>2745</v>
      </c>
      <c r="I554" s="32" t="s">
        <v>1139</v>
      </c>
      <c r="J554" s="32">
        <v>2023</v>
      </c>
      <c r="K554" s="32">
        <v>103516.713</v>
      </c>
    </row>
    <row r="555" spans="1:11" x14ac:dyDescent="0.25">
      <c r="A555" s="32" t="s">
        <v>1069</v>
      </c>
      <c r="B555" s="32" t="s">
        <v>594</v>
      </c>
      <c r="C555" s="493">
        <v>85111</v>
      </c>
      <c r="D555" s="32" t="s">
        <v>2743</v>
      </c>
      <c r="E555" s="476" t="s">
        <v>2748</v>
      </c>
      <c r="F555" s="32" t="s">
        <v>654</v>
      </c>
      <c r="G555" s="32" t="s">
        <v>655</v>
      </c>
      <c r="H555" s="32" t="s">
        <v>2745</v>
      </c>
      <c r="I555" s="32" t="s">
        <v>1139</v>
      </c>
      <c r="J555" s="32">
        <v>2023</v>
      </c>
      <c r="K555" s="32">
        <v>13088.675999999999</v>
      </c>
    </row>
    <row r="556" spans="1:11" x14ac:dyDescent="0.25">
      <c r="A556" s="32" t="s">
        <v>1069</v>
      </c>
      <c r="B556" s="32" t="s">
        <v>594</v>
      </c>
      <c r="C556" s="493">
        <v>85111</v>
      </c>
      <c r="D556" s="32" t="s">
        <v>2743</v>
      </c>
      <c r="E556" s="476" t="s">
        <v>2748</v>
      </c>
      <c r="F556" s="32" t="s">
        <v>656</v>
      </c>
      <c r="G556" s="32" t="s">
        <v>657</v>
      </c>
      <c r="H556" s="32" t="s">
        <v>2745</v>
      </c>
      <c r="I556" s="32" t="s">
        <v>1139</v>
      </c>
      <c r="J556" s="32">
        <v>2023</v>
      </c>
      <c r="K556" s="32">
        <v>90428.036999999997</v>
      </c>
    </row>
    <row r="557" spans="1:11" x14ac:dyDescent="0.25">
      <c r="A557" s="32" t="s">
        <v>1069</v>
      </c>
      <c r="B557" s="32" t="s">
        <v>594</v>
      </c>
      <c r="C557" s="493">
        <v>85111</v>
      </c>
      <c r="D557" s="32" t="s">
        <v>2743</v>
      </c>
      <c r="E557" s="476" t="s">
        <v>2748</v>
      </c>
      <c r="F557" s="32" t="s">
        <v>97</v>
      </c>
      <c r="G557" s="32" t="s">
        <v>658</v>
      </c>
      <c r="H557" s="32" t="s">
        <v>2745</v>
      </c>
      <c r="I557" s="32" t="s">
        <v>1139</v>
      </c>
      <c r="J557" s="32">
        <v>2023</v>
      </c>
      <c r="K557" s="32">
        <v>122182.69500000001</v>
      </c>
    </row>
    <row r="558" spans="1:11" x14ac:dyDescent="0.25">
      <c r="A558" s="32" t="s">
        <v>1069</v>
      </c>
      <c r="B558" s="32" t="s">
        <v>594</v>
      </c>
      <c r="C558" s="493">
        <v>85111</v>
      </c>
      <c r="D558" s="32" t="s">
        <v>2743</v>
      </c>
      <c r="E558" s="476" t="s">
        <v>2748</v>
      </c>
      <c r="F558" s="32" t="s">
        <v>659</v>
      </c>
      <c r="G558" s="32" t="s">
        <v>660</v>
      </c>
      <c r="H558" s="32" t="s">
        <v>2745</v>
      </c>
      <c r="I558" s="32" t="s">
        <v>1139</v>
      </c>
      <c r="J558" s="32">
        <v>2023</v>
      </c>
      <c r="K558" s="32">
        <v>106916.643</v>
      </c>
    </row>
    <row r="559" spans="1:11" x14ac:dyDescent="0.25">
      <c r="A559" s="32" t="s">
        <v>1069</v>
      </c>
      <c r="B559" s="32" t="s">
        <v>594</v>
      </c>
      <c r="C559" s="493">
        <v>85111</v>
      </c>
      <c r="D559" s="32" t="s">
        <v>2743</v>
      </c>
      <c r="E559" s="476" t="s">
        <v>2748</v>
      </c>
      <c r="F559" s="32" t="s">
        <v>661</v>
      </c>
      <c r="G559" s="32" t="s">
        <v>662</v>
      </c>
      <c r="H559" s="32" t="s">
        <v>2745</v>
      </c>
      <c r="I559" s="32" t="s">
        <v>1139</v>
      </c>
      <c r="J559" s="32">
        <v>2023</v>
      </c>
      <c r="K559" s="32">
        <v>10190.244000000001</v>
      </c>
    </row>
    <row r="560" spans="1:11" x14ac:dyDescent="0.25">
      <c r="A560" s="32" t="s">
        <v>1069</v>
      </c>
      <c r="B560" s="32" t="s">
        <v>594</v>
      </c>
      <c r="C560" s="493">
        <v>85111</v>
      </c>
      <c r="D560" s="32" t="s">
        <v>2743</v>
      </c>
      <c r="E560" s="476" t="s">
        <v>2748</v>
      </c>
      <c r="F560" s="32" t="s">
        <v>663</v>
      </c>
      <c r="G560" s="32" t="s">
        <v>664</v>
      </c>
      <c r="H560" s="32" t="s">
        <v>2745</v>
      </c>
      <c r="I560" s="32" t="s">
        <v>1139</v>
      </c>
      <c r="J560" s="32">
        <v>2023</v>
      </c>
      <c r="K560" s="32">
        <v>5075.808</v>
      </c>
    </row>
    <row r="561" spans="1:11" x14ac:dyDescent="0.25">
      <c r="A561" s="32" t="s">
        <v>1069</v>
      </c>
      <c r="B561" s="32" t="s">
        <v>594</v>
      </c>
      <c r="C561" s="493">
        <v>85111</v>
      </c>
      <c r="D561" s="32" t="s">
        <v>2743</v>
      </c>
      <c r="E561" s="476" t="s">
        <v>2748</v>
      </c>
      <c r="F561" s="32" t="s">
        <v>98</v>
      </c>
      <c r="G561" s="32" t="s">
        <v>665</v>
      </c>
      <c r="H561" s="32" t="s">
        <v>2745</v>
      </c>
      <c r="I561" s="32" t="s">
        <v>1139</v>
      </c>
      <c r="J561" s="32">
        <v>2023</v>
      </c>
      <c r="K561" s="32">
        <v>13187.466</v>
      </c>
    </row>
    <row r="562" spans="1:11" x14ac:dyDescent="0.25">
      <c r="A562" s="32" t="s">
        <v>1069</v>
      </c>
      <c r="B562" s="32" t="s">
        <v>594</v>
      </c>
      <c r="C562" s="493">
        <v>85111</v>
      </c>
      <c r="D562" s="32" t="s">
        <v>2743</v>
      </c>
      <c r="E562" s="476" t="s">
        <v>2748</v>
      </c>
      <c r="F562" s="32" t="s">
        <v>99</v>
      </c>
      <c r="G562" s="32" t="s">
        <v>666</v>
      </c>
      <c r="H562" s="32" t="s">
        <v>2745</v>
      </c>
      <c r="I562" s="32" t="s">
        <v>1139</v>
      </c>
      <c r="J562" s="32">
        <v>2023</v>
      </c>
      <c r="K562" s="32">
        <v>38194.544999999998</v>
      </c>
    </row>
    <row r="563" spans="1:11" x14ac:dyDescent="0.25">
      <c r="A563" s="32" t="s">
        <v>1069</v>
      </c>
      <c r="B563" s="32" t="s">
        <v>594</v>
      </c>
      <c r="C563" s="493">
        <v>85111</v>
      </c>
      <c r="D563" s="32" t="s">
        <v>2743</v>
      </c>
      <c r="E563" s="476" t="s">
        <v>2748</v>
      </c>
      <c r="F563" s="32" t="s">
        <v>100</v>
      </c>
      <c r="G563" s="32" t="s">
        <v>667</v>
      </c>
      <c r="H563" s="32" t="s">
        <v>2745</v>
      </c>
      <c r="I563" s="32" t="s">
        <v>1139</v>
      </c>
      <c r="J563" s="32">
        <v>2023</v>
      </c>
      <c r="K563" s="32">
        <v>5367.183</v>
      </c>
    </row>
    <row r="564" spans="1:11" x14ac:dyDescent="0.25">
      <c r="A564" s="32" t="s">
        <v>1069</v>
      </c>
      <c r="B564" s="32" t="s">
        <v>594</v>
      </c>
      <c r="C564" s="493">
        <v>85111</v>
      </c>
      <c r="D564" s="32" t="s">
        <v>2743</v>
      </c>
      <c r="E564" s="476" t="s">
        <v>2748</v>
      </c>
      <c r="F564" s="32" t="s">
        <v>101</v>
      </c>
      <c r="G564" s="32" t="s">
        <v>102</v>
      </c>
      <c r="H564" s="32" t="s">
        <v>2745</v>
      </c>
      <c r="I564" s="32" t="s">
        <v>1139</v>
      </c>
      <c r="J564" s="32">
        <v>2023</v>
      </c>
      <c r="K564" s="32">
        <v>12730.700999999999</v>
      </c>
    </row>
    <row r="565" spans="1:11" x14ac:dyDescent="0.25">
      <c r="A565" s="32" t="s">
        <v>1069</v>
      </c>
      <c r="B565" s="32" t="s">
        <v>594</v>
      </c>
      <c r="C565" s="493">
        <v>85111</v>
      </c>
      <c r="D565" s="32" t="s">
        <v>2743</v>
      </c>
      <c r="E565" s="476" t="s">
        <v>2748</v>
      </c>
      <c r="F565" s="32" t="s">
        <v>103</v>
      </c>
      <c r="G565" s="32" t="s">
        <v>668</v>
      </c>
      <c r="H565" s="32" t="s">
        <v>2745</v>
      </c>
      <c r="I565" s="32" t="s">
        <v>1139</v>
      </c>
      <c r="J565" s="32">
        <v>2023</v>
      </c>
      <c r="K565" s="32">
        <v>45081.873</v>
      </c>
    </row>
    <row r="566" spans="1:11" x14ac:dyDescent="0.25">
      <c r="A566" s="32" t="s">
        <v>1069</v>
      </c>
      <c r="B566" s="32" t="s">
        <v>594</v>
      </c>
      <c r="C566" s="493">
        <v>85111</v>
      </c>
      <c r="D566" s="32" t="s">
        <v>2743</v>
      </c>
      <c r="E566" s="476" t="s">
        <v>2748</v>
      </c>
      <c r="F566" s="32" t="s">
        <v>104</v>
      </c>
      <c r="G566" s="32" t="s">
        <v>669</v>
      </c>
      <c r="H566" s="32" t="s">
        <v>2745</v>
      </c>
      <c r="I566" s="32" t="s">
        <v>1139</v>
      </c>
      <c r="J566" s="32">
        <v>2023</v>
      </c>
      <c r="K566" s="32">
        <v>2798.4209999999998</v>
      </c>
    </row>
    <row r="567" spans="1:11" x14ac:dyDescent="0.25">
      <c r="A567" s="32" t="s">
        <v>1069</v>
      </c>
      <c r="B567" s="32" t="s">
        <v>594</v>
      </c>
      <c r="C567" s="493">
        <v>85111</v>
      </c>
      <c r="D567" s="32" t="s">
        <v>2743</v>
      </c>
      <c r="E567" s="476" t="s">
        <v>2748</v>
      </c>
      <c r="F567" s="32" t="s">
        <v>105</v>
      </c>
      <c r="G567" s="32" t="s">
        <v>670</v>
      </c>
      <c r="H567" s="32" t="s">
        <v>2745</v>
      </c>
      <c r="I567" s="32" t="s">
        <v>1139</v>
      </c>
      <c r="J567" s="32">
        <v>2023</v>
      </c>
      <c r="K567" s="32">
        <v>9807.5159999999996</v>
      </c>
    </row>
    <row r="568" spans="1:11" x14ac:dyDescent="0.25">
      <c r="A568" s="32" t="s">
        <v>1069</v>
      </c>
      <c r="B568" s="32" t="s">
        <v>594</v>
      </c>
      <c r="C568" s="493">
        <v>85111</v>
      </c>
      <c r="D568" s="32" t="s">
        <v>2743</v>
      </c>
      <c r="E568" s="476" t="s">
        <v>2748</v>
      </c>
      <c r="F568" s="32" t="s">
        <v>106</v>
      </c>
      <c r="G568" s="32" t="s">
        <v>671</v>
      </c>
      <c r="H568" s="32" t="s">
        <v>2745</v>
      </c>
      <c r="I568" s="32" t="s">
        <v>1139</v>
      </c>
      <c r="J568" s="32">
        <v>2023</v>
      </c>
      <c r="K568" s="32">
        <v>2631.0329999999999</v>
      </c>
    </row>
    <row r="569" spans="1:11" x14ac:dyDescent="0.25">
      <c r="A569" s="32" t="s">
        <v>1069</v>
      </c>
      <c r="B569" s="32" t="s">
        <v>594</v>
      </c>
      <c r="C569" s="493">
        <v>85111</v>
      </c>
      <c r="D569" s="32" t="s">
        <v>2743</v>
      </c>
      <c r="E569" s="476" t="s">
        <v>2748</v>
      </c>
      <c r="F569" s="32" t="s">
        <v>672</v>
      </c>
      <c r="G569" s="32" t="s">
        <v>108</v>
      </c>
      <c r="H569" s="32" t="s">
        <v>2745</v>
      </c>
      <c r="I569" s="32" t="s">
        <v>1139</v>
      </c>
      <c r="J569" s="32">
        <v>2023</v>
      </c>
      <c r="K569" s="32">
        <v>1325901.105</v>
      </c>
    </row>
    <row r="570" spans="1:11" x14ac:dyDescent="0.25">
      <c r="A570" s="32" t="s">
        <v>1069</v>
      </c>
      <c r="B570" s="32" t="s">
        <v>594</v>
      </c>
      <c r="C570" s="493">
        <v>85111</v>
      </c>
      <c r="D570" s="32" t="s">
        <v>2743</v>
      </c>
      <c r="E570" s="476" t="s">
        <v>2748</v>
      </c>
      <c r="F570" s="32" t="s">
        <v>673</v>
      </c>
      <c r="G570" s="32" t="s">
        <v>674</v>
      </c>
      <c r="H570" s="32" t="s">
        <v>2745</v>
      </c>
      <c r="I570" s="32" t="s">
        <v>1139</v>
      </c>
      <c r="J570" s="32">
        <v>2023</v>
      </c>
      <c r="K570" s="32">
        <v>1325239.9890000001</v>
      </c>
    </row>
    <row r="571" spans="1:11" x14ac:dyDescent="0.25">
      <c r="A571" s="32" t="s">
        <v>1069</v>
      </c>
      <c r="B571" s="32" t="s">
        <v>594</v>
      </c>
      <c r="C571" s="493">
        <v>85111</v>
      </c>
      <c r="D571" s="32" t="s">
        <v>2743</v>
      </c>
      <c r="E571" s="476" t="s">
        <v>2748</v>
      </c>
      <c r="F571" s="32" t="s">
        <v>675</v>
      </c>
      <c r="G571" s="32" t="s">
        <v>676</v>
      </c>
      <c r="H571" s="32" t="s">
        <v>2745</v>
      </c>
      <c r="I571" s="32" t="s">
        <v>1139</v>
      </c>
      <c r="J571" s="32">
        <v>2023</v>
      </c>
      <c r="K571" s="32">
        <v>661.005</v>
      </c>
    </row>
    <row r="572" spans="1:11" x14ac:dyDescent="0.25">
      <c r="A572" s="32" t="s">
        <v>1069</v>
      </c>
      <c r="B572" s="32" t="s">
        <v>594</v>
      </c>
      <c r="C572" s="493">
        <v>85111</v>
      </c>
      <c r="D572" s="32" t="s">
        <v>2743</v>
      </c>
      <c r="E572" s="476" t="s">
        <v>2748</v>
      </c>
      <c r="F572" s="32" t="s">
        <v>109</v>
      </c>
      <c r="G572" s="32" t="s">
        <v>677</v>
      </c>
      <c r="H572" s="32" t="s">
        <v>2745</v>
      </c>
      <c r="I572" s="32" t="s">
        <v>1139</v>
      </c>
      <c r="J572" s="32">
        <v>2023</v>
      </c>
      <c r="K572" s="32">
        <v>1457432.22</v>
      </c>
    </row>
    <row r="573" spans="1:11" x14ac:dyDescent="0.25">
      <c r="A573" s="32" t="s">
        <v>1069</v>
      </c>
      <c r="B573" s="32" t="s">
        <v>594</v>
      </c>
      <c r="C573" s="493">
        <v>85111</v>
      </c>
      <c r="D573" s="32" t="s">
        <v>2743</v>
      </c>
      <c r="E573" s="476" t="s">
        <v>2748</v>
      </c>
      <c r="F573" s="32" t="s">
        <v>110</v>
      </c>
      <c r="G573" s="32" t="s">
        <v>111</v>
      </c>
      <c r="H573" s="32" t="s">
        <v>2745</v>
      </c>
      <c r="I573" s="32" t="s">
        <v>1139</v>
      </c>
      <c r="J573" s="32">
        <v>2023</v>
      </c>
      <c r="K573" s="32">
        <v>1279.941</v>
      </c>
    </row>
    <row r="574" spans="1:11" x14ac:dyDescent="0.25">
      <c r="A574" s="32" t="s">
        <v>1069</v>
      </c>
      <c r="B574" s="32" t="s">
        <v>594</v>
      </c>
      <c r="C574" s="493">
        <v>85111</v>
      </c>
      <c r="D574" s="32" t="s">
        <v>2743</v>
      </c>
      <c r="E574" s="476" t="s">
        <v>2748</v>
      </c>
      <c r="F574" s="32" t="s">
        <v>112</v>
      </c>
      <c r="G574" s="32" t="s">
        <v>678</v>
      </c>
      <c r="H574" s="32" t="s">
        <v>2745</v>
      </c>
      <c r="I574" s="32" t="s">
        <v>1139</v>
      </c>
      <c r="J574" s="32">
        <v>2023</v>
      </c>
      <c r="K574" s="32">
        <v>1456152.2790000001</v>
      </c>
    </row>
    <row r="575" spans="1:11" x14ac:dyDescent="0.25">
      <c r="A575" s="32" t="s">
        <v>1069</v>
      </c>
      <c r="B575" s="32" t="s">
        <v>594</v>
      </c>
      <c r="C575" s="493">
        <v>85111</v>
      </c>
      <c r="D575" s="32" t="s">
        <v>2743</v>
      </c>
      <c r="E575" s="476" t="s">
        <v>2748</v>
      </c>
      <c r="F575" s="32" t="s">
        <v>679</v>
      </c>
      <c r="G575" s="32" t="s">
        <v>680</v>
      </c>
      <c r="H575" s="32" t="s">
        <v>2745</v>
      </c>
      <c r="I575" s="32" t="s">
        <v>1139</v>
      </c>
      <c r="J575" s="32">
        <v>2023</v>
      </c>
      <c r="K575" s="32">
        <v>1170535.2930000001</v>
      </c>
    </row>
    <row r="576" spans="1:11" x14ac:dyDescent="0.25">
      <c r="A576" s="32" t="s">
        <v>1069</v>
      </c>
      <c r="B576" s="32" t="s">
        <v>594</v>
      </c>
      <c r="C576" s="493">
        <v>85111</v>
      </c>
      <c r="D576" s="32" t="s">
        <v>2743</v>
      </c>
      <c r="E576" s="476" t="s">
        <v>2748</v>
      </c>
      <c r="F576" s="32" t="s">
        <v>681</v>
      </c>
      <c r="G576" s="32" t="s">
        <v>682</v>
      </c>
      <c r="H576" s="32" t="s">
        <v>2745</v>
      </c>
      <c r="I576" s="32" t="s">
        <v>1139</v>
      </c>
      <c r="J576" s="32">
        <v>2023</v>
      </c>
      <c r="K576" s="32">
        <v>285616.98599999998</v>
      </c>
    </row>
    <row r="577" spans="1:11" x14ac:dyDescent="0.25">
      <c r="A577" s="32" t="s">
        <v>1069</v>
      </c>
      <c r="B577" s="32" t="s">
        <v>594</v>
      </c>
      <c r="C577" s="493">
        <v>85111</v>
      </c>
      <c r="D577" s="32" t="s">
        <v>2743</v>
      </c>
      <c r="E577" s="476" t="s">
        <v>2748</v>
      </c>
      <c r="F577" s="32" t="s">
        <v>113</v>
      </c>
      <c r="G577" s="32" t="s">
        <v>114</v>
      </c>
      <c r="H577" s="32" t="s">
        <v>2745</v>
      </c>
      <c r="I577" s="32" t="s">
        <v>1139</v>
      </c>
      <c r="J577" s="32">
        <v>2023</v>
      </c>
      <c r="K577" s="32">
        <v>79160.982000000004</v>
      </c>
    </row>
    <row r="578" spans="1:11" x14ac:dyDescent="0.25">
      <c r="A578" s="32" t="s">
        <v>1069</v>
      </c>
      <c r="B578" s="32" t="s">
        <v>594</v>
      </c>
      <c r="C578" s="493">
        <v>85111</v>
      </c>
      <c r="D578" s="32" t="s">
        <v>2743</v>
      </c>
      <c r="E578" s="476" t="s">
        <v>2748</v>
      </c>
      <c r="F578" s="32" t="s">
        <v>683</v>
      </c>
      <c r="G578" s="32" t="s">
        <v>684</v>
      </c>
      <c r="H578" s="32" t="s">
        <v>2745</v>
      </c>
      <c r="I578" s="32" t="s">
        <v>1139</v>
      </c>
      <c r="J578" s="32">
        <v>2023</v>
      </c>
      <c r="K578" s="32">
        <v>25503.804</v>
      </c>
    </row>
    <row r="579" spans="1:11" x14ac:dyDescent="0.25">
      <c r="A579" s="32" t="s">
        <v>1069</v>
      </c>
      <c r="B579" s="32" t="s">
        <v>594</v>
      </c>
      <c r="C579" s="493">
        <v>85111</v>
      </c>
      <c r="D579" s="32" t="s">
        <v>2743</v>
      </c>
      <c r="E579" s="476" t="s">
        <v>2748</v>
      </c>
      <c r="F579" s="32" t="s">
        <v>685</v>
      </c>
      <c r="G579" s="32" t="s">
        <v>686</v>
      </c>
      <c r="H579" s="32" t="s">
        <v>2745</v>
      </c>
      <c r="I579" s="32" t="s">
        <v>1139</v>
      </c>
      <c r="J579" s="32">
        <v>2023</v>
      </c>
      <c r="K579" s="32">
        <v>53657.178</v>
      </c>
    </row>
    <row r="580" spans="1:11" x14ac:dyDescent="0.25">
      <c r="A580" s="32" t="s">
        <v>1069</v>
      </c>
      <c r="B580" s="32" t="s">
        <v>594</v>
      </c>
      <c r="C580" s="493">
        <v>85111</v>
      </c>
      <c r="D580" s="32" t="s">
        <v>2743</v>
      </c>
      <c r="E580" s="476" t="s">
        <v>2748</v>
      </c>
      <c r="F580" s="32" t="s">
        <v>115</v>
      </c>
      <c r="G580" s="32" t="s">
        <v>687</v>
      </c>
      <c r="H580" s="32" t="s">
        <v>2745</v>
      </c>
      <c r="I580" s="32" t="s">
        <v>1139</v>
      </c>
      <c r="J580" s="32">
        <v>2023</v>
      </c>
      <c r="K580" s="32">
        <v>122594.283</v>
      </c>
    </row>
    <row r="581" spans="1:11" x14ac:dyDescent="0.25">
      <c r="A581" s="32" t="s">
        <v>1069</v>
      </c>
      <c r="B581" s="32" t="s">
        <v>594</v>
      </c>
      <c r="C581" s="493">
        <v>85111</v>
      </c>
      <c r="D581" s="32" t="s">
        <v>2743</v>
      </c>
      <c r="E581" s="476" t="s">
        <v>2748</v>
      </c>
      <c r="F581" s="32" t="s">
        <v>116</v>
      </c>
      <c r="G581" s="32" t="s">
        <v>688</v>
      </c>
      <c r="H581" s="32" t="s">
        <v>2745</v>
      </c>
      <c r="I581" s="32" t="s">
        <v>1139</v>
      </c>
      <c r="J581" s="32">
        <v>2023</v>
      </c>
      <c r="K581" s="32">
        <v>5907.7529999999997</v>
      </c>
    </row>
    <row r="582" spans="1:11" x14ac:dyDescent="0.25">
      <c r="A582" s="32" t="s">
        <v>1069</v>
      </c>
      <c r="B582" s="32" t="s">
        <v>594</v>
      </c>
      <c r="C582" s="493">
        <v>85111</v>
      </c>
      <c r="D582" s="32" t="s">
        <v>2743</v>
      </c>
      <c r="E582" s="476" t="s">
        <v>2748</v>
      </c>
      <c r="F582" s="32" t="s">
        <v>117</v>
      </c>
      <c r="G582" s="32" t="s">
        <v>118</v>
      </c>
      <c r="H582" s="32" t="s">
        <v>2745</v>
      </c>
      <c r="I582" s="32" t="s">
        <v>1139</v>
      </c>
      <c r="J582" s="32">
        <v>2023</v>
      </c>
      <c r="K582" s="32">
        <v>55685.813999999998</v>
      </c>
    </row>
    <row r="583" spans="1:11" x14ac:dyDescent="0.25">
      <c r="A583" s="32" t="s">
        <v>1069</v>
      </c>
      <c r="B583" s="32" t="s">
        <v>594</v>
      </c>
      <c r="C583" s="493">
        <v>85111</v>
      </c>
      <c r="D583" s="32" t="s">
        <v>2743</v>
      </c>
      <c r="E583" s="476" t="s">
        <v>2748</v>
      </c>
      <c r="F583" s="32" t="s">
        <v>119</v>
      </c>
      <c r="G583" s="32" t="s">
        <v>120</v>
      </c>
      <c r="H583" s="32" t="s">
        <v>2745</v>
      </c>
      <c r="I583" s="32" t="s">
        <v>1139</v>
      </c>
      <c r="J583" s="32">
        <v>2023</v>
      </c>
      <c r="K583" s="32">
        <v>61000.716</v>
      </c>
    </row>
    <row r="584" spans="1:11" x14ac:dyDescent="0.25">
      <c r="A584" s="32" t="s">
        <v>1069</v>
      </c>
      <c r="B584" s="32" t="s">
        <v>594</v>
      </c>
      <c r="C584" s="493">
        <v>85111</v>
      </c>
      <c r="D584" s="32" t="s">
        <v>2743</v>
      </c>
      <c r="E584" s="476" t="s">
        <v>2748</v>
      </c>
      <c r="F584" s="32" t="s">
        <v>121</v>
      </c>
      <c r="G584" s="32" t="s">
        <v>122</v>
      </c>
      <c r="H584" s="32" t="s">
        <v>2745</v>
      </c>
      <c r="I584" s="32" t="s">
        <v>1139</v>
      </c>
      <c r="J584" s="32">
        <v>2023</v>
      </c>
      <c r="K584" s="32">
        <v>651394.06499999994</v>
      </c>
    </row>
    <row r="585" spans="1:11" x14ac:dyDescent="0.25">
      <c r="A585" s="32" t="s">
        <v>1069</v>
      </c>
      <c r="B585" s="32" t="s">
        <v>594</v>
      </c>
      <c r="C585" s="493">
        <v>85111</v>
      </c>
      <c r="D585" s="32" t="s">
        <v>2743</v>
      </c>
      <c r="E585" s="476" t="s">
        <v>2748</v>
      </c>
      <c r="F585" s="32" t="s">
        <v>689</v>
      </c>
      <c r="G585" s="32" t="s">
        <v>690</v>
      </c>
      <c r="H585" s="32" t="s">
        <v>2745</v>
      </c>
      <c r="I585" s="32" t="s">
        <v>1139</v>
      </c>
      <c r="J585" s="32">
        <v>2023</v>
      </c>
      <c r="K585" s="32">
        <v>2540.0129999999999</v>
      </c>
    </row>
    <row r="586" spans="1:11" x14ac:dyDescent="0.25">
      <c r="A586" s="32" t="s">
        <v>1069</v>
      </c>
      <c r="B586" s="32" t="s">
        <v>594</v>
      </c>
      <c r="C586" s="493">
        <v>85111</v>
      </c>
      <c r="D586" s="32" t="s">
        <v>2743</v>
      </c>
      <c r="E586" s="476" t="s">
        <v>2748</v>
      </c>
      <c r="F586" s="32" t="s">
        <v>691</v>
      </c>
      <c r="G586" s="32" t="s">
        <v>692</v>
      </c>
      <c r="H586" s="32" t="s">
        <v>2745</v>
      </c>
      <c r="I586" s="32" t="s">
        <v>1139</v>
      </c>
      <c r="J586" s="32">
        <v>2023</v>
      </c>
      <c r="K586" s="32">
        <v>122258.508</v>
      </c>
    </row>
    <row r="587" spans="1:11" x14ac:dyDescent="0.25">
      <c r="A587" s="32" t="s">
        <v>1069</v>
      </c>
      <c r="B587" s="32" t="s">
        <v>594</v>
      </c>
      <c r="C587" s="493">
        <v>85111</v>
      </c>
      <c r="D587" s="32" t="s">
        <v>2743</v>
      </c>
      <c r="E587" s="476" t="s">
        <v>2748</v>
      </c>
      <c r="F587" s="32" t="s">
        <v>123</v>
      </c>
      <c r="G587" s="32" t="s">
        <v>124</v>
      </c>
      <c r="H587" s="32" t="s">
        <v>2745</v>
      </c>
      <c r="I587" s="32" t="s">
        <v>1139</v>
      </c>
      <c r="J587" s="32">
        <v>2023</v>
      </c>
      <c r="K587" s="32">
        <v>96018.551999999996</v>
      </c>
    </row>
    <row r="588" spans="1:11" x14ac:dyDescent="0.25">
      <c r="A588" s="32" t="s">
        <v>1069</v>
      </c>
      <c r="B588" s="32" t="s">
        <v>594</v>
      </c>
      <c r="C588" s="493">
        <v>85111</v>
      </c>
      <c r="D588" s="32" t="s">
        <v>2743</v>
      </c>
      <c r="E588" s="476" t="s">
        <v>2748</v>
      </c>
      <c r="F588" s="32" t="s">
        <v>125</v>
      </c>
      <c r="G588" s="32" t="s">
        <v>126</v>
      </c>
      <c r="H588" s="32" t="s">
        <v>2745</v>
      </c>
      <c r="I588" s="32" t="s">
        <v>1139</v>
      </c>
      <c r="J588" s="32">
        <v>2023</v>
      </c>
      <c r="K588" s="32">
        <v>222698.63399999999</v>
      </c>
    </row>
    <row r="589" spans="1:11" x14ac:dyDescent="0.25">
      <c r="A589" s="32" t="s">
        <v>1069</v>
      </c>
      <c r="B589" s="32" t="s">
        <v>594</v>
      </c>
      <c r="C589" s="493">
        <v>85111</v>
      </c>
      <c r="D589" s="32" t="s">
        <v>2743</v>
      </c>
      <c r="E589" s="476" t="s">
        <v>2748</v>
      </c>
      <c r="F589" s="32" t="s">
        <v>127</v>
      </c>
      <c r="G589" s="32" t="s">
        <v>693</v>
      </c>
      <c r="H589" s="32" t="s">
        <v>2745</v>
      </c>
      <c r="I589" s="32" t="s">
        <v>1139</v>
      </c>
      <c r="J589" s="32">
        <v>2023</v>
      </c>
      <c r="K589" s="32">
        <v>154390.788</v>
      </c>
    </row>
    <row r="590" spans="1:11" x14ac:dyDescent="0.25">
      <c r="A590" s="32" t="s">
        <v>1069</v>
      </c>
      <c r="B590" s="32" t="s">
        <v>594</v>
      </c>
      <c r="C590" s="493">
        <v>85111</v>
      </c>
      <c r="D590" s="32" t="s">
        <v>2743</v>
      </c>
      <c r="E590" s="476" t="s">
        <v>2748</v>
      </c>
      <c r="F590" s="32" t="s">
        <v>128</v>
      </c>
      <c r="G590" s="32" t="s">
        <v>129</v>
      </c>
      <c r="H590" s="32" t="s">
        <v>2745</v>
      </c>
      <c r="I590" s="32" t="s">
        <v>1139</v>
      </c>
      <c r="J590" s="32">
        <v>2023</v>
      </c>
      <c r="K590" s="32">
        <v>53487.680999999997</v>
      </c>
    </row>
    <row r="591" spans="1:11" x14ac:dyDescent="0.25">
      <c r="A591" s="32" t="s">
        <v>1069</v>
      </c>
      <c r="B591" s="32" t="s">
        <v>594</v>
      </c>
      <c r="C591" s="493">
        <v>85111</v>
      </c>
      <c r="D591" s="32" t="s">
        <v>2743</v>
      </c>
      <c r="E591" s="476" t="s">
        <v>2748</v>
      </c>
      <c r="F591" s="32" t="s">
        <v>130</v>
      </c>
      <c r="G591" s="32" t="s">
        <v>131</v>
      </c>
      <c r="H591" s="32" t="s">
        <v>2745</v>
      </c>
      <c r="I591" s="32" t="s">
        <v>1139</v>
      </c>
      <c r="J591" s="32">
        <v>2023</v>
      </c>
      <c r="K591" s="32">
        <v>8323.89</v>
      </c>
    </row>
    <row r="592" spans="1:11" x14ac:dyDescent="0.25">
      <c r="A592" s="32" t="s">
        <v>1069</v>
      </c>
      <c r="B592" s="32" t="s">
        <v>594</v>
      </c>
      <c r="C592" s="493">
        <v>85111</v>
      </c>
      <c r="D592" s="32" t="s">
        <v>2743</v>
      </c>
      <c r="E592" s="476" t="s">
        <v>2748</v>
      </c>
      <c r="F592" s="32" t="s">
        <v>132</v>
      </c>
      <c r="G592" s="32" t="s">
        <v>133</v>
      </c>
      <c r="H592" s="32" t="s">
        <v>2745</v>
      </c>
      <c r="I592" s="32" t="s">
        <v>1139</v>
      </c>
      <c r="J592" s="32">
        <v>2023</v>
      </c>
      <c r="K592" s="32">
        <v>14247.072</v>
      </c>
    </row>
    <row r="593" spans="1:11" x14ac:dyDescent="0.25">
      <c r="A593" s="32" t="s">
        <v>1069</v>
      </c>
      <c r="B593" s="32" t="s">
        <v>594</v>
      </c>
      <c r="C593" s="493">
        <v>85111</v>
      </c>
      <c r="D593" s="32" t="s">
        <v>2743</v>
      </c>
      <c r="E593" s="476" t="s">
        <v>2748</v>
      </c>
      <c r="F593" s="32" t="s">
        <v>134</v>
      </c>
      <c r="G593" s="32" t="s">
        <v>694</v>
      </c>
      <c r="H593" s="32" t="s">
        <v>2745</v>
      </c>
      <c r="I593" s="32" t="s">
        <v>1139</v>
      </c>
      <c r="J593" s="32">
        <v>2023</v>
      </c>
      <c r="K593" s="32">
        <v>9373.1730000000007</v>
      </c>
    </row>
    <row r="594" spans="1:11" x14ac:dyDescent="0.25">
      <c r="A594" s="32" t="s">
        <v>1069</v>
      </c>
      <c r="B594" s="32" t="s">
        <v>594</v>
      </c>
      <c r="C594" s="493">
        <v>85111</v>
      </c>
      <c r="D594" s="32" t="s">
        <v>2743</v>
      </c>
      <c r="E594" s="476" t="s">
        <v>2748</v>
      </c>
      <c r="F594" s="32" t="s">
        <v>135</v>
      </c>
      <c r="G594" s="32" t="s">
        <v>695</v>
      </c>
      <c r="H594" s="32" t="s">
        <v>2745</v>
      </c>
      <c r="I594" s="32" t="s">
        <v>1139</v>
      </c>
      <c r="J594" s="32">
        <v>2023</v>
      </c>
      <c r="K594" s="32">
        <v>5449.1009999999997</v>
      </c>
    </row>
    <row r="595" spans="1:11" x14ac:dyDescent="0.25">
      <c r="A595" s="32" t="s">
        <v>1069</v>
      </c>
      <c r="B595" s="32" t="s">
        <v>594</v>
      </c>
      <c r="C595" s="493">
        <v>85111</v>
      </c>
      <c r="D595" s="32" t="s">
        <v>2743</v>
      </c>
      <c r="E595" s="476" t="s">
        <v>2748</v>
      </c>
      <c r="F595" s="32" t="s">
        <v>136</v>
      </c>
      <c r="G595" s="32" t="s">
        <v>137</v>
      </c>
      <c r="H595" s="32" t="s">
        <v>2745</v>
      </c>
      <c r="I595" s="32" t="s">
        <v>1139</v>
      </c>
      <c r="J595" s="32">
        <v>2023</v>
      </c>
      <c r="K595" s="32">
        <v>68105.16</v>
      </c>
    </row>
    <row r="596" spans="1:11" x14ac:dyDescent="0.25">
      <c r="A596" s="32" t="s">
        <v>1069</v>
      </c>
      <c r="B596" s="32" t="s">
        <v>594</v>
      </c>
      <c r="C596" s="493">
        <v>85111</v>
      </c>
      <c r="D596" s="32" t="s">
        <v>2743</v>
      </c>
      <c r="E596" s="476" t="s">
        <v>2748</v>
      </c>
      <c r="F596" s="32" t="s">
        <v>191</v>
      </c>
      <c r="G596" s="32" t="s">
        <v>696</v>
      </c>
      <c r="H596" s="32" t="s">
        <v>2745</v>
      </c>
      <c r="I596" s="32" t="s">
        <v>1139</v>
      </c>
      <c r="J596" s="32">
        <v>2023</v>
      </c>
      <c r="K596" s="32">
        <v>48180.66</v>
      </c>
    </row>
    <row r="597" spans="1:11" x14ac:dyDescent="0.25">
      <c r="A597" s="32" t="s">
        <v>1069</v>
      </c>
      <c r="B597" s="32" t="s">
        <v>594</v>
      </c>
      <c r="C597" s="493">
        <v>85111</v>
      </c>
      <c r="D597" s="32" t="s">
        <v>2743</v>
      </c>
      <c r="E597" s="476" t="s">
        <v>2748</v>
      </c>
      <c r="F597" s="32" t="s">
        <v>138</v>
      </c>
      <c r="G597" s="32" t="s">
        <v>697</v>
      </c>
      <c r="H597" s="32" t="s">
        <v>2745</v>
      </c>
      <c r="I597" s="32" t="s">
        <v>1139</v>
      </c>
      <c r="J597" s="32">
        <v>2023</v>
      </c>
      <c r="K597" s="32">
        <v>36399.341999999997</v>
      </c>
    </row>
    <row r="598" spans="1:11" x14ac:dyDescent="0.25">
      <c r="A598" s="32" t="s">
        <v>1069</v>
      </c>
      <c r="B598" s="32" t="s">
        <v>594</v>
      </c>
      <c r="C598" s="493">
        <v>85111</v>
      </c>
      <c r="D598" s="32" t="s">
        <v>2743</v>
      </c>
      <c r="E598" s="476" t="s">
        <v>2748</v>
      </c>
      <c r="F598" s="32" t="s">
        <v>139</v>
      </c>
      <c r="G598" s="32" t="s">
        <v>698</v>
      </c>
      <c r="H598" s="32" t="s">
        <v>2745</v>
      </c>
      <c r="I598" s="32" t="s">
        <v>1139</v>
      </c>
      <c r="J598" s="32">
        <v>2023</v>
      </c>
      <c r="K598" s="32">
        <v>16835.481</v>
      </c>
    </row>
    <row r="599" spans="1:11" x14ac:dyDescent="0.25">
      <c r="A599" s="32" t="s">
        <v>1069</v>
      </c>
      <c r="B599" s="32" t="s">
        <v>594</v>
      </c>
      <c r="C599" s="493">
        <v>85111</v>
      </c>
      <c r="D599" s="32" t="s">
        <v>2743</v>
      </c>
      <c r="E599" s="476" t="s">
        <v>2748</v>
      </c>
      <c r="F599" s="32" t="s">
        <v>140</v>
      </c>
      <c r="G599" s="32" t="s">
        <v>141</v>
      </c>
      <c r="H599" s="32" t="s">
        <v>2745</v>
      </c>
      <c r="I599" s="32" t="s">
        <v>1139</v>
      </c>
      <c r="J599" s="32">
        <v>2023</v>
      </c>
      <c r="K599" s="32">
        <v>116660.556</v>
      </c>
    </row>
    <row r="600" spans="1:11" x14ac:dyDescent="0.25">
      <c r="A600" s="32" t="s">
        <v>1069</v>
      </c>
      <c r="B600" s="32" t="s">
        <v>594</v>
      </c>
      <c r="C600" s="493">
        <v>85111</v>
      </c>
      <c r="D600" s="32" t="s">
        <v>2743</v>
      </c>
      <c r="E600" s="476" t="s">
        <v>2748</v>
      </c>
      <c r="F600" s="32" t="s">
        <v>142</v>
      </c>
      <c r="G600" s="32" t="s">
        <v>699</v>
      </c>
      <c r="H600" s="32" t="s">
        <v>2745</v>
      </c>
      <c r="I600" s="32" t="s">
        <v>1139</v>
      </c>
      <c r="J600" s="32">
        <v>2023</v>
      </c>
      <c r="K600" s="32">
        <v>13464.189</v>
      </c>
    </row>
    <row r="601" spans="1:11" x14ac:dyDescent="0.25">
      <c r="A601" s="32" t="s">
        <v>1069</v>
      </c>
      <c r="B601" s="32" t="s">
        <v>594</v>
      </c>
      <c r="C601" s="493">
        <v>85111</v>
      </c>
      <c r="D601" s="32" t="s">
        <v>2743</v>
      </c>
      <c r="E601" s="476" t="s">
        <v>2748</v>
      </c>
      <c r="F601" s="32" t="s">
        <v>700</v>
      </c>
      <c r="G601" s="32" t="s">
        <v>701</v>
      </c>
      <c r="H601" s="32" t="s">
        <v>2745</v>
      </c>
      <c r="I601" s="32" t="s">
        <v>1139</v>
      </c>
      <c r="J601" s="32">
        <v>2023</v>
      </c>
      <c r="K601" s="32">
        <v>23402535.594000001</v>
      </c>
    </row>
    <row r="602" spans="1:11" x14ac:dyDescent="0.25">
      <c r="A602" s="32" t="s">
        <v>1069</v>
      </c>
      <c r="B602" s="32" t="s">
        <v>594</v>
      </c>
      <c r="C602" s="493">
        <v>85111</v>
      </c>
      <c r="D602" s="32" t="s">
        <v>2743</v>
      </c>
      <c r="E602" s="476" t="s">
        <v>2748</v>
      </c>
      <c r="F602" s="32" t="s">
        <v>702</v>
      </c>
      <c r="G602" s="32" t="s">
        <v>703</v>
      </c>
      <c r="H602" s="32" t="s">
        <v>2745</v>
      </c>
      <c r="I602" s="32" t="s">
        <v>1139</v>
      </c>
      <c r="J602" s="32">
        <v>2023</v>
      </c>
      <c r="K602" s="32">
        <v>840810.348</v>
      </c>
    </row>
    <row r="603" spans="1:11" x14ac:dyDescent="0.25">
      <c r="A603" s="32" t="s">
        <v>1069</v>
      </c>
      <c r="B603" s="32" t="s">
        <v>594</v>
      </c>
      <c r="C603" s="493">
        <v>85111</v>
      </c>
      <c r="D603" s="32" t="s">
        <v>2743</v>
      </c>
      <c r="E603" s="476" t="s">
        <v>2748</v>
      </c>
      <c r="F603" s="32" t="s">
        <v>704</v>
      </c>
      <c r="G603" s="32" t="s">
        <v>705</v>
      </c>
      <c r="H603" s="32" t="s">
        <v>2745</v>
      </c>
      <c r="I603" s="32" t="s">
        <v>1139</v>
      </c>
      <c r="J603" s="32">
        <v>2023</v>
      </c>
      <c r="K603" s="32">
        <v>24243345.942000002</v>
      </c>
    </row>
    <row r="604" spans="1:11" x14ac:dyDescent="0.25">
      <c r="A604" s="32" t="s">
        <v>1069</v>
      </c>
      <c r="B604" s="32" t="s">
        <v>594</v>
      </c>
      <c r="C604" s="493">
        <v>85111</v>
      </c>
      <c r="D604" s="32" t="s">
        <v>2743</v>
      </c>
      <c r="E604" s="476" t="s">
        <v>2748</v>
      </c>
      <c r="F604" s="32" t="s">
        <v>706</v>
      </c>
      <c r="G604" s="32" t="s">
        <v>2729</v>
      </c>
      <c r="H604" s="32" t="s">
        <v>2745</v>
      </c>
      <c r="I604" s="32" t="s">
        <v>1139</v>
      </c>
      <c r="J604" s="32">
        <v>2023</v>
      </c>
      <c r="K604" s="32">
        <v>300746.06400000001</v>
      </c>
    </row>
    <row r="605" spans="1:11" x14ac:dyDescent="0.25">
      <c r="A605" s="32" t="s">
        <v>1069</v>
      </c>
      <c r="B605" s="32" t="s">
        <v>594</v>
      </c>
      <c r="C605" s="493">
        <v>85111</v>
      </c>
      <c r="D605" s="32" t="s">
        <v>2743</v>
      </c>
      <c r="E605" s="476" t="s">
        <v>2748</v>
      </c>
      <c r="F605" s="32" t="s">
        <v>707</v>
      </c>
      <c r="G605" s="32" t="s">
        <v>2728</v>
      </c>
      <c r="H605" s="32" t="s">
        <v>2745</v>
      </c>
      <c r="I605" s="32" t="s">
        <v>1139</v>
      </c>
      <c r="J605" s="32">
        <v>2023</v>
      </c>
      <c r="K605" s="32">
        <v>296803.23300000001</v>
      </c>
    </row>
    <row r="606" spans="1:11" x14ac:dyDescent="0.25">
      <c r="A606" s="32" t="s">
        <v>1069</v>
      </c>
      <c r="B606" s="32" t="s">
        <v>594</v>
      </c>
      <c r="C606" s="493">
        <v>85111</v>
      </c>
      <c r="D606" s="32" t="s">
        <v>2743</v>
      </c>
      <c r="E606" s="476" t="s">
        <v>2748</v>
      </c>
      <c r="F606" s="32" t="s">
        <v>708</v>
      </c>
      <c r="G606" s="32" t="s">
        <v>2727</v>
      </c>
      <c r="H606" s="32" t="s">
        <v>2745</v>
      </c>
      <c r="I606" s="32" t="s">
        <v>1139</v>
      </c>
      <c r="J606" s="32">
        <v>2023</v>
      </c>
      <c r="K606" s="32">
        <v>24239403.111000001</v>
      </c>
    </row>
    <row r="607" spans="1:11" x14ac:dyDescent="0.25">
      <c r="A607" s="32" t="s">
        <v>1069</v>
      </c>
      <c r="B607" s="32" t="s">
        <v>594</v>
      </c>
      <c r="C607" s="493">
        <v>85111</v>
      </c>
      <c r="D607" s="32" t="s">
        <v>2743</v>
      </c>
      <c r="E607" s="476" t="s">
        <v>2748</v>
      </c>
      <c r="F607" s="32" t="s">
        <v>1414</v>
      </c>
      <c r="G607" s="32" t="s">
        <v>2747</v>
      </c>
      <c r="H607" s="32" t="s">
        <v>2745</v>
      </c>
      <c r="I607" s="32" t="s">
        <v>1139</v>
      </c>
      <c r="J607" s="32">
        <v>2023</v>
      </c>
      <c r="K607" s="32">
        <v>1008550.329</v>
      </c>
    </row>
    <row r="608" spans="1:11" x14ac:dyDescent="0.25">
      <c r="A608" s="32" t="s">
        <v>1069</v>
      </c>
      <c r="B608" s="32" t="s">
        <v>594</v>
      </c>
      <c r="C608" s="493">
        <v>85111</v>
      </c>
      <c r="D608" s="32" t="s">
        <v>2743</v>
      </c>
      <c r="E608" s="476" t="s">
        <v>2748</v>
      </c>
      <c r="F608" s="32" t="s">
        <v>626</v>
      </c>
      <c r="G608" s="32" t="s">
        <v>799</v>
      </c>
      <c r="H608" s="32" t="s">
        <v>2745</v>
      </c>
      <c r="I608" s="32" t="s">
        <v>1139</v>
      </c>
      <c r="J608" s="32">
        <v>2023</v>
      </c>
      <c r="K608" s="32">
        <v>-313541.14500000002</v>
      </c>
    </row>
    <row r="609" spans="1:11" x14ac:dyDescent="0.25">
      <c r="A609" s="32" t="s">
        <v>1069</v>
      </c>
      <c r="B609" s="32" t="s">
        <v>594</v>
      </c>
      <c r="C609" s="493">
        <v>85111</v>
      </c>
      <c r="D609" s="32" t="s">
        <v>2743</v>
      </c>
      <c r="E609" s="476" t="s">
        <v>2748</v>
      </c>
      <c r="F609" s="32" t="s">
        <v>627</v>
      </c>
      <c r="G609" s="32" t="s">
        <v>709</v>
      </c>
      <c r="H609" s="32" t="s">
        <v>2745</v>
      </c>
      <c r="I609" s="32" t="s">
        <v>1139</v>
      </c>
      <c r="J609" s="32">
        <v>2023</v>
      </c>
      <c r="K609" s="32">
        <v>24934412.184</v>
      </c>
    </row>
    <row r="610" spans="1:11" x14ac:dyDescent="0.25">
      <c r="A610" s="32" t="s">
        <v>1069</v>
      </c>
      <c r="B610" s="32" t="s">
        <v>594</v>
      </c>
      <c r="C610" s="493">
        <v>85111</v>
      </c>
      <c r="D610" s="32" t="s">
        <v>2743</v>
      </c>
      <c r="E610" s="476" t="s">
        <v>2748</v>
      </c>
      <c r="F610" s="32" t="s">
        <v>77</v>
      </c>
      <c r="G610" s="32" t="s">
        <v>78</v>
      </c>
      <c r="H610" s="32" t="s">
        <v>1140</v>
      </c>
      <c r="I610" s="32" t="s">
        <v>1139</v>
      </c>
      <c r="J610" s="32">
        <v>2023</v>
      </c>
      <c r="K610" s="32">
        <v>142689.057</v>
      </c>
    </row>
    <row r="611" spans="1:11" x14ac:dyDescent="0.25">
      <c r="A611" s="32" t="s">
        <v>1069</v>
      </c>
      <c r="B611" s="32" t="s">
        <v>594</v>
      </c>
      <c r="C611" s="493">
        <v>85111</v>
      </c>
      <c r="D611" s="32" t="s">
        <v>2743</v>
      </c>
      <c r="E611" s="476" t="s">
        <v>2748</v>
      </c>
      <c r="F611" s="32" t="s">
        <v>79</v>
      </c>
      <c r="G611" s="32" t="s">
        <v>633</v>
      </c>
      <c r="H611" s="32" t="s">
        <v>1140</v>
      </c>
      <c r="I611" s="32" t="s">
        <v>1139</v>
      </c>
      <c r="J611" s="32">
        <v>2023</v>
      </c>
      <c r="K611" s="32">
        <v>141688.83600000001</v>
      </c>
    </row>
    <row r="612" spans="1:11" x14ac:dyDescent="0.25">
      <c r="A612" s="32" t="s">
        <v>1069</v>
      </c>
      <c r="B612" s="32" t="s">
        <v>594</v>
      </c>
      <c r="C612" s="493">
        <v>85111</v>
      </c>
      <c r="D612" s="32" t="s">
        <v>2743</v>
      </c>
      <c r="E612" s="476" t="s">
        <v>2748</v>
      </c>
      <c r="F612" s="32" t="s">
        <v>80</v>
      </c>
      <c r="G612" s="32" t="s">
        <v>81</v>
      </c>
      <c r="H612" s="32" t="s">
        <v>1140</v>
      </c>
      <c r="I612" s="32" t="s">
        <v>1139</v>
      </c>
      <c r="J612" s="32">
        <v>2023</v>
      </c>
      <c r="K612" s="32">
        <v>821.4</v>
      </c>
    </row>
    <row r="613" spans="1:11" x14ac:dyDescent="0.25">
      <c r="A613" s="32" t="s">
        <v>1069</v>
      </c>
      <c r="B613" s="32" t="s">
        <v>594</v>
      </c>
      <c r="C613" s="493">
        <v>85111</v>
      </c>
      <c r="D613" s="32" t="s">
        <v>2743</v>
      </c>
      <c r="E613" s="476" t="s">
        <v>2748</v>
      </c>
      <c r="F613" s="32" t="s">
        <v>82</v>
      </c>
      <c r="G613" s="32" t="s">
        <v>193</v>
      </c>
      <c r="H613" s="32" t="s">
        <v>1140</v>
      </c>
      <c r="I613" s="32" t="s">
        <v>1139</v>
      </c>
      <c r="J613" s="32">
        <v>2023</v>
      </c>
      <c r="K613" s="32">
        <v>178.71</v>
      </c>
    </row>
    <row r="614" spans="1:11" x14ac:dyDescent="0.25">
      <c r="A614" s="32" t="s">
        <v>1069</v>
      </c>
      <c r="B614" s="32" t="s">
        <v>594</v>
      </c>
      <c r="C614" s="493">
        <v>85111</v>
      </c>
      <c r="D614" s="32" t="s">
        <v>2743</v>
      </c>
      <c r="E614" s="476" t="s">
        <v>2748</v>
      </c>
      <c r="F614" s="32" t="s">
        <v>83</v>
      </c>
      <c r="G614" s="32" t="s">
        <v>84</v>
      </c>
      <c r="H614" s="32" t="s">
        <v>1140</v>
      </c>
      <c r="I614" s="32" t="s">
        <v>1139</v>
      </c>
      <c r="J614" s="32">
        <v>2023</v>
      </c>
      <c r="K614" s="32">
        <v>3044.73</v>
      </c>
    </row>
    <row r="615" spans="1:11" x14ac:dyDescent="0.25">
      <c r="A615" s="32" t="s">
        <v>1069</v>
      </c>
      <c r="B615" s="32" t="s">
        <v>594</v>
      </c>
      <c r="C615" s="493">
        <v>85111</v>
      </c>
      <c r="D615" s="32" t="s">
        <v>2743</v>
      </c>
      <c r="E615" s="476" t="s">
        <v>2748</v>
      </c>
      <c r="F615" s="32" t="s">
        <v>634</v>
      </c>
      <c r="G615" s="32" t="s">
        <v>635</v>
      </c>
      <c r="H615" s="32" t="s">
        <v>1140</v>
      </c>
      <c r="I615" s="32" t="s">
        <v>1139</v>
      </c>
      <c r="J615" s="32">
        <v>2023</v>
      </c>
      <c r="K615" s="32">
        <v>1736.4839999999999</v>
      </c>
    </row>
    <row r="616" spans="1:11" x14ac:dyDescent="0.25">
      <c r="A616" s="32" t="s">
        <v>1069</v>
      </c>
      <c r="B616" s="32" t="s">
        <v>594</v>
      </c>
      <c r="C616" s="493">
        <v>85111</v>
      </c>
      <c r="D616" s="32" t="s">
        <v>2743</v>
      </c>
      <c r="E616" s="476" t="s">
        <v>2748</v>
      </c>
      <c r="F616" s="32" t="s">
        <v>636</v>
      </c>
      <c r="G616" s="32" t="s">
        <v>637</v>
      </c>
      <c r="H616" s="32" t="s">
        <v>1140</v>
      </c>
      <c r="I616" s="32" t="s">
        <v>1139</v>
      </c>
      <c r="J616" s="32">
        <v>2023</v>
      </c>
      <c r="K616" s="32">
        <v>99.344999999999999</v>
      </c>
    </row>
    <row r="617" spans="1:11" x14ac:dyDescent="0.25">
      <c r="A617" s="32" t="s">
        <v>1069</v>
      </c>
      <c r="B617" s="32" t="s">
        <v>594</v>
      </c>
      <c r="C617" s="493">
        <v>85111</v>
      </c>
      <c r="D617" s="32" t="s">
        <v>2743</v>
      </c>
      <c r="E617" s="476" t="s">
        <v>2748</v>
      </c>
      <c r="F617" s="32" t="s">
        <v>638</v>
      </c>
      <c r="G617" s="32" t="s">
        <v>639</v>
      </c>
      <c r="H617" s="32" t="s">
        <v>1140</v>
      </c>
      <c r="I617" s="32" t="s">
        <v>1139</v>
      </c>
      <c r="J617" s="32">
        <v>2023</v>
      </c>
      <c r="K617" s="32">
        <v>1208.79</v>
      </c>
    </row>
    <row r="618" spans="1:11" x14ac:dyDescent="0.25">
      <c r="A618" s="32" t="s">
        <v>1069</v>
      </c>
      <c r="B618" s="32" t="s">
        <v>594</v>
      </c>
      <c r="C618" s="493">
        <v>85111</v>
      </c>
      <c r="D618" s="32" t="s">
        <v>2743</v>
      </c>
      <c r="E618" s="476" t="s">
        <v>2748</v>
      </c>
      <c r="F618" s="32" t="s">
        <v>85</v>
      </c>
      <c r="G618" s="32" t="s">
        <v>86</v>
      </c>
      <c r="H618" s="32" t="s">
        <v>1140</v>
      </c>
      <c r="I618" s="32" t="s">
        <v>1139</v>
      </c>
      <c r="J618" s="32">
        <v>2023</v>
      </c>
      <c r="K618" s="32">
        <v>1984548.132</v>
      </c>
    </row>
    <row r="619" spans="1:11" x14ac:dyDescent="0.25">
      <c r="A619" s="32" t="s">
        <v>1069</v>
      </c>
      <c r="B619" s="32" t="s">
        <v>594</v>
      </c>
      <c r="C619" s="493">
        <v>85111</v>
      </c>
      <c r="D619" s="32" t="s">
        <v>2743</v>
      </c>
      <c r="E619" s="476" t="s">
        <v>2748</v>
      </c>
      <c r="F619" s="32" t="s">
        <v>87</v>
      </c>
      <c r="G619" s="32" t="s">
        <v>640</v>
      </c>
      <c r="H619" s="32" t="s">
        <v>1140</v>
      </c>
      <c r="I619" s="32" t="s">
        <v>1139</v>
      </c>
      <c r="J619" s="32">
        <v>2023</v>
      </c>
      <c r="K619" s="32">
        <v>956911.46400000004</v>
      </c>
    </row>
    <row r="620" spans="1:11" x14ac:dyDescent="0.25">
      <c r="A620" s="32" t="s">
        <v>1069</v>
      </c>
      <c r="B620" s="32" t="s">
        <v>594</v>
      </c>
      <c r="C620" s="493">
        <v>85111</v>
      </c>
      <c r="D620" s="32" t="s">
        <v>2743</v>
      </c>
      <c r="E620" s="476" t="s">
        <v>2748</v>
      </c>
      <c r="F620" s="32" t="s">
        <v>88</v>
      </c>
      <c r="G620" s="32" t="s">
        <v>641</v>
      </c>
      <c r="H620" s="32" t="s">
        <v>1140</v>
      </c>
      <c r="I620" s="32" t="s">
        <v>1139</v>
      </c>
      <c r="J620" s="32">
        <v>2023</v>
      </c>
      <c r="K620" s="32">
        <v>34190.442000000003</v>
      </c>
    </row>
    <row r="621" spans="1:11" x14ac:dyDescent="0.25">
      <c r="A621" s="32" t="s">
        <v>1069</v>
      </c>
      <c r="B621" s="32" t="s">
        <v>594</v>
      </c>
      <c r="C621" s="493">
        <v>85111</v>
      </c>
      <c r="D621" s="32" t="s">
        <v>2743</v>
      </c>
      <c r="E621" s="476" t="s">
        <v>2748</v>
      </c>
      <c r="F621" s="32" t="s">
        <v>89</v>
      </c>
      <c r="G621" s="32" t="s">
        <v>642</v>
      </c>
      <c r="H621" s="32" t="s">
        <v>1140</v>
      </c>
      <c r="I621" s="32" t="s">
        <v>1139</v>
      </c>
      <c r="J621" s="32">
        <v>2023</v>
      </c>
      <c r="K621" s="32">
        <v>1214.1179999999999</v>
      </c>
    </row>
    <row r="622" spans="1:11" x14ac:dyDescent="0.25">
      <c r="A622" s="32" t="s">
        <v>1069</v>
      </c>
      <c r="B622" s="32" t="s">
        <v>594</v>
      </c>
      <c r="C622" s="493">
        <v>85111</v>
      </c>
      <c r="D622" s="32" t="s">
        <v>2743</v>
      </c>
      <c r="E622" s="476" t="s">
        <v>2748</v>
      </c>
      <c r="F622" s="32" t="s">
        <v>90</v>
      </c>
      <c r="G622" s="32" t="s">
        <v>643</v>
      </c>
      <c r="H622" s="32" t="s">
        <v>1140</v>
      </c>
      <c r="I622" s="32" t="s">
        <v>1139</v>
      </c>
      <c r="J622" s="32">
        <v>2023</v>
      </c>
      <c r="K622" s="32">
        <v>22162.814999999999</v>
      </c>
    </row>
    <row r="623" spans="1:11" x14ac:dyDescent="0.25">
      <c r="A623" s="32" t="s">
        <v>1069</v>
      </c>
      <c r="B623" s="32" t="s">
        <v>594</v>
      </c>
      <c r="C623" s="493">
        <v>85111</v>
      </c>
      <c r="D623" s="32" t="s">
        <v>2743</v>
      </c>
      <c r="E623" s="476" t="s">
        <v>2748</v>
      </c>
      <c r="F623" s="32" t="s">
        <v>91</v>
      </c>
      <c r="G623" s="32" t="s">
        <v>644</v>
      </c>
      <c r="H623" s="32" t="s">
        <v>1140</v>
      </c>
      <c r="I623" s="32" t="s">
        <v>1139</v>
      </c>
      <c r="J623" s="32">
        <v>2023</v>
      </c>
      <c r="K623" s="32">
        <v>889.66499999999996</v>
      </c>
    </row>
    <row r="624" spans="1:11" x14ac:dyDescent="0.25">
      <c r="A624" s="32" t="s">
        <v>1069</v>
      </c>
      <c r="B624" s="32" t="s">
        <v>594</v>
      </c>
      <c r="C624" s="493">
        <v>85111</v>
      </c>
      <c r="D624" s="32" t="s">
        <v>2743</v>
      </c>
      <c r="E624" s="476" t="s">
        <v>2748</v>
      </c>
      <c r="F624" s="32" t="s">
        <v>92</v>
      </c>
      <c r="G624" s="32" t="s">
        <v>645</v>
      </c>
      <c r="H624" s="32" t="s">
        <v>1140</v>
      </c>
      <c r="I624" s="32" t="s">
        <v>1139</v>
      </c>
      <c r="J624" s="32">
        <v>2023</v>
      </c>
      <c r="K624" s="32">
        <v>456.54300000000001</v>
      </c>
    </row>
    <row r="625" spans="1:11" x14ac:dyDescent="0.25">
      <c r="A625" s="32" t="s">
        <v>1069</v>
      </c>
      <c r="B625" s="32" t="s">
        <v>594</v>
      </c>
      <c r="C625" s="493">
        <v>85111</v>
      </c>
      <c r="D625" s="32" t="s">
        <v>2743</v>
      </c>
      <c r="E625" s="476" t="s">
        <v>2748</v>
      </c>
      <c r="F625" s="32" t="s">
        <v>646</v>
      </c>
      <c r="G625" s="32" t="s">
        <v>647</v>
      </c>
      <c r="H625" s="32" t="s">
        <v>1140</v>
      </c>
      <c r="I625" s="32" t="s">
        <v>1139</v>
      </c>
      <c r="J625" s="32">
        <v>2023</v>
      </c>
      <c r="K625" s="32" t="s">
        <v>4</v>
      </c>
    </row>
    <row r="626" spans="1:11" x14ac:dyDescent="0.25">
      <c r="A626" s="32" t="s">
        <v>1069</v>
      </c>
      <c r="B626" s="32" t="s">
        <v>594</v>
      </c>
      <c r="C626" s="493">
        <v>85111</v>
      </c>
      <c r="D626" s="32" t="s">
        <v>2743</v>
      </c>
      <c r="E626" s="476" t="s">
        <v>2748</v>
      </c>
      <c r="F626" s="32" t="s">
        <v>648</v>
      </c>
      <c r="G626" s="32" t="s">
        <v>649</v>
      </c>
      <c r="H626" s="32" t="s">
        <v>1140</v>
      </c>
      <c r="I626" s="32" t="s">
        <v>1139</v>
      </c>
      <c r="J626" s="32">
        <v>2023</v>
      </c>
      <c r="K626" s="32">
        <v>456.54300000000001</v>
      </c>
    </row>
    <row r="627" spans="1:11" x14ac:dyDescent="0.25">
      <c r="A627" s="32" t="s">
        <v>1069</v>
      </c>
      <c r="B627" s="32" t="s">
        <v>594</v>
      </c>
      <c r="C627" s="493">
        <v>85111</v>
      </c>
      <c r="D627" s="32" t="s">
        <v>2743</v>
      </c>
      <c r="E627" s="476" t="s">
        <v>2748</v>
      </c>
      <c r="F627" s="32" t="s">
        <v>93</v>
      </c>
      <c r="G627" s="32" t="s">
        <v>650</v>
      </c>
      <c r="H627" s="32" t="s">
        <v>1140</v>
      </c>
      <c r="I627" s="32" t="s">
        <v>1139</v>
      </c>
      <c r="J627" s="32">
        <v>2023</v>
      </c>
      <c r="K627" s="32">
        <v>86149.763999999996</v>
      </c>
    </row>
    <row r="628" spans="1:11" x14ac:dyDescent="0.25">
      <c r="A628" s="32" t="s">
        <v>1069</v>
      </c>
      <c r="B628" s="32" t="s">
        <v>594</v>
      </c>
      <c r="C628" s="493">
        <v>85111</v>
      </c>
      <c r="D628" s="32" t="s">
        <v>2743</v>
      </c>
      <c r="E628" s="476" t="s">
        <v>2748</v>
      </c>
      <c r="F628" s="32" t="s">
        <v>94</v>
      </c>
      <c r="G628" s="32" t="s">
        <v>651</v>
      </c>
      <c r="H628" s="32" t="s">
        <v>1140</v>
      </c>
      <c r="I628" s="32" t="s">
        <v>1139</v>
      </c>
      <c r="J628" s="32">
        <v>2023</v>
      </c>
      <c r="K628" s="32">
        <v>1185.5909999999999</v>
      </c>
    </row>
    <row r="629" spans="1:11" x14ac:dyDescent="0.25">
      <c r="A629" s="32" t="s">
        <v>1069</v>
      </c>
      <c r="B629" s="32" t="s">
        <v>594</v>
      </c>
      <c r="C629" s="493">
        <v>85111</v>
      </c>
      <c r="D629" s="32" t="s">
        <v>2743</v>
      </c>
      <c r="E629" s="476" t="s">
        <v>2748</v>
      </c>
      <c r="F629" s="32" t="s">
        <v>95</v>
      </c>
      <c r="G629" s="32" t="s">
        <v>652</v>
      </c>
      <c r="H629" s="32" t="s">
        <v>1140</v>
      </c>
      <c r="I629" s="32" t="s">
        <v>1139</v>
      </c>
      <c r="J629" s="32">
        <v>2023</v>
      </c>
      <c r="K629" s="32">
        <v>246663.09</v>
      </c>
    </row>
    <row r="630" spans="1:11" x14ac:dyDescent="0.25">
      <c r="A630" s="32" t="s">
        <v>1069</v>
      </c>
      <c r="B630" s="32" t="s">
        <v>594</v>
      </c>
      <c r="C630" s="493">
        <v>85111</v>
      </c>
      <c r="D630" s="32" t="s">
        <v>2743</v>
      </c>
      <c r="E630" s="476" t="s">
        <v>2748</v>
      </c>
      <c r="F630" s="32" t="s">
        <v>96</v>
      </c>
      <c r="G630" s="32" t="s">
        <v>653</v>
      </c>
      <c r="H630" s="32" t="s">
        <v>1140</v>
      </c>
      <c r="I630" s="32" t="s">
        <v>1139</v>
      </c>
      <c r="J630" s="32">
        <v>2023</v>
      </c>
      <c r="K630" s="32">
        <v>11461.194</v>
      </c>
    </row>
    <row r="631" spans="1:11" x14ac:dyDescent="0.25">
      <c r="A631" s="32" t="s">
        <v>1069</v>
      </c>
      <c r="B631" s="32" t="s">
        <v>594</v>
      </c>
      <c r="C631" s="493">
        <v>85111</v>
      </c>
      <c r="D631" s="32" t="s">
        <v>2743</v>
      </c>
      <c r="E631" s="476" t="s">
        <v>2748</v>
      </c>
      <c r="F631" s="32" t="s">
        <v>654</v>
      </c>
      <c r="G631" s="32" t="s">
        <v>655</v>
      </c>
      <c r="H631" s="32" t="s">
        <v>1140</v>
      </c>
      <c r="I631" s="32" t="s">
        <v>1139</v>
      </c>
      <c r="J631" s="32">
        <v>2023</v>
      </c>
      <c r="K631" s="32">
        <v>4322.34</v>
      </c>
    </row>
    <row r="632" spans="1:11" x14ac:dyDescent="0.25">
      <c r="A632" s="32" t="s">
        <v>1069</v>
      </c>
      <c r="B632" s="32" t="s">
        <v>594</v>
      </c>
      <c r="C632" s="493">
        <v>85111</v>
      </c>
      <c r="D632" s="32" t="s">
        <v>2743</v>
      </c>
      <c r="E632" s="476" t="s">
        <v>2748</v>
      </c>
      <c r="F632" s="32" t="s">
        <v>656</v>
      </c>
      <c r="G632" s="32" t="s">
        <v>657</v>
      </c>
      <c r="H632" s="32" t="s">
        <v>1140</v>
      </c>
      <c r="I632" s="32" t="s">
        <v>1139</v>
      </c>
      <c r="J632" s="32">
        <v>2023</v>
      </c>
      <c r="K632" s="32">
        <v>7138.8540000000003</v>
      </c>
    </row>
    <row r="633" spans="1:11" x14ac:dyDescent="0.25">
      <c r="A633" s="32" t="s">
        <v>1069</v>
      </c>
      <c r="B633" s="32" t="s">
        <v>594</v>
      </c>
      <c r="C633" s="493">
        <v>85111</v>
      </c>
      <c r="D633" s="32" t="s">
        <v>2743</v>
      </c>
      <c r="E633" s="476" t="s">
        <v>2748</v>
      </c>
      <c r="F633" s="32" t="s">
        <v>97</v>
      </c>
      <c r="G633" s="32" t="s">
        <v>658</v>
      </c>
      <c r="H633" s="32" t="s">
        <v>1140</v>
      </c>
      <c r="I633" s="32" t="s">
        <v>1139</v>
      </c>
      <c r="J633" s="32">
        <v>2023</v>
      </c>
      <c r="K633" s="32">
        <v>122590.287</v>
      </c>
    </row>
    <row r="634" spans="1:11" x14ac:dyDescent="0.25">
      <c r="A634" s="32" t="s">
        <v>1069</v>
      </c>
      <c r="B634" s="32" t="s">
        <v>594</v>
      </c>
      <c r="C634" s="493">
        <v>85111</v>
      </c>
      <c r="D634" s="32" t="s">
        <v>2743</v>
      </c>
      <c r="E634" s="476" t="s">
        <v>2748</v>
      </c>
      <c r="F634" s="32" t="s">
        <v>659</v>
      </c>
      <c r="G634" s="32" t="s">
        <v>660</v>
      </c>
      <c r="H634" s="32" t="s">
        <v>1140</v>
      </c>
      <c r="I634" s="32" t="s">
        <v>1139</v>
      </c>
      <c r="J634" s="32">
        <v>2023</v>
      </c>
      <c r="K634" s="32">
        <v>4797.9750000000004</v>
      </c>
    </row>
    <row r="635" spans="1:11" x14ac:dyDescent="0.25">
      <c r="A635" s="32" t="s">
        <v>1069</v>
      </c>
      <c r="B635" s="32" t="s">
        <v>594</v>
      </c>
      <c r="C635" s="493">
        <v>85111</v>
      </c>
      <c r="D635" s="32" t="s">
        <v>2743</v>
      </c>
      <c r="E635" s="476" t="s">
        <v>2748</v>
      </c>
      <c r="F635" s="32" t="s">
        <v>661</v>
      </c>
      <c r="G635" s="32" t="s">
        <v>662</v>
      </c>
      <c r="H635" s="32" t="s">
        <v>1140</v>
      </c>
      <c r="I635" s="32" t="s">
        <v>1139</v>
      </c>
      <c r="J635" s="32">
        <v>2023</v>
      </c>
      <c r="K635" s="32">
        <v>117252.63</v>
      </c>
    </row>
    <row r="636" spans="1:11" x14ac:dyDescent="0.25">
      <c r="A636" s="32" t="s">
        <v>1069</v>
      </c>
      <c r="B636" s="32" t="s">
        <v>594</v>
      </c>
      <c r="C636" s="493">
        <v>85111</v>
      </c>
      <c r="D636" s="32" t="s">
        <v>2743</v>
      </c>
      <c r="E636" s="476" t="s">
        <v>2748</v>
      </c>
      <c r="F636" s="32" t="s">
        <v>663</v>
      </c>
      <c r="G636" s="32" t="s">
        <v>664</v>
      </c>
      <c r="H636" s="32" t="s">
        <v>1140</v>
      </c>
      <c r="I636" s="32" t="s">
        <v>1139</v>
      </c>
      <c r="J636" s="32">
        <v>2023</v>
      </c>
      <c r="K636" s="32">
        <v>539.68200000000002</v>
      </c>
    </row>
    <row r="637" spans="1:11" x14ac:dyDescent="0.25">
      <c r="A637" s="32" t="s">
        <v>1069</v>
      </c>
      <c r="B637" s="32" t="s">
        <v>594</v>
      </c>
      <c r="C637" s="493">
        <v>85111</v>
      </c>
      <c r="D637" s="32" t="s">
        <v>2743</v>
      </c>
      <c r="E637" s="476" t="s">
        <v>2748</v>
      </c>
      <c r="F637" s="32" t="s">
        <v>98</v>
      </c>
      <c r="G637" s="32" t="s">
        <v>665</v>
      </c>
      <c r="H637" s="32" t="s">
        <v>1140</v>
      </c>
      <c r="I637" s="32" t="s">
        <v>1139</v>
      </c>
      <c r="J637" s="32">
        <v>2023</v>
      </c>
      <c r="K637" s="32">
        <v>76762.383000000002</v>
      </c>
    </row>
    <row r="638" spans="1:11" x14ac:dyDescent="0.25">
      <c r="A638" s="32" t="s">
        <v>1069</v>
      </c>
      <c r="B638" s="32" t="s">
        <v>594</v>
      </c>
      <c r="C638" s="493">
        <v>85111</v>
      </c>
      <c r="D638" s="32" t="s">
        <v>2743</v>
      </c>
      <c r="E638" s="476" t="s">
        <v>2748</v>
      </c>
      <c r="F638" s="32" t="s">
        <v>99</v>
      </c>
      <c r="G638" s="32" t="s">
        <v>666</v>
      </c>
      <c r="H638" s="32" t="s">
        <v>1140</v>
      </c>
      <c r="I638" s="32" t="s">
        <v>1139</v>
      </c>
      <c r="J638" s="32">
        <v>2023</v>
      </c>
      <c r="K638" s="32">
        <v>240006.30900000001</v>
      </c>
    </row>
    <row r="639" spans="1:11" x14ac:dyDescent="0.25">
      <c r="A639" s="32" t="s">
        <v>1069</v>
      </c>
      <c r="B639" s="32" t="s">
        <v>594</v>
      </c>
      <c r="C639" s="493">
        <v>85111</v>
      </c>
      <c r="D639" s="32" t="s">
        <v>2743</v>
      </c>
      <c r="E639" s="476" t="s">
        <v>2748</v>
      </c>
      <c r="F639" s="32" t="s">
        <v>100</v>
      </c>
      <c r="G639" s="32" t="s">
        <v>667</v>
      </c>
      <c r="H639" s="32" t="s">
        <v>1140</v>
      </c>
      <c r="I639" s="32" t="s">
        <v>1139</v>
      </c>
      <c r="J639" s="32">
        <v>2023</v>
      </c>
      <c r="K639" s="32">
        <v>66253.902000000002</v>
      </c>
    </row>
    <row r="640" spans="1:11" x14ac:dyDescent="0.25">
      <c r="A640" s="32" t="s">
        <v>1069</v>
      </c>
      <c r="B640" s="32" t="s">
        <v>594</v>
      </c>
      <c r="C640" s="493">
        <v>85111</v>
      </c>
      <c r="D640" s="32" t="s">
        <v>2743</v>
      </c>
      <c r="E640" s="476" t="s">
        <v>2748</v>
      </c>
      <c r="F640" s="32" t="s">
        <v>101</v>
      </c>
      <c r="G640" s="32" t="s">
        <v>102</v>
      </c>
      <c r="H640" s="32" t="s">
        <v>1140</v>
      </c>
      <c r="I640" s="32" t="s">
        <v>1139</v>
      </c>
      <c r="J640" s="32">
        <v>2023</v>
      </c>
      <c r="K640" s="32">
        <v>66414.297000000006</v>
      </c>
    </row>
    <row r="641" spans="1:11" x14ac:dyDescent="0.25">
      <c r="A641" s="32" t="s">
        <v>1069</v>
      </c>
      <c r="B641" s="32" t="s">
        <v>594</v>
      </c>
      <c r="C641" s="493">
        <v>85111</v>
      </c>
      <c r="D641" s="32" t="s">
        <v>2743</v>
      </c>
      <c r="E641" s="476" t="s">
        <v>2748</v>
      </c>
      <c r="F641" s="32" t="s">
        <v>103</v>
      </c>
      <c r="G641" s="32" t="s">
        <v>668</v>
      </c>
      <c r="H641" s="32" t="s">
        <v>1140</v>
      </c>
      <c r="I641" s="32" t="s">
        <v>1139</v>
      </c>
      <c r="J641" s="32">
        <v>2023</v>
      </c>
      <c r="K641" s="32">
        <v>44185.77</v>
      </c>
    </row>
    <row r="642" spans="1:11" x14ac:dyDescent="0.25">
      <c r="A642" s="32" t="s">
        <v>1069</v>
      </c>
      <c r="B642" s="32" t="s">
        <v>594</v>
      </c>
      <c r="C642" s="493">
        <v>85111</v>
      </c>
      <c r="D642" s="32" t="s">
        <v>2743</v>
      </c>
      <c r="E642" s="476" t="s">
        <v>2748</v>
      </c>
      <c r="F642" s="32" t="s">
        <v>104</v>
      </c>
      <c r="G642" s="32" t="s">
        <v>669</v>
      </c>
      <c r="H642" s="32" t="s">
        <v>1140</v>
      </c>
      <c r="I642" s="32" t="s">
        <v>1139</v>
      </c>
      <c r="J642" s="32">
        <v>2023</v>
      </c>
      <c r="K642" s="32">
        <v>2003.55</v>
      </c>
    </row>
    <row r="643" spans="1:11" x14ac:dyDescent="0.25">
      <c r="A643" s="32" t="s">
        <v>1069</v>
      </c>
      <c r="B643" s="32" t="s">
        <v>594</v>
      </c>
      <c r="C643" s="493">
        <v>85111</v>
      </c>
      <c r="D643" s="32" t="s">
        <v>2743</v>
      </c>
      <c r="E643" s="476" t="s">
        <v>2748</v>
      </c>
      <c r="F643" s="32" t="s">
        <v>105</v>
      </c>
      <c r="G643" s="32" t="s">
        <v>670</v>
      </c>
      <c r="H643" s="32" t="s">
        <v>1140</v>
      </c>
      <c r="I643" s="32" t="s">
        <v>1139</v>
      </c>
      <c r="J643" s="32">
        <v>2023</v>
      </c>
      <c r="K643" s="32">
        <v>3040.1790000000001</v>
      </c>
    </row>
    <row r="644" spans="1:11" x14ac:dyDescent="0.25">
      <c r="A644" s="32" t="s">
        <v>1069</v>
      </c>
      <c r="B644" s="32" t="s">
        <v>594</v>
      </c>
      <c r="C644" s="493">
        <v>85111</v>
      </c>
      <c r="D644" s="32" t="s">
        <v>2743</v>
      </c>
      <c r="E644" s="476" t="s">
        <v>2748</v>
      </c>
      <c r="F644" s="32" t="s">
        <v>106</v>
      </c>
      <c r="G644" s="32" t="s">
        <v>671</v>
      </c>
      <c r="H644" s="32" t="s">
        <v>1140</v>
      </c>
      <c r="I644" s="32" t="s">
        <v>1139</v>
      </c>
      <c r="J644" s="32">
        <v>2023</v>
      </c>
      <c r="K644" s="32">
        <v>2006.769</v>
      </c>
    </row>
    <row r="645" spans="1:11" x14ac:dyDescent="0.25">
      <c r="A645" s="32" t="s">
        <v>1069</v>
      </c>
      <c r="B645" s="32" t="s">
        <v>594</v>
      </c>
      <c r="C645" s="493">
        <v>85111</v>
      </c>
      <c r="D645" s="32" t="s">
        <v>2743</v>
      </c>
      <c r="E645" s="476" t="s">
        <v>2748</v>
      </c>
      <c r="F645" s="32" t="s">
        <v>672</v>
      </c>
      <c r="G645" s="32" t="s">
        <v>108</v>
      </c>
      <c r="H645" s="32" t="s">
        <v>1140</v>
      </c>
      <c r="I645" s="32" t="s">
        <v>1139</v>
      </c>
      <c r="J645" s="32">
        <v>2023</v>
      </c>
      <c r="K645" s="32">
        <v>187552.149</v>
      </c>
    </row>
    <row r="646" spans="1:11" x14ac:dyDescent="0.25">
      <c r="A646" s="32" t="s">
        <v>1069</v>
      </c>
      <c r="B646" s="32" t="s">
        <v>594</v>
      </c>
      <c r="C646" s="493">
        <v>85111</v>
      </c>
      <c r="D646" s="32" t="s">
        <v>2743</v>
      </c>
      <c r="E646" s="476" t="s">
        <v>2748</v>
      </c>
      <c r="F646" s="32" t="s">
        <v>673</v>
      </c>
      <c r="G646" s="32" t="s">
        <v>674</v>
      </c>
      <c r="H646" s="32" t="s">
        <v>1140</v>
      </c>
      <c r="I646" s="32" t="s">
        <v>1139</v>
      </c>
      <c r="J646" s="32">
        <v>2023</v>
      </c>
      <c r="K646" s="32">
        <v>186753.948</v>
      </c>
    </row>
    <row r="647" spans="1:11" x14ac:dyDescent="0.25">
      <c r="A647" s="32" t="s">
        <v>1069</v>
      </c>
      <c r="B647" s="32" t="s">
        <v>594</v>
      </c>
      <c r="C647" s="493">
        <v>85111</v>
      </c>
      <c r="D647" s="32" t="s">
        <v>2743</v>
      </c>
      <c r="E647" s="476" t="s">
        <v>2748</v>
      </c>
      <c r="F647" s="32" t="s">
        <v>675</v>
      </c>
      <c r="G647" s="32" t="s">
        <v>676</v>
      </c>
      <c r="H647" s="32" t="s">
        <v>1140</v>
      </c>
      <c r="I647" s="32" t="s">
        <v>1139</v>
      </c>
      <c r="J647" s="32">
        <v>2023</v>
      </c>
      <c r="K647" s="32">
        <v>798.20100000000002</v>
      </c>
    </row>
    <row r="648" spans="1:11" x14ac:dyDescent="0.25">
      <c r="A648" s="32" t="s">
        <v>1069</v>
      </c>
      <c r="B648" s="32" t="s">
        <v>594</v>
      </c>
      <c r="C648" s="493">
        <v>85111</v>
      </c>
      <c r="D648" s="32" t="s">
        <v>2743</v>
      </c>
      <c r="E648" s="476" t="s">
        <v>2748</v>
      </c>
      <c r="F648" s="32" t="s">
        <v>109</v>
      </c>
      <c r="G648" s="32" t="s">
        <v>677</v>
      </c>
      <c r="H648" s="32" t="s">
        <v>1140</v>
      </c>
      <c r="I648" s="32" t="s">
        <v>1139</v>
      </c>
      <c r="J648" s="32">
        <v>2023</v>
      </c>
      <c r="K648" s="32">
        <v>2334947.6039999998</v>
      </c>
    </row>
    <row r="649" spans="1:11" x14ac:dyDescent="0.25">
      <c r="A649" s="32" t="s">
        <v>1069</v>
      </c>
      <c r="B649" s="32" t="s">
        <v>594</v>
      </c>
      <c r="C649" s="493">
        <v>85111</v>
      </c>
      <c r="D649" s="32" t="s">
        <v>2743</v>
      </c>
      <c r="E649" s="476" t="s">
        <v>2748</v>
      </c>
      <c r="F649" s="32" t="s">
        <v>110</v>
      </c>
      <c r="G649" s="32" t="s">
        <v>111</v>
      </c>
      <c r="H649" s="32" t="s">
        <v>1140</v>
      </c>
      <c r="I649" s="32" t="s">
        <v>1139</v>
      </c>
      <c r="J649" s="32">
        <v>2023</v>
      </c>
      <c r="K649" s="32">
        <v>926.07299999999998</v>
      </c>
    </row>
    <row r="650" spans="1:11" x14ac:dyDescent="0.25">
      <c r="A650" s="32" t="s">
        <v>1069</v>
      </c>
      <c r="B650" s="32" t="s">
        <v>594</v>
      </c>
      <c r="C650" s="493">
        <v>85111</v>
      </c>
      <c r="D650" s="32" t="s">
        <v>2743</v>
      </c>
      <c r="E650" s="476" t="s">
        <v>2748</v>
      </c>
      <c r="F650" s="32" t="s">
        <v>112</v>
      </c>
      <c r="G650" s="32" t="s">
        <v>678</v>
      </c>
      <c r="H650" s="32" t="s">
        <v>1140</v>
      </c>
      <c r="I650" s="32" t="s">
        <v>1139</v>
      </c>
      <c r="J650" s="32">
        <v>2023</v>
      </c>
      <c r="K650" s="32">
        <v>2334021.531</v>
      </c>
    </row>
    <row r="651" spans="1:11" x14ac:dyDescent="0.25">
      <c r="A651" s="32" t="s">
        <v>1069</v>
      </c>
      <c r="B651" s="32" t="s">
        <v>594</v>
      </c>
      <c r="C651" s="493">
        <v>85111</v>
      </c>
      <c r="D651" s="32" t="s">
        <v>2743</v>
      </c>
      <c r="E651" s="476" t="s">
        <v>2748</v>
      </c>
      <c r="F651" s="32" t="s">
        <v>679</v>
      </c>
      <c r="G651" s="32" t="s">
        <v>680</v>
      </c>
      <c r="H651" s="32" t="s">
        <v>1140</v>
      </c>
      <c r="I651" s="32" t="s">
        <v>1139</v>
      </c>
      <c r="J651" s="32">
        <v>2023</v>
      </c>
      <c r="K651" s="32">
        <v>1354.644</v>
      </c>
    </row>
    <row r="652" spans="1:11" x14ac:dyDescent="0.25">
      <c r="A652" s="32" t="s">
        <v>1069</v>
      </c>
      <c r="B652" s="32" t="s">
        <v>594</v>
      </c>
      <c r="C652" s="493">
        <v>85111</v>
      </c>
      <c r="D652" s="32" t="s">
        <v>2743</v>
      </c>
      <c r="E652" s="476" t="s">
        <v>2748</v>
      </c>
      <c r="F652" s="32" t="s">
        <v>681</v>
      </c>
      <c r="G652" s="32" t="s">
        <v>682</v>
      </c>
      <c r="H652" s="32" t="s">
        <v>1140</v>
      </c>
      <c r="I652" s="32" t="s">
        <v>1139</v>
      </c>
      <c r="J652" s="32">
        <v>2023</v>
      </c>
      <c r="K652" s="32">
        <v>2332666.8870000001</v>
      </c>
    </row>
    <row r="653" spans="1:11" x14ac:dyDescent="0.25">
      <c r="A653" s="32" t="s">
        <v>1069</v>
      </c>
      <c r="B653" s="32" t="s">
        <v>594</v>
      </c>
      <c r="C653" s="493">
        <v>85111</v>
      </c>
      <c r="D653" s="32" t="s">
        <v>2743</v>
      </c>
      <c r="E653" s="476" t="s">
        <v>2748</v>
      </c>
      <c r="F653" s="32" t="s">
        <v>113</v>
      </c>
      <c r="G653" s="32" t="s">
        <v>114</v>
      </c>
      <c r="H653" s="32" t="s">
        <v>1140</v>
      </c>
      <c r="I653" s="32" t="s">
        <v>1139</v>
      </c>
      <c r="J653" s="32">
        <v>2023</v>
      </c>
      <c r="K653" s="32">
        <v>112845.708</v>
      </c>
    </row>
    <row r="654" spans="1:11" x14ac:dyDescent="0.25">
      <c r="A654" s="32" t="s">
        <v>1069</v>
      </c>
      <c r="B654" s="32" t="s">
        <v>594</v>
      </c>
      <c r="C654" s="493">
        <v>85111</v>
      </c>
      <c r="D654" s="32" t="s">
        <v>2743</v>
      </c>
      <c r="E654" s="476" t="s">
        <v>2748</v>
      </c>
      <c r="F654" s="32" t="s">
        <v>683</v>
      </c>
      <c r="G654" s="32" t="s">
        <v>684</v>
      </c>
      <c r="H654" s="32" t="s">
        <v>1140</v>
      </c>
      <c r="I654" s="32" t="s">
        <v>1139</v>
      </c>
      <c r="J654" s="32">
        <v>2023</v>
      </c>
      <c r="K654" s="32">
        <v>66693.240000000005</v>
      </c>
    </row>
    <row r="655" spans="1:11" x14ac:dyDescent="0.25">
      <c r="A655" s="32" t="s">
        <v>1069</v>
      </c>
      <c r="B655" s="32" t="s">
        <v>594</v>
      </c>
      <c r="C655" s="493">
        <v>85111</v>
      </c>
      <c r="D655" s="32" t="s">
        <v>2743</v>
      </c>
      <c r="E655" s="476" t="s">
        <v>2748</v>
      </c>
      <c r="F655" s="32" t="s">
        <v>685</v>
      </c>
      <c r="G655" s="32" t="s">
        <v>686</v>
      </c>
      <c r="H655" s="32" t="s">
        <v>1140</v>
      </c>
      <c r="I655" s="32" t="s">
        <v>1139</v>
      </c>
      <c r="J655" s="32">
        <v>2023</v>
      </c>
      <c r="K655" s="32">
        <v>46152.468000000001</v>
      </c>
    </row>
    <row r="656" spans="1:11" x14ac:dyDescent="0.25">
      <c r="A656" s="32" t="s">
        <v>1069</v>
      </c>
      <c r="B656" s="32" t="s">
        <v>594</v>
      </c>
      <c r="C656" s="493">
        <v>85111</v>
      </c>
      <c r="D656" s="32" t="s">
        <v>2743</v>
      </c>
      <c r="E656" s="476" t="s">
        <v>2748</v>
      </c>
      <c r="F656" s="32" t="s">
        <v>115</v>
      </c>
      <c r="G656" s="32" t="s">
        <v>687</v>
      </c>
      <c r="H656" s="32" t="s">
        <v>1140</v>
      </c>
      <c r="I656" s="32" t="s">
        <v>1139</v>
      </c>
      <c r="J656" s="32">
        <v>2023</v>
      </c>
      <c r="K656" s="32">
        <v>695114.30099999998</v>
      </c>
    </row>
    <row r="657" spans="1:11" x14ac:dyDescent="0.25">
      <c r="A657" s="32" t="s">
        <v>1069</v>
      </c>
      <c r="B657" s="32" t="s">
        <v>594</v>
      </c>
      <c r="C657" s="493">
        <v>85111</v>
      </c>
      <c r="D657" s="32" t="s">
        <v>2743</v>
      </c>
      <c r="E657" s="476" t="s">
        <v>2748</v>
      </c>
      <c r="F657" s="32" t="s">
        <v>116</v>
      </c>
      <c r="G657" s="32" t="s">
        <v>688</v>
      </c>
      <c r="H657" s="32" t="s">
        <v>1140</v>
      </c>
      <c r="I657" s="32" t="s">
        <v>1139</v>
      </c>
      <c r="J657" s="32">
        <v>2023</v>
      </c>
      <c r="K657" s="32">
        <v>10646.675999999999</v>
      </c>
    </row>
    <row r="658" spans="1:11" x14ac:dyDescent="0.25">
      <c r="A658" s="32" t="s">
        <v>1069</v>
      </c>
      <c r="B658" s="32" t="s">
        <v>594</v>
      </c>
      <c r="C658" s="493">
        <v>85111</v>
      </c>
      <c r="D658" s="32" t="s">
        <v>2743</v>
      </c>
      <c r="E658" s="476" t="s">
        <v>2748</v>
      </c>
      <c r="F658" s="32" t="s">
        <v>117</v>
      </c>
      <c r="G658" s="32" t="s">
        <v>118</v>
      </c>
      <c r="H658" s="32" t="s">
        <v>1140</v>
      </c>
      <c r="I658" s="32" t="s">
        <v>1139</v>
      </c>
      <c r="J658" s="32">
        <v>2023</v>
      </c>
      <c r="K658" s="32">
        <v>86360.108999999997</v>
      </c>
    </row>
    <row r="659" spans="1:11" x14ac:dyDescent="0.25">
      <c r="A659" s="32" t="s">
        <v>1069</v>
      </c>
      <c r="B659" s="32" t="s">
        <v>594</v>
      </c>
      <c r="C659" s="493">
        <v>85111</v>
      </c>
      <c r="D659" s="32" t="s">
        <v>2743</v>
      </c>
      <c r="E659" s="476" t="s">
        <v>2748</v>
      </c>
      <c r="F659" s="32" t="s">
        <v>119</v>
      </c>
      <c r="G659" s="32" t="s">
        <v>120</v>
      </c>
      <c r="H659" s="32" t="s">
        <v>1140</v>
      </c>
      <c r="I659" s="32" t="s">
        <v>1139</v>
      </c>
      <c r="J659" s="32">
        <v>2023</v>
      </c>
      <c r="K659" s="32">
        <v>598107.62699999998</v>
      </c>
    </row>
    <row r="660" spans="1:11" x14ac:dyDescent="0.25">
      <c r="A660" s="32" t="s">
        <v>1069</v>
      </c>
      <c r="B660" s="32" t="s">
        <v>594</v>
      </c>
      <c r="C660" s="493">
        <v>85111</v>
      </c>
      <c r="D660" s="32" t="s">
        <v>2743</v>
      </c>
      <c r="E660" s="476" t="s">
        <v>2748</v>
      </c>
      <c r="F660" s="32" t="s">
        <v>121</v>
      </c>
      <c r="G660" s="32" t="s">
        <v>122</v>
      </c>
      <c r="H660" s="32" t="s">
        <v>1140</v>
      </c>
      <c r="I660" s="32" t="s">
        <v>1139</v>
      </c>
      <c r="J660" s="32">
        <v>2023</v>
      </c>
      <c r="K660" s="32">
        <v>655624.82999999996</v>
      </c>
    </row>
    <row r="661" spans="1:11" x14ac:dyDescent="0.25">
      <c r="A661" s="32" t="s">
        <v>1069</v>
      </c>
      <c r="B661" s="32" t="s">
        <v>594</v>
      </c>
      <c r="C661" s="493">
        <v>85111</v>
      </c>
      <c r="D661" s="32" t="s">
        <v>2743</v>
      </c>
      <c r="E661" s="476" t="s">
        <v>2748</v>
      </c>
      <c r="F661" s="32" t="s">
        <v>689</v>
      </c>
      <c r="G661" s="32" t="s">
        <v>690</v>
      </c>
      <c r="H661" s="32" t="s">
        <v>1140</v>
      </c>
      <c r="I661" s="32" t="s">
        <v>1139</v>
      </c>
      <c r="J661" s="32">
        <v>2023</v>
      </c>
      <c r="K661" s="32">
        <v>30039.375</v>
      </c>
    </row>
    <row r="662" spans="1:11" x14ac:dyDescent="0.25">
      <c r="A662" s="32" t="s">
        <v>1069</v>
      </c>
      <c r="B662" s="32" t="s">
        <v>594</v>
      </c>
      <c r="C662" s="493">
        <v>85111</v>
      </c>
      <c r="D662" s="32" t="s">
        <v>2743</v>
      </c>
      <c r="E662" s="476" t="s">
        <v>2748</v>
      </c>
      <c r="F662" s="32" t="s">
        <v>691</v>
      </c>
      <c r="G662" s="32" t="s">
        <v>692</v>
      </c>
      <c r="H662" s="32" t="s">
        <v>1140</v>
      </c>
      <c r="I662" s="32" t="s">
        <v>1139</v>
      </c>
      <c r="J662" s="32">
        <v>2023</v>
      </c>
      <c r="K662" s="32">
        <v>418229.01899999997</v>
      </c>
    </row>
    <row r="663" spans="1:11" x14ac:dyDescent="0.25">
      <c r="A663" s="32" t="s">
        <v>1069</v>
      </c>
      <c r="B663" s="32" t="s">
        <v>594</v>
      </c>
      <c r="C663" s="493">
        <v>85111</v>
      </c>
      <c r="D663" s="32" t="s">
        <v>2743</v>
      </c>
      <c r="E663" s="476" t="s">
        <v>2748</v>
      </c>
      <c r="F663" s="32" t="s">
        <v>123</v>
      </c>
      <c r="G663" s="32" t="s">
        <v>124</v>
      </c>
      <c r="H663" s="32" t="s">
        <v>1140</v>
      </c>
      <c r="I663" s="32" t="s">
        <v>1139</v>
      </c>
      <c r="J663" s="32">
        <v>2023</v>
      </c>
      <c r="K663" s="32">
        <v>20856.678</v>
      </c>
    </row>
    <row r="664" spans="1:11" x14ac:dyDescent="0.25">
      <c r="A664" s="32" t="s">
        <v>1069</v>
      </c>
      <c r="B664" s="32" t="s">
        <v>594</v>
      </c>
      <c r="C664" s="493">
        <v>85111</v>
      </c>
      <c r="D664" s="32" t="s">
        <v>2743</v>
      </c>
      <c r="E664" s="476" t="s">
        <v>2748</v>
      </c>
      <c r="F664" s="32" t="s">
        <v>125</v>
      </c>
      <c r="G664" s="32" t="s">
        <v>126</v>
      </c>
      <c r="H664" s="32" t="s">
        <v>1140</v>
      </c>
      <c r="I664" s="32" t="s">
        <v>1139</v>
      </c>
      <c r="J664" s="32">
        <v>2023</v>
      </c>
      <c r="K664" s="32">
        <v>1562.325</v>
      </c>
    </row>
    <row r="665" spans="1:11" x14ac:dyDescent="0.25">
      <c r="A665" s="32" t="s">
        <v>1069</v>
      </c>
      <c r="B665" s="32" t="s">
        <v>594</v>
      </c>
      <c r="C665" s="493">
        <v>85111</v>
      </c>
      <c r="D665" s="32" t="s">
        <v>2743</v>
      </c>
      <c r="E665" s="476" t="s">
        <v>2748</v>
      </c>
      <c r="F665" s="32" t="s">
        <v>127</v>
      </c>
      <c r="G665" s="32" t="s">
        <v>693</v>
      </c>
      <c r="H665" s="32" t="s">
        <v>1140</v>
      </c>
      <c r="I665" s="32" t="s">
        <v>1139</v>
      </c>
      <c r="J665" s="32">
        <v>2023</v>
      </c>
      <c r="K665" s="32">
        <v>135850.68</v>
      </c>
    </row>
    <row r="666" spans="1:11" x14ac:dyDescent="0.25">
      <c r="A666" s="32" t="s">
        <v>1069</v>
      </c>
      <c r="B666" s="32" t="s">
        <v>594</v>
      </c>
      <c r="C666" s="493">
        <v>85111</v>
      </c>
      <c r="D666" s="32" t="s">
        <v>2743</v>
      </c>
      <c r="E666" s="476" t="s">
        <v>2748</v>
      </c>
      <c r="F666" s="32" t="s">
        <v>128</v>
      </c>
      <c r="G666" s="32" t="s">
        <v>129</v>
      </c>
      <c r="H666" s="32" t="s">
        <v>1140</v>
      </c>
      <c r="I666" s="32" t="s">
        <v>1139</v>
      </c>
      <c r="J666" s="32">
        <v>2023</v>
      </c>
      <c r="K666" s="32">
        <v>49086.531000000003</v>
      </c>
    </row>
    <row r="667" spans="1:11" x14ac:dyDescent="0.25">
      <c r="A667" s="32" t="s">
        <v>1069</v>
      </c>
      <c r="B667" s="32" t="s">
        <v>594</v>
      </c>
      <c r="C667" s="493">
        <v>85111</v>
      </c>
      <c r="D667" s="32" t="s">
        <v>2743</v>
      </c>
      <c r="E667" s="476" t="s">
        <v>2748</v>
      </c>
      <c r="F667" s="32" t="s">
        <v>130</v>
      </c>
      <c r="G667" s="32" t="s">
        <v>131</v>
      </c>
      <c r="H667" s="32" t="s">
        <v>1140</v>
      </c>
      <c r="I667" s="32" t="s">
        <v>1139</v>
      </c>
      <c r="J667" s="32">
        <v>2023</v>
      </c>
      <c r="K667" s="32">
        <v>86090.712</v>
      </c>
    </row>
    <row r="668" spans="1:11" x14ac:dyDescent="0.25">
      <c r="A668" s="32" t="s">
        <v>1069</v>
      </c>
      <c r="B668" s="32" t="s">
        <v>594</v>
      </c>
      <c r="C668" s="493">
        <v>85111</v>
      </c>
      <c r="D668" s="32" t="s">
        <v>2743</v>
      </c>
      <c r="E668" s="476" t="s">
        <v>2748</v>
      </c>
      <c r="F668" s="32" t="s">
        <v>132</v>
      </c>
      <c r="G668" s="32" t="s">
        <v>133</v>
      </c>
      <c r="H668" s="32" t="s">
        <v>1140</v>
      </c>
      <c r="I668" s="32" t="s">
        <v>1139</v>
      </c>
      <c r="J668" s="32">
        <v>2023</v>
      </c>
      <c r="K668" s="32">
        <v>340097.451</v>
      </c>
    </row>
    <row r="669" spans="1:11" x14ac:dyDescent="0.25">
      <c r="A669" s="32" t="s">
        <v>1069</v>
      </c>
      <c r="B669" s="32" t="s">
        <v>594</v>
      </c>
      <c r="C669" s="493">
        <v>85111</v>
      </c>
      <c r="D669" s="32" t="s">
        <v>2743</v>
      </c>
      <c r="E669" s="476" t="s">
        <v>2748</v>
      </c>
      <c r="F669" s="32" t="s">
        <v>134</v>
      </c>
      <c r="G669" s="32" t="s">
        <v>694</v>
      </c>
      <c r="H669" s="32" t="s">
        <v>1140</v>
      </c>
      <c r="I669" s="32" t="s">
        <v>1139</v>
      </c>
      <c r="J669" s="32">
        <v>2023</v>
      </c>
      <c r="K669" s="32">
        <v>30762.317999999999</v>
      </c>
    </row>
    <row r="670" spans="1:11" x14ac:dyDescent="0.25">
      <c r="A670" s="32" t="s">
        <v>1069</v>
      </c>
      <c r="B670" s="32" t="s">
        <v>594</v>
      </c>
      <c r="C670" s="493">
        <v>85111</v>
      </c>
      <c r="D670" s="32" t="s">
        <v>2743</v>
      </c>
      <c r="E670" s="476" t="s">
        <v>2748</v>
      </c>
      <c r="F670" s="32" t="s">
        <v>135</v>
      </c>
      <c r="G670" s="32" t="s">
        <v>695</v>
      </c>
      <c r="H670" s="32" t="s">
        <v>1140</v>
      </c>
      <c r="I670" s="32" t="s">
        <v>1139</v>
      </c>
      <c r="J670" s="32">
        <v>2023</v>
      </c>
      <c r="K670" s="32">
        <v>69552.489000000001</v>
      </c>
    </row>
    <row r="671" spans="1:11" x14ac:dyDescent="0.25">
      <c r="A671" s="32" t="s">
        <v>1069</v>
      </c>
      <c r="B671" s="32" t="s">
        <v>594</v>
      </c>
      <c r="C671" s="493">
        <v>85111</v>
      </c>
      <c r="D671" s="32" t="s">
        <v>2743</v>
      </c>
      <c r="E671" s="476" t="s">
        <v>2748</v>
      </c>
      <c r="F671" s="32" t="s">
        <v>136</v>
      </c>
      <c r="G671" s="32" t="s">
        <v>137</v>
      </c>
      <c r="H671" s="32" t="s">
        <v>1140</v>
      </c>
      <c r="I671" s="32" t="s">
        <v>1139</v>
      </c>
      <c r="J671" s="32">
        <v>2023</v>
      </c>
      <c r="K671" s="32">
        <v>365356.72200000001</v>
      </c>
    </row>
    <row r="672" spans="1:11" x14ac:dyDescent="0.25">
      <c r="A672" s="32" t="s">
        <v>1069</v>
      </c>
      <c r="B672" s="32" t="s">
        <v>594</v>
      </c>
      <c r="C672" s="493">
        <v>85111</v>
      </c>
      <c r="D672" s="32" t="s">
        <v>2743</v>
      </c>
      <c r="E672" s="476" t="s">
        <v>2748</v>
      </c>
      <c r="F672" s="32" t="s">
        <v>191</v>
      </c>
      <c r="G672" s="32" t="s">
        <v>696</v>
      </c>
      <c r="H672" s="32" t="s">
        <v>1140</v>
      </c>
      <c r="I672" s="32" t="s">
        <v>1139</v>
      </c>
      <c r="J672" s="32">
        <v>2023</v>
      </c>
      <c r="K672" s="32">
        <v>63882.387000000002</v>
      </c>
    </row>
    <row r="673" spans="1:11" x14ac:dyDescent="0.25">
      <c r="A673" s="32" t="s">
        <v>1069</v>
      </c>
      <c r="B673" s="32" t="s">
        <v>594</v>
      </c>
      <c r="C673" s="493">
        <v>85111</v>
      </c>
      <c r="D673" s="32" t="s">
        <v>2743</v>
      </c>
      <c r="E673" s="476" t="s">
        <v>2748</v>
      </c>
      <c r="F673" s="32" t="s">
        <v>138</v>
      </c>
      <c r="G673" s="32" t="s">
        <v>697</v>
      </c>
      <c r="H673" s="32" t="s">
        <v>1140</v>
      </c>
      <c r="I673" s="32" t="s">
        <v>1139</v>
      </c>
      <c r="J673" s="32">
        <v>2023</v>
      </c>
      <c r="K673" s="32">
        <v>54889.5</v>
      </c>
    </row>
    <row r="674" spans="1:11" x14ac:dyDescent="0.25">
      <c r="A674" s="32" t="s">
        <v>1069</v>
      </c>
      <c r="B674" s="32" t="s">
        <v>594</v>
      </c>
      <c r="C674" s="493">
        <v>85111</v>
      </c>
      <c r="D674" s="32" t="s">
        <v>2743</v>
      </c>
      <c r="E674" s="476" t="s">
        <v>2748</v>
      </c>
      <c r="F674" s="32" t="s">
        <v>139</v>
      </c>
      <c r="G674" s="32" t="s">
        <v>698</v>
      </c>
      <c r="H674" s="32" t="s">
        <v>1140</v>
      </c>
      <c r="I674" s="32" t="s">
        <v>1139</v>
      </c>
      <c r="J674" s="32">
        <v>2023</v>
      </c>
      <c r="K674" s="32">
        <v>35766.974999999999</v>
      </c>
    </row>
    <row r="675" spans="1:11" x14ac:dyDescent="0.25">
      <c r="A675" s="32" t="s">
        <v>1069</v>
      </c>
      <c r="B675" s="32" t="s">
        <v>594</v>
      </c>
      <c r="C675" s="493">
        <v>85111</v>
      </c>
      <c r="D675" s="32" t="s">
        <v>2743</v>
      </c>
      <c r="E675" s="476" t="s">
        <v>2748</v>
      </c>
      <c r="F675" s="32" t="s">
        <v>140</v>
      </c>
      <c r="G675" s="32" t="s">
        <v>141</v>
      </c>
      <c r="H675" s="32" t="s">
        <v>1140</v>
      </c>
      <c r="I675" s="32" t="s">
        <v>1139</v>
      </c>
      <c r="J675" s="32">
        <v>2023</v>
      </c>
      <c r="K675" s="32">
        <v>102328.569</v>
      </c>
    </row>
    <row r="676" spans="1:11" x14ac:dyDescent="0.25">
      <c r="A676" s="32" t="s">
        <v>1069</v>
      </c>
      <c r="B676" s="32" t="s">
        <v>594</v>
      </c>
      <c r="C676" s="493">
        <v>85111</v>
      </c>
      <c r="D676" s="32" t="s">
        <v>2743</v>
      </c>
      <c r="E676" s="476" t="s">
        <v>2748</v>
      </c>
      <c r="F676" s="32" t="s">
        <v>142</v>
      </c>
      <c r="G676" s="32" t="s">
        <v>699</v>
      </c>
      <c r="H676" s="32" t="s">
        <v>1140</v>
      </c>
      <c r="I676" s="32" t="s">
        <v>1139</v>
      </c>
      <c r="J676" s="32">
        <v>2023</v>
      </c>
      <c r="K676" s="32">
        <v>38286.563999999998</v>
      </c>
    </row>
    <row r="677" spans="1:11" x14ac:dyDescent="0.25">
      <c r="A677" s="32" t="s">
        <v>1069</v>
      </c>
      <c r="B677" s="32" t="s">
        <v>594</v>
      </c>
      <c r="C677" s="493">
        <v>85111</v>
      </c>
      <c r="D677" s="32" t="s">
        <v>2743</v>
      </c>
      <c r="E677" s="476" t="s">
        <v>2748</v>
      </c>
      <c r="F677" s="32" t="s">
        <v>700</v>
      </c>
      <c r="G677" s="32" t="s">
        <v>701</v>
      </c>
      <c r="H677" s="32" t="s">
        <v>1140</v>
      </c>
      <c r="I677" s="32" t="s">
        <v>1139</v>
      </c>
      <c r="J677" s="32">
        <v>2023</v>
      </c>
      <c r="K677" s="32">
        <v>7303380.0870000003</v>
      </c>
    </row>
    <row r="678" spans="1:11" x14ac:dyDescent="0.25">
      <c r="A678" s="32" t="s">
        <v>1069</v>
      </c>
      <c r="B678" s="32" t="s">
        <v>594</v>
      </c>
      <c r="C678" s="493">
        <v>85111</v>
      </c>
      <c r="D678" s="32" t="s">
        <v>2743</v>
      </c>
      <c r="E678" s="476" t="s">
        <v>2748</v>
      </c>
      <c r="F678" s="32" t="s">
        <v>702</v>
      </c>
      <c r="G678" s="32" t="s">
        <v>703</v>
      </c>
      <c r="H678" s="32" t="s">
        <v>1140</v>
      </c>
      <c r="I678" s="32" t="s">
        <v>1139</v>
      </c>
      <c r="J678" s="32">
        <v>2023</v>
      </c>
      <c r="K678" s="32">
        <v>2091554.0190000001</v>
      </c>
    </row>
    <row r="679" spans="1:11" x14ac:dyDescent="0.25">
      <c r="A679" s="32" t="s">
        <v>1069</v>
      </c>
      <c r="B679" s="32" t="s">
        <v>594</v>
      </c>
      <c r="C679" s="493">
        <v>85111</v>
      </c>
      <c r="D679" s="32" t="s">
        <v>2743</v>
      </c>
      <c r="E679" s="476" t="s">
        <v>2748</v>
      </c>
      <c r="F679" s="32" t="s">
        <v>704</v>
      </c>
      <c r="G679" s="32" t="s">
        <v>705</v>
      </c>
      <c r="H679" s="32" t="s">
        <v>1140</v>
      </c>
      <c r="I679" s="32" t="s">
        <v>1139</v>
      </c>
      <c r="J679" s="32">
        <v>2023</v>
      </c>
      <c r="K679" s="32">
        <v>9394934.2170000002</v>
      </c>
    </row>
    <row r="680" spans="1:11" x14ac:dyDescent="0.25">
      <c r="A680" s="32" t="s">
        <v>1069</v>
      </c>
      <c r="B680" s="32" t="s">
        <v>594</v>
      </c>
      <c r="C680" s="493">
        <v>85111</v>
      </c>
      <c r="D680" s="32" t="s">
        <v>2743</v>
      </c>
      <c r="E680" s="476" t="s">
        <v>2748</v>
      </c>
      <c r="F680" s="32" t="s">
        <v>706</v>
      </c>
      <c r="G680" s="32" t="s">
        <v>2729</v>
      </c>
      <c r="H680" s="32" t="s">
        <v>1140</v>
      </c>
      <c r="I680" s="32" t="s">
        <v>1139</v>
      </c>
      <c r="J680" s="32">
        <v>2023</v>
      </c>
      <c r="K680" s="32" t="s">
        <v>226</v>
      </c>
    </row>
    <row r="681" spans="1:11" x14ac:dyDescent="0.25">
      <c r="A681" s="32" t="s">
        <v>1069</v>
      </c>
      <c r="B681" s="32" t="s">
        <v>594</v>
      </c>
      <c r="C681" s="493">
        <v>85111</v>
      </c>
      <c r="D681" s="32" t="s">
        <v>2743</v>
      </c>
      <c r="E681" s="476" t="s">
        <v>2748</v>
      </c>
      <c r="F681" s="32" t="s">
        <v>707</v>
      </c>
      <c r="G681" s="32" t="s">
        <v>2728</v>
      </c>
      <c r="H681" s="32" t="s">
        <v>1140</v>
      </c>
      <c r="I681" s="32" t="s">
        <v>1139</v>
      </c>
      <c r="J681" s="32">
        <v>2023</v>
      </c>
      <c r="K681" s="32" t="s">
        <v>226</v>
      </c>
    </row>
    <row r="682" spans="1:11" x14ac:dyDescent="0.25">
      <c r="A682" s="32" t="s">
        <v>1069</v>
      </c>
      <c r="B682" s="32" t="s">
        <v>594</v>
      </c>
      <c r="C682" s="493">
        <v>85111</v>
      </c>
      <c r="D682" s="32" t="s">
        <v>2743</v>
      </c>
      <c r="E682" s="476" t="s">
        <v>2748</v>
      </c>
      <c r="F682" s="32" t="s">
        <v>708</v>
      </c>
      <c r="G682" s="32" t="s">
        <v>2727</v>
      </c>
      <c r="H682" s="32" t="s">
        <v>1140</v>
      </c>
      <c r="I682" s="32" t="s">
        <v>1139</v>
      </c>
      <c r="J682" s="32">
        <v>2023</v>
      </c>
      <c r="K682" s="32">
        <v>9394934.2170000002</v>
      </c>
    </row>
    <row r="683" spans="1:11" x14ac:dyDescent="0.25">
      <c r="A683" s="32" t="s">
        <v>1069</v>
      </c>
      <c r="B683" s="32" t="s">
        <v>594</v>
      </c>
      <c r="C683" s="493">
        <v>85111</v>
      </c>
      <c r="D683" s="32" t="s">
        <v>2743</v>
      </c>
      <c r="E683" s="476" t="s">
        <v>2748</v>
      </c>
      <c r="F683" s="32" t="s">
        <v>1414</v>
      </c>
      <c r="G683" s="32" t="s">
        <v>2747</v>
      </c>
      <c r="H683" s="32" t="s">
        <v>1140</v>
      </c>
      <c r="I683" s="32" t="s">
        <v>1139</v>
      </c>
      <c r="J683" s="32">
        <v>2023</v>
      </c>
      <c r="K683" s="32" t="s">
        <v>4</v>
      </c>
    </row>
    <row r="684" spans="1:11" x14ac:dyDescent="0.25">
      <c r="A684" s="32" t="s">
        <v>1069</v>
      </c>
      <c r="B684" s="32" t="s">
        <v>594</v>
      </c>
      <c r="C684" s="493">
        <v>85111</v>
      </c>
      <c r="D684" s="32" t="s">
        <v>2743</v>
      </c>
      <c r="E684" s="476" t="s">
        <v>2748</v>
      </c>
      <c r="F684" s="32" t="s">
        <v>626</v>
      </c>
      <c r="G684" s="32" t="s">
        <v>799</v>
      </c>
      <c r="H684" s="32" t="s">
        <v>1140</v>
      </c>
      <c r="I684" s="32" t="s">
        <v>1139</v>
      </c>
      <c r="J684" s="32">
        <v>2023</v>
      </c>
      <c r="K684" s="32" t="s">
        <v>4</v>
      </c>
    </row>
    <row r="685" spans="1:11" x14ac:dyDescent="0.25">
      <c r="A685" s="32" t="s">
        <v>1069</v>
      </c>
      <c r="B685" s="32" t="s">
        <v>594</v>
      </c>
      <c r="C685" s="493">
        <v>85111</v>
      </c>
      <c r="D685" s="32" t="s">
        <v>2743</v>
      </c>
      <c r="E685" s="476" t="s">
        <v>2748</v>
      </c>
      <c r="F685" s="32" t="s">
        <v>627</v>
      </c>
      <c r="G685" s="32" t="s">
        <v>709</v>
      </c>
      <c r="H685" s="32" t="s">
        <v>1140</v>
      </c>
      <c r="I685" s="32" t="s">
        <v>1139</v>
      </c>
      <c r="J685" s="32">
        <v>2023</v>
      </c>
      <c r="K685" s="32">
        <v>9394934.2170000002</v>
      </c>
    </row>
    <row r="686" spans="1:11" x14ac:dyDescent="0.25">
      <c r="A686" s="32" t="s">
        <v>1069</v>
      </c>
      <c r="B686" s="32" t="s">
        <v>594</v>
      </c>
      <c r="C686" s="493">
        <v>85111</v>
      </c>
      <c r="D686" s="32" t="s">
        <v>2743</v>
      </c>
      <c r="E686" s="476" t="s">
        <v>2748</v>
      </c>
      <c r="F686" s="32" t="s">
        <v>77</v>
      </c>
      <c r="G686" s="32" t="s">
        <v>78</v>
      </c>
      <c r="H686" s="32" t="s">
        <v>76</v>
      </c>
      <c r="I686" s="32" t="s">
        <v>1139</v>
      </c>
      <c r="J686" s="32">
        <v>2023</v>
      </c>
      <c r="K686" s="32">
        <v>67382303.357999995</v>
      </c>
    </row>
    <row r="687" spans="1:11" x14ac:dyDescent="0.25">
      <c r="A687" s="32" t="s">
        <v>1069</v>
      </c>
      <c r="B687" s="32" t="s">
        <v>594</v>
      </c>
      <c r="C687" s="493">
        <v>85111</v>
      </c>
      <c r="D687" s="32" t="s">
        <v>2743</v>
      </c>
      <c r="E687" s="476" t="s">
        <v>2748</v>
      </c>
      <c r="F687" s="32" t="s">
        <v>79</v>
      </c>
      <c r="G687" s="32" t="s">
        <v>633</v>
      </c>
      <c r="H687" s="32" t="s">
        <v>76</v>
      </c>
      <c r="I687" s="32" t="s">
        <v>1139</v>
      </c>
      <c r="J687" s="32">
        <v>2023</v>
      </c>
      <c r="K687" s="32">
        <v>66633650.759999998</v>
      </c>
    </row>
    <row r="688" spans="1:11" x14ac:dyDescent="0.25">
      <c r="A688" s="32" t="s">
        <v>1069</v>
      </c>
      <c r="B688" s="32" t="s">
        <v>594</v>
      </c>
      <c r="C688" s="493">
        <v>85111</v>
      </c>
      <c r="D688" s="32" t="s">
        <v>2743</v>
      </c>
      <c r="E688" s="476" t="s">
        <v>2748</v>
      </c>
      <c r="F688" s="32" t="s">
        <v>80</v>
      </c>
      <c r="G688" s="32" t="s">
        <v>81</v>
      </c>
      <c r="H688" s="32" t="s">
        <v>76</v>
      </c>
      <c r="I688" s="32" t="s">
        <v>1139</v>
      </c>
      <c r="J688" s="32">
        <v>2023</v>
      </c>
      <c r="K688" s="32">
        <v>698996.85900000005</v>
      </c>
    </row>
    <row r="689" spans="1:11" x14ac:dyDescent="0.25">
      <c r="A689" s="32" t="s">
        <v>1069</v>
      </c>
      <c r="B689" s="32" t="s">
        <v>594</v>
      </c>
      <c r="C689" s="493">
        <v>85111</v>
      </c>
      <c r="D689" s="32" t="s">
        <v>2743</v>
      </c>
      <c r="E689" s="476" t="s">
        <v>2748</v>
      </c>
      <c r="F689" s="32" t="s">
        <v>82</v>
      </c>
      <c r="G689" s="32" t="s">
        <v>193</v>
      </c>
      <c r="H689" s="32" t="s">
        <v>76</v>
      </c>
      <c r="I689" s="32" t="s">
        <v>1139</v>
      </c>
      <c r="J689" s="32">
        <v>2023</v>
      </c>
      <c r="K689" s="32">
        <v>49655.85</v>
      </c>
    </row>
    <row r="690" spans="1:11" x14ac:dyDescent="0.25">
      <c r="A690" s="32" t="s">
        <v>1069</v>
      </c>
      <c r="B690" s="32" t="s">
        <v>594</v>
      </c>
      <c r="C690" s="493">
        <v>85111</v>
      </c>
      <c r="D690" s="32" t="s">
        <v>2743</v>
      </c>
      <c r="E690" s="476" t="s">
        <v>2748</v>
      </c>
      <c r="F690" s="32" t="s">
        <v>83</v>
      </c>
      <c r="G690" s="32" t="s">
        <v>84</v>
      </c>
      <c r="H690" s="32" t="s">
        <v>76</v>
      </c>
      <c r="I690" s="32" t="s">
        <v>1139</v>
      </c>
      <c r="J690" s="32">
        <v>2023</v>
      </c>
      <c r="K690" s="32">
        <v>4911517.6770000001</v>
      </c>
    </row>
    <row r="691" spans="1:11" x14ac:dyDescent="0.25">
      <c r="A691" s="32" t="s">
        <v>1069</v>
      </c>
      <c r="B691" s="32" t="s">
        <v>594</v>
      </c>
      <c r="C691" s="493">
        <v>85111</v>
      </c>
      <c r="D691" s="32" t="s">
        <v>2743</v>
      </c>
      <c r="E691" s="476" t="s">
        <v>2748</v>
      </c>
      <c r="F691" s="32" t="s">
        <v>634</v>
      </c>
      <c r="G691" s="32" t="s">
        <v>635</v>
      </c>
      <c r="H691" s="32" t="s">
        <v>76</v>
      </c>
      <c r="I691" s="32" t="s">
        <v>1139</v>
      </c>
      <c r="J691" s="32">
        <v>2023</v>
      </c>
      <c r="K691" s="32">
        <v>4069836.8670000001</v>
      </c>
    </row>
    <row r="692" spans="1:11" x14ac:dyDescent="0.25">
      <c r="A692" s="32" t="s">
        <v>1069</v>
      </c>
      <c r="B692" s="32" t="s">
        <v>594</v>
      </c>
      <c r="C692" s="493">
        <v>85111</v>
      </c>
      <c r="D692" s="32" t="s">
        <v>2743</v>
      </c>
      <c r="E692" s="476" t="s">
        <v>2748</v>
      </c>
      <c r="F692" s="32" t="s">
        <v>636</v>
      </c>
      <c r="G692" s="32" t="s">
        <v>637</v>
      </c>
      <c r="H692" s="32" t="s">
        <v>76</v>
      </c>
      <c r="I692" s="32" t="s">
        <v>1139</v>
      </c>
      <c r="J692" s="32">
        <v>2023</v>
      </c>
      <c r="K692" s="32">
        <v>264496.34999999998</v>
      </c>
    </row>
    <row r="693" spans="1:11" x14ac:dyDescent="0.25">
      <c r="A693" s="32" t="s">
        <v>1069</v>
      </c>
      <c r="B693" s="32" t="s">
        <v>594</v>
      </c>
      <c r="C693" s="493">
        <v>85111</v>
      </c>
      <c r="D693" s="32" t="s">
        <v>2743</v>
      </c>
      <c r="E693" s="476" t="s">
        <v>2748</v>
      </c>
      <c r="F693" s="32" t="s">
        <v>638</v>
      </c>
      <c r="G693" s="32" t="s">
        <v>639</v>
      </c>
      <c r="H693" s="32" t="s">
        <v>76</v>
      </c>
      <c r="I693" s="32" t="s">
        <v>1139</v>
      </c>
      <c r="J693" s="32">
        <v>2023</v>
      </c>
      <c r="K693" s="32">
        <v>577184.46</v>
      </c>
    </row>
    <row r="694" spans="1:11" x14ac:dyDescent="0.25">
      <c r="A694" s="32" t="s">
        <v>1069</v>
      </c>
      <c r="B694" s="32" t="s">
        <v>594</v>
      </c>
      <c r="C694" s="493">
        <v>85111</v>
      </c>
      <c r="D694" s="32" t="s">
        <v>2743</v>
      </c>
      <c r="E694" s="476" t="s">
        <v>2748</v>
      </c>
      <c r="F694" s="32" t="s">
        <v>85</v>
      </c>
      <c r="G694" s="32" t="s">
        <v>86</v>
      </c>
      <c r="H694" s="32" t="s">
        <v>76</v>
      </c>
      <c r="I694" s="32" t="s">
        <v>1139</v>
      </c>
      <c r="J694" s="32">
        <v>2023</v>
      </c>
      <c r="K694" s="32">
        <v>191807463.204</v>
      </c>
    </row>
    <row r="695" spans="1:11" x14ac:dyDescent="0.25">
      <c r="A695" s="32" t="s">
        <v>1069</v>
      </c>
      <c r="B695" s="32" t="s">
        <v>594</v>
      </c>
      <c r="C695" s="493">
        <v>85111</v>
      </c>
      <c r="D695" s="32" t="s">
        <v>2743</v>
      </c>
      <c r="E695" s="476" t="s">
        <v>2748</v>
      </c>
      <c r="F695" s="32" t="s">
        <v>87</v>
      </c>
      <c r="G695" s="32" t="s">
        <v>640</v>
      </c>
      <c r="H695" s="32" t="s">
        <v>76</v>
      </c>
      <c r="I695" s="32" t="s">
        <v>1139</v>
      </c>
      <c r="J695" s="32">
        <v>2023</v>
      </c>
      <c r="K695" s="32">
        <v>11035138.926000001</v>
      </c>
    </row>
    <row r="696" spans="1:11" x14ac:dyDescent="0.25">
      <c r="A696" s="32" t="s">
        <v>1069</v>
      </c>
      <c r="B696" s="32" t="s">
        <v>594</v>
      </c>
      <c r="C696" s="493">
        <v>85111</v>
      </c>
      <c r="D696" s="32" t="s">
        <v>2743</v>
      </c>
      <c r="E696" s="476" t="s">
        <v>2748</v>
      </c>
      <c r="F696" s="32" t="s">
        <v>88</v>
      </c>
      <c r="G696" s="32" t="s">
        <v>641</v>
      </c>
      <c r="H696" s="32" t="s">
        <v>76</v>
      </c>
      <c r="I696" s="32" t="s">
        <v>1139</v>
      </c>
      <c r="J696" s="32">
        <v>2023</v>
      </c>
      <c r="K696" s="32">
        <v>1151732.226</v>
      </c>
    </row>
    <row r="697" spans="1:11" x14ac:dyDescent="0.25">
      <c r="A697" s="32" t="s">
        <v>1069</v>
      </c>
      <c r="B697" s="32" t="s">
        <v>594</v>
      </c>
      <c r="C697" s="493">
        <v>85111</v>
      </c>
      <c r="D697" s="32" t="s">
        <v>2743</v>
      </c>
      <c r="E697" s="476" t="s">
        <v>2748</v>
      </c>
      <c r="F697" s="32" t="s">
        <v>89</v>
      </c>
      <c r="G697" s="32" t="s">
        <v>642</v>
      </c>
      <c r="H697" s="32" t="s">
        <v>76</v>
      </c>
      <c r="I697" s="32" t="s">
        <v>1139</v>
      </c>
      <c r="J697" s="32">
        <v>2023</v>
      </c>
      <c r="K697" s="32">
        <v>10159025.471999999</v>
      </c>
    </row>
    <row r="698" spans="1:11" x14ac:dyDescent="0.25">
      <c r="A698" s="32" t="s">
        <v>1069</v>
      </c>
      <c r="B698" s="32" t="s">
        <v>594</v>
      </c>
      <c r="C698" s="493">
        <v>85111</v>
      </c>
      <c r="D698" s="32" t="s">
        <v>2743</v>
      </c>
      <c r="E698" s="476" t="s">
        <v>2748</v>
      </c>
      <c r="F698" s="32" t="s">
        <v>90</v>
      </c>
      <c r="G698" s="32" t="s">
        <v>643</v>
      </c>
      <c r="H698" s="32" t="s">
        <v>76</v>
      </c>
      <c r="I698" s="32" t="s">
        <v>1139</v>
      </c>
      <c r="J698" s="32">
        <v>2023</v>
      </c>
      <c r="K698" s="32">
        <v>12434925.738</v>
      </c>
    </row>
    <row r="699" spans="1:11" x14ac:dyDescent="0.25">
      <c r="A699" s="32" t="s">
        <v>1069</v>
      </c>
      <c r="B699" s="32" t="s">
        <v>594</v>
      </c>
      <c r="C699" s="493">
        <v>85111</v>
      </c>
      <c r="D699" s="32" t="s">
        <v>2743</v>
      </c>
      <c r="E699" s="476" t="s">
        <v>2748</v>
      </c>
      <c r="F699" s="32" t="s">
        <v>91</v>
      </c>
      <c r="G699" s="32" t="s">
        <v>644</v>
      </c>
      <c r="H699" s="32" t="s">
        <v>76</v>
      </c>
      <c r="I699" s="32" t="s">
        <v>1139</v>
      </c>
      <c r="J699" s="32">
        <v>2023</v>
      </c>
      <c r="K699" s="32">
        <v>439958.82299999997</v>
      </c>
    </row>
    <row r="700" spans="1:11" x14ac:dyDescent="0.25">
      <c r="A700" s="32" t="s">
        <v>1069</v>
      </c>
      <c r="B700" s="32" t="s">
        <v>594</v>
      </c>
      <c r="C700" s="493">
        <v>85111</v>
      </c>
      <c r="D700" s="32" t="s">
        <v>2743</v>
      </c>
      <c r="E700" s="476" t="s">
        <v>2748</v>
      </c>
      <c r="F700" s="32" t="s">
        <v>92</v>
      </c>
      <c r="G700" s="32" t="s">
        <v>645</v>
      </c>
      <c r="H700" s="32" t="s">
        <v>76</v>
      </c>
      <c r="I700" s="32" t="s">
        <v>1139</v>
      </c>
      <c r="J700" s="32">
        <v>2023</v>
      </c>
      <c r="K700" s="32">
        <v>27041876.166000001</v>
      </c>
    </row>
    <row r="701" spans="1:11" x14ac:dyDescent="0.25">
      <c r="A701" s="32" t="s">
        <v>1069</v>
      </c>
      <c r="B701" s="32" t="s">
        <v>594</v>
      </c>
      <c r="C701" s="493">
        <v>85111</v>
      </c>
      <c r="D701" s="32" t="s">
        <v>2743</v>
      </c>
      <c r="E701" s="476" t="s">
        <v>2748</v>
      </c>
      <c r="F701" s="32" t="s">
        <v>646</v>
      </c>
      <c r="G701" s="32" t="s">
        <v>647</v>
      </c>
      <c r="H701" s="32" t="s">
        <v>76</v>
      </c>
      <c r="I701" s="32" t="s">
        <v>1139</v>
      </c>
      <c r="J701" s="32">
        <v>2023</v>
      </c>
      <c r="K701" s="32">
        <v>4754890.3499999996</v>
      </c>
    </row>
    <row r="702" spans="1:11" x14ac:dyDescent="0.25">
      <c r="A702" s="32" t="s">
        <v>1069</v>
      </c>
      <c r="B702" s="32" t="s">
        <v>594</v>
      </c>
      <c r="C702" s="493">
        <v>85111</v>
      </c>
      <c r="D702" s="32" t="s">
        <v>2743</v>
      </c>
      <c r="E702" s="476" t="s">
        <v>2748</v>
      </c>
      <c r="F702" s="32" t="s">
        <v>648</v>
      </c>
      <c r="G702" s="32" t="s">
        <v>649</v>
      </c>
      <c r="H702" s="32" t="s">
        <v>76</v>
      </c>
      <c r="I702" s="32" t="s">
        <v>1139</v>
      </c>
      <c r="J702" s="32">
        <v>2023</v>
      </c>
      <c r="K702" s="32">
        <v>22286985.816</v>
      </c>
    </row>
    <row r="703" spans="1:11" x14ac:dyDescent="0.25">
      <c r="A703" s="32" t="s">
        <v>1069</v>
      </c>
      <c r="B703" s="32" t="s">
        <v>594</v>
      </c>
      <c r="C703" s="493">
        <v>85111</v>
      </c>
      <c r="D703" s="32" t="s">
        <v>2743</v>
      </c>
      <c r="E703" s="476" t="s">
        <v>2748</v>
      </c>
      <c r="F703" s="32" t="s">
        <v>93</v>
      </c>
      <c r="G703" s="32" t="s">
        <v>650</v>
      </c>
      <c r="H703" s="32" t="s">
        <v>76</v>
      </c>
      <c r="I703" s="32" t="s">
        <v>1139</v>
      </c>
      <c r="J703" s="32">
        <v>2023</v>
      </c>
      <c r="K703" s="32">
        <v>27591815.787</v>
      </c>
    </row>
    <row r="704" spans="1:11" x14ac:dyDescent="0.25">
      <c r="A704" s="32" t="s">
        <v>1069</v>
      </c>
      <c r="B704" s="32" t="s">
        <v>594</v>
      </c>
      <c r="C704" s="493">
        <v>85111</v>
      </c>
      <c r="D704" s="32" t="s">
        <v>2743</v>
      </c>
      <c r="E704" s="476" t="s">
        <v>2748</v>
      </c>
      <c r="F704" s="32" t="s">
        <v>94</v>
      </c>
      <c r="G704" s="32" t="s">
        <v>651</v>
      </c>
      <c r="H704" s="32" t="s">
        <v>76</v>
      </c>
      <c r="I704" s="32" t="s">
        <v>1139</v>
      </c>
      <c r="J704" s="32">
        <v>2023</v>
      </c>
      <c r="K704" s="32">
        <v>834881.28300000005</v>
      </c>
    </row>
    <row r="705" spans="1:11" x14ac:dyDescent="0.25">
      <c r="A705" s="32" t="s">
        <v>1069</v>
      </c>
      <c r="B705" s="32" t="s">
        <v>594</v>
      </c>
      <c r="C705" s="493">
        <v>85111</v>
      </c>
      <c r="D705" s="32" t="s">
        <v>2743</v>
      </c>
      <c r="E705" s="476" t="s">
        <v>2748</v>
      </c>
      <c r="F705" s="32" t="s">
        <v>95</v>
      </c>
      <c r="G705" s="32" t="s">
        <v>652</v>
      </c>
      <c r="H705" s="32" t="s">
        <v>76</v>
      </c>
      <c r="I705" s="32" t="s">
        <v>1139</v>
      </c>
      <c r="J705" s="32">
        <v>2023</v>
      </c>
      <c r="K705" s="32">
        <v>1945300.6410000001</v>
      </c>
    </row>
    <row r="706" spans="1:11" x14ac:dyDescent="0.25">
      <c r="A706" s="32" t="s">
        <v>1069</v>
      </c>
      <c r="B706" s="32" t="s">
        <v>594</v>
      </c>
      <c r="C706" s="493">
        <v>85111</v>
      </c>
      <c r="D706" s="32" t="s">
        <v>2743</v>
      </c>
      <c r="E706" s="476" t="s">
        <v>2748</v>
      </c>
      <c r="F706" s="32" t="s">
        <v>96</v>
      </c>
      <c r="G706" s="32" t="s">
        <v>653</v>
      </c>
      <c r="H706" s="32" t="s">
        <v>76</v>
      </c>
      <c r="I706" s="32" t="s">
        <v>1139</v>
      </c>
      <c r="J706" s="32">
        <v>2023</v>
      </c>
      <c r="K706" s="32">
        <v>31086906.087000001</v>
      </c>
    </row>
    <row r="707" spans="1:11" x14ac:dyDescent="0.25">
      <c r="A707" s="32" t="s">
        <v>1069</v>
      </c>
      <c r="B707" s="32" t="s">
        <v>594</v>
      </c>
      <c r="C707" s="493">
        <v>85111</v>
      </c>
      <c r="D707" s="32" t="s">
        <v>2743</v>
      </c>
      <c r="E707" s="476" t="s">
        <v>2748</v>
      </c>
      <c r="F707" s="32" t="s">
        <v>654</v>
      </c>
      <c r="G707" s="32" t="s">
        <v>655</v>
      </c>
      <c r="H707" s="32" t="s">
        <v>76</v>
      </c>
      <c r="I707" s="32" t="s">
        <v>1139</v>
      </c>
      <c r="J707" s="32">
        <v>2023</v>
      </c>
      <c r="K707" s="32">
        <v>3611606.1120000002</v>
      </c>
    </row>
    <row r="708" spans="1:11" x14ac:dyDescent="0.25">
      <c r="A708" s="32" t="s">
        <v>1069</v>
      </c>
      <c r="B708" s="32" t="s">
        <v>594</v>
      </c>
      <c r="C708" s="493">
        <v>85111</v>
      </c>
      <c r="D708" s="32" t="s">
        <v>2743</v>
      </c>
      <c r="E708" s="476" t="s">
        <v>2748</v>
      </c>
      <c r="F708" s="32" t="s">
        <v>656</v>
      </c>
      <c r="G708" s="32" t="s">
        <v>657</v>
      </c>
      <c r="H708" s="32" t="s">
        <v>76</v>
      </c>
      <c r="I708" s="32" t="s">
        <v>1139</v>
      </c>
      <c r="J708" s="32">
        <v>2023</v>
      </c>
      <c r="K708" s="32">
        <v>27475299.975000001</v>
      </c>
    </row>
    <row r="709" spans="1:11" x14ac:dyDescent="0.25">
      <c r="A709" s="32" t="s">
        <v>1069</v>
      </c>
      <c r="B709" s="32" t="s">
        <v>594</v>
      </c>
      <c r="C709" s="493">
        <v>85111</v>
      </c>
      <c r="D709" s="32" t="s">
        <v>2743</v>
      </c>
      <c r="E709" s="476" t="s">
        <v>2748</v>
      </c>
      <c r="F709" s="32" t="s">
        <v>97</v>
      </c>
      <c r="G709" s="32" t="s">
        <v>658</v>
      </c>
      <c r="H709" s="32" t="s">
        <v>76</v>
      </c>
      <c r="I709" s="32" t="s">
        <v>1139</v>
      </c>
      <c r="J709" s="32">
        <v>2023</v>
      </c>
      <c r="K709" s="32">
        <v>53010283.875</v>
      </c>
    </row>
    <row r="710" spans="1:11" x14ac:dyDescent="0.25">
      <c r="A710" s="32" t="s">
        <v>1069</v>
      </c>
      <c r="B710" s="32" t="s">
        <v>594</v>
      </c>
      <c r="C710" s="493">
        <v>85111</v>
      </c>
      <c r="D710" s="32" t="s">
        <v>2743</v>
      </c>
      <c r="E710" s="476" t="s">
        <v>2748</v>
      </c>
      <c r="F710" s="32" t="s">
        <v>659</v>
      </c>
      <c r="G710" s="32" t="s">
        <v>660</v>
      </c>
      <c r="H710" s="32" t="s">
        <v>76</v>
      </c>
      <c r="I710" s="32" t="s">
        <v>1139</v>
      </c>
      <c r="J710" s="32">
        <v>2023</v>
      </c>
      <c r="K710" s="32">
        <v>49779030.585000001</v>
      </c>
    </row>
    <row r="711" spans="1:11" x14ac:dyDescent="0.25">
      <c r="A711" s="32" t="s">
        <v>1069</v>
      </c>
      <c r="B711" s="32" t="s">
        <v>594</v>
      </c>
      <c r="C711" s="493">
        <v>85111</v>
      </c>
      <c r="D711" s="32" t="s">
        <v>2743</v>
      </c>
      <c r="E711" s="476" t="s">
        <v>2748</v>
      </c>
      <c r="F711" s="32" t="s">
        <v>661</v>
      </c>
      <c r="G711" s="32" t="s">
        <v>662</v>
      </c>
      <c r="H711" s="32" t="s">
        <v>76</v>
      </c>
      <c r="I711" s="32" t="s">
        <v>1139</v>
      </c>
      <c r="J711" s="32">
        <v>2023</v>
      </c>
      <c r="K711" s="32">
        <v>2290614.648</v>
      </c>
    </row>
    <row r="712" spans="1:11" x14ac:dyDescent="0.25">
      <c r="A712" s="32" t="s">
        <v>1069</v>
      </c>
      <c r="B712" s="32" t="s">
        <v>594</v>
      </c>
      <c r="C712" s="493">
        <v>85111</v>
      </c>
      <c r="D712" s="32" t="s">
        <v>2743</v>
      </c>
      <c r="E712" s="476" t="s">
        <v>2748</v>
      </c>
      <c r="F712" s="32" t="s">
        <v>663</v>
      </c>
      <c r="G712" s="32" t="s">
        <v>664</v>
      </c>
      <c r="H712" s="32" t="s">
        <v>76</v>
      </c>
      <c r="I712" s="32" t="s">
        <v>1139</v>
      </c>
      <c r="J712" s="32">
        <v>2023</v>
      </c>
      <c r="K712" s="32">
        <v>940638.64199999999</v>
      </c>
    </row>
    <row r="713" spans="1:11" x14ac:dyDescent="0.25">
      <c r="A713" s="32" t="s">
        <v>1069</v>
      </c>
      <c r="B713" s="32" t="s">
        <v>594</v>
      </c>
      <c r="C713" s="493">
        <v>85111</v>
      </c>
      <c r="D713" s="32" t="s">
        <v>2743</v>
      </c>
      <c r="E713" s="476" t="s">
        <v>2748</v>
      </c>
      <c r="F713" s="32" t="s">
        <v>98</v>
      </c>
      <c r="G713" s="32" t="s">
        <v>665</v>
      </c>
      <c r="H713" s="32" t="s">
        <v>76</v>
      </c>
      <c r="I713" s="32" t="s">
        <v>1139</v>
      </c>
      <c r="J713" s="32">
        <v>2023</v>
      </c>
      <c r="K713" s="32">
        <v>3013522.128</v>
      </c>
    </row>
    <row r="714" spans="1:11" x14ac:dyDescent="0.25">
      <c r="A714" s="32" t="s">
        <v>1069</v>
      </c>
      <c r="B714" s="32" t="s">
        <v>594</v>
      </c>
      <c r="C714" s="493">
        <v>85111</v>
      </c>
      <c r="D714" s="32" t="s">
        <v>2743</v>
      </c>
      <c r="E714" s="476" t="s">
        <v>2748</v>
      </c>
      <c r="F714" s="32" t="s">
        <v>99</v>
      </c>
      <c r="G714" s="32" t="s">
        <v>666</v>
      </c>
      <c r="H714" s="32" t="s">
        <v>76</v>
      </c>
      <c r="I714" s="32" t="s">
        <v>1139</v>
      </c>
      <c r="J714" s="32">
        <v>2023</v>
      </c>
      <c r="K714" s="32">
        <v>846407.63399999996</v>
      </c>
    </row>
    <row r="715" spans="1:11" x14ac:dyDescent="0.25">
      <c r="A715" s="32" t="s">
        <v>1069</v>
      </c>
      <c r="B715" s="32" t="s">
        <v>594</v>
      </c>
      <c r="C715" s="493">
        <v>85111</v>
      </c>
      <c r="D715" s="32" t="s">
        <v>2743</v>
      </c>
      <c r="E715" s="476" t="s">
        <v>2748</v>
      </c>
      <c r="F715" s="32" t="s">
        <v>100</v>
      </c>
      <c r="G715" s="32" t="s">
        <v>667</v>
      </c>
      <c r="H715" s="32" t="s">
        <v>76</v>
      </c>
      <c r="I715" s="32" t="s">
        <v>1139</v>
      </c>
      <c r="J715" s="32">
        <v>2023</v>
      </c>
      <c r="K715" s="32">
        <v>851598.21600000001</v>
      </c>
    </row>
    <row r="716" spans="1:11" x14ac:dyDescent="0.25">
      <c r="A716" s="32" t="s">
        <v>1069</v>
      </c>
      <c r="B716" s="32" t="s">
        <v>594</v>
      </c>
      <c r="C716" s="493">
        <v>85111</v>
      </c>
      <c r="D716" s="32" t="s">
        <v>2743</v>
      </c>
      <c r="E716" s="476" t="s">
        <v>2748</v>
      </c>
      <c r="F716" s="32" t="s">
        <v>101</v>
      </c>
      <c r="G716" s="32" t="s">
        <v>102</v>
      </c>
      <c r="H716" s="32" t="s">
        <v>76</v>
      </c>
      <c r="I716" s="32" t="s">
        <v>1139</v>
      </c>
      <c r="J716" s="32">
        <v>2023</v>
      </c>
      <c r="K716" s="32">
        <v>2253066.9</v>
      </c>
    </row>
    <row r="717" spans="1:11" x14ac:dyDescent="0.25">
      <c r="A717" s="32" t="s">
        <v>1069</v>
      </c>
      <c r="B717" s="32" t="s">
        <v>594</v>
      </c>
      <c r="C717" s="493">
        <v>85111</v>
      </c>
      <c r="D717" s="32" t="s">
        <v>2743</v>
      </c>
      <c r="E717" s="476" t="s">
        <v>2748</v>
      </c>
      <c r="F717" s="32" t="s">
        <v>103</v>
      </c>
      <c r="G717" s="32" t="s">
        <v>668</v>
      </c>
      <c r="H717" s="32" t="s">
        <v>76</v>
      </c>
      <c r="I717" s="32" t="s">
        <v>1139</v>
      </c>
      <c r="J717" s="32">
        <v>2023</v>
      </c>
      <c r="K717" s="32">
        <v>5201974.9289999995</v>
      </c>
    </row>
    <row r="718" spans="1:11" x14ac:dyDescent="0.25">
      <c r="A718" s="32" t="s">
        <v>1069</v>
      </c>
      <c r="B718" s="32" t="s">
        <v>594</v>
      </c>
      <c r="C718" s="493">
        <v>85111</v>
      </c>
      <c r="D718" s="32" t="s">
        <v>2743</v>
      </c>
      <c r="E718" s="476" t="s">
        <v>2748</v>
      </c>
      <c r="F718" s="32" t="s">
        <v>104</v>
      </c>
      <c r="G718" s="32" t="s">
        <v>669</v>
      </c>
      <c r="H718" s="32" t="s">
        <v>76</v>
      </c>
      <c r="I718" s="32" t="s">
        <v>1139</v>
      </c>
      <c r="J718" s="32">
        <v>2023</v>
      </c>
      <c r="K718" s="32">
        <v>467650.65899999999</v>
      </c>
    </row>
    <row r="719" spans="1:11" x14ac:dyDescent="0.25">
      <c r="A719" s="32" t="s">
        <v>1069</v>
      </c>
      <c r="B719" s="32" t="s">
        <v>594</v>
      </c>
      <c r="C719" s="493">
        <v>85111</v>
      </c>
      <c r="D719" s="32" t="s">
        <v>2743</v>
      </c>
      <c r="E719" s="476" t="s">
        <v>2748</v>
      </c>
      <c r="F719" s="32" t="s">
        <v>105</v>
      </c>
      <c r="G719" s="32" t="s">
        <v>670</v>
      </c>
      <c r="H719" s="32" t="s">
        <v>76</v>
      </c>
      <c r="I719" s="32" t="s">
        <v>1139</v>
      </c>
      <c r="J719" s="32">
        <v>2023</v>
      </c>
      <c r="K719" s="32">
        <v>2055464.7</v>
      </c>
    </row>
    <row r="720" spans="1:11" x14ac:dyDescent="0.25">
      <c r="A720" s="32" t="s">
        <v>1069</v>
      </c>
      <c r="B720" s="32" t="s">
        <v>594</v>
      </c>
      <c r="C720" s="493">
        <v>85111</v>
      </c>
      <c r="D720" s="32" t="s">
        <v>2743</v>
      </c>
      <c r="E720" s="476" t="s">
        <v>2748</v>
      </c>
      <c r="F720" s="32" t="s">
        <v>106</v>
      </c>
      <c r="G720" s="32" t="s">
        <v>671</v>
      </c>
      <c r="H720" s="32" t="s">
        <v>76</v>
      </c>
      <c r="I720" s="32" t="s">
        <v>1139</v>
      </c>
      <c r="J720" s="32">
        <v>2023</v>
      </c>
      <c r="K720" s="32">
        <v>385932.90299999999</v>
      </c>
    </row>
    <row r="721" spans="1:11" x14ac:dyDescent="0.25">
      <c r="A721" s="32" t="s">
        <v>1069</v>
      </c>
      <c r="B721" s="32" t="s">
        <v>594</v>
      </c>
      <c r="C721" s="493">
        <v>85111</v>
      </c>
      <c r="D721" s="32" t="s">
        <v>2743</v>
      </c>
      <c r="E721" s="476" t="s">
        <v>2748</v>
      </c>
      <c r="F721" s="32" t="s">
        <v>672</v>
      </c>
      <c r="G721" s="32" t="s">
        <v>108</v>
      </c>
      <c r="H721" s="32" t="s">
        <v>76</v>
      </c>
      <c r="I721" s="32" t="s">
        <v>1139</v>
      </c>
      <c r="J721" s="32">
        <v>2023</v>
      </c>
      <c r="K721" s="32">
        <v>213331404.93900001</v>
      </c>
    </row>
    <row r="722" spans="1:11" x14ac:dyDescent="0.25">
      <c r="A722" s="32" t="s">
        <v>1069</v>
      </c>
      <c r="B722" s="32" t="s">
        <v>594</v>
      </c>
      <c r="C722" s="493">
        <v>85111</v>
      </c>
      <c r="D722" s="32" t="s">
        <v>2743</v>
      </c>
      <c r="E722" s="476" t="s">
        <v>2748</v>
      </c>
      <c r="F722" s="32" t="s">
        <v>673</v>
      </c>
      <c r="G722" s="32" t="s">
        <v>674</v>
      </c>
      <c r="H722" s="32" t="s">
        <v>76</v>
      </c>
      <c r="I722" s="32" t="s">
        <v>1139</v>
      </c>
      <c r="J722" s="32">
        <v>2023</v>
      </c>
      <c r="K722" s="32">
        <v>213124209.45300001</v>
      </c>
    </row>
    <row r="723" spans="1:11" x14ac:dyDescent="0.25">
      <c r="A723" s="32" t="s">
        <v>1069</v>
      </c>
      <c r="B723" s="32" t="s">
        <v>594</v>
      </c>
      <c r="C723" s="493">
        <v>85111</v>
      </c>
      <c r="D723" s="32" t="s">
        <v>2743</v>
      </c>
      <c r="E723" s="476" t="s">
        <v>2748</v>
      </c>
      <c r="F723" s="32" t="s">
        <v>675</v>
      </c>
      <c r="G723" s="32" t="s">
        <v>676</v>
      </c>
      <c r="H723" s="32" t="s">
        <v>76</v>
      </c>
      <c r="I723" s="32" t="s">
        <v>1139</v>
      </c>
      <c r="J723" s="32">
        <v>2023</v>
      </c>
      <c r="K723" s="32">
        <v>207195.486</v>
      </c>
    </row>
    <row r="724" spans="1:11" x14ac:dyDescent="0.25">
      <c r="A724" s="32" t="s">
        <v>1069</v>
      </c>
      <c r="B724" s="32" t="s">
        <v>594</v>
      </c>
      <c r="C724" s="493">
        <v>85111</v>
      </c>
      <c r="D724" s="32" t="s">
        <v>2743</v>
      </c>
      <c r="E724" s="476" t="s">
        <v>2748</v>
      </c>
      <c r="F724" s="32" t="s">
        <v>109</v>
      </c>
      <c r="G724" s="32" t="s">
        <v>677</v>
      </c>
      <c r="H724" s="32" t="s">
        <v>76</v>
      </c>
      <c r="I724" s="32" t="s">
        <v>1139</v>
      </c>
      <c r="J724" s="32">
        <v>2023</v>
      </c>
      <c r="K724" s="32">
        <v>17454325.868999999</v>
      </c>
    </row>
    <row r="725" spans="1:11" x14ac:dyDescent="0.25">
      <c r="A725" s="32" t="s">
        <v>1069</v>
      </c>
      <c r="B725" s="32" t="s">
        <v>594</v>
      </c>
      <c r="C725" s="493">
        <v>85111</v>
      </c>
      <c r="D725" s="32" t="s">
        <v>2743</v>
      </c>
      <c r="E725" s="476" t="s">
        <v>2748</v>
      </c>
      <c r="F725" s="32" t="s">
        <v>110</v>
      </c>
      <c r="G725" s="32" t="s">
        <v>111</v>
      </c>
      <c r="H725" s="32" t="s">
        <v>76</v>
      </c>
      <c r="I725" s="32" t="s">
        <v>1139</v>
      </c>
      <c r="J725" s="32">
        <v>2023</v>
      </c>
      <c r="K725" s="32">
        <v>116241.198</v>
      </c>
    </row>
    <row r="726" spans="1:11" x14ac:dyDescent="0.25">
      <c r="A726" s="32" t="s">
        <v>1069</v>
      </c>
      <c r="B726" s="32" t="s">
        <v>594</v>
      </c>
      <c r="C726" s="493">
        <v>85111</v>
      </c>
      <c r="D726" s="32" t="s">
        <v>2743</v>
      </c>
      <c r="E726" s="476" t="s">
        <v>2748</v>
      </c>
      <c r="F726" s="32" t="s">
        <v>112</v>
      </c>
      <c r="G726" s="32" t="s">
        <v>678</v>
      </c>
      <c r="H726" s="32" t="s">
        <v>76</v>
      </c>
      <c r="I726" s="32" t="s">
        <v>1139</v>
      </c>
      <c r="J726" s="32">
        <v>2023</v>
      </c>
      <c r="K726" s="32">
        <v>17338084.671</v>
      </c>
    </row>
    <row r="727" spans="1:11" x14ac:dyDescent="0.25">
      <c r="A727" s="32" t="s">
        <v>1069</v>
      </c>
      <c r="B727" s="32" t="s">
        <v>594</v>
      </c>
      <c r="C727" s="493">
        <v>85111</v>
      </c>
      <c r="D727" s="32" t="s">
        <v>2743</v>
      </c>
      <c r="E727" s="476" t="s">
        <v>2748</v>
      </c>
      <c r="F727" s="32" t="s">
        <v>679</v>
      </c>
      <c r="G727" s="32" t="s">
        <v>680</v>
      </c>
      <c r="H727" s="32" t="s">
        <v>76</v>
      </c>
      <c r="I727" s="32" t="s">
        <v>1139</v>
      </c>
      <c r="J727" s="32">
        <v>2023</v>
      </c>
      <c r="K727" s="32">
        <v>4426997.7929999996</v>
      </c>
    </row>
    <row r="728" spans="1:11" x14ac:dyDescent="0.25">
      <c r="A728" s="32" t="s">
        <v>1069</v>
      </c>
      <c r="B728" s="32" t="s">
        <v>594</v>
      </c>
      <c r="C728" s="493">
        <v>85111</v>
      </c>
      <c r="D728" s="32" t="s">
        <v>2743</v>
      </c>
      <c r="E728" s="476" t="s">
        <v>2748</v>
      </c>
      <c r="F728" s="32" t="s">
        <v>681</v>
      </c>
      <c r="G728" s="32" t="s">
        <v>682</v>
      </c>
      <c r="H728" s="32" t="s">
        <v>76</v>
      </c>
      <c r="I728" s="32" t="s">
        <v>1139</v>
      </c>
      <c r="J728" s="32">
        <v>2023</v>
      </c>
      <c r="K728" s="32">
        <v>12911086.878</v>
      </c>
    </row>
    <row r="729" spans="1:11" x14ac:dyDescent="0.25">
      <c r="A729" s="32" t="s">
        <v>1069</v>
      </c>
      <c r="B729" s="32" t="s">
        <v>594</v>
      </c>
      <c r="C729" s="493">
        <v>85111</v>
      </c>
      <c r="D729" s="32" t="s">
        <v>2743</v>
      </c>
      <c r="E729" s="476" t="s">
        <v>2748</v>
      </c>
      <c r="F729" s="32" t="s">
        <v>113</v>
      </c>
      <c r="G729" s="32" t="s">
        <v>114</v>
      </c>
      <c r="H729" s="32" t="s">
        <v>76</v>
      </c>
      <c r="I729" s="32" t="s">
        <v>1139</v>
      </c>
      <c r="J729" s="32">
        <v>2023</v>
      </c>
      <c r="K729" s="32">
        <v>8039339.1689999998</v>
      </c>
    </row>
    <row r="730" spans="1:11" x14ac:dyDescent="0.25">
      <c r="A730" s="32" t="s">
        <v>1069</v>
      </c>
      <c r="B730" s="32" t="s">
        <v>594</v>
      </c>
      <c r="C730" s="493">
        <v>85111</v>
      </c>
      <c r="D730" s="32" t="s">
        <v>2743</v>
      </c>
      <c r="E730" s="476" t="s">
        <v>2748</v>
      </c>
      <c r="F730" s="32" t="s">
        <v>683</v>
      </c>
      <c r="G730" s="32" t="s">
        <v>684</v>
      </c>
      <c r="H730" s="32" t="s">
        <v>76</v>
      </c>
      <c r="I730" s="32" t="s">
        <v>1139</v>
      </c>
      <c r="J730" s="32">
        <v>2023</v>
      </c>
      <c r="K730" s="32">
        <v>2694410.2259999998</v>
      </c>
    </row>
    <row r="731" spans="1:11" x14ac:dyDescent="0.25">
      <c r="A731" s="32" t="s">
        <v>1069</v>
      </c>
      <c r="B731" s="32" t="s">
        <v>594</v>
      </c>
      <c r="C731" s="493">
        <v>85111</v>
      </c>
      <c r="D731" s="32" t="s">
        <v>2743</v>
      </c>
      <c r="E731" s="476" t="s">
        <v>2748</v>
      </c>
      <c r="F731" s="32" t="s">
        <v>685</v>
      </c>
      <c r="G731" s="32" t="s">
        <v>686</v>
      </c>
      <c r="H731" s="32" t="s">
        <v>76</v>
      </c>
      <c r="I731" s="32" t="s">
        <v>1139</v>
      </c>
      <c r="J731" s="32">
        <v>2023</v>
      </c>
      <c r="K731" s="32">
        <v>5344928.943</v>
      </c>
    </row>
    <row r="732" spans="1:11" x14ac:dyDescent="0.25">
      <c r="A732" s="32" t="s">
        <v>1069</v>
      </c>
      <c r="B732" s="32" t="s">
        <v>594</v>
      </c>
      <c r="C732" s="493">
        <v>85111</v>
      </c>
      <c r="D732" s="32" t="s">
        <v>2743</v>
      </c>
      <c r="E732" s="476" t="s">
        <v>2748</v>
      </c>
      <c r="F732" s="32" t="s">
        <v>115</v>
      </c>
      <c r="G732" s="32" t="s">
        <v>687</v>
      </c>
      <c r="H732" s="32" t="s">
        <v>76</v>
      </c>
      <c r="I732" s="32" t="s">
        <v>1139</v>
      </c>
      <c r="J732" s="32">
        <v>2023</v>
      </c>
      <c r="K732" s="32">
        <v>13724891.148</v>
      </c>
    </row>
    <row r="733" spans="1:11" x14ac:dyDescent="0.25">
      <c r="A733" s="32" t="s">
        <v>1069</v>
      </c>
      <c r="B733" s="32" t="s">
        <v>594</v>
      </c>
      <c r="C733" s="493">
        <v>85111</v>
      </c>
      <c r="D733" s="32" t="s">
        <v>2743</v>
      </c>
      <c r="E733" s="476" t="s">
        <v>2748</v>
      </c>
      <c r="F733" s="32" t="s">
        <v>116</v>
      </c>
      <c r="G733" s="32" t="s">
        <v>688</v>
      </c>
      <c r="H733" s="32" t="s">
        <v>76</v>
      </c>
      <c r="I733" s="32" t="s">
        <v>1139</v>
      </c>
      <c r="J733" s="32">
        <v>2023</v>
      </c>
      <c r="K733" s="32">
        <v>1016297.907</v>
      </c>
    </row>
    <row r="734" spans="1:11" x14ac:dyDescent="0.25">
      <c r="A734" s="32" t="s">
        <v>1069</v>
      </c>
      <c r="B734" s="32" t="s">
        <v>594</v>
      </c>
      <c r="C734" s="493">
        <v>85111</v>
      </c>
      <c r="D734" s="32" t="s">
        <v>2743</v>
      </c>
      <c r="E734" s="476" t="s">
        <v>2748</v>
      </c>
      <c r="F734" s="32" t="s">
        <v>117</v>
      </c>
      <c r="G734" s="32" t="s">
        <v>118</v>
      </c>
      <c r="H734" s="32" t="s">
        <v>76</v>
      </c>
      <c r="I734" s="32" t="s">
        <v>1139</v>
      </c>
      <c r="J734" s="32">
        <v>2023</v>
      </c>
      <c r="K734" s="32">
        <v>5061388.5449999999</v>
      </c>
    </row>
    <row r="735" spans="1:11" x14ac:dyDescent="0.25">
      <c r="A735" s="32" t="s">
        <v>1069</v>
      </c>
      <c r="B735" s="32" t="s">
        <v>594</v>
      </c>
      <c r="C735" s="493">
        <v>85111</v>
      </c>
      <c r="D735" s="32" t="s">
        <v>2743</v>
      </c>
      <c r="E735" s="476" t="s">
        <v>2748</v>
      </c>
      <c r="F735" s="32" t="s">
        <v>119</v>
      </c>
      <c r="G735" s="32" t="s">
        <v>120</v>
      </c>
      <c r="H735" s="32" t="s">
        <v>76</v>
      </c>
      <c r="I735" s="32" t="s">
        <v>1139</v>
      </c>
      <c r="J735" s="32">
        <v>2023</v>
      </c>
      <c r="K735" s="32">
        <v>7647204.585</v>
      </c>
    </row>
    <row r="736" spans="1:11" x14ac:dyDescent="0.25">
      <c r="A736" s="32" t="s">
        <v>1069</v>
      </c>
      <c r="B736" s="32" t="s">
        <v>594</v>
      </c>
      <c r="C736" s="493">
        <v>85111</v>
      </c>
      <c r="D736" s="32" t="s">
        <v>2743</v>
      </c>
      <c r="E736" s="476" t="s">
        <v>2748</v>
      </c>
      <c r="F736" s="32" t="s">
        <v>121</v>
      </c>
      <c r="G736" s="32" t="s">
        <v>122</v>
      </c>
      <c r="H736" s="32" t="s">
        <v>76</v>
      </c>
      <c r="I736" s="32" t="s">
        <v>1139</v>
      </c>
      <c r="J736" s="32">
        <v>2023</v>
      </c>
      <c r="K736" s="32">
        <v>64141195.821000002</v>
      </c>
    </row>
    <row r="737" spans="1:11" x14ac:dyDescent="0.25">
      <c r="A737" s="32" t="s">
        <v>1069</v>
      </c>
      <c r="B737" s="32" t="s">
        <v>594</v>
      </c>
      <c r="C737" s="493">
        <v>85111</v>
      </c>
      <c r="D737" s="32" t="s">
        <v>2743</v>
      </c>
      <c r="E737" s="476" t="s">
        <v>2748</v>
      </c>
      <c r="F737" s="32" t="s">
        <v>689</v>
      </c>
      <c r="G737" s="32" t="s">
        <v>690</v>
      </c>
      <c r="H737" s="32" t="s">
        <v>76</v>
      </c>
      <c r="I737" s="32" t="s">
        <v>1139</v>
      </c>
      <c r="J737" s="32">
        <v>2023</v>
      </c>
      <c r="K737" s="32">
        <v>536711.973</v>
      </c>
    </row>
    <row r="738" spans="1:11" x14ac:dyDescent="0.25">
      <c r="A738" s="32" t="s">
        <v>1069</v>
      </c>
      <c r="B738" s="32" t="s">
        <v>594</v>
      </c>
      <c r="C738" s="493">
        <v>85111</v>
      </c>
      <c r="D738" s="32" t="s">
        <v>2743</v>
      </c>
      <c r="E738" s="476" t="s">
        <v>2748</v>
      </c>
      <c r="F738" s="32" t="s">
        <v>691</v>
      </c>
      <c r="G738" s="32" t="s">
        <v>692</v>
      </c>
      <c r="H738" s="32" t="s">
        <v>76</v>
      </c>
      <c r="I738" s="32" t="s">
        <v>1139</v>
      </c>
      <c r="J738" s="32">
        <v>2023</v>
      </c>
      <c r="K738" s="32">
        <v>12113271.27</v>
      </c>
    </row>
    <row r="739" spans="1:11" x14ac:dyDescent="0.25">
      <c r="A739" s="32" t="s">
        <v>1069</v>
      </c>
      <c r="B739" s="32" t="s">
        <v>594</v>
      </c>
      <c r="C739" s="493">
        <v>85111</v>
      </c>
      <c r="D739" s="32" t="s">
        <v>2743</v>
      </c>
      <c r="E739" s="476" t="s">
        <v>2748</v>
      </c>
      <c r="F739" s="32" t="s">
        <v>123</v>
      </c>
      <c r="G739" s="32" t="s">
        <v>124</v>
      </c>
      <c r="H739" s="32" t="s">
        <v>76</v>
      </c>
      <c r="I739" s="32" t="s">
        <v>1139</v>
      </c>
      <c r="J739" s="32">
        <v>2023</v>
      </c>
      <c r="K739" s="32">
        <v>9575572.5089999996</v>
      </c>
    </row>
    <row r="740" spans="1:11" x14ac:dyDescent="0.25">
      <c r="A740" s="32" t="s">
        <v>1069</v>
      </c>
      <c r="B740" s="32" t="s">
        <v>594</v>
      </c>
      <c r="C740" s="493">
        <v>85111</v>
      </c>
      <c r="D740" s="32" t="s">
        <v>2743</v>
      </c>
      <c r="E740" s="476" t="s">
        <v>2748</v>
      </c>
      <c r="F740" s="32" t="s">
        <v>125</v>
      </c>
      <c r="G740" s="32" t="s">
        <v>126</v>
      </c>
      <c r="H740" s="32" t="s">
        <v>76</v>
      </c>
      <c r="I740" s="32" t="s">
        <v>1139</v>
      </c>
      <c r="J740" s="32">
        <v>2023</v>
      </c>
      <c r="K740" s="32">
        <v>26621999.907000002</v>
      </c>
    </row>
    <row r="741" spans="1:11" x14ac:dyDescent="0.25">
      <c r="A741" s="32" t="s">
        <v>1069</v>
      </c>
      <c r="B741" s="32" t="s">
        <v>594</v>
      </c>
      <c r="C741" s="493">
        <v>85111</v>
      </c>
      <c r="D741" s="32" t="s">
        <v>2743</v>
      </c>
      <c r="E741" s="476" t="s">
        <v>2748</v>
      </c>
      <c r="F741" s="32" t="s">
        <v>127</v>
      </c>
      <c r="G741" s="32" t="s">
        <v>693</v>
      </c>
      <c r="H741" s="32" t="s">
        <v>76</v>
      </c>
      <c r="I741" s="32" t="s">
        <v>1139</v>
      </c>
      <c r="J741" s="32">
        <v>2023</v>
      </c>
      <c r="K741" s="32">
        <v>10832541.392999999</v>
      </c>
    </row>
    <row r="742" spans="1:11" x14ac:dyDescent="0.25">
      <c r="A742" s="32" t="s">
        <v>1069</v>
      </c>
      <c r="B742" s="32" t="s">
        <v>594</v>
      </c>
      <c r="C742" s="493">
        <v>85111</v>
      </c>
      <c r="D742" s="32" t="s">
        <v>2743</v>
      </c>
      <c r="E742" s="476" t="s">
        <v>2748</v>
      </c>
      <c r="F742" s="32" t="s">
        <v>128</v>
      </c>
      <c r="G742" s="32" t="s">
        <v>129</v>
      </c>
      <c r="H742" s="32" t="s">
        <v>76</v>
      </c>
      <c r="I742" s="32" t="s">
        <v>1139</v>
      </c>
      <c r="J742" s="32">
        <v>2023</v>
      </c>
      <c r="K742" s="32">
        <v>4461098.7690000003</v>
      </c>
    </row>
    <row r="743" spans="1:11" x14ac:dyDescent="0.25">
      <c r="A743" s="32" t="s">
        <v>1069</v>
      </c>
      <c r="B743" s="32" t="s">
        <v>594</v>
      </c>
      <c r="C743" s="493">
        <v>85111</v>
      </c>
      <c r="D743" s="32" t="s">
        <v>2743</v>
      </c>
      <c r="E743" s="476" t="s">
        <v>2748</v>
      </c>
      <c r="F743" s="32" t="s">
        <v>130</v>
      </c>
      <c r="G743" s="32" t="s">
        <v>131</v>
      </c>
      <c r="H743" s="32" t="s">
        <v>76</v>
      </c>
      <c r="I743" s="32" t="s">
        <v>1139</v>
      </c>
      <c r="J743" s="32">
        <v>2023</v>
      </c>
      <c r="K743" s="32">
        <v>3893390.2680000002</v>
      </c>
    </row>
    <row r="744" spans="1:11" x14ac:dyDescent="0.25">
      <c r="A744" s="32" t="s">
        <v>1069</v>
      </c>
      <c r="B744" s="32" t="s">
        <v>594</v>
      </c>
      <c r="C744" s="493">
        <v>85111</v>
      </c>
      <c r="D744" s="32" t="s">
        <v>2743</v>
      </c>
      <c r="E744" s="476" t="s">
        <v>2748</v>
      </c>
      <c r="F744" s="32" t="s">
        <v>132</v>
      </c>
      <c r="G744" s="32" t="s">
        <v>133</v>
      </c>
      <c r="H744" s="32" t="s">
        <v>76</v>
      </c>
      <c r="I744" s="32" t="s">
        <v>1139</v>
      </c>
      <c r="J744" s="32">
        <v>2023</v>
      </c>
      <c r="K744" s="32">
        <v>2091872.034</v>
      </c>
    </row>
    <row r="745" spans="1:11" x14ac:dyDescent="0.25">
      <c r="A745" s="32" t="s">
        <v>1069</v>
      </c>
      <c r="B745" s="32" t="s">
        <v>594</v>
      </c>
      <c r="C745" s="493">
        <v>85111</v>
      </c>
      <c r="D745" s="32" t="s">
        <v>2743</v>
      </c>
      <c r="E745" s="476" t="s">
        <v>2748</v>
      </c>
      <c r="F745" s="32" t="s">
        <v>134</v>
      </c>
      <c r="G745" s="32" t="s">
        <v>694</v>
      </c>
      <c r="H745" s="32" t="s">
        <v>76</v>
      </c>
      <c r="I745" s="32" t="s">
        <v>1139</v>
      </c>
      <c r="J745" s="32">
        <v>2023</v>
      </c>
      <c r="K745" s="32">
        <v>1198813.5419999999</v>
      </c>
    </row>
    <row r="746" spans="1:11" x14ac:dyDescent="0.25">
      <c r="A746" s="32" t="s">
        <v>1069</v>
      </c>
      <c r="B746" s="32" t="s">
        <v>594</v>
      </c>
      <c r="C746" s="493">
        <v>85111</v>
      </c>
      <c r="D746" s="32" t="s">
        <v>2743</v>
      </c>
      <c r="E746" s="476" t="s">
        <v>2748</v>
      </c>
      <c r="F746" s="32" t="s">
        <v>135</v>
      </c>
      <c r="G746" s="32" t="s">
        <v>695</v>
      </c>
      <c r="H746" s="32" t="s">
        <v>76</v>
      </c>
      <c r="I746" s="32" t="s">
        <v>1139</v>
      </c>
      <c r="J746" s="32">
        <v>2023</v>
      </c>
      <c r="K746" s="32">
        <v>798608.70299999998</v>
      </c>
    </row>
    <row r="747" spans="1:11" x14ac:dyDescent="0.25">
      <c r="A747" s="32" t="s">
        <v>1069</v>
      </c>
      <c r="B747" s="32" t="s">
        <v>594</v>
      </c>
      <c r="C747" s="493">
        <v>85111</v>
      </c>
      <c r="D747" s="32" t="s">
        <v>2743</v>
      </c>
      <c r="E747" s="476" t="s">
        <v>2748</v>
      </c>
      <c r="F747" s="32" t="s">
        <v>136</v>
      </c>
      <c r="G747" s="32" t="s">
        <v>137</v>
      </c>
      <c r="H747" s="32" t="s">
        <v>76</v>
      </c>
      <c r="I747" s="32" t="s">
        <v>1139</v>
      </c>
      <c r="J747" s="32">
        <v>2023</v>
      </c>
      <c r="K747" s="32">
        <v>8535607.182</v>
      </c>
    </row>
    <row r="748" spans="1:11" x14ac:dyDescent="0.25">
      <c r="A748" s="32" t="s">
        <v>1069</v>
      </c>
      <c r="B748" s="32" t="s">
        <v>594</v>
      </c>
      <c r="C748" s="493">
        <v>85111</v>
      </c>
      <c r="D748" s="32" t="s">
        <v>2743</v>
      </c>
      <c r="E748" s="476" t="s">
        <v>2748</v>
      </c>
      <c r="F748" s="32" t="s">
        <v>191</v>
      </c>
      <c r="G748" s="32" t="s">
        <v>696</v>
      </c>
      <c r="H748" s="32" t="s">
        <v>76</v>
      </c>
      <c r="I748" s="32" t="s">
        <v>1139</v>
      </c>
      <c r="J748" s="32">
        <v>2023</v>
      </c>
      <c r="K748" s="32">
        <v>5716061.2170000002</v>
      </c>
    </row>
    <row r="749" spans="1:11" x14ac:dyDescent="0.25">
      <c r="A749" s="32" t="s">
        <v>1069</v>
      </c>
      <c r="B749" s="32" t="s">
        <v>594</v>
      </c>
      <c r="C749" s="493">
        <v>85111</v>
      </c>
      <c r="D749" s="32" t="s">
        <v>2743</v>
      </c>
      <c r="E749" s="476" t="s">
        <v>2748</v>
      </c>
      <c r="F749" s="32" t="s">
        <v>138</v>
      </c>
      <c r="G749" s="32" t="s">
        <v>697</v>
      </c>
      <c r="H749" s="32" t="s">
        <v>76</v>
      </c>
      <c r="I749" s="32" t="s">
        <v>1139</v>
      </c>
      <c r="J749" s="32">
        <v>2023</v>
      </c>
      <c r="K749" s="32">
        <v>4898955.807</v>
      </c>
    </row>
    <row r="750" spans="1:11" x14ac:dyDescent="0.25">
      <c r="A750" s="32" t="s">
        <v>1069</v>
      </c>
      <c r="B750" s="32" t="s">
        <v>594</v>
      </c>
      <c r="C750" s="493">
        <v>85111</v>
      </c>
      <c r="D750" s="32" t="s">
        <v>2743</v>
      </c>
      <c r="E750" s="476" t="s">
        <v>2748</v>
      </c>
      <c r="F750" s="32" t="s">
        <v>139</v>
      </c>
      <c r="G750" s="32" t="s">
        <v>698</v>
      </c>
      <c r="H750" s="32" t="s">
        <v>76</v>
      </c>
      <c r="I750" s="32" t="s">
        <v>1139</v>
      </c>
      <c r="J750" s="32">
        <v>2023</v>
      </c>
      <c r="K750" s="32">
        <v>4156760.301</v>
      </c>
    </row>
    <row r="751" spans="1:11" x14ac:dyDescent="0.25">
      <c r="A751" s="32" t="s">
        <v>1069</v>
      </c>
      <c r="B751" s="32" t="s">
        <v>594</v>
      </c>
      <c r="C751" s="493">
        <v>85111</v>
      </c>
      <c r="D751" s="32" t="s">
        <v>2743</v>
      </c>
      <c r="E751" s="476" t="s">
        <v>2748</v>
      </c>
      <c r="F751" s="32" t="s">
        <v>140</v>
      </c>
      <c r="G751" s="32" t="s">
        <v>141</v>
      </c>
      <c r="H751" s="32" t="s">
        <v>76</v>
      </c>
      <c r="I751" s="32" t="s">
        <v>1139</v>
      </c>
      <c r="J751" s="32">
        <v>2023</v>
      </c>
      <c r="K751" s="32">
        <v>7891454.2019999996</v>
      </c>
    </row>
    <row r="752" spans="1:11" x14ac:dyDescent="0.25">
      <c r="A752" s="32" t="s">
        <v>1069</v>
      </c>
      <c r="B752" s="32" t="s">
        <v>594</v>
      </c>
      <c r="C752" s="493">
        <v>85111</v>
      </c>
      <c r="D752" s="32" t="s">
        <v>2743</v>
      </c>
      <c r="E752" s="476" t="s">
        <v>2748</v>
      </c>
      <c r="F752" s="32" t="s">
        <v>142</v>
      </c>
      <c r="G752" s="32" t="s">
        <v>699</v>
      </c>
      <c r="H752" s="32" t="s">
        <v>76</v>
      </c>
      <c r="I752" s="32" t="s">
        <v>1139</v>
      </c>
      <c r="J752" s="32">
        <v>2023</v>
      </c>
      <c r="K752" s="32">
        <v>1950442.827</v>
      </c>
    </row>
    <row r="753" spans="1:11" x14ac:dyDescent="0.25">
      <c r="A753" s="32" t="s">
        <v>1069</v>
      </c>
      <c r="B753" s="32" t="s">
        <v>594</v>
      </c>
      <c r="C753" s="493">
        <v>85111</v>
      </c>
      <c r="D753" s="32" t="s">
        <v>2743</v>
      </c>
      <c r="E753" s="476" t="s">
        <v>2748</v>
      </c>
      <c r="F753" s="32" t="s">
        <v>700</v>
      </c>
      <c r="G753" s="32" t="s">
        <v>701</v>
      </c>
      <c r="H753" s="32" t="s">
        <v>76</v>
      </c>
      <c r="I753" s="32" t="s">
        <v>1139</v>
      </c>
      <c r="J753" s="32">
        <v>2023</v>
      </c>
      <c r="K753" s="32">
        <v>621924407.15699995</v>
      </c>
    </row>
    <row r="754" spans="1:11" x14ac:dyDescent="0.25">
      <c r="A754" s="32" t="s">
        <v>1069</v>
      </c>
      <c r="B754" s="32" t="s">
        <v>594</v>
      </c>
      <c r="C754" s="493">
        <v>85111</v>
      </c>
      <c r="D754" s="32" t="s">
        <v>2743</v>
      </c>
      <c r="E754" s="476" t="s">
        <v>2748</v>
      </c>
      <c r="F754" s="32" t="s">
        <v>702</v>
      </c>
      <c r="G754" s="32" t="s">
        <v>703</v>
      </c>
      <c r="H754" s="32" t="s">
        <v>76</v>
      </c>
      <c r="I754" s="32" t="s">
        <v>1139</v>
      </c>
      <c r="J754" s="32">
        <v>2023</v>
      </c>
      <c r="K754" s="32">
        <v>195339274.30199999</v>
      </c>
    </row>
    <row r="755" spans="1:11" x14ac:dyDescent="0.25">
      <c r="A755" s="32" t="s">
        <v>1069</v>
      </c>
      <c r="B755" s="32" t="s">
        <v>594</v>
      </c>
      <c r="C755" s="493">
        <v>85111</v>
      </c>
      <c r="D755" s="32" t="s">
        <v>2743</v>
      </c>
      <c r="E755" s="476" t="s">
        <v>2748</v>
      </c>
      <c r="F755" s="32" t="s">
        <v>704</v>
      </c>
      <c r="G755" s="32" t="s">
        <v>705</v>
      </c>
      <c r="H755" s="32" t="s">
        <v>76</v>
      </c>
      <c r="I755" s="32" t="s">
        <v>1139</v>
      </c>
      <c r="J755" s="32">
        <v>2023</v>
      </c>
      <c r="K755" s="32">
        <v>817263681.45899999</v>
      </c>
    </row>
    <row r="756" spans="1:11" x14ac:dyDescent="0.25">
      <c r="A756" s="32" t="s">
        <v>1069</v>
      </c>
      <c r="B756" s="32" t="s">
        <v>594</v>
      </c>
      <c r="C756" s="493">
        <v>85111</v>
      </c>
      <c r="D756" s="32" t="s">
        <v>2743</v>
      </c>
      <c r="E756" s="476" t="s">
        <v>2748</v>
      </c>
      <c r="F756" s="32" t="s">
        <v>706</v>
      </c>
      <c r="G756" s="32" t="s">
        <v>2729</v>
      </c>
      <c r="H756" s="32" t="s">
        <v>76</v>
      </c>
      <c r="I756" s="32" t="s">
        <v>1139</v>
      </c>
      <c r="J756" s="32">
        <v>2023</v>
      </c>
      <c r="K756" s="32">
        <v>34482649.056000002</v>
      </c>
    </row>
    <row r="757" spans="1:11" x14ac:dyDescent="0.25">
      <c r="A757" s="32" t="s">
        <v>1069</v>
      </c>
      <c r="B757" s="32" t="s">
        <v>594</v>
      </c>
      <c r="C757" s="493">
        <v>85111</v>
      </c>
      <c r="D757" s="32" t="s">
        <v>2743</v>
      </c>
      <c r="E757" s="476" t="s">
        <v>2748</v>
      </c>
      <c r="F757" s="32" t="s">
        <v>707</v>
      </c>
      <c r="G757" s="32" t="s">
        <v>2728</v>
      </c>
      <c r="H757" s="32" t="s">
        <v>76</v>
      </c>
      <c r="I757" s="32" t="s">
        <v>1139</v>
      </c>
      <c r="J757" s="32">
        <v>2023</v>
      </c>
      <c r="K757" s="32">
        <v>26090848.811999999</v>
      </c>
    </row>
    <row r="758" spans="1:11" x14ac:dyDescent="0.25">
      <c r="A758" s="32" t="s">
        <v>1069</v>
      </c>
      <c r="B758" s="32" t="s">
        <v>594</v>
      </c>
      <c r="C758" s="493">
        <v>85111</v>
      </c>
      <c r="D758" s="32" t="s">
        <v>2743</v>
      </c>
      <c r="E758" s="476" t="s">
        <v>2748</v>
      </c>
      <c r="F758" s="32" t="s">
        <v>708</v>
      </c>
      <c r="G758" s="32" t="s">
        <v>2727</v>
      </c>
      <c r="H758" s="32" t="s">
        <v>76</v>
      </c>
      <c r="I758" s="32" t="s">
        <v>1139</v>
      </c>
      <c r="J758" s="32">
        <v>2023</v>
      </c>
      <c r="K758" s="32">
        <v>808871881.21500003</v>
      </c>
    </row>
    <row r="759" spans="1:11" x14ac:dyDescent="0.25">
      <c r="A759" s="32" t="s">
        <v>1069</v>
      </c>
      <c r="B759" s="32" t="s">
        <v>594</v>
      </c>
      <c r="C759" s="493">
        <v>85111</v>
      </c>
      <c r="D759" s="32" t="s">
        <v>2743</v>
      </c>
      <c r="E759" s="476" t="s">
        <v>2748</v>
      </c>
      <c r="F759" s="32" t="s">
        <v>1414</v>
      </c>
      <c r="G759" s="32" t="s">
        <v>2747</v>
      </c>
      <c r="H759" s="32" t="s">
        <v>76</v>
      </c>
      <c r="I759" s="32" t="s">
        <v>1139</v>
      </c>
      <c r="J759" s="32">
        <v>2023</v>
      </c>
      <c r="K759" s="32">
        <v>68652805.140000001</v>
      </c>
    </row>
    <row r="760" spans="1:11" x14ac:dyDescent="0.25">
      <c r="A760" s="32" t="s">
        <v>1069</v>
      </c>
      <c r="B760" s="32" t="s">
        <v>594</v>
      </c>
      <c r="C760" s="493">
        <v>85111</v>
      </c>
      <c r="D760" s="32" t="s">
        <v>2743</v>
      </c>
      <c r="E760" s="476" t="s">
        <v>2748</v>
      </c>
      <c r="F760" s="32" t="s">
        <v>626</v>
      </c>
      <c r="G760" s="32" t="s">
        <v>799</v>
      </c>
      <c r="H760" s="32" t="s">
        <v>76</v>
      </c>
      <c r="I760" s="32" t="s">
        <v>1139</v>
      </c>
      <c r="J760" s="32">
        <v>2023</v>
      </c>
      <c r="K760" s="32">
        <v>-30573947.670000002</v>
      </c>
    </row>
    <row r="761" spans="1:11" x14ac:dyDescent="0.25">
      <c r="A761" s="32" t="s">
        <v>1069</v>
      </c>
      <c r="B761" s="32" t="s">
        <v>594</v>
      </c>
      <c r="C761" s="493">
        <v>85111</v>
      </c>
      <c r="D761" s="32" t="s">
        <v>2743</v>
      </c>
      <c r="E761" s="476" t="s">
        <v>2748</v>
      </c>
      <c r="F761" s="32" t="s">
        <v>627</v>
      </c>
      <c r="G761" s="32" t="s">
        <v>709</v>
      </c>
      <c r="H761" s="32" t="s">
        <v>76</v>
      </c>
      <c r="I761" s="32" t="s">
        <v>1139</v>
      </c>
      <c r="J761" s="32">
        <v>2023</v>
      </c>
      <c r="K761" s="32">
        <v>846950738.68499994</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5497C-F692-4E53-AB5C-BD69A9EE4AC7}">
  <dimension ref="A1:K609"/>
  <sheetViews>
    <sheetView workbookViewId="0"/>
  </sheetViews>
  <sheetFormatPr baseColWidth="10" defaultColWidth="11.5703125" defaultRowHeight="14.45" customHeight="1" x14ac:dyDescent="0.2"/>
  <cols>
    <col min="1" max="1" width="55.7109375" style="32" customWidth="1"/>
    <col min="2" max="2" width="20.7109375" style="32" customWidth="1"/>
    <col min="3" max="3" width="15.7109375" style="493" customWidth="1"/>
    <col min="4" max="4" width="100.7109375" style="32" customWidth="1"/>
    <col min="5" max="5" width="11.5703125" style="32"/>
    <col min="6" max="6" width="15.7109375" style="32" customWidth="1"/>
    <col min="7" max="7" width="60.7109375" style="32" customWidth="1"/>
    <col min="8" max="8" width="20.7109375" style="32" customWidth="1"/>
    <col min="9" max="9" width="25.7109375" style="32" customWidth="1"/>
    <col min="10" max="10" width="8.7109375" style="32" customWidth="1"/>
    <col min="11" max="11" width="14.7109375" style="32" customWidth="1"/>
    <col min="12" max="16384" width="11.5703125" style="32"/>
  </cols>
  <sheetData>
    <row r="1" spans="1:11" ht="14.45" customHeight="1" x14ac:dyDescent="0.2">
      <c r="A1" s="331" t="s">
        <v>327</v>
      </c>
      <c r="B1" s="331" t="s">
        <v>592</v>
      </c>
      <c r="C1" s="331" t="s">
        <v>623</v>
      </c>
      <c r="D1" s="331" t="s">
        <v>593</v>
      </c>
      <c r="E1" s="331" t="s">
        <v>561</v>
      </c>
      <c r="F1" s="333" t="s">
        <v>610</v>
      </c>
      <c r="G1" s="333" t="s">
        <v>611</v>
      </c>
      <c r="H1" s="331" t="s">
        <v>595</v>
      </c>
      <c r="I1" s="331" t="s">
        <v>288</v>
      </c>
      <c r="J1" s="331" t="s">
        <v>328</v>
      </c>
      <c r="K1" s="331" t="s">
        <v>564</v>
      </c>
    </row>
    <row r="2" spans="1:11" ht="14.45" customHeight="1" x14ac:dyDescent="0.2">
      <c r="A2" s="32" t="s">
        <v>1069</v>
      </c>
      <c r="B2" s="32" t="s">
        <v>594</v>
      </c>
      <c r="C2" s="493">
        <v>85111</v>
      </c>
      <c r="D2" s="32" t="s">
        <v>2746</v>
      </c>
      <c r="E2" s="476" t="s">
        <v>2748</v>
      </c>
      <c r="F2" s="32" t="s">
        <v>77</v>
      </c>
      <c r="G2" s="32" t="s">
        <v>78</v>
      </c>
      <c r="H2" s="32" t="s">
        <v>717</v>
      </c>
      <c r="I2" s="32" t="s">
        <v>1139</v>
      </c>
      <c r="J2" s="32">
        <v>2006</v>
      </c>
      <c r="K2" s="32">
        <v>9532616.9519999996</v>
      </c>
    </row>
    <row r="3" spans="1:11" ht="14.45" customHeight="1" x14ac:dyDescent="0.2">
      <c r="A3" s="32" t="s">
        <v>1069</v>
      </c>
      <c r="B3" s="32" t="s">
        <v>594</v>
      </c>
      <c r="C3" s="493">
        <v>85111</v>
      </c>
      <c r="D3" s="32" t="s">
        <v>2746</v>
      </c>
      <c r="E3" s="476" t="s">
        <v>2748</v>
      </c>
      <c r="F3" s="32" t="s">
        <v>79</v>
      </c>
      <c r="G3" s="32" t="s">
        <v>633</v>
      </c>
      <c r="H3" s="32" t="s">
        <v>717</v>
      </c>
      <c r="I3" s="32" t="s">
        <v>1139</v>
      </c>
      <c r="J3" s="32">
        <v>2006</v>
      </c>
      <c r="K3" s="32">
        <v>8979608.7359999996</v>
      </c>
    </row>
    <row r="4" spans="1:11" ht="14.45" customHeight="1" x14ac:dyDescent="0.2">
      <c r="A4" s="32" t="s">
        <v>1069</v>
      </c>
      <c r="B4" s="32" t="s">
        <v>594</v>
      </c>
      <c r="C4" s="493">
        <v>85111</v>
      </c>
      <c r="D4" s="32" t="s">
        <v>2746</v>
      </c>
      <c r="E4" s="476" t="s">
        <v>2748</v>
      </c>
      <c r="F4" s="32" t="s">
        <v>80</v>
      </c>
      <c r="G4" s="32" t="s">
        <v>81</v>
      </c>
      <c r="H4" s="32" t="s">
        <v>717</v>
      </c>
      <c r="I4" s="32" t="s">
        <v>1139</v>
      </c>
      <c r="J4" s="32">
        <v>2006</v>
      </c>
      <c r="K4" s="32">
        <v>510526.40700000001</v>
      </c>
    </row>
    <row r="5" spans="1:11" ht="14.45" customHeight="1" x14ac:dyDescent="0.2">
      <c r="A5" s="32" t="s">
        <v>1069</v>
      </c>
      <c r="B5" s="32" t="s">
        <v>594</v>
      </c>
      <c r="C5" s="493">
        <v>85111</v>
      </c>
      <c r="D5" s="32" t="s">
        <v>2746</v>
      </c>
      <c r="E5" s="476" t="s">
        <v>2748</v>
      </c>
      <c r="F5" s="32" t="s">
        <v>82</v>
      </c>
      <c r="G5" s="32" t="s">
        <v>193</v>
      </c>
      <c r="H5" s="32" t="s">
        <v>717</v>
      </c>
      <c r="I5" s="32" t="s">
        <v>1139</v>
      </c>
      <c r="J5" s="32">
        <v>2006</v>
      </c>
      <c r="K5" s="32">
        <v>42481.809000000001</v>
      </c>
    </row>
    <row r="6" spans="1:11" ht="14.45" customHeight="1" x14ac:dyDescent="0.2">
      <c r="A6" s="32" t="s">
        <v>1069</v>
      </c>
      <c r="B6" s="32" t="s">
        <v>594</v>
      </c>
      <c r="C6" s="493">
        <v>85111</v>
      </c>
      <c r="D6" s="32" t="s">
        <v>2746</v>
      </c>
      <c r="E6" s="476" t="s">
        <v>2748</v>
      </c>
      <c r="F6" s="32" t="s">
        <v>83</v>
      </c>
      <c r="G6" s="32" t="s">
        <v>84</v>
      </c>
      <c r="H6" s="32" t="s">
        <v>717</v>
      </c>
      <c r="I6" s="32" t="s">
        <v>1139</v>
      </c>
      <c r="J6" s="32">
        <v>2006</v>
      </c>
      <c r="K6" s="32">
        <v>19750712.627999999</v>
      </c>
    </row>
    <row r="7" spans="1:11" ht="14.45" customHeight="1" x14ac:dyDescent="0.2">
      <c r="A7" s="32" t="s">
        <v>1069</v>
      </c>
      <c r="B7" s="32" t="s">
        <v>594</v>
      </c>
      <c r="C7" s="493">
        <v>85111</v>
      </c>
      <c r="D7" s="32" t="s">
        <v>2746</v>
      </c>
      <c r="E7" s="476" t="s">
        <v>2748</v>
      </c>
      <c r="F7" s="32" t="s">
        <v>634</v>
      </c>
      <c r="G7" s="32" t="s">
        <v>635</v>
      </c>
      <c r="H7" s="32" t="s">
        <v>717</v>
      </c>
      <c r="I7" s="32" t="s">
        <v>1139</v>
      </c>
      <c r="J7" s="32">
        <v>2006</v>
      </c>
      <c r="K7" s="32">
        <v>18675983.877</v>
      </c>
    </row>
    <row r="8" spans="1:11" ht="14.45" customHeight="1" x14ac:dyDescent="0.2">
      <c r="A8" s="32" t="s">
        <v>1069</v>
      </c>
      <c r="B8" s="32" t="s">
        <v>594</v>
      </c>
      <c r="C8" s="493">
        <v>85111</v>
      </c>
      <c r="D8" s="32" t="s">
        <v>2746</v>
      </c>
      <c r="E8" s="476" t="s">
        <v>2748</v>
      </c>
      <c r="F8" s="32" t="s">
        <v>636</v>
      </c>
      <c r="G8" s="32" t="s">
        <v>637</v>
      </c>
      <c r="H8" s="32" t="s">
        <v>717</v>
      </c>
      <c r="I8" s="32" t="s">
        <v>1139</v>
      </c>
      <c r="J8" s="32">
        <v>2006</v>
      </c>
      <c r="K8" s="32">
        <v>298681.68599999999</v>
      </c>
    </row>
    <row r="9" spans="1:11" ht="14.45" customHeight="1" x14ac:dyDescent="0.2">
      <c r="A9" s="32" t="s">
        <v>1069</v>
      </c>
      <c r="B9" s="32" t="s">
        <v>594</v>
      </c>
      <c r="C9" s="493">
        <v>85111</v>
      </c>
      <c r="D9" s="32" t="s">
        <v>2746</v>
      </c>
      <c r="E9" s="476" t="s">
        <v>2748</v>
      </c>
      <c r="F9" s="32" t="s">
        <v>638</v>
      </c>
      <c r="G9" s="32" t="s">
        <v>639</v>
      </c>
      <c r="H9" s="32" t="s">
        <v>717</v>
      </c>
      <c r="I9" s="32" t="s">
        <v>1139</v>
      </c>
      <c r="J9" s="32">
        <v>2006</v>
      </c>
      <c r="K9" s="32">
        <v>776047.06499999994</v>
      </c>
    </row>
    <row r="10" spans="1:11" ht="14.45" customHeight="1" x14ac:dyDescent="0.2">
      <c r="A10" s="32" t="s">
        <v>1069</v>
      </c>
      <c r="B10" s="32" t="s">
        <v>594</v>
      </c>
      <c r="C10" s="493">
        <v>85111</v>
      </c>
      <c r="D10" s="32" t="s">
        <v>2746</v>
      </c>
      <c r="E10" s="476" t="s">
        <v>2748</v>
      </c>
      <c r="F10" s="32" t="s">
        <v>85</v>
      </c>
      <c r="G10" s="32" t="s">
        <v>86</v>
      </c>
      <c r="H10" s="32" t="s">
        <v>717</v>
      </c>
      <c r="I10" s="32" t="s">
        <v>1139</v>
      </c>
      <c r="J10" s="32">
        <v>2006</v>
      </c>
      <c r="K10" s="32">
        <v>154969649.00400001</v>
      </c>
    </row>
    <row r="11" spans="1:11" ht="14.45" customHeight="1" x14ac:dyDescent="0.2">
      <c r="A11" s="32" t="s">
        <v>1069</v>
      </c>
      <c r="B11" s="32" t="s">
        <v>594</v>
      </c>
      <c r="C11" s="493">
        <v>85111</v>
      </c>
      <c r="D11" s="32" t="s">
        <v>2746</v>
      </c>
      <c r="E11" s="476" t="s">
        <v>2748</v>
      </c>
      <c r="F11" s="32" t="s">
        <v>87</v>
      </c>
      <c r="G11" s="32" t="s">
        <v>640</v>
      </c>
      <c r="H11" s="32" t="s">
        <v>717</v>
      </c>
      <c r="I11" s="32" t="s">
        <v>1139</v>
      </c>
      <c r="J11" s="32">
        <v>2006</v>
      </c>
      <c r="K11" s="32">
        <v>11167016.139</v>
      </c>
    </row>
    <row r="12" spans="1:11" ht="14.45" customHeight="1" x14ac:dyDescent="0.2">
      <c r="A12" s="32" t="s">
        <v>1069</v>
      </c>
      <c r="B12" s="32" t="s">
        <v>594</v>
      </c>
      <c r="C12" s="493">
        <v>85111</v>
      </c>
      <c r="D12" s="32" t="s">
        <v>2746</v>
      </c>
      <c r="E12" s="476" t="s">
        <v>2748</v>
      </c>
      <c r="F12" s="32" t="s">
        <v>88</v>
      </c>
      <c r="G12" s="32" t="s">
        <v>641</v>
      </c>
      <c r="H12" s="32" t="s">
        <v>717</v>
      </c>
      <c r="I12" s="32" t="s">
        <v>1139</v>
      </c>
      <c r="J12" s="32">
        <v>2006</v>
      </c>
      <c r="K12" s="32">
        <v>1322541.246</v>
      </c>
    </row>
    <row r="13" spans="1:11" ht="14.45" customHeight="1" x14ac:dyDescent="0.2">
      <c r="A13" s="32" t="s">
        <v>1069</v>
      </c>
      <c r="B13" s="32" t="s">
        <v>594</v>
      </c>
      <c r="C13" s="493">
        <v>85111</v>
      </c>
      <c r="D13" s="32" t="s">
        <v>2746</v>
      </c>
      <c r="E13" s="476" t="s">
        <v>2748</v>
      </c>
      <c r="F13" s="32" t="s">
        <v>89</v>
      </c>
      <c r="G13" s="32" t="s">
        <v>642</v>
      </c>
      <c r="H13" s="32" t="s">
        <v>717</v>
      </c>
      <c r="I13" s="32" t="s">
        <v>1139</v>
      </c>
      <c r="J13" s="32">
        <v>2006</v>
      </c>
      <c r="K13" s="32">
        <v>3702082.9890000001</v>
      </c>
    </row>
    <row r="14" spans="1:11" ht="14.45" customHeight="1" x14ac:dyDescent="0.2">
      <c r="A14" s="32" t="s">
        <v>1069</v>
      </c>
      <c r="B14" s="32" t="s">
        <v>594</v>
      </c>
      <c r="C14" s="493">
        <v>85111</v>
      </c>
      <c r="D14" s="32" t="s">
        <v>2746</v>
      </c>
      <c r="E14" s="476" t="s">
        <v>2748</v>
      </c>
      <c r="F14" s="32" t="s">
        <v>90</v>
      </c>
      <c r="G14" s="32" t="s">
        <v>643</v>
      </c>
      <c r="H14" s="32" t="s">
        <v>717</v>
      </c>
      <c r="I14" s="32" t="s">
        <v>1139</v>
      </c>
      <c r="J14" s="32">
        <v>2006</v>
      </c>
      <c r="K14" s="32">
        <v>16343014.847999999</v>
      </c>
    </row>
    <row r="15" spans="1:11" ht="14.45" customHeight="1" x14ac:dyDescent="0.2">
      <c r="A15" s="32" t="s">
        <v>1069</v>
      </c>
      <c r="B15" s="32" t="s">
        <v>594</v>
      </c>
      <c r="C15" s="493">
        <v>85111</v>
      </c>
      <c r="D15" s="32" t="s">
        <v>2746</v>
      </c>
      <c r="E15" s="476" t="s">
        <v>2748</v>
      </c>
      <c r="F15" s="32" t="s">
        <v>91</v>
      </c>
      <c r="G15" s="32" t="s">
        <v>644</v>
      </c>
      <c r="H15" s="32" t="s">
        <v>717</v>
      </c>
      <c r="I15" s="32" t="s">
        <v>1139</v>
      </c>
      <c r="J15" s="32">
        <v>2006</v>
      </c>
      <c r="K15" s="32">
        <v>878247.87300000002</v>
      </c>
    </row>
    <row r="16" spans="1:11" ht="14.45" customHeight="1" x14ac:dyDescent="0.2">
      <c r="A16" s="32" t="s">
        <v>1069</v>
      </c>
      <c r="B16" s="32" t="s">
        <v>594</v>
      </c>
      <c r="C16" s="493">
        <v>85111</v>
      </c>
      <c r="D16" s="32" t="s">
        <v>2746</v>
      </c>
      <c r="E16" s="476" t="s">
        <v>2748</v>
      </c>
      <c r="F16" s="32" t="s">
        <v>92</v>
      </c>
      <c r="G16" s="32" t="s">
        <v>645</v>
      </c>
      <c r="H16" s="32" t="s">
        <v>717</v>
      </c>
      <c r="I16" s="32" t="s">
        <v>1139</v>
      </c>
      <c r="J16" s="32">
        <v>2006</v>
      </c>
      <c r="K16" s="32">
        <v>29485881.048</v>
      </c>
    </row>
    <row r="17" spans="1:11" ht="14.45" customHeight="1" x14ac:dyDescent="0.2">
      <c r="A17" s="32" t="s">
        <v>1069</v>
      </c>
      <c r="B17" s="32" t="s">
        <v>594</v>
      </c>
      <c r="C17" s="493">
        <v>85111</v>
      </c>
      <c r="D17" s="32" t="s">
        <v>2746</v>
      </c>
      <c r="E17" s="476" t="s">
        <v>2748</v>
      </c>
      <c r="F17" s="32" t="s">
        <v>646</v>
      </c>
      <c r="G17" s="32" t="s">
        <v>647</v>
      </c>
      <c r="H17" s="32" t="s">
        <v>717</v>
      </c>
      <c r="I17" s="32" t="s">
        <v>1139</v>
      </c>
      <c r="J17" s="32">
        <v>2006</v>
      </c>
      <c r="K17" s="32">
        <v>3752045.5320000001</v>
      </c>
    </row>
    <row r="18" spans="1:11" ht="14.45" customHeight="1" x14ac:dyDescent="0.2">
      <c r="A18" s="32" t="s">
        <v>1069</v>
      </c>
      <c r="B18" s="32" t="s">
        <v>594</v>
      </c>
      <c r="C18" s="493">
        <v>85111</v>
      </c>
      <c r="D18" s="32" t="s">
        <v>2746</v>
      </c>
      <c r="E18" s="476" t="s">
        <v>2748</v>
      </c>
      <c r="F18" s="32" t="s">
        <v>648</v>
      </c>
      <c r="G18" s="32" t="s">
        <v>649</v>
      </c>
      <c r="H18" s="32" t="s">
        <v>717</v>
      </c>
      <c r="I18" s="32" t="s">
        <v>1139</v>
      </c>
      <c r="J18" s="32">
        <v>2006</v>
      </c>
      <c r="K18" s="32">
        <v>25733835.515999999</v>
      </c>
    </row>
    <row r="19" spans="1:11" ht="14.45" customHeight="1" x14ac:dyDescent="0.2">
      <c r="A19" s="32" t="s">
        <v>1069</v>
      </c>
      <c r="B19" s="32" t="s">
        <v>594</v>
      </c>
      <c r="C19" s="493">
        <v>85111</v>
      </c>
      <c r="D19" s="32" t="s">
        <v>2746</v>
      </c>
      <c r="E19" s="476" t="s">
        <v>2748</v>
      </c>
      <c r="F19" s="32" t="s">
        <v>93</v>
      </c>
      <c r="G19" s="32" t="s">
        <v>650</v>
      </c>
      <c r="H19" s="32" t="s">
        <v>717</v>
      </c>
      <c r="I19" s="32" t="s">
        <v>1139</v>
      </c>
      <c r="J19" s="32">
        <v>2006</v>
      </c>
      <c r="K19" s="32">
        <v>19749897.555</v>
      </c>
    </row>
    <row r="20" spans="1:11" ht="14.45" customHeight="1" x14ac:dyDescent="0.2">
      <c r="A20" s="32" t="s">
        <v>1069</v>
      </c>
      <c r="B20" s="32" t="s">
        <v>594</v>
      </c>
      <c r="C20" s="493">
        <v>85111</v>
      </c>
      <c r="D20" s="32" t="s">
        <v>2746</v>
      </c>
      <c r="E20" s="476" t="s">
        <v>2748</v>
      </c>
      <c r="F20" s="32" t="s">
        <v>94</v>
      </c>
      <c r="G20" s="32" t="s">
        <v>651</v>
      </c>
      <c r="H20" s="32" t="s">
        <v>717</v>
      </c>
      <c r="I20" s="32" t="s">
        <v>1139</v>
      </c>
      <c r="J20" s="32">
        <v>2006</v>
      </c>
      <c r="K20" s="32">
        <v>810282.35100000002</v>
      </c>
    </row>
    <row r="21" spans="1:11" ht="14.45" customHeight="1" x14ac:dyDescent="0.2">
      <c r="A21" s="32" t="s">
        <v>1069</v>
      </c>
      <c r="B21" s="32" t="s">
        <v>594</v>
      </c>
      <c r="C21" s="493">
        <v>85111</v>
      </c>
      <c r="D21" s="32" t="s">
        <v>2746</v>
      </c>
      <c r="E21" s="476" t="s">
        <v>2748</v>
      </c>
      <c r="F21" s="32" t="s">
        <v>95</v>
      </c>
      <c r="G21" s="32" t="s">
        <v>652</v>
      </c>
      <c r="H21" s="32" t="s">
        <v>717</v>
      </c>
      <c r="I21" s="32" t="s">
        <v>1139</v>
      </c>
      <c r="J21" s="32">
        <v>2006</v>
      </c>
      <c r="K21" s="32">
        <v>1918427.0970000001</v>
      </c>
    </row>
    <row r="22" spans="1:11" ht="14.45" customHeight="1" x14ac:dyDescent="0.2">
      <c r="A22" s="32" t="s">
        <v>1069</v>
      </c>
      <c r="B22" s="32" t="s">
        <v>594</v>
      </c>
      <c r="C22" s="493">
        <v>85111</v>
      </c>
      <c r="D22" s="32" t="s">
        <v>2746</v>
      </c>
      <c r="E22" s="476" t="s">
        <v>2748</v>
      </c>
      <c r="F22" s="32" t="s">
        <v>96</v>
      </c>
      <c r="G22" s="32" t="s">
        <v>653</v>
      </c>
      <c r="H22" s="32" t="s">
        <v>717</v>
      </c>
      <c r="I22" s="32" t="s">
        <v>1139</v>
      </c>
      <c r="J22" s="32">
        <v>2006</v>
      </c>
      <c r="K22" s="32">
        <v>19206846.149999999</v>
      </c>
    </row>
    <row r="23" spans="1:11" ht="14.45" customHeight="1" x14ac:dyDescent="0.2">
      <c r="A23" s="32" t="s">
        <v>1069</v>
      </c>
      <c r="B23" s="32" t="s">
        <v>594</v>
      </c>
      <c r="C23" s="493">
        <v>85111</v>
      </c>
      <c r="D23" s="32" t="s">
        <v>2746</v>
      </c>
      <c r="E23" s="476" t="s">
        <v>2748</v>
      </c>
      <c r="F23" s="32" t="s">
        <v>654</v>
      </c>
      <c r="G23" s="32" t="s">
        <v>655</v>
      </c>
      <c r="H23" s="32" t="s">
        <v>717</v>
      </c>
      <c r="I23" s="32" t="s">
        <v>1139</v>
      </c>
      <c r="J23" s="32">
        <v>2006</v>
      </c>
      <c r="K23" s="32">
        <v>3456951.1439999999</v>
      </c>
    </row>
    <row r="24" spans="1:11" ht="14.45" customHeight="1" x14ac:dyDescent="0.2">
      <c r="A24" s="32" t="s">
        <v>1069</v>
      </c>
      <c r="B24" s="32" t="s">
        <v>594</v>
      </c>
      <c r="C24" s="493">
        <v>85111</v>
      </c>
      <c r="D24" s="32" t="s">
        <v>2746</v>
      </c>
      <c r="E24" s="476" t="s">
        <v>2748</v>
      </c>
      <c r="F24" s="32" t="s">
        <v>656</v>
      </c>
      <c r="G24" s="32" t="s">
        <v>657</v>
      </c>
      <c r="H24" s="32" t="s">
        <v>717</v>
      </c>
      <c r="I24" s="32" t="s">
        <v>1139</v>
      </c>
      <c r="J24" s="32">
        <v>2006</v>
      </c>
      <c r="K24" s="32">
        <v>15749895.117000001</v>
      </c>
    </row>
    <row r="25" spans="1:11" ht="14.45" customHeight="1" x14ac:dyDescent="0.2">
      <c r="A25" s="32" t="s">
        <v>1069</v>
      </c>
      <c r="B25" s="32" t="s">
        <v>594</v>
      </c>
      <c r="C25" s="493">
        <v>85111</v>
      </c>
      <c r="D25" s="32" t="s">
        <v>2746</v>
      </c>
      <c r="E25" s="476" t="s">
        <v>2748</v>
      </c>
      <c r="F25" s="32" t="s">
        <v>97</v>
      </c>
      <c r="G25" s="32" t="s">
        <v>658</v>
      </c>
      <c r="H25" s="32" t="s">
        <v>717</v>
      </c>
      <c r="I25" s="32" t="s">
        <v>1139</v>
      </c>
      <c r="J25" s="32">
        <v>2006</v>
      </c>
      <c r="K25" s="32">
        <v>38278177.728</v>
      </c>
    </row>
    <row r="26" spans="1:11" ht="14.45" customHeight="1" x14ac:dyDescent="0.2">
      <c r="A26" s="32" t="s">
        <v>1069</v>
      </c>
      <c r="B26" s="32" t="s">
        <v>594</v>
      </c>
      <c r="C26" s="493">
        <v>85111</v>
      </c>
      <c r="D26" s="32" t="s">
        <v>2746</v>
      </c>
      <c r="E26" s="476" t="s">
        <v>2748</v>
      </c>
      <c r="F26" s="32" t="s">
        <v>659</v>
      </c>
      <c r="G26" s="32" t="s">
        <v>660</v>
      </c>
      <c r="H26" s="32" t="s">
        <v>717</v>
      </c>
      <c r="I26" s="32" t="s">
        <v>1139</v>
      </c>
      <c r="J26" s="32">
        <v>2006</v>
      </c>
      <c r="K26" s="32">
        <v>34262879.490000002</v>
      </c>
    </row>
    <row r="27" spans="1:11" ht="14.45" customHeight="1" x14ac:dyDescent="0.2">
      <c r="A27" s="32" t="s">
        <v>1069</v>
      </c>
      <c r="B27" s="32" t="s">
        <v>594</v>
      </c>
      <c r="C27" s="493">
        <v>85111</v>
      </c>
      <c r="D27" s="32" t="s">
        <v>2746</v>
      </c>
      <c r="E27" s="476" t="s">
        <v>2748</v>
      </c>
      <c r="F27" s="32" t="s">
        <v>661</v>
      </c>
      <c r="G27" s="32" t="s">
        <v>662</v>
      </c>
      <c r="H27" s="32" t="s">
        <v>717</v>
      </c>
      <c r="I27" s="32" t="s">
        <v>1139</v>
      </c>
      <c r="J27" s="32">
        <v>2006</v>
      </c>
      <c r="K27" s="32">
        <v>2768013.66</v>
      </c>
    </row>
    <row r="28" spans="1:11" ht="14.45" customHeight="1" x14ac:dyDescent="0.2">
      <c r="A28" s="32" t="s">
        <v>1069</v>
      </c>
      <c r="B28" s="32" t="s">
        <v>594</v>
      </c>
      <c r="C28" s="493">
        <v>85111</v>
      </c>
      <c r="D28" s="32" t="s">
        <v>2746</v>
      </c>
      <c r="E28" s="476" t="s">
        <v>2748</v>
      </c>
      <c r="F28" s="32" t="s">
        <v>663</v>
      </c>
      <c r="G28" s="32" t="s">
        <v>664</v>
      </c>
      <c r="H28" s="32" t="s">
        <v>717</v>
      </c>
      <c r="I28" s="32" t="s">
        <v>1139</v>
      </c>
      <c r="J28" s="32">
        <v>2006</v>
      </c>
      <c r="K28" s="32">
        <v>1247284.578</v>
      </c>
    </row>
    <row r="29" spans="1:11" ht="14.45" customHeight="1" x14ac:dyDescent="0.2">
      <c r="A29" s="32" t="s">
        <v>1069</v>
      </c>
      <c r="B29" s="32" t="s">
        <v>594</v>
      </c>
      <c r="C29" s="493">
        <v>85111</v>
      </c>
      <c r="D29" s="32" t="s">
        <v>2746</v>
      </c>
      <c r="E29" s="476" t="s">
        <v>2748</v>
      </c>
      <c r="F29" s="32" t="s">
        <v>98</v>
      </c>
      <c r="G29" s="32" t="s">
        <v>665</v>
      </c>
      <c r="H29" s="32" t="s">
        <v>717</v>
      </c>
      <c r="I29" s="32" t="s">
        <v>1139</v>
      </c>
      <c r="J29" s="32">
        <v>2006</v>
      </c>
      <c r="K29" s="32">
        <v>3312742.3859999999</v>
      </c>
    </row>
    <row r="30" spans="1:11" ht="14.45" customHeight="1" x14ac:dyDescent="0.2">
      <c r="A30" s="32" t="s">
        <v>1069</v>
      </c>
      <c r="B30" s="32" t="s">
        <v>594</v>
      </c>
      <c r="C30" s="493">
        <v>85111</v>
      </c>
      <c r="D30" s="32" t="s">
        <v>2746</v>
      </c>
      <c r="E30" s="476" t="s">
        <v>2748</v>
      </c>
      <c r="F30" s="32" t="s">
        <v>99</v>
      </c>
      <c r="G30" s="32" t="s">
        <v>666</v>
      </c>
      <c r="H30" s="32" t="s">
        <v>717</v>
      </c>
      <c r="I30" s="32" t="s">
        <v>1139</v>
      </c>
      <c r="J30" s="32">
        <v>2006</v>
      </c>
      <c r="K30" s="32">
        <v>414606.09</v>
      </c>
    </row>
    <row r="31" spans="1:11" ht="14.45" customHeight="1" x14ac:dyDescent="0.2">
      <c r="A31" s="32" t="s">
        <v>1069</v>
      </c>
      <c r="B31" s="32" t="s">
        <v>594</v>
      </c>
      <c r="C31" s="493">
        <v>85111</v>
      </c>
      <c r="D31" s="32" t="s">
        <v>2746</v>
      </c>
      <c r="E31" s="476" t="s">
        <v>2748</v>
      </c>
      <c r="F31" s="32" t="s">
        <v>100</v>
      </c>
      <c r="G31" s="32" t="s">
        <v>667</v>
      </c>
      <c r="H31" s="32" t="s">
        <v>717</v>
      </c>
      <c r="I31" s="32" t="s">
        <v>1139</v>
      </c>
      <c r="J31" s="32">
        <v>2006</v>
      </c>
      <c r="K31" s="32">
        <v>873838.62</v>
      </c>
    </row>
    <row r="32" spans="1:11" ht="14.45" customHeight="1" x14ac:dyDescent="0.2">
      <c r="A32" s="32" t="s">
        <v>1069</v>
      </c>
      <c r="B32" s="32" t="s">
        <v>594</v>
      </c>
      <c r="C32" s="493">
        <v>85111</v>
      </c>
      <c r="D32" s="32" t="s">
        <v>2746</v>
      </c>
      <c r="E32" s="476" t="s">
        <v>2748</v>
      </c>
      <c r="F32" s="32" t="s">
        <v>101</v>
      </c>
      <c r="G32" s="32" t="s">
        <v>102</v>
      </c>
      <c r="H32" s="32" t="s">
        <v>717</v>
      </c>
      <c r="I32" s="32" t="s">
        <v>1139</v>
      </c>
      <c r="J32" s="32">
        <v>2006</v>
      </c>
      <c r="K32" s="32">
        <v>3119258.1749999998</v>
      </c>
    </row>
    <row r="33" spans="1:11" ht="14.45" customHeight="1" x14ac:dyDescent="0.2">
      <c r="A33" s="32" t="s">
        <v>1069</v>
      </c>
      <c r="B33" s="32" t="s">
        <v>594</v>
      </c>
      <c r="C33" s="493">
        <v>85111</v>
      </c>
      <c r="D33" s="32" t="s">
        <v>2746</v>
      </c>
      <c r="E33" s="476" t="s">
        <v>2748</v>
      </c>
      <c r="F33" s="32" t="s">
        <v>103</v>
      </c>
      <c r="G33" s="32" t="s">
        <v>668</v>
      </c>
      <c r="H33" s="32" t="s">
        <v>717</v>
      </c>
      <c r="I33" s="32" t="s">
        <v>1139</v>
      </c>
      <c r="J33" s="32">
        <v>2006</v>
      </c>
      <c r="K33" s="32">
        <v>2397310.6230000001</v>
      </c>
    </row>
    <row r="34" spans="1:11" ht="14.45" customHeight="1" x14ac:dyDescent="0.2">
      <c r="A34" s="32" t="s">
        <v>1069</v>
      </c>
      <c r="B34" s="32" t="s">
        <v>594</v>
      </c>
      <c r="C34" s="493">
        <v>85111</v>
      </c>
      <c r="D34" s="32" t="s">
        <v>2746</v>
      </c>
      <c r="E34" s="476" t="s">
        <v>2748</v>
      </c>
      <c r="F34" s="32" t="s">
        <v>104</v>
      </c>
      <c r="G34" s="32" t="s">
        <v>669</v>
      </c>
      <c r="H34" s="32" t="s">
        <v>717</v>
      </c>
      <c r="I34" s="32" t="s">
        <v>1139</v>
      </c>
      <c r="J34" s="32">
        <v>2006</v>
      </c>
      <c r="K34" s="32">
        <v>505968.96899999998</v>
      </c>
    </row>
    <row r="35" spans="1:11" ht="14.45" customHeight="1" x14ac:dyDescent="0.2">
      <c r="A35" s="32" t="s">
        <v>1069</v>
      </c>
      <c r="B35" s="32" t="s">
        <v>594</v>
      </c>
      <c r="C35" s="493">
        <v>85111</v>
      </c>
      <c r="D35" s="32" t="s">
        <v>2746</v>
      </c>
      <c r="E35" s="476" t="s">
        <v>2748</v>
      </c>
      <c r="F35" s="32" t="s">
        <v>105</v>
      </c>
      <c r="G35" s="32" t="s">
        <v>670</v>
      </c>
      <c r="H35" s="32" t="s">
        <v>717</v>
      </c>
      <c r="I35" s="32" t="s">
        <v>1139</v>
      </c>
      <c r="J35" s="32">
        <v>2006</v>
      </c>
      <c r="K35" s="32">
        <v>1420645.155</v>
      </c>
    </row>
    <row r="36" spans="1:11" ht="14.45" customHeight="1" x14ac:dyDescent="0.2">
      <c r="A36" s="32" t="s">
        <v>1069</v>
      </c>
      <c r="B36" s="32" t="s">
        <v>594</v>
      </c>
      <c r="C36" s="493">
        <v>85111</v>
      </c>
      <c r="D36" s="32" t="s">
        <v>2746</v>
      </c>
      <c r="E36" s="476" t="s">
        <v>2748</v>
      </c>
      <c r="F36" s="32" t="s">
        <v>106</v>
      </c>
      <c r="G36" s="32" t="s">
        <v>671</v>
      </c>
      <c r="H36" s="32" t="s">
        <v>717</v>
      </c>
      <c r="I36" s="32" t="s">
        <v>1139</v>
      </c>
      <c r="J36" s="32">
        <v>2006</v>
      </c>
      <c r="K36" s="32">
        <v>62863.962</v>
      </c>
    </row>
    <row r="37" spans="1:11" ht="14.45" customHeight="1" x14ac:dyDescent="0.2">
      <c r="A37" s="32" t="s">
        <v>1069</v>
      </c>
      <c r="B37" s="32" t="s">
        <v>594</v>
      </c>
      <c r="C37" s="493">
        <v>85111</v>
      </c>
      <c r="D37" s="32" t="s">
        <v>2746</v>
      </c>
      <c r="E37" s="476" t="s">
        <v>2748</v>
      </c>
      <c r="F37" s="32" t="s">
        <v>672</v>
      </c>
      <c r="G37" s="32" t="s">
        <v>108</v>
      </c>
      <c r="H37" s="32" t="s">
        <v>717</v>
      </c>
      <c r="I37" s="32" t="s">
        <v>1139</v>
      </c>
      <c r="J37" s="32">
        <v>2006</v>
      </c>
      <c r="K37" s="32">
        <v>361262245.13099998</v>
      </c>
    </row>
    <row r="38" spans="1:11" ht="14.45" customHeight="1" x14ac:dyDescent="0.2">
      <c r="A38" s="32" t="s">
        <v>1069</v>
      </c>
      <c r="B38" s="32" t="s">
        <v>594</v>
      </c>
      <c r="C38" s="493">
        <v>85111</v>
      </c>
      <c r="D38" s="32" t="s">
        <v>2746</v>
      </c>
      <c r="E38" s="476" t="s">
        <v>2748</v>
      </c>
      <c r="F38" s="32" t="s">
        <v>673</v>
      </c>
      <c r="G38" s="32" t="s">
        <v>674</v>
      </c>
      <c r="H38" s="32" t="s">
        <v>717</v>
      </c>
      <c r="I38" s="32" t="s">
        <v>1139</v>
      </c>
      <c r="J38" s="32">
        <v>2006</v>
      </c>
      <c r="K38" s="32">
        <v>361214941.815</v>
      </c>
    </row>
    <row r="39" spans="1:11" ht="14.45" customHeight="1" x14ac:dyDescent="0.2">
      <c r="A39" s="32" t="s">
        <v>1069</v>
      </c>
      <c r="B39" s="32" t="s">
        <v>594</v>
      </c>
      <c r="C39" s="493">
        <v>85111</v>
      </c>
      <c r="D39" s="32" t="s">
        <v>2746</v>
      </c>
      <c r="E39" s="476" t="s">
        <v>2748</v>
      </c>
      <c r="F39" s="32" t="s">
        <v>675</v>
      </c>
      <c r="G39" s="32" t="s">
        <v>676</v>
      </c>
      <c r="H39" s="32" t="s">
        <v>717</v>
      </c>
      <c r="I39" s="32" t="s">
        <v>1139</v>
      </c>
      <c r="J39" s="32">
        <v>2006</v>
      </c>
      <c r="K39" s="32">
        <v>47303.205000000002</v>
      </c>
    </row>
    <row r="40" spans="1:11" ht="14.45" customHeight="1" x14ac:dyDescent="0.2">
      <c r="A40" s="32" t="s">
        <v>1069</v>
      </c>
      <c r="B40" s="32" t="s">
        <v>594</v>
      </c>
      <c r="C40" s="493">
        <v>85111</v>
      </c>
      <c r="D40" s="32" t="s">
        <v>2746</v>
      </c>
      <c r="E40" s="476" t="s">
        <v>2748</v>
      </c>
      <c r="F40" s="32" t="s">
        <v>109</v>
      </c>
      <c r="G40" s="32" t="s">
        <v>677</v>
      </c>
      <c r="H40" s="32" t="s">
        <v>717</v>
      </c>
      <c r="I40" s="32" t="s">
        <v>1139</v>
      </c>
      <c r="J40" s="32">
        <v>2006</v>
      </c>
      <c r="K40" s="32">
        <v>3958294.077</v>
      </c>
    </row>
    <row r="41" spans="1:11" ht="14.45" customHeight="1" x14ac:dyDescent="0.2">
      <c r="A41" s="32" t="s">
        <v>1069</v>
      </c>
      <c r="B41" s="32" t="s">
        <v>594</v>
      </c>
      <c r="C41" s="493">
        <v>85111</v>
      </c>
      <c r="D41" s="32" t="s">
        <v>2746</v>
      </c>
      <c r="E41" s="476" t="s">
        <v>2748</v>
      </c>
      <c r="F41" s="32" t="s">
        <v>110</v>
      </c>
      <c r="G41" s="32" t="s">
        <v>111</v>
      </c>
      <c r="H41" s="32" t="s">
        <v>717</v>
      </c>
      <c r="I41" s="32" t="s">
        <v>1139</v>
      </c>
      <c r="J41" s="32">
        <v>2006</v>
      </c>
      <c r="K41" s="32">
        <v>149278.79399999999</v>
      </c>
    </row>
    <row r="42" spans="1:11" ht="14.45" customHeight="1" x14ac:dyDescent="0.2">
      <c r="A42" s="32" t="s">
        <v>1069</v>
      </c>
      <c r="B42" s="32" t="s">
        <v>594</v>
      </c>
      <c r="C42" s="493">
        <v>85111</v>
      </c>
      <c r="D42" s="32" t="s">
        <v>2746</v>
      </c>
      <c r="E42" s="476" t="s">
        <v>2748</v>
      </c>
      <c r="F42" s="32" t="s">
        <v>112</v>
      </c>
      <c r="G42" s="32" t="s">
        <v>678</v>
      </c>
      <c r="H42" s="32" t="s">
        <v>717</v>
      </c>
      <c r="I42" s="32" t="s">
        <v>1139</v>
      </c>
      <c r="J42" s="32">
        <v>2006</v>
      </c>
      <c r="K42" s="32">
        <v>3809015.1719999998</v>
      </c>
    </row>
    <row r="43" spans="1:11" ht="14.45" customHeight="1" x14ac:dyDescent="0.2">
      <c r="A43" s="32" t="s">
        <v>1069</v>
      </c>
      <c r="B43" s="32" t="s">
        <v>594</v>
      </c>
      <c r="C43" s="493">
        <v>85111</v>
      </c>
      <c r="D43" s="32" t="s">
        <v>2746</v>
      </c>
      <c r="E43" s="476" t="s">
        <v>2748</v>
      </c>
      <c r="F43" s="32" t="s">
        <v>679</v>
      </c>
      <c r="G43" s="32" t="s">
        <v>680</v>
      </c>
      <c r="H43" s="32" t="s">
        <v>717</v>
      </c>
      <c r="I43" s="32" t="s">
        <v>1139</v>
      </c>
      <c r="J43" s="32">
        <v>2006</v>
      </c>
      <c r="K43" s="32">
        <v>1071539.4990000001</v>
      </c>
    </row>
    <row r="44" spans="1:11" ht="14.45" customHeight="1" x14ac:dyDescent="0.2">
      <c r="A44" s="32" t="s">
        <v>1069</v>
      </c>
      <c r="B44" s="32" t="s">
        <v>594</v>
      </c>
      <c r="C44" s="493">
        <v>85111</v>
      </c>
      <c r="D44" s="32" t="s">
        <v>2746</v>
      </c>
      <c r="E44" s="476" t="s">
        <v>2748</v>
      </c>
      <c r="F44" s="32" t="s">
        <v>681</v>
      </c>
      <c r="G44" s="32" t="s">
        <v>682</v>
      </c>
      <c r="H44" s="32" t="s">
        <v>717</v>
      </c>
      <c r="I44" s="32" t="s">
        <v>1139</v>
      </c>
      <c r="J44" s="32">
        <v>2006</v>
      </c>
      <c r="K44" s="32">
        <v>2737475.673</v>
      </c>
    </row>
    <row r="45" spans="1:11" ht="14.45" customHeight="1" x14ac:dyDescent="0.2">
      <c r="A45" s="32" t="s">
        <v>1069</v>
      </c>
      <c r="B45" s="32" t="s">
        <v>594</v>
      </c>
      <c r="C45" s="493">
        <v>85111</v>
      </c>
      <c r="D45" s="32" t="s">
        <v>2746</v>
      </c>
      <c r="E45" s="476" t="s">
        <v>2748</v>
      </c>
      <c r="F45" s="32" t="s">
        <v>113</v>
      </c>
      <c r="G45" s="32" t="s">
        <v>114</v>
      </c>
      <c r="H45" s="32" t="s">
        <v>717</v>
      </c>
      <c r="I45" s="32" t="s">
        <v>1139</v>
      </c>
      <c r="J45" s="32">
        <v>2006</v>
      </c>
      <c r="K45" s="32">
        <v>4264535.4179999996</v>
      </c>
    </row>
    <row r="46" spans="1:11" ht="14.45" customHeight="1" x14ac:dyDescent="0.2">
      <c r="A46" s="32" t="s">
        <v>1069</v>
      </c>
      <c r="B46" s="32" t="s">
        <v>594</v>
      </c>
      <c r="C46" s="493">
        <v>85111</v>
      </c>
      <c r="D46" s="32" t="s">
        <v>2746</v>
      </c>
      <c r="E46" s="476" t="s">
        <v>2748</v>
      </c>
      <c r="F46" s="32" t="s">
        <v>683</v>
      </c>
      <c r="G46" s="32" t="s">
        <v>684</v>
      </c>
      <c r="H46" s="32" t="s">
        <v>717</v>
      </c>
      <c r="I46" s="32" t="s">
        <v>1139</v>
      </c>
      <c r="J46" s="32">
        <v>2006</v>
      </c>
      <c r="K46" s="32">
        <v>1524032.997</v>
      </c>
    </row>
    <row r="47" spans="1:11" ht="14.45" customHeight="1" x14ac:dyDescent="0.2">
      <c r="A47" s="32" t="s">
        <v>1069</v>
      </c>
      <c r="B47" s="32" t="s">
        <v>594</v>
      </c>
      <c r="C47" s="493">
        <v>85111</v>
      </c>
      <c r="D47" s="32" t="s">
        <v>2746</v>
      </c>
      <c r="E47" s="476" t="s">
        <v>2748</v>
      </c>
      <c r="F47" s="32" t="s">
        <v>685</v>
      </c>
      <c r="G47" s="32" t="s">
        <v>686</v>
      </c>
      <c r="H47" s="32" t="s">
        <v>717</v>
      </c>
      <c r="I47" s="32" t="s">
        <v>1139</v>
      </c>
      <c r="J47" s="32">
        <v>2006</v>
      </c>
      <c r="K47" s="32">
        <v>2740502.4210000001</v>
      </c>
    </row>
    <row r="48" spans="1:11" ht="14.45" customHeight="1" x14ac:dyDescent="0.2">
      <c r="A48" s="32" t="s">
        <v>1069</v>
      </c>
      <c r="B48" s="32" t="s">
        <v>594</v>
      </c>
      <c r="C48" s="493">
        <v>85111</v>
      </c>
      <c r="D48" s="32" t="s">
        <v>2746</v>
      </c>
      <c r="E48" s="476" t="s">
        <v>2748</v>
      </c>
      <c r="F48" s="32" t="s">
        <v>115</v>
      </c>
      <c r="G48" s="32" t="s">
        <v>687</v>
      </c>
      <c r="H48" s="32" t="s">
        <v>717</v>
      </c>
      <c r="I48" s="32" t="s">
        <v>1139</v>
      </c>
      <c r="J48" s="32">
        <v>2006</v>
      </c>
      <c r="K48" s="32">
        <v>9086307.1530000009</v>
      </c>
    </row>
    <row r="49" spans="1:11" ht="14.45" customHeight="1" x14ac:dyDescent="0.2">
      <c r="A49" s="32" t="s">
        <v>1069</v>
      </c>
      <c r="B49" s="32" t="s">
        <v>594</v>
      </c>
      <c r="C49" s="493">
        <v>85111</v>
      </c>
      <c r="D49" s="32" t="s">
        <v>2746</v>
      </c>
      <c r="E49" s="476" t="s">
        <v>2748</v>
      </c>
      <c r="F49" s="32" t="s">
        <v>116</v>
      </c>
      <c r="G49" s="32" t="s">
        <v>688</v>
      </c>
      <c r="H49" s="32" t="s">
        <v>717</v>
      </c>
      <c r="I49" s="32" t="s">
        <v>1139</v>
      </c>
      <c r="J49" s="32">
        <v>2006</v>
      </c>
      <c r="K49" s="32">
        <v>1213035.4169999999</v>
      </c>
    </row>
    <row r="50" spans="1:11" ht="14.45" customHeight="1" x14ac:dyDescent="0.2">
      <c r="A50" s="32" t="s">
        <v>1069</v>
      </c>
      <c r="B50" s="32" t="s">
        <v>594</v>
      </c>
      <c r="C50" s="493">
        <v>85111</v>
      </c>
      <c r="D50" s="32" t="s">
        <v>2746</v>
      </c>
      <c r="E50" s="476" t="s">
        <v>2748</v>
      </c>
      <c r="F50" s="32" t="s">
        <v>117</v>
      </c>
      <c r="G50" s="32" t="s">
        <v>118</v>
      </c>
      <c r="H50" s="32" t="s">
        <v>717</v>
      </c>
      <c r="I50" s="32" t="s">
        <v>1139</v>
      </c>
      <c r="J50" s="32">
        <v>2006</v>
      </c>
      <c r="K50" s="32">
        <v>2850526.0649999999</v>
      </c>
    </row>
    <row r="51" spans="1:11" ht="14.45" customHeight="1" x14ac:dyDescent="0.2">
      <c r="A51" s="32" t="s">
        <v>1069</v>
      </c>
      <c r="B51" s="32" t="s">
        <v>594</v>
      </c>
      <c r="C51" s="493">
        <v>85111</v>
      </c>
      <c r="D51" s="32" t="s">
        <v>2746</v>
      </c>
      <c r="E51" s="476" t="s">
        <v>2748</v>
      </c>
      <c r="F51" s="32" t="s">
        <v>119</v>
      </c>
      <c r="G51" s="32" t="s">
        <v>120</v>
      </c>
      <c r="H51" s="32" t="s">
        <v>717</v>
      </c>
      <c r="I51" s="32" t="s">
        <v>1139</v>
      </c>
      <c r="J51" s="32">
        <v>2006</v>
      </c>
      <c r="K51" s="32">
        <v>5022745.6710000001</v>
      </c>
    </row>
    <row r="52" spans="1:11" ht="14.45" customHeight="1" x14ac:dyDescent="0.2">
      <c r="A52" s="32" t="s">
        <v>1069</v>
      </c>
      <c r="B52" s="32" t="s">
        <v>594</v>
      </c>
      <c r="C52" s="493">
        <v>85111</v>
      </c>
      <c r="D52" s="32" t="s">
        <v>2746</v>
      </c>
      <c r="E52" s="476" t="s">
        <v>2748</v>
      </c>
      <c r="F52" s="32" t="s">
        <v>121</v>
      </c>
      <c r="G52" s="32" t="s">
        <v>122</v>
      </c>
      <c r="H52" s="32" t="s">
        <v>717</v>
      </c>
      <c r="I52" s="32" t="s">
        <v>1139</v>
      </c>
      <c r="J52" s="32">
        <v>2006</v>
      </c>
      <c r="K52" s="32">
        <v>51499522.259999998</v>
      </c>
    </row>
    <row r="53" spans="1:11" ht="14.45" customHeight="1" x14ac:dyDescent="0.2">
      <c r="A53" s="32" t="s">
        <v>1069</v>
      </c>
      <c r="B53" s="32" t="s">
        <v>594</v>
      </c>
      <c r="C53" s="493">
        <v>85111</v>
      </c>
      <c r="D53" s="32" t="s">
        <v>2746</v>
      </c>
      <c r="E53" s="476" t="s">
        <v>2748</v>
      </c>
      <c r="F53" s="32" t="s">
        <v>689</v>
      </c>
      <c r="G53" s="32" t="s">
        <v>690</v>
      </c>
      <c r="H53" s="32" t="s">
        <v>717</v>
      </c>
      <c r="I53" s="32" t="s">
        <v>1139</v>
      </c>
      <c r="J53" s="32">
        <v>2006</v>
      </c>
      <c r="K53" s="32">
        <v>675567.53399999999</v>
      </c>
    </row>
    <row r="54" spans="1:11" ht="14.45" customHeight="1" x14ac:dyDescent="0.2">
      <c r="A54" s="32" t="s">
        <v>1069</v>
      </c>
      <c r="B54" s="32" t="s">
        <v>594</v>
      </c>
      <c r="C54" s="493">
        <v>85111</v>
      </c>
      <c r="D54" s="32" t="s">
        <v>2746</v>
      </c>
      <c r="E54" s="476" t="s">
        <v>2748</v>
      </c>
      <c r="F54" s="32" t="s">
        <v>691</v>
      </c>
      <c r="G54" s="32" t="s">
        <v>692</v>
      </c>
      <c r="H54" s="32" t="s">
        <v>717</v>
      </c>
      <c r="I54" s="32" t="s">
        <v>1139</v>
      </c>
      <c r="J54" s="32">
        <v>2006</v>
      </c>
      <c r="K54" s="32">
        <v>4404032.3370000003</v>
      </c>
    </row>
    <row r="55" spans="1:11" ht="14.45" customHeight="1" x14ac:dyDescent="0.2">
      <c r="A55" s="32" t="s">
        <v>1069</v>
      </c>
      <c r="B55" s="32" t="s">
        <v>594</v>
      </c>
      <c r="C55" s="493">
        <v>85111</v>
      </c>
      <c r="D55" s="32" t="s">
        <v>2746</v>
      </c>
      <c r="E55" s="476" t="s">
        <v>2748</v>
      </c>
      <c r="F55" s="32" t="s">
        <v>123</v>
      </c>
      <c r="G55" s="32" t="s">
        <v>124</v>
      </c>
      <c r="H55" s="32" t="s">
        <v>717</v>
      </c>
      <c r="I55" s="32" t="s">
        <v>1139</v>
      </c>
      <c r="J55" s="32">
        <v>2006</v>
      </c>
      <c r="K55" s="32">
        <v>15341221.422</v>
      </c>
    </row>
    <row r="56" spans="1:11" ht="14.45" customHeight="1" x14ac:dyDescent="0.2">
      <c r="A56" s="32" t="s">
        <v>1069</v>
      </c>
      <c r="B56" s="32" t="s">
        <v>594</v>
      </c>
      <c r="C56" s="493">
        <v>85111</v>
      </c>
      <c r="D56" s="32" t="s">
        <v>2746</v>
      </c>
      <c r="E56" s="476" t="s">
        <v>2748</v>
      </c>
      <c r="F56" s="32" t="s">
        <v>125</v>
      </c>
      <c r="G56" s="32" t="s">
        <v>126</v>
      </c>
      <c r="H56" s="32" t="s">
        <v>717</v>
      </c>
      <c r="I56" s="32" t="s">
        <v>1139</v>
      </c>
      <c r="J56" s="32">
        <v>2006</v>
      </c>
      <c r="K56" s="32">
        <v>28962258.638999999</v>
      </c>
    </row>
    <row r="57" spans="1:11" ht="14.45" customHeight="1" x14ac:dyDescent="0.2">
      <c r="A57" s="32" t="s">
        <v>1069</v>
      </c>
      <c r="B57" s="32" t="s">
        <v>594</v>
      </c>
      <c r="C57" s="493">
        <v>85111</v>
      </c>
      <c r="D57" s="32" t="s">
        <v>2746</v>
      </c>
      <c r="E57" s="476" t="s">
        <v>2748</v>
      </c>
      <c r="F57" s="32" t="s">
        <v>127</v>
      </c>
      <c r="G57" s="32" t="s">
        <v>693</v>
      </c>
      <c r="H57" s="32" t="s">
        <v>717</v>
      </c>
      <c r="I57" s="32" t="s">
        <v>1139</v>
      </c>
      <c r="J57" s="32">
        <v>2006</v>
      </c>
      <c r="K57" s="32">
        <v>1548010.3289999999</v>
      </c>
    </row>
    <row r="58" spans="1:11" ht="14.45" customHeight="1" x14ac:dyDescent="0.2">
      <c r="A58" s="32" t="s">
        <v>1069</v>
      </c>
      <c r="B58" s="32" t="s">
        <v>594</v>
      </c>
      <c r="C58" s="493">
        <v>85111</v>
      </c>
      <c r="D58" s="32" t="s">
        <v>2746</v>
      </c>
      <c r="E58" s="476" t="s">
        <v>2748</v>
      </c>
      <c r="F58" s="32" t="s">
        <v>128</v>
      </c>
      <c r="G58" s="32" t="s">
        <v>129</v>
      </c>
      <c r="H58" s="32" t="s">
        <v>717</v>
      </c>
      <c r="I58" s="32" t="s">
        <v>1139</v>
      </c>
      <c r="J58" s="32">
        <v>2006</v>
      </c>
      <c r="K58" s="32">
        <v>568431.99899999995</v>
      </c>
    </row>
    <row r="59" spans="1:11" ht="14.45" customHeight="1" x14ac:dyDescent="0.2">
      <c r="A59" s="32" t="s">
        <v>1069</v>
      </c>
      <c r="B59" s="32" t="s">
        <v>594</v>
      </c>
      <c r="C59" s="493">
        <v>85111</v>
      </c>
      <c r="D59" s="32" t="s">
        <v>2746</v>
      </c>
      <c r="E59" s="476" t="s">
        <v>2748</v>
      </c>
      <c r="F59" s="32" t="s">
        <v>130</v>
      </c>
      <c r="G59" s="32" t="s">
        <v>131</v>
      </c>
      <c r="H59" s="32" t="s">
        <v>717</v>
      </c>
      <c r="I59" s="32" t="s">
        <v>1139</v>
      </c>
      <c r="J59" s="32">
        <v>2006</v>
      </c>
      <c r="K59" s="32">
        <v>5511273.3210000005</v>
      </c>
    </row>
    <row r="60" spans="1:11" ht="14.45" customHeight="1" x14ac:dyDescent="0.2">
      <c r="A60" s="32" t="s">
        <v>1069</v>
      </c>
      <c r="B60" s="32" t="s">
        <v>594</v>
      </c>
      <c r="C60" s="493">
        <v>85111</v>
      </c>
      <c r="D60" s="32" t="s">
        <v>2746</v>
      </c>
      <c r="E60" s="476" t="s">
        <v>2748</v>
      </c>
      <c r="F60" s="32" t="s">
        <v>132</v>
      </c>
      <c r="G60" s="32" t="s">
        <v>133</v>
      </c>
      <c r="H60" s="32" t="s">
        <v>717</v>
      </c>
      <c r="I60" s="32" t="s">
        <v>1139</v>
      </c>
      <c r="J60" s="32">
        <v>2006</v>
      </c>
      <c r="K60" s="32">
        <v>1491496.7879999999</v>
      </c>
    </row>
    <row r="61" spans="1:11" ht="14.45" customHeight="1" x14ac:dyDescent="0.2">
      <c r="A61" s="32" t="s">
        <v>1069</v>
      </c>
      <c r="B61" s="32" t="s">
        <v>594</v>
      </c>
      <c r="C61" s="493">
        <v>85111</v>
      </c>
      <c r="D61" s="32" t="s">
        <v>2746</v>
      </c>
      <c r="E61" s="476" t="s">
        <v>2748</v>
      </c>
      <c r="F61" s="32" t="s">
        <v>134</v>
      </c>
      <c r="G61" s="32" t="s">
        <v>694</v>
      </c>
      <c r="H61" s="32" t="s">
        <v>717</v>
      </c>
      <c r="I61" s="32" t="s">
        <v>1139</v>
      </c>
      <c r="J61" s="32">
        <v>2006</v>
      </c>
      <c r="K61" s="32">
        <v>1222855.5870000001</v>
      </c>
    </row>
    <row r="62" spans="1:11" ht="14.45" customHeight="1" x14ac:dyDescent="0.2">
      <c r="A62" s="32" t="s">
        <v>1069</v>
      </c>
      <c r="B62" s="32" t="s">
        <v>594</v>
      </c>
      <c r="C62" s="493">
        <v>85111</v>
      </c>
      <c r="D62" s="32" t="s">
        <v>2746</v>
      </c>
      <c r="E62" s="476" t="s">
        <v>2748</v>
      </c>
      <c r="F62" s="32" t="s">
        <v>135</v>
      </c>
      <c r="G62" s="32" t="s">
        <v>695</v>
      </c>
      <c r="H62" s="32" t="s">
        <v>717</v>
      </c>
      <c r="I62" s="32" t="s">
        <v>1139</v>
      </c>
      <c r="J62" s="32">
        <v>2006</v>
      </c>
      <c r="K62" s="32">
        <v>729028.02</v>
      </c>
    </row>
    <row r="63" spans="1:11" ht="14.45" customHeight="1" x14ac:dyDescent="0.2">
      <c r="A63" s="32" t="s">
        <v>1069</v>
      </c>
      <c r="B63" s="32" t="s">
        <v>594</v>
      </c>
      <c r="C63" s="493">
        <v>85111</v>
      </c>
      <c r="D63" s="32" t="s">
        <v>2746</v>
      </c>
      <c r="E63" s="476" t="s">
        <v>2748</v>
      </c>
      <c r="F63" s="32" t="s">
        <v>136</v>
      </c>
      <c r="G63" s="32" t="s">
        <v>137</v>
      </c>
      <c r="H63" s="32" t="s">
        <v>717</v>
      </c>
      <c r="I63" s="32" t="s">
        <v>1139</v>
      </c>
      <c r="J63" s="32">
        <v>2006</v>
      </c>
      <c r="K63" s="32">
        <v>3324478.0830000001</v>
      </c>
    </row>
    <row r="64" spans="1:11" ht="14.45" customHeight="1" x14ac:dyDescent="0.2">
      <c r="A64" s="32" t="s">
        <v>1069</v>
      </c>
      <c r="B64" s="32" t="s">
        <v>594</v>
      </c>
      <c r="C64" s="493">
        <v>85111</v>
      </c>
      <c r="D64" s="32" t="s">
        <v>2746</v>
      </c>
      <c r="E64" s="476" t="s">
        <v>2748</v>
      </c>
      <c r="F64" s="32" t="s">
        <v>191</v>
      </c>
      <c r="G64" s="32" t="s">
        <v>696</v>
      </c>
      <c r="H64" s="32" t="s">
        <v>717</v>
      </c>
      <c r="I64" s="32" t="s">
        <v>1139</v>
      </c>
      <c r="J64" s="32">
        <v>2006</v>
      </c>
      <c r="K64" s="32">
        <v>4504085.6279999996</v>
      </c>
    </row>
    <row r="65" spans="1:11" ht="14.45" customHeight="1" x14ac:dyDescent="0.2">
      <c r="A65" s="32" t="s">
        <v>1069</v>
      </c>
      <c r="B65" s="32" t="s">
        <v>594</v>
      </c>
      <c r="C65" s="493">
        <v>85111</v>
      </c>
      <c r="D65" s="32" t="s">
        <v>2746</v>
      </c>
      <c r="E65" s="476" t="s">
        <v>2748</v>
      </c>
      <c r="F65" s="32" t="s">
        <v>138</v>
      </c>
      <c r="G65" s="32" t="s">
        <v>697</v>
      </c>
      <c r="H65" s="32" t="s">
        <v>717</v>
      </c>
      <c r="I65" s="32" t="s">
        <v>1139</v>
      </c>
      <c r="J65" s="32">
        <v>2006</v>
      </c>
      <c r="K65" s="32">
        <v>5037473.04</v>
      </c>
    </row>
    <row r="66" spans="1:11" ht="14.45" customHeight="1" x14ac:dyDescent="0.2">
      <c r="A66" s="32" t="s">
        <v>1069</v>
      </c>
      <c r="B66" s="32" t="s">
        <v>594</v>
      </c>
      <c r="C66" s="493">
        <v>85111</v>
      </c>
      <c r="D66" s="32" t="s">
        <v>2746</v>
      </c>
      <c r="E66" s="476" t="s">
        <v>2748</v>
      </c>
      <c r="F66" s="32" t="s">
        <v>139</v>
      </c>
      <c r="G66" s="32" t="s">
        <v>698</v>
      </c>
      <c r="H66" s="32" t="s">
        <v>717</v>
      </c>
      <c r="I66" s="32" t="s">
        <v>1139</v>
      </c>
      <c r="J66" s="32">
        <v>2006</v>
      </c>
      <c r="K66" s="32">
        <v>2920392.7949999999</v>
      </c>
    </row>
    <row r="67" spans="1:11" ht="14.45" customHeight="1" x14ac:dyDescent="0.2">
      <c r="A67" s="32" t="s">
        <v>1069</v>
      </c>
      <c r="B67" s="32" t="s">
        <v>594</v>
      </c>
      <c r="C67" s="493">
        <v>85111</v>
      </c>
      <c r="D67" s="32" t="s">
        <v>2746</v>
      </c>
      <c r="E67" s="476" t="s">
        <v>2748</v>
      </c>
      <c r="F67" s="32" t="s">
        <v>140</v>
      </c>
      <c r="G67" s="32" t="s">
        <v>141</v>
      </c>
      <c r="H67" s="32" t="s">
        <v>717</v>
      </c>
      <c r="I67" s="32" t="s">
        <v>1139</v>
      </c>
      <c r="J67" s="32">
        <v>2006</v>
      </c>
      <c r="K67" s="32">
        <v>5697147.7050000001</v>
      </c>
    </row>
    <row r="68" spans="1:11" ht="14.45" customHeight="1" x14ac:dyDescent="0.2">
      <c r="A68" s="32" t="s">
        <v>1069</v>
      </c>
      <c r="B68" s="32" t="s">
        <v>594</v>
      </c>
      <c r="C68" s="493">
        <v>85111</v>
      </c>
      <c r="D68" s="32" t="s">
        <v>2746</v>
      </c>
      <c r="E68" s="476" t="s">
        <v>2748</v>
      </c>
      <c r="F68" s="32" t="s">
        <v>142</v>
      </c>
      <c r="G68" s="32" t="s">
        <v>699</v>
      </c>
      <c r="H68" s="32" t="s">
        <v>717</v>
      </c>
      <c r="I68" s="32" t="s">
        <v>1139</v>
      </c>
      <c r="J68" s="32">
        <v>2006</v>
      </c>
      <c r="K68" s="32">
        <v>2614019.5860000001</v>
      </c>
    </row>
    <row r="69" spans="1:11" ht="14.45" customHeight="1" x14ac:dyDescent="0.2">
      <c r="A69" s="32" t="s">
        <v>1069</v>
      </c>
      <c r="B69" s="32" t="s">
        <v>594</v>
      </c>
      <c r="C69" s="493">
        <v>85111</v>
      </c>
      <c r="D69" s="32" t="s">
        <v>2746</v>
      </c>
      <c r="E69" s="476" t="s">
        <v>2748</v>
      </c>
      <c r="F69" s="32" t="s">
        <v>700</v>
      </c>
      <c r="G69" s="32" t="s">
        <v>701</v>
      </c>
      <c r="H69" s="32" t="s">
        <v>717</v>
      </c>
      <c r="I69" s="32" t="s">
        <v>1139</v>
      </c>
      <c r="J69" s="32">
        <v>2006</v>
      </c>
      <c r="K69" s="32">
        <v>647376133.06500006</v>
      </c>
    </row>
    <row r="70" spans="1:11" ht="14.45" customHeight="1" x14ac:dyDescent="0.2">
      <c r="A70" s="32" t="s">
        <v>1069</v>
      </c>
      <c r="B70" s="32" t="s">
        <v>594</v>
      </c>
      <c r="C70" s="493">
        <v>85111</v>
      </c>
      <c r="D70" s="32" t="s">
        <v>2746</v>
      </c>
      <c r="E70" s="476" t="s">
        <v>2748</v>
      </c>
      <c r="F70" s="32" t="s">
        <v>702</v>
      </c>
      <c r="G70" s="32" t="s">
        <v>703</v>
      </c>
      <c r="H70" s="32" t="s">
        <v>717</v>
      </c>
      <c r="I70" s="32" t="s">
        <v>1139</v>
      </c>
      <c r="J70" s="32">
        <v>2006</v>
      </c>
      <c r="K70" s="32">
        <v>133886093.88600001</v>
      </c>
    </row>
    <row r="71" spans="1:11" ht="14.45" customHeight="1" x14ac:dyDescent="0.2">
      <c r="A71" s="32" t="s">
        <v>1069</v>
      </c>
      <c r="B71" s="32" t="s">
        <v>594</v>
      </c>
      <c r="C71" s="493">
        <v>85111</v>
      </c>
      <c r="D71" s="32" t="s">
        <v>2746</v>
      </c>
      <c r="E71" s="476" t="s">
        <v>2748</v>
      </c>
      <c r="F71" s="32" t="s">
        <v>704</v>
      </c>
      <c r="G71" s="32" t="s">
        <v>705</v>
      </c>
      <c r="H71" s="32" t="s">
        <v>717</v>
      </c>
      <c r="I71" s="32" t="s">
        <v>1139</v>
      </c>
      <c r="J71" s="32">
        <v>2006</v>
      </c>
      <c r="K71" s="32">
        <v>781262226.95099998</v>
      </c>
    </row>
    <row r="72" spans="1:11" ht="14.45" customHeight="1" x14ac:dyDescent="0.2">
      <c r="A72" s="32" t="s">
        <v>1069</v>
      </c>
      <c r="B72" s="32" t="s">
        <v>594</v>
      </c>
      <c r="C72" s="493">
        <v>85111</v>
      </c>
      <c r="D72" s="32" t="s">
        <v>2746</v>
      </c>
      <c r="E72" s="476" t="s">
        <v>2748</v>
      </c>
      <c r="F72" s="32" t="s">
        <v>706</v>
      </c>
      <c r="G72" s="32" t="s">
        <v>2729</v>
      </c>
      <c r="H72" s="32" t="s">
        <v>717</v>
      </c>
      <c r="I72" s="32" t="s">
        <v>1139</v>
      </c>
      <c r="J72" s="32">
        <v>2006</v>
      </c>
      <c r="K72" s="32">
        <v>32222173.682999998</v>
      </c>
    </row>
    <row r="73" spans="1:11" ht="14.45" customHeight="1" x14ac:dyDescent="0.2">
      <c r="A73" s="32" t="s">
        <v>1069</v>
      </c>
      <c r="B73" s="32" t="s">
        <v>594</v>
      </c>
      <c r="C73" s="493">
        <v>85111</v>
      </c>
      <c r="D73" s="32" t="s">
        <v>2746</v>
      </c>
      <c r="E73" s="476" t="s">
        <v>2748</v>
      </c>
      <c r="F73" s="32" t="s">
        <v>707</v>
      </c>
      <c r="G73" s="32" t="s">
        <v>2728</v>
      </c>
      <c r="H73" s="32" t="s">
        <v>717</v>
      </c>
      <c r="I73" s="32" t="s">
        <v>1139</v>
      </c>
      <c r="J73" s="32">
        <v>2006</v>
      </c>
      <c r="K73" s="32">
        <v>12675247.509</v>
      </c>
    </row>
    <row r="74" spans="1:11" ht="14.45" customHeight="1" x14ac:dyDescent="0.2">
      <c r="A74" s="32" t="s">
        <v>1069</v>
      </c>
      <c r="B74" s="32" t="s">
        <v>594</v>
      </c>
      <c r="C74" s="493">
        <v>85111</v>
      </c>
      <c r="D74" s="32" t="s">
        <v>2746</v>
      </c>
      <c r="E74" s="476" t="s">
        <v>2748</v>
      </c>
      <c r="F74" s="32" t="s">
        <v>708</v>
      </c>
      <c r="G74" s="32" t="s">
        <v>2727</v>
      </c>
      <c r="H74" s="32" t="s">
        <v>717</v>
      </c>
      <c r="I74" s="32" t="s">
        <v>1139</v>
      </c>
      <c r="J74" s="32">
        <v>2006</v>
      </c>
      <c r="K74" s="32">
        <v>761715300.66600001</v>
      </c>
    </row>
    <row r="75" spans="1:11" ht="14.45" customHeight="1" x14ac:dyDescent="0.2">
      <c r="A75" s="32" t="s">
        <v>1069</v>
      </c>
      <c r="B75" s="32" t="s">
        <v>594</v>
      </c>
      <c r="C75" s="493">
        <v>85111</v>
      </c>
      <c r="D75" s="32" t="s">
        <v>2746</v>
      </c>
      <c r="E75" s="476" t="s">
        <v>2748</v>
      </c>
      <c r="F75" s="32" t="s">
        <v>1414</v>
      </c>
      <c r="G75" s="32" t="s">
        <v>2747</v>
      </c>
      <c r="H75" s="32" t="s">
        <v>717</v>
      </c>
      <c r="I75" s="32" t="s">
        <v>1139</v>
      </c>
      <c r="J75" s="32">
        <v>2006</v>
      </c>
      <c r="K75" s="32" t="s">
        <v>226</v>
      </c>
    </row>
    <row r="76" spans="1:11" ht="14.45" customHeight="1" x14ac:dyDescent="0.2">
      <c r="A76" s="32" t="s">
        <v>1069</v>
      </c>
      <c r="B76" s="32" t="s">
        <v>594</v>
      </c>
      <c r="C76" s="493">
        <v>85111</v>
      </c>
      <c r="D76" s="32" t="s">
        <v>2746</v>
      </c>
      <c r="E76" s="476" t="s">
        <v>2748</v>
      </c>
      <c r="F76" s="32" t="s">
        <v>626</v>
      </c>
      <c r="G76" s="32" t="s">
        <v>799</v>
      </c>
      <c r="H76" s="32" t="s">
        <v>717</v>
      </c>
      <c r="I76" s="32" t="s">
        <v>1139</v>
      </c>
      <c r="J76" s="32">
        <v>2006</v>
      </c>
      <c r="K76" s="32">
        <v>-19994231.532000002</v>
      </c>
    </row>
    <row r="77" spans="1:11" ht="14.45" customHeight="1" x14ac:dyDescent="0.2">
      <c r="A77" s="32" t="s">
        <v>1069</v>
      </c>
      <c r="B77" s="32" t="s">
        <v>594</v>
      </c>
      <c r="C77" s="493">
        <v>85111</v>
      </c>
      <c r="D77" s="32" t="s">
        <v>2746</v>
      </c>
      <c r="E77" s="476" t="s">
        <v>2748</v>
      </c>
      <c r="F77" s="32" t="s">
        <v>627</v>
      </c>
      <c r="G77" s="32" t="s">
        <v>709</v>
      </c>
      <c r="H77" s="32" t="s">
        <v>717</v>
      </c>
      <c r="I77" s="32" t="s">
        <v>1139</v>
      </c>
      <c r="J77" s="32">
        <v>2006</v>
      </c>
      <c r="K77" s="32">
        <v>741721069.13399994</v>
      </c>
    </row>
    <row r="78" spans="1:11" ht="14.45" customHeight="1" x14ac:dyDescent="0.2">
      <c r="A78" s="32" t="s">
        <v>1069</v>
      </c>
      <c r="B78" s="32" t="s">
        <v>594</v>
      </c>
      <c r="C78" s="493">
        <v>85111</v>
      </c>
      <c r="D78" s="32" t="s">
        <v>2746</v>
      </c>
      <c r="E78" s="476" t="s">
        <v>2748</v>
      </c>
      <c r="F78" s="32" t="s">
        <v>77</v>
      </c>
      <c r="G78" s="32" t="s">
        <v>78</v>
      </c>
      <c r="H78" s="32" t="s">
        <v>718</v>
      </c>
      <c r="I78" s="32" t="s">
        <v>1139</v>
      </c>
      <c r="J78" s="32">
        <v>2006</v>
      </c>
      <c r="K78" s="32">
        <v>553421.57999999996</v>
      </c>
    </row>
    <row r="79" spans="1:11" ht="14.45" customHeight="1" x14ac:dyDescent="0.2">
      <c r="A79" s="32" t="s">
        <v>1069</v>
      </c>
      <c r="B79" s="32" t="s">
        <v>594</v>
      </c>
      <c r="C79" s="493">
        <v>85111</v>
      </c>
      <c r="D79" s="32" t="s">
        <v>2746</v>
      </c>
      <c r="E79" s="476" t="s">
        <v>2748</v>
      </c>
      <c r="F79" s="32" t="s">
        <v>79</v>
      </c>
      <c r="G79" s="32" t="s">
        <v>633</v>
      </c>
      <c r="H79" s="32" t="s">
        <v>718</v>
      </c>
      <c r="I79" s="32" t="s">
        <v>1139</v>
      </c>
      <c r="J79" s="32">
        <v>2006</v>
      </c>
      <c r="K79" s="32">
        <v>503064.43199999997</v>
      </c>
    </row>
    <row r="80" spans="1:11" ht="14.45" customHeight="1" x14ac:dyDescent="0.2">
      <c r="A80" s="32" t="s">
        <v>1069</v>
      </c>
      <c r="B80" s="32" t="s">
        <v>594</v>
      </c>
      <c r="C80" s="493">
        <v>85111</v>
      </c>
      <c r="D80" s="32" t="s">
        <v>2746</v>
      </c>
      <c r="E80" s="476" t="s">
        <v>2748</v>
      </c>
      <c r="F80" s="32" t="s">
        <v>80</v>
      </c>
      <c r="G80" s="32" t="s">
        <v>81</v>
      </c>
      <c r="H80" s="32" t="s">
        <v>718</v>
      </c>
      <c r="I80" s="32" t="s">
        <v>1139</v>
      </c>
      <c r="J80" s="32">
        <v>2006</v>
      </c>
      <c r="K80" s="32">
        <v>43891.841999999997</v>
      </c>
    </row>
    <row r="81" spans="1:11" ht="14.45" customHeight="1" x14ac:dyDescent="0.2">
      <c r="A81" s="32" t="s">
        <v>1069</v>
      </c>
      <c r="B81" s="32" t="s">
        <v>594</v>
      </c>
      <c r="C81" s="493">
        <v>85111</v>
      </c>
      <c r="D81" s="32" t="s">
        <v>2746</v>
      </c>
      <c r="E81" s="476" t="s">
        <v>2748</v>
      </c>
      <c r="F81" s="32" t="s">
        <v>82</v>
      </c>
      <c r="G81" s="32" t="s">
        <v>193</v>
      </c>
      <c r="H81" s="32" t="s">
        <v>718</v>
      </c>
      <c r="I81" s="32" t="s">
        <v>1139</v>
      </c>
      <c r="J81" s="32">
        <v>2006</v>
      </c>
      <c r="K81" s="32">
        <v>6465.3059999999996</v>
      </c>
    </row>
    <row r="82" spans="1:11" ht="14.45" customHeight="1" x14ac:dyDescent="0.2">
      <c r="A82" s="32" t="s">
        <v>1069</v>
      </c>
      <c r="B82" s="32" t="s">
        <v>594</v>
      </c>
      <c r="C82" s="493">
        <v>85111</v>
      </c>
      <c r="D82" s="32" t="s">
        <v>2746</v>
      </c>
      <c r="E82" s="476" t="s">
        <v>2748</v>
      </c>
      <c r="F82" s="32" t="s">
        <v>83</v>
      </c>
      <c r="G82" s="32" t="s">
        <v>84</v>
      </c>
      <c r="H82" s="32" t="s">
        <v>718</v>
      </c>
      <c r="I82" s="32" t="s">
        <v>1139</v>
      </c>
      <c r="J82" s="32">
        <v>2006</v>
      </c>
      <c r="K82" s="32">
        <v>206447.679</v>
      </c>
    </row>
    <row r="83" spans="1:11" ht="14.45" customHeight="1" x14ac:dyDescent="0.2">
      <c r="A83" s="32" t="s">
        <v>1069</v>
      </c>
      <c r="B83" s="32" t="s">
        <v>594</v>
      </c>
      <c r="C83" s="493">
        <v>85111</v>
      </c>
      <c r="D83" s="32" t="s">
        <v>2746</v>
      </c>
      <c r="E83" s="476" t="s">
        <v>2748</v>
      </c>
      <c r="F83" s="32" t="s">
        <v>634</v>
      </c>
      <c r="G83" s="32" t="s">
        <v>635</v>
      </c>
      <c r="H83" s="32" t="s">
        <v>718</v>
      </c>
      <c r="I83" s="32" t="s">
        <v>1139</v>
      </c>
      <c r="J83" s="32">
        <v>2006</v>
      </c>
      <c r="K83" s="32">
        <v>109657.23299999999</v>
      </c>
    </row>
    <row r="84" spans="1:11" ht="14.45" customHeight="1" x14ac:dyDescent="0.2">
      <c r="A84" s="32" t="s">
        <v>1069</v>
      </c>
      <c r="B84" s="32" t="s">
        <v>594</v>
      </c>
      <c r="C84" s="493">
        <v>85111</v>
      </c>
      <c r="D84" s="32" t="s">
        <v>2746</v>
      </c>
      <c r="E84" s="476" t="s">
        <v>2748</v>
      </c>
      <c r="F84" s="32" t="s">
        <v>636</v>
      </c>
      <c r="G84" s="32" t="s">
        <v>637</v>
      </c>
      <c r="H84" s="32" t="s">
        <v>718</v>
      </c>
      <c r="I84" s="32" t="s">
        <v>1139</v>
      </c>
      <c r="J84" s="32">
        <v>2006</v>
      </c>
      <c r="K84" s="32">
        <v>9603.9419999999991</v>
      </c>
    </row>
    <row r="85" spans="1:11" ht="14.45" customHeight="1" x14ac:dyDescent="0.2">
      <c r="A85" s="32" t="s">
        <v>1069</v>
      </c>
      <c r="B85" s="32" t="s">
        <v>594</v>
      </c>
      <c r="C85" s="493">
        <v>85111</v>
      </c>
      <c r="D85" s="32" t="s">
        <v>2746</v>
      </c>
      <c r="E85" s="476" t="s">
        <v>2748</v>
      </c>
      <c r="F85" s="32" t="s">
        <v>638</v>
      </c>
      <c r="G85" s="32" t="s">
        <v>639</v>
      </c>
      <c r="H85" s="32" t="s">
        <v>718</v>
      </c>
      <c r="I85" s="32" t="s">
        <v>1139</v>
      </c>
      <c r="J85" s="32">
        <v>2006</v>
      </c>
      <c r="K85" s="32">
        <v>87186.392999999996</v>
      </c>
    </row>
    <row r="86" spans="1:11" ht="14.45" customHeight="1" x14ac:dyDescent="0.2">
      <c r="A86" s="32" t="s">
        <v>1069</v>
      </c>
      <c r="B86" s="32" t="s">
        <v>594</v>
      </c>
      <c r="C86" s="493">
        <v>85111</v>
      </c>
      <c r="D86" s="32" t="s">
        <v>2746</v>
      </c>
      <c r="E86" s="476" t="s">
        <v>2748</v>
      </c>
      <c r="F86" s="32" t="s">
        <v>85</v>
      </c>
      <c r="G86" s="32" t="s">
        <v>86</v>
      </c>
      <c r="H86" s="32" t="s">
        <v>718</v>
      </c>
      <c r="I86" s="32" t="s">
        <v>1139</v>
      </c>
      <c r="J86" s="32">
        <v>2006</v>
      </c>
      <c r="K86" s="32">
        <v>3648055.6260000002</v>
      </c>
    </row>
    <row r="87" spans="1:11" ht="14.45" customHeight="1" x14ac:dyDescent="0.2">
      <c r="A87" s="32" t="s">
        <v>1069</v>
      </c>
      <c r="B87" s="32" t="s">
        <v>594</v>
      </c>
      <c r="C87" s="493">
        <v>85111</v>
      </c>
      <c r="D87" s="32" t="s">
        <v>2746</v>
      </c>
      <c r="E87" s="476" t="s">
        <v>2748</v>
      </c>
      <c r="F87" s="32" t="s">
        <v>87</v>
      </c>
      <c r="G87" s="32" t="s">
        <v>640</v>
      </c>
      <c r="H87" s="32" t="s">
        <v>718</v>
      </c>
      <c r="I87" s="32" t="s">
        <v>1139</v>
      </c>
      <c r="J87" s="32">
        <v>2006</v>
      </c>
      <c r="K87" s="32">
        <v>442541.46</v>
      </c>
    </row>
    <row r="88" spans="1:11" ht="14.45" customHeight="1" x14ac:dyDescent="0.2">
      <c r="A88" s="32" t="s">
        <v>1069</v>
      </c>
      <c r="B88" s="32" t="s">
        <v>594</v>
      </c>
      <c r="C88" s="493">
        <v>85111</v>
      </c>
      <c r="D88" s="32" t="s">
        <v>2746</v>
      </c>
      <c r="E88" s="476" t="s">
        <v>2748</v>
      </c>
      <c r="F88" s="32" t="s">
        <v>88</v>
      </c>
      <c r="G88" s="32" t="s">
        <v>641</v>
      </c>
      <c r="H88" s="32" t="s">
        <v>718</v>
      </c>
      <c r="I88" s="32" t="s">
        <v>1139</v>
      </c>
      <c r="J88" s="32">
        <v>2006</v>
      </c>
      <c r="K88" s="32">
        <v>89985.146999999997</v>
      </c>
    </row>
    <row r="89" spans="1:11" ht="14.45" customHeight="1" x14ac:dyDescent="0.2">
      <c r="A89" s="32" t="s">
        <v>1069</v>
      </c>
      <c r="B89" s="32" t="s">
        <v>594</v>
      </c>
      <c r="C89" s="493">
        <v>85111</v>
      </c>
      <c r="D89" s="32" t="s">
        <v>2746</v>
      </c>
      <c r="E89" s="476" t="s">
        <v>2748</v>
      </c>
      <c r="F89" s="32" t="s">
        <v>89</v>
      </c>
      <c r="G89" s="32" t="s">
        <v>642</v>
      </c>
      <c r="H89" s="32" t="s">
        <v>718</v>
      </c>
      <c r="I89" s="32" t="s">
        <v>1139</v>
      </c>
      <c r="J89" s="32">
        <v>2006</v>
      </c>
      <c r="K89" s="32">
        <v>67088.732999999993</v>
      </c>
    </row>
    <row r="90" spans="1:11" ht="14.45" customHeight="1" x14ac:dyDescent="0.2">
      <c r="A90" s="32" t="s">
        <v>1069</v>
      </c>
      <c r="B90" s="32" t="s">
        <v>594</v>
      </c>
      <c r="C90" s="493">
        <v>85111</v>
      </c>
      <c r="D90" s="32" t="s">
        <v>2746</v>
      </c>
      <c r="E90" s="476" t="s">
        <v>2748</v>
      </c>
      <c r="F90" s="32" t="s">
        <v>90</v>
      </c>
      <c r="G90" s="32" t="s">
        <v>643</v>
      </c>
      <c r="H90" s="32" t="s">
        <v>718</v>
      </c>
      <c r="I90" s="32" t="s">
        <v>1139</v>
      </c>
      <c r="J90" s="32">
        <v>2006</v>
      </c>
      <c r="K90" s="32">
        <v>77347.353000000003</v>
      </c>
    </row>
    <row r="91" spans="1:11" ht="14.45" customHeight="1" x14ac:dyDescent="0.2">
      <c r="A91" s="32" t="s">
        <v>1069</v>
      </c>
      <c r="B91" s="32" t="s">
        <v>594</v>
      </c>
      <c r="C91" s="493">
        <v>85111</v>
      </c>
      <c r="D91" s="32" t="s">
        <v>2746</v>
      </c>
      <c r="E91" s="476" t="s">
        <v>2748</v>
      </c>
      <c r="F91" s="32" t="s">
        <v>91</v>
      </c>
      <c r="G91" s="32" t="s">
        <v>644</v>
      </c>
      <c r="H91" s="32" t="s">
        <v>718</v>
      </c>
      <c r="I91" s="32" t="s">
        <v>1139</v>
      </c>
      <c r="J91" s="32">
        <v>2006</v>
      </c>
      <c r="K91" s="32">
        <v>97276.736999999994</v>
      </c>
    </row>
    <row r="92" spans="1:11" ht="14.45" customHeight="1" x14ac:dyDescent="0.2">
      <c r="A92" s="32" t="s">
        <v>1069</v>
      </c>
      <c r="B92" s="32" t="s">
        <v>594</v>
      </c>
      <c r="C92" s="493">
        <v>85111</v>
      </c>
      <c r="D92" s="32" t="s">
        <v>2746</v>
      </c>
      <c r="E92" s="476" t="s">
        <v>2748</v>
      </c>
      <c r="F92" s="32" t="s">
        <v>92</v>
      </c>
      <c r="G92" s="32" t="s">
        <v>645</v>
      </c>
      <c r="H92" s="32" t="s">
        <v>718</v>
      </c>
      <c r="I92" s="32" t="s">
        <v>1139</v>
      </c>
      <c r="J92" s="32">
        <v>2006</v>
      </c>
      <c r="K92" s="32">
        <v>8717.3850000000002</v>
      </c>
    </row>
    <row r="93" spans="1:11" ht="14.45" customHeight="1" x14ac:dyDescent="0.2">
      <c r="A93" s="32" t="s">
        <v>1069</v>
      </c>
      <c r="B93" s="32" t="s">
        <v>594</v>
      </c>
      <c r="C93" s="493">
        <v>85111</v>
      </c>
      <c r="D93" s="32" t="s">
        <v>2746</v>
      </c>
      <c r="E93" s="476" t="s">
        <v>2748</v>
      </c>
      <c r="F93" s="32" t="s">
        <v>646</v>
      </c>
      <c r="G93" s="32" t="s">
        <v>647</v>
      </c>
      <c r="H93" s="32" t="s">
        <v>718</v>
      </c>
      <c r="I93" s="32" t="s">
        <v>1139</v>
      </c>
      <c r="J93" s="32">
        <v>2006</v>
      </c>
      <c r="K93" s="32">
        <v>174.381</v>
      </c>
    </row>
    <row r="94" spans="1:11" ht="14.45" customHeight="1" x14ac:dyDescent="0.2">
      <c r="A94" s="32" t="s">
        <v>1069</v>
      </c>
      <c r="B94" s="32" t="s">
        <v>594</v>
      </c>
      <c r="C94" s="493">
        <v>85111</v>
      </c>
      <c r="D94" s="32" t="s">
        <v>2746</v>
      </c>
      <c r="E94" s="476" t="s">
        <v>2748</v>
      </c>
      <c r="F94" s="32" t="s">
        <v>648</v>
      </c>
      <c r="G94" s="32" t="s">
        <v>649</v>
      </c>
      <c r="H94" s="32" t="s">
        <v>718</v>
      </c>
      <c r="I94" s="32" t="s">
        <v>1139</v>
      </c>
      <c r="J94" s="32">
        <v>2006</v>
      </c>
      <c r="K94" s="32">
        <v>8543.1149999999998</v>
      </c>
    </row>
    <row r="95" spans="1:11" ht="14.45" customHeight="1" x14ac:dyDescent="0.2">
      <c r="A95" s="32" t="s">
        <v>1069</v>
      </c>
      <c r="B95" s="32" t="s">
        <v>594</v>
      </c>
      <c r="C95" s="493">
        <v>85111</v>
      </c>
      <c r="D95" s="32" t="s">
        <v>2746</v>
      </c>
      <c r="E95" s="476" t="s">
        <v>2748</v>
      </c>
      <c r="F95" s="32" t="s">
        <v>93</v>
      </c>
      <c r="G95" s="32" t="s">
        <v>650</v>
      </c>
      <c r="H95" s="32" t="s">
        <v>718</v>
      </c>
      <c r="I95" s="32" t="s">
        <v>1139</v>
      </c>
      <c r="J95" s="32">
        <v>2006</v>
      </c>
      <c r="K95" s="32">
        <v>174483.67499999999</v>
      </c>
    </row>
    <row r="96" spans="1:11" ht="14.45" customHeight="1" x14ac:dyDescent="0.2">
      <c r="A96" s="32" t="s">
        <v>1069</v>
      </c>
      <c r="B96" s="32" t="s">
        <v>594</v>
      </c>
      <c r="C96" s="493">
        <v>85111</v>
      </c>
      <c r="D96" s="32" t="s">
        <v>2746</v>
      </c>
      <c r="E96" s="476" t="s">
        <v>2748</v>
      </c>
      <c r="F96" s="32" t="s">
        <v>94</v>
      </c>
      <c r="G96" s="32" t="s">
        <v>651</v>
      </c>
      <c r="H96" s="32" t="s">
        <v>718</v>
      </c>
      <c r="I96" s="32" t="s">
        <v>1139</v>
      </c>
      <c r="J96" s="32">
        <v>2006</v>
      </c>
      <c r="K96" s="32">
        <v>66460.805999999997</v>
      </c>
    </row>
    <row r="97" spans="1:11" ht="14.45" customHeight="1" x14ac:dyDescent="0.2">
      <c r="A97" s="32" t="s">
        <v>1069</v>
      </c>
      <c r="B97" s="32" t="s">
        <v>594</v>
      </c>
      <c r="C97" s="493">
        <v>85111</v>
      </c>
      <c r="D97" s="32" t="s">
        <v>2746</v>
      </c>
      <c r="E97" s="476" t="s">
        <v>2748</v>
      </c>
      <c r="F97" s="32" t="s">
        <v>95</v>
      </c>
      <c r="G97" s="32" t="s">
        <v>652</v>
      </c>
      <c r="H97" s="32" t="s">
        <v>718</v>
      </c>
      <c r="I97" s="32" t="s">
        <v>1139</v>
      </c>
      <c r="J97" s="32">
        <v>2006</v>
      </c>
      <c r="K97" s="32">
        <v>203834.18400000001</v>
      </c>
    </row>
    <row r="98" spans="1:11" ht="14.45" customHeight="1" x14ac:dyDescent="0.2">
      <c r="A98" s="32" t="s">
        <v>1069</v>
      </c>
      <c r="B98" s="32" t="s">
        <v>594</v>
      </c>
      <c r="C98" s="493">
        <v>85111</v>
      </c>
      <c r="D98" s="32" t="s">
        <v>2746</v>
      </c>
      <c r="E98" s="476" t="s">
        <v>2748</v>
      </c>
      <c r="F98" s="32" t="s">
        <v>96</v>
      </c>
      <c r="G98" s="32" t="s">
        <v>653</v>
      </c>
      <c r="H98" s="32" t="s">
        <v>718</v>
      </c>
      <c r="I98" s="32" t="s">
        <v>1139</v>
      </c>
      <c r="J98" s="32">
        <v>2006</v>
      </c>
      <c r="K98" s="32">
        <v>120926.064</v>
      </c>
    </row>
    <row r="99" spans="1:11" ht="14.45" customHeight="1" x14ac:dyDescent="0.2">
      <c r="A99" s="32" t="s">
        <v>1069</v>
      </c>
      <c r="B99" s="32" t="s">
        <v>594</v>
      </c>
      <c r="C99" s="493">
        <v>85111</v>
      </c>
      <c r="D99" s="32" t="s">
        <v>2746</v>
      </c>
      <c r="E99" s="476" t="s">
        <v>2748</v>
      </c>
      <c r="F99" s="32" t="s">
        <v>654</v>
      </c>
      <c r="G99" s="32" t="s">
        <v>655</v>
      </c>
      <c r="H99" s="32" t="s">
        <v>718</v>
      </c>
      <c r="I99" s="32" t="s">
        <v>1139</v>
      </c>
      <c r="J99" s="32">
        <v>2006</v>
      </c>
      <c r="K99" s="32">
        <v>31692.609</v>
      </c>
    </row>
    <row r="100" spans="1:11" ht="14.45" customHeight="1" x14ac:dyDescent="0.2">
      <c r="A100" s="32" t="s">
        <v>1069</v>
      </c>
      <c r="B100" s="32" t="s">
        <v>594</v>
      </c>
      <c r="C100" s="493">
        <v>85111</v>
      </c>
      <c r="D100" s="32" t="s">
        <v>2746</v>
      </c>
      <c r="E100" s="476" t="s">
        <v>2748</v>
      </c>
      <c r="F100" s="32" t="s">
        <v>656</v>
      </c>
      <c r="G100" s="32" t="s">
        <v>657</v>
      </c>
      <c r="H100" s="32" t="s">
        <v>718</v>
      </c>
      <c r="I100" s="32" t="s">
        <v>1139</v>
      </c>
      <c r="J100" s="32">
        <v>2006</v>
      </c>
      <c r="K100" s="32">
        <v>89233.343999999997</v>
      </c>
    </row>
    <row r="101" spans="1:11" ht="14.45" customHeight="1" x14ac:dyDescent="0.2">
      <c r="A101" s="32" t="s">
        <v>1069</v>
      </c>
      <c r="B101" s="32" t="s">
        <v>594</v>
      </c>
      <c r="C101" s="493">
        <v>85111</v>
      </c>
      <c r="D101" s="32" t="s">
        <v>2746</v>
      </c>
      <c r="E101" s="476" t="s">
        <v>2748</v>
      </c>
      <c r="F101" s="32" t="s">
        <v>97</v>
      </c>
      <c r="G101" s="32" t="s">
        <v>658</v>
      </c>
      <c r="H101" s="32" t="s">
        <v>718</v>
      </c>
      <c r="I101" s="32" t="s">
        <v>1139</v>
      </c>
      <c r="J101" s="32">
        <v>2006</v>
      </c>
      <c r="K101" s="32">
        <v>140498.80499999999</v>
      </c>
    </row>
    <row r="102" spans="1:11" ht="14.45" customHeight="1" x14ac:dyDescent="0.2">
      <c r="A102" s="32" t="s">
        <v>1069</v>
      </c>
      <c r="B102" s="32" t="s">
        <v>594</v>
      </c>
      <c r="C102" s="493">
        <v>85111</v>
      </c>
      <c r="D102" s="32" t="s">
        <v>2746</v>
      </c>
      <c r="E102" s="476" t="s">
        <v>2748</v>
      </c>
      <c r="F102" s="32" t="s">
        <v>659</v>
      </c>
      <c r="G102" s="32" t="s">
        <v>660</v>
      </c>
      <c r="H102" s="32" t="s">
        <v>718</v>
      </c>
      <c r="I102" s="32" t="s">
        <v>1139</v>
      </c>
      <c r="J102" s="32">
        <v>2006</v>
      </c>
      <c r="K102" s="32">
        <v>67859.850000000006</v>
      </c>
    </row>
    <row r="103" spans="1:11" ht="14.45" customHeight="1" x14ac:dyDescent="0.2">
      <c r="A103" s="32" t="s">
        <v>1069</v>
      </c>
      <c r="B103" s="32" t="s">
        <v>594</v>
      </c>
      <c r="C103" s="493">
        <v>85111</v>
      </c>
      <c r="D103" s="32" t="s">
        <v>2746</v>
      </c>
      <c r="E103" s="476" t="s">
        <v>2748</v>
      </c>
      <c r="F103" s="32" t="s">
        <v>661</v>
      </c>
      <c r="G103" s="32" t="s">
        <v>662</v>
      </c>
      <c r="H103" s="32" t="s">
        <v>718</v>
      </c>
      <c r="I103" s="32" t="s">
        <v>1139</v>
      </c>
      <c r="J103" s="32">
        <v>2006</v>
      </c>
      <c r="K103" s="32">
        <v>33346.508999999998</v>
      </c>
    </row>
    <row r="104" spans="1:11" ht="14.45" customHeight="1" x14ac:dyDescent="0.2">
      <c r="A104" s="32" t="s">
        <v>1069</v>
      </c>
      <c r="B104" s="32" t="s">
        <v>594</v>
      </c>
      <c r="C104" s="493">
        <v>85111</v>
      </c>
      <c r="D104" s="32" t="s">
        <v>2746</v>
      </c>
      <c r="E104" s="476" t="s">
        <v>2748</v>
      </c>
      <c r="F104" s="32" t="s">
        <v>663</v>
      </c>
      <c r="G104" s="32" t="s">
        <v>664</v>
      </c>
      <c r="H104" s="32" t="s">
        <v>718</v>
      </c>
      <c r="I104" s="32" t="s">
        <v>1139</v>
      </c>
      <c r="J104" s="32">
        <v>2006</v>
      </c>
      <c r="K104" s="32">
        <v>39292.334999999999</v>
      </c>
    </row>
    <row r="105" spans="1:11" ht="14.45" customHeight="1" x14ac:dyDescent="0.2">
      <c r="A105" s="32" t="s">
        <v>1069</v>
      </c>
      <c r="B105" s="32" t="s">
        <v>594</v>
      </c>
      <c r="C105" s="493">
        <v>85111</v>
      </c>
      <c r="D105" s="32" t="s">
        <v>2746</v>
      </c>
      <c r="E105" s="476" t="s">
        <v>2748</v>
      </c>
      <c r="F105" s="32" t="s">
        <v>98</v>
      </c>
      <c r="G105" s="32" t="s">
        <v>665</v>
      </c>
      <c r="H105" s="32" t="s">
        <v>718</v>
      </c>
      <c r="I105" s="32" t="s">
        <v>1139</v>
      </c>
      <c r="J105" s="32">
        <v>2006</v>
      </c>
      <c r="K105" s="32">
        <v>410282.86200000002</v>
      </c>
    </row>
    <row r="106" spans="1:11" ht="14.45" customHeight="1" x14ac:dyDescent="0.2">
      <c r="A106" s="32" t="s">
        <v>1069</v>
      </c>
      <c r="B106" s="32" t="s">
        <v>594</v>
      </c>
      <c r="C106" s="493">
        <v>85111</v>
      </c>
      <c r="D106" s="32" t="s">
        <v>2746</v>
      </c>
      <c r="E106" s="476" t="s">
        <v>2748</v>
      </c>
      <c r="F106" s="32" t="s">
        <v>99</v>
      </c>
      <c r="G106" s="32" t="s">
        <v>666</v>
      </c>
      <c r="H106" s="32" t="s">
        <v>718</v>
      </c>
      <c r="I106" s="32" t="s">
        <v>1139</v>
      </c>
      <c r="J106" s="32">
        <v>2006</v>
      </c>
      <c r="K106" s="32">
        <v>176722.212</v>
      </c>
    </row>
    <row r="107" spans="1:11" ht="14.45" customHeight="1" x14ac:dyDescent="0.2">
      <c r="A107" s="32" t="s">
        <v>1069</v>
      </c>
      <c r="B107" s="32" t="s">
        <v>594</v>
      </c>
      <c r="C107" s="493">
        <v>85111</v>
      </c>
      <c r="D107" s="32" t="s">
        <v>2746</v>
      </c>
      <c r="E107" s="476" t="s">
        <v>2748</v>
      </c>
      <c r="F107" s="32" t="s">
        <v>100</v>
      </c>
      <c r="G107" s="32" t="s">
        <v>667</v>
      </c>
      <c r="H107" s="32" t="s">
        <v>718</v>
      </c>
      <c r="I107" s="32" t="s">
        <v>1139</v>
      </c>
      <c r="J107" s="32">
        <v>2006</v>
      </c>
      <c r="K107" s="32">
        <v>260691.27</v>
      </c>
    </row>
    <row r="108" spans="1:11" ht="14.45" customHeight="1" x14ac:dyDescent="0.2">
      <c r="A108" s="32" t="s">
        <v>1069</v>
      </c>
      <c r="B108" s="32" t="s">
        <v>594</v>
      </c>
      <c r="C108" s="493">
        <v>85111</v>
      </c>
      <c r="D108" s="32" t="s">
        <v>2746</v>
      </c>
      <c r="E108" s="476" t="s">
        <v>2748</v>
      </c>
      <c r="F108" s="32" t="s">
        <v>101</v>
      </c>
      <c r="G108" s="32" t="s">
        <v>102</v>
      </c>
      <c r="H108" s="32" t="s">
        <v>718</v>
      </c>
      <c r="I108" s="32" t="s">
        <v>1139</v>
      </c>
      <c r="J108" s="32">
        <v>2006</v>
      </c>
      <c r="K108" s="32">
        <v>538640.37600000005</v>
      </c>
    </row>
    <row r="109" spans="1:11" ht="14.45" customHeight="1" x14ac:dyDescent="0.2">
      <c r="A109" s="32" t="s">
        <v>1069</v>
      </c>
      <c r="B109" s="32" t="s">
        <v>594</v>
      </c>
      <c r="C109" s="493">
        <v>85111</v>
      </c>
      <c r="D109" s="32" t="s">
        <v>2746</v>
      </c>
      <c r="E109" s="476" t="s">
        <v>2748</v>
      </c>
      <c r="F109" s="32" t="s">
        <v>103</v>
      </c>
      <c r="G109" s="32" t="s">
        <v>668</v>
      </c>
      <c r="H109" s="32" t="s">
        <v>718</v>
      </c>
      <c r="I109" s="32" t="s">
        <v>1139</v>
      </c>
      <c r="J109" s="32">
        <v>2006</v>
      </c>
      <c r="K109" s="32">
        <v>426260.64600000001</v>
      </c>
    </row>
    <row r="110" spans="1:11" ht="14.45" customHeight="1" x14ac:dyDescent="0.2">
      <c r="A110" s="32" t="s">
        <v>1069</v>
      </c>
      <c r="B110" s="32" t="s">
        <v>594</v>
      </c>
      <c r="C110" s="493">
        <v>85111</v>
      </c>
      <c r="D110" s="32" t="s">
        <v>2746</v>
      </c>
      <c r="E110" s="476" t="s">
        <v>2748</v>
      </c>
      <c r="F110" s="32" t="s">
        <v>104</v>
      </c>
      <c r="G110" s="32" t="s">
        <v>669</v>
      </c>
      <c r="H110" s="32" t="s">
        <v>718</v>
      </c>
      <c r="I110" s="32" t="s">
        <v>1139</v>
      </c>
      <c r="J110" s="32">
        <v>2006</v>
      </c>
      <c r="K110" s="32">
        <v>56258.241000000002</v>
      </c>
    </row>
    <row r="111" spans="1:11" ht="14.45" customHeight="1" x14ac:dyDescent="0.2">
      <c r="A111" s="32" t="s">
        <v>1069</v>
      </c>
      <c r="B111" s="32" t="s">
        <v>594</v>
      </c>
      <c r="C111" s="493">
        <v>85111</v>
      </c>
      <c r="D111" s="32" t="s">
        <v>2746</v>
      </c>
      <c r="E111" s="476" t="s">
        <v>2748</v>
      </c>
      <c r="F111" s="32" t="s">
        <v>105</v>
      </c>
      <c r="G111" s="32" t="s">
        <v>670</v>
      </c>
      <c r="H111" s="32" t="s">
        <v>718</v>
      </c>
      <c r="I111" s="32" t="s">
        <v>1139</v>
      </c>
      <c r="J111" s="32">
        <v>2006</v>
      </c>
      <c r="K111" s="32">
        <v>188500.42199999999</v>
      </c>
    </row>
    <row r="112" spans="1:11" ht="14.45" customHeight="1" x14ac:dyDescent="0.2">
      <c r="A112" s="32" t="s">
        <v>1069</v>
      </c>
      <c r="B112" s="32" t="s">
        <v>594</v>
      </c>
      <c r="C112" s="493">
        <v>85111</v>
      </c>
      <c r="D112" s="32" t="s">
        <v>2746</v>
      </c>
      <c r="E112" s="476" t="s">
        <v>2748</v>
      </c>
      <c r="F112" s="32" t="s">
        <v>106</v>
      </c>
      <c r="G112" s="32" t="s">
        <v>671</v>
      </c>
      <c r="H112" s="32" t="s">
        <v>718</v>
      </c>
      <c r="I112" s="32" t="s">
        <v>1139</v>
      </c>
      <c r="J112" s="32">
        <v>2006</v>
      </c>
      <c r="K112" s="32">
        <v>101539.137</v>
      </c>
    </row>
    <row r="113" spans="1:11" ht="14.45" customHeight="1" x14ac:dyDescent="0.2">
      <c r="A113" s="32" t="s">
        <v>1069</v>
      </c>
      <c r="B113" s="32" t="s">
        <v>594</v>
      </c>
      <c r="C113" s="493">
        <v>85111</v>
      </c>
      <c r="D113" s="32" t="s">
        <v>2746</v>
      </c>
      <c r="E113" s="476" t="s">
        <v>2748</v>
      </c>
      <c r="F113" s="32" t="s">
        <v>672</v>
      </c>
      <c r="G113" s="32" t="s">
        <v>108</v>
      </c>
      <c r="H113" s="32" t="s">
        <v>718</v>
      </c>
      <c r="I113" s="32" t="s">
        <v>1139</v>
      </c>
      <c r="J113" s="32">
        <v>2006</v>
      </c>
      <c r="K113" s="32">
        <v>645982.14899999998</v>
      </c>
    </row>
    <row r="114" spans="1:11" ht="14.45" customHeight="1" x14ac:dyDescent="0.2">
      <c r="A114" s="32" t="s">
        <v>1069</v>
      </c>
      <c r="B114" s="32" t="s">
        <v>594</v>
      </c>
      <c r="C114" s="493">
        <v>85111</v>
      </c>
      <c r="D114" s="32" t="s">
        <v>2746</v>
      </c>
      <c r="E114" s="476" t="s">
        <v>2748</v>
      </c>
      <c r="F114" s="32" t="s">
        <v>673</v>
      </c>
      <c r="G114" s="32" t="s">
        <v>674</v>
      </c>
      <c r="H114" s="32" t="s">
        <v>718</v>
      </c>
      <c r="I114" s="32" t="s">
        <v>1139</v>
      </c>
      <c r="J114" s="32">
        <v>2006</v>
      </c>
      <c r="K114" s="32">
        <v>596369.478</v>
      </c>
    </row>
    <row r="115" spans="1:11" ht="14.45" customHeight="1" x14ac:dyDescent="0.2">
      <c r="A115" s="32" t="s">
        <v>1069</v>
      </c>
      <c r="B115" s="32" t="s">
        <v>594</v>
      </c>
      <c r="C115" s="493">
        <v>85111</v>
      </c>
      <c r="D115" s="32" t="s">
        <v>2746</v>
      </c>
      <c r="E115" s="476" t="s">
        <v>2748</v>
      </c>
      <c r="F115" s="32" t="s">
        <v>675</v>
      </c>
      <c r="G115" s="32" t="s">
        <v>676</v>
      </c>
      <c r="H115" s="32" t="s">
        <v>718</v>
      </c>
      <c r="I115" s="32" t="s">
        <v>1139</v>
      </c>
      <c r="J115" s="32">
        <v>2006</v>
      </c>
      <c r="K115" s="32">
        <v>49612.781999999999</v>
      </c>
    </row>
    <row r="116" spans="1:11" ht="14.45" customHeight="1" x14ac:dyDescent="0.2">
      <c r="A116" s="32" t="s">
        <v>1069</v>
      </c>
      <c r="B116" s="32" t="s">
        <v>594</v>
      </c>
      <c r="C116" s="493">
        <v>85111</v>
      </c>
      <c r="D116" s="32" t="s">
        <v>2746</v>
      </c>
      <c r="E116" s="476" t="s">
        <v>2748</v>
      </c>
      <c r="F116" s="32" t="s">
        <v>109</v>
      </c>
      <c r="G116" s="32" t="s">
        <v>677</v>
      </c>
      <c r="H116" s="32" t="s">
        <v>718</v>
      </c>
      <c r="I116" s="32" t="s">
        <v>1139</v>
      </c>
      <c r="J116" s="32">
        <v>2006</v>
      </c>
      <c r="K116" s="32">
        <v>339450.321</v>
      </c>
    </row>
    <row r="117" spans="1:11" ht="14.45" customHeight="1" x14ac:dyDescent="0.2">
      <c r="A117" s="32" t="s">
        <v>1069</v>
      </c>
      <c r="B117" s="32" t="s">
        <v>594</v>
      </c>
      <c r="C117" s="493">
        <v>85111</v>
      </c>
      <c r="D117" s="32" t="s">
        <v>2746</v>
      </c>
      <c r="E117" s="476" t="s">
        <v>2748</v>
      </c>
      <c r="F117" s="32" t="s">
        <v>110</v>
      </c>
      <c r="G117" s="32" t="s">
        <v>111</v>
      </c>
      <c r="H117" s="32" t="s">
        <v>718</v>
      </c>
      <c r="I117" s="32" t="s">
        <v>1139</v>
      </c>
      <c r="J117" s="32">
        <v>2006</v>
      </c>
      <c r="K117" s="32">
        <v>35315.648999999998</v>
      </c>
    </row>
    <row r="118" spans="1:11" ht="14.45" customHeight="1" x14ac:dyDescent="0.2">
      <c r="A118" s="32" t="s">
        <v>1069</v>
      </c>
      <c r="B118" s="32" t="s">
        <v>594</v>
      </c>
      <c r="C118" s="493">
        <v>85111</v>
      </c>
      <c r="D118" s="32" t="s">
        <v>2746</v>
      </c>
      <c r="E118" s="476" t="s">
        <v>2748</v>
      </c>
      <c r="F118" s="32" t="s">
        <v>112</v>
      </c>
      <c r="G118" s="32" t="s">
        <v>678</v>
      </c>
      <c r="H118" s="32" t="s">
        <v>718</v>
      </c>
      <c r="I118" s="32" t="s">
        <v>1139</v>
      </c>
      <c r="J118" s="32">
        <v>2006</v>
      </c>
      <c r="K118" s="32">
        <v>304134.67200000002</v>
      </c>
    </row>
    <row r="119" spans="1:11" ht="14.45" customHeight="1" x14ac:dyDescent="0.2">
      <c r="A119" s="32" t="s">
        <v>1069</v>
      </c>
      <c r="B119" s="32" t="s">
        <v>594</v>
      </c>
      <c r="C119" s="493">
        <v>85111</v>
      </c>
      <c r="D119" s="32" t="s">
        <v>2746</v>
      </c>
      <c r="E119" s="476" t="s">
        <v>2748</v>
      </c>
      <c r="F119" s="32" t="s">
        <v>679</v>
      </c>
      <c r="G119" s="32" t="s">
        <v>680</v>
      </c>
      <c r="H119" s="32" t="s">
        <v>718</v>
      </c>
      <c r="I119" s="32" t="s">
        <v>1139</v>
      </c>
      <c r="J119" s="32">
        <v>2006</v>
      </c>
      <c r="K119" s="32">
        <v>27036.27</v>
      </c>
    </row>
    <row r="120" spans="1:11" ht="14.45" customHeight="1" x14ac:dyDescent="0.2">
      <c r="A120" s="32" t="s">
        <v>1069</v>
      </c>
      <c r="B120" s="32" t="s">
        <v>594</v>
      </c>
      <c r="C120" s="493">
        <v>85111</v>
      </c>
      <c r="D120" s="32" t="s">
        <v>2746</v>
      </c>
      <c r="E120" s="476" t="s">
        <v>2748</v>
      </c>
      <c r="F120" s="32" t="s">
        <v>681</v>
      </c>
      <c r="G120" s="32" t="s">
        <v>682</v>
      </c>
      <c r="H120" s="32" t="s">
        <v>718</v>
      </c>
      <c r="I120" s="32" t="s">
        <v>1139</v>
      </c>
      <c r="J120" s="32">
        <v>2006</v>
      </c>
      <c r="K120" s="32">
        <v>277098.402</v>
      </c>
    </row>
    <row r="121" spans="1:11" ht="14.45" customHeight="1" x14ac:dyDescent="0.2">
      <c r="A121" s="32" t="s">
        <v>1069</v>
      </c>
      <c r="B121" s="32" t="s">
        <v>594</v>
      </c>
      <c r="C121" s="493">
        <v>85111</v>
      </c>
      <c r="D121" s="32" t="s">
        <v>2746</v>
      </c>
      <c r="E121" s="476" t="s">
        <v>2748</v>
      </c>
      <c r="F121" s="32" t="s">
        <v>113</v>
      </c>
      <c r="G121" s="32" t="s">
        <v>114</v>
      </c>
      <c r="H121" s="32" t="s">
        <v>718</v>
      </c>
      <c r="I121" s="32" t="s">
        <v>1139</v>
      </c>
      <c r="J121" s="32">
        <v>2006</v>
      </c>
      <c r="K121" s="32">
        <v>3090061.8450000002</v>
      </c>
    </row>
    <row r="122" spans="1:11" ht="14.45" customHeight="1" x14ac:dyDescent="0.2">
      <c r="A122" s="32" t="s">
        <v>1069</v>
      </c>
      <c r="B122" s="32" t="s">
        <v>594</v>
      </c>
      <c r="C122" s="493">
        <v>85111</v>
      </c>
      <c r="D122" s="32" t="s">
        <v>2746</v>
      </c>
      <c r="E122" s="476" t="s">
        <v>2748</v>
      </c>
      <c r="F122" s="32" t="s">
        <v>683</v>
      </c>
      <c r="G122" s="32" t="s">
        <v>684</v>
      </c>
      <c r="H122" s="32" t="s">
        <v>718</v>
      </c>
      <c r="I122" s="32" t="s">
        <v>1139</v>
      </c>
      <c r="J122" s="32">
        <v>2006</v>
      </c>
      <c r="K122" s="32">
        <v>876342.66899999999</v>
      </c>
    </row>
    <row r="123" spans="1:11" ht="14.45" customHeight="1" x14ac:dyDescent="0.2">
      <c r="A123" s="32" t="s">
        <v>1069</v>
      </c>
      <c r="B123" s="32" t="s">
        <v>594</v>
      </c>
      <c r="C123" s="493">
        <v>85111</v>
      </c>
      <c r="D123" s="32" t="s">
        <v>2746</v>
      </c>
      <c r="E123" s="476" t="s">
        <v>2748</v>
      </c>
      <c r="F123" s="32" t="s">
        <v>685</v>
      </c>
      <c r="G123" s="32" t="s">
        <v>686</v>
      </c>
      <c r="H123" s="32" t="s">
        <v>718</v>
      </c>
      <c r="I123" s="32" t="s">
        <v>1139</v>
      </c>
      <c r="J123" s="32">
        <v>2006</v>
      </c>
      <c r="K123" s="32">
        <v>2213719.0649999999</v>
      </c>
    </row>
    <row r="124" spans="1:11" ht="14.45" customHeight="1" x14ac:dyDescent="0.2">
      <c r="A124" s="32" t="s">
        <v>1069</v>
      </c>
      <c r="B124" s="32" t="s">
        <v>594</v>
      </c>
      <c r="C124" s="493">
        <v>85111</v>
      </c>
      <c r="D124" s="32" t="s">
        <v>2746</v>
      </c>
      <c r="E124" s="476" t="s">
        <v>2748</v>
      </c>
      <c r="F124" s="32" t="s">
        <v>115</v>
      </c>
      <c r="G124" s="32" t="s">
        <v>687</v>
      </c>
      <c r="H124" s="32" t="s">
        <v>718</v>
      </c>
      <c r="I124" s="32" t="s">
        <v>1139</v>
      </c>
      <c r="J124" s="32">
        <v>2006</v>
      </c>
      <c r="K124" s="32">
        <v>9474280.9020000007</v>
      </c>
    </row>
    <row r="125" spans="1:11" ht="14.45" customHeight="1" x14ac:dyDescent="0.2">
      <c r="A125" s="32" t="s">
        <v>1069</v>
      </c>
      <c r="B125" s="32" t="s">
        <v>594</v>
      </c>
      <c r="C125" s="493">
        <v>85111</v>
      </c>
      <c r="D125" s="32" t="s">
        <v>2746</v>
      </c>
      <c r="E125" s="476" t="s">
        <v>2748</v>
      </c>
      <c r="F125" s="32" t="s">
        <v>116</v>
      </c>
      <c r="G125" s="32" t="s">
        <v>688</v>
      </c>
      <c r="H125" s="32" t="s">
        <v>718</v>
      </c>
      <c r="I125" s="32" t="s">
        <v>1139</v>
      </c>
      <c r="J125" s="32">
        <v>2006</v>
      </c>
      <c r="K125" s="32">
        <v>136616.913</v>
      </c>
    </row>
    <row r="126" spans="1:11" ht="14.45" customHeight="1" x14ac:dyDescent="0.2">
      <c r="A126" s="32" t="s">
        <v>1069</v>
      </c>
      <c r="B126" s="32" t="s">
        <v>594</v>
      </c>
      <c r="C126" s="493">
        <v>85111</v>
      </c>
      <c r="D126" s="32" t="s">
        <v>2746</v>
      </c>
      <c r="E126" s="476" t="s">
        <v>2748</v>
      </c>
      <c r="F126" s="32" t="s">
        <v>117</v>
      </c>
      <c r="G126" s="32" t="s">
        <v>118</v>
      </c>
      <c r="H126" s="32" t="s">
        <v>718</v>
      </c>
      <c r="I126" s="32" t="s">
        <v>1139</v>
      </c>
      <c r="J126" s="32">
        <v>2006</v>
      </c>
      <c r="K126" s="32">
        <v>4190622.2940000002</v>
      </c>
    </row>
    <row r="127" spans="1:11" ht="14.45" customHeight="1" x14ac:dyDescent="0.2">
      <c r="A127" s="32" t="s">
        <v>1069</v>
      </c>
      <c r="B127" s="32" t="s">
        <v>594</v>
      </c>
      <c r="C127" s="493">
        <v>85111</v>
      </c>
      <c r="D127" s="32" t="s">
        <v>2746</v>
      </c>
      <c r="E127" s="476" t="s">
        <v>2748</v>
      </c>
      <c r="F127" s="32" t="s">
        <v>119</v>
      </c>
      <c r="G127" s="32" t="s">
        <v>120</v>
      </c>
      <c r="H127" s="32" t="s">
        <v>718</v>
      </c>
      <c r="I127" s="32" t="s">
        <v>1139</v>
      </c>
      <c r="J127" s="32">
        <v>2006</v>
      </c>
      <c r="K127" s="32">
        <v>5147041.6950000003</v>
      </c>
    </row>
    <row r="128" spans="1:11" ht="14.45" customHeight="1" x14ac:dyDescent="0.2">
      <c r="A128" s="32" t="s">
        <v>1069</v>
      </c>
      <c r="B128" s="32" t="s">
        <v>594</v>
      </c>
      <c r="C128" s="493">
        <v>85111</v>
      </c>
      <c r="D128" s="32" t="s">
        <v>2746</v>
      </c>
      <c r="E128" s="476" t="s">
        <v>2748</v>
      </c>
      <c r="F128" s="32" t="s">
        <v>121</v>
      </c>
      <c r="G128" s="32" t="s">
        <v>122</v>
      </c>
      <c r="H128" s="32" t="s">
        <v>718</v>
      </c>
      <c r="I128" s="32" t="s">
        <v>1139</v>
      </c>
      <c r="J128" s="32">
        <v>2006</v>
      </c>
      <c r="K128" s="32">
        <v>28339462.280999999</v>
      </c>
    </row>
    <row r="129" spans="1:11" ht="14.45" customHeight="1" x14ac:dyDescent="0.2">
      <c r="A129" s="32" t="s">
        <v>1069</v>
      </c>
      <c r="B129" s="32" t="s">
        <v>594</v>
      </c>
      <c r="C129" s="493">
        <v>85111</v>
      </c>
      <c r="D129" s="32" t="s">
        <v>2746</v>
      </c>
      <c r="E129" s="476" t="s">
        <v>2748</v>
      </c>
      <c r="F129" s="32" t="s">
        <v>689</v>
      </c>
      <c r="G129" s="32" t="s">
        <v>690</v>
      </c>
      <c r="H129" s="32" t="s">
        <v>718</v>
      </c>
      <c r="I129" s="32" t="s">
        <v>1139</v>
      </c>
      <c r="J129" s="32">
        <v>2006</v>
      </c>
      <c r="K129" s="32">
        <v>96844.502999999997</v>
      </c>
    </row>
    <row r="130" spans="1:11" ht="14.45" customHeight="1" x14ac:dyDescent="0.2">
      <c r="A130" s="32" t="s">
        <v>1069</v>
      </c>
      <c r="B130" s="32" t="s">
        <v>594</v>
      </c>
      <c r="C130" s="493">
        <v>85111</v>
      </c>
      <c r="D130" s="32" t="s">
        <v>2746</v>
      </c>
      <c r="E130" s="476" t="s">
        <v>2748</v>
      </c>
      <c r="F130" s="32" t="s">
        <v>691</v>
      </c>
      <c r="G130" s="32" t="s">
        <v>692</v>
      </c>
      <c r="H130" s="32" t="s">
        <v>718</v>
      </c>
      <c r="I130" s="32" t="s">
        <v>1139</v>
      </c>
      <c r="J130" s="32">
        <v>2006</v>
      </c>
      <c r="K130" s="32">
        <v>22496761.164000001</v>
      </c>
    </row>
    <row r="131" spans="1:11" ht="14.45" customHeight="1" x14ac:dyDescent="0.2">
      <c r="A131" s="32" t="s">
        <v>1069</v>
      </c>
      <c r="B131" s="32" t="s">
        <v>594</v>
      </c>
      <c r="C131" s="493">
        <v>85111</v>
      </c>
      <c r="D131" s="32" t="s">
        <v>2746</v>
      </c>
      <c r="E131" s="476" t="s">
        <v>2748</v>
      </c>
      <c r="F131" s="32" t="s">
        <v>123</v>
      </c>
      <c r="G131" s="32" t="s">
        <v>124</v>
      </c>
      <c r="H131" s="32" t="s">
        <v>718</v>
      </c>
      <c r="I131" s="32" t="s">
        <v>1139</v>
      </c>
      <c r="J131" s="32">
        <v>2006</v>
      </c>
      <c r="K131" s="32">
        <v>139614.35699999999</v>
      </c>
    </row>
    <row r="132" spans="1:11" ht="14.45" customHeight="1" x14ac:dyDescent="0.2">
      <c r="A132" s="32" t="s">
        <v>1069</v>
      </c>
      <c r="B132" s="32" t="s">
        <v>594</v>
      </c>
      <c r="C132" s="493">
        <v>85111</v>
      </c>
      <c r="D132" s="32" t="s">
        <v>2746</v>
      </c>
      <c r="E132" s="476" t="s">
        <v>2748</v>
      </c>
      <c r="F132" s="32" t="s">
        <v>125</v>
      </c>
      <c r="G132" s="32" t="s">
        <v>126</v>
      </c>
      <c r="H132" s="32" t="s">
        <v>718</v>
      </c>
      <c r="I132" s="32" t="s">
        <v>1139</v>
      </c>
      <c r="J132" s="32">
        <v>2006</v>
      </c>
      <c r="K132" s="32">
        <v>313923.20699999999</v>
      </c>
    </row>
    <row r="133" spans="1:11" ht="14.45" customHeight="1" x14ac:dyDescent="0.2">
      <c r="A133" s="32" t="s">
        <v>1069</v>
      </c>
      <c r="B133" s="32" t="s">
        <v>594</v>
      </c>
      <c r="C133" s="493">
        <v>85111</v>
      </c>
      <c r="D133" s="32" t="s">
        <v>2746</v>
      </c>
      <c r="E133" s="476" t="s">
        <v>2748</v>
      </c>
      <c r="F133" s="32" t="s">
        <v>127</v>
      </c>
      <c r="G133" s="32" t="s">
        <v>693</v>
      </c>
      <c r="H133" s="32" t="s">
        <v>718</v>
      </c>
      <c r="I133" s="32" t="s">
        <v>1139</v>
      </c>
      <c r="J133" s="32">
        <v>2006</v>
      </c>
      <c r="K133" s="32">
        <v>3004333.8810000001</v>
      </c>
    </row>
    <row r="134" spans="1:11" ht="14.45" customHeight="1" x14ac:dyDescent="0.2">
      <c r="A134" s="32" t="s">
        <v>1069</v>
      </c>
      <c r="B134" s="32" t="s">
        <v>594</v>
      </c>
      <c r="C134" s="493">
        <v>85111</v>
      </c>
      <c r="D134" s="32" t="s">
        <v>2746</v>
      </c>
      <c r="E134" s="476" t="s">
        <v>2748</v>
      </c>
      <c r="F134" s="32" t="s">
        <v>128</v>
      </c>
      <c r="G134" s="32" t="s">
        <v>129</v>
      </c>
      <c r="H134" s="32" t="s">
        <v>718</v>
      </c>
      <c r="I134" s="32" t="s">
        <v>1139</v>
      </c>
      <c r="J134" s="32">
        <v>2006</v>
      </c>
      <c r="K134" s="32">
        <v>2287985.2799999998</v>
      </c>
    </row>
    <row r="135" spans="1:11" ht="14.45" customHeight="1" x14ac:dyDescent="0.2">
      <c r="A135" s="32" t="s">
        <v>1069</v>
      </c>
      <c r="B135" s="32" t="s">
        <v>594</v>
      </c>
      <c r="C135" s="493">
        <v>85111</v>
      </c>
      <c r="D135" s="32" t="s">
        <v>2746</v>
      </c>
      <c r="E135" s="476" t="s">
        <v>2748</v>
      </c>
      <c r="F135" s="32" t="s">
        <v>130</v>
      </c>
      <c r="G135" s="32" t="s">
        <v>131</v>
      </c>
      <c r="H135" s="32" t="s">
        <v>718</v>
      </c>
      <c r="I135" s="32" t="s">
        <v>1139</v>
      </c>
      <c r="J135" s="32">
        <v>2006</v>
      </c>
      <c r="K135" s="32">
        <v>163225.389</v>
      </c>
    </row>
    <row r="136" spans="1:11" ht="14.45" customHeight="1" x14ac:dyDescent="0.2">
      <c r="A136" s="32" t="s">
        <v>1069</v>
      </c>
      <c r="B136" s="32" t="s">
        <v>594</v>
      </c>
      <c r="C136" s="493">
        <v>85111</v>
      </c>
      <c r="D136" s="32" t="s">
        <v>2746</v>
      </c>
      <c r="E136" s="476" t="s">
        <v>2748</v>
      </c>
      <c r="F136" s="32" t="s">
        <v>132</v>
      </c>
      <c r="G136" s="32" t="s">
        <v>133</v>
      </c>
      <c r="H136" s="32" t="s">
        <v>718</v>
      </c>
      <c r="I136" s="32" t="s">
        <v>1139</v>
      </c>
      <c r="J136" s="32">
        <v>2006</v>
      </c>
      <c r="K136" s="32">
        <v>1098951.3929999999</v>
      </c>
    </row>
    <row r="137" spans="1:11" ht="14.45" customHeight="1" x14ac:dyDescent="0.2">
      <c r="A137" s="32" t="s">
        <v>1069</v>
      </c>
      <c r="B137" s="32" t="s">
        <v>594</v>
      </c>
      <c r="C137" s="493">
        <v>85111</v>
      </c>
      <c r="D137" s="32" t="s">
        <v>2746</v>
      </c>
      <c r="E137" s="476" t="s">
        <v>2748</v>
      </c>
      <c r="F137" s="32" t="s">
        <v>134</v>
      </c>
      <c r="G137" s="32" t="s">
        <v>694</v>
      </c>
      <c r="H137" s="32" t="s">
        <v>718</v>
      </c>
      <c r="I137" s="32" t="s">
        <v>1139</v>
      </c>
      <c r="J137" s="32">
        <v>2006</v>
      </c>
      <c r="K137" s="32">
        <v>1147608.132</v>
      </c>
    </row>
    <row r="138" spans="1:11" ht="14.45" customHeight="1" x14ac:dyDescent="0.2">
      <c r="A138" s="32" t="s">
        <v>1069</v>
      </c>
      <c r="B138" s="32" t="s">
        <v>594</v>
      </c>
      <c r="C138" s="493">
        <v>85111</v>
      </c>
      <c r="D138" s="32" t="s">
        <v>2746</v>
      </c>
      <c r="E138" s="476" t="s">
        <v>2748</v>
      </c>
      <c r="F138" s="32" t="s">
        <v>135</v>
      </c>
      <c r="G138" s="32" t="s">
        <v>695</v>
      </c>
      <c r="H138" s="32" t="s">
        <v>718</v>
      </c>
      <c r="I138" s="32" t="s">
        <v>1139</v>
      </c>
      <c r="J138" s="32">
        <v>2006</v>
      </c>
      <c r="K138" s="32">
        <v>260971.212</v>
      </c>
    </row>
    <row r="139" spans="1:11" ht="14.45" customHeight="1" x14ac:dyDescent="0.2">
      <c r="A139" s="32" t="s">
        <v>1069</v>
      </c>
      <c r="B139" s="32" t="s">
        <v>594</v>
      </c>
      <c r="C139" s="493">
        <v>85111</v>
      </c>
      <c r="D139" s="32" t="s">
        <v>2746</v>
      </c>
      <c r="E139" s="476" t="s">
        <v>2748</v>
      </c>
      <c r="F139" s="32" t="s">
        <v>136</v>
      </c>
      <c r="G139" s="32" t="s">
        <v>137</v>
      </c>
      <c r="H139" s="32" t="s">
        <v>718</v>
      </c>
      <c r="I139" s="32" t="s">
        <v>1139</v>
      </c>
      <c r="J139" s="32">
        <v>2006</v>
      </c>
      <c r="K139" s="32">
        <v>4503398.76</v>
      </c>
    </row>
    <row r="140" spans="1:11" ht="14.45" customHeight="1" x14ac:dyDescent="0.2">
      <c r="A140" s="32" t="s">
        <v>1069</v>
      </c>
      <c r="B140" s="32" t="s">
        <v>594</v>
      </c>
      <c r="C140" s="493">
        <v>85111</v>
      </c>
      <c r="D140" s="32" t="s">
        <v>2746</v>
      </c>
      <c r="E140" s="476" t="s">
        <v>2748</v>
      </c>
      <c r="F140" s="32" t="s">
        <v>191</v>
      </c>
      <c r="G140" s="32" t="s">
        <v>696</v>
      </c>
      <c r="H140" s="32" t="s">
        <v>718</v>
      </c>
      <c r="I140" s="32" t="s">
        <v>1139</v>
      </c>
      <c r="J140" s="32">
        <v>2006</v>
      </c>
      <c r="K140" s="32">
        <v>4168381.335</v>
      </c>
    </row>
    <row r="141" spans="1:11" ht="14.45" customHeight="1" x14ac:dyDescent="0.2">
      <c r="A141" s="32" t="s">
        <v>1069</v>
      </c>
      <c r="B141" s="32" t="s">
        <v>594</v>
      </c>
      <c r="C141" s="493">
        <v>85111</v>
      </c>
      <c r="D141" s="32" t="s">
        <v>2746</v>
      </c>
      <c r="E141" s="476" t="s">
        <v>2748</v>
      </c>
      <c r="F141" s="32" t="s">
        <v>138</v>
      </c>
      <c r="G141" s="32" t="s">
        <v>697</v>
      </c>
      <c r="H141" s="32" t="s">
        <v>718</v>
      </c>
      <c r="I141" s="32" t="s">
        <v>1139</v>
      </c>
      <c r="J141" s="32">
        <v>2006</v>
      </c>
      <c r="K141" s="32">
        <v>3308548.0290000001</v>
      </c>
    </row>
    <row r="142" spans="1:11" ht="14.45" customHeight="1" x14ac:dyDescent="0.2">
      <c r="A142" s="32" t="s">
        <v>1069</v>
      </c>
      <c r="B142" s="32" t="s">
        <v>594</v>
      </c>
      <c r="C142" s="493">
        <v>85111</v>
      </c>
      <c r="D142" s="32" t="s">
        <v>2746</v>
      </c>
      <c r="E142" s="476" t="s">
        <v>2748</v>
      </c>
      <c r="F142" s="32" t="s">
        <v>139</v>
      </c>
      <c r="G142" s="32" t="s">
        <v>698</v>
      </c>
      <c r="H142" s="32" t="s">
        <v>718</v>
      </c>
      <c r="I142" s="32" t="s">
        <v>1139</v>
      </c>
      <c r="J142" s="32">
        <v>2006</v>
      </c>
      <c r="K142" s="32">
        <v>852218.92799999996</v>
      </c>
    </row>
    <row r="143" spans="1:11" ht="14.45" customHeight="1" x14ac:dyDescent="0.2">
      <c r="A143" s="32" t="s">
        <v>1069</v>
      </c>
      <c r="B143" s="32" t="s">
        <v>594</v>
      </c>
      <c r="C143" s="493">
        <v>85111</v>
      </c>
      <c r="D143" s="32" t="s">
        <v>2746</v>
      </c>
      <c r="E143" s="476" t="s">
        <v>2748</v>
      </c>
      <c r="F143" s="32" t="s">
        <v>140</v>
      </c>
      <c r="G143" s="32" t="s">
        <v>141</v>
      </c>
      <c r="H143" s="32" t="s">
        <v>718</v>
      </c>
      <c r="I143" s="32" t="s">
        <v>1139</v>
      </c>
      <c r="J143" s="32">
        <v>2006</v>
      </c>
      <c r="K143" s="32">
        <v>3503301.5249999999</v>
      </c>
    </row>
    <row r="144" spans="1:11" ht="14.45" customHeight="1" x14ac:dyDescent="0.2">
      <c r="A144" s="32" t="s">
        <v>1069</v>
      </c>
      <c r="B144" s="32" t="s">
        <v>594</v>
      </c>
      <c r="C144" s="493">
        <v>85111</v>
      </c>
      <c r="D144" s="32" t="s">
        <v>2746</v>
      </c>
      <c r="E144" s="476" t="s">
        <v>2748</v>
      </c>
      <c r="F144" s="32" t="s">
        <v>142</v>
      </c>
      <c r="G144" s="32" t="s">
        <v>699</v>
      </c>
      <c r="H144" s="32" t="s">
        <v>718</v>
      </c>
      <c r="I144" s="32" t="s">
        <v>1139</v>
      </c>
      <c r="J144" s="32">
        <v>2006</v>
      </c>
      <c r="K144" s="32">
        <v>1241480.277</v>
      </c>
    </row>
    <row r="145" spans="1:11" ht="14.45" customHeight="1" x14ac:dyDescent="0.2">
      <c r="A145" s="32" t="s">
        <v>1069</v>
      </c>
      <c r="B145" s="32" t="s">
        <v>594</v>
      </c>
      <c r="C145" s="493">
        <v>85111</v>
      </c>
      <c r="D145" s="32" t="s">
        <v>2746</v>
      </c>
      <c r="E145" s="476" t="s">
        <v>2748</v>
      </c>
      <c r="F145" s="32" t="s">
        <v>700</v>
      </c>
      <c r="G145" s="32" t="s">
        <v>701</v>
      </c>
      <c r="H145" s="32" t="s">
        <v>718</v>
      </c>
      <c r="I145" s="32" t="s">
        <v>1139</v>
      </c>
      <c r="J145" s="32">
        <v>2006</v>
      </c>
      <c r="K145" s="32">
        <v>66545247.141000003</v>
      </c>
    </row>
    <row r="146" spans="1:11" ht="14.45" customHeight="1" x14ac:dyDescent="0.2">
      <c r="A146" s="32" t="s">
        <v>1069</v>
      </c>
      <c r="B146" s="32" t="s">
        <v>594</v>
      </c>
      <c r="C146" s="493">
        <v>85111</v>
      </c>
      <c r="D146" s="32" t="s">
        <v>2746</v>
      </c>
      <c r="E146" s="476" t="s">
        <v>2748</v>
      </c>
      <c r="F146" s="32" t="s">
        <v>702</v>
      </c>
      <c r="G146" s="32" t="s">
        <v>703</v>
      </c>
      <c r="H146" s="32" t="s">
        <v>718</v>
      </c>
      <c r="I146" s="32" t="s">
        <v>1139</v>
      </c>
      <c r="J146" s="32">
        <v>2006</v>
      </c>
      <c r="K146" s="32">
        <v>101315639.16599999</v>
      </c>
    </row>
    <row r="147" spans="1:11" ht="14.45" customHeight="1" x14ac:dyDescent="0.2">
      <c r="A147" s="32" t="s">
        <v>1069</v>
      </c>
      <c r="B147" s="32" t="s">
        <v>594</v>
      </c>
      <c r="C147" s="493">
        <v>85111</v>
      </c>
      <c r="D147" s="32" t="s">
        <v>2746</v>
      </c>
      <c r="E147" s="476" t="s">
        <v>2748</v>
      </c>
      <c r="F147" s="32" t="s">
        <v>704</v>
      </c>
      <c r="G147" s="32" t="s">
        <v>705</v>
      </c>
      <c r="H147" s="32" t="s">
        <v>718</v>
      </c>
      <c r="I147" s="32" t="s">
        <v>1139</v>
      </c>
      <c r="J147" s="32">
        <v>2006</v>
      </c>
      <c r="K147" s="32">
        <v>167860886.19600001</v>
      </c>
    </row>
    <row r="148" spans="1:11" ht="14.45" customHeight="1" x14ac:dyDescent="0.2">
      <c r="A148" s="32" t="s">
        <v>1069</v>
      </c>
      <c r="B148" s="32" t="s">
        <v>594</v>
      </c>
      <c r="C148" s="493">
        <v>85111</v>
      </c>
      <c r="D148" s="32" t="s">
        <v>2746</v>
      </c>
      <c r="E148" s="476" t="s">
        <v>2748</v>
      </c>
      <c r="F148" s="32" t="s">
        <v>706</v>
      </c>
      <c r="G148" s="32" t="s">
        <v>2729</v>
      </c>
      <c r="H148" s="32" t="s">
        <v>718</v>
      </c>
      <c r="I148" s="32" t="s">
        <v>1139</v>
      </c>
      <c r="J148" s="32">
        <v>2006</v>
      </c>
      <c r="K148" s="32">
        <v>5032967.6610000003</v>
      </c>
    </row>
    <row r="149" spans="1:11" ht="14.45" customHeight="1" x14ac:dyDescent="0.2">
      <c r="A149" s="32" t="s">
        <v>1069</v>
      </c>
      <c r="B149" s="32" t="s">
        <v>594</v>
      </c>
      <c r="C149" s="493">
        <v>85111</v>
      </c>
      <c r="D149" s="32" t="s">
        <v>2746</v>
      </c>
      <c r="E149" s="476" t="s">
        <v>2748</v>
      </c>
      <c r="F149" s="32" t="s">
        <v>707</v>
      </c>
      <c r="G149" s="32" t="s">
        <v>2728</v>
      </c>
      <c r="H149" s="32" t="s">
        <v>718</v>
      </c>
      <c r="I149" s="32" t="s">
        <v>1139</v>
      </c>
      <c r="J149" s="32">
        <v>2006</v>
      </c>
      <c r="K149" s="32">
        <v>16150877.511</v>
      </c>
    </row>
    <row r="150" spans="1:11" ht="14.45" customHeight="1" x14ac:dyDescent="0.2">
      <c r="A150" s="32" t="s">
        <v>1069</v>
      </c>
      <c r="B150" s="32" t="s">
        <v>594</v>
      </c>
      <c r="C150" s="493">
        <v>85111</v>
      </c>
      <c r="D150" s="32" t="s">
        <v>2746</v>
      </c>
      <c r="E150" s="476" t="s">
        <v>2748</v>
      </c>
      <c r="F150" s="32" t="s">
        <v>708</v>
      </c>
      <c r="G150" s="32" t="s">
        <v>2727</v>
      </c>
      <c r="H150" s="32" t="s">
        <v>718</v>
      </c>
      <c r="I150" s="32" t="s">
        <v>1139</v>
      </c>
      <c r="J150" s="32">
        <v>2006</v>
      </c>
      <c r="K150" s="32">
        <v>178978796.15700001</v>
      </c>
    </row>
    <row r="151" spans="1:11" ht="14.45" customHeight="1" x14ac:dyDescent="0.2">
      <c r="A151" s="32" t="s">
        <v>1069</v>
      </c>
      <c r="B151" s="32" t="s">
        <v>594</v>
      </c>
      <c r="C151" s="493">
        <v>85111</v>
      </c>
      <c r="D151" s="32" t="s">
        <v>2746</v>
      </c>
      <c r="E151" s="476" t="s">
        <v>2748</v>
      </c>
      <c r="F151" s="32" t="s">
        <v>1414</v>
      </c>
      <c r="G151" s="32" t="s">
        <v>2747</v>
      </c>
      <c r="H151" s="32" t="s">
        <v>718</v>
      </c>
      <c r="I151" s="32" t="s">
        <v>1139</v>
      </c>
      <c r="J151" s="32">
        <v>2006</v>
      </c>
      <c r="K151" s="32" t="s">
        <v>226</v>
      </c>
    </row>
    <row r="152" spans="1:11" ht="14.45" customHeight="1" x14ac:dyDescent="0.2">
      <c r="A152" s="32" t="s">
        <v>1069</v>
      </c>
      <c r="B152" s="32" t="s">
        <v>594</v>
      </c>
      <c r="C152" s="493">
        <v>85111</v>
      </c>
      <c r="D152" s="32" t="s">
        <v>2746</v>
      </c>
      <c r="E152" s="476" t="s">
        <v>2748</v>
      </c>
      <c r="F152" s="32" t="s">
        <v>626</v>
      </c>
      <c r="G152" s="32" t="s">
        <v>799</v>
      </c>
      <c r="H152" s="32" t="s">
        <v>718</v>
      </c>
      <c r="I152" s="32" t="s">
        <v>1139</v>
      </c>
      <c r="J152" s="32">
        <v>2006</v>
      </c>
      <c r="K152" s="32">
        <v>-14274069.42</v>
      </c>
    </row>
    <row r="153" spans="1:11" ht="14.45" customHeight="1" x14ac:dyDescent="0.2">
      <c r="A153" s="32" t="s">
        <v>1069</v>
      </c>
      <c r="B153" s="32" t="s">
        <v>594</v>
      </c>
      <c r="C153" s="493">
        <v>85111</v>
      </c>
      <c r="D153" s="32" t="s">
        <v>2746</v>
      </c>
      <c r="E153" s="476" t="s">
        <v>2748</v>
      </c>
      <c r="F153" s="32" t="s">
        <v>627</v>
      </c>
      <c r="G153" s="32" t="s">
        <v>709</v>
      </c>
      <c r="H153" s="32" t="s">
        <v>718</v>
      </c>
      <c r="I153" s="32" t="s">
        <v>1139</v>
      </c>
      <c r="J153" s="32">
        <v>2006</v>
      </c>
      <c r="K153" s="32">
        <v>164704726.73699999</v>
      </c>
    </row>
    <row r="154" spans="1:11" ht="14.45" customHeight="1" x14ac:dyDescent="0.2">
      <c r="A154" s="32" t="s">
        <v>1069</v>
      </c>
      <c r="B154" s="32" t="s">
        <v>594</v>
      </c>
      <c r="C154" s="493">
        <v>85111</v>
      </c>
      <c r="D154" s="32" t="s">
        <v>2746</v>
      </c>
      <c r="E154" s="476" t="s">
        <v>2748</v>
      </c>
      <c r="F154" s="32" t="s">
        <v>77</v>
      </c>
      <c r="G154" s="32" t="s">
        <v>78</v>
      </c>
      <c r="H154" s="32" t="s">
        <v>2750</v>
      </c>
      <c r="I154" s="32" t="s">
        <v>1139</v>
      </c>
      <c r="J154" s="32">
        <v>2006</v>
      </c>
      <c r="K154" s="32">
        <v>59612694.410999998</v>
      </c>
    </row>
    <row r="155" spans="1:11" ht="14.45" customHeight="1" x14ac:dyDescent="0.2">
      <c r="A155" s="32" t="s">
        <v>1069</v>
      </c>
      <c r="B155" s="32" t="s">
        <v>594</v>
      </c>
      <c r="C155" s="493">
        <v>85111</v>
      </c>
      <c r="D155" s="32" t="s">
        <v>2746</v>
      </c>
      <c r="E155" s="476" t="s">
        <v>2748</v>
      </c>
      <c r="F155" s="32" t="s">
        <v>79</v>
      </c>
      <c r="G155" s="32" t="s">
        <v>633</v>
      </c>
      <c r="H155" s="32" t="s">
        <v>2750</v>
      </c>
      <c r="I155" s="32" t="s">
        <v>1139</v>
      </c>
      <c r="J155" s="32">
        <v>2006</v>
      </c>
      <c r="K155" s="32">
        <v>59610360.081</v>
      </c>
    </row>
    <row r="156" spans="1:11" ht="14.45" customHeight="1" x14ac:dyDescent="0.2">
      <c r="A156" s="32" t="s">
        <v>1069</v>
      </c>
      <c r="B156" s="32" t="s">
        <v>594</v>
      </c>
      <c r="C156" s="493">
        <v>85111</v>
      </c>
      <c r="D156" s="32" t="s">
        <v>2746</v>
      </c>
      <c r="E156" s="476" t="s">
        <v>2748</v>
      </c>
      <c r="F156" s="32" t="s">
        <v>80</v>
      </c>
      <c r="G156" s="32" t="s">
        <v>81</v>
      </c>
      <c r="H156" s="32" t="s">
        <v>2750</v>
      </c>
      <c r="I156" s="32" t="s">
        <v>1139</v>
      </c>
      <c r="J156" s="32">
        <v>2006</v>
      </c>
      <c r="K156" s="32">
        <v>2013.54</v>
      </c>
    </row>
    <row r="157" spans="1:11" ht="14.45" customHeight="1" x14ac:dyDescent="0.2">
      <c r="A157" s="32" t="s">
        <v>1069</v>
      </c>
      <c r="B157" s="32" t="s">
        <v>594</v>
      </c>
      <c r="C157" s="493">
        <v>85111</v>
      </c>
      <c r="D157" s="32" t="s">
        <v>2746</v>
      </c>
      <c r="E157" s="476" t="s">
        <v>2748</v>
      </c>
      <c r="F157" s="32" t="s">
        <v>82</v>
      </c>
      <c r="G157" s="32" t="s">
        <v>193</v>
      </c>
      <c r="H157" s="32" t="s">
        <v>2750</v>
      </c>
      <c r="I157" s="32" t="s">
        <v>1139</v>
      </c>
      <c r="J157" s="32">
        <v>2006</v>
      </c>
      <c r="K157" s="32">
        <v>320.79000000000002</v>
      </c>
    </row>
    <row r="158" spans="1:11" ht="14.45" customHeight="1" x14ac:dyDescent="0.2">
      <c r="A158" s="32" t="s">
        <v>1069</v>
      </c>
      <c r="B158" s="32" t="s">
        <v>594</v>
      </c>
      <c r="C158" s="493">
        <v>85111</v>
      </c>
      <c r="D158" s="32" t="s">
        <v>2746</v>
      </c>
      <c r="E158" s="476" t="s">
        <v>2748</v>
      </c>
      <c r="F158" s="32" t="s">
        <v>83</v>
      </c>
      <c r="G158" s="32" t="s">
        <v>84</v>
      </c>
      <c r="H158" s="32" t="s">
        <v>2750</v>
      </c>
      <c r="I158" s="32" t="s">
        <v>1139</v>
      </c>
      <c r="J158" s="32">
        <v>2006</v>
      </c>
      <c r="K158" s="32">
        <v>6726765.9450000003</v>
      </c>
    </row>
    <row r="159" spans="1:11" ht="14.45" customHeight="1" x14ac:dyDescent="0.2">
      <c r="A159" s="32" t="s">
        <v>1069</v>
      </c>
      <c r="B159" s="32" t="s">
        <v>594</v>
      </c>
      <c r="C159" s="493">
        <v>85111</v>
      </c>
      <c r="D159" s="32" t="s">
        <v>2746</v>
      </c>
      <c r="E159" s="476" t="s">
        <v>2748</v>
      </c>
      <c r="F159" s="32" t="s">
        <v>634</v>
      </c>
      <c r="G159" s="32" t="s">
        <v>635</v>
      </c>
      <c r="H159" s="32" t="s">
        <v>2750</v>
      </c>
      <c r="I159" s="32" t="s">
        <v>1139</v>
      </c>
      <c r="J159" s="32">
        <v>2006</v>
      </c>
      <c r="K159" s="32">
        <v>6555292.1459999997</v>
      </c>
    </row>
    <row r="160" spans="1:11" ht="14.45" customHeight="1" x14ac:dyDescent="0.2">
      <c r="A160" s="32" t="s">
        <v>1069</v>
      </c>
      <c r="B160" s="32" t="s">
        <v>594</v>
      </c>
      <c r="C160" s="493">
        <v>85111</v>
      </c>
      <c r="D160" s="32" t="s">
        <v>2746</v>
      </c>
      <c r="E160" s="476" t="s">
        <v>2748</v>
      </c>
      <c r="F160" s="32" t="s">
        <v>636</v>
      </c>
      <c r="G160" s="32" t="s">
        <v>637</v>
      </c>
      <c r="H160" s="32" t="s">
        <v>2750</v>
      </c>
      <c r="I160" s="32" t="s">
        <v>1139</v>
      </c>
      <c r="J160" s="32">
        <v>2006</v>
      </c>
      <c r="K160" s="32">
        <v>167094.84899999999</v>
      </c>
    </row>
    <row r="161" spans="1:11" ht="14.45" customHeight="1" x14ac:dyDescent="0.2">
      <c r="A161" s="32" t="s">
        <v>1069</v>
      </c>
      <c r="B161" s="32" t="s">
        <v>594</v>
      </c>
      <c r="C161" s="493">
        <v>85111</v>
      </c>
      <c r="D161" s="32" t="s">
        <v>2746</v>
      </c>
      <c r="E161" s="476" t="s">
        <v>2748</v>
      </c>
      <c r="F161" s="32" t="s">
        <v>638</v>
      </c>
      <c r="G161" s="32" t="s">
        <v>639</v>
      </c>
      <c r="H161" s="32" t="s">
        <v>2750</v>
      </c>
      <c r="I161" s="32" t="s">
        <v>1139</v>
      </c>
      <c r="J161" s="32">
        <v>2006</v>
      </c>
      <c r="K161" s="32">
        <v>4379.0609999999997</v>
      </c>
    </row>
    <row r="162" spans="1:11" ht="14.45" customHeight="1" x14ac:dyDescent="0.2">
      <c r="A162" s="32" t="s">
        <v>1069</v>
      </c>
      <c r="B162" s="32" t="s">
        <v>594</v>
      </c>
      <c r="C162" s="493">
        <v>85111</v>
      </c>
      <c r="D162" s="32" t="s">
        <v>2746</v>
      </c>
      <c r="E162" s="476" t="s">
        <v>2748</v>
      </c>
      <c r="F162" s="32" t="s">
        <v>85</v>
      </c>
      <c r="G162" s="32" t="s">
        <v>86</v>
      </c>
      <c r="H162" s="32" t="s">
        <v>2750</v>
      </c>
      <c r="I162" s="32" t="s">
        <v>1139</v>
      </c>
      <c r="J162" s="32">
        <v>2006</v>
      </c>
      <c r="K162" s="32">
        <v>64528491.471000001</v>
      </c>
    </row>
    <row r="163" spans="1:11" ht="14.45" customHeight="1" x14ac:dyDescent="0.2">
      <c r="A163" s="32" t="s">
        <v>1069</v>
      </c>
      <c r="B163" s="32" t="s">
        <v>594</v>
      </c>
      <c r="C163" s="493">
        <v>85111</v>
      </c>
      <c r="D163" s="32" t="s">
        <v>2746</v>
      </c>
      <c r="E163" s="476" t="s">
        <v>2748</v>
      </c>
      <c r="F163" s="32" t="s">
        <v>87</v>
      </c>
      <c r="G163" s="32" t="s">
        <v>640</v>
      </c>
      <c r="H163" s="32" t="s">
        <v>2750</v>
      </c>
      <c r="I163" s="32" t="s">
        <v>1139</v>
      </c>
      <c r="J163" s="32">
        <v>2006</v>
      </c>
      <c r="K163" s="32">
        <v>714337.94700000004</v>
      </c>
    </row>
    <row r="164" spans="1:11" ht="14.45" customHeight="1" x14ac:dyDescent="0.2">
      <c r="A164" s="32" t="s">
        <v>1069</v>
      </c>
      <c r="B164" s="32" t="s">
        <v>594</v>
      </c>
      <c r="C164" s="493">
        <v>85111</v>
      </c>
      <c r="D164" s="32" t="s">
        <v>2746</v>
      </c>
      <c r="E164" s="476" t="s">
        <v>2748</v>
      </c>
      <c r="F164" s="32" t="s">
        <v>88</v>
      </c>
      <c r="G164" s="32" t="s">
        <v>641</v>
      </c>
      <c r="H164" s="32" t="s">
        <v>2750</v>
      </c>
      <c r="I164" s="32" t="s">
        <v>1139</v>
      </c>
      <c r="J164" s="32">
        <v>2006</v>
      </c>
      <c r="K164" s="32">
        <v>222244.08900000001</v>
      </c>
    </row>
    <row r="165" spans="1:11" ht="14.45" customHeight="1" x14ac:dyDescent="0.2">
      <c r="A165" s="32" t="s">
        <v>1069</v>
      </c>
      <c r="B165" s="32" t="s">
        <v>594</v>
      </c>
      <c r="C165" s="493">
        <v>85111</v>
      </c>
      <c r="D165" s="32" t="s">
        <v>2746</v>
      </c>
      <c r="E165" s="476" t="s">
        <v>2748</v>
      </c>
      <c r="F165" s="32" t="s">
        <v>89</v>
      </c>
      <c r="G165" s="32" t="s">
        <v>642</v>
      </c>
      <c r="H165" s="32" t="s">
        <v>2750</v>
      </c>
      <c r="I165" s="32" t="s">
        <v>1139</v>
      </c>
      <c r="J165" s="32">
        <v>2006</v>
      </c>
      <c r="K165" s="32">
        <v>3467.4180000000001</v>
      </c>
    </row>
    <row r="166" spans="1:11" ht="14.45" customHeight="1" x14ac:dyDescent="0.2">
      <c r="A166" s="32" t="s">
        <v>1069</v>
      </c>
      <c r="B166" s="32" t="s">
        <v>594</v>
      </c>
      <c r="C166" s="493">
        <v>85111</v>
      </c>
      <c r="D166" s="32" t="s">
        <v>2746</v>
      </c>
      <c r="E166" s="476" t="s">
        <v>2748</v>
      </c>
      <c r="F166" s="32" t="s">
        <v>90</v>
      </c>
      <c r="G166" s="32" t="s">
        <v>643</v>
      </c>
      <c r="H166" s="32" t="s">
        <v>2750</v>
      </c>
      <c r="I166" s="32" t="s">
        <v>1139</v>
      </c>
      <c r="J166" s="32">
        <v>2006</v>
      </c>
      <c r="K166" s="32">
        <v>15248.07</v>
      </c>
    </row>
    <row r="167" spans="1:11" ht="14.45" customHeight="1" x14ac:dyDescent="0.2">
      <c r="A167" s="32" t="s">
        <v>1069</v>
      </c>
      <c r="B167" s="32" t="s">
        <v>594</v>
      </c>
      <c r="C167" s="493">
        <v>85111</v>
      </c>
      <c r="D167" s="32" t="s">
        <v>2746</v>
      </c>
      <c r="E167" s="476" t="s">
        <v>2748</v>
      </c>
      <c r="F167" s="32" t="s">
        <v>91</v>
      </c>
      <c r="G167" s="32" t="s">
        <v>644</v>
      </c>
      <c r="H167" s="32" t="s">
        <v>2750</v>
      </c>
      <c r="I167" s="32" t="s">
        <v>1139</v>
      </c>
      <c r="J167" s="32">
        <v>2006</v>
      </c>
      <c r="K167" s="32">
        <v>210890.12100000001</v>
      </c>
    </row>
    <row r="168" spans="1:11" ht="14.45" customHeight="1" x14ac:dyDescent="0.2">
      <c r="A168" s="32" t="s">
        <v>1069</v>
      </c>
      <c r="B168" s="32" t="s">
        <v>594</v>
      </c>
      <c r="C168" s="493">
        <v>85111</v>
      </c>
      <c r="D168" s="32" t="s">
        <v>2746</v>
      </c>
      <c r="E168" s="476" t="s">
        <v>2748</v>
      </c>
      <c r="F168" s="32" t="s">
        <v>92</v>
      </c>
      <c r="G168" s="32" t="s">
        <v>645</v>
      </c>
      <c r="H168" s="32" t="s">
        <v>2750</v>
      </c>
      <c r="I168" s="32" t="s">
        <v>1139</v>
      </c>
      <c r="J168" s="32">
        <v>2006</v>
      </c>
      <c r="K168" s="32">
        <v>3040551.4049999998</v>
      </c>
    </row>
    <row r="169" spans="1:11" ht="14.45" customHeight="1" x14ac:dyDescent="0.2">
      <c r="A169" s="32" t="s">
        <v>1069</v>
      </c>
      <c r="B169" s="32" t="s">
        <v>594</v>
      </c>
      <c r="C169" s="493">
        <v>85111</v>
      </c>
      <c r="D169" s="32" t="s">
        <v>2746</v>
      </c>
      <c r="E169" s="476" t="s">
        <v>2748</v>
      </c>
      <c r="F169" s="32" t="s">
        <v>646</v>
      </c>
      <c r="G169" s="32" t="s">
        <v>647</v>
      </c>
      <c r="H169" s="32" t="s">
        <v>2750</v>
      </c>
      <c r="I169" s="32" t="s">
        <v>1139</v>
      </c>
      <c r="J169" s="32">
        <v>2006</v>
      </c>
      <c r="K169" s="32">
        <v>832635.75300000003</v>
      </c>
    </row>
    <row r="170" spans="1:11" ht="14.45" customHeight="1" x14ac:dyDescent="0.2">
      <c r="A170" s="32" t="s">
        <v>1069</v>
      </c>
      <c r="B170" s="32" t="s">
        <v>594</v>
      </c>
      <c r="C170" s="493">
        <v>85111</v>
      </c>
      <c r="D170" s="32" t="s">
        <v>2746</v>
      </c>
      <c r="E170" s="476" t="s">
        <v>2748</v>
      </c>
      <c r="F170" s="32" t="s">
        <v>648</v>
      </c>
      <c r="G170" s="32" t="s">
        <v>649</v>
      </c>
      <c r="H170" s="32" t="s">
        <v>2750</v>
      </c>
      <c r="I170" s="32" t="s">
        <v>1139</v>
      </c>
      <c r="J170" s="32">
        <v>2006</v>
      </c>
      <c r="K170" s="32">
        <v>2207915.7629999998</v>
      </c>
    </row>
    <row r="171" spans="1:11" ht="14.45" customHeight="1" x14ac:dyDescent="0.2">
      <c r="A171" s="32" t="s">
        <v>1069</v>
      </c>
      <c r="B171" s="32" t="s">
        <v>594</v>
      </c>
      <c r="C171" s="493">
        <v>85111</v>
      </c>
      <c r="D171" s="32" t="s">
        <v>2746</v>
      </c>
      <c r="E171" s="476" t="s">
        <v>2748</v>
      </c>
      <c r="F171" s="32" t="s">
        <v>93</v>
      </c>
      <c r="G171" s="32" t="s">
        <v>650</v>
      </c>
      <c r="H171" s="32" t="s">
        <v>2750</v>
      </c>
      <c r="I171" s="32" t="s">
        <v>1139</v>
      </c>
      <c r="J171" s="32">
        <v>2006</v>
      </c>
      <c r="K171" s="32">
        <v>16482775.614</v>
      </c>
    </row>
    <row r="172" spans="1:11" ht="14.45" customHeight="1" x14ac:dyDescent="0.2">
      <c r="A172" s="32" t="s">
        <v>1069</v>
      </c>
      <c r="B172" s="32" t="s">
        <v>594</v>
      </c>
      <c r="C172" s="493">
        <v>85111</v>
      </c>
      <c r="D172" s="32" t="s">
        <v>2746</v>
      </c>
      <c r="E172" s="476" t="s">
        <v>2748</v>
      </c>
      <c r="F172" s="32" t="s">
        <v>94</v>
      </c>
      <c r="G172" s="32" t="s">
        <v>651</v>
      </c>
      <c r="H172" s="32" t="s">
        <v>2750</v>
      </c>
      <c r="I172" s="32" t="s">
        <v>1139</v>
      </c>
      <c r="J172" s="32">
        <v>2006</v>
      </c>
      <c r="K172" s="32">
        <v>6975.3509999999997</v>
      </c>
    </row>
    <row r="173" spans="1:11" ht="14.45" customHeight="1" x14ac:dyDescent="0.2">
      <c r="A173" s="32" t="s">
        <v>1069</v>
      </c>
      <c r="B173" s="32" t="s">
        <v>594</v>
      </c>
      <c r="C173" s="493">
        <v>85111</v>
      </c>
      <c r="D173" s="32" t="s">
        <v>2746</v>
      </c>
      <c r="E173" s="476" t="s">
        <v>2748</v>
      </c>
      <c r="F173" s="32" t="s">
        <v>95</v>
      </c>
      <c r="G173" s="32" t="s">
        <v>652</v>
      </c>
      <c r="H173" s="32" t="s">
        <v>2750</v>
      </c>
      <c r="I173" s="32" t="s">
        <v>1139</v>
      </c>
      <c r="J173" s="32">
        <v>2006</v>
      </c>
      <c r="K173" s="32">
        <v>179624.52900000001</v>
      </c>
    </row>
    <row r="174" spans="1:11" ht="14.45" customHeight="1" x14ac:dyDescent="0.2">
      <c r="A174" s="32" t="s">
        <v>1069</v>
      </c>
      <c r="B174" s="32" t="s">
        <v>594</v>
      </c>
      <c r="C174" s="493">
        <v>85111</v>
      </c>
      <c r="D174" s="32" t="s">
        <v>2746</v>
      </c>
      <c r="E174" s="476" t="s">
        <v>2748</v>
      </c>
      <c r="F174" s="32" t="s">
        <v>96</v>
      </c>
      <c r="G174" s="32" t="s">
        <v>653</v>
      </c>
      <c r="H174" s="32" t="s">
        <v>2750</v>
      </c>
      <c r="I174" s="32" t="s">
        <v>1139</v>
      </c>
      <c r="J174" s="32">
        <v>2006</v>
      </c>
      <c r="K174" s="32">
        <v>20839095.822000001</v>
      </c>
    </row>
    <row r="175" spans="1:11" ht="14.45" customHeight="1" x14ac:dyDescent="0.2">
      <c r="A175" s="32" t="s">
        <v>1069</v>
      </c>
      <c r="B175" s="32" t="s">
        <v>594</v>
      </c>
      <c r="C175" s="493">
        <v>85111</v>
      </c>
      <c r="D175" s="32" t="s">
        <v>2746</v>
      </c>
      <c r="E175" s="476" t="s">
        <v>2748</v>
      </c>
      <c r="F175" s="32" t="s">
        <v>654</v>
      </c>
      <c r="G175" s="32" t="s">
        <v>655</v>
      </c>
      <c r="H175" s="32" t="s">
        <v>2750</v>
      </c>
      <c r="I175" s="32" t="s">
        <v>1139</v>
      </c>
      <c r="J175" s="32">
        <v>2006</v>
      </c>
      <c r="K175" s="32">
        <v>848932.21799999999</v>
      </c>
    </row>
    <row r="176" spans="1:11" ht="14.45" customHeight="1" x14ac:dyDescent="0.2">
      <c r="A176" s="32" t="s">
        <v>1069</v>
      </c>
      <c r="B176" s="32" t="s">
        <v>594</v>
      </c>
      <c r="C176" s="493">
        <v>85111</v>
      </c>
      <c r="D176" s="32" t="s">
        <v>2746</v>
      </c>
      <c r="E176" s="476" t="s">
        <v>2748</v>
      </c>
      <c r="F176" s="32" t="s">
        <v>656</v>
      </c>
      <c r="G176" s="32" t="s">
        <v>657</v>
      </c>
      <c r="H176" s="32" t="s">
        <v>2750</v>
      </c>
      <c r="I176" s="32" t="s">
        <v>1139</v>
      </c>
      <c r="J176" s="32">
        <v>2006</v>
      </c>
      <c r="K176" s="32">
        <v>19990163.603999998</v>
      </c>
    </row>
    <row r="177" spans="1:11" ht="14.45" customHeight="1" x14ac:dyDescent="0.2">
      <c r="A177" s="32" t="s">
        <v>1069</v>
      </c>
      <c r="B177" s="32" t="s">
        <v>594</v>
      </c>
      <c r="C177" s="493">
        <v>85111</v>
      </c>
      <c r="D177" s="32" t="s">
        <v>2746</v>
      </c>
      <c r="E177" s="476" t="s">
        <v>2748</v>
      </c>
      <c r="F177" s="32" t="s">
        <v>97</v>
      </c>
      <c r="G177" s="32" t="s">
        <v>658</v>
      </c>
      <c r="H177" s="32" t="s">
        <v>2750</v>
      </c>
      <c r="I177" s="32" t="s">
        <v>1139</v>
      </c>
      <c r="J177" s="32">
        <v>2006</v>
      </c>
      <c r="K177" s="32">
        <v>21009375.594000001</v>
      </c>
    </row>
    <row r="178" spans="1:11" ht="14.45" customHeight="1" x14ac:dyDescent="0.2">
      <c r="A178" s="32" t="s">
        <v>1069</v>
      </c>
      <c r="B178" s="32" t="s">
        <v>594</v>
      </c>
      <c r="C178" s="493">
        <v>85111</v>
      </c>
      <c r="D178" s="32" t="s">
        <v>2746</v>
      </c>
      <c r="E178" s="476" t="s">
        <v>2748</v>
      </c>
      <c r="F178" s="32" t="s">
        <v>659</v>
      </c>
      <c r="G178" s="32" t="s">
        <v>660</v>
      </c>
      <c r="H178" s="32" t="s">
        <v>2750</v>
      </c>
      <c r="I178" s="32" t="s">
        <v>1139</v>
      </c>
      <c r="J178" s="32">
        <v>2006</v>
      </c>
      <c r="K178" s="32">
        <v>18807869.081999999</v>
      </c>
    </row>
    <row r="179" spans="1:11" ht="14.45" customHeight="1" x14ac:dyDescent="0.2">
      <c r="A179" s="32" t="s">
        <v>1069</v>
      </c>
      <c r="B179" s="32" t="s">
        <v>594</v>
      </c>
      <c r="C179" s="493">
        <v>85111</v>
      </c>
      <c r="D179" s="32" t="s">
        <v>2746</v>
      </c>
      <c r="E179" s="476" t="s">
        <v>2748</v>
      </c>
      <c r="F179" s="32" t="s">
        <v>661</v>
      </c>
      <c r="G179" s="32" t="s">
        <v>662</v>
      </c>
      <c r="H179" s="32" t="s">
        <v>2750</v>
      </c>
      <c r="I179" s="32" t="s">
        <v>1139</v>
      </c>
      <c r="J179" s="32">
        <v>2006</v>
      </c>
      <c r="K179" s="32">
        <v>2197587.324</v>
      </c>
    </row>
    <row r="180" spans="1:11" ht="14.45" customHeight="1" x14ac:dyDescent="0.2">
      <c r="A180" s="32" t="s">
        <v>1069</v>
      </c>
      <c r="B180" s="32" t="s">
        <v>594</v>
      </c>
      <c r="C180" s="493">
        <v>85111</v>
      </c>
      <c r="D180" s="32" t="s">
        <v>2746</v>
      </c>
      <c r="E180" s="476" t="s">
        <v>2748</v>
      </c>
      <c r="F180" s="32" t="s">
        <v>663</v>
      </c>
      <c r="G180" s="32" t="s">
        <v>664</v>
      </c>
      <c r="H180" s="32" t="s">
        <v>2750</v>
      </c>
      <c r="I180" s="32" t="s">
        <v>1139</v>
      </c>
      <c r="J180" s="32">
        <v>2006</v>
      </c>
      <c r="K180" s="32">
        <v>3919.1880000000001</v>
      </c>
    </row>
    <row r="181" spans="1:11" ht="14.45" customHeight="1" x14ac:dyDescent="0.2">
      <c r="A181" s="32" t="s">
        <v>1069</v>
      </c>
      <c r="B181" s="32" t="s">
        <v>594</v>
      </c>
      <c r="C181" s="493">
        <v>85111</v>
      </c>
      <c r="D181" s="32" t="s">
        <v>2746</v>
      </c>
      <c r="E181" s="476" t="s">
        <v>2748</v>
      </c>
      <c r="F181" s="32" t="s">
        <v>98</v>
      </c>
      <c r="G181" s="32" t="s">
        <v>665</v>
      </c>
      <c r="H181" s="32" t="s">
        <v>2750</v>
      </c>
      <c r="I181" s="32" t="s">
        <v>1139</v>
      </c>
      <c r="J181" s="32">
        <v>2006</v>
      </c>
      <c r="K181" s="32">
        <v>603284.44499999995</v>
      </c>
    </row>
    <row r="182" spans="1:11" ht="14.45" customHeight="1" x14ac:dyDescent="0.2">
      <c r="A182" s="32" t="s">
        <v>1069</v>
      </c>
      <c r="B182" s="32" t="s">
        <v>594</v>
      </c>
      <c r="C182" s="493">
        <v>85111</v>
      </c>
      <c r="D182" s="32" t="s">
        <v>2746</v>
      </c>
      <c r="E182" s="476" t="s">
        <v>2748</v>
      </c>
      <c r="F182" s="32" t="s">
        <v>99</v>
      </c>
      <c r="G182" s="32" t="s">
        <v>666</v>
      </c>
      <c r="H182" s="32" t="s">
        <v>2750</v>
      </c>
      <c r="I182" s="32" t="s">
        <v>1139</v>
      </c>
      <c r="J182" s="32">
        <v>2006</v>
      </c>
      <c r="K182" s="32">
        <v>456071.91600000003</v>
      </c>
    </row>
    <row r="183" spans="1:11" ht="14.45" customHeight="1" x14ac:dyDescent="0.2">
      <c r="A183" s="32" t="s">
        <v>1069</v>
      </c>
      <c r="B183" s="32" t="s">
        <v>594</v>
      </c>
      <c r="C183" s="493">
        <v>85111</v>
      </c>
      <c r="D183" s="32" t="s">
        <v>2746</v>
      </c>
      <c r="E183" s="476" t="s">
        <v>2748</v>
      </c>
      <c r="F183" s="32" t="s">
        <v>100</v>
      </c>
      <c r="G183" s="32" t="s">
        <v>667</v>
      </c>
      <c r="H183" s="32" t="s">
        <v>2750</v>
      </c>
      <c r="I183" s="32" t="s">
        <v>1139</v>
      </c>
      <c r="J183" s="32">
        <v>2006</v>
      </c>
      <c r="K183" s="32">
        <v>438040.96500000003</v>
      </c>
    </row>
    <row r="184" spans="1:11" ht="14.45" customHeight="1" x14ac:dyDescent="0.2">
      <c r="A184" s="32" t="s">
        <v>1069</v>
      </c>
      <c r="B184" s="32" t="s">
        <v>594</v>
      </c>
      <c r="C184" s="493">
        <v>85111</v>
      </c>
      <c r="D184" s="32" t="s">
        <v>2746</v>
      </c>
      <c r="E184" s="476" t="s">
        <v>2748</v>
      </c>
      <c r="F184" s="32" t="s">
        <v>101</v>
      </c>
      <c r="G184" s="32" t="s">
        <v>102</v>
      </c>
      <c r="H184" s="32" t="s">
        <v>2750</v>
      </c>
      <c r="I184" s="32" t="s">
        <v>1139</v>
      </c>
      <c r="J184" s="32">
        <v>2006</v>
      </c>
      <c r="K184" s="32">
        <v>96402.611999999994</v>
      </c>
    </row>
    <row r="185" spans="1:11" ht="14.45" customHeight="1" x14ac:dyDescent="0.2">
      <c r="A185" s="32" t="s">
        <v>1069</v>
      </c>
      <c r="B185" s="32" t="s">
        <v>594</v>
      </c>
      <c r="C185" s="493">
        <v>85111</v>
      </c>
      <c r="D185" s="32" t="s">
        <v>2746</v>
      </c>
      <c r="E185" s="476" t="s">
        <v>2748</v>
      </c>
      <c r="F185" s="32" t="s">
        <v>103</v>
      </c>
      <c r="G185" s="32" t="s">
        <v>668</v>
      </c>
      <c r="H185" s="32" t="s">
        <v>2750</v>
      </c>
      <c r="I185" s="32" t="s">
        <v>1139</v>
      </c>
      <c r="J185" s="32">
        <v>2006</v>
      </c>
      <c r="K185" s="32">
        <v>70677.03</v>
      </c>
    </row>
    <row r="186" spans="1:11" ht="14.45" customHeight="1" x14ac:dyDescent="0.2">
      <c r="A186" s="32" t="s">
        <v>1069</v>
      </c>
      <c r="B186" s="32" t="s">
        <v>594</v>
      </c>
      <c r="C186" s="493">
        <v>85111</v>
      </c>
      <c r="D186" s="32" t="s">
        <v>2746</v>
      </c>
      <c r="E186" s="476" t="s">
        <v>2748</v>
      </c>
      <c r="F186" s="32" t="s">
        <v>104</v>
      </c>
      <c r="G186" s="32" t="s">
        <v>669</v>
      </c>
      <c r="H186" s="32" t="s">
        <v>2750</v>
      </c>
      <c r="I186" s="32" t="s">
        <v>1139</v>
      </c>
      <c r="J186" s="32">
        <v>2006</v>
      </c>
      <c r="K186" s="32">
        <v>30668.523000000001</v>
      </c>
    </row>
    <row r="187" spans="1:11" ht="14.45" customHeight="1" x14ac:dyDescent="0.2">
      <c r="A187" s="32" t="s">
        <v>1069</v>
      </c>
      <c r="B187" s="32" t="s">
        <v>594</v>
      </c>
      <c r="C187" s="493">
        <v>85111</v>
      </c>
      <c r="D187" s="32" t="s">
        <v>2746</v>
      </c>
      <c r="E187" s="476" t="s">
        <v>2748</v>
      </c>
      <c r="F187" s="32" t="s">
        <v>105</v>
      </c>
      <c r="G187" s="32" t="s">
        <v>670</v>
      </c>
      <c r="H187" s="32" t="s">
        <v>2750</v>
      </c>
      <c r="I187" s="32" t="s">
        <v>1139</v>
      </c>
      <c r="J187" s="32">
        <v>2006</v>
      </c>
      <c r="K187" s="32">
        <v>99828.737999999998</v>
      </c>
    </row>
    <row r="188" spans="1:11" ht="14.45" customHeight="1" x14ac:dyDescent="0.2">
      <c r="A188" s="32" t="s">
        <v>1069</v>
      </c>
      <c r="B188" s="32" t="s">
        <v>594</v>
      </c>
      <c r="C188" s="493">
        <v>85111</v>
      </c>
      <c r="D188" s="32" t="s">
        <v>2746</v>
      </c>
      <c r="E188" s="476" t="s">
        <v>2748</v>
      </c>
      <c r="F188" s="32" t="s">
        <v>106</v>
      </c>
      <c r="G188" s="32" t="s">
        <v>671</v>
      </c>
      <c r="H188" s="32" t="s">
        <v>2750</v>
      </c>
      <c r="I188" s="32" t="s">
        <v>1139</v>
      </c>
      <c r="J188" s="32">
        <v>2006</v>
      </c>
      <c r="K188" s="32">
        <v>8931.1710000000003</v>
      </c>
    </row>
    <row r="189" spans="1:11" ht="14.45" customHeight="1" x14ac:dyDescent="0.2">
      <c r="A189" s="32" t="s">
        <v>1069</v>
      </c>
      <c r="B189" s="32" t="s">
        <v>594</v>
      </c>
      <c r="C189" s="493">
        <v>85111</v>
      </c>
      <c r="D189" s="32" t="s">
        <v>2746</v>
      </c>
      <c r="E189" s="476" t="s">
        <v>2748</v>
      </c>
      <c r="F189" s="32" t="s">
        <v>672</v>
      </c>
      <c r="G189" s="32" t="s">
        <v>108</v>
      </c>
      <c r="H189" s="32" t="s">
        <v>2750</v>
      </c>
      <c r="I189" s="32" t="s">
        <v>1139</v>
      </c>
      <c r="J189" s="32">
        <v>2006</v>
      </c>
      <c r="K189" s="32">
        <v>2299584.7799999998</v>
      </c>
    </row>
    <row r="190" spans="1:11" ht="14.45" customHeight="1" x14ac:dyDescent="0.2">
      <c r="A190" s="32" t="s">
        <v>1069</v>
      </c>
      <c r="B190" s="32" t="s">
        <v>594</v>
      </c>
      <c r="C190" s="493">
        <v>85111</v>
      </c>
      <c r="D190" s="32" t="s">
        <v>2746</v>
      </c>
      <c r="E190" s="476" t="s">
        <v>2748</v>
      </c>
      <c r="F190" s="32" t="s">
        <v>673</v>
      </c>
      <c r="G190" s="32" t="s">
        <v>674</v>
      </c>
      <c r="H190" s="32" t="s">
        <v>2750</v>
      </c>
      <c r="I190" s="32" t="s">
        <v>1139</v>
      </c>
      <c r="J190" s="32">
        <v>2006</v>
      </c>
      <c r="K190" s="32">
        <v>218955.71400000001</v>
      </c>
    </row>
    <row r="191" spans="1:11" ht="14.45" customHeight="1" x14ac:dyDescent="0.2">
      <c r="A191" s="32" t="s">
        <v>1069</v>
      </c>
      <c r="B191" s="32" t="s">
        <v>594</v>
      </c>
      <c r="C191" s="493">
        <v>85111</v>
      </c>
      <c r="D191" s="32" t="s">
        <v>2746</v>
      </c>
      <c r="E191" s="476" t="s">
        <v>2748</v>
      </c>
      <c r="F191" s="32" t="s">
        <v>675</v>
      </c>
      <c r="G191" s="32" t="s">
        <v>676</v>
      </c>
      <c r="H191" s="32" t="s">
        <v>2750</v>
      </c>
      <c r="I191" s="32" t="s">
        <v>1139</v>
      </c>
      <c r="J191" s="32">
        <v>2006</v>
      </c>
      <c r="K191" s="32">
        <v>2080628.9550000001</v>
      </c>
    </row>
    <row r="192" spans="1:11" ht="14.45" customHeight="1" x14ac:dyDescent="0.2">
      <c r="A192" s="32" t="s">
        <v>1069</v>
      </c>
      <c r="B192" s="32" t="s">
        <v>594</v>
      </c>
      <c r="C192" s="493">
        <v>85111</v>
      </c>
      <c r="D192" s="32" t="s">
        <v>2746</v>
      </c>
      <c r="E192" s="476" t="s">
        <v>2748</v>
      </c>
      <c r="F192" s="32" t="s">
        <v>109</v>
      </c>
      <c r="G192" s="32" t="s">
        <v>677</v>
      </c>
      <c r="H192" s="32" t="s">
        <v>2750</v>
      </c>
      <c r="I192" s="32" t="s">
        <v>1139</v>
      </c>
      <c r="J192" s="32">
        <v>2006</v>
      </c>
      <c r="K192" s="32">
        <v>19431389.381999999</v>
      </c>
    </row>
    <row r="193" spans="1:11" ht="14.45" customHeight="1" x14ac:dyDescent="0.2">
      <c r="A193" s="32" t="s">
        <v>1069</v>
      </c>
      <c r="B193" s="32" t="s">
        <v>594</v>
      </c>
      <c r="C193" s="493">
        <v>85111</v>
      </c>
      <c r="D193" s="32" t="s">
        <v>2746</v>
      </c>
      <c r="E193" s="476" t="s">
        <v>2748</v>
      </c>
      <c r="F193" s="32" t="s">
        <v>110</v>
      </c>
      <c r="G193" s="32" t="s">
        <v>111</v>
      </c>
      <c r="H193" s="32" t="s">
        <v>2750</v>
      </c>
      <c r="I193" s="32" t="s">
        <v>1139</v>
      </c>
      <c r="J193" s="32">
        <v>2006</v>
      </c>
      <c r="K193" s="32">
        <v>1926.96</v>
      </c>
    </row>
    <row r="194" spans="1:11" ht="14.45" customHeight="1" x14ac:dyDescent="0.2">
      <c r="A194" s="32" t="s">
        <v>1069</v>
      </c>
      <c r="B194" s="32" t="s">
        <v>594</v>
      </c>
      <c r="C194" s="493">
        <v>85111</v>
      </c>
      <c r="D194" s="32" t="s">
        <v>2746</v>
      </c>
      <c r="E194" s="476" t="s">
        <v>2748</v>
      </c>
      <c r="F194" s="32" t="s">
        <v>112</v>
      </c>
      <c r="G194" s="32" t="s">
        <v>678</v>
      </c>
      <c r="H194" s="32" t="s">
        <v>2750</v>
      </c>
      <c r="I194" s="32" t="s">
        <v>1139</v>
      </c>
      <c r="J194" s="32">
        <v>2006</v>
      </c>
      <c r="K194" s="32">
        <v>19429462.311000001</v>
      </c>
    </row>
    <row r="195" spans="1:11" ht="14.45" customHeight="1" x14ac:dyDescent="0.2">
      <c r="A195" s="32" t="s">
        <v>1069</v>
      </c>
      <c r="B195" s="32" t="s">
        <v>594</v>
      </c>
      <c r="C195" s="493">
        <v>85111</v>
      </c>
      <c r="D195" s="32" t="s">
        <v>2746</v>
      </c>
      <c r="E195" s="476" t="s">
        <v>2748</v>
      </c>
      <c r="F195" s="32" t="s">
        <v>679</v>
      </c>
      <c r="G195" s="32" t="s">
        <v>680</v>
      </c>
      <c r="H195" s="32" t="s">
        <v>2750</v>
      </c>
      <c r="I195" s="32" t="s">
        <v>1139</v>
      </c>
      <c r="J195" s="32">
        <v>2006</v>
      </c>
      <c r="K195" s="32">
        <v>2510870.949</v>
      </c>
    </row>
    <row r="196" spans="1:11" ht="14.45" customHeight="1" x14ac:dyDescent="0.2">
      <c r="A196" s="32" t="s">
        <v>1069</v>
      </c>
      <c r="B196" s="32" t="s">
        <v>594</v>
      </c>
      <c r="C196" s="493">
        <v>85111</v>
      </c>
      <c r="D196" s="32" t="s">
        <v>2746</v>
      </c>
      <c r="E196" s="476" t="s">
        <v>2748</v>
      </c>
      <c r="F196" s="32" t="s">
        <v>681</v>
      </c>
      <c r="G196" s="32" t="s">
        <v>682</v>
      </c>
      <c r="H196" s="32" t="s">
        <v>2750</v>
      </c>
      <c r="I196" s="32" t="s">
        <v>1139</v>
      </c>
      <c r="J196" s="32">
        <v>2006</v>
      </c>
      <c r="K196" s="32">
        <v>16918591.362</v>
      </c>
    </row>
    <row r="197" spans="1:11" ht="14.45" customHeight="1" x14ac:dyDescent="0.2">
      <c r="A197" s="32" t="s">
        <v>1069</v>
      </c>
      <c r="B197" s="32" t="s">
        <v>594</v>
      </c>
      <c r="C197" s="493">
        <v>85111</v>
      </c>
      <c r="D197" s="32" t="s">
        <v>2746</v>
      </c>
      <c r="E197" s="476" t="s">
        <v>2748</v>
      </c>
      <c r="F197" s="32" t="s">
        <v>113</v>
      </c>
      <c r="G197" s="32" t="s">
        <v>114</v>
      </c>
      <c r="H197" s="32" t="s">
        <v>2750</v>
      </c>
      <c r="I197" s="32" t="s">
        <v>1139</v>
      </c>
      <c r="J197" s="32">
        <v>2006</v>
      </c>
      <c r="K197" s="32">
        <v>1427505.621</v>
      </c>
    </row>
    <row r="198" spans="1:11" ht="14.45" customHeight="1" x14ac:dyDescent="0.2">
      <c r="A198" s="32" t="s">
        <v>1069</v>
      </c>
      <c r="B198" s="32" t="s">
        <v>594</v>
      </c>
      <c r="C198" s="493">
        <v>85111</v>
      </c>
      <c r="D198" s="32" t="s">
        <v>2746</v>
      </c>
      <c r="E198" s="476" t="s">
        <v>2748</v>
      </c>
      <c r="F198" s="32" t="s">
        <v>683</v>
      </c>
      <c r="G198" s="32" t="s">
        <v>684</v>
      </c>
      <c r="H198" s="32" t="s">
        <v>2750</v>
      </c>
      <c r="I198" s="32" t="s">
        <v>1139</v>
      </c>
      <c r="J198" s="32">
        <v>2006</v>
      </c>
      <c r="K198" s="32">
        <v>1286073.084</v>
      </c>
    </row>
    <row r="199" spans="1:11" ht="14.45" customHeight="1" x14ac:dyDescent="0.2">
      <c r="A199" s="32" t="s">
        <v>1069</v>
      </c>
      <c r="B199" s="32" t="s">
        <v>594</v>
      </c>
      <c r="C199" s="493">
        <v>85111</v>
      </c>
      <c r="D199" s="32" t="s">
        <v>2746</v>
      </c>
      <c r="E199" s="476" t="s">
        <v>2748</v>
      </c>
      <c r="F199" s="32" t="s">
        <v>685</v>
      </c>
      <c r="G199" s="32" t="s">
        <v>686</v>
      </c>
      <c r="H199" s="32" t="s">
        <v>2750</v>
      </c>
      <c r="I199" s="32" t="s">
        <v>1139</v>
      </c>
      <c r="J199" s="32">
        <v>2006</v>
      </c>
      <c r="K199" s="32">
        <v>141432.64799999999</v>
      </c>
    </row>
    <row r="200" spans="1:11" ht="14.45" customHeight="1" x14ac:dyDescent="0.2">
      <c r="A200" s="32" t="s">
        <v>1069</v>
      </c>
      <c r="B200" s="32" t="s">
        <v>594</v>
      </c>
      <c r="C200" s="493">
        <v>85111</v>
      </c>
      <c r="D200" s="32" t="s">
        <v>2746</v>
      </c>
      <c r="E200" s="476" t="s">
        <v>2748</v>
      </c>
      <c r="F200" s="32" t="s">
        <v>115</v>
      </c>
      <c r="G200" s="32" t="s">
        <v>687</v>
      </c>
      <c r="H200" s="32" t="s">
        <v>2750</v>
      </c>
      <c r="I200" s="32" t="s">
        <v>1139</v>
      </c>
      <c r="J200" s="32">
        <v>2006</v>
      </c>
      <c r="K200" s="32">
        <v>2233895.6460000002</v>
      </c>
    </row>
    <row r="201" spans="1:11" ht="14.45" customHeight="1" x14ac:dyDescent="0.2">
      <c r="A201" s="32" t="s">
        <v>1069</v>
      </c>
      <c r="B201" s="32" t="s">
        <v>594</v>
      </c>
      <c r="C201" s="493">
        <v>85111</v>
      </c>
      <c r="D201" s="32" t="s">
        <v>2746</v>
      </c>
      <c r="E201" s="476" t="s">
        <v>2748</v>
      </c>
      <c r="F201" s="32" t="s">
        <v>116</v>
      </c>
      <c r="G201" s="32" t="s">
        <v>688</v>
      </c>
      <c r="H201" s="32" t="s">
        <v>2750</v>
      </c>
      <c r="I201" s="32" t="s">
        <v>1139</v>
      </c>
      <c r="J201" s="32">
        <v>2006</v>
      </c>
      <c r="K201" s="32">
        <v>131863.005</v>
      </c>
    </row>
    <row r="202" spans="1:11" ht="14.45" customHeight="1" x14ac:dyDescent="0.2">
      <c r="A202" s="32" t="s">
        <v>1069</v>
      </c>
      <c r="B202" s="32" t="s">
        <v>594</v>
      </c>
      <c r="C202" s="493">
        <v>85111</v>
      </c>
      <c r="D202" s="32" t="s">
        <v>2746</v>
      </c>
      <c r="E202" s="476" t="s">
        <v>2748</v>
      </c>
      <c r="F202" s="32" t="s">
        <v>117</v>
      </c>
      <c r="G202" s="32" t="s">
        <v>118</v>
      </c>
      <c r="H202" s="32" t="s">
        <v>2750</v>
      </c>
      <c r="I202" s="32" t="s">
        <v>1139</v>
      </c>
      <c r="J202" s="32">
        <v>2006</v>
      </c>
      <c r="K202" s="32">
        <v>126761.223</v>
      </c>
    </row>
    <row r="203" spans="1:11" ht="14.45" customHeight="1" x14ac:dyDescent="0.2">
      <c r="A203" s="32" t="s">
        <v>1069</v>
      </c>
      <c r="B203" s="32" t="s">
        <v>594</v>
      </c>
      <c r="C203" s="493">
        <v>85111</v>
      </c>
      <c r="D203" s="32" t="s">
        <v>2746</v>
      </c>
      <c r="E203" s="476" t="s">
        <v>2748</v>
      </c>
      <c r="F203" s="32" t="s">
        <v>119</v>
      </c>
      <c r="G203" s="32" t="s">
        <v>120</v>
      </c>
      <c r="H203" s="32" t="s">
        <v>2750</v>
      </c>
      <c r="I203" s="32" t="s">
        <v>1139</v>
      </c>
      <c r="J203" s="32">
        <v>2006</v>
      </c>
      <c r="K203" s="32">
        <v>1975271.5290000001</v>
      </c>
    </row>
    <row r="204" spans="1:11" ht="14.45" customHeight="1" x14ac:dyDescent="0.2">
      <c r="A204" s="32" t="s">
        <v>1069</v>
      </c>
      <c r="B204" s="32" t="s">
        <v>594</v>
      </c>
      <c r="C204" s="493">
        <v>85111</v>
      </c>
      <c r="D204" s="32" t="s">
        <v>2746</v>
      </c>
      <c r="E204" s="476" t="s">
        <v>2748</v>
      </c>
      <c r="F204" s="32" t="s">
        <v>121</v>
      </c>
      <c r="G204" s="32" t="s">
        <v>122</v>
      </c>
      <c r="H204" s="32" t="s">
        <v>2750</v>
      </c>
      <c r="I204" s="32" t="s">
        <v>1139</v>
      </c>
      <c r="J204" s="32">
        <v>2006</v>
      </c>
      <c r="K204" s="32">
        <v>3573200.4449999998</v>
      </c>
    </row>
    <row r="205" spans="1:11" ht="14.45" customHeight="1" x14ac:dyDescent="0.2">
      <c r="A205" s="32" t="s">
        <v>1069</v>
      </c>
      <c r="B205" s="32" t="s">
        <v>594</v>
      </c>
      <c r="C205" s="493">
        <v>85111</v>
      </c>
      <c r="D205" s="32" t="s">
        <v>2746</v>
      </c>
      <c r="E205" s="476" t="s">
        <v>2748</v>
      </c>
      <c r="F205" s="32" t="s">
        <v>689</v>
      </c>
      <c r="G205" s="32" t="s">
        <v>690</v>
      </c>
      <c r="H205" s="32" t="s">
        <v>2750</v>
      </c>
      <c r="I205" s="32" t="s">
        <v>1139</v>
      </c>
      <c r="J205" s="32">
        <v>2006</v>
      </c>
      <c r="K205" s="32">
        <v>23134.842000000001</v>
      </c>
    </row>
    <row r="206" spans="1:11" ht="14.45" customHeight="1" x14ac:dyDescent="0.2">
      <c r="A206" s="32" t="s">
        <v>1069</v>
      </c>
      <c r="B206" s="32" t="s">
        <v>594</v>
      </c>
      <c r="C206" s="493">
        <v>85111</v>
      </c>
      <c r="D206" s="32" t="s">
        <v>2746</v>
      </c>
      <c r="E206" s="476" t="s">
        <v>2748</v>
      </c>
      <c r="F206" s="32" t="s">
        <v>691</v>
      </c>
      <c r="G206" s="32" t="s">
        <v>692</v>
      </c>
      <c r="H206" s="32" t="s">
        <v>2750</v>
      </c>
      <c r="I206" s="32" t="s">
        <v>1139</v>
      </c>
      <c r="J206" s="32">
        <v>2006</v>
      </c>
      <c r="K206" s="32">
        <v>3053027.5830000001</v>
      </c>
    </row>
    <row r="207" spans="1:11" ht="14.45" customHeight="1" x14ac:dyDescent="0.2">
      <c r="A207" s="32" t="s">
        <v>1069</v>
      </c>
      <c r="B207" s="32" t="s">
        <v>594</v>
      </c>
      <c r="C207" s="493">
        <v>85111</v>
      </c>
      <c r="D207" s="32" t="s">
        <v>2746</v>
      </c>
      <c r="E207" s="476" t="s">
        <v>2748</v>
      </c>
      <c r="F207" s="32" t="s">
        <v>123</v>
      </c>
      <c r="G207" s="32" t="s">
        <v>124</v>
      </c>
      <c r="H207" s="32" t="s">
        <v>2750</v>
      </c>
      <c r="I207" s="32" t="s">
        <v>1139</v>
      </c>
      <c r="J207" s="32">
        <v>2006</v>
      </c>
      <c r="K207" s="32">
        <v>22619.913</v>
      </c>
    </row>
    <row r="208" spans="1:11" ht="14.45" customHeight="1" x14ac:dyDescent="0.2">
      <c r="A208" s="32" t="s">
        <v>1069</v>
      </c>
      <c r="B208" s="32" t="s">
        <v>594</v>
      </c>
      <c r="C208" s="493">
        <v>85111</v>
      </c>
      <c r="D208" s="32" t="s">
        <v>2746</v>
      </c>
      <c r="E208" s="476" t="s">
        <v>2748</v>
      </c>
      <c r="F208" s="32" t="s">
        <v>125</v>
      </c>
      <c r="G208" s="32" t="s">
        <v>126</v>
      </c>
      <c r="H208" s="32" t="s">
        <v>2750</v>
      </c>
      <c r="I208" s="32" t="s">
        <v>1139</v>
      </c>
      <c r="J208" s="32">
        <v>2006</v>
      </c>
      <c r="K208" s="32">
        <v>51141.252</v>
      </c>
    </row>
    <row r="209" spans="1:11" ht="14.45" customHeight="1" x14ac:dyDescent="0.2">
      <c r="A209" s="32" t="s">
        <v>1069</v>
      </c>
      <c r="B209" s="32" t="s">
        <v>594</v>
      </c>
      <c r="C209" s="493">
        <v>85111</v>
      </c>
      <c r="D209" s="32" t="s">
        <v>2746</v>
      </c>
      <c r="E209" s="476" t="s">
        <v>2748</v>
      </c>
      <c r="F209" s="32" t="s">
        <v>127</v>
      </c>
      <c r="G209" s="32" t="s">
        <v>693</v>
      </c>
      <c r="H209" s="32" t="s">
        <v>2750</v>
      </c>
      <c r="I209" s="32" t="s">
        <v>1139</v>
      </c>
      <c r="J209" s="32">
        <v>2006</v>
      </c>
      <c r="K209" s="32">
        <v>390671.049</v>
      </c>
    </row>
    <row r="210" spans="1:11" ht="14.45" customHeight="1" x14ac:dyDescent="0.2">
      <c r="A210" s="32" t="s">
        <v>1069</v>
      </c>
      <c r="B210" s="32" t="s">
        <v>594</v>
      </c>
      <c r="C210" s="493">
        <v>85111</v>
      </c>
      <c r="D210" s="32" t="s">
        <v>2746</v>
      </c>
      <c r="E210" s="476" t="s">
        <v>2748</v>
      </c>
      <c r="F210" s="32" t="s">
        <v>128</v>
      </c>
      <c r="G210" s="32" t="s">
        <v>129</v>
      </c>
      <c r="H210" s="32" t="s">
        <v>2750</v>
      </c>
      <c r="I210" s="32" t="s">
        <v>1139</v>
      </c>
      <c r="J210" s="32">
        <v>2006</v>
      </c>
      <c r="K210" s="32">
        <v>32605.806</v>
      </c>
    </row>
    <row r="211" spans="1:11" ht="14.45" customHeight="1" x14ac:dyDescent="0.2">
      <c r="A211" s="32" t="s">
        <v>1069</v>
      </c>
      <c r="B211" s="32" t="s">
        <v>594</v>
      </c>
      <c r="C211" s="493">
        <v>85111</v>
      </c>
      <c r="D211" s="32" t="s">
        <v>2746</v>
      </c>
      <c r="E211" s="476" t="s">
        <v>2748</v>
      </c>
      <c r="F211" s="32" t="s">
        <v>130</v>
      </c>
      <c r="G211" s="32" t="s">
        <v>131</v>
      </c>
      <c r="H211" s="32" t="s">
        <v>2750</v>
      </c>
      <c r="I211" s="32" t="s">
        <v>1139</v>
      </c>
      <c r="J211" s="32">
        <v>2006</v>
      </c>
      <c r="K211" s="32">
        <v>146218.19099999999</v>
      </c>
    </row>
    <row r="212" spans="1:11" ht="14.45" customHeight="1" x14ac:dyDescent="0.2">
      <c r="A212" s="32" t="s">
        <v>1069</v>
      </c>
      <c r="B212" s="32" t="s">
        <v>594</v>
      </c>
      <c r="C212" s="493">
        <v>85111</v>
      </c>
      <c r="D212" s="32" t="s">
        <v>2746</v>
      </c>
      <c r="E212" s="476" t="s">
        <v>2748</v>
      </c>
      <c r="F212" s="32" t="s">
        <v>132</v>
      </c>
      <c r="G212" s="32" t="s">
        <v>133</v>
      </c>
      <c r="H212" s="32" t="s">
        <v>2750</v>
      </c>
      <c r="I212" s="32" t="s">
        <v>1139</v>
      </c>
      <c r="J212" s="32">
        <v>2006</v>
      </c>
      <c r="K212" s="32">
        <v>165956.54399999999</v>
      </c>
    </row>
    <row r="213" spans="1:11" ht="14.45" customHeight="1" x14ac:dyDescent="0.2">
      <c r="A213" s="32" t="s">
        <v>1069</v>
      </c>
      <c r="B213" s="32" t="s">
        <v>594</v>
      </c>
      <c r="C213" s="493">
        <v>85111</v>
      </c>
      <c r="D213" s="32" t="s">
        <v>2746</v>
      </c>
      <c r="E213" s="476" t="s">
        <v>2748</v>
      </c>
      <c r="F213" s="32" t="s">
        <v>134</v>
      </c>
      <c r="G213" s="32" t="s">
        <v>694</v>
      </c>
      <c r="H213" s="32" t="s">
        <v>2750</v>
      </c>
      <c r="I213" s="32" t="s">
        <v>1139</v>
      </c>
      <c r="J213" s="32">
        <v>2006</v>
      </c>
      <c r="K213" s="32">
        <v>32788.067999999999</v>
      </c>
    </row>
    <row r="214" spans="1:11" ht="14.45" customHeight="1" x14ac:dyDescent="0.2">
      <c r="A214" s="32" t="s">
        <v>1069</v>
      </c>
      <c r="B214" s="32" t="s">
        <v>594</v>
      </c>
      <c r="C214" s="493">
        <v>85111</v>
      </c>
      <c r="D214" s="32" t="s">
        <v>2746</v>
      </c>
      <c r="E214" s="476" t="s">
        <v>2748</v>
      </c>
      <c r="F214" s="32" t="s">
        <v>135</v>
      </c>
      <c r="G214" s="32" t="s">
        <v>695</v>
      </c>
      <c r="H214" s="32" t="s">
        <v>2750</v>
      </c>
      <c r="I214" s="32" t="s">
        <v>1139</v>
      </c>
      <c r="J214" s="32">
        <v>2006</v>
      </c>
      <c r="K214" s="32">
        <v>474689.391</v>
      </c>
    </row>
    <row r="215" spans="1:11" ht="14.45" customHeight="1" x14ac:dyDescent="0.2">
      <c r="A215" s="32" t="s">
        <v>1069</v>
      </c>
      <c r="B215" s="32" t="s">
        <v>594</v>
      </c>
      <c r="C215" s="493">
        <v>85111</v>
      </c>
      <c r="D215" s="32" t="s">
        <v>2746</v>
      </c>
      <c r="E215" s="476" t="s">
        <v>2748</v>
      </c>
      <c r="F215" s="32" t="s">
        <v>136</v>
      </c>
      <c r="G215" s="32" t="s">
        <v>137</v>
      </c>
      <c r="H215" s="32" t="s">
        <v>2750</v>
      </c>
      <c r="I215" s="32" t="s">
        <v>1139</v>
      </c>
      <c r="J215" s="32">
        <v>2006</v>
      </c>
      <c r="K215" s="32">
        <v>325492.95899999997</v>
      </c>
    </row>
    <row r="216" spans="1:11" ht="14.45" customHeight="1" x14ac:dyDescent="0.2">
      <c r="A216" s="32" t="s">
        <v>1069</v>
      </c>
      <c r="B216" s="32" t="s">
        <v>594</v>
      </c>
      <c r="C216" s="493">
        <v>85111</v>
      </c>
      <c r="D216" s="32" t="s">
        <v>2746</v>
      </c>
      <c r="E216" s="476" t="s">
        <v>2748</v>
      </c>
      <c r="F216" s="32" t="s">
        <v>191</v>
      </c>
      <c r="G216" s="32" t="s">
        <v>696</v>
      </c>
      <c r="H216" s="32" t="s">
        <v>2750</v>
      </c>
      <c r="I216" s="32" t="s">
        <v>1139</v>
      </c>
      <c r="J216" s="32">
        <v>2006</v>
      </c>
      <c r="K216" s="32">
        <v>116479.29300000001</v>
      </c>
    </row>
    <row r="217" spans="1:11" ht="14.45" customHeight="1" x14ac:dyDescent="0.2">
      <c r="A217" s="32" t="s">
        <v>1069</v>
      </c>
      <c r="B217" s="32" t="s">
        <v>594</v>
      </c>
      <c r="C217" s="493">
        <v>85111</v>
      </c>
      <c r="D217" s="32" t="s">
        <v>2746</v>
      </c>
      <c r="E217" s="476" t="s">
        <v>2748</v>
      </c>
      <c r="F217" s="32" t="s">
        <v>138</v>
      </c>
      <c r="G217" s="32" t="s">
        <v>697</v>
      </c>
      <c r="H217" s="32" t="s">
        <v>2750</v>
      </c>
      <c r="I217" s="32" t="s">
        <v>1139</v>
      </c>
      <c r="J217" s="32">
        <v>2006</v>
      </c>
      <c r="K217" s="32">
        <v>105225.003</v>
      </c>
    </row>
    <row r="218" spans="1:11" ht="14.45" customHeight="1" x14ac:dyDescent="0.2">
      <c r="A218" s="32" t="s">
        <v>1069</v>
      </c>
      <c r="B218" s="32" t="s">
        <v>594</v>
      </c>
      <c r="C218" s="493">
        <v>85111</v>
      </c>
      <c r="D218" s="32" t="s">
        <v>2746</v>
      </c>
      <c r="E218" s="476" t="s">
        <v>2748</v>
      </c>
      <c r="F218" s="32" t="s">
        <v>139</v>
      </c>
      <c r="G218" s="32" t="s">
        <v>698</v>
      </c>
      <c r="H218" s="32" t="s">
        <v>2750</v>
      </c>
      <c r="I218" s="32" t="s">
        <v>1139</v>
      </c>
      <c r="J218" s="32">
        <v>2006</v>
      </c>
      <c r="K218" s="32">
        <v>76699.557000000001</v>
      </c>
    </row>
    <row r="219" spans="1:11" ht="14.45" customHeight="1" x14ac:dyDescent="0.2">
      <c r="A219" s="32" t="s">
        <v>1069</v>
      </c>
      <c r="B219" s="32" t="s">
        <v>594</v>
      </c>
      <c r="C219" s="493">
        <v>85111</v>
      </c>
      <c r="D219" s="32" t="s">
        <v>2746</v>
      </c>
      <c r="E219" s="476" t="s">
        <v>2748</v>
      </c>
      <c r="F219" s="32" t="s">
        <v>140</v>
      </c>
      <c r="G219" s="32" t="s">
        <v>141</v>
      </c>
      <c r="H219" s="32" t="s">
        <v>2750</v>
      </c>
      <c r="I219" s="32" t="s">
        <v>1139</v>
      </c>
      <c r="J219" s="32">
        <v>2006</v>
      </c>
      <c r="K219" s="32">
        <v>499237.70699999999</v>
      </c>
    </row>
    <row r="220" spans="1:11" ht="14.45" customHeight="1" x14ac:dyDescent="0.2">
      <c r="A220" s="32" t="s">
        <v>1069</v>
      </c>
      <c r="B220" s="32" t="s">
        <v>594</v>
      </c>
      <c r="C220" s="493">
        <v>85111</v>
      </c>
      <c r="D220" s="32" t="s">
        <v>2746</v>
      </c>
      <c r="E220" s="476" t="s">
        <v>2748</v>
      </c>
      <c r="F220" s="32" t="s">
        <v>142</v>
      </c>
      <c r="G220" s="32" t="s">
        <v>699</v>
      </c>
      <c r="H220" s="32" t="s">
        <v>2750</v>
      </c>
      <c r="I220" s="32" t="s">
        <v>1139</v>
      </c>
      <c r="J220" s="32">
        <v>2006</v>
      </c>
      <c r="K220" s="32">
        <v>51440.73</v>
      </c>
    </row>
    <row r="221" spans="1:11" ht="14.45" customHeight="1" x14ac:dyDescent="0.2">
      <c r="A221" s="32" t="s">
        <v>1069</v>
      </c>
      <c r="B221" s="32" t="s">
        <v>594</v>
      </c>
      <c r="C221" s="493">
        <v>85111</v>
      </c>
      <c r="D221" s="32" t="s">
        <v>2746</v>
      </c>
      <c r="E221" s="476" t="s">
        <v>2748</v>
      </c>
      <c r="F221" s="32" t="s">
        <v>700</v>
      </c>
      <c r="G221" s="32" t="s">
        <v>701</v>
      </c>
      <c r="H221" s="32" t="s">
        <v>2750</v>
      </c>
      <c r="I221" s="32" t="s">
        <v>1139</v>
      </c>
      <c r="J221" s="32">
        <v>2006</v>
      </c>
      <c r="K221" s="32">
        <v>161827755.03299999</v>
      </c>
    </row>
    <row r="222" spans="1:11" ht="14.45" customHeight="1" x14ac:dyDescent="0.2">
      <c r="A222" s="32" t="s">
        <v>1069</v>
      </c>
      <c r="B222" s="32" t="s">
        <v>594</v>
      </c>
      <c r="C222" s="493">
        <v>85111</v>
      </c>
      <c r="D222" s="32" t="s">
        <v>2746</v>
      </c>
      <c r="E222" s="476" t="s">
        <v>2748</v>
      </c>
      <c r="F222" s="32" t="s">
        <v>702</v>
      </c>
      <c r="G222" s="32" t="s">
        <v>703</v>
      </c>
      <c r="H222" s="32" t="s">
        <v>2750</v>
      </c>
      <c r="I222" s="32" t="s">
        <v>1139</v>
      </c>
      <c r="J222" s="32">
        <v>2006</v>
      </c>
      <c r="K222" s="32">
        <v>4739235.7980000004</v>
      </c>
    </row>
    <row r="223" spans="1:11" ht="14.45" customHeight="1" x14ac:dyDescent="0.2">
      <c r="A223" s="32" t="s">
        <v>1069</v>
      </c>
      <c r="B223" s="32" t="s">
        <v>594</v>
      </c>
      <c r="C223" s="493">
        <v>85111</v>
      </c>
      <c r="D223" s="32" t="s">
        <v>2746</v>
      </c>
      <c r="E223" s="476" t="s">
        <v>2748</v>
      </c>
      <c r="F223" s="32" t="s">
        <v>704</v>
      </c>
      <c r="G223" s="32" t="s">
        <v>705</v>
      </c>
      <c r="H223" s="32" t="s">
        <v>2750</v>
      </c>
      <c r="I223" s="32" t="s">
        <v>1139</v>
      </c>
      <c r="J223" s="32">
        <v>2006</v>
      </c>
      <c r="K223" s="32">
        <v>166566990.831</v>
      </c>
    </row>
    <row r="224" spans="1:11" ht="14.45" customHeight="1" x14ac:dyDescent="0.2">
      <c r="A224" s="32" t="s">
        <v>1069</v>
      </c>
      <c r="B224" s="32" t="s">
        <v>594</v>
      </c>
      <c r="C224" s="493">
        <v>85111</v>
      </c>
      <c r="D224" s="32" t="s">
        <v>2746</v>
      </c>
      <c r="E224" s="476" t="s">
        <v>2748</v>
      </c>
      <c r="F224" s="32" t="s">
        <v>706</v>
      </c>
      <c r="G224" s="32" t="s">
        <v>2729</v>
      </c>
      <c r="H224" s="32" t="s">
        <v>2750</v>
      </c>
      <c r="I224" s="32" t="s">
        <v>1139</v>
      </c>
      <c r="J224" s="32">
        <v>2006</v>
      </c>
      <c r="K224" s="32" t="s">
        <v>226</v>
      </c>
    </row>
    <row r="225" spans="1:11" ht="14.45" customHeight="1" x14ac:dyDescent="0.2">
      <c r="A225" s="32" t="s">
        <v>1069</v>
      </c>
      <c r="B225" s="32" t="s">
        <v>594</v>
      </c>
      <c r="C225" s="493">
        <v>85111</v>
      </c>
      <c r="D225" s="32" t="s">
        <v>2746</v>
      </c>
      <c r="E225" s="476" t="s">
        <v>2748</v>
      </c>
      <c r="F225" s="32" t="s">
        <v>707</v>
      </c>
      <c r="G225" s="32" t="s">
        <v>2728</v>
      </c>
      <c r="H225" s="32" t="s">
        <v>2750</v>
      </c>
      <c r="I225" s="32" t="s">
        <v>1139</v>
      </c>
      <c r="J225" s="32">
        <v>2006</v>
      </c>
      <c r="K225" s="32" t="s">
        <v>226</v>
      </c>
    </row>
    <row r="226" spans="1:11" ht="14.45" customHeight="1" x14ac:dyDescent="0.2">
      <c r="A226" s="32" t="s">
        <v>1069</v>
      </c>
      <c r="B226" s="32" t="s">
        <v>594</v>
      </c>
      <c r="C226" s="493">
        <v>85111</v>
      </c>
      <c r="D226" s="32" t="s">
        <v>2746</v>
      </c>
      <c r="E226" s="476" t="s">
        <v>2748</v>
      </c>
      <c r="F226" s="32" t="s">
        <v>708</v>
      </c>
      <c r="G226" s="32" t="s">
        <v>2727</v>
      </c>
      <c r="H226" s="32" t="s">
        <v>2750</v>
      </c>
      <c r="I226" s="32" t="s">
        <v>1139</v>
      </c>
      <c r="J226" s="32">
        <v>2006</v>
      </c>
      <c r="K226" s="32">
        <v>166566990.831</v>
      </c>
    </row>
    <row r="227" spans="1:11" ht="14.45" customHeight="1" x14ac:dyDescent="0.2">
      <c r="A227" s="32" t="s">
        <v>1069</v>
      </c>
      <c r="B227" s="32" t="s">
        <v>594</v>
      </c>
      <c r="C227" s="493">
        <v>85111</v>
      </c>
      <c r="D227" s="32" t="s">
        <v>2746</v>
      </c>
      <c r="E227" s="476" t="s">
        <v>2748</v>
      </c>
      <c r="F227" s="32" t="s">
        <v>1414</v>
      </c>
      <c r="G227" s="32" t="s">
        <v>2747</v>
      </c>
      <c r="H227" s="32" t="s">
        <v>2750</v>
      </c>
      <c r="I227" s="32" t="s">
        <v>1139</v>
      </c>
      <c r="J227" s="32">
        <v>2006</v>
      </c>
      <c r="K227" s="32" t="s">
        <v>226</v>
      </c>
    </row>
    <row r="228" spans="1:11" ht="14.45" customHeight="1" x14ac:dyDescent="0.2">
      <c r="A228" s="32" t="s">
        <v>1069</v>
      </c>
      <c r="B228" s="32" t="s">
        <v>594</v>
      </c>
      <c r="C228" s="493">
        <v>85111</v>
      </c>
      <c r="D228" s="32" t="s">
        <v>2746</v>
      </c>
      <c r="E228" s="476" t="s">
        <v>2748</v>
      </c>
      <c r="F228" s="32" t="s">
        <v>626</v>
      </c>
      <c r="G228" s="32" t="s">
        <v>799</v>
      </c>
      <c r="H228" s="32" t="s">
        <v>2750</v>
      </c>
      <c r="I228" s="32" t="s">
        <v>1139</v>
      </c>
      <c r="J228" s="32">
        <v>2006</v>
      </c>
      <c r="K228" s="32" t="s">
        <v>4</v>
      </c>
    </row>
    <row r="229" spans="1:11" ht="14.45" customHeight="1" x14ac:dyDescent="0.2">
      <c r="A229" s="32" t="s">
        <v>1069</v>
      </c>
      <c r="B229" s="32" t="s">
        <v>594</v>
      </c>
      <c r="C229" s="493">
        <v>85111</v>
      </c>
      <c r="D229" s="32" t="s">
        <v>2746</v>
      </c>
      <c r="E229" s="476" t="s">
        <v>2748</v>
      </c>
      <c r="F229" s="32" t="s">
        <v>627</v>
      </c>
      <c r="G229" s="32" t="s">
        <v>709</v>
      </c>
      <c r="H229" s="32" t="s">
        <v>2750</v>
      </c>
      <c r="I229" s="32" t="s">
        <v>1139</v>
      </c>
      <c r="J229" s="32">
        <v>2006</v>
      </c>
      <c r="K229" s="32">
        <v>166566990.831</v>
      </c>
    </row>
    <row r="230" spans="1:11" ht="14.45" customHeight="1" x14ac:dyDescent="0.2">
      <c r="A230" s="32" t="s">
        <v>1069</v>
      </c>
      <c r="B230" s="32" t="s">
        <v>594</v>
      </c>
      <c r="C230" s="493">
        <v>85111</v>
      </c>
      <c r="D230" s="32" t="s">
        <v>2746</v>
      </c>
      <c r="E230" s="476" t="s">
        <v>2748</v>
      </c>
      <c r="F230" s="32" t="s">
        <v>77</v>
      </c>
      <c r="G230" s="32" t="s">
        <v>78</v>
      </c>
      <c r="H230" s="32" t="s">
        <v>76</v>
      </c>
      <c r="I230" s="32" t="s">
        <v>1139</v>
      </c>
      <c r="J230" s="32">
        <v>2006</v>
      </c>
      <c r="K230" s="32">
        <v>69698732.943000004</v>
      </c>
    </row>
    <row r="231" spans="1:11" ht="14.45" customHeight="1" x14ac:dyDescent="0.2">
      <c r="A231" s="32" t="s">
        <v>1069</v>
      </c>
      <c r="B231" s="32" t="s">
        <v>594</v>
      </c>
      <c r="C231" s="493">
        <v>85111</v>
      </c>
      <c r="D231" s="32" t="s">
        <v>2746</v>
      </c>
      <c r="E231" s="476" t="s">
        <v>2748</v>
      </c>
      <c r="F231" s="32" t="s">
        <v>79</v>
      </c>
      <c r="G231" s="32" t="s">
        <v>633</v>
      </c>
      <c r="H231" s="32" t="s">
        <v>76</v>
      </c>
      <c r="I231" s="32" t="s">
        <v>1139</v>
      </c>
      <c r="J231" s="32">
        <v>2006</v>
      </c>
      <c r="K231" s="32">
        <v>69093033.359999999</v>
      </c>
    </row>
    <row r="232" spans="1:11" ht="14.45" customHeight="1" x14ac:dyDescent="0.2">
      <c r="A232" s="32" t="s">
        <v>1069</v>
      </c>
      <c r="B232" s="32" t="s">
        <v>594</v>
      </c>
      <c r="C232" s="493">
        <v>85111</v>
      </c>
      <c r="D232" s="32" t="s">
        <v>2746</v>
      </c>
      <c r="E232" s="476" t="s">
        <v>2748</v>
      </c>
      <c r="F232" s="32" t="s">
        <v>80</v>
      </c>
      <c r="G232" s="32" t="s">
        <v>81</v>
      </c>
      <c r="H232" s="32" t="s">
        <v>76</v>
      </c>
      <c r="I232" s="32" t="s">
        <v>1139</v>
      </c>
      <c r="J232" s="32">
        <v>2006</v>
      </c>
      <c r="K232" s="32">
        <v>556431.67799999996</v>
      </c>
    </row>
    <row r="233" spans="1:11" ht="14.45" customHeight="1" x14ac:dyDescent="0.2">
      <c r="A233" s="32" t="s">
        <v>1069</v>
      </c>
      <c r="B233" s="32" t="s">
        <v>594</v>
      </c>
      <c r="C233" s="493">
        <v>85111</v>
      </c>
      <c r="D233" s="32" t="s">
        <v>2746</v>
      </c>
      <c r="E233" s="476" t="s">
        <v>2748</v>
      </c>
      <c r="F233" s="32" t="s">
        <v>82</v>
      </c>
      <c r="G233" s="32" t="s">
        <v>193</v>
      </c>
      <c r="H233" s="32" t="s">
        <v>76</v>
      </c>
      <c r="I233" s="32" t="s">
        <v>1139</v>
      </c>
      <c r="J233" s="32">
        <v>2006</v>
      </c>
      <c r="K233" s="32">
        <v>49267.904999999999</v>
      </c>
    </row>
    <row r="234" spans="1:11" ht="14.45" customHeight="1" x14ac:dyDescent="0.2">
      <c r="A234" s="32" t="s">
        <v>1069</v>
      </c>
      <c r="B234" s="32" t="s">
        <v>594</v>
      </c>
      <c r="C234" s="493">
        <v>85111</v>
      </c>
      <c r="D234" s="32" t="s">
        <v>2746</v>
      </c>
      <c r="E234" s="476" t="s">
        <v>2748</v>
      </c>
      <c r="F234" s="32" t="s">
        <v>83</v>
      </c>
      <c r="G234" s="32" t="s">
        <v>84</v>
      </c>
      <c r="H234" s="32" t="s">
        <v>76</v>
      </c>
      <c r="I234" s="32" t="s">
        <v>1139</v>
      </c>
      <c r="J234" s="32">
        <v>2006</v>
      </c>
      <c r="K234" s="32">
        <v>26683926.252</v>
      </c>
    </row>
    <row r="235" spans="1:11" ht="14.45" customHeight="1" x14ac:dyDescent="0.2">
      <c r="A235" s="32" t="s">
        <v>1069</v>
      </c>
      <c r="B235" s="32" t="s">
        <v>594</v>
      </c>
      <c r="C235" s="493">
        <v>85111</v>
      </c>
      <c r="D235" s="32" t="s">
        <v>2746</v>
      </c>
      <c r="E235" s="476" t="s">
        <v>2748</v>
      </c>
      <c r="F235" s="32" t="s">
        <v>634</v>
      </c>
      <c r="G235" s="32" t="s">
        <v>635</v>
      </c>
      <c r="H235" s="32" t="s">
        <v>76</v>
      </c>
      <c r="I235" s="32" t="s">
        <v>1139</v>
      </c>
      <c r="J235" s="32">
        <v>2006</v>
      </c>
      <c r="K235" s="32">
        <v>25340933.366999999</v>
      </c>
    </row>
    <row r="236" spans="1:11" ht="14.45" customHeight="1" x14ac:dyDescent="0.2">
      <c r="A236" s="32" t="s">
        <v>1069</v>
      </c>
      <c r="B236" s="32" t="s">
        <v>594</v>
      </c>
      <c r="C236" s="493">
        <v>85111</v>
      </c>
      <c r="D236" s="32" t="s">
        <v>2746</v>
      </c>
      <c r="E236" s="476" t="s">
        <v>2748</v>
      </c>
      <c r="F236" s="32" t="s">
        <v>636</v>
      </c>
      <c r="G236" s="32" t="s">
        <v>637</v>
      </c>
      <c r="H236" s="32" t="s">
        <v>76</v>
      </c>
      <c r="I236" s="32" t="s">
        <v>1139</v>
      </c>
      <c r="J236" s="32">
        <v>2006</v>
      </c>
      <c r="K236" s="32">
        <v>475380.36599999998</v>
      </c>
    </row>
    <row r="237" spans="1:11" ht="14.45" customHeight="1" x14ac:dyDescent="0.2">
      <c r="A237" s="32" t="s">
        <v>1069</v>
      </c>
      <c r="B237" s="32" t="s">
        <v>594</v>
      </c>
      <c r="C237" s="493">
        <v>85111</v>
      </c>
      <c r="D237" s="32" t="s">
        <v>2746</v>
      </c>
      <c r="E237" s="476" t="s">
        <v>2748</v>
      </c>
      <c r="F237" s="32" t="s">
        <v>638</v>
      </c>
      <c r="G237" s="32" t="s">
        <v>639</v>
      </c>
      <c r="H237" s="32" t="s">
        <v>76</v>
      </c>
      <c r="I237" s="32" t="s">
        <v>1139</v>
      </c>
      <c r="J237" s="32">
        <v>2006</v>
      </c>
      <c r="K237" s="32">
        <v>867612.51899999997</v>
      </c>
    </row>
    <row r="238" spans="1:11" ht="14.45" customHeight="1" x14ac:dyDescent="0.2">
      <c r="A238" s="32" t="s">
        <v>1069</v>
      </c>
      <c r="B238" s="32" t="s">
        <v>594</v>
      </c>
      <c r="C238" s="493">
        <v>85111</v>
      </c>
      <c r="D238" s="32" t="s">
        <v>2746</v>
      </c>
      <c r="E238" s="476" t="s">
        <v>2748</v>
      </c>
      <c r="F238" s="32" t="s">
        <v>85</v>
      </c>
      <c r="G238" s="32" t="s">
        <v>86</v>
      </c>
      <c r="H238" s="32" t="s">
        <v>76</v>
      </c>
      <c r="I238" s="32" t="s">
        <v>1139</v>
      </c>
      <c r="J238" s="32">
        <v>2006</v>
      </c>
      <c r="K238" s="32">
        <v>223146195.99000001</v>
      </c>
    </row>
    <row r="239" spans="1:11" ht="14.45" customHeight="1" x14ac:dyDescent="0.2">
      <c r="A239" s="32" t="s">
        <v>1069</v>
      </c>
      <c r="B239" s="32" t="s">
        <v>594</v>
      </c>
      <c r="C239" s="493">
        <v>85111</v>
      </c>
      <c r="D239" s="32" t="s">
        <v>2746</v>
      </c>
      <c r="E239" s="476" t="s">
        <v>2748</v>
      </c>
      <c r="F239" s="32" t="s">
        <v>87</v>
      </c>
      <c r="G239" s="32" t="s">
        <v>640</v>
      </c>
      <c r="H239" s="32" t="s">
        <v>76</v>
      </c>
      <c r="I239" s="32" t="s">
        <v>1139</v>
      </c>
      <c r="J239" s="32">
        <v>2006</v>
      </c>
      <c r="K239" s="32">
        <v>12323895.435000001</v>
      </c>
    </row>
    <row r="240" spans="1:11" ht="14.45" customHeight="1" x14ac:dyDescent="0.2">
      <c r="A240" s="32" t="s">
        <v>1069</v>
      </c>
      <c r="B240" s="32" t="s">
        <v>594</v>
      </c>
      <c r="C240" s="493">
        <v>85111</v>
      </c>
      <c r="D240" s="32" t="s">
        <v>2746</v>
      </c>
      <c r="E240" s="476" t="s">
        <v>2748</v>
      </c>
      <c r="F240" s="32" t="s">
        <v>88</v>
      </c>
      <c r="G240" s="32" t="s">
        <v>641</v>
      </c>
      <c r="H240" s="32" t="s">
        <v>76</v>
      </c>
      <c r="I240" s="32" t="s">
        <v>1139</v>
      </c>
      <c r="J240" s="32">
        <v>2006</v>
      </c>
      <c r="K240" s="32">
        <v>1634770.4820000001</v>
      </c>
    </row>
    <row r="241" spans="1:11" ht="14.45" customHeight="1" x14ac:dyDescent="0.2">
      <c r="A241" s="32" t="s">
        <v>1069</v>
      </c>
      <c r="B241" s="32" t="s">
        <v>594</v>
      </c>
      <c r="C241" s="493">
        <v>85111</v>
      </c>
      <c r="D241" s="32" t="s">
        <v>2746</v>
      </c>
      <c r="E241" s="476" t="s">
        <v>2748</v>
      </c>
      <c r="F241" s="32" t="s">
        <v>89</v>
      </c>
      <c r="G241" s="32" t="s">
        <v>642</v>
      </c>
      <c r="H241" s="32" t="s">
        <v>76</v>
      </c>
      <c r="I241" s="32" t="s">
        <v>1139</v>
      </c>
      <c r="J241" s="32">
        <v>2006</v>
      </c>
      <c r="K241" s="32">
        <v>3772639.0290000001</v>
      </c>
    </row>
    <row r="242" spans="1:11" ht="14.45" customHeight="1" x14ac:dyDescent="0.2">
      <c r="A242" s="32" t="s">
        <v>1069</v>
      </c>
      <c r="B242" s="32" t="s">
        <v>594</v>
      </c>
      <c r="C242" s="493">
        <v>85111</v>
      </c>
      <c r="D242" s="32" t="s">
        <v>2746</v>
      </c>
      <c r="E242" s="476" t="s">
        <v>2748</v>
      </c>
      <c r="F242" s="32" t="s">
        <v>90</v>
      </c>
      <c r="G242" s="32" t="s">
        <v>643</v>
      </c>
      <c r="H242" s="32" t="s">
        <v>76</v>
      </c>
      <c r="I242" s="32" t="s">
        <v>1139</v>
      </c>
      <c r="J242" s="32">
        <v>2006</v>
      </c>
      <c r="K242" s="32">
        <v>16435610.271</v>
      </c>
    </row>
    <row r="243" spans="1:11" ht="14.45" customHeight="1" x14ac:dyDescent="0.2">
      <c r="A243" s="32" t="s">
        <v>1069</v>
      </c>
      <c r="B243" s="32" t="s">
        <v>594</v>
      </c>
      <c r="C243" s="493">
        <v>85111</v>
      </c>
      <c r="D243" s="32" t="s">
        <v>2746</v>
      </c>
      <c r="E243" s="476" t="s">
        <v>2748</v>
      </c>
      <c r="F243" s="32" t="s">
        <v>91</v>
      </c>
      <c r="G243" s="32" t="s">
        <v>644</v>
      </c>
      <c r="H243" s="32" t="s">
        <v>76</v>
      </c>
      <c r="I243" s="32" t="s">
        <v>1139</v>
      </c>
      <c r="J243" s="32">
        <v>2006</v>
      </c>
      <c r="K243" s="32">
        <v>1186414.7309999999</v>
      </c>
    </row>
    <row r="244" spans="1:11" ht="14.45" customHeight="1" x14ac:dyDescent="0.2">
      <c r="A244" s="32" t="s">
        <v>1069</v>
      </c>
      <c r="B244" s="32" t="s">
        <v>594</v>
      </c>
      <c r="C244" s="493">
        <v>85111</v>
      </c>
      <c r="D244" s="32" t="s">
        <v>2746</v>
      </c>
      <c r="E244" s="476" t="s">
        <v>2748</v>
      </c>
      <c r="F244" s="32" t="s">
        <v>92</v>
      </c>
      <c r="G244" s="32" t="s">
        <v>645</v>
      </c>
      <c r="H244" s="32" t="s">
        <v>76</v>
      </c>
      <c r="I244" s="32" t="s">
        <v>1139</v>
      </c>
      <c r="J244" s="32">
        <v>2006</v>
      </c>
      <c r="K244" s="32">
        <v>32535149.838</v>
      </c>
    </row>
    <row r="245" spans="1:11" ht="14.45" customHeight="1" x14ac:dyDescent="0.2">
      <c r="A245" s="32" t="s">
        <v>1069</v>
      </c>
      <c r="B245" s="32" t="s">
        <v>594</v>
      </c>
      <c r="C245" s="493">
        <v>85111</v>
      </c>
      <c r="D245" s="32" t="s">
        <v>2746</v>
      </c>
      <c r="E245" s="476" t="s">
        <v>2748</v>
      </c>
      <c r="F245" s="32" t="s">
        <v>646</v>
      </c>
      <c r="G245" s="32" t="s">
        <v>647</v>
      </c>
      <c r="H245" s="32" t="s">
        <v>76</v>
      </c>
      <c r="I245" s="32" t="s">
        <v>1139</v>
      </c>
      <c r="J245" s="32">
        <v>2006</v>
      </c>
      <c r="K245" s="32">
        <v>4584855.6660000002</v>
      </c>
    </row>
    <row r="246" spans="1:11" ht="14.45" customHeight="1" x14ac:dyDescent="0.2">
      <c r="A246" s="32" t="s">
        <v>1069</v>
      </c>
      <c r="B246" s="32" t="s">
        <v>594</v>
      </c>
      <c r="C246" s="493">
        <v>85111</v>
      </c>
      <c r="D246" s="32" t="s">
        <v>2746</v>
      </c>
      <c r="E246" s="476" t="s">
        <v>2748</v>
      </c>
      <c r="F246" s="32" t="s">
        <v>648</v>
      </c>
      <c r="G246" s="32" t="s">
        <v>649</v>
      </c>
      <c r="H246" s="32" t="s">
        <v>76</v>
      </c>
      <c r="I246" s="32" t="s">
        <v>1139</v>
      </c>
      <c r="J246" s="32">
        <v>2006</v>
      </c>
      <c r="K246" s="32">
        <v>27950294.283</v>
      </c>
    </row>
    <row r="247" spans="1:11" ht="14.45" customHeight="1" x14ac:dyDescent="0.2">
      <c r="A247" s="32" t="s">
        <v>1069</v>
      </c>
      <c r="B247" s="32" t="s">
        <v>594</v>
      </c>
      <c r="C247" s="493">
        <v>85111</v>
      </c>
      <c r="D247" s="32" t="s">
        <v>2746</v>
      </c>
      <c r="E247" s="476" t="s">
        <v>2748</v>
      </c>
      <c r="F247" s="32" t="s">
        <v>93</v>
      </c>
      <c r="G247" s="32" t="s">
        <v>650</v>
      </c>
      <c r="H247" s="32" t="s">
        <v>76</v>
      </c>
      <c r="I247" s="32" t="s">
        <v>1139</v>
      </c>
      <c r="J247" s="32">
        <v>2006</v>
      </c>
      <c r="K247" s="32">
        <v>36407156.954999998</v>
      </c>
    </row>
    <row r="248" spans="1:11" ht="14.45" customHeight="1" x14ac:dyDescent="0.2">
      <c r="A248" s="32" t="s">
        <v>1069</v>
      </c>
      <c r="B248" s="32" t="s">
        <v>594</v>
      </c>
      <c r="C248" s="493">
        <v>85111</v>
      </c>
      <c r="D248" s="32" t="s">
        <v>2746</v>
      </c>
      <c r="E248" s="476" t="s">
        <v>2748</v>
      </c>
      <c r="F248" s="32" t="s">
        <v>94</v>
      </c>
      <c r="G248" s="32" t="s">
        <v>651</v>
      </c>
      <c r="H248" s="32" t="s">
        <v>76</v>
      </c>
      <c r="I248" s="32" t="s">
        <v>1139</v>
      </c>
      <c r="J248" s="32">
        <v>2006</v>
      </c>
      <c r="K248" s="32">
        <v>883718.50800000003</v>
      </c>
    </row>
    <row r="249" spans="1:11" ht="14.45" customHeight="1" x14ac:dyDescent="0.2">
      <c r="A249" s="32" t="s">
        <v>1069</v>
      </c>
      <c r="B249" s="32" t="s">
        <v>594</v>
      </c>
      <c r="C249" s="493">
        <v>85111</v>
      </c>
      <c r="D249" s="32" t="s">
        <v>2746</v>
      </c>
      <c r="E249" s="476" t="s">
        <v>2748</v>
      </c>
      <c r="F249" s="32" t="s">
        <v>95</v>
      </c>
      <c r="G249" s="32" t="s">
        <v>652</v>
      </c>
      <c r="H249" s="32" t="s">
        <v>76</v>
      </c>
      <c r="I249" s="32" t="s">
        <v>1139</v>
      </c>
      <c r="J249" s="32">
        <v>2006</v>
      </c>
      <c r="K249" s="32">
        <v>2301885.81</v>
      </c>
    </row>
    <row r="250" spans="1:11" ht="14.45" customHeight="1" x14ac:dyDescent="0.2">
      <c r="A250" s="32" t="s">
        <v>1069</v>
      </c>
      <c r="B250" s="32" t="s">
        <v>594</v>
      </c>
      <c r="C250" s="493">
        <v>85111</v>
      </c>
      <c r="D250" s="32" t="s">
        <v>2746</v>
      </c>
      <c r="E250" s="476" t="s">
        <v>2748</v>
      </c>
      <c r="F250" s="32" t="s">
        <v>96</v>
      </c>
      <c r="G250" s="32" t="s">
        <v>653</v>
      </c>
      <c r="H250" s="32" t="s">
        <v>76</v>
      </c>
      <c r="I250" s="32" t="s">
        <v>1139</v>
      </c>
      <c r="J250" s="32">
        <v>2006</v>
      </c>
      <c r="K250" s="32">
        <v>40166868.035999998</v>
      </c>
    </row>
    <row r="251" spans="1:11" ht="14.45" customHeight="1" x14ac:dyDescent="0.2">
      <c r="A251" s="32" t="s">
        <v>1069</v>
      </c>
      <c r="B251" s="32" t="s">
        <v>594</v>
      </c>
      <c r="C251" s="493">
        <v>85111</v>
      </c>
      <c r="D251" s="32" t="s">
        <v>2746</v>
      </c>
      <c r="E251" s="476" t="s">
        <v>2748</v>
      </c>
      <c r="F251" s="32" t="s">
        <v>654</v>
      </c>
      <c r="G251" s="32" t="s">
        <v>655</v>
      </c>
      <c r="H251" s="32" t="s">
        <v>76</v>
      </c>
      <c r="I251" s="32" t="s">
        <v>1139</v>
      </c>
      <c r="J251" s="32">
        <v>2006</v>
      </c>
      <c r="K251" s="32">
        <v>4337575.9709999999</v>
      </c>
    </row>
    <row r="252" spans="1:11" ht="14.45" customHeight="1" x14ac:dyDescent="0.2">
      <c r="A252" s="32" t="s">
        <v>1069</v>
      </c>
      <c r="B252" s="32" t="s">
        <v>594</v>
      </c>
      <c r="C252" s="493">
        <v>85111</v>
      </c>
      <c r="D252" s="32" t="s">
        <v>2746</v>
      </c>
      <c r="E252" s="476" t="s">
        <v>2748</v>
      </c>
      <c r="F252" s="32" t="s">
        <v>656</v>
      </c>
      <c r="G252" s="32" t="s">
        <v>657</v>
      </c>
      <c r="H252" s="32" t="s">
        <v>76</v>
      </c>
      <c r="I252" s="32" t="s">
        <v>1139</v>
      </c>
      <c r="J252" s="32">
        <v>2006</v>
      </c>
      <c r="K252" s="32">
        <v>35829292.064999998</v>
      </c>
    </row>
    <row r="253" spans="1:11" ht="14.45" customHeight="1" x14ac:dyDescent="0.2">
      <c r="A253" s="32" t="s">
        <v>1069</v>
      </c>
      <c r="B253" s="32" t="s">
        <v>594</v>
      </c>
      <c r="C253" s="493">
        <v>85111</v>
      </c>
      <c r="D253" s="32" t="s">
        <v>2746</v>
      </c>
      <c r="E253" s="476" t="s">
        <v>2748</v>
      </c>
      <c r="F253" s="32" t="s">
        <v>97</v>
      </c>
      <c r="G253" s="32" t="s">
        <v>658</v>
      </c>
      <c r="H253" s="32" t="s">
        <v>76</v>
      </c>
      <c r="I253" s="32" t="s">
        <v>1139</v>
      </c>
      <c r="J253" s="32">
        <v>2006</v>
      </c>
      <c r="K253" s="32">
        <v>59428052.126999997</v>
      </c>
    </row>
    <row r="254" spans="1:11" ht="14.45" customHeight="1" x14ac:dyDescent="0.2">
      <c r="A254" s="32" t="s">
        <v>1069</v>
      </c>
      <c r="B254" s="32" t="s">
        <v>594</v>
      </c>
      <c r="C254" s="493">
        <v>85111</v>
      </c>
      <c r="D254" s="32" t="s">
        <v>2746</v>
      </c>
      <c r="E254" s="476" t="s">
        <v>2748</v>
      </c>
      <c r="F254" s="32" t="s">
        <v>659</v>
      </c>
      <c r="G254" s="32" t="s">
        <v>660</v>
      </c>
      <c r="H254" s="32" t="s">
        <v>76</v>
      </c>
      <c r="I254" s="32" t="s">
        <v>1139</v>
      </c>
      <c r="J254" s="32">
        <v>2006</v>
      </c>
      <c r="K254" s="32">
        <v>53138608.533</v>
      </c>
    </row>
    <row r="255" spans="1:11" ht="14.45" customHeight="1" x14ac:dyDescent="0.2">
      <c r="A255" s="32" t="s">
        <v>1069</v>
      </c>
      <c r="B255" s="32" t="s">
        <v>594</v>
      </c>
      <c r="C255" s="493">
        <v>85111</v>
      </c>
      <c r="D255" s="32" t="s">
        <v>2746</v>
      </c>
      <c r="E255" s="476" t="s">
        <v>2748</v>
      </c>
      <c r="F255" s="32" t="s">
        <v>661</v>
      </c>
      <c r="G255" s="32" t="s">
        <v>662</v>
      </c>
      <c r="H255" s="32" t="s">
        <v>76</v>
      </c>
      <c r="I255" s="32" t="s">
        <v>1139</v>
      </c>
      <c r="J255" s="32">
        <v>2006</v>
      </c>
      <c r="K255" s="32">
        <v>4998947.4929999998</v>
      </c>
    </row>
    <row r="256" spans="1:11" ht="14.45" customHeight="1" x14ac:dyDescent="0.2">
      <c r="A256" s="32" t="s">
        <v>1069</v>
      </c>
      <c r="B256" s="32" t="s">
        <v>594</v>
      </c>
      <c r="C256" s="493">
        <v>85111</v>
      </c>
      <c r="D256" s="32" t="s">
        <v>2746</v>
      </c>
      <c r="E256" s="476" t="s">
        <v>2748</v>
      </c>
      <c r="F256" s="32" t="s">
        <v>663</v>
      </c>
      <c r="G256" s="32" t="s">
        <v>664</v>
      </c>
      <c r="H256" s="32" t="s">
        <v>76</v>
      </c>
      <c r="I256" s="32" t="s">
        <v>1139</v>
      </c>
      <c r="J256" s="32">
        <v>2006</v>
      </c>
      <c r="K256" s="32">
        <v>1290496.2120000001</v>
      </c>
    </row>
    <row r="257" spans="1:11" ht="14.45" customHeight="1" x14ac:dyDescent="0.2">
      <c r="A257" s="32" t="s">
        <v>1069</v>
      </c>
      <c r="B257" s="32" t="s">
        <v>594</v>
      </c>
      <c r="C257" s="493">
        <v>85111</v>
      </c>
      <c r="D257" s="32" t="s">
        <v>2746</v>
      </c>
      <c r="E257" s="476" t="s">
        <v>2748</v>
      </c>
      <c r="F257" s="32" t="s">
        <v>98</v>
      </c>
      <c r="G257" s="32" t="s">
        <v>665</v>
      </c>
      <c r="H257" s="32" t="s">
        <v>76</v>
      </c>
      <c r="I257" s="32" t="s">
        <v>1139</v>
      </c>
      <c r="J257" s="32">
        <v>2006</v>
      </c>
      <c r="K257" s="32">
        <v>4326309.693</v>
      </c>
    </row>
    <row r="258" spans="1:11" ht="14.45" customHeight="1" x14ac:dyDescent="0.2">
      <c r="A258" s="32" t="s">
        <v>1069</v>
      </c>
      <c r="B258" s="32" t="s">
        <v>594</v>
      </c>
      <c r="C258" s="493">
        <v>85111</v>
      </c>
      <c r="D258" s="32" t="s">
        <v>2746</v>
      </c>
      <c r="E258" s="476" t="s">
        <v>2748</v>
      </c>
      <c r="F258" s="32" t="s">
        <v>99</v>
      </c>
      <c r="G258" s="32" t="s">
        <v>666</v>
      </c>
      <c r="H258" s="32" t="s">
        <v>76</v>
      </c>
      <c r="I258" s="32" t="s">
        <v>1139</v>
      </c>
      <c r="J258" s="32">
        <v>2006</v>
      </c>
      <c r="K258" s="32">
        <v>1047400.107</v>
      </c>
    </row>
    <row r="259" spans="1:11" ht="14.45" customHeight="1" x14ac:dyDescent="0.2">
      <c r="A259" s="32" t="s">
        <v>1069</v>
      </c>
      <c r="B259" s="32" t="s">
        <v>594</v>
      </c>
      <c r="C259" s="493">
        <v>85111</v>
      </c>
      <c r="D259" s="32" t="s">
        <v>2746</v>
      </c>
      <c r="E259" s="476" t="s">
        <v>2748</v>
      </c>
      <c r="F259" s="32" t="s">
        <v>100</v>
      </c>
      <c r="G259" s="32" t="s">
        <v>667</v>
      </c>
      <c r="H259" s="32" t="s">
        <v>76</v>
      </c>
      <c r="I259" s="32" t="s">
        <v>1139</v>
      </c>
      <c r="J259" s="32">
        <v>2006</v>
      </c>
      <c r="K259" s="32">
        <v>1572570.855</v>
      </c>
    </row>
    <row r="260" spans="1:11" ht="14.45" customHeight="1" x14ac:dyDescent="0.2">
      <c r="A260" s="32" t="s">
        <v>1069</v>
      </c>
      <c r="B260" s="32" t="s">
        <v>594</v>
      </c>
      <c r="C260" s="493">
        <v>85111</v>
      </c>
      <c r="D260" s="32" t="s">
        <v>2746</v>
      </c>
      <c r="E260" s="476" t="s">
        <v>2748</v>
      </c>
      <c r="F260" s="32" t="s">
        <v>101</v>
      </c>
      <c r="G260" s="32" t="s">
        <v>102</v>
      </c>
      <c r="H260" s="32" t="s">
        <v>76</v>
      </c>
      <c r="I260" s="32" t="s">
        <v>1139</v>
      </c>
      <c r="J260" s="32">
        <v>2006</v>
      </c>
      <c r="K260" s="32">
        <v>3754301.1630000002</v>
      </c>
    </row>
    <row r="261" spans="1:11" ht="14.45" customHeight="1" x14ac:dyDescent="0.2">
      <c r="A261" s="32" t="s">
        <v>1069</v>
      </c>
      <c r="B261" s="32" t="s">
        <v>594</v>
      </c>
      <c r="C261" s="493">
        <v>85111</v>
      </c>
      <c r="D261" s="32" t="s">
        <v>2746</v>
      </c>
      <c r="E261" s="476" t="s">
        <v>2748</v>
      </c>
      <c r="F261" s="32" t="s">
        <v>103</v>
      </c>
      <c r="G261" s="32" t="s">
        <v>668</v>
      </c>
      <c r="H261" s="32" t="s">
        <v>76</v>
      </c>
      <c r="I261" s="32" t="s">
        <v>1139</v>
      </c>
      <c r="J261" s="32">
        <v>2006</v>
      </c>
      <c r="K261" s="32">
        <v>2894248.41</v>
      </c>
    </row>
    <row r="262" spans="1:11" ht="14.45" customHeight="1" x14ac:dyDescent="0.2">
      <c r="A262" s="32" t="s">
        <v>1069</v>
      </c>
      <c r="B262" s="32" t="s">
        <v>594</v>
      </c>
      <c r="C262" s="493">
        <v>85111</v>
      </c>
      <c r="D262" s="32" t="s">
        <v>2746</v>
      </c>
      <c r="E262" s="476" t="s">
        <v>2748</v>
      </c>
      <c r="F262" s="32" t="s">
        <v>104</v>
      </c>
      <c r="G262" s="32" t="s">
        <v>669</v>
      </c>
      <c r="H262" s="32" t="s">
        <v>76</v>
      </c>
      <c r="I262" s="32" t="s">
        <v>1139</v>
      </c>
      <c r="J262" s="32">
        <v>2006</v>
      </c>
      <c r="K262" s="32">
        <v>592895.73300000001</v>
      </c>
    </row>
    <row r="263" spans="1:11" ht="14.45" customHeight="1" x14ac:dyDescent="0.2">
      <c r="A263" s="32" t="s">
        <v>1069</v>
      </c>
      <c r="B263" s="32" t="s">
        <v>594</v>
      </c>
      <c r="C263" s="493">
        <v>85111</v>
      </c>
      <c r="D263" s="32" t="s">
        <v>2746</v>
      </c>
      <c r="E263" s="476" t="s">
        <v>2748</v>
      </c>
      <c r="F263" s="32" t="s">
        <v>105</v>
      </c>
      <c r="G263" s="32" t="s">
        <v>670</v>
      </c>
      <c r="H263" s="32" t="s">
        <v>76</v>
      </c>
      <c r="I263" s="32" t="s">
        <v>1139</v>
      </c>
      <c r="J263" s="32">
        <v>2006</v>
      </c>
      <c r="K263" s="32">
        <v>1708974.3149999999</v>
      </c>
    </row>
    <row r="264" spans="1:11" ht="14.45" customHeight="1" x14ac:dyDescent="0.2">
      <c r="A264" s="32" t="s">
        <v>1069</v>
      </c>
      <c r="B264" s="32" t="s">
        <v>594</v>
      </c>
      <c r="C264" s="493">
        <v>85111</v>
      </c>
      <c r="D264" s="32" t="s">
        <v>2746</v>
      </c>
      <c r="E264" s="476" t="s">
        <v>2748</v>
      </c>
      <c r="F264" s="32" t="s">
        <v>106</v>
      </c>
      <c r="G264" s="32" t="s">
        <v>671</v>
      </c>
      <c r="H264" s="32" t="s">
        <v>76</v>
      </c>
      <c r="I264" s="32" t="s">
        <v>1139</v>
      </c>
      <c r="J264" s="32">
        <v>2006</v>
      </c>
      <c r="K264" s="32">
        <v>173334.27</v>
      </c>
    </row>
    <row r="265" spans="1:11" ht="14.45" customHeight="1" x14ac:dyDescent="0.2">
      <c r="A265" s="32" t="s">
        <v>1069</v>
      </c>
      <c r="B265" s="32" t="s">
        <v>594</v>
      </c>
      <c r="C265" s="493">
        <v>85111</v>
      </c>
      <c r="D265" s="32" t="s">
        <v>2746</v>
      </c>
      <c r="E265" s="476" t="s">
        <v>2748</v>
      </c>
      <c r="F265" s="32" t="s">
        <v>672</v>
      </c>
      <c r="G265" s="32" t="s">
        <v>108</v>
      </c>
      <c r="H265" s="32" t="s">
        <v>76</v>
      </c>
      <c r="I265" s="32" t="s">
        <v>1139</v>
      </c>
      <c r="J265" s="32">
        <v>2006</v>
      </c>
      <c r="K265" s="32">
        <v>364207812.06</v>
      </c>
    </row>
    <row r="266" spans="1:11" ht="14.45" customHeight="1" x14ac:dyDescent="0.2">
      <c r="A266" s="32" t="s">
        <v>1069</v>
      </c>
      <c r="B266" s="32" t="s">
        <v>594</v>
      </c>
      <c r="C266" s="493">
        <v>85111</v>
      </c>
      <c r="D266" s="32" t="s">
        <v>2746</v>
      </c>
      <c r="E266" s="476" t="s">
        <v>2748</v>
      </c>
      <c r="F266" s="32" t="s">
        <v>673</v>
      </c>
      <c r="G266" s="32" t="s">
        <v>674</v>
      </c>
      <c r="H266" s="32" t="s">
        <v>76</v>
      </c>
      <c r="I266" s="32" t="s">
        <v>1139</v>
      </c>
      <c r="J266" s="32">
        <v>2006</v>
      </c>
      <c r="K266" s="32">
        <v>362030267.00700003</v>
      </c>
    </row>
    <row r="267" spans="1:11" ht="14.45" customHeight="1" x14ac:dyDescent="0.2">
      <c r="A267" s="32" t="s">
        <v>1069</v>
      </c>
      <c r="B267" s="32" t="s">
        <v>594</v>
      </c>
      <c r="C267" s="493">
        <v>85111</v>
      </c>
      <c r="D267" s="32" t="s">
        <v>2746</v>
      </c>
      <c r="E267" s="476" t="s">
        <v>2748</v>
      </c>
      <c r="F267" s="32" t="s">
        <v>675</v>
      </c>
      <c r="G267" s="32" t="s">
        <v>676</v>
      </c>
      <c r="H267" s="32" t="s">
        <v>76</v>
      </c>
      <c r="I267" s="32" t="s">
        <v>1139</v>
      </c>
      <c r="J267" s="32">
        <v>2006</v>
      </c>
      <c r="K267" s="32">
        <v>2177544.9419999998</v>
      </c>
    </row>
    <row r="268" spans="1:11" ht="14.45" customHeight="1" x14ac:dyDescent="0.2">
      <c r="A268" s="32" t="s">
        <v>1069</v>
      </c>
      <c r="B268" s="32" t="s">
        <v>594</v>
      </c>
      <c r="C268" s="493">
        <v>85111</v>
      </c>
      <c r="D268" s="32" t="s">
        <v>2746</v>
      </c>
      <c r="E268" s="476" t="s">
        <v>2748</v>
      </c>
      <c r="F268" s="32" t="s">
        <v>109</v>
      </c>
      <c r="G268" s="32" t="s">
        <v>677</v>
      </c>
      <c r="H268" s="32" t="s">
        <v>76</v>
      </c>
      <c r="I268" s="32" t="s">
        <v>1139</v>
      </c>
      <c r="J268" s="32">
        <v>2006</v>
      </c>
      <c r="K268" s="32">
        <v>23729133.669</v>
      </c>
    </row>
    <row r="269" spans="1:11" ht="14.45" customHeight="1" x14ac:dyDescent="0.2">
      <c r="A269" s="32" t="s">
        <v>1069</v>
      </c>
      <c r="B269" s="32" t="s">
        <v>594</v>
      </c>
      <c r="C269" s="493">
        <v>85111</v>
      </c>
      <c r="D269" s="32" t="s">
        <v>2746</v>
      </c>
      <c r="E269" s="476" t="s">
        <v>2748</v>
      </c>
      <c r="F269" s="32" t="s">
        <v>110</v>
      </c>
      <c r="G269" s="32" t="s">
        <v>111</v>
      </c>
      <c r="H269" s="32" t="s">
        <v>76</v>
      </c>
      <c r="I269" s="32" t="s">
        <v>1139</v>
      </c>
      <c r="J269" s="32">
        <v>2006</v>
      </c>
      <c r="K269" s="32">
        <v>186521.514</v>
      </c>
    </row>
    <row r="270" spans="1:11" ht="14.45" customHeight="1" x14ac:dyDescent="0.2">
      <c r="A270" s="32" t="s">
        <v>1069</v>
      </c>
      <c r="B270" s="32" t="s">
        <v>594</v>
      </c>
      <c r="C270" s="493">
        <v>85111</v>
      </c>
      <c r="D270" s="32" t="s">
        <v>2746</v>
      </c>
      <c r="E270" s="476" t="s">
        <v>2748</v>
      </c>
      <c r="F270" s="32" t="s">
        <v>112</v>
      </c>
      <c r="G270" s="32" t="s">
        <v>678</v>
      </c>
      <c r="H270" s="32" t="s">
        <v>76</v>
      </c>
      <c r="I270" s="32" t="s">
        <v>1139</v>
      </c>
      <c r="J270" s="32">
        <v>2006</v>
      </c>
      <c r="K270" s="32">
        <v>23542612.155000001</v>
      </c>
    </row>
    <row r="271" spans="1:11" ht="14.45" customHeight="1" x14ac:dyDescent="0.2">
      <c r="A271" s="32" t="s">
        <v>1069</v>
      </c>
      <c r="B271" s="32" t="s">
        <v>594</v>
      </c>
      <c r="C271" s="493">
        <v>85111</v>
      </c>
      <c r="D271" s="32" t="s">
        <v>2746</v>
      </c>
      <c r="E271" s="476" t="s">
        <v>2748</v>
      </c>
      <c r="F271" s="32" t="s">
        <v>679</v>
      </c>
      <c r="G271" s="32" t="s">
        <v>680</v>
      </c>
      <c r="H271" s="32" t="s">
        <v>76</v>
      </c>
      <c r="I271" s="32" t="s">
        <v>1139</v>
      </c>
      <c r="J271" s="32">
        <v>2006</v>
      </c>
      <c r="K271" s="32">
        <v>3609446.6069999998</v>
      </c>
    </row>
    <row r="272" spans="1:11" ht="14.45" customHeight="1" x14ac:dyDescent="0.2">
      <c r="A272" s="32" t="s">
        <v>1069</v>
      </c>
      <c r="B272" s="32" t="s">
        <v>594</v>
      </c>
      <c r="C272" s="493">
        <v>85111</v>
      </c>
      <c r="D272" s="32" t="s">
        <v>2746</v>
      </c>
      <c r="E272" s="476" t="s">
        <v>2748</v>
      </c>
      <c r="F272" s="32" t="s">
        <v>681</v>
      </c>
      <c r="G272" s="32" t="s">
        <v>682</v>
      </c>
      <c r="H272" s="32" t="s">
        <v>76</v>
      </c>
      <c r="I272" s="32" t="s">
        <v>1139</v>
      </c>
      <c r="J272" s="32">
        <v>2006</v>
      </c>
      <c r="K272" s="32">
        <v>19933165.548</v>
      </c>
    </row>
    <row r="273" spans="1:11" ht="14.45" customHeight="1" x14ac:dyDescent="0.2">
      <c r="A273" s="32" t="s">
        <v>1069</v>
      </c>
      <c r="B273" s="32" t="s">
        <v>594</v>
      </c>
      <c r="C273" s="493">
        <v>85111</v>
      </c>
      <c r="D273" s="32" t="s">
        <v>2746</v>
      </c>
      <c r="E273" s="476" t="s">
        <v>2748</v>
      </c>
      <c r="F273" s="32" t="s">
        <v>113</v>
      </c>
      <c r="G273" s="32" t="s">
        <v>114</v>
      </c>
      <c r="H273" s="32" t="s">
        <v>76</v>
      </c>
      <c r="I273" s="32" t="s">
        <v>1139</v>
      </c>
      <c r="J273" s="32">
        <v>2006</v>
      </c>
      <c r="K273" s="32">
        <v>8782102.8839999996</v>
      </c>
    </row>
    <row r="274" spans="1:11" ht="14.45" customHeight="1" x14ac:dyDescent="0.2">
      <c r="A274" s="32" t="s">
        <v>1069</v>
      </c>
      <c r="B274" s="32" t="s">
        <v>594</v>
      </c>
      <c r="C274" s="493">
        <v>85111</v>
      </c>
      <c r="D274" s="32" t="s">
        <v>2746</v>
      </c>
      <c r="E274" s="476" t="s">
        <v>2748</v>
      </c>
      <c r="F274" s="32" t="s">
        <v>683</v>
      </c>
      <c r="G274" s="32" t="s">
        <v>684</v>
      </c>
      <c r="H274" s="32" t="s">
        <v>76</v>
      </c>
      <c r="I274" s="32" t="s">
        <v>1139</v>
      </c>
      <c r="J274" s="32">
        <v>2006</v>
      </c>
      <c r="K274" s="32">
        <v>3686448.75</v>
      </c>
    </row>
    <row r="275" spans="1:11" ht="14.45" customHeight="1" x14ac:dyDescent="0.2">
      <c r="A275" s="32" t="s">
        <v>1069</v>
      </c>
      <c r="B275" s="32" t="s">
        <v>594</v>
      </c>
      <c r="C275" s="493">
        <v>85111</v>
      </c>
      <c r="D275" s="32" t="s">
        <v>2746</v>
      </c>
      <c r="E275" s="476" t="s">
        <v>2748</v>
      </c>
      <c r="F275" s="32" t="s">
        <v>685</v>
      </c>
      <c r="G275" s="32" t="s">
        <v>686</v>
      </c>
      <c r="H275" s="32" t="s">
        <v>76</v>
      </c>
      <c r="I275" s="32" t="s">
        <v>1139</v>
      </c>
      <c r="J275" s="32">
        <v>2006</v>
      </c>
      <c r="K275" s="32">
        <v>5095654.023</v>
      </c>
    </row>
    <row r="276" spans="1:11" ht="14.45" customHeight="1" x14ac:dyDescent="0.2">
      <c r="A276" s="32" t="s">
        <v>1069</v>
      </c>
      <c r="B276" s="32" t="s">
        <v>594</v>
      </c>
      <c r="C276" s="493">
        <v>85111</v>
      </c>
      <c r="D276" s="32" t="s">
        <v>2746</v>
      </c>
      <c r="E276" s="476" t="s">
        <v>2748</v>
      </c>
      <c r="F276" s="32" t="s">
        <v>115</v>
      </c>
      <c r="G276" s="32" t="s">
        <v>687</v>
      </c>
      <c r="H276" s="32" t="s">
        <v>76</v>
      </c>
      <c r="I276" s="32" t="s">
        <v>1139</v>
      </c>
      <c r="J276" s="32">
        <v>2006</v>
      </c>
      <c r="K276" s="32">
        <v>20794483.701000001</v>
      </c>
    </row>
    <row r="277" spans="1:11" ht="14.45" customHeight="1" x14ac:dyDescent="0.2">
      <c r="A277" s="32" t="s">
        <v>1069</v>
      </c>
      <c r="B277" s="32" t="s">
        <v>594</v>
      </c>
      <c r="C277" s="493">
        <v>85111</v>
      </c>
      <c r="D277" s="32" t="s">
        <v>2746</v>
      </c>
      <c r="E277" s="476" t="s">
        <v>2748</v>
      </c>
      <c r="F277" s="32" t="s">
        <v>116</v>
      </c>
      <c r="G277" s="32" t="s">
        <v>688</v>
      </c>
      <c r="H277" s="32" t="s">
        <v>76</v>
      </c>
      <c r="I277" s="32" t="s">
        <v>1139</v>
      </c>
      <c r="J277" s="32">
        <v>2006</v>
      </c>
      <c r="K277" s="32">
        <v>1481515.335</v>
      </c>
    </row>
    <row r="278" spans="1:11" ht="14.45" customHeight="1" x14ac:dyDescent="0.2">
      <c r="A278" s="32" t="s">
        <v>1069</v>
      </c>
      <c r="B278" s="32" t="s">
        <v>594</v>
      </c>
      <c r="C278" s="493">
        <v>85111</v>
      </c>
      <c r="D278" s="32" t="s">
        <v>2746</v>
      </c>
      <c r="E278" s="476" t="s">
        <v>2748</v>
      </c>
      <c r="F278" s="32" t="s">
        <v>117</v>
      </c>
      <c r="G278" s="32" t="s">
        <v>118</v>
      </c>
      <c r="H278" s="32" t="s">
        <v>76</v>
      </c>
      <c r="I278" s="32" t="s">
        <v>1139</v>
      </c>
      <c r="J278" s="32">
        <v>2006</v>
      </c>
      <c r="K278" s="32">
        <v>7167909.5820000004</v>
      </c>
    </row>
    <row r="279" spans="1:11" ht="14.45" customHeight="1" x14ac:dyDescent="0.2">
      <c r="A279" s="32" t="s">
        <v>1069</v>
      </c>
      <c r="B279" s="32" t="s">
        <v>594</v>
      </c>
      <c r="C279" s="493">
        <v>85111</v>
      </c>
      <c r="D279" s="32" t="s">
        <v>2746</v>
      </c>
      <c r="E279" s="476" t="s">
        <v>2748</v>
      </c>
      <c r="F279" s="32" t="s">
        <v>119</v>
      </c>
      <c r="G279" s="32" t="s">
        <v>120</v>
      </c>
      <c r="H279" s="32" t="s">
        <v>76</v>
      </c>
      <c r="I279" s="32" t="s">
        <v>1139</v>
      </c>
      <c r="J279" s="32">
        <v>2006</v>
      </c>
      <c r="K279" s="32">
        <v>12145058.784</v>
      </c>
    </row>
    <row r="280" spans="1:11" ht="14.45" customHeight="1" x14ac:dyDescent="0.2">
      <c r="A280" s="32" t="s">
        <v>1069</v>
      </c>
      <c r="B280" s="32" t="s">
        <v>594</v>
      </c>
      <c r="C280" s="493">
        <v>85111</v>
      </c>
      <c r="D280" s="32" t="s">
        <v>2746</v>
      </c>
      <c r="E280" s="476" t="s">
        <v>2748</v>
      </c>
      <c r="F280" s="32" t="s">
        <v>121</v>
      </c>
      <c r="G280" s="32" t="s">
        <v>122</v>
      </c>
      <c r="H280" s="32" t="s">
        <v>76</v>
      </c>
      <c r="I280" s="32" t="s">
        <v>1139</v>
      </c>
      <c r="J280" s="32">
        <v>2006</v>
      </c>
      <c r="K280" s="32">
        <v>83412184.986000001</v>
      </c>
    </row>
    <row r="281" spans="1:11" ht="14.45" customHeight="1" x14ac:dyDescent="0.2">
      <c r="A281" s="32" t="s">
        <v>1069</v>
      </c>
      <c r="B281" s="32" t="s">
        <v>594</v>
      </c>
      <c r="C281" s="493">
        <v>85111</v>
      </c>
      <c r="D281" s="32" t="s">
        <v>2746</v>
      </c>
      <c r="E281" s="476" t="s">
        <v>2748</v>
      </c>
      <c r="F281" s="32" t="s">
        <v>689</v>
      </c>
      <c r="G281" s="32" t="s">
        <v>690</v>
      </c>
      <c r="H281" s="32" t="s">
        <v>76</v>
      </c>
      <c r="I281" s="32" t="s">
        <v>1139</v>
      </c>
      <c r="J281" s="32">
        <v>2006</v>
      </c>
      <c r="K281" s="32">
        <v>795546.87899999996</v>
      </c>
    </row>
    <row r="282" spans="1:11" ht="14.45" customHeight="1" x14ac:dyDescent="0.2">
      <c r="A282" s="32" t="s">
        <v>1069</v>
      </c>
      <c r="B282" s="32" t="s">
        <v>594</v>
      </c>
      <c r="C282" s="493">
        <v>85111</v>
      </c>
      <c r="D282" s="32" t="s">
        <v>2746</v>
      </c>
      <c r="E282" s="476" t="s">
        <v>2748</v>
      </c>
      <c r="F282" s="32" t="s">
        <v>691</v>
      </c>
      <c r="G282" s="32" t="s">
        <v>692</v>
      </c>
      <c r="H282" s="32" t="s">
        <v>76</v>
      </c>
      <c r="I282" s="32" t="s">
        <v>1139</v>
      </c>
      <c r="J282" s="32">
        <v>2006</v>
      </c>
      <c r="K282" s="32">
        <v>29953820.973000001</v>
      </c>
    </row>
    <row r="283" spans="1:11" ht="14.45" customHeight="1" x14ac:dyDescent="0.2">
      <c r="A283" s="32" t="s">
        <v>1069</v>
      </c>
      <c r="B283" s="32" t="s">
        <v>594</v>
      </c>
      <c r="C283" s="493">
        <v>85111</v>
      </c>
      <c r="D283" s="32" t="s">
        <v>2746</v>
      </c>
      <c r="E283" s="476" t="s">
        <v>2748</v>
      </c>
      <c r="F283" s="32" t="s">
        <v>123</v>
      </c>
      <c r="G283" s="32" t="s">
        <v>124</v>
      </c>
      <c r="H283" s="32" t="s">
        <v>76</v>
      </c>
      <c r="I283" s="32" t="s">
        <v>1139</v>
      </c>
      <c r="J283" s="32">
        <v>2006</v>
      </c>
      <c r="K283" s="32">
        <v>15503455.692</v>
      </c>
    </row>
    <row r="284" spans="1:11" ht="14.45" customHeight="1" x14ac:dyDescent="0.2">
      <c r="A284" s="32" t="s">
        <v>1069</v>
      </c>
      <c r="B284" s="32" t="s">
        <v>594</v>
      </c>
      <c r="C284" s="493">
        <v>85111</v>
      </c>
      <c r="D284" s="32" t="s">
        <v>2746</v>
      </c>
      <c r="E284" s="476" t="s">
        <v>2748</v>
      </c>
      <c r="F284" s="32" t="s">
        <v>125</v>
      </c>
      <c r="G284" s="32" t="s">
        <v>126</v>
      </c>
      <c r="H284" s="32" t="s">
        <v>76</v>
      </c>
      <c r="I284" s="32" t="s">
        <v>1139</v>
      </c>
      <c r="J284" s="32">
        <v>2006</v>
      </c>
      <c r="K284" s="32">
        <v>29327323.208999999</v>
      </c>
    </row>
    <row r="285" spans="1:11" ht="14.45" customHeight="1" x14ac:dyDescent="0.2">
      <c r="A285" s="32" t="s">
        <v>1069</v>
      </c>
      <c r="B285" s="32" t="s">
        <v>594</v>
      </c>
      <c r="C285" s="493">
        <v>85111</v>
      </c>
      <c r="D285" s="32" t="s">
        <v>2746</v>
      </c>
      <c r="E285" s="476" t="s">
        <v>2748</v>
      </c>
      <c r="F285" s="32" t="s">
        <v>127</v>
      </c>
      <c r="G285" s="32" t="s">
        <v>693</v>
      </c>
      <c r="H285" s="32" t="s">
        <v>76</v>
      </c>
      <c r="I285" s="32" t="s">
        <v>1139</v>
      </c>
      <c r="J285" s="32">
        <v>2006</v>
      </c>
      <c r="K285" s="32">
        <v>4943015.2589999996</v>
      </c>
    </row>
    <row r="286" spans="1:11" ht="14.45" customHeight="1" x14ac:dyDescent="0.2">
      <c r="A286" s="32" t="s">
        <v>1069</v>
      </c>
      <c r="B286" s="32" t="s">
        <v>594</v>
      </c>
      <c r="C286" s="493">
        <v>85111</v>
      </c>
      <c r="D286" s="32" t="s">
        <v>2746</v>
      </c>
      <c r="E286" s="476" t="s">
        <v>2748</v>
      </c>
      <c r="F286" s="32" t="s">
        <v>128</v>
      </c>
      <c r="G286" s="32" t="s">
        <v>129</v>
      </c>
      <c r="H286" s="32" t="s">
        <v>76</v>
      </c>
      <c r="I286" s="32" t="s">
        <v>1139</v>
      </c>
      <c r="J286" s="32">
        <v>2006</v>
      </c>
      <c r="K286" s="32">
        <v>2889022.9739999999</v>
      </c>
    </row>
    <row r="287" spans="1:11" ht="14.45" customHeight="1" x14ac:dyDescent="0.2">
      <c r="A287" s="32" t="s">
        <v>1069</v>
      </c>
      <c r="B287" s="32" t="s">
        <v>594</v>
      </c>
      <c r="C287" s="493">
        <v>85111</v>
      </c>
      <c r="D287" s="32" t="s">
        <v>2746</v>
      </c>
      <c r="E287" s="476" t="s">
        <v>2748</v>
      </c>
      <c r="F287" s="32" t="s">
        <v>130</v>
      </c>
      <c r="G287" s="32" t="s">
        <v>131</v>
      </c>
      <c r="H287" s="32" t="s">
        <v>76</v>
      </c>
      <c r="I287" s="32" t="s">
        <v>1139</v>
      </c>
      <c r="J287" s="32">
        <v>2006</v>
      </c>
      <c r="K287" s="32">
        <v>5820716.9009999996</v>
      </c>
    </row>
    <row r="288" spans="1:11" ht="14.45" customHeight="1" x14ac:dyDescent="0.2">
      <c r="A288" s="32" t="s">
        <v>1069</v>
      </c>
      <c r="B288" s="32" t="s">
        <v>594</v>
      </c>
      <c r="C288" s="493">
        <v>85111</v>
      </c>
      <c r="D288" s="32" t="s">
        <v>2746</v>
      </c>
      <c r="E288" s="476" t="s">
        <v>2748</v>
      </c>
      <c r="F288" s="32" t="s">
        <v>132</v>
      </c>
      <c r="G288" s="32" t="s">
        <v>133</v>
      </c>
      <c r="H288" s="32" t="s">
        <v>76</v>
      </c>
      <c r="I288" s="32" t="s">
        <v>1139</v>
      </c>
      <c r="J288" s="32">
        <v>2006</v>
      </c>
      <c r="K288" s="32">
        <v>2756404.7250000001</v>
      </c>
    </row>
    <row r="289" spans="1:11" ht="14.45" customHeight="1" x14ac:dyDescent="0.2">
      <c r="A289" s="32" t="s">
        <v>1069</v>
      </c>
      <c r="B289" s="32" t="s">
        <v>594</v>
      </c>
      <c r="C289" s="493">
        <v>85111</v>
      </c>
      <c r="D289" s="32" t="s">
        <v>2746</v>
      </c>
      <c r="E289" s="476" t="s">
        <v>2748</v>
      </c>
      <c r="F289" s="32" t="s">
        <v>134</v>
      </c>
      <c r="G289" s="32" t="s">
        <v>694</v>
      </c>
      <c r="H289" s="32" t="s">
        <v>76</v>
      </c>
      <c r="I289" s="32" t="s">
        <v>1139</v>
      </c>
      <c r="J289" s="32">
        <v>2006</v>
      </c>
      <c r="K289" s="32">
        <v>2403251.787</v>
      </c>
    </row>
    <row r="290" spans="1:11" ht="14.45" customHeight="1" x14ac:dyDescent="0.2">
      <c r="A290" s="32" t="s">
        <v>1069</v>
      </c>
      <c r="B290" s="32" t="s">
        <v>594</v>
      </c>
      <c r="C290" s="493">
        <v>85111</v>
      </c>
      <c r="D290" s="32" t="s">
        <v>2746</v>
      </c>
      <c r="E290" s="476" t="s">
        <v>2748</v>
      </c>
      <c r="F290" s="32" t="s">
        <v>135</v>
      </c>
      <c r="G290" s="32" t="s">
        <v>695</v>
      </c>
      <c r="H290" s="32" t="s">
        <v>76</v>
      </c>
      <c r="I290" s="32" t="s">
        <v>1139</v>
      </c>
      <c r="J290" s="32">
        <v>2006</v>
      </c>
      <c r="K290" s="32">
        <v>1464688.6229999999</v>
      </c>
    </row>
    <row r="291" spans="1:11" ht="14.45" customHeight="1" x14ac:dyDescent="0.2">
      <c r="A291" s="32" t="s">
        <v>1069</v>
      </c>
      <c r="B291" s="32" t="s">
        <v>594</v>
      </c>
      <c r="C291" s="493">
        <v>85111</v>
      </c>
      <c r="D291" s="32" t="s">
        <v>2746</v>
      </c>
      <c r="E291" s="476" t="s">
        <v>2748</v>
      </c>
      <c r="F291" s="32" t="s">
        <v>136</v>
      </c>
      <c r="G291" s="32" t="s">
        <v>137</v>
      </c>
      <c r="H291" s="32" t="s">
        <v>76</v>
      </c>
      <c r="I291" s="32" t="s">
        <v>1139</v>
      </c>
      <c r="J291" s="32">
        <v>2006</v>
      </c>
      <c r="K291" s="32">
        <v>8153369.8020000001</v>
      </c>
    </row>
    <row r="292" spans="1:11" ht="14.45" customHeight="1" x14ac:dyDescent="0.2">
      <c r="A292" s="32" t="s">
        <v>1069</v>
      </c>
      <c r="B292" s="32" t="s">
        <v>594</v>
      </c>
      <c r="C292" s="493">
        <v>85111</v>
      </c>
      <c r="D292" s="32" t="s">
        <v>2746</v>
      </c>
      <c r="E292" s="476" t="s">
        <v>2748</v>
      </c>
      <c r="F292" s="32" t="s">
        <v>191</v>
      </c>
      <c r="G292" s="32" t="s">
        <v>696</v>
      </c>
      <c r="H292" s="32" t="s">
        <v>76</v>
      </c>
      <c r="I292" s="32" t="s">
        <v>1139</v>
      </c>
      <c r="J292" s="32">
        <v>2006</v>
      </c>
      <c r="K292" s="32">
        <v>8788946.2559999991</v>
      </c>
    </row>
    <row r="293" spans="1:11" ht="14.45" customHeight="1" x14ac:dyDescent="0.2">
      <c r="A293" s="32" t="s">
        <v>1069</v>
      </c>
      <c r="B293" s="32" t="s">
        <v>594</v>
      </c>
      <c r="C293" s="493">
        <v>85111</v>
      </c>
      <c r="D293" s="32" t="s">
        <v>2746</v>
      </c>
      <c r="E293" s="476" t="s">
        <v>2748</v>
      </c>
      <c r="F293" s="32" t="s">
        <v>138</v>
      </c>
      <c r="G293" s="32" t="s">
        <v>697</v>
      </c>
      <c r="H293" s="32" t="s">
        <v>76</v>
      </c>
      <c r="I293" s="32" t="s">
        <v>1139</v>
      </c>
      <c r="J293" s="32">
        <v>2006</v>
      </c>
      <c r="K293" s="32">
        <v>8451245.9609999992</v>
      </c>
    </row>
    <row r="294" spans="1:11" ht="14.45" customHeight="1" x14ac:dyDescent="0.2">
      <c r="A294" s="32" t="s">
        <v>1069</v>
      </c>
      <c r="B294" s="32" t="s">
        <v>594</v>
      </c>
      <c r="C294" s="493">
        <v>85111</v>
      </c>
      <c r="D294" s="32" t="s">
        <v>2746</v>
      </c>
      <c r="E294" s="476" t="s">
        <v>2748</v>
      </c>
      <c r="F294" s="32" t="s">
        <v>139</v>
      </c>
      <c r="G294" s="32" t="s">
        <v>698</v>
      </c>
      <c r="H294" s="32" t="s">
        <v>76</v>
      </c>
      <c r="I294" s="32" t="s">
        <v>1139</v>
      </c>
      <c r="J294" s="32">
        <v>2006</v>
      </c>
      <c r="K294" s="32">
        <v>3849311.28</v>
      </c>
    </row>
    <row r="295" spans="1:11" ht="14.45" customHeight="1" x14ac:dyDescent="0.2">
      <c r="A295" s="32" t="s">
        <v>1069</v>
      </c>
      <c r="B295" s="32" t="s">
        <v>594</v>
      </c>
      <c r="C295" s="493">
        <v>85111</v>
      </c>
      <c r="D295" s="32" t="s">
        <v>2746</v>
      </c>
      <c r="E295" s="476" t="s">
        <v>2748</v>
      </c>
      <c r="F295" s="32" t="s">
        <v>140</v>
      </c>
      <c r="G295" s="32" t="s">
        <v>141</v>
      </c>
      <c r="H295" s="32" t="s">
        <v>76</v>
      </c>
      <c r="I295" s="32" t="s">
        <v>1139</v>
      </c>
      <c r="J295" s="32">
        <v>2006</v>
      </c>
      <c r="K295" s="32">
        <v>9699686.9370000008</v>
      </c>
    </row>
    <row r="296" spans="1:11" ht="14.45" customHeight="1" x14ac:dyDescent="0.2">
      <c r="A296" s="32" t="s">
        <v>1069</v>
      </c>
      <c r="B296" s="32" t="s">
        <v>594</v>
      </c>
      <c r="C296" s="493">
        <v>85111</v>
      </c>
      <c r="D296" s="32" t="s">
        <v>2746</v>
      </c>
      <c r="E296" s="476" t="s">
        <v>2748</v>
      </c>
      <c r="F296" s="32" t="s">
        <v>142</v>
      </c>
      <c r="G296" s="32" t="s">
        <v>699</v>
      </c>
      <c r="H296" s="32" t="s">
        <v>76</v>
      </c>
      <c r="I296" s="32" t="s">
        <v>1139</v>
      </c>
      <c r="J296" s="32">
        <v>2006</v>
      </c>
      <c r="K296" s="32">
        <v>3906940.5929999999</v>
      </c>
    </row>
    <row r="297" spans="1:11" ht="14.45" customHeight="1" x14ac:dyDescent="0.2">
      <c r="A297" s="32" t="s">
        <v>1069</v>
      </c>
      <c r="B297" s="32" t="s">
        <v>594</v>
      </c>
      <c r="C297" s="493">
        <v>85111</v>
      </c>
      <c r="D297" s="32" t="s">
        <v>2746</v>
      </c>
      <c r="E297" s="476" t="s">
        <v>2748</v>
      </c>
      <c r="F297" s="32" t="s">
        <v>700</v>
      </c>
      <c r="G297" s="32" t="s">
        <v>701</v>
      </c>
      <c r="H297" s="32" t="s">
        <v>76</v>
      </c>
      <c r="I297" s="32" t="s">
        <v>1139</v>
      </c>
      <c r="J297" s="32">
        <v>2006</v>
      </c>
      <c r="K297" s="32">
        <v>875749135.23899996</v>
      </c>
    </row>
    <row r="298" spans="1:11" ht="14.45" customHeight="1" x14ac:dyDescent="0.2">
      <c r="A298" s="32" t="s">
        <v>1069</v>
      </c>
      <c r="B298" s="32" t="s">
        <v>594</v>
      </c>
      <c r="C298" s="493">
        <v>85111</v>
      </c>
      <c r="D298" s="32" t="s">
        <v>2746</v>
      </c>
      <c r="E298" s="476" t="s">
        <v>2748</v>
      </c>
      <c r="F298" s="32" t="s">
        <v>702</v>
      </c>
      <c r="G298" s="32" t="s">
        <v>703</v>
      </c>
      <c r="H298" s="32" t="s">
        <v>76</v>
      </c>
      <c r="I298" s="32" t="s">
        <v>1139</v>
      </c>
      <c r="J298" s="32">
        <v>2006</v>
      </c>
      <c r="K298" s="32">
        <v>239940968.73899999</v>
      </c>
    </row>
    <row r="299" spans="1:11" ht="14.45" customHeight="1" x14ac:dyDescent="0.2">
      <c r="A299" s="32" t="s">
        <v>1069</v>
      </c>
      <c r="B299" s="32" t="s">
        <v>594</v>
      </c>
      <c r="C299" s="493">
        <v>85111</v>
      </c>
      <c r="D299" s="32" t="s">
        <v>2746</v>
      </c>
      <c r="E299" s="476" t="s">
        <v>2748</v>
      </c>
      <c r="F299" s="32" t="s">
        <v>704</v>
      </c>
      <c r="G299" s="32" t="s">
        <v>705</v>
      </c>
      <c r="H299" s="32" t="s">
        <v>76</v>
      </c>
      <c r="I299" s="32" t="s">
        <v>1139</v>
      </c>
      <c r="J299" s="32">
        <v>2006</v>
      </c>
      <c r="K299" s="32">
        <v>1115690103.9779999</v>
      </c>
    </row>
    <row r="300" spans="1:11" ht="14.45" customHeight="1" x14ac:dyDescent="0.2">
      <c r="A300" s="32" t="s">
        <v>1069</v>
      </c>
      <c r="B300" s="32" t="s">
        <v>594</v>
      </c>
      <c r="C300" s="493">
        <v>85111</v>
      </c>
      <c r="D300" s="32" t="s">
        <v>2746</v>
      </c>
      <c r="E300" s="476" t="s">
        <v>2748</v>
      </c>
      <c r="F300" s="32" t="s">
        <v>706</v>
      </c>
      <c r="G300" s="32" t="s">
        <v>2729</v>
      </c>
      <c r="H300" s="32" t="s">
        <v>76</v>
      </c>
      <c r="I300" s="32" t="s">
        <v>1139</v>
      </c>
      <c r="J300" s="32">
        <v>2006</v>
      </c>
      <c r="K300" s="32">
        <v>37255141.343999997</v>
      </c>
    </row>
    <row r="301" spans="1:11" ht="14.45" customHeight="1" x14ac:dyDescent="0.2">
      <c r="A301" s="32" t="s">
        <v>1069</v>
      </c>
      <c r="B301" s="32" t="s">
        <v>594</v>
      </c>
      <c r="C301" s="493">
        <v>85111</v>
      </c>
      <c r="D301" s="32" t="s">
        <v>2746</v>
      </c>
      <c r="E301" s="476" t="s">
        <v>2748</v>
      </c>
      <c r="F301" s="32" t="s">
        <v>707</v>
      </c>
      <c r="G301" s="32" t="s">
        <v>2728</v>
      </c>
      <c r="H301" s="32" t="s">
        <v>76</v>
      </c>
      <c r="I301" s="32" t="s">
        <v>1139</v>
      </c>
      <c r="J301" s="32">
        <v>2006</v>
      </c>
      <c r="K301" s="32">
        <v>28826125.131000001</v>
      </c>
    </row>
    <row r="302" spans="1:11" ht="14.45" customHeight="1" x14ac:dyDescent="0.2">
      <c r="A302" s="32" t="s">
        <v>1069</v>
      </c>
      <c r="B302" s="32" t="s">
        <v>594</v>
      </c>
      <c r="C302" s="493">
        <v>85111</v>
      </c>
      <c r="D302" s="32" t="s">
        <v>2746</v>
      </c>
      <c r="E302" s="476" t="s">
        <v>2748</v>
      </c>
      <c r="F302" s="32" t="s">
        <v>708</v>
      </c>
      <c r="G302" s="32" t="s">
        <v>2727</v>
      </c>
      <c r="H302" s="32" t="s">
        <v>76</v>
      </c>
      <c r="I302" s="32" t="s">
        <v>1139</v>
      </c>
      <c r="J302" s="32">
        <v>2006</v>
      </c>
      <c r="K302" s="32">
        <v>1107261087.654</v>
      </c>
    </row>
    <row r="303" spans="1:11" ht="14.45" customHeight="1" x14ac:dyDescent="0.2">
      <c r="A303" s="32" t="s">
        <v>1069</v>
      </c>
      <c r="B303" s="32" t="s">
        <v>594</v>
      </c>
      <c r="C303" s="493">
        <v>85111</v>
      </c>
      <c r="D303" s="32" t="s">
        <v>2746</v>
      </c>
      <c r="E303" s="476" t="s">
        <v>2748</v>
      </c>
      <c r="F303" s="32" t="s">
        <v>1414</v>
      </c>
      <c r="G303" s="32" t="s">
        <v>2747</v>
      </c>
      <c r="H303" s="32" t="s">
        <v>76</v>
      </c>
      <c r="I303" s="32" t="s">
        <v>1139</v>
      </c>
      <c r="J303" s="32">
        <v>2006</v>
      </c>
      <c r="K303" s="32">
        <v>11928746.424000001</v>
      </c>
    </row>
    <row r="304" spans="1:11" ht="14.45" customHeight="1" x14ac:dyDescent="0.2">
      <c r="A304" s="32" t="s">
        <v>1069</v>
      </c>
      <c r="B304" s="32" t="s">
        <v>594</v>
      </c>
      <c r="C304" s="493">
        <v>85111</v>
      </c>
      <c r="D304" s="32" t="s">
        <v>2746</v>
      </c>
      <c r="E304" s="476" t="s">
        <v>2748</v>
      </c>
      <c r="F304" s="32" t="s">
        <v>626</v>
      </c>
      <c r="G304" s="32" t="s">
        <v>799</v>
      </c>
      <c r="H304" s="32" t="s">
        <v>76</v>
      </c>
      <c r="I304" s="32" t="s">
        <v>1139</v>
      </c>
      <c r="J304" s="32">
        <v>2006</v>
      </c>
      <c r="K304" s="32">
        <v>-34268300.952</v>
      </c>
    </row>
    <row r="305" spans="1:11" ht="14.45" customHeight="1" x14ac:dyDescent="0.2">
      <c r="A305" s="32" t="s">
        <v>1069</v>
      </c>
      <c r="B305" s="32" t="s">
        <v>594</v>
      </c>
      <c r="C305" s="493">
        <v>85111</v>
      </c>
      <c r="D305" s="32" t="s">
        <v>2746</v>
      </c>
      <c r="E305" s="476" t="s">
        <v>2748</v>
      </c>
      <c r="F305" s="32" t="s">
        <v>627</v>
      </c>
      <c r="G305" s="32" t="s">
        <v>709</v>
      </c>
      <c r="H305" s="32" t="s">
        <v>76</v>
      </c>
      <c r="I305" s="32" t="s">
        <v>1139</v>
      </c>
      <c r="J305" s="32">
        <v>2006</v>
      </c>
      <c r="K305" s="32">
        <v>1084921533.1259999</v>
      </c>
    </row>
    <row r="306" spans="1:11" ht="14.45" customHeight="1" x14ac:dyDescent="0.2">
      <c r="A306" s="32" t="s">
        <v>1069</v>
      </c>
      <c r="B306" s="32" t="s">
        <v>594</v>
      </c>
      <c r="C306" s="493">
        <v>85111</v>
      </c>
      <c r="D306" s="32" t="s">
        <v>2746</v>
      </c>
      <c r="E306" s="476" t="s">
        <v>2748</v>
      </c>
      <c r="F306" s="32" t="s">
        <v>77</v>
      </c>
      <c r="G306" s="32" t="s">
        <v>78</v>
      </c>
      <c r="H306" s="32" t="s">
        <v>717</v>
      </c>
      <c r="I306" s="32" t="s">
        <v>1139</v>
      </c>
      <c r="J306" s="32">
        <v>2023</v>
      </c>
      <c r="K306" s="32">
        <v>11881418.799000001</v>
      </c>
    </row>
    <row r="307" spans="1:11" ht="14.45" customHeight="1" x14ac:dyDescent="0.2">
      <c r="A307" s="32" t="s">
        <v>1069</v>
      </c>
      <c r="B307" s="32" t="s">
        <v>594</v>
      </c>
      <c r="C307" s="493">
        <v>85111</v>
      </c>
      <c r="D307" s="32" t="s">
        <v>2746</v>
      </c>
      <c r="E307" s="476" t="s">
        <v>2748</v>
      </c>
      <c r="F307" s="32" t="s">
        <v>79</v>
      </c>
      <c r="G307" s="32" t="s">
        <v>633</v>
      </c>
      <c r="H307" s="32" t="s">
        <v>717</v>
      </c>
      <c r="I307" s="32" t="s">
        <v>1139</v>
      </c>
      <c r="J307" s="32">
        <v>2023</v>
      </c>
      <c r="K307" s="32">
        <v>11192916.879000001</v>
      </c>
    </row>
    <row r="308" spans="1:11" ht="14.45" customHeight="1" x14ac:dyDescent="0.2">
      <c r="A308" s="32" t="s">
        <v>1069</v>
      </c>
      <c r="B308" s="32" t="s">
        <v>594</v>
      </c>
      <c r="C308" s="493">
        <v>85111</v>
      </c>
      <c r="D308" s="32" t="s">
        <v>2746</v>
      </c>
      <c r="E308" s="476" t="s">
        <v>2748</v>
      </c>
      <c r="F308" s="32" t="s">
        <v>80</v>
      </c>
      <c r="G308" s="32" t="s">
        <v>81</v>
      </c>
      <c r="H308" s="32" t="s">
        <v>717</v>
      </c>
      <c r="I308" s="32" t="s">
        <v>1139</v>
      </c>
      <c r="J308" s="32">
        <v>2023</v>
      </c>
      <c r="K308" s="32">
        <v>644428.81499999994</v>
      </c>
    </row>
    <row r="309" spans="1:11" ht="14.45" customHeight="1" x14ac:dyDescent="0.2">
      <c r="A309" s="32" t="s">
        <v>1069</v>
      </c>
      <c r="B309" s="32" t="s">
        <v>594</v>
      </c>
      <c r="C309" s="493">
        <v>85111</v>
      </c>
      <c r="D309" s="32" t="s">
        <v>2746</v>
      </c>
      <c r="E309" s="476" t="s">
        <v>2748</v>
      </c>
      <c r="F309" s="32" t="s">
        <v>82</v>
      </c>
      <c r="G309" s="32" t="s">
        <v>193</v>
      </c>
      <c r="H309" s="32" t="s">
        <v>717</v>
      </c>
      <c r="I309" s="32" t="s">
        <v>1139</v>
      </c>
      <c r="J309" s="32">
        <v>2023</v>
      </c>
      <c r="K309" s="32">
        <v>44073.105000000003</v>
      </c>
    </row>
    <row r="310" spans="1:11" ht="14.45" customHeight="1" x14ac:dyDescent="0.2">
      <c r="A310" s="32" t="s">
        <v>1069</v>
      </c>
      <c r="B310" s="32" t="s">
        <v>594</v>
      </c>
      <c r="C310" s="493">
        <v>85111</v>
      </c>
      <c r="D310" s="32" t="s">
        <v>2746</v>
      </c>
      <c r="E310" s="476" t="s">
        <v>2748</v>
      </c>
      <c r="F310" s="32" t="s">
        <v>83</v>
      </c>
      <c r="G310" s="32" t="s">
        <v>84</v>
      </c>
      <c r="H310" s="32" t="s">
        <v>717</v>
      </c>
      <c r="I310" s="32" t="s">
        <v>1139</v>
      </c>
      <c r="J310" s="32">
        <v>2023</v>
      </c>
      <c r="K310" s="32">
        <v>4585745.7750000004</v>
      </c>
    </row>
    <row r="311" spans="1:11" ht="14.45" customHeight="1" x14ac:dyDescent="0.2">
      <c r="A311" s="32" t="s">
        <v>1069</v>
      </c>
      <c r="B311" s="32" t="s">
        <v>594</v>
      </c>
      <c r="C311" s="493">
        <v>85111</v>
      </c>
      <c r="D311" s="32" t="s">
        <v>2746</v>
      </c>
      <c r="E311" s="476" t="s">
        <v>2748</v>
      </c>
      <c r="F311" s="32" t="s">
        <v>634</v>
      </c>
      <c r="G311" s="32" t="s">
        <v>635</v>
      </c>
      <c r="H311" s="32" t="s">
        <v>717</v>
      </c>
      <c r="I311" s="32" t="s">
        <v>1139</v>
      </c>
      <c r="J311" s="32">
        <v>2023</v>
      </c>
      <c r="K311" s="32">
        <v>3950812.233</v>
      </c>
    </row>
    <row r="312" spans="1:11" ht="14.45" customHeight="1" x14ac:dyDescent="0.2">
      <c r="A312" s="32" t="s">
        <v>1069</v>
      </c>
      <c r="B312" s="32" t="s">
        <v>594</v>
      </c>
      <c r="C312" s="493">
        <v>85111</v>
      </c>
      <c r="D312" s="32" t="s">
        <v>2746</v>
      </c>
      <c r="E312" s="476" t="s">
        <v>2748</v>
      </c>
      <c r="F312" s="32" t="s">
        <v>636</v>
      </c>
      <c r="G312" s="32" t="s">
        <v>637</v>
      </c>
      <c r="H312" s="32" t="s">
        <v>717</v>
      </c>
      <c r="I312" s="32" t="s">
        <v>1139</v>
      </c>
      <c r="J312" s="32">
        <v>2023</v>
      </c>
      <c r="K312" s="32">
        <v>204620.508</v>
      </c>
    </row>
    <row r="313" spans="1:11" ht="14.45" customHeight="1" x14ac:dyDescent="0.2">
      <c r="A313" s="32" t="s">
        <v>1069</v>
      </c>
      <c r="B313" s="32" t="s">
        <v>594</v>
      </c>
      <c r="C313" s="493">
        <v>85111</v>
      </c>
      <c r="D313" s="32" t="s">
        <v>2746</v>
      </c>
      <c r="E313" s="476" t="s">
        <v>2748</v>
      </c>
      <c r="F313" s="32" t="s">
        <v>638</v>
      </c>
      <c r="G313" s="32" t="s">
        <v>639</v>
      </c>
      <c r="H313" s="32" t="s">
        <v>717</v>
      </c>
      <c r="I313" s="32" t="s">
        <v>1139</v>
      </c>
      <c r="J313" s="32">
        <v>2023</v>
      </c>
      <c r="K313" s="32">
        <v>430313.03399999999</v>
      </c>
    </row>
    <row r="314" spans="1:11" ht="14.45" customHeight="1" x14ac:dyDescent="0.2">
      <c r="A314" s="32" t="s">
        <v>1069</v>
      </c>
      <c r="B314" s="32" t="s">
        <v>594</v>
      </c>
      <c r="C314" s="493">
        <v>85111</v>
      </c>
      <c r="D314" s="32" t="s">
        <v>2746</v>
      </c>
      <c r="E314" s="476" t="s">
        <v>2748</v>
      </c>
      <c r="F314" s="32" t="s">
        <v>85</v>
      </c>
      <c r="G314" s="32" t="s">
        <v>86</v>
      </c>
      <c r="H314" s="32" t="s">
        <v>717</v>
      </c>
      <c r="I314" s="32" t="s">
        <v>1139</v>
      </c>
      <c r="J314" s="32">
        <v>2023</v>
      </c>
      <c r="K314" s="32">
        <v>147723954.84</v>
      </c>
    </row>
    <row r="315" spans="1:11" ht="14.45" customHeight="1" x14ac:dyDescent="0.2">
      <c r="A315" s="32" t="s">
        <v>1069</v>
      </c>
      <c r="B315" s="32" t="s">
        <v>594</v>
      </c>
      <c r="C315" s="493">
        <v>85111</v>
      </c>
      <c r="D315" s="32" t="s">
        <v>2746</v>
      </c>
      <c r="E315" s="476" t="s">
        <v>2748</v>
      </c>
      <c r="F315" s="32" t="s">
        <v>87</v>
      </c>
      <c r="G315" s="32" t="s">
        <v>640</v>
      </c>
      <c r="H315" s="32" t="s">
        <v>717</v>
      </c>
      <c r="I315" s="32" t="s">
        <v>1139</v>
      </c>
      <c r="J315" s="32">
        <v>2023</v>
      </c>
      <c r="K315" s="32">
        <v>9556954.9230000004</v>
      </c>
    </row>
    <row r="316" spans="1:11" ht="14.45" customHeight="1" x14ac:dyDescent="0.2">
      <c r="A316" s="32" t="s">
        <v>1069</v>
      </c>
      <c r="B316" s="32" t="s">
        <v>594</v>
      </c>
      <c r="C316" s="493">
        <v>85111</v>
      </c>
      <c r="D316" s="32" t="s">
        <v>2746</v>
      </c>
      <c r="E316" s="476" t="s">
        <v>2748</v>
      </c>
      <c r="F316" s="32" t="s">
        <v>88</v>
      </c>
      <c r="G316" s="32" t="s">
        <v>641</v>
      </c>
      <c r="H316" s="32" t="s">
        <v>717</v>
      </c>
      <c r="I316" s="32" t="s">
        <v>1139</v>
      </c>
      <c r="J316" s="32">
        <v>2023</v>
      </c>
      <c r="K316" s="32">
        <v>1049363.142</v>
      </c>
    </row>
    <row r="317" spans="1:11" ht="14.45" customHeight="1" x14ac:dyDescent="0.2">
      <c r="A317" s="32" t="s">
        <v>1069</v>
      </c>
      <c r="B317" s="32" t="s">
        <v>594</v>
      </c>
      <c r="C317" s="493">
        <v>85111</v>
      </c>
      <c r="D317" s="32" t="s">
        <v>2746</v>
      </c>
      <c r="E317" s="476" t="s">
        <v>2748</v>
      </c>
      <c r="F317" s="32" t="s">
        <v>89</v>
      </c>
      <c r="G317" s="32" t="s">
        <v>642</v>
      </c>
      <c r="H317" s="32" t="s">
        <v>717</v>
      </c>
      <c r="I317" s="32" t="s">
        <v>1139</v>
      </c>
      <c r="J317" s="32">
        <v>2023</v>
      </c>
      <c r="K317" s="32">
        <v>10089636.486</v>
      </c>
    </row>
    <row r="318" spans="1:11" ht="14.45" customHeight="1" x14ac:dyDescent="0.2">
      <c r="A318" s="32" t="s">
        <v>1069</v>
      </c>
      <c r="B318" s="32" t="s">
        <v>594</v>
      </c>
      <c r="C318" s="493">
        <v>85111</v>
      </c>
      <c r="D318" s="32" t="s">
        <v>2746</v>
      </c>
      <c r="E318" s="476" t="s">
        <v>2748</v>
      </c>
      <c r="F318" s="32" t="s">
        <v>90</v>
      </c>
      <c r="G318" s="32" t="s">
        <v>643</v>
      </c>
      <c r="H318" s="32" t="s">
        <v>717</v>
      </c>
      <c r="I318" s="32" t="s">
        <v>1139</v>
      </c>
      <c r="J318" s="32">
        <v>2023</v>
      </c>
      <c r="K318" s="32">
        <v>12337767.771</v>
      </c>
    </row>
    <row r="319" spans="1:11" ht="14.45" customHeight="1" x14ac:dyDescent="0.2">
      <c r="A319" s="32" t="s">
        <v>1069</v>
      </c>
      <c r="B319" s="32" t="s">
        <v>594</v>
      </c>
      <c r="C319" s="493">
        <v>85111</v>
      </c>
      <c r="D319" s="32" t="s">
        <v>2746</v>
      </c>
      <c r="E319" s="476" t="s">
        <v>2748</v>
      </c>
      <c r="F319" s="32" t="s">
        <v>91</v>
      </c>
      <c r="G319" s="32" t="s">
        <v>644</v>
      </c>
      <c r="H319" s="32" t="s">
        <v>717</v>
      </c>
      <c r="I319" s="32" t="s">
        <v>1139</v>
      </c>
      <c r="J319" s="32">
        <v>2023</v>
      </c>
      <c r="K319" s="32">
        <v>314962.83299999998</v>
      </c>
    </row>
    <row r="320" spans="1:11" ht="14.45" customHeight="1" x14ac:dyDescent="0.2">
      <c r="A320" s="32" t="s">
        <v>1069</v>
      </c>
      <c r="B320" s="32" t="s">
        <v>594</v>
      </c>
      <c r="C320" s="493">
        <v>85111</v>
      </c>
      <c r="D320" s="32" t="s">
        <v>2746</v>
      </c>
      <c r="E320" s="476" t="s">
        <v>2748</v>
      </c>
      <c r="F320" s="32" t="s">
        <v>92</v>
      </c>
      <c r="G320" s="32" t="s">
        <v>645</v>
      </c>
      <c r="H320" s="32" t="s">
        <v>717</v>
      </c>
      <c r="I320" s="32" t="s">
        <v>1139</v>
      </c>
      <c r="J320" s="32">
        <v>2023</v>
      </c>
      <c r="K320" s="32">
        <v>25303285.719000001</v>
      </c>
    </row>
    <row r="321" spans="1:11" ht="14.45" customHeight="1" x14ac:dyDescent="0.2">
      <c r="A321" s="32" t="s">
        <v>1069</v>
      </c>
      <c r="B321" s="32" t="s">
        <v>594</v>
      </c>
      <c r="C321" s="493">
        <v>85111</v>
      </c>
      <c r="D321" s="32" t="s">
        <v>2746</v>
      </c>
      <c r="E321" s="476" t="s">
        <v>2748</v>
      </c>
      <c r="F321" s="32" t="s">
        <v>646</v>
      </c>
      <c r="G321" s="32" t="s">
        <v>647</v>
      </c>
      <c r="H321" s="32" t="s">
        <v>717</v>
      </c>
      <c r="I321" s="32" t="s">
        <v>1139</v>
      </c>
      <c r="J321" s="32">
        <v>2023</v>
      </c>
      <c r="K321" s="32">
        <v>4051562.9369999999</v>
      </c>
    </row>
    <row r="322" spans="1:11" ht="14.45" customHeight="1" x14ac:dyDescent="0.2">
      <c r="A322" s="32" t="s">
        <v>1069</v>
      </c>
      <c r="B322" s="32" t="s">
        <v>594</v>
      </c>
      <c r="C322" s="493">
        <v>85111</v>
      </c>
      <c r="D322" s="32" t="s">
        <v>2746</v>
      </c>
      <c r="E322" s="476" t="s">
        <v>2748</v>
      </c>
      <c r="F322" s="32" t="s">
        <v>648</v>
      </c>
      <c r="G322" s="32" t="s">
        <v>649</v>
      </c>
      <c r="H322" s="32" t="s">
        <v>717</v>
      </c>
      <c r="I322" s="32" t="s">
        <v>1139</v>
      </c>
      <c r="J322" s="32">
        <v>2023</v>
      </c>
      <c r="K322" s="32">
        <v>21251722.782000002</v>
      </c>
    </row>
    <row r="323" spans="1:11" ht="14.45" customHeight="1" x14ac:dyDescent="0.2">
      <c r="A323" s="32" t="s">
        <v>1069</v>
      </c>
      <c r="B323" s="32" t="s">
        <v>594</v>
      </c>
      <c r="C323" s="493">
        <v>85111</v>
      </c>
      <c r="D323" s="32" t="s">
        <v>2746</v>
      </c>
      <c r="E323" s="476" t="s">
        <v>2748</v>
      </c>
      <c r="F323" s="32" t="s">
        <v>93</v>
      </c>
      <c r="G323" s="32" t="s">
        <v>650</v>
      </c>
      <c r="H323" s="32" t="s">
        <v>717</v>
      </c>
      <c r="I323" s="32" t="s">
        <v>1139</v>
      </c>
      <c r="J323" s="32">
        <v>2023</v>
      </c>
      <c r="K323" s="32">
        <v>22590598.011</v>
      </c>
    </row>
    <row r="324" spans="1:11" ht="14.45" customHeight="1" x14ac:dyDescent="0.2">
      <c r="A324" s="32" t="s">
        <v>1069</v>
      </c>
      <c r="B324" s="32" t="s">
        <v>594</v>
      </c>
      <c r="C324" s="493">
        <v>85111</v>
      </c>
      <c r="D324" s="32" t="s">
        <v>2746</v>
      </c>
      <c r="E324" s="476" t="s">
        <v>2748</v>
      </c>
      <c r="F324" s="32" t="s">
        <v>94</v>
      </c>
      <c r="G324" s="32" t="s">
        <v>651</v>
      </c>
      <c r="H324" s="32" t="s">
        <v>717</v>
      </c>
      <c r="I324" s="32" t="s">
        <v>1139</v>
      </c>
      <c r="J324" s="32">
        <v>2023</v>
      </c>
      <c r="K324" s="32">
        <v>762627.49800000002</v>
      </c>
    </row>
    <row r="325" spans="1:11" ht="14.45" customHeight="1" x14ac:dyDescent="0.2">
      <c r="A325" s="32" t="s">
        <v>1069</v>
      </c>
      <c r="B325" s="32" t="s">
        <v>594</v>
      </c>
      <c r="C325" s="493">
        <v>85111</v>
      </c>
      <c r="D325" s="32" t="s">
        <v>2746</v>
      </c>
      <c r="E325" s="476" t="s">
        <v>2748</v>
      </c>
      <c r="F325" s="32" t="s">
        <v>95</v>
      </c>
      <c r="G325" s="32" t="s">
        <v>652</v>
      </c>
      <c r="H325" s="32" t="s">
        <v>717</v>
      </c>
      <c r="I325" s="32" t="s">
        <v>1139</v>
      </c>
      <c r="J325" s="32">
        <v>2023</v>
      </c>
      <c r="K325" s="32">
        <v>1433317.0260000001</v>
      </c>
    </row>
    <row r="326" spans="1:11" ht="14.45" customHeight="1" x14ac:dyDescent="0.2">
      <c r="A326" s="32" t="s">
        <v>1069</v>
      </c>
      <c r="B326" s="32" t="s">
        <v>594</v>
      </c>
      <c r="C326" s="493">
        <v>85111</v>
      </c>
      <c r="D326" s="32" t="s">
        <v>2746</v>
      </c>
      <c r="E326" s="476" t="s">
        <v>2748</v>
      </c>
      <c r="F326" s="32" t="s">
        <v>96</v>
      </c>
      <c r="G326" s="32" t="s">
        <v>653</v>
      </c>
      <c r="H326" s="32" t="s">
        <v>717</v>
      </c>
      <c r="I326" s="32" t="s">
        <v>1139</v>
      </c>
      <c r="J326" s="32">
        <v>2023</v>
      </c>
      <c r="K326" s="32">
        <v>14866559.67</v>
      </c>
    </row>
    <row r="327" spans="1:11" ht="14.45" customHeight="1" x14ac:dyDescent="0.2">
      <c r="A327" s="32" t="s">
        <v>1069</v>
      </c>
      <c r="B327" s="32" t="s">
        <v>594</v>
      </c>
      <c r="C327" s="493">
        <v>85111</v>
      </c>
      <c r="D327" s="32" t="s">
        <v>2746</v>
      </c>
      <c r="E327" s="476" t="s">
        <v>2748</v>
      </c>
      <c r="F327" s="32" t="s">
        <v>654</v>
      </c>
      <c r="G327" s="32" t="s">
        <v>655</v>
      </c>
      <c r="H327" s="32" t="s">
        <v>717</v>
      </c>
      <c r="I327" s="32" t="s">
        <v>1139</v>
      </c>
      <c r="J327" s="32">
        <v>2023</v>
      </c>
      <c r="K327" s="32">
        <v>2854756.0529999998</v>
      </c>
    </row>
    <row r="328" spans="1:11" ht="14.45" customHeight="1" x14ac:dyDescent="0.2">
      <c r="A328" s="32" t="s">
        <v>1069</v>
      </c>
      <c r="B328" s="32" t="s">
        <v>594</v>
      </c>
      <c r="C328" s="493">
        <v>85111</v>
      </c>
      <c r="D328" s="32" t="s">
        <v>2746</v>
      </c>
      <c r="E328" s="476" t="s">
        <v>2748</v>
      </c>
      <c r="F328" s="32" t="s">
        <v>656</v>
      </c>
      <c r="G328" s="32" t="s">
        <v>657</v>
      </c>
      <c r="H328" s="32" t="s">
        <v>717</v>
      </c>
      <c r="I328" s="32" t="s">
        <v>1139</v>
      </c>
      <c r="J328" s="32">
        <v>2023</v>
      </c>
      <c r="K328" s="32">
        <v>12011803.617000001</v>
      </c>
    </row>
    <row r="329" spans="1:11" ht="14.45" customHeight="1" x14ac:dyDescent="0.2">
      <c r="A329" s="32" t="s">
        <v>1069</v>
      </c>
      <c r="B329" s="32" t="s">
        <v>594</v>
      </c>
      <c r="C329" s="493">
        <v>85111</v>
      </c>
      <c r="D329" s="32" t="s">
        <v>2746</v>
      </c>
      <c r="E329" s="476" t="s">
        <v>2748</v>
      </c>
      <c r="F329" s="32" t="s">
        <v>97</v>
      </c>
      <c r="G329" s="32" t="s">
        <v>658</v>
      </c>
      <c r="H329" s="32" t="s">
        <v>717</v>
      </c>
      <c r="I329" s="32" t="s">
        <v>1139</v>
      </c>
      <c r="J329" s="32">
        <v>2023</v>
      </c>
      <c r="K329" s="32">
        <v>37881404.343000002</v>
      </c>
    </row>
    <row r="330" spans="1:11" ht="14.45" customHeight="1" x14ac:dyDescent="0.2">
      <c r="A330" s="32" t="s">
        <v>1069</v>
      </c>
      <c r="B330" s="32" t="s">
        <v>594</v>
      </c>
      <c r="C330" s="493">
        <v>85111</v>
      </c>
      <c r="D330" s="32" t="s">
        <v>2746</v>
      </c>
      <c r="E330" s="476" t="s">
        <v>2748</v>
      </c>
      <c r="F330" s="32" t="s">
        <v>659</v>
      </c>
      <c r="G330" s="32" t="s">
        <v>660</v>
      </c>
      <c r="H330" s="32" t="s">
        <v>717</v>
      </c>
      <c r="I330" s="32" t="s">
        <v>1139</v>
      </c>
      <c r="J330" s="32">
        <v>2023</v>
      </c>
      <c r="K330" s="32">
        <v>35162371.431000002</v>
      </c>
    </row>
    <row r="331" spans="1:11" ht="14.45" customHeight="1" x14ac:dyDescent="0.2">
      <c r="A331" s="32" t="s">
        <v>1069</v>
      </c>
      <c r="B331" s="32" t="s">
        <v>594</v>
      </c>
      <c r="C331" s="493">
        <v>85111</v>
      </c>
      <c r="D331" s="32" t="s">
        <v>2746</v>
      </c>
      <c r="E331" s="476" t="s">
        <v>2748</v>
      </c>
      <c r="F331" s="32" t="s">
        <v>661</v>
      </c>
      <c r="G331" s="32" t="s">
        <v>662</v>
      </c>
      <c r="H331" s="32" t="s">
        <v>717</v>
      </c>
      <c r="I331" s="32" t="s">
        <v>1139</v>
      </c>
      <c r="J331" s="32">
        <v>2023</v>
      </c>
      <c r="K331" s="32">
        <v>1812713.25</v>
      </c>
    </row>
    <row r="332" spans="1:11" ht="14.45" customHeight="1" x14ac:dyDescent="0.2">
      <c r="A332" s="32" t="s">
        <v>1069</v>
      </c>
      <c r="B332" s="32" t="s">
        <v>594</v>
      </c>
      <c r="C332" s="493">
        <v>85111</v>
      </c>
      <c r="D332" s="32" t="s">
        <v>2746</v>
      </c>
      <c r="E332" s="476" t="s">
        <v>2748</v>
      </c>
      <c r="F332" s="32" t="s">
        <v>663</v>
      </c>
      <c r="G332" s="32" t="s">
        <v>664</v>
      </c>
      <c r="H332" s="32" t="s">
        <v>717</v>
      </c>
      <c r="I332" s="32" t="s">
        <v>1139</v>
      </c>
      <c r="J332" s="32">
        <v>2023</v>
      </c>
      <c r="K332" s="32">
        <v>906319.66200000001</v>
      </c>
    </row>
    <row r="333" spans="1:11" ht="14.45" customHeight="1" x14ac:dyDescent="0.2">
      <c r="A333" s="32" t="s">
        <v>1069</v>
      </c>
      <c r="B333" s="32" t="s">
        <v>594</v>
      </c>
      <c r="C333" s="493">
        <v>85111</v>
      </c>
      <c r="D333" s="32" t="s">
        <v>2746</v>
      </c>
      <c r="E333" s="476" t="s">
        <v>2748</v>
      </c>
      <c r="F333" s="32" t="s">
        <v>98</v>
      </c>
      <c r="G333" s="32" t="s">
        <v>665</v>
      </c>
      <c r="H333" s="32" t="s">
        <v>717</v>
      </c>
      <c r="I333" s="32" t="s">
        <v>1139</v>
      </c>
      <c r="J333" s="32">
        <v>2023</v>
      </c>
      <c r="K333" s="32">
        <v>2325633.15</v>
      </c>
    </row>
    <row r="334" spans="1:11" ht="14.45" customHeight="1" x14ac:dyDescent="0.2">
      <c r="A334" s="32" t="s">
        <v>1069</v>
      </c>
      <c r="B334" s="32" t="s">
        <v>594</v>
      </c>
      <c r="C334" s="493">
        <v>85111</v>
      </c>
      <c r="D334" s="32" t="s">
        <v>2746</v>
      </c>
      <c r="E334" s="476" t="s">
        <v>2748</v>
      </c>
      <c r="F334" s="32" t="s">
        <v>99</v>
      </c>
      <c r="G334" s="32" t="s">
        <v>666</v>
      </c>
      <c r="H334" s="32" t="s">
        <v>717</v>
      </c>
      <c r="I334" s="32" t="s">
        <v>1139</v>
      </c>
      <c r="J334" s="32">
        <v>2023</v>
      </c>
      <c r="K334" s="32">
        <v>324818.19</v>
      </c>
    </row>
    <row r="335" spans="1:11" ht="14.45" customHeight="1" x14ac:dyDescent="0.2">
      <c r="A335" s="32" t="s">
        <v>1069</v>
      </c>
      <c r="B335" s="32" t="s">
        <v>594</v>
      </c>
      <c r="C335" s="493">
        <v>85111</v>
      </c>
      <c r="D335" s="32" t="s">
        <v>2746</v>
      </c>
      <c r="E335" s="476" t="s">
        <v>2748</v>
      </c>
      <c r="F335" s="32" t="s">
        <v>100</v>
      </c>
      <c r="G335" s="32" t="s">
        <v>667</v>
      </c>
      <c r="H335" s="32" t="s">
        <v>717</v>
      </c>
      <c r="I335" s="32" t="s">
        <v>1139</v>
      </c>
      <c r="J335" s="32">
        <v>2023</v>
      </c>
      <c r="K335" s="32">
        <v>503916.24599999998</v>
      </c>
    </row>
    <row r="336" spans="1:11" ht="14.45" customHeight="1" x14ac:dyDescent="0.2">
      <c r="A336" s="32" t="s">
        <v>1069</v>
      </c>
      <c r="B336" s="32" t="s">
        <v>594</v>
      </c>
      <c r="C336" s="493">
        <v>85111</v>
      </c>
      <c r="D336" s="32" t="s">
        <v>2746</v>
      </c>
      <c r="E336" s="476" t="s">
        <v>2748</v>
      </c>
      <c r="F336" s="32" t="s">
        <v>101</v>
      </c>
      <c r="G336" s="32" t="s">
        <v>102</v>
      </c>
      <c r="H336" s="32" t="s">
        <v>717</v>
      </c>
      <c r="I336" s="32" t="s">
        <v>1139</v>
      </c>
      <c r="J336" s="32">
        <v>2023</v>
      </c>
      <c r="K336" s="32">
        <v>1638657.8130000001</v>
      </c>
    </row>
    <row r="337" spans="1:11" ht="14.45" customHeight="1" x14ac:dyDescent="0.2">
      <c r="A337" s="32" t="s">
        <v>1069</v>
      </c>
      <c r="B337" s="32" t="s">
        <v>594</v>
      </c>
      <c r="C337" s="493">
        <v>85111</v>
      </c>
      <c r="D337" s="32" t="s">
        <v>2746</v>
      </c>
      <c r="E337" s="476" t="s">
        <v>2748</v>
      </c>
      <c r="F337" s="32" t="s">
        <v>103</v>
      </c>
      <c r="G337" s="32" t="s">
        <v>668</v>
      </c>
      <c r="H337" s="32" t="s">
        <v>717</v>
      </c>
      <c r="I337" s="32" t="s">
        <v>1139</v>
      </c>
      <c r="J337" s="32">
        <v>2023</v>
      </c>
      <c r="K337" s="32">
        <v>4383471.585</v>
      </c>
    </row>
    <row r="338" spans="1:11" ht="14.45" customHeight="1" x14ac:dyDescent="0.2">
      <c r="A338" s="32" t="s">
        <v>1069</v>
      </c>
      <c r="B338" s="32" t="s">
        <v>594</v>
      </c>
      <c r="C338" s="493">
        <v>85111</v>
      </c>
      <c r="D338" s="32" t="s">
        <v>2746</v>
      </c>
      <c r="E338" s="476" t="s">
        <v>2748</v>
      </c>
      <c r="F338" s="32" t="s">
        <v>104</v>
      </c>
      <c r="G338" s="32" t="s">
        <v>669</v>
      </c>
      <c r="H338" s="32" t="s">
        <v>717</v>
      </c>
      <c r="I338" s="32" t="s">
        <v>1139</v>
      </c>
      <c r="J338" s="32">
        <v>2023</v>
      </c>
      <c r="K338" s="32">
        <v>320134.87800000003</v>
      </c>
    </row>
    <row r="339" spans="1:11" ht="14.45" customHeight="1" x14ac:dyDescent="0.2">
      <c r="A339" s="32" t="s">
        <v>1069</v>
      </c>
      <c r="B339" s="32" t="s">
        <v>594</v>
      </c>
      <c r="C339" s="493">
        <v>85111</v>
      </c>
      <c r="D339" s="32" t="s">
        <v>2746</v>
      </c>
      <c r="E339" s="476" t="s">
        <v>2748</v>
      </c>
      <c r="F339" s="32" t="s">
        <v>105</v>
      </c>
      <c r="G339" s="32" t="s">
        <v>670</v>
      </c>
      <c r="H339" s="32" t="s">
        <v>717</v>
      </c>
      <c r="I339" s="32" t="s">
        <v>1139</v>
      </c>
      <c r="J339" s="32">
        <v>2023</v>
      </c>
      <c r="K339" s="32">
        <v>1795194.8970000001</v>
      </c>
    </row>
    <row r="340" spans="1:11" ht="14.45" customHeight="1" x14ac:dyDescent="0.2">
      <c r="A340" s="32" t="s">
        <v>1069</v>
      </c>
      <c r="B340" s="32" t="s">
        <v>594</v>
      </c>
      <c r="C340" s="493">
        <v>85111</v>
      </c>
      <c r="D340" s="32" t="s">
        <v>2746</v>
      </c>
      <c r="E340" s="476" t="s">
        <v>2748</v>
      </c>
      <c r="F340" s="32" t="s">
        <v>106</v>
      </c>
      <c r="G340" s="32" t="s">
        <v>671</v>
      </c>
      <c r="H340" s="32" t="s">
        <v>717</v>
      </c>
      <c r="I340" s="32" t="s">
        <v>1139</v>
      </c>
      <c r="J340" s="32">
        <v>2023</v>
      </c>
      <c r="K340" s="32">
        <v>245650.77</v>
      </c>
    </row>
    <row r="341" spans="1:11" ht="14.45" customHeight="1" x14ac:dyDescent="0.2">
      <c r="A341" s="32" t="s">
        <v>1069</v>
      </c>
      <c r="B341" s="32" t="s">
        <v>594</v>
      </c>
      <c r="C341" s="493">
        <v>85111</v>
      </c>
      <c r="D341" s="32" t="s">
        <v>2746</v>
      </c>
      <c r="E341" s="476" t="s">
        <v>2748</v>
      </c>
      <c r="F341" s="32" t="s">
        <v>672</v>
      </c>
      <c r="G341" s="32" t="s">
        <v>108</v>
      </c>
      <c r="H341" s="32" t="s">
        <v>717</v>
      </c>
      <c r="I341" s="32" t="s">
        <v>1139</v>
      </c>
      <c r="J341" s="32">
        <v>2023</v>
      </c>
      <c r="K341" s="32">
        <v>212555990.574</v>
      </c>
    </row>
    <row r="342" spans="1:11" ht="14.45" customHeight="1" x14ac:dyDescent="0.2">
      <c r="A342" s="32" t="s">
        <v>1069</v>
      </c>
      <c r="B342" s="32" t="s">
        <v>594</v>
      </c>
      <c r="C342" s="493">
        <v>85111</v>
      </c>
      <c r="D342" s="32" t="s">
        <v>2746</v>
      </c>
      <c r="E342" s="476" t="s">
        <v>2748</v>
      </c>
      <c r="F342" s="32" t="s">
        <v>673</v>
      </c>
      <c r="G342" s="32" t="s">
        <v>674</v>
      </c>
      <c r="H342" s="32" t="s">
        <v>717</v>
      </c>
      <c r="I342" s="32" t="s">
        <v>1139</v>
      </c>
      <c r="J342" s="32">
        <v>2023</v>
      </c>
      <c r="K342" s="32">
        <v>212447745.92699999</v>
      </c>
    </row>
    <row r="343" spans="1:11" ht="14.45" customHeight="1" x14ac:dyDescent="0.2">
      <c r="A343" s="32" t="s">
        <v>1069</v>
      </c>
      <c r="B343" s="32" t="s">
        <v>594</v>
      </c>
      <c r="C343" s="493">
        <v>85111</v>
      </c>
      <c r="D343" s="32" t="s">
        <v>2746</v>
      </c>
      <c r="E343" s="476" t="s">
        <v>2748</v>
      </c>
      <c r="F343" s="32" t="s">
        <v>675</v>
      </c>
      <c r="G343" s="32" t="s">
        <v>676</v>
      </c>
      <c r="H343" s="32" t="s">
        <v>717</v>
      </c>
      <c r="I343" s="32" t="s">
        <v>1139</v>
      </c>
      <c r="J343" s="32">
        <v>2023</v>
      </c>
      <c r="K343" s="32">
        <v>108244.647</v>
      </c>
    </row>
    <row r="344" spans="1:11" ht="14.45" customHeight="1" x14ac:dyDescent="0.2">
      <c r="A344" s="32" t="s">
        <v>1069</v>
      </c>
      <c r="B344" s="32" t="s">
        <v>594</v>
      </c>
      <c r="C344" s="493">
        <v>85111</v>
      </c>
      <c r="D344" s="32" t="s">
        <v>2746</v>
      </c>
      <c r="E344" s="476" t="s">
        <v>2748</v>
      </c>
      <c r="F344" s="32" t="s">
        <v>109</v>
      </c>
      <c r="G344" s="32" t="s">
        <v>677</v>
      </c>
      <c r="H344" s="32" t="s">
        <v>717</v>
      </c>
      <c r="I344" s="32" t="s">
        <v>1139</v>
      </c>
      <c r="J344" s="32">
        <v>2023</v>
      </c>
      <c r="K344" s="32">
        <v>6024698.2709999997</v>
      </c>
    </row>
    <row r="345" spans="1:11" ht="14.45" customHeight="1" x14ac:dyDescent="0.2">
      <c r="A345" s="32" t="s">
        <v>1069</v>
      </c>
      <c r="B345" s="32" t="s">
        <v>594</v>
      </c>
      <c r="C345" s="493">
        <v>85111</v>
      </c>
      <c r="D345" s="32" t="s">
        <v>2746</v>
      </c>
      <c r="E345" s="476" t="s">
        <v>2748</v>
      </c>
      <c r="F345" s="32" t="s">
        <v>110</v>
      </c>
      <c r="G345" s="32" t="s">
        <v>111</v>
      </c>
      <c r="H345" s="32" t="s">
        <v>717</v>
      </c>
      <c r="I345" s="32" t="s">
        <v>1139</v>
      </c>
      <c r="J345" s="32">
        <v>2023</v>
      </c>
      <c r="K345" s="32">
        <v>21546.098999999998</v>
      </c>
    </row>
    <row r="346" spans="1:11" ht="14.45" customHeight="1" x14ac:dyDescent="0.2">
      <c r="A346" s="32" t="s">
        <v>1069</v>
      </c>
      <c r="B346" s="32" t="s">
        <v>594</v>
      </c>
      <c r="C346" s="493">
        <v>85111</v>
      </c>
      <c r="D346" s="32" t="s">
        <v>2746</v>
      </c>
      <c r="E346" s="476" t="s">
        <v>2748</v>
      </c>
      <c r="F346" s="32" t="s">
        <v>112</v>
      </c>
      <c r="G346" s="32" t="s">
        <v>678</v>
      </c>
      <c r="H346" s="32" t="s">
        <v>717</v>
      </c>
      <c r="I346" s="32" t="s">
        <v>1139</v>
      </c>
      <c r="J346" s="32">
        <v>2023</v>
      </c>
      <c r="K346" s="32">
        <v>6003152.1720000003</v>
      </c>
    </row>
    <row r="347" spans="1:11" ht="14.45" customHeight="1" x14ac:dyDescent="0.2">
      <c r="A347" s="32" t="s">
        <v>1069</v>
      </c>
      <c r="B347" s="32" t="s">
        <v>594</v>
      </c>
      <c r="C347" s="493">
        <v>85111</v>
      </c>
      <c r="D347" s="32" t="s">
        <v>2746</v>
      </c>
      <c r="E347" s="476" t="s">
        <v>2748</v>
      </c>
      <c r="F347" s="32" t="s">
        <v>679</v>
      </c>
      <c r="G347" s="32" t="s">
        <v>680</v>
      </c>
      <c r="H347" s="32" t="s">
        <v>717</v>
      </c>
      <c r="I347" s="32" t="s">
        <v>1139</v>
      </c>
      <c r="J347" s="32">
        <v>2023</v>
      </c>
      <c r="K347" s="32">
        <v>2158047.6809999999</v>
      </c>
    </row>
    <row r="348" spans="1:11" ht="14.45" customHeight="1" x14ac:dyDescent="0.2">
      <c r="A348" s="32" t="s">
        <v>1069</v>
      </c>
      <c r="B348" s="32" t="s">
        <v>594</v>
      </c>
      <c r="C348" s="493">
        <v>85111</v>
      </c>
      <c r="D348" s="32" t="s">
        <v>2746</v>
      </c>
      <c r="E348" s="476" t="s">
        <v>2748</v>
      </c>
      <c r="F348" s="32" t="s">
        <v>681</v>
      </c>
      <c r="G348" s="32" t="s">
        <v>682</v>
      </c>
      <c r="H348" s="32" t="s">
        <v>717</v>
      </c>
      <c r="I348" s="32" t="s">
        <v>1139</v>
      </c>
      <c r="J348" s="32">
        <v>2023</v>
      </c>
      <c r="K348" s="32">
        <v>3845104.4909999999</v>
      </c>
    </row>
    <row r="349" spans="1:11" ht="14.45" customHeight="1" x14ac:dyDescent="0.2">
      <c r="A349" s="32" t="s">
        <v>1069</v>
      </c>
      <c r="B349" s="32" t="s">
        <v>594</v>
      </c>
      <c r="C349" s="493">
        <v>85111</v>
      </c>
      <c r="D349" s="32" t="s">
        <v>2746</v>
      </c>
      <c r="E349" s="476" t="s">
        <v>2748</v>
      </c>
      <c r="F349" s="32" t="s">
        <v>113</v>
      </c>
      <c r="G349" s="32" t="s">
        <v>114</v>
      </c>
      <c r="H349" s="32" t="s">
        <v>717</v>
      </c>
      <c r="I349" s="32" t="s">
        <v>1139</v>
      </c>
      <c r="J349" s="32">
        <v>2023</v>
      </c>
      <c r="K349" s="32">
        <v>3025770.09</v>
      </c>
    </row>
    <row r="350" spans="1:11" ht="14.45" customHeight="1" x14ac:dyDescent="0.2">
      <c r="A350" s="32" t="s">
        <v>1069</v>
      </c>
      <c r="B350" s="32" t="s">
        <v>594</v>
      </c>
      <c r="C350" s="493">
        <v>85111</v>
      </c>
      <c r="D350" s="32" t="s">
        <v>2746</v>
      </c>
      <c r="E350" s="476" t="s">
        <v>2748</v>
      </c>
      <c r="F350" s="32" t="s">
        <v>683</v>
      </c>
      <c r="G350" s="32" t="s">
        <v>684</v>
      </c>
      <c r="H350" s="32" t="s">
        <v>717</v>
      </c>
      <c r="I350" s="32" t="s">
        <v>1139</v>
      </c>
      <c r="J350" s="32">
        <v>2023</v>
      </c>
      <c r="K350" s="32">
        <v>1292747.2919999999</v>
      </c>
    </row>
    <row r="351" spans="1:11" ht="14.45" customHeight="1" x14ac:dyDescent="0.2">
      <c r="A351" s="32" t="s">
        <v>1069</v>
      </c>
      <c r="B351" s="32" t="s">
        <v>594</v>
      </c>
      <c r="C351" s="493">
        <v>85111</v>
      </c>
      <c r="D351" s="32" t="s">
        <v>2746</v>
      </c>
      <c r="E351" s="476" t="s">
        <v>2748</v>
      </c>
      <c r="F351" s="32" t="s">
        <v>685</v>
      </c>
      <c r="G351" s="32" t="s">
        <v>686</v>
      </c>
      <c r="H351" s="32" t="s">
        <v>717</v>
      </c>
      <c r="I351" s="32" t="s">
        <v>1139</v>
      </c>
      <c r="J351" s="32">
        <v>2023</v>
      </c>
      <c r="K351" s="32">
        <v>1733022.6869999999</v>
      </c>
    </row>
    <row r="352" spans="1:11" ht="14.45" customHeight="1" x14ac:dyDescent="0.2">
      <c r="A352" s="32" t="s">
        <v>1069</v>
      </c>
      <c r="B352" s="32" t="s">
        <v>594</v>
      </c>
      <c r="C352" s="493">
        <v>85111</v>
      </c>
      <c r="D352" s="32" t="s">
        <v>2746</v>
      </c>
      <c r="E352" s="476" t="s">
        <v>2748</v>
      </c>
      <c r="F352" s="32" t="s">
        <v>115</v>
      </c>
      <c r="G352" s="32" t="s">
        <v>687</v>
      </c>
      <c r="H352" s="32" t="s">
        <v>717</v>
      </c>
      <c r="I352" s="32" t="s">
        <v>1139</v>
      </c>
      <c r="J352" s="32">
        <v>2023</v>
      </c>
      <c r="K352" s="32">
        <v>3896256.8429999999</v>
      </c>
    </row>
    <row r="353" spans="1:11" ht="14.45" customHeight="1" x14ac:dyDescent="0.2">
      <c r="A353" s="32" t="s">
        <v>1069</v>
      </c>
      <c r="B353" s="32" t="s">
        <v>594</v>
      </c>
      <c r="C353" s="493">
        <v>85111</v>
      </c>
      <c r="D353" s="32" t="s">
        <v>2746</v>
      </c>
      <c r="E353" s="476" t="s">
        <v>2748</v>
      </c>
      <c r="F353" s="32" t="s">
        <v>116</v>
      </c>
      <c r="G353" s="32" t="s">
        <v>688</v>
      </c>
      <c r="H353" s="32" t="s">
        <v>717</v>
      </c>
      <c r="I353" s="32" t="s">
        <v>1139</v>
      </c>
      <c r="J353" s="32">
        <v>2023</v>
      </c>
      <c r="K353" s="32">
        <v>510935.55300000001</v>
      </c>
    </row>
    <row r="354" spans="1:11" ht="14.45" customHeight="1" x14ac:dyDescent="0.2">
      <c r="A354" s="32" t="s">
        <v>1069</v>
      </c>
      <c r="B354" s="32" t="s">
        <v>594</v>
      </c>
      <c r="C354" s="493">
        <v>85111</v>
      </c>
      <c r="D354" s="32" t="s">
        <v>2746</v>
      </c>
      <c r="E354" s="476" t="s">
        <v>2748</v>
      </c>
      <c r="F354" s="32" t="s">
        <v>117</v>
      </c>
      <c r="G354" s="32" t="s">
        <v>118</v>
      </c>
      <c r="H354" s="32" t="s">
        <v>717</v>
      </c>
      <c r="I354" s="32" t="s">
        <v>1139</v>
      </c>
      <c r="J354" s="32">
        <v>2023</v>
      </c>
      <c r="K354" s="32">
        <v>986410.04700000002</v>
      </c>
    </row>
    <row r="355" spans="1:11" ht="14.45" customHeight="1" x14ac:dyDescent="0.2">
      <c r="A355" s="32" t="s">
        <v>1069</v>
      </c>
      <c r="B355" s="32" t="s">
        <v>594</v>
      </c>
      <c r="C355" s="493">
        <v>85111</v>
      </c>
      <c r="D355" s="32" t="s">
        <v>2746</v>
      </c>
      <c r="E355" s="476" t="s">
        <v>2748</v>
      </c>
      <c r="F355" s="32" t="s">
        <v>119</v>
      </c>
      <c r="G355" s="32" t="s">
        <v>120</v>
      </c>
      <c r="H355" s="32" t="s">
        <v>717</v>
      </c>
      <c r="I355" s="32" t="s">
        <v>1139</v>
      </c>
      <c r="J355" s="32">
        <v>2023</v>
      </c>
      <c r="K355" s="32">
        <v>2398911.3539999998</v>
      </c>
    </row>
    <row r="356" spans="1:11" ht="14.45" customHeight="1" x14ac:dyDescent="0.2">
      <c r="A356" s="32" t="s">
        <v>1069</v>
      </c>
      <c r="B356" s="32" t="s">
        <v>594</v>
      </c>
      <c r="C356" s="493">
        <v>85111</v>
      </c>
      <c r="D356" s="32" t="s">
        <v>2746</v>
      </c>
      <c r="E356" s="476" t="s">
        <v>2748</v>
      </c>
      <c r="F356" s="32" t="s">
        <v>121</v>
      </c>
      <c r="G356" s="32" t="s">
        <v>122</v>
      </c>
      <c r="H356" s="32" t="s">
        <v>717</v>
      </c>
      <c r="I356" s="32" t="s">
        <v>1139</v>
      </c>
      <c r="J356" s="32">
        <v>2023</v>
      </c>
      <c r="K356" s="32">
        <v>40561955.331</v>
      </c>
    </row>
    <row r="357" spans="1:11" ht="14.45" customHeight="1" x14ac:dyDescent="0.2">
      <c r="A357" s="32" t="s">
        <v>1069</v>
      </c>
      <c r="B357" s="32" t="s">
        <v>594</v>
      </c>
      <c r="C357" s="493">
        <v>85111</v>
      </c>
      <c r="D357" s="32" t="s">
        <v>2746</v>
      </c>
      <c r="E357" s="476" t="s">
        <v>2748</v>
      </c>
      <c r="F357" s="32" t="s">
        <v>689</v>
      </c>
      <c r="G357" s="32" t="s">
        <v>690</v>
      </c>
      <c r="H357" s="32" t="s">
        <v>717</v>
      </c>
      <c r="I357" s="32" t="s">
        <v>1139</v>
      </c>
      <c r="J357" s="32">
        <v>2023</v>
      </c>
      <c r="K357" s="32">
        <v>344837.15100000001</v>
      </c>
    </row>
    <row r="358" spans="1:11" ht="14.45" customHeight="1" x14ac:dyDescent="0.2">
      <c r="A358" s="32" t="s">
        <v>1069</v>
      </c>
      <c r="B358" s="32" t="s">
        <v>594</v>
      </c>
      <c r="C358" s="493">
        <v>85111</v>
      </c>
      <c r="D358" s="32" t="s">
        <v>2746</v>
      </c>
      <c r="E358" s="476" t="s">
        <v>2748</v>
      </c>
      <c r="F358" s="32" t="s">
        <v>691</v>
      </c>
      <c r="G358" s="32" t="s">
        <v>692</v>
      </c>
      <c r="H358" s="32" t="s">
        <v>717</v>
      </c>
      <c r="I358" s="32" t="s">
        <v>1139</v>
      </c>
      <c r="J358" s="32">
        <v>2023</v>
      </c>
      <c r="K358" s="32">
        <v>2920262.2590000001</v>
      </c>
    </row>
    <row r="359" spans="1:11" ht="14.45" customHeight="1" x14ac:dyDescent="0.2">
      <c r="A359" s="32" t="s">
        <v>1069</v>
      </c>
      <c r="B359" s="32" t="s">
        <v>594</v>
      </c>
      <c r="C359" s="493">
        <v>85111</v>
      </c>
      <c r="D359" s="32" t="s">
        <v>2746</v>
      </c>
      <c r="E359" s="476" t="s">
        <v>2748</v>
      </c>
      <c r="F359" s="32" t="s">
        <v>123</v>
      </c>
      <c r="G359" s="32" t="s">
        <v>124</v>
      </c>
      <c r="H359" s="32" t="s">
        <v>717</v>
      </c>
      <c r="I359" s="32" t="s">
        <v>1139</v>
      </c>
      <c r="J359" s="32">
        <v>2023</v>
      </c>
      <c r="K359" s="32">
        <v>9527232.4529999997</v>
      </c>
    </row>
    <row r="360" spans="1:11" ht="14.45" customHeight="1" x14ac:dyDescent="0.2">
      <c r="A360" s="32" t="s">
        <v>1069</v>
      </c>
      <c r="B360" s="32" t="s">
        <v>594</v>
      </c>
      <c r="C360" s="493">
        <v>85111</v>
      </c>
      <c r="D360" s="32" t="s">
        <v>2746</v>
      </c>
      <c r="E360" s="476" t="s">
        <v>2748</v>
      </c>
      <c r="F360" s="32" t="s">
        <v>125</v>
      </c>
      <c r="G360" s="32" t="s">
        <v>126</v>
      </c>
      <c r="H360" s="32" t="s">
        <v>717</v>
      </c>
      <c r="I360" s="32" t="s">
        <v>1139</v>
      </c>
      <c r="J360" s="32">
        <v>2023</v>
      </c>
      <c r="K360" s="32">
        <v>26525894.886</v>
      </c>
    </row>
    <row r="361" spans="1:11" ht="14.45" customHeight="1" x14ac:dyDescent="0.2">
      <c r="A361" s="32" t="s">
        <v>1069</v>
      </c>
      <c r="B361" s="32" t="s">
        <v>594</v>
      </c>
      <c r="C361" s="493">
        <v>85111</v>
      </c>
      <c r="D361" s="32" t="s">
        <v>2746</v>
      </c>
      <c r="E361" s="476" t="s">
        <v>2748</v>
      </c>
      <c r="F361" s="32" t="s">
        <v>127</v>
      </c>
      <c r="G361" s="32" t="s">
        <v>693</v>
      </c>
      <c r="H361" s="32" t="s">
        <v>717</v>
      </c>
      <c r="I361" s="32" t="s">
        <v>1139</v>
      </c>
      <c r="J361" s="32">
        <v>2023</v>
      </c>
      <c r="K361" s="32">
        <v>998720.50199999998</v>
      </c>
    </row>
    <row r="362" spans="1:11" ht="14.45" customHeight="1" x14ac:dyDescent="0.2">
      <c r="A362" s="32" t="s">
        <v>1069</v>
      </c>
      <c r="B362" s="32" t="s">
        <v>594</v>
      </c>
      <c r="C362" s="493">
        <v>85111</v>
      </c>
      <c r="D362" s="32" t="s">
        <v>2746</v>
      </c>
      <c r="E362" s="476" t="s">
        <v>2748</v>
      </c>
      <c r="F362" s="32" t="s">
        <v>128</v>
      </c>
      <c r="G362" s="32" t="s">
        <v>129</v>
      </c>
      <c r="H362" s="32" t="s">
        <v>717</v>
      </c>
      <c r="I362" s="32" t="s">
        <v>1139</v>
      </c>
      <c r="J362" s="32">
        <v>2023</v>
      </c>
      <c r="K362" s="32">
        <v>245008.08</v>
      </c>
    </row>
    <row r="363" spans="1:11" ht="14.45" customHeight="1" x14ac:dyDescent="0.2">
      <c r="A363" s="32" t="s">
        <v>1069</v>
      </c>
      <c r="B363" s="32" t="s">
        <v>594</v>
      </c>
      <c r="C363" s="493">
        <v>85111</v>
      </c>
      <c r="D363" s="32" t="s">
        <v>2746</v>
      </c>
      <c r="E363" s="476" t="s">
        <v>2748</v>
      </c>
      <c r="F363" s="32" t="s">
        <v>130</v>
      </c>
      <c r="G363" s="32" t="s">
        <v>131</v>
      </c>
      <c r="H363" s="32" t="s">
        <v>717</v>
      </c>
      <c r="I363" s="32" t="s">
        <v>1139</v>
      </c>
      <c r="J363" s="32">
        <v>2023</v>
      </c>
      <c r="K363" s="32">
        <v>3508314.84</v>
      </c>
    </row>
    <row r="364" spans="1:11" ht="14.45" customHeight="1" x14ac:dyDescent="0.2">
      <c r="A364" s="32" t="s">
        <v>1069</v>
      </c>
      <c r="B364" s="32" t="s">
        <v>594</v>
      </c>
      <c r="C364" s="493">
        <v>85111</v>
      </c>
      <c r="D364" s="32" t="s">
        <v>2746</v>
      </c>
      <c r="E364" s="476" t="s">
        <v>2748</v>
      </c>
      <c r="F364" s="32" t="s">
        <v>132</v>
      </c>
      <c r="G364" s="32" t="s">
        <v>133</v>
      </c>
      <c r="H364" s="32" t="s">
        <v>717</v>
      </c>
      <c r="I364" s="32" t="s">
        <v>1139</v>
      </c>
      <c r="J364" s="32">
        <v>2023</v>
      </c>
      <c r="K364" s="32">
        <v>587189.11199999996</v>
      </c>
    </row>
    <row r="365" spans="1:11" ht="14.45" customHeight="1" x14ac:dyDescent="0.2">
      <c r="A365" s="32" t="s">
        <v>1069</v>
      </c>
      <c r="B365" s="32" t="s">
        <v>594</v>
      </c>
      <c r="C365" s="493">
        <v>85111</v>
      </c>
      <c r="D365" s="32" t="s">
        <v>2746</v>
      </c>
      <c r="E365" s="476" t="s">
        <v>2748</v>
      </c>
      <c r="F365" s="32" t="s">
        <v>134</v>
      </c>
      <c r="G365" s="32" t="s">
        <v>694</v>
      </c>
      <c r="H365" s="32" t="s">
        <v>717</v>
      </c>
      <c r="I365" s="32" t="s">
        <v>1139</v>
      </c>
      <c r="J365" s="32">
        <v>2023</v>
      </c>
      <c r="K365" s="32">
        <v>351562.75199999998</v>
      </c>
    </row>
    <row r="366" spans="1:11" ht="14.45" customHeight="1" x14ac:dyDescent="0.2">
      <c r="A366" s="32" t="s">
        <v>1069</v>
      </c>
      <c r="B366" s="32" t="s">
        <v>594</v>
      </c>
      <c r="C366" s="493">
        <v>85111</v>
      </c>
      <c r="D366" s="32" t="s">
        <v>2746</v>
      </c>
      <c r="E366" s="476" t="s">
        <v>2748</v>
      </c>
      <c r="F366" s="32" t="s">
        <v>135</v>
      </c>
      <c r="G366" s="32" t="s">
        <v>695</v>
      </c>
      <c r="H366" s="32" t="s">
        <v>717</v>
      </c>
      <c r="I366" s="32" t="s">
        <v>1139</v>
      </c>
      <c r="J366" s="32">
        <v>2023</v>
      </c>
      <c r="K366" s="32">
        <v>251183.67600000001</v>
      </c>
    </row>
    <row r="367" spans="1:11" ht="14.45" customHeight="1" x14ac:dyDescent="0.2">
      <c r="A367" s="32" t="s">
        <v>1069</v>
      </c>
      <c r="B367" s="32" t="s">
        <v>594</v>
      </c>
      <c r="C367" s="493">
        <v>85111</v>
      </c>
      <c r="D367" s="32" t="s">
        <v>2746</v>
      </c>
      <c r="E367" s="476" t="s">
        <v>2748</v>
      </c>
      <c r="F367" s="32" t="s">
        <v>136</v>
      </c>
      <c r="G367" s="32" t="s">
        <v>137</v>
      </c>
      <c r="H367" s="32" t="s">
        <v>717</v>
      </c>
      <c r="I367" s="32" t="s">
        <v>1139</v>
      </c>
      <c r="J367" s="32">
        <v>2023</v>
      </c>
      <c r="K367" s="32">
        <v>1570746.237</v>
      </c>
    </row>
    <row r="368" spans="1:11" ht="14.45" customHeight="1" x14ac:dyDescent="0.2">
      <c r="A368" s="32" t="s">
        <v>1069</v>
      </c>
      <c r="B368" s="32" t="s">
        <v>594</v>
      </c>
      <c r="C368" s="493">
        <v>85111</v>
      </c>
      <c r="D368" s="32" t="s">
        <v>2746</v>
      </c>
      <c r="E368" s="476" t="s">
        <v>2748</v>
      </c>
      <c r="F368" s="32" t="s">
        <v>191</v>
      </c>
      <c r="G368" s="32" t="s">
        <v>696</v>
      </c>
      <c r="H368" s="32" t="s">
        <v>717</v>
      </c>
      <c r="I368" s="32" t="s">
        <v>1139</v>
      </c>
      <c r="J368" s="32">
        <v>2023</v>
      </c>
      <c r="K368" s="32">
        <v>1755872.2590000001</v>
      </c>
    </row>
    <row r="369" spans="1:11" ht="14.45" customHeight="1" x14ac:dyDescent="0.2">
      <c r="A369" s="32" t="s">
        <v>1069</v>
      </c>
      <c r="B369" s="32" t="s">
        <v>594</v>
      </c>
      <c r="C369" s="493">
        <v>85111</v>
      </c>
      <c r="D369" s="32" t="s">
        <v>2746</v>
      </c>
      <c r="E369" s="476" t="s">
        <v>2748</v>
      </c>
      <c r="F369" s="32" t="s">
        <v>138</v>
      </c>
      <c r="G369" s="32" t="s">
        <v>697</v>
      </c>
      <c r="H369" s="32" t="s">
        <v>717</v>
      </c>
      <c r="I369" s="32" t="s">
        <v>1139</v>
      </c>
      <c r="J369" s="32">
        <v>2023</v>
      </c>
      <c r="K369" s="32">
        <v>2100948.1710000001</v>
      </c>
    </row>
    <row r="370" spans="1:11" ht="14.45" customHeight="1" x14ac:dyDescent="0.2">
      <c r="A370" s="32" t="s">
        <v>1069</v>
      </c>
      <c r="B370" s="32" t="s">
        <v>594</v>
      </c>
      <c r="C370" s="493">
        <v>85111</v>
      </c>
      <c r="D370" s="32" t="s">
        <v>2746</v>
      </c>
      <c r="E370" s="476" t="s">
        <v>2748</v>
      </c>
      <c r="F370" s="32" t="s">
        <v>139</v>
      </c>
      <c r="G370" s="32" t="s">
        <v>698</v>
      </c>
      <c r="H370" s="32" t="s">
        <v>717</v>
      </c>
      <c r="I370" s="32" t="s">
        <v>1139</v>
      </c>
      <c r="J370" s="32">
        <v>2023</v>
      </c>
      <c r="K370" s="32">
        <v>3125058.9240000001</v>
      </c>
    </row>
    <row r="371" spans="1:11" ht="14.45" customHeight="1" x14ac:dyDescent="0.2">
      <c r="A371" s="32" t="s">
        <v>1069</v>
      </c>
      <c r="B371" s="32" t="s">
        <v>594</v>
      </c>
      <c r="C371" s="493">
        <v>85111</v>
      </c>
      <c r="D371" s="32" t="s">
        <v>2746</v>
      </c>
      <c r="E371" s="476" t="s">
        <v>2748</v>
      </c>
      <c r="F371" s="32" t="s">
        <v>140</v>
      </c>
      <c r="G371" s="32" t="s">
        <v>141</v>
      </c>
      <c r="H371" s="32" t="s">
        <v>717</v>
      </c>
      <c r="I371" s="32" t="s">
        <v>1139</v>
      </c>
      <c r="J371" s="32">
        <v>2023</v>
      </c>
      <c r="K371" s="32">
        <v>3510436.4939999999</v>
      </c>
    </row>
    <row r="372" spans="1:11" ht="14.45" customHeight="1" x14ac:dyDescent="0.2">
      <c r="A372" s="32" t="s">
        <v>1069</v>
      </c>
      <c r="B372" s="32" t="s">
        <v>594</v>
      </c>
      <c r="C372" s="493">
        <v>85111</v>
      </c>
      <c r="D372" s="32" t="s">
        <v>2746</v>
      </c>
      <c r="E372" s="476" t="s">
        <v>2748</v>
      </c>
      <c r="F372" s="32" t="s">
        <v>142</v>
      </c>
      <c r="G372" s="32" t="s">
        <v>699</v>
      </c>
      <c r="H372" s="32" t="s">
        <v>717</v>
      </c>
      <c r="I372" s="32" t="s">
        <v>1139</v>
      </c>
      <c r="J372" s="32">
        <v>2023</v>
      </c>
      <c r="K372" s="32">
        <v>920735.34299999999</v>
      </c>
    </row>
    <row r="373" spans="1:11" ht="14.45" customHeight="1" x14ac:dyDescent="0.2">
      <c r="A373" s="32" t="s">
        <v>1069</v>
      </c>
      <c r="B373" s="32" t="s">
        <v>594</v>
      </c>
      <c r="C373" s="493">
        <v>85111</v>
      </c>
      <c r="D373" s="32" t="s">
        <v>2746</v>
      </c>
      <c r="E373" s="476" t="s">
        <v>2748</v>
      </c>
      <c r="F373" s="32" t="s">
        <v>700</v>
      </c>
      <c r="G373" s="32" t="s">
        <v>701</v>
      </c>
      <c r="H373" s="32" t="s">
        <v>717</v>
      </c>
      <c r="I373" s="32" t="s">
        <v>1139</v>
      </c>
      <c r="J373" s="32">
        <v>2023</v>
      </c>
      <c r="K373" s="32">
        <v>447937838.33099997</v>
      </c>
    </row>
    <row r="374" spans="1:11" ht="14.45" customHeight="1" x14ac:dyDescent="0.2">
      <c r="A374" s="32" t="s">
        <v>1069</v>
      </c>
      <c r="B374" s="32" t="s">
        <v>594</v>
      </c>
      <c r="C374" s="493">
        <v>85111</v>
      </c>
      <c r="D374" s="32" t="s">
        <v>2746</v>
      </c>
      <c r="E374" s="476" t="s">
        <v>2748</v>
      </c>
      <c r="F374" s="32" t="s">
        <v>702</v>
      </c>
      <c r="G374" s="32" t="s">
        <v>703</v>
      </c>
      <c r="H374" s="32" t="s">
        <v>717</v>
      </c>
      <c r="I374" s="32" t="s">
        <v>1139</v>
      </c>
      <c r="J374" s="32">
        <v>2023</v>
      </c>
      <c r="K374" s="32">
        <v>102046045.58400001</v>
      </c>
    </row>
    <row r="375" spans="1:11" ht="14.45" customHeight="1" x14ac:dyDescent="0.2">
      <c r="A375" s="32" t="s">
        <v>1069</v>
      </c>
      <c r="B375" s="32" t="s">
        <v>594</v>
      </c>
      <c r="C375" s="493">
        <v>85111</v>
      </c>
      <c r="D375" s="32" t="s">
        <v>2746</v>
      </c>
      <c r="E375" s="476" t="s">
        <v>2748</v>
      </c>
      <c r="F375" s="32" t="s">
        <v>704</v>
      </c>
      <c r="G375" s="32" t="s">
        <v>705</v>
      </c>
      <c r="H375" s="32" t="s">
        <v>717</v>
      </c>
      <c r="I375" s="32" t="s">
        <v>1139</v>
      </c>
      <c r="J375" s="32">
        <v>2023</v>
      </c>
      <c r="K375" s="32">
        <v>549983883.91499996</v>
      </c>
    </row>
    <row r="376" spans="1:11" ht="14.45" customHeight="1" x14ac:dyDescent="0.2">
      <c r="A376" s="32" t="s">
        <v>1069</v>
      </c>
      <c r="B376" s="32" t="s">
        <v>594</v>
      </c>
      <c r="C376" s="493">
        <v>85111</v>
      </c>
      <c r="D376" s="32" t="s">
        <v>2746</v>
      </c>
      <c r="E376" s="476" t="s">
        <v>2748</v>
      </c>
      <c r="F376" s="32" t="s">
        <v>706</v>
      </c>
      <c r="G376" s="32" t="s">
        <v>2729</v>
      </c>
      <c r="H376" s="32" t="s">
        <v>717</v>
      </c>
      <c r="I376" s="32" t="s">
        <v>1139</v>
      </c>
      <c r="J376" s="32">
        <v>2023</v>
      </c>
      <c r="K376" s="32">
        <v>29574365.585999999</v>
      </c>
    </row>
    <row r="377" spans="1:11" ht="14.45" customHeight="1" x14ac:dyDescent="0.2">
      <c r="A377" s="32" t="s">
        <v>1069</v>
      </c>
      <c r="B377" s="32" t="s">
        <v>594</v>
      </c>
      <c r="C377" s="493">
        <v>85111</v>
      </c>
      <c r="D377" s="32" t="s">
        <v>2746</v>
      </c>
      <c r="E377" s="476" t="s">
        <v>2748</v>
      </c>
      <c r="F377" s="32" t="s">
        <v>707</v>
      </c>
      <c r="G377" s="32" t="s">
        <v>2728</v>
      </c>
      <c r="H377" s="32" t="s">
        <v>717</v>
      </c>
      <c r="I377" s="32" t="s">
        <v>1139</v>
      </c>
      <c r="J377" s="32">
        <v>2023</v>
      </c>
      <c r="K377" s="32">
        <v>9590461.0500000007</v>
      </c>
    </row>
    <row r="378" spans="1:11" ht="14.45" customHeight="1" x14ac:dyDescent="0.2">
      <c r="A378" s="32" t="s">
        <v>1069</v>
      </c>
      <c r="B378" s="32" t="s">
        <v>594</v>
      </c>
      <c r="C378" s="493">
        <v>85111</v>
      </c>
      <c r="D378" s="32" t="s">
        <v>2746</v>
      </c>
      <c r="E378" s="476" t="s">
        <v>2748</v>
      </c>
      <c r="F378" s="32" t="s">
        <v>708</v>
      </c>
      <c r="G378" s="32" t="s">
        <v>2727</v>
      </c>
      <c r="H378" s="32" t="s">
        <v>717</v>
      </c>
      <c r="I378" s="32" t="s">
        <v>1139</v>
      </c>
      <c r="J378" s="32">
        <v>2023</v>
      </c>
      <c r="K378" s="32">
        <v>529999979.37900001</v>
      </c>
    </row>
    <row r="379" spans="1:11" ht="14.45" customHeight="1" x14ac:dyDescent="0.2">
      <c r="A379" s="32" t="s">
        <v>1069</v>
      </c>
      <c r="B379" s="32" t="s">
        <v>594</v>
      </c>
      <c r="C379" s="493">
        <v>85111</v>
      </c>
      <c r="D379" s="32" t="s">
        <v>2746</v>
      </c>
      <c r="E379" s="476" t="s">
        <v>2748</v>
      </c>
      <c r="F379" s="32" t="s">
        <v>1414</v>
      </c>
      <c r="G379" s="32" t="s">
        <v>2747</v>
      </c>
      <c r="H379" s="32" t="s">
        <v>717</v>
      </c>
      <c r="I379" s="32" t="s">
        <v>1139</v>
      </c>
      <c r="J379" s="32">
        <v>2023</v>
      </c>
      <c r="K379" s="32" t="s">
        <v>226</v>
      </c>
    </row>
    <row r="380" spans="1:11" ht="14.45" customHeight="1" x14ac:dyDescent="0.2">
      <c r="A380" s="32" t="s">
        <v>1069</v>
      </c>
      <c r="B380" s="32" t="s">
        <v>594</v>
      </c>
      <c r="C380" s="493">
        <v>85111</v>
      </c>
      <c r="D380" s="32" t="s">
        <v>2746</v>
      </c>
      <c r="E380" s="476" t="s">
        <v>2748</v>
      </c>
      <c r="F380" s="32" t="s">
        <v>626</v>
      </c>
      <c r="G380" s="32" t="s">
        <v>799</v>
      </c>
      <c r="H380" s="32" t="s">
        <v>717</v>
      </c>
      <c r="I380" s="32" t="s">
        <v>1139</v>
      </c>
      <c r="J380" s="32">
        <v>2023</v>
      </c>
      <c r="K380" s="32">
        <v>-13483475.805</v>
      </c>
    </row>
    <row r="381" spans="1:11" ht="14.45" customHeight="1" x14ac:dyDescent="0.2">
      <c r="A381" s="32" t="s">
        <v>1069</v>
      </c>
      <c r="B381" s="32" t="s">
        <v>594</v>
      </c>
      <c r="C381" s="493">
        <v>85111</v>
      </c>
      <c r="D381" s="32" t="s">
        <v>2746</v>
      </c>
      <c r="E381" s="476" t="s">
        <v>2748</v>
      </c>
      <c r="F381" s="32" t="s">
        <v>627</v>
      </c>
      <c r="G381" s="32" t="s">
        <v>709</v>
      </c>
      <c r="H381" s="32" t="s">
        <v>717</v>
      </c>
      <c r="I381" s="32" t="s">
        <v>1139</v>
      </c>
      <c r="J381" s="32">
        <v>2023</v>
      </c>
      <c r="K381" s="32">
        <v>516516503.463</v>
      </c>
    </row>
    <row r="382" spans="1:11" ht="14.45" customHeight="1" x14ac:dyDescent="0.2">
      <c r="A382" s="32" t="s">
        <v>1069</v>
      </c>
      <c r="B382" s="32" t="s">
        <v>594</v>
      </c>
      <c r="C382" s="493">
        <v>85111</v>
      </c>
      <c r="D382" s="32" t="s">
        <v>2746</v>
      </c>
      <c r="E382" s="476" t="s">
        <v>2748</v>
      </c>
      <c r="F382" s="32" t="s">
        <v>77</v>
      </c>
      <c r="G382" s="32" t="s">
        <v>78</v>
      </c>
      <c r="H382" s="32" t="s">
        <v>718</v>
      </c>
      <c r="I382" s="32" t="s">
        <v>1139</v>
      </c>
      <c r="J382" s="32">
        <v>2023</v>
      </c>
      <c r="K382" s="32">
        <v>536702.87100000004</v>
      </c>
    </row>
    <row r="383" spans="1:11" ht="14.45" customHeight="1" x14ac:dyDescent="0.2">
      <c r="A383" s="32" t="s">
        <v>1069</v>
      </c>
      <c r="B383" s="32" t="s">
        <v>594</v>
      </c>
      <c r="C383" s="493">
        <v>85111</v>
      </c>
      <c r="D383" s="32" t="s">
        <v>2746</v>
      </c>
      <c r="E383" s="476" t="s">
        <v>2748</v>
      </c>
      <c r="F383" s="32" t="s">
        <v>79</v>
      </c>
      <c r="G383" s="32" t="s">
        <v>633</v>
      </c>
      <c r="H383" s="32" t="s">
        <v>718</v>
      </c>
      <c r="I383" s="32" t="s">
        <v>1139</v>
      </c>
      <c r="J383" s="32">
        <v>2023</v>
      </c>
      <c r="K383" s="32">
        <v>482208.864</v>
      </c>
    </row>
    <row r="384" spans="1:11" ht="14.45" customHeight="1" x14ac:dyDescent="0.2">
      <c r="A384" s="32" t="s">
        <v>1069</v>
      </c>
      <c r="B384" s="32" t="s">
        <v>594</v>
      </c>
      <c r="C384" s="493">
        <v>85111</v>
      </c>
      <c r="D384" s="32" t="s">
        <v>2746</v>
      </c>
      <c r="E384" s="476" t="s">
        <v>2748</v>
      </c>
      <c r="F384" s="32" t="s">
        <v>80</v>
      </c>
      <c r="G384" s="32" t="s">
        <v>81</v>
      </c>
      <c r="H384" s="32" t="s">
        <v>718</v>
      </c>
      <c r="I384" s="32" t="s">
        <v>1139</v>
      </c>
      <c r="J384" s="32">
        <v>2023</v>
      </c>
      <c r="K384" s="32">
        <v>49512.993000000002</v>
      </c>
    </row>
    <row r="385" spans="1:11" ht="14.45" customHeight="1" x14ac:dyDescent="0.2">
      <c r="A385" s="32" t="s">
        <v>1069</v>
      </c>
      <c r="B385" s="32" t="s">
        <v>594</v>
      </c>
      <c r="C385" s="493">
        <v>85111</v>
      </c>
      <c r="D385" s="32" t="s">
        <v>2746</v>
      </c>
      <c r="E385" s="476" t="s">
        <v>2748</v>
      </c>
      <c r="F385" s="32" t="s">
        <v>82</v>
      </c>
      <c r="G385" s="32" t="s">
        <v>193</v>
      </c>
      <c r="H385" s="32" t="s">
        <v>718</v>
      </c>
      <c r="I385" s="32" t="s">
        <v>1139</v>
      </c>
      <c r="J385" s="32">
        <v>2023</v>
      </c>
      <c r="K385" s="32">
        <v>4981.0140000000001</v>
      </c>
    </row>
    <row r="386" spans="1:11" ht="14.45" customHeight="1" x14ac:dyDescent="0.2">
      <c r="A386" s="32" t="s">
        <v>1069</v>
      </c>
      <c r="B386" s="32" t="s">
        <v>594</v>
      </c>
      <c r="C386" s="493">
        <v>85111</v>
      </c>
      <c r="D386" s="32" t="s">
        <v>2746</v>
      </c>
      <c r="E386" s="476" t="s">
        <v>2748</v>
      </c>
      <c r="F386" s="32" t="s">
        <v>83</v>
      </c>
      <c r="G386" s="32" t="s">
        <v>84</v>
      </c>
      <c r="H386" s="32" t="s">
        <v>718</v>
      </c>
      <c r="I386" s="32" t="s">
        <v>1139</v>
      </c>
      <c r="J386" s="32">
        <v>2023</v>
      </c>
      <c r="K386" s="32">
        <v>179896.47899999999</v>
      </c>
    </row>
    <row r="387" spans="1:11" ht="14.45" customHeight="1" x14ac:dyDescent="0.2">
      <c r="A387" s="32" t="s">
        <v>1069</v>
      </c>
      <c r="B387" s="32" t="s">
        <v>594</v>
      </c>
      <c r="C387" s="493">
        <v>85111</v>
      </c>
      <c r="D387" s="32" t="s">
        <v>2746</v>
      </c>
      <c r="E387" s="476" t="s">
        <v>2748</v>
      </c>
      <c r="F387" s="32" t="s">
        <v>634</v>
      </c>
      <c r="G387" s="32" t="s">
        <v>635</v>
      </c>
      <c r="H387" s="32" t="s">
        <v>718</v>
      </c>
      <c r="I387" s="32" t="s">
        <v>1139</v>
      </c>
      <c r="J387" s="32">
        <v>2023</v>
      </c>
      <c r="K387" s="32">
        <v>26665.308000000001</v>
      </c>
    </row>
    <row r="388" spans="1:11" ht="14.45" customHeight="1" x14ac:dyDescent="0.2">
      <c r="A388" s="32" t="s">
        <v>1069</v>
      </c>
      <c r="B388" s="32" t="s">
        <v>594</v>
      </c>
      <c r="C388" s="493">
        <v>85111</v>
      </c>
      <c r="D388" s="32" t="s">
        <v>2746</v>
      </c>
      <c r="E388" s="476" t="s">
        <v>2748</v>
      </c>
      <c r="F388" s="32" t="s">
        <v>636</v>
      </c>
      <c r="G388" s="32" t="s">
        <v>637</v>
      </c>
      <c r="H388" s="32" t="s">
        <v>718</v>
      </c>
      <c r="I388" s="32" t="s">
        <v>1139</v>
      </c>
      <c r="J388" s="32">
        <v>2023</v>
      </c>
      <c r="K388" s="32">
        <v>11640.236999999999</v>
      </c>
    </row>
    <row r="389" spans="1:11" ht="14.45" customHeight="1" x14ac:dyDescent="0.2">
      <c r="A389" s="32" t="s">
        <v>1069</v>
      </c>
      <c r="B389" s="32" t="s">
        <v>594</v>
      </c>
      <c r="C389" s="493">
        <v>85111</v>
      </c>
      <c r="D389" s="32" t="s">
        <v>2746</v>
      </c>
      <c r="E389" s="476" t="s">
        <v>2748</v>
      </c>
      <c r="F389" s="32" t="s">
        <v>638</v>
      </c>
      <c r="G389" s="32" t="s">
        <v>639</v>
      </c>
      <c r="H389" s="32" t="s">
        <v>718</v>
      </c>
      <c r="I389" s="32" t="s">
        <v>1139</v>
      </c>
      <c r="J389" s="32">
        <v>2023</v>
      </c>
      <c r="K389" s="32">
        <v>141591.04500000001</v>
      </c>
    </row>
    <row r="390" spans="1:11" ht="14.45" customHeight="1" x14ac:dyDescent="0.2">
      <c r="A390" s="32" t="s">
        <v>1069</v>
      </c>
      <c r="B390" s="32" t="s">
        <v>594</v>
      </c>
      <c r="C390" s="493">
        <v>85111</v>
      </c>
      <c r="D390" s="32" t="s">
        <v>2746</v>
      </c>
      <c r="E390" s="476" t="s">
        <v>2748</v>
      </c>
      <c r="F390" s="32" t="s">
        <v>85</v>
      </c>
      <c r="G390" s="32" t="s">
        <v>86</v>
      </c>
      <c r="H390" s="32" t="s">
        <v>718</v>
      </c>
      <c r="I390" s="32" t="s">
        <v>1139</v>
      </c>
      <c r="J390" s="32">
        <v>2023</v>
      </c>
      <c r="K390" s="32">
        <v>4067710.44</v>
      </c>
    </row>
    <row r="391" spans="1:11" ht="14.45" customHeight="1" x14ac:dyDescent="0.2">
      <c r="A391" s="32" t="s">
        <v>1069</v>
      </c>
      <c r="B391" s="32" t="s">
        <v>594</v>
      </c>
      <c r="C391" s="493">
        <v>85111</v>
      </c>
      <c r="D391" s="32" t="s">
        <v>2746</v>
      </c>
      <c r="E391" s="476" t="s">
        <v>2748</v>
      </c>
      <c r="F391" s="32" t="s">
        <v>87</v>
      </c>
      <c r="G391" s="32" t="s">
        <v>640</v>
      </c>
      <c r="H391" s="32" t="s">
        <v>718</v>
      </c>
      <c r="I391" s="32" t="s">
        <v>1139</v>
      </c>
      <c r="J391" s="32">
        <v>2023</v>
      </c>
      <c r="K391" s="32">
        <v>496718.11800000002</v>
      </c>
    </row>
    <row r="392" spans="1:11" ht="14.45" customHeight="1" x14ac:dyDescent="0.2">
      <c r="A392" s="32" t="s">
        <v>1069</v>
      </c>
      <c r="B392" s="32" t="s">
        <v>594</v>
      </c>
      <c r="C392" s="493">
        <v>85111</v>
      </c>
      <c r="D392" s="32" t="s">
        <v>2746</v>
      </c>
      <c r="E392" s="476" t="s">
        <v>2748</v>
      </c>
      <c r="F392" s="32" t="s">
        <v>88</v>
      </c>
      <c r="G392" s="32" t="s">
        <v>641</v>
      </c>
      <c r="H392" s="32" t="s">
        <v>718</v>
      </c>
      <c r="I392" s="32" t="s">
        <v>1139</v>
      </c>
      <c r="J392" s="32">
        <v>2023</v>
      </c>
      <c r="K392" s="32">
        <v>61887.938999999998</v>
      </c>
    </row>
    <row r="393" spans="1:11" ht="14.45" customHeight="1" x14ac:dyDescent="0.2">
      <c r="A393" s="32" t="s">
        <v>1069</v>
      </c>
      <c r="B393" s="32" t="s">
        <v>594</v>
      </c>
      <c r="C393" s="493">
        <v>85111</v>
      </c>
      <c r="D393" s="32" t="s">
        <v>2746</v>
      </c>
      <c r="E393" s="476" t="s">
        <v>2748</v>
      </c>
      <c r="F393" s="32" t="s">
        <v>89</v>
      </c>
      <c r="G393" s="32" t="s">
        <v>642</v>
      </c>
      <c r="H393" s="32" t="s">
        <v>718</v>
      </c>
      <c r="I393" s="32" t="s">
        <v>1139</v>
      </c>
      <c r="J393" s="32">
        <v>2023</v>
      </c>
      <c r="K393" s="32">
        <v>66035.009999999995</v>
      </c>
    </row>
    <row r="394" spans="1:11" ht="14.45" customHeight="1" x14ac:dyDescent="0.2">
      <c r="A394" s="32" t="s">
        <v>1069</v>
      </c>
      <c r="B394" s="32" t="s">
        <v>594</v>
      </c>
      <c r="C394" s="493">
        <v>85111</v>
      </c>
      <c r="D394" s="32" t="s">
        <v>2746</v>
      </c>
      <c r="E394" s="476" t="s">
        <v>2748</v>
      </c>
      <c r="F394" s="32" t="s">
        <v>90</v>
      </c>
      <c r="G394" s="32" t="s">
        <v>643</v>
      </c>
      <c r="H394" s="32" t="s">
        <v>718</v>
      </c>
      <c r="I394" s="32" t="s">
        <v>1139</v>
      </c>
      <c r="J394" s="32">
        <v>2023</v>
      </c>
      <c r="K394" s="32">
        <v>69451.701000000001</v>
      </c>
    </row>
    <row r="395" spans="1:11" ht="14.45" customHeight="1" x14ac:dyDescent="0.2">
      <c r="A395" s="32" t="s">
        <v>1069</v>
      </c>
      <c r="B395" s="32" t="s">
        <v>594</v>
      </c>
      <c r="C395" s="493">
        <v>85111</v>
      </c>
      <c r="D395" s="32" t="s">
        <v>2746</v>
      </c>
      <c r="E395" s="476" t="s">
        <v>2748</v>
      </c>
      <c r="F395" s="32" t="s">
        <v>91</v>
      </c>
      <c r="G395" s="32" t="s">
        <v>644</v>
      </c>
      <c r="H395" s="32" t="s">
        <v>718</v>
      </c>
      <c r="I395" s="32" t="s">
        <v>1139</v>
      </c>
      <c r="J395" s="32">
        <v>2023</v>
      </c>
      <c r="K395" s="32">
        <v>57963.644999999997</v>
      </c>
    </row>
    <row r="396" spans="1:11" ht="14.45" customHeight="1" x14ac:dyDescent="0.2">
      <c r="A396" s="32" t="s">
        <v>1069</v>
      </c>
      <c r="B396" s="32" t="s">
        <v>594</v>
      </c>
      <c r="C396" s="493">
        <v>85111</v>
      </c>
      <c r="D396" s="32" t="s">
        <v>2746</v>
      </c>
      <c r="E396" s="476" t="s">
        <v>2748</v>
      </c>
      <c r="F396" s="32" t="s">
        <v>92</v>
      </c>
      <c r="G396" s="32" t="s">
        <v>645</v>
      </c>
      <c r="H396" s="32" t="s">
        <v>718</v>
      </c>
      <c r="I396" s="32" t="s">
        <v>1139</v>
      </c>
      <c r="J396" s="32">
        <v>2023</v>
      </c>
      <c r="K396" s="32">
        <v>53577.701999999997</v>
      </c>
    </row>
    <row r="397" spans="1:11" ht="14.45" customHeight="1" x14ac:dyDescent="0.2">
      <c r="A397" s="32" t="s">
        <v>1069</v>
      </c>
      <c r="B397" s="32" t="s">
        <v>594</v>
      </c>
      <c r="C397" s="493">
        <v>85111</v>
      </c>
      <c r="D397" s="32" t="s">
        <v>2746</v>
      </c>
      <c r="E397" s="476" t="s">
        <v>2748</v>
      </c>
      <c r="F397" s="32" t="s">
        <v>646</v>
      </c>
      <c r="G397" s="32" t="s">
        <v>647</v>
      </c>
      <c r="H397" s="32" t="s">
        <v>718</v>
      </c>
      <c r="I397" s="32" t="s">
        <v>1139</v>
      </c>
      <c r="J397" s="32">
        <v>2023</v>
      </c>
      <c r="K397" s="32" t="s">
        <v>4</v>
      </c>
    </row>
    <row r="398" spans="1:11" ht="14.45" customHeight="1" x14ac:dyDescent="0.2">
      <c r="A398" s="32" t="s">
        <v>1069</v>
      </c>
      <c r="B398" s="32" t="s">
        <v>594</v>
      </c>
      <c r="C398" s="493">
        <v>85111</v>
      </c>
      <c r="D398" s="32" t="s">
        <v>2746</v>
      </c>
      <c r="E398" s="476" t="s">
        <v>2748</v>
      </c>
      <c r="F398" s="32" t="s">
        <v>648</v>
      </c>
      <c r="G398" s="32" t="s">
        <v>649</v>
      </c>
      <c r="H398" s="32" t="s">
        <v>718</v>
      </c>
      <c r="I398" s="32" t="s">
        <v>1139</v>
      </c>
      <c r="J398" s="32">
        <v>2023</v>
      </c>
      <c r="K398" s="32">
        <v>53577.701999999997</v>
      </c>
    </row>
    <row r="399" spans="1:11" ht="14.45" customHeight="1" x14ac:dyDescent="0.2">
      <c r="A399" s="32" t="s">
        <v>1069</v>
      </c>
      <c r="B399" s="32" t="s">
        <v>594</v>
      </c>
      <c r="C399" s="493">
        <v>85111</v>
      </c>
      <c r="D399" s="32" t="s">
        <v>2746</v>
      </c>
      <c r="E399" s="476" t="s">
        <v>2748</v>
      </c>
      <c r="F399" s="32" t="s">
        <v>93</v>
      </c>
      <c r="G399" s="32" t="s">
        <v>650</v>
      </c>
      <c r="H399" s="32" t="s">
        <v>718</v>
      </c>
      <c r="I399" s="32" t="s">
        <v>1139</v>
      </c>
      <c r="J399" s="32">
        <v>2023</v>
      </c>
      <c r="K399" s="32">
        <v>163883.17499999999</v>
      </c>
    </row>
    <row r="400" spans="1:11" ht="14.45" customHeight="1" x14ac:dyDescent="0.2">
      <c r="A400" s="32" t="s">
        <v>1069</v>
      </c>
      <c r="B400" s="32" t="s">
        <v>594</v>
      </c>
      <c r="C400" s="493">
        <v>85111</v>
      </c>
      <c r="D400" s="32" t="s">
        <v>2746</v>
      </c>
      <c r="E400" s="476" t="s">
        <v>2748</v>
      </c>
      <c r="F400" s="32" t="s">
        <v>94</v>
      </c>
      <c r="G400" s="32" t="s">
        <v>651</v>
      </c>
      <c r="H400" s="32" t="s">
        <v>718</v>
      </c>
      <c r="I400" s="32" t="s">
        <v>1139</v>
      </c>
      <c r="J400" s="32">
        <v>2023</v>
      </c>
      <c r="K400" s="32">
        <v>66398.979000000007</v>
      </c>
    </row>
    <row r="401" spans="1:11" ht="14.45" customHeight="1" x14ac:dyDescent="0.2">
      <c r="A401" s="32" t="s">
        <v>1069</v>
      </c>
      <c r="B401" s="32" t="s">
        <v>594</v>
      </c>
      <c r="C401" s="493">
        <v>85111</v>
      </c>
      <c r="D401" s="32" t="s">
        <v>2746</v>
      </c>
      <c r="E401" s="476" t="s">
        <v>2748</v>
      </c>
      <c r="F401" s="32" t="s">
        <v>95</v>
      </c>
      <c r="G401" s="32" t="s">
        <v>652</v>
      </c>
      <c r="H401" s="32" t="s">
        <v>718</v>
      </c>
      <c r="I401" s="32" t="s">
        <v>1139</v>
      </c>
      <c r="J401" s="32">
        <v>2023</v>
      </c>
      <c r="K401" s="32">
        <v>220793.43</v>
      </c>
    </row>
    <row r="402" spans="1:11" ht="14.45" customHeight="1" x14ac:dyDescent="0.2">
      <c r="A402" s="32" t="s">
        <v>1069</v>
      </c>
      <c r="B402" s="32" t="s">
        <v>594</v>
      </c>
      <c r="C402" s="493">
        <v>85111</v>
      </c>
      <c r="D402" s="32" t="s">
        <v>2746</v>
      </c>
      <c r="E402" s="476" t="s">
        <v>2748</v>
      </c>
      <c r="F402" s="32" t="s">
        <v>96</v>
      </c>
      <c r="G402" s="32" t="s">
        <v>653</v>
      </c>
      <c r="H402" s="32" t="s">
        <v>718</v>
      </c>
      <c r="I402" s="32" t="s">
        <v>1139</v>
      </c>
      <c r="J402" s="32">
        <v>2023</v>
      </c>
      <c r="K402" s="32">
        <v>121946.598</v>
      </c>
    </row>
    <row r="403" spans="1:11" ht="14.45" customHeight="1" x14ac:dyDescent="0.2">
      <c r="A403" s="32" t="s">
        <v>1069</v>
      </c>
      <c r="B403" s="32" t="s">
        <v>594</v>
      </c>
      <c r="C403" s="493">
        <v>85111</v>
      </c>
      <c r="D403" s="32" t="s">
        <v>2746</v>
      </c>
      <c r="E403" s="476" t="s">
        <v>2748</v>
      </c>
      <c r="F403" s="32" t="s">
        <v>654</v>
      </c>
      <c r="G403" s="32" t="s">
        <v>655</v>
      </c>
      <c r="H403" s="32" t="s">
        <v>718</v>
      </c>
      <c r="I403" s="32" t="s">
        <v>1139</v>
      </c>
      <c r="J403" s="32">
        <v>2023</v>
      </c>
      <c r="K403" s="32">
        <v>31699.269</v>
      </c>
    </row>
    <row r="404" spans="1:11" ht="14.45" customHeight="1" x14ac:dyDescent="0.2">
      <c r="A404" s="32" t="s">
        <v>1069</v>
      </c>
      <c r="B404" s="32" t="s">
        <v>594</v>
      </c>
      <c r="C404" s="493">
        <v>85111</v>
      </c>
      <c r="D404" s="32" t="s">
        <v>2746</v>
      </c>
      <c r="E404" s="476" t="s">
        <v>2748</v>
      </c>
      <c r="F404" s="32" t="s">
        <v>656</v>
      </c>
      <c r="G404" s="32" t="s">
        <v>657</v>
      </c>
      <c r="H404" s="32" t="s">
        <v>718</v>
      </c>
      <c r="I404" s="32" t="s">
        <v>1139</v>
      </c>
      <c r="J404" s="32">
        <v>2023</v>
      </c>
      <c r="K404" s="32">
        <v>90247.328999999998</v>
      </c>
    </row>
    <row r="405" spans="1:11" ht="14.45" customHeight="1" x14ac:dyDescent="0.2">
      <c r="A405" s="32" t="s">
        <v>1069</v>
      </c>
      <c r="B405" s="32" t="s">
        <v>594</v>
      </c>
      <c r="C405" s="493">
        <v>85111</v>
      </c>
      <c r="D405" s="32" t="s">
        <v>2746</v>
      </c>
      <c r="E405" s="476" t="s">
        <v>2748</v>
      </c>
      <c r="F405" s="32" t="s">
        <v>97</v>
      </c>
      <c r="G405" s="32" t="s">
        <v>658</v>
      </c>
      <c r="H405" s="32" t="s">
        <v>718</v>
      </c>
      <c r="I405" s="32" t="s">
        <v>1139</v>
      </c>
      <c r="J405" s="32">
        <v>2023</v>
      </c>
      <c r="K405" s="32">
        <v>114631.698</v>
      </c>
    </row>
    <row r="406" spans="1:11" ht="14.45" customHeight="1" x14ac:dyDescent="0.2">
      <c r="A406" s="32" t="s">
        <v>1069</v>
      </c>
      <c r="B406" s="32" t="s">
        <v>594</v>
      </c>
      <c r="C406" s="493">
        <v>85111</v>
      </c>
      <c r="D406" s="32" t="s">
        <v>2746</v>
      </c>
      <c r="E406" s="476" t="s">
        <v>2748</v>
      </c>
      <c r="F406" s="32" t="s">
        <v>659</v>
      </c>
      <c r="G406" s="32" t="s">
        <v>660</v>
      </c>
      <c r="H406" s="32" t="s">
        <v>718</v>
      </c>
      <c r="I406" s="32" t="s">
        <v>1139</v>
      </c>
      <c r="J406" s="32">
        <v>2023</v>
      </c>
      <c r="K406" s="32">
        <v>54793.707000000002</v>
      </c>
    </row>
    <row r="407" spans="1:11" ht="14.45" customHeight="1" x14ac:dyDescent="0.2">
      <c r="A407" s="32" t="s">
        <v>1069</v>
      </c>
      <c r="B407" s="32" t="s">
        <v>594</v>
      </c>
      <c r="C407" s="493">
        <v>85111</v>
      </c>
      <c r="D407" s="32" t="s">
        <v>2746</v>
      </c>
      <c r="E407" s="476" t="s">
        <v>2748</v>
      </c>
      <c r="F407" s="32" t="s">
        <v>661</v>
      </c>
      <c r="G407" s="32" t="s">
        <v>662</v>
      </c>
      <c r="H407" s="32" t="s">
        <v>718</v>
      </c>
      <c r="I407" s="32" t="s">
        <v>1139</v>
      </c>
      <c r="J407" s="32">
        <v>2023</v>
      </c>
      <c r="K407" s="32">
        <v>29102.867999999999</v>
      </c>
    </row>
    <row r="408" spans="1:11" ht="14.45" customHeight="1" x14ac:dyDescent="0.2">
      <c r="A408" s="32" t="s">
        <v>1069</v>
      </c>
      <c r="B408" s="32" t="s">
        <v>594</v>
      </c>
      <c r="C408" s="493">
        <v>85111</v>
      </c>
      <c r="D408" s="32" t="s">
        <v>2746</v>
      </c>
      <c r="E408" s="476" t="s">
        <v>2748</v>
      </c>
      <c r="F408" s="32" t="s">
        <v>663</v>
      </c>
      <c r="G408" s="32" t="s">
        <v>664</v>
      </c>
      <c r="H408" s="32" t="s">
        <v>718</v>
      </c>
      <c r="I408" s="32" t="s">
        <v>1139</v>
      </c>
      <c r="J408" s="32">
        <v>2023</v>
      </c>
      <c r="K408" s="32">
        <v>30735.234</v>
      </c>
    </row>
    <row r="409" spans="1:11" ht="14.45" customHeight="1" x14ac:dyDescent="0.2">
      <c r="A409" s="32" t="s">
        <v>1069</v>
      </c>
      <c r="B409" s="32" t="s">
        <v>594</v>
      </c>
      <c r="C409" s="493">
        <v>85111</v>
      </c>
      <c r="D409" s="32" t="s">
        <v>2746</v>
      </c>
      <c r="E409" s="476" t="s">
        <v>2748</v>
      </c>
      <c r="F409" s="32" t="s">
        <v>98</v>
      </c>
      <c r="G409" s="32" t="s">
        <v>665</v>
      </c>
      <c r="H409" s="32" t="s">
        <v>718</v>
      </c>
      <c r="I409" s="32" t="s">
        <v>1139</v>
      </c>
      <c r="J409" s="32">
        <v>2023</v>
      </c>
      <c r="K409" s="32">
        <v>382626.21299999999</v>
      </c>
    </row>
    <row r="410" spans="1:11" ht="14.45" customHeight="1" x14ac:dyDescent="0.2">
      <c r="A410" s="32" t="s">
        <v>1069</v>
      </c>
      <c r="B410" s="32" t="s">
        <v>594</v>
      </c>
      <c r="C410" s="493">
        <v>85111</v>
      </c>
      <c r="D410" s="32" t="s">
        <v>2746</v>
      </c>
      <c r="E410" s="476" t="s">
        <v>2748</v>
      </c>
      <c r="F410" s="32" t="s">
        <v>99</v>
      </c>
      <c r="G410" s="32" t="s">
        <v>666</v>
      </c>
      <c r="H410" s="32" t="s">
        <v>718</v>
      </c>
      <c r="I410" s="32" t="s">
        <v>1139</v>
      </c>
      <c r="J410" s="32">
        <v>2023</v>
      </c>
      <c r="K410" s="32">
        <v>199577.11199999999</v>
      </c>
    </row>
    <row r="411" spans="1:11" ht="14.45" customHeight="1" x14ac:dyDescent="0.2">
      <c r="A411" s="32" t="s">
        <v>1069</v>
      </c>
      <c r="B411" s="32" t="s">
        <v>594</v>
      </c>
      <c r="C411" s="493">
        <v>85111</v>
      </c>
      <c r="D411" s="32" t="s">
        <v>2746</v>
      </c>
      <c r="E411" s="476" t="s">
        <v>2748</v>
      </c>
      <c r="F411" s="32" t="s">
        <v>100</v>
      </c>
      <c r="G411" s="32" t="s">
        <v>667</v>
      </c>
      <c r="H411" s="32" t="s">
        <v>718</v>
      </c>
      <c r="I411" s="32" t="s">
        <v>1139</v>
      </c>
      <c r="J411" s="32">
        <v>2023</v>
      </c>
      <c r="K411" s="32">
        <v>274540.51799999998</v>
      </c>
    </row>
    <row r="412" spans="1:11" ht="14.45" customHeight="1" x14ac:dyDescent="0.2">
      <c r="A412" s="32" t="s">
        <v>1069</v>
      </c>
      <c r="B412" s="32" t="s">
        <v>594</v>
      </c>
      <c r="C412" s="493">
        <v>85111</v>
      </c>
      <c r="D412" s="32" t="s">
        <v>2746</v>
      </c>
      <c r="E412" s="476" t="s">
        <v>2748</v>
      </c>
      <c r="F412" s="32" t="s">
        <v>101</v>
      </c>
      <c r="G412" s="32" t="s">
        <v>102</v>
      </c>
      <c r="H412" s="32" t="s">
        <v>718</v>
      </c>
      <c r="I412" s="32" t="s">
        <v>1139</v>
      </c>
      <c r="J412" s="32">
        <v>2023</v>
      </c>
      <c r="K412" s="32">
        <v>530849.397</v>
      </c>
    </row>
    <row r="413" spans="1:11" ht="14.45" customHeight="1" x14ac:dyDescent="0.2">
      <c r="A413" s="32" t="s">
        <v>1069</v>
      </c>
      <c r="B413" s="32" t="s">
        <v>594</v>
      </c>
      <c r="C413" s="493">
        <v>85111</v>
      </c>
      <c r="D413" s="32" t="s">
        <v>2746</v>
      </c>
      <c r="E413" s="476" t="s">
        <v>2748</v>
      </c>
      <c r="F413" s="32" t="s">
        <v>103</v>
      </c>
      <c r="G413" s="32" t="s">
        <v>668</v>
      </c>
      <c r="H413" s="32" t="s">
        <v>718</v>
      </c>
      <c r="I413" s="32" t="s">
        <v>1139</v>
      </c>
      <c r="J413" s="32">
        <v>2023</v>
      </c>
      <c r="K413" s="32">
        <v>731461.36199999996</v>
      </c>
    </row>
    <row r="414" spans="1:11" ht="14.45" customHeight="1" x14ac:dyDescent="0.2">
      <c r="A414" s="32" t="s">
        <v>1069</v>
      </c>
      <c r="B414" s="32" t="s">
        <v>594</v>
      </c>
      <c r="C414" s="493">
        <v>85111</v>
      </c>
      <c r="D414" s="32" t="s">
        <v>2746</v>
      </c>
      <c r="E414" s="476" t="s">
        <v>2748</v>
      </c>
      <c r="F414" s="32" t="s">
        <v>104</v>
      </c>
      <c r="G414" s="32" t="s">
        <v>669</v>
      </c>
      <c r="H414" s="32" t="s">
        <v>718</v>
      </c>
      <c r="I414" s="32" t="s">
        <v>1139</v>
      </c>
      <c r="J414" s="32">
        <v>2023</v>
      </c>
      <c r="K414" s="32">
        <v>126538.33500000001</v>
      </c>
    </row>
    <row r="415" spans="1:11" ht="14.45" customHeight="1" x14ac:dyDescent="0.2">
      <c r="A415" s="32" t="s">
        <v>1069</v>
      </c>
      <c r="B415" s="32" t="s">
        <v>594</v>
      </c>
      <c r="C415" s="493">
        <v>85111</v>
      </c>
      <c r="D415" s="32" t="s">
        <v>2746</v>
      </c>
      <c r="E415" s="476" t="s">
        <v>2748</v>
      </c>
      <c r="F415" s="32" t="s">
        <v>105</v>
      </c>
      <c r="G415" s="32" t="s">
        <v>670</v>
      </c>
      <c r="H415" s="32" t="s">
        <v>718</v>
      </c>
      <c r="I415" s="32" t="s">
        <v>1139</v>
      </c>
      <c r="J415" s="32">
        <v>2023</v>
      </c>
      <c r="K415" s="32">
        <v>198083.71799999999</v>
      </c>
    </row>
    <row r="416" spans="1:11" ht="14.45" customHeight="1" x14ac:dyDescent="0.2">
      <c r="A416" s="32" t="s">
        <v>1069</v>
      </c>
      <c r="B416" s="32" t="s">
        <v>594</v>
      </c>
      <c r="C416" s="493">
        <v>85111</v>
      </c>
      <c r="D416" s="32" t="s">
        <v>2746</v>
      </c>
      <c r="E416" s="476" t="s">
        <v>2748</v>
      </c>
      <c r="F416" s="32" t="s">
        <v>106</v>
      </c>
      <c r="G416" s="32" t="s">
        <v>671</v>
      </c>
      <c r="H416" s="32" t="s">
        <v>718</v>
      </c>
      <c r="I416" s="32" t="s">
        <v>1139</v>
      </c>
      <c r="J416" s="32">
        <v>2023</v>
      </c>
      <c r="K416" s="32">
        <v>130745.679</v>
      </c>
    </row>
    <row r="417" spans="1:11" ht="14.45" customHeight="1" x14ac:dyDescent="0.2">
      <c r="A417" s="32" t="s">
        <v>1069</v>
      </c>
      <c r="B417" s="32" t="s">
        <v>594</v>
      </c>
      <c r="C417" s="493">
        <v>85111</v>
      </c>
      <c r="D417" s="32" t="s">
        <v>2746</v>
      </c>
      <c r="E417" s="476" t="s">
        <v>2748</v>
      </c>
      <c r="F417" s="32" t="s">
        <v>672</v>
      </c>
      <c r="G417" s="32" t="s">
        <v>108</v>
      </c>
      <c r="H417" s="32" t="s">
        <v>718</v>
      </c>
      <c r="I417" s="32" t="s">
        <v>1139</v>
      </c>
      <c r="J417" s="32">
        <v>2023</v>
      </c>
      <c r="K417" s="32">
        <v>518838.75300000003</v>
      </c>
    </row>
    <row r="418" spans="1:11" ht="14.45" customHeight="1" x14ac:dyDescent="0.2">
      <c r="A418" s="32" t="s">
        <v>1069</v>
      </c>
      <c r="B418" s="32" t="s">
        <v>594</v>
      </c>
      <c r="C418" s="493">
        <v>85111</v>
      </c>
      <c r="D418" s="32" t="s">
        <v>2746</v>
      </c>
      <c r="E418" s="476" t="s">
        <v>2748</v>
      </c>
      <c r="F418" s="32" t="s">
        <v>673</v>
      </c>
      <c r="G418" s="32" t="s">
        <v>674</v>
      </c>
      <c r="H418" s="32" t="s">
        <v>718</v>
      </c>
      <c r="I418" s="32" t="s">
        <v>1139</v>
      </c>
      <c r="J418" s="32">
        <v>2023</v>
      </c>
      <c r="K418" s="32">
        <v>477527.32799999998</v>
      </c>
    </row>
    <row r="419" spans="1:11" ht="14.45" customHeight="1" x14ac:dyDescent="0.2">
      <c r="A419" s="32" t="s">
        <v>1069</v>
      </c>
      <c r="B419" s="32" t="s">
        <v>594</v>
      </c>
      <c r="C419" s="493">
        <v>85111</v>
      </c>
      <c r="D419" s="32" t="s">
        <v>2746</v>
      </c>
      <c r="E419" s="476" t="s">
        <v>2748</v>
      </c>
      <c r="F419" s="32" t="s">
        <v>675</v>
      </c>
      <c r="G419" s="32" t="s">
        <v>676</v>
      </c>
      <c r="H419" s="32" t="s">
        <v>718</v>
      </c>
      <c r="I419" s="32" t="s">
        <v>1139</v>
      </c>
      <c r="J419" s="32">
        <v>2023</v>
      </c>
      <c r="K419" s="32">
        <v>41311.313999999998</v>
      </c>
    </row>
    <row r="420" spans="1:11" ht="14.45" customHeight="1" x14ac:dyDescent="0.2">
      <c r="A420" s="32" t="s">
        <v>1069</v>
      </c>
      <c r="B420" s="32" t="s">
        <v>594</v>
      </c>
      <c r="C420" s="493">
        <v>85111</v>
      </c>
      <c r="D420" s="32" t="s">
        <v>2746</v>
      </c>
      <c r="E420" s="476" t="s">
        <v>2748</v>
      </c>
      <c r="F420" s="32" t="s">
        <v>109</v>
      </c>
      <c r="G420" s="32" t="s">
        <v>677</v>
      </c>
      <c r="H420" s="32" t="s">
        <v>718</v>
      </c>
      <c r="I420" s="32" t="s">
        <v>1139</v>
      </c>
      <c r="J420" s="32">
        <v>2023</v>
      </c>
      <c r="K420" s="32">
        <v>3588338.8470000001</v>
      </c>
    </row>
    <row r="421" spans="1:11" ht="14.45" customHeight="1" x14ac:dyDescent="0.2">
      <c r="A421" s="32" t="s">
        <v>1069</v>
      </c>
      <c r="B421" s="32" t="s">
        <v>594</v>
      </c>
      <c r="C421" s="493">
        <v>85111</v>
      </c>
      <c r="D421" s="32" t="s">
        <v>2746</v>
      </c>
      <c r="E421" s="476" t="s">
        <v>2748</v>
      </c>
      <c r="F421" s="32" t="s">
        <v>110</v>
      </c>
      <c r="G421" s="32" t="s">
        <v>111</v>
      </c>
      <c r="H421" s="32" t="s">
        <v>718</v>
      </c>
      <c r="I421" s="32" t="s">
        <v>1139</v>
      </c>
      <c r="J421" s="32">
        <v>2023</v>
      </c>
      <c r="K421" s="32">
        <v>92257.539000000004</v>
      </c>
    </row>
    <row r="422" spans="1:11" ht="14.45" customHeight="1" x14ac:dyDescent="0.2">
      <c r="A422" s="32" t="s">
        <v>1069</v>
      </c>
      <c r="B422" s="32" t="s">
        <v>594</v>
      </c>
      <c r="C422" s="493">
        <v>85111</v>
      </c>
      <c r="D422" s="32" t="s">
        <v>2746</v>
      </c>
      <c r="E422" s="476" t="s">
        <v>2748</v>
      </c>
      <c r="F422" s="32" t="s">
        <v>112</v>
      </c>
      <c r="G422" s="32" t="s">
        <v>678</v>
      </c>
      <c r="H422" s="32" t="s">
        <v>718</v>
      </c>
      <c r="I422" s="32" t="s">
        <v>1139</v>
      </c>
      <c r="J422" s="32">
        <v>2023</v>
      </c>
      <c r="K422" s="32">
        <v>3496081.3080000002</v>
      </c>
    </row>
    <row r="423" spans="1:11" ht="14.45" customHeight="1" x14ac:dyDescent="0.2">
      <c r="A423" s="32" t="s">
        <v>1069</v>
      </c>
      <c r="B423" s="32" t="s">
        <v>594</v>
      </c>
      <c r="C423" s="493">
        <v>85111</v>
      </c>
      <c r="D423" s="32" t="s">
        <v>2746</v>
      </c>
      <c r="E423" s="476" t="s">
        <v>2748</v>
      </c>
      <c r="F423" s="32" t="s">
        <v>679</v>
      </c>
      <c r="G423" s="32" t="s">
        <v>680</v>
      </c>
      <c r="H423" s="32" t="s">
        <v>718</v>
      </c>
      <c r="I423" s="32" t="s">
        <v>1139</v>
      </c>
      <c r="J423" s="32">
        <v>2023</v>
      </c>
      <c r="K423" s="32">
        <v>134951.136</v>
      </c>
    </row>
    <row r="424" spans="1:11" ht="14.45" customHeight="1" x14ac:dyDescent="0.2">
      <c r="A424" s="32" t="s">
        <v>1069</v>
      </c>
      <c r="B424" s="32" t="s">
        <v>594</v>
      </c>
      <c r="C424" s="493">
        <v>85111</v>
      </c>
      <c r="D424" s="32" t="s">
        <v>2746</v>
      </c>
      <c r="E424" s="476" t="s">
        <v>2748</v>
      </c>
      <c r="F424" s="32" t="s">
        <v>681</v>
      </c>
      <c r="G424" s="32" t="s">
        <v>682</v>
      </c>
      <c r="H424" s="32" t="s">
        <v>718</v>
      </c>
      <c r="I424" s="32" t="s">
        <v>1139</v>
      </c>
      <c r="J424" s="32">
        <v>2023</v>
      </c>
      <c r="K424" s="32">
        <v>3361130.1719999998</v>
      </c>
    </row>
    <row r="425" spans="1:11" ht="14.45" customHeight="1" x14ac:dyDescent="0.2">
      <c r="A425" s="32" t="s">
        <v>1069</v>
      </c>
      <c r="B425" s="32" t="s">
        <v>594</v>
      </c>
      <c r="C425" s="493">
        <v>85111</v>
      </c>
      <c r="D425" s="32" t="s">
        <v>2746</v>
      </c>
      <c r="E425" s="476" t="s">
        <v>2748</v>
      </c>
      <c r="F425" s="32" t="s">
        <v>113</v>
      </c>
      <c r="G425" s="32" t="s">
        <v>114</v>
      </c>
      <c r="H425" s="32" t="s">
        <v>718</v>
      </c>
      <c r="I425" s="32" t="s">
        <v>1139</v>
      </c>
      <c r="J425" s="32">
        <v>2023</v>
      </c>
      <c r="K425" s="32">
        <v>4759455.0029999996</v>
      </c>
    </row>
    <row r="426" spans="1:11" ht="14.45" customHeight="1" x14ac:dyDescent="0.2">
      <c r="A426" s="32" t="s">
        <v>1069</v>
      </c>
      <c r="B426" s="32" t="s">
        <v>594</v>
      </c>
      <c r="C426" s="493">
        <v>85111</v>
      </c>
      <c r="D426" s="32" t="s">
        <v>2746</v>
      </c>
      <c r="E426" s="476" t="s">
        <v>2748</v>
      </c>
      <c r="F426" s="32" t="s">
        <v>683</v>
      </c>
      <c r="G426" s="32" t="s">
        <v>684</v>
      </c>
      <c r="H426" s="32" t="s">
        <v>718</v>
      </c>
      <c r="I426" s="32" t="s">
        <v>1139</v>
      </c>
      <c r="J426" s="32">
        <v>2023</v>
      </c>
      <c r="K426" s="32">
        <v>1256286.2339999999</v>
      </c>
    </row>
    <row r="427" spans="1:11" ht="14.45" customHeight="1" x14ac:dyDescent="0.2">
      <c r="A427" s="32" t="s">
        <v>1069</v>
      </c>
      <c r="B427" s="32" t="s">
        <v>594</v>
      </c>
      <c r="C427" s="493">
        <v>85111</v>
      </c>
      <c r="D427" s="32" t="s">
        <v>2746</v>
      </c>
      <c r="E427" s="476" t="s">
        <v>2748</v>
      </c>
      <c r="F427" s="32" t="s">
        <v>685</v>
      </c>
      <c r="G427" s="32" t="s">
        <v>686</v>
      </c>
      <c r="H427" s="32" t="s">
        <v>718</v>
      </c>
      <c r="I427" s="32" t="s">
        <v>1139</v>
      </c>
      <c r="J427" s="32">
        <v>2023</v>
      </c>
      <c r="K427" s="32">
        <v>3503168.7689999999</v>
      </c>
    </row>
    <row r="428" spans="1:11" ht="14.45" customHeight="1" x14ac:dyDescent="0.2">
      <c r="A428" s="32" t="s">
        <v>1069</v>
      </c>
      <c r="B428" s="32" t="s">
        <v>594</v>
      </c>
      <c r="C428" s="493">
        <v>85111</v>
      </c>
      <c r="D428" s="32" t="s">
        <v>2746</v>
      </c>
      <c r="E428" s="476" t="s">
        <v>2748</v>
      </c>
      <c r="F428" s="32" t="s">
        <v>115</v>
      </c>
      <c r="G428" s="32" t="s">
        <v>687</v>
      </c>
      <c r="H428" s="32" t="s">
        <v>718</v>
      </c>
      <c r="I428" s="32" t="s">
        <v>1139</v>
      </c>
      <c r="J428" s="32">
        <v>2023</v>
      </c>
      <c r="K428" s="32">
        <v>8957170.5299999993</v>
      </c>
    </row>
    <row r="429" spans="1:11" ht="14.45" customHeight="1" x14ac:dyDescent="0.2">
      <c r="A429" s="32" t="s">
        <v>1069</v>
      </c>
      <c r="B429" s="32" t="s">
        <v>594</v>
      </c>
      <c r="C429" s="493">
        <v>85111</v>
      </c>
      <c r="D429" s="32" t="s">
        <v>2746</v>
      </c>
      <c r="E429" s="476" t="s">
        <v>2748</v>
      </c>
      <c r="F429" s="32" t="s">
        <v>116</v>
      </c>
      <c r="G429" s="32" t="s">
        <v>688</v>
      </c>
      <c r="H429" s="32" t="s">
        <v>718</v>
      </c>
      <c r="I429" s="32" t="s">
        <v>1139</v>
      </c>
      <c r="J429" s="32">
        <v>2023</v>
      </c>
      <c r="K429" s="32">
        <v>403200.39600000001</v>
      </c>
    </row>
    <row r="430" spans="1:11" ht="14.45" customHeight="1" x14ac:dyDescent="0.2">
      <c r="A430" s="32" t="s">
        <v>1069</v>
      </c>
      <c r="B430" s="32" t="s">
        <v>594</v>
      </c>
      <c r="C430" s="493">
        <v>85111</v>
      </c>
      <c r="D430" s="32" t="s">
        <v>2746</v>
      </c>
      <c r="E430" s="476" t="s">
        <v>2748</v>
      </c>
      <c r="F430" s="32" t="s">
        <v>117</v>
      </c>
      <c r="G430" s="32" t="s">
        <v>118</v>
      </c>
      <c r="H430" s="32" t="s">
        <v>718</v>
      </c>
      <c r="I430" s="32" t="s">
        <v>1139</v>
      </c>
      <c r="J430" s="32">
        <v>2023</v>
      </c>
      <c r="K430" s="32">
        <v>3962139.5610000002</v>
      </c>
    </row>
    <row r="431" spans="1:11" ht="14.45" customHeight="1" x14ac:dyDescent="0.2">
      <c r="A431" s="32" t="s">
        <v>1069</v>
      </c>
      <c r="B431" s="32" t="s">
        <v>594</v>
      </c>
      <c r="C431" s="493">
        <v>85111</v>
      </c>
      <c r="D431" s="32" t="s">
        <v>2746</v>
      </c>
      <c r="E431" s="476" t="s">
        <v>2748</v>
      </c>
      <c r="F431" s="32" t="s">
        <v>119</v>
      </c>
      <c r="G431" s="32" t="s">
        <v>120</v>
      </c>
      <c r="H431" s="32" t="s">
        <v>718</v>
      </c>
      <c r="I431" s="32" t="s">
        <v>1139</v>
      </c>
      <c r="J431" s="32">
        <v>2023</v>
      </c>
      <c r="K431" s="32">
        <v>4591830.6840000004</v>
      </c>
    </row>
    <row r="432" spans="1:11" ht="14.45" customHeight="1" x14ac:dyDescent="0.2">
      <c r="A432" s="32" t="s">
        <v>1069</v>
      </c>
      <c r="B432" s="32" t="s">
        <v>594</v>
      </c>
      <c r="C432" s="493">
        <v>85111</v>
      </c>
      <c r="D432" s="32" t="s">
        <v>2746</v>
      </c>
      <c r="E432" s="476" t="s">
        <v>2748</v>
      </c>
      <c r="F432" s="32" t="s">
        <v>121</v>
      </c>
      <c r="G432" s="32" t="s">
        <v>122</v>
      </c>
      <c r="H432" s="32" t="s">
        <v>718</v>
      </c>
      <c r="I432" s="32" t="s">
        <v>1139</v>
      </c>
      <c r="J432" s="32">
        <v>2023</v>
      </c>
      <c r="K432" s="32">
        <v>22240192.101</v>
      </c>
    </row>
    <row r="433" spans="1:11" ht="14.45" customHeight="1" x14ac:dyDescent="0.2">
      <c r="A433" s="32" t="s">
        <v>1069</v>
      </c>
      <c r="B433" s="32" t="s">
        <v>594</v>
      </c>
      <c r="C433" s="493">
        <v>85111</v>
      </c>
      <c r="D433" s="32" t="s">
        <v>2746</v>
      </c>
      <c r="E433" s="476" t="s">
        <v>2748</v>
      </c>
      <c r="F433" s="32" t="s">
        <v>689</v>
      </c>
      <c r="G433" s="32" t="s">
        <v>690</v>
      </c>
      <c r="H433" s="32" t="s">
        <v>718</v>
      </c>
      <c r="I433" s="32" t="s">
        <v>1139</v>
      </c>
      <c r="J433" s="32">
        <v>2023</v>
      </c>
      <c r="K433" s="32">
        <v>157546.185</v>
      </c>
    </row>
    <row r="434" spans="1:11" ht="14.45" customHeight="1" x14ac:dyDescent="0.2">
      <c r="A434" s="32" t="s">
        <v>1069</v>
      </c>
      <c r="B434" s="32" t="s">
        <v>594</v>
      </c>
      <c r="C434" s="493">
        <v>85111</v>
      </c>
      <c r="D434" s="32" t="s">
        <v>2746</v>
      </c>
      <c r="E434" s="476" t="s">
        <v>2748</v>
      </c>
      <c r="F434" s="32" t="s">
        <v>691</v>
      </c>
      <c r="G434" s="32" t="s">
        <v>692</v>
      </c>
      <c r="H434" s="32" t="s">
        <v>718</v>
      </c>
      <c r="I434" s="32" t="s">
        <v>1139</v>
      </c>
      <c r="J434" s="32">
        <v>2023</v>
      </c>
      <c r="K434" s="32">
        <v>8232207.5520000001</v>
      </c>
    </row>
    <row r="435" spans="1:11" ht="14.45" customHeight="1" x14ac:dyDescent="0.2">
      <c r="A435" s="32" t="s">
        <v>1069</v>
      </c>
      <c r="B435" s="32" t="s">
        <v>594</v>
      </c>
      <c r="C435" s="493">
        <v>85111</v>
      </c>
      <c r="D435" s="32" t="s">
        <v>2746</v>
      </c>
      <c r="E435" s="476" t="s">
        <v>2748</v>
      </c>
      <c r="F435" s="32" t="s">
        <v>123</v>
      </c>
      <c r="G435" s="32" t="s">
        <v>124</v>
      </c>
      <c r="H435" s="32" t="s">
        <v>718</v>
      </c>
      <c r="I435" s="32" t="s">
        <v>1139</v>
      </c>
      <c r="J435" s="32">
        <v>2023</v>
      </c>
      <c r="K435" s="32">
        <v>27046.593000000001</v>
      </c>
    </row>
    <row r="436" spans="1:11" ht="14.45" customHeight="1" x14ac:dyDescent="0.2">
      <c r="A436" s="32" t="s">
        <v>1069</v>
      </c>
      <c r="B436" s="32" t="s">
        <v>594</v>
      </c>
      <c r="C436" s="493">
        <v>85111</v>
      </c>
      <c r="D436" s="32" t="s">
        <v>2746</v>
      </c>
      <c r="E436" s="476" t="s">
        <v>2748</v>
      </c>
      <c r="F436" s="32" t="s">
        <v>125</v>
      </c>
      <c r="G436" s="32" t="s">
        <v>126</v>
      </c>
      <c r="H436" s="32" t="s">
        <v>718</v>
      </c>
      <c r="I436" s="32" t="s">
        <v>1139</v>
      </c>
      <c r="J436" s="32">
        <v>2023</v>
      </c>
      <c r="K436" s="32">
        <v>85483.430999999997</v>
      </c>
    </row>
    <row r="437" spans="1:11" ht="14.45" customHeight="1" x14ac:dyDescent="0.2">
      <c r="A437" s="32" t="s">
        <v>1069</v>
      </c>
      <c r="B437" s="32" t="s">
        <v>594</v>
      </c>
      <c r="C437" s="493">
        <v>85111</v>
      </c>
      <c r="D437" s="32" t="s">
        <v>2746</v>
      </c>
      <c r="E437" s="476" t="s">
        <v>2748</v>
      </c>
      <c r="F437" s="32" t="s">
        <v>127</v>
      </c>
      <c r="G437" s="32" t="s">
        <v>693</v>
      </c>
      <c r="H437" s="32" t="s">
        <v>718</v>
      </c>
      <c r="I437" s="32" t="s">
        <v>1139</v>
      </c>
      <c r="J437" s="32">
        <v>2023</v>
      </c>
      <c r="K437" s="32">
        <v>9587997.6270000003</v>
      </c>
    </row>
    <row r="438" spans="1:11" ht="14.45" customHeight="1" x14ac:dyDescent="0.2">
      <c r="A438" s="32" t="s">
        <v>1069</v>
      </c>
      <c r="B438" s="32" t="s">
        <v>594</v>
      </c>
      <c r="C438" s="493">
        <v>85111</v>
      </c>
      <c r="D438" s="32" t="s">
        <v>2746</v>
      </c>
      <c r="E438" s="476" t="s">
        <v>2748</v>
      </c>
      <c r="F438" s="32" t="s">
        <v>128</v>
      </c>
      <c r="G438" s="32" t="s">
        <v>129</v>
      </c>
      <c r="H438" s="32" t="s">
        <v>718</v>
      </c>
      <c r="I438" s="32" t="s">
        <v>1139</v>
      </c>
      <c r="J438" s="32">
        <v>2023</v>
      </c>
      <c r="K438" s="32">
        <v>4149910.713</v>
      </c>
    </row>
    <row r="439" spans="1:11" ht="14.45" customHeight="1" x14ac:dyDescent="0.2">
      <c r="A439" s="32" t="s">
        <v>1069</v>
      </c>
      <c r="B439" s="32" t="s">
        <v>594</v>
      </c>
      <c r="C439" s="493">
        <v>85111</v>
      </c>
      <c r="D439" s="32" t="s">
        <v>2746</v>
      </c>
      <c r="E439" s="476" t="s">
        <v>2748</v>
      </c>
      <c r="F439" s="32" t="s">
        <v>130</v>
      </c>
      <c r="G439" s="32" t="s">
        <v>131</v>
      </c>
      <c r="H439" s="32" t="s">
        <v>718</v>
      </c>
      <c r="I439" s="32" t="s">
        <v>1139</v>
      </c>
      <c r="J439" s="32">
        <v>2023</v>
      </c>
      <c r="K439" s="32">
        <v>232047.054</v>
      </c>
    </row>
    <row r="440" spans="1:11" ht="14.45" customHeight="1" x14ac:dyDescent="0.2">
      <c r="A440" s="32" t="s">
        <v>1069</v>
      </c>
      <c r="B440" s="32" t="s">
        <v>594</v>
      </c>
      <c r="C440" s="493">
        <v>85111</v>
      </c>
      <c r="D440" s="32" t="s">
        <v>2746</v>
      </c>
      <c r="E440" s="476" t="s">
        <v>2748</v>
      </c>
      <c r="F440" s="32" t="s">
        <v>132</v>
      </c>
      <c r="G440" s="32" t="s">
        <v>133</v>
      </c>
      <c r="H440" s="32" t="s">
        <v>718</v>
      </c>
      <c r="I440" s="32" t="s">
        <v>1139</v>
      </c>
      <c r="J440" s="32">
        <v>2023</v>
      </c>
      <c r="K440" s="32">
        <v>1148525.8799999999</v>
      </c>
    </row>
    <row r="441" spans="1:11" ht="14.45" customHeight="1" x14ac:dyDescent="0.2">
      <c r="A441" s="32" t="s">
        <v>1069</v>
      </c>
      <c r="B441" s="32" t="s">
        <v>594</v>
      </c>
      <c r="C441" s="493">
        <v>85111</v>
      </c>
      <c r="D441" s="32" t="s">
        <v>2746</v>
      </c>
      <c r="E441" s="476" t="s">
        <v>2748</v>
      </c>
      <c r="F441" s="32" t="s">
        <v>134</v>
      </c>
      <c r="G441" s="32" t="s">
        <v>694</v>
      </c>
      <c r="H441" s="32" t="s">
        <v>718</v>
      </c>
      <c r="I441" s="32" t="s">
        <v>1139</v>
      </c>
      <c r="J441" s="32">
        <v>2023</v>
      </c>
      <c r="K441" s="32">
        <v>808676.40300000005</v>
      </c>
    </row>
    <row r="442" spans="1:11" ht="14.45" customHeight="1" x14ac:dyDescent="0.2">
      <c r="A442" s="32" t="s">
        <v>1069</v>
      </c>
      <c r="B442" s="32" t="s">
        <v>594</v>
      </c>
      <c r="C442" s="493">
        <v>85111</v>
      </c>
      <c r="D442" s="32" t="s">
        <v>2746</v>
      </c>
      <c r="E442" s="476" t="s">
        <v>2748</v>
      </c>
      <c r="F442" s="32" t="s">
        <v>135</v>
      </c>
      <c r="G442" s="32" t="s">
        <v>695</v>
      </c>
      <c r="H442" s="32" t="s">
        <v>718</v>
      </c>
      <c r="I442" s="32" t="s">
        <v>1139</v>
      </c>
      <c r="J442" s="32">
        <v>2023</v>
      </c>
      <c r="K442" s="32">
        <v>470535.10499999998</v>
      </c>
    </row>
    <row r="443" spans="1:11" ht="14.45" customHeight="1" x14ac:dyDescent="0.2">
      <c r="A443" s="32" t="s">
        <v>1069</v>
      </c>
      <c r="B443" s="32" t="s">
        <v>594</v>
      </c>
      <c r="C443" s="493">
        <v>85111</v>
      </c>
      <c r="D443" s="32" t="s">
        <v>2746</v>
      </c>
      <c r="E443" s="476" t="s">
        <v>2748</v>
      </c>
      <c r="F443" s="32" t="s">
        <v>136</v>
      </c>
      <c r="G443" s="32" t="s">
        <v>137</v>
      </c>
      <c r="H443" s="32" t="s">
        <v>718</v>
      </c>
      <c r="I443" s="32" t="s">
        <v>1139</v>
      </c>
      <c r="J443" s="32">
        <v>2023</v>
      </c>
      <c r="K443" s="32">
        <v>6547475.3039999995</v>
      </c>
    </row>
    <row r="444" spans="1:11" ht="14.45" customHeight="1" x14ac:dyDescent="0.2">
      <c r="A444" s="32" t="s">
        <v>1069</v>
      </c>
      <c r="B444" s="32" t="s">
        <v>594</v>
      </c>
      <c r="C444" s="493">
        <v>85111</v>
      </c>
      <c r="D444" s="32" t="s">
        <v>2746</v>
      </c>
      <c r="E444" s="476" t="s">
        <v>2748</v>
      </c>
      <c r="F444" s="32" t="s">
        <v>191</v>
      </c>
      <c r="G444" s="32" t="s">
        <v>696</v>
      </c>
      <c r="H444" s="32" t="s">
        <v>718</v>
      </c>
      <c r="I444" s="32" t="s">
        <v>1139</v>
      </c>
      <c r="J444" s="32">
        <v>2023</v>
      </c>
      <c r="K444" s="32">
        <v>3854391.639</v>
      </c>
    </row>
    <row r="445" spans="1:11" ht="14.45" customHeight="1" x14ac:dyDescent="0.2">
      <c r="A445" s="32" t="s">
        <v>1069</v>
      </c>
      <c r="B445" s="32" t="s">
        <v>594</v>
      </c>
      <c r="C445" s="493">
        <v>85111</v>
      </c>
      <c r="D445" s="32" t="s">
        <v>2746</v>
      </c>
      <c r="E445" s="476" t="s">
        <v>2748</v>
      </c>
      <c r="F445" s="32" t="s">
        <v>138</v>
      </c>
      <c r="G445" s="32" t="s">
        <v>697</v>
      </c>
      <c r="H445" s="32" t="s">
        <v>718</v>
      </c>
      <c r="I445" s="32" t="s">
        <v>1139</v>
      </c>
      <c r="J445" s="32">
        <v>2023</v>
      </c>
      <c r="K445" s="32">
        <v>2705024.1570000001</v>
      </c>
    </row>
    <row r="446" spans="1:11" ht="14.45" customHeight="1" x14ac:dyDescent="0.2">
      <c r="A446" s="32" t="s">
        <v>1069</v>
      </c>
      <c r="B446" s="32" t="s">
        <v>594</v>
      </c>
      <c r="C446" s="493">
        <v>85111</v>
      </c>
      <c r="D446" s="32" t="s">
        <v>2746</v>
      </c>
      <c r="E446" s="476" t="s">
        <v>2748</v>
      </c>
      <c r="F446" s="32" t="s">
        <v>139</v>
      </c>
      <c r="G446" s="32" t="s">
        <v>698</v>
      </c>
      <c r="H446" s="32" t="s">
        <v>718</v>
      </c>
      <c r="I446" s="32" t="s">
        <v>1139</v>
      </c>
      <c r="J446" s="32">
        <v>2023</v>
      </c>
      <c r="K446" s="32">
        <v>935490.01800000004</v>
      </c>
    </row>
    <row r="447" spans="1:11" ht="14.45" customHeight="1" x14ac:dyDescent="0.2">
      <c r="A447" s="32" t="s">
        <v>1069</v>
      </c>
      <c r="B447" s="32" t="s">
        <v>594</v>
      </c>
      <c r="C447" s="493">
        <v>85111</v>
      </c>
      <c r="D447" s="32" t="s">
        <v>2746</v>
      </c>
      <c r="E447" s="476" t="s">
        <v>2748</v>
      </c>
      <c r="F447" s="32" t="s">
        <v>140</v>
      </c>
      <c r="G447" s="32" t="s">
        <v>141</v>
      </c>
      <c r="H447" s="32" t="s">
        <v>718</v>
      </c>
      <c r="I447" s="32" t="s">
        <v>1139</v>
      </c>
      <c r="J447" s="32">
        <v>2023</v>
      </c>
      <c r="K447" s="32">
        <v>4140942.912</v>
      </c>
    </row>
    <row r="448" spans="1:11" ht="14.45" customHeight="1" x14ac:dyDescent="0.2">
      <c r="A448" s="32" t="s">
        <v>1069</v>
      </c>
      <c r="B448" s="32" t="s">
        <v>594</v>
      </c>
      <c r="C448" s="493">
        <v>85111</v>
      </c>
      <c r="D448" s="32" t="s">
        <v>2746</v>
      </c>
      <c r="E448" s="476" t="s">
        <v>2748</v>
      </c>
      <c r="F448" s="32" t="s">
        <v>142</v>
      </c>
      <c r="G448" s="32" t="s">
        <v>699</v>
      </c>
      <c r="H448" s="32" t="s">
        <v>718</v>
      </c>
      <c r="I448" s="32" t="s">
        <v>1139</v>
      </c>
      <c r="J448" s="32">
        <v>2023</v>
      </c>
      <c r="K448" s="32">
        <v>972847.73400000005</v>
      </c>
    </row>
    <row r="449" spans="1:11" ht="14.45" customHeight="1" x14ac:dyDescent="0.2">
      <c r="A449" s="32" t="s">
        <v>1069</v>
      </c>
      <c r="B449" s="32" t="s">
        <v>594</v>
      </c>
      <c r="C449" s="493">
        <v>85111</v>
      </c>
      <c r="D449" s="32" t="s">
        <v>2746</v>
      </c>
      <c r="E449" s="476" t="s">
        <v>2748</v>
      </c>
      <c r="F449" s="32" t="s">
        <v>700</v>
      </c>
      <c r="G449" s="32" t="s">
        <v>701</v>
      </c>
      <c r="H449" s="32" t="s">
        <v>718</v>
      </c>
      <c r="I449" s="32" t="s">
        <v>1139</v>
      </c>
      <c r="J449" s="32">
        <v>2023</v>
      </c>
      <c r="K449" s="32">
        <v>66664261.452</v>
      </c>
    </row>
    <row r="450" spans="1:11" ht="14.45" customHeight="1" x14ac:dyDescent="0.2">
      <c r="A450" s="32" t="s">
        <v>1069</v>
      </c>
      <c r="B450" s="32" t="s">
        <v>594</v>
      </c>
      <c r="C450" s="493">
        <v>85111</v>
      </c>
      <c r="D450" s="32" t="s">
        <v>2746</v>
      </c>
      <c r="E450" s="476" t="s">
        <v>2748</v>
      </c>
      <c r="F450" s="32" t="s">
        <v>702</v>
      </c>
      <c r="G450" s="32" t="s">
        <v>703</v>
      </c>
      <c r="H450" s="32" t="s">
        <v>718</v>
      </c>
      <c r="I450" s="32" t="s">
        <v>1139</v>
      </c>
      <c r="J450" s="32">
        <v>2023</v>
      </c>
      <c r="K450" s="32">
        <v>89606495.474999994</v>
      </c>
    </row>
    <row r="451" spans="1:11" ht="14.45" customHeight="1" x14ac:dyDescent="0.2">
      <c r="A451" s="32" t="s">
        <v>1069</v>
      </c>
      <c r="B451" s="32" t="s">
        <v>594</v>
      </c>
      <c r="C451" s="493">
        <v>85111</v>
      </c>
      <c r="D451" s="32" t="s">
        <v>2746</v>
      </c>
      <c r="E451" s="476" t="s">
        <v>2748</v>
      </c>
      <c r="F451" s="32" t="s">
        <v>704</v>
      </c>
      <c r="G451" s="32" t="s">
        <v>705</v>
      </c>
      <c r="H451" s="32" t="s">
        <v>718</v>
      </c>
      <c r="I451" s="32" t="s">
        <v>1139</v>
      </c>
      <c r="J451" s="32">
        <v>2023</v>
      </c>
      <c r="K451" s="32">
        <v>156270756.92699999</v>
      </c>
    </row>
    <row r="452" spans="1:11" ht="14.45" customHeight="1" x14ac:dyDescent="0.2">
      <c r="A452" s="32" t="s">
        <v>1069</v>
      </c>
      <c r="B452" s="32" t="s">
        <v>594</v>
      </c>
      <c r="C452" s="493">
        <v>85111</v>
      </c>
      <c r="D452" s="32" t="s">
        <v>2746</v>
      </c>
      <c r="E452" s="476" t="s">
        <v>2748</v>
      </c>
      <c r="F452" s="32" t="s">
        <v>706</v>
      </c>
      <c r="G452" s="32" t="s">
        <v>2729</v>
      </c>
      <c r="H452" s="32" t="s">
        <v>718</v>
      </c>
      <c r="I452" s="32" t="s">
        <v>1139</v>
      </c>
      <c r="J452" s="32">
        <v>2023</v>
      </c>
      <c r="K452" s="32">
        <v>4908283.47</v>
      </c>
    </row>
    <row r="453" spans="1:11" ht="14.45" customHeight="1" x14ac:dyDescent="0.2">
      <c r="A453" s="32" t="s">
        <v>1069</v>
      </c>
      <c r="B453" s="32" t="s">
        <v>594</v>
      </c>
      <c r="C453" s="493">
        <v>85111</v>
      </c>
      <c r="D453" s="32" t="s">
        <v>2746</v>
      </c>
      <c r="E453" s="476" t="s">
        <v>2748</v>
      </c>
      <c r="F453" s="32" t="s">
        <v>707</v>
      </c>
      <c r="G453" s="32" t="s">
        <v>2728</v>
      </c>
      <c r="H453" s="32" t="s">
        <v>718</v>
      </c>
      <c r="I453" s="32" t="s">
        <v>1139</v>
      </c>
      <c r="J453" s="32">
        <v>2023</v>
      </c>
      <c r="K453" s="32">
        <v>16500387.762</v>
      </c>
    </row>
    <row r="454" spans="1:11" ht="14.45" customHeight="1" x14ac:dyDescent="0.2">
      <c r="A454" s="32" t="s">
        <v>1069</v>
      </c>
      <c r="B454" s="32" t="s">
        <v>594</v>
      </c>
      <c r="C454" s="493">
        <v>85111</v>
      </c>
      <c r="D454" s="32" t="s">
        <v>2746</v>
      </c>
      <c r="E454" s="476" t="s">
        <v>2748</v>
      </c>
      <c r="F454" s="32" t="s">
        <v>708</v>
      </c>
      <c r="G454" s="32" t="s">
        <v>2727</v>
      </c>
      <c r="H454" s="32" t="s">
        <v>718</v>
      </c>
      <c r="I454" s="32" t="s">
        <v>1139</v>
      </c>
      <c r="J454" s="32">
        <v>2023</v>
      </c>
      <c r="K454" s="32">
        <v>167862861.33000001</v>
      </c>
    </row>
    <row r="455" spans="1:11" ht="14.45" customHeight="1" x14ac:dyDescent="0.2">
      <c r="A455" s="32" t="s">
        <v>1069</v>
      </c>
      <c r="B455" s="32" t="s">
        <v>594</v>
      </c>
      <c r="C455" s="493">
        <v>85111</v>
      </c>
      <c r="D455" s="32" t="s">
        <v>2746</v>
      </c>
      <c r="E455" s="476" t="s">
        <v>2748</v>
      </c>
      <c r="F455" s="32" t="s">
        <v>1414</v>
      </c>
      <c r="G455" s="32" t="s">
        <v>2747</v>
      </c>
      <c r="H455" s="32" t="s">
        <v>718</v>
      </c>
      <c r="I455" s="32" t="s">
        <v>1139</v>
      </c>
      <c r="J455" s="32">
        <v>2023</v>
      </c>
      <c r="K455" s="32" t="s">
        <v>226</v>
      </c>
    </row>
    <row r="456" spans="1:11" ht="14.45" customHeight="1" x14ac:dyDescent="0.2">
      <c r="A456" s="32" t="s">
        <v>1069</v>
      </c>
      <c r="B456" s="32" t="s">
        <v>594</v>
      </c>
      <c r="C456" s="493">
        <v>85111</v>
      </c>
      <c r="D456" s="32" t="s">
        <v>2746</v>
      </c>
      <c r="E456" s="476" t="s">
        <v>2748</v>
      </c>
      <c r="F456" s="32" t="s">
        <v>626</v>
      </c>
      <c r="G456" s="32" t="s">
        <v>799</v>
      </c>
      <c r="H456" s="32" t="s">
        <v>718</v>
      </c>
      <c r="I456" s="32" t="s">
        <v>1139</v>
      </c>
      <c r="J456" s="32">
        <v>2023</v>
      </c>
      <c r="K456" s="32">
        <v>-17090471.754000001</v>
      </c>
    </row>
    <row r="457" spans="1:11" ht="14.45" customHeight="1" x14ac:dyDescent="0.2">
      <c r="A457" s="32" t="s">
        <v>1069</v>
      </c>
      <c r="B457" s="32" t="s">
        <v>594</v>
      </c>
      <c r="C457" s="493">
        <v>85111</v>
      </c>
      <c r="D457" s="32" t="s">
        <v>2746</v>
      </c>
      <c r="E457" s="476" t="s">
        <v>2748</v>
      </c>
      <c r="F457" s="32" t="s">
        <v>627</v>
      </c>
      <c r="G457" s="32" t="s">
        <v>709</v>
      </c>
      <c r="H457" s="32" t="s">
        <v>718</v>
      </c>
      <c r="I457" s="32" t="s">
        <v>1139</v>
      </c>
      <c r="J457" s="32">
        <v>2023</v>
      </c>
      <c r="K457" s="32">
        <v>150772389.465</v>
      </c>
    </row>
    <row r="458" spans="1:11" ht="14.45" customHeight="1" x14ac:dyDescent="0.2">
      <c r="A458" s="32" t="s">
        <v>1069</v>
      </c>
      <c r="B458" s="32" t="s">
        <v>594</v>
      </c>
      <c r="C458" s="493">
        <v>85111</v>
      </c>
      <c r="D458" s="32" t="s">
        <v>2746</v>
      </c>
      <c r="E458" s="476" t="s">
        <v>2748</v>
      </c>
      <c r="F458" s="32" t="s">
        <v>77</v>
      </c>
      <c r="G458" s="32" t="s">
        <v>78</v>
      </c>
      <c r="H458" s="32" t="s">
        <v>2750</v>
      </c>
      <c r="I458" s="32" t="s">
        <v>1139</v>
      </c>
      <c r="J458" s="32">
        <v>2023</v>
      </c>
      <c r="K458" s="32">
        <v>54964181.688000001</v>
      </c>
    </row>
    <row r="459" spans="1:11" ht="14.45" customHeight="1" x14ac:dyDescent="0.2">
      <c r="A459" s="32" t="s">
        <v>1069</v>
      </c>
      <c r="B459" s="32" t="s">
        <v>594</v>
      </c>
      <c r="C459" s="493">
        <v>85111</v>
      </c>
      <c r="D459" s="32" t="s">
        <v>2746</v>
      </c>
      <c r="E459" s="476" t="s">
        <v>2748</v>
      </c>
      <c r="F459" s="32" t="s">
        <v>79</v>
      </c>
      <c r="G459" s="32" t="s">
        <v>633</v>
      </c>
      <c r="H459" s="32" t="s">
        <v>2750</v>
      </c>
      <c r="I459" s="32" t="s">
        <v>1139</v>
      </c>
      <c r="J459" s="32">
        <v>2023</v>
      </c>
      <c r="K459" s="32">
        <v>54958525.016999997</v>
      </c>
    </row>
    <row r="460" spans="1:11" ht="14.45" customHeight="1" x14ac:dyDescent="0.2">
      <c r="A460" s="32" t="s">
        <v>1069</v>
      </c>
      <c r="B460" s="32" t="s">
        <v>594</v>
      </c>
      <c r="C460" s="493">
        <v>85111</v>
      </c>
      <c r="D460" s="32" t="s">
        <v>2746</v>
      </c>
      <c r="E460" s="476" t="s">
        <v>2748</v>
      </c>
      <c r="F460" s="32" t="s">
        <v>80</v>
      </c>
      <c r="G460" s="32" t="s">
        <v>81</v>
      </c>
      <c r="H460" s="32" t="s">
        <v>2750</v>
      </c>
      <c r="I460" s="32" t="s">
        <v>1139</v>
      </c>
      <c r="J460" s="32">
        <v>2023</v>
      </c>
      <c r="K460" s="32">
        <v>5055.0510000000004</v>
      </c>
    </row>
    <row r="461" spans="1:11" ht="14.45" customHeight="1" x14ac:dyDescent="0.2">
      <c r="A461" s="32" t="s">
        <v>1069</v>
      </c>
      <c r="B461" s="32" t="s">
        <v>594</v>
      </c>
      <c r="C461" s="493">
        <v>85111</v>
      </c>
      <c r="D461" s="32" t="s">
        <v>2746</v>
      </c>
      <c r="E461" s="476" t="s">
        <v>2748</v>
      </c>
      <c r="F461" s="32" t="s">
        <v>82</v>
      </c>
      <c r="G461" s="32" t="s">
        <v>193</v>
      </c>
      <c r="H461" s="32" t="s">
        <v>2750</v>
      </c>
      <c r="I461" s="32" t="s">
        <v>1139</v>
      </c>
      <c r="J461" s="32">
        <v>2023</v>
      </c>
      <c r="K461" s="32">
        <v>601.73099999999999</v>
      </c>
    </row>
    <row r="462" spans="1:11" ht="14.45" customHeight="1" x14ac:dyDescent="0.2">
      <c r="A462" s="32" t="s">
        <v>1069</v>
      </c>
      <c r="B462" s="32" t="s">
        <v>594</v>
      </c>
      <c r="C462" s="493">
        <v>85111</v>
      </c>
      <c r="D462" s="32" t="s">
        <v>2746</v>
      </c>
      <c r="E462" s="476" t="s">
        <v>2748</v>
      </c>
      <c r="F462" s="32" t="s">
        <v>83</v>
      </c>
      <c r="G462" s="32" t="s">
        <v>84</v>
      </c>
      <c r="H462" s="32" t="s">
        <v>2750</v>
      </c>
      <c r="I462" s="32" t="s">
        <v>1139</v>
      </c>
      <c r="J462" s="32">
        <v>2023</v>
      </c>
      <c r="K462" s="32">
        <v>145875.42300000001</v>
      </c>
    </row>
    <row r="463" spans="1:11" ht="14.45" customHeight="1" x14ac:dyDescent="0.2">
      <c r="A463" s="32" t="s">
        <v>1069</v>
      </c>
      <c r="B463" s="32" t="s">
        <v>594</v>
      </c>
      <c r="C463" s="493">
        <v>85111</v>
      </c>
      <c r="D463" s="32" t="s">
        <v>2746</v>
      </c>
      <c r="E463" s="476" t="s">
        <v>2748</v>
      </c>
      <c r="F463" s="32" t="s">
        <v>634</v>
      </c>
      <c r="G463" s="32" t="s">
        <v>635</v>
      </c>
      <c r="H463" s="32" t="s">
        <v>2750</v>
      </c>
      <c r="I463" s="32" t="s">
        <v>1139</v>
      </c>
      <c r="J463" s="32">
        <v>2023</v>
      </c>
      <c r="K463" s="32">
        <v>92359.326000000001</v>
      </c>
    </row>
    <row r="464" spans="1:11" ht="14.45" customHeight="1" x14ac:dyDescent="0.2">
      <c r="A464" s="32" t="s">
        <v>1069</v>
      </c>
      <c r="B464" s="32" t="s">
        <v>594</v>
      </c>
      <c r="C464" s="493">
        <v>85111</v>
      </c>
      <c r="D464" s="32" t="s">
        <v>2746</v>
      </c>
      <c r="E464" s="476" t="s">
        <v>2748</v>
      </c>
      <c r="F464" s="32" t="s">
        <v>636</v>
      </c>
      <c r="G464" s="32" t="s">
        <v>637</v>
      </c>
      <c r="H464" s="32" t="s">
        <v>2750</v>
      </c>
      <c r="I464" s="32" t="s">
        <v>1139</v>
      </c>
      <c r="J464" s="32">
        <v>2023</v>
      </c>
      <c r="K464" s="32">
        <v>48235.605000000003</v>
      </c>
    </row>
    <row r="465" spans="1:11" ht="14.45" customHeight="1" x14ac:dyDescent="0.2">
      <c r="A465" s="32" t="s">
        <v>1069</v>
      </c>
      <c r="B465" s="32" t="s">
        <v>594</v>
      </c>
      <c r="C465" s="493">
        <v>85111</v>
      </c>
      <c r="D465" s="32" t="s">
        <v>2746</v>
      </c>
      <c r="E465" s="476" t="s">
        <v>2748</v>
      </c>
      <c r="F465" s="32" t="s">
        <v>638</v>
      </c>
      <c r="G465" s="32" t="s">
        <v>639</v>
      </c>
      <c r="H465" s="32" t="s">
        <v>2750</v>
      </c>
      <c r="I465" s="32" t="s">
        <v>1139</v>
      </c>
      <c r="J465" s="32">
        <v>2023</v>
      </c>
      <c r="K465" s="32">
        <v>5280.4920000000002</v>
      </c>
    </row>
    <row r="466" spans="1:11" ht="14.45" customHeight="1" x14ac:dyDescent="0.2">
      <c r="A466" s="32" t="s">
        <v>1069</v>
      </c>
      <c r="B466" s="32" t="s">
        <v>594</v>
      </c>
      <c r="C466" s="493">
        <v>85111</v>
      </c>
      <c r="D466" s="32" t="s">
        <v>2746</v>
      </c>
      <c r="E466" s="476" t="s">
        <v>2748</v>
      </c>
      <c r="F466" s="32" t="s">
        <v>85</v>
      </c>
      <c r="G466" s="32" t="s">
        <v>86</v>
      </c>
      <c r="H466" s="32" t="s">
        <v>2750</v>
      </c>
      <c r="I466" s="32" t="s">
        <v>1139</v>
      </c>
      <c r="J466" s="32">
        <v>2023</v>
      </c>
      <c r="K466" s="32">
        <v>40015797.924000002</v>
      </c>
    </row>
    <row r="467" spans="1:11" ht="14.45" customHeight="1" x14ac:dyDescent="0.2">
      <c r="A467" s="32" t="s">
        <v>1069</v>
      </c>
      <c r="B467" s="32" t="s">
        <v>594</v>
      </c>
      <c r="C467" s="493">
        <v>85111</v>
      </c>
      <c r="D467" s="32" t="s">
        <v>2746</v>
      </c>
      <c r="E467" s="476" t="s">
        <v>2748</v>
      </c>
      <c r="F467" s="32" t="s">
        <v>87</v>
      </c>
      <c r="G467" s="32" t="s">
        <v>640</v>
      </c>
      <c r="H467" s="32" t="s">
        <v>2750</v>
      </c>
      <c r="I467" s="32" t="s">
        <v>1139</v>
      </c>
      <c r="J467" s="32">
        <v>2023</v>
      </c>
      <c r="K467" s="32">
        <v>981465.88500000001</v>
      </c>
    </row>
    <row r="468" spans="1:11" ht="14.45" customHeight="1" x14ac:dyDescent="0.2">
      <c r="A468" s="32" t="s">
        <v>1069</v>
      </c>
      <c r="B468" s="32" t="s">
        <v>594</v>
      </c>
      <c r="C468" s="493">
        <v>85111</v>
      </c>
      <c r="D468" s="32" t="s">
        <v>2746</v>
      </c>
      <c r="E468" s="476" t="s">
        <v>2748</v>
      </c>
      <c r="F468" s="32" t="s">
        <v>88</v>
      </c>
      <c r="G468" s="32" t="s">
        <v>641</v>
      </c>
      <c r="H468" s="32" t="s">
        <v>2750</v>
      </c>
      <c r="I468" s="32" t="s">
        <v>1139</v>
      </c>
      <c r="J468" s="32">
        <v>2023</v>
      </c>
      <c r="K468" s="32">
        <v>40481.144999999997</v>
      </c>
    </row>
    <row r="469" spans="1:11" ht="14.45" customHeight="1" x14ac:dyDescent="0.2">
      <c r="A469" s="32" t="s">
        <v>1069</v>
      </c>
      <c r="B469" s="32" t="s">
        <v>594</v>
      </c>
      <c r="C469" s="493">
        <v>85111</v>
      </c>
      <c r="D469" s="32" t="s">
        <v>2746</v>
      </c>
      <c r="E469" s="476" t="s">
        <v>2748</v>
      </c>
      <c r="F469" s="32" t="s">
        <v>89</v>
      </c>
      <c r="G469" s="32" t="s">
        <v>642</v>
      </c>
      <c r="H469" s="32" t="s">
        <v>2750</v>
      </c>
      <c r="I469" s="32" t="s">
        <v>1139</v>
      </c>
      <c r="J469" s="32">
        <v>2023</v>
      </c>
      <c r="K469" s="32">
        <v>3353.9760000000001</v>
      </c>
    </row>
    <row r="470" spans="1:11" ht="14.45" customHeight="1" x14ac:dyDescent="0.2">
      <c r="A470" s="32" t="s">
        <v>1069</v>
      </c>
      <c r="B470" s="32" t="s">
        <v>594</v>
      </c>
      <c r="C470" s="493">
        <v>85111</v>
      </c>
      <c r="D470" s="32" t="s">
        <v>2746</v>
      </c>
      <c r="E470" s="476" t="s">
        <v>2748</v>
      </c>
      <c r="F470" s="32" t="s">
        <v>90</v>
      </c>
      <c r="G470" s="32" t="s">
        <v>643</v>
      </c>
      <c r="H470" s="32" t="s">
        <v>2750</v>
      </c>
      <c r="I470" s="32" t="s">
        <v>1139</v>
      </c>
      <c r="J470" s="32">
        <v>2023</v>
      </c>
      <c r="K470" s="32">
        <v>27706.266</v>
      </c>
    </row>
    <row r="471" spans="1:11" ht="14.45" customHeight="1" x14ac:dyDescent="0.2">
      <c r="A471" s="32" t="s">
        <v>1069</v>
      </c>
      <c r="B471" s="32" t="s">
        <v>594</v>
      </c>
      <c r="C471" s="493">
        <v>85111</v>
      </c>
      <c r="D471" s="32" t="s">
        <v>2746</v>
      </c>
      <c r="E471" s="476" t="s">
        <v>2748</v>
      </c>
      <c r="F471" s="32" t="s">
        <v>91</v>
      </c>
      <c r="G471" s="32" t="s">
        <v>644</v>
      </c>
      <c r="H471" s="32" t="s">
        <v>2750</v>
      </c>
      <c r="I471" s="32" t="s">
        <v>1139</v>
      </c>
      <c r="J471" s="32">
        <v>2023</v>
      </c>
      <c r="K471" s="32">
        <v>67032.456000000006</v>
      </c>
    </row>
    <row r="472" spans="1:11" ht="14.45" customHeight="1" x14ac:dyDescent="0.2">
      <c r="A472" s="32" t="s">
        <v>1069</v>
      </c>
      <c r="B472" s="32" t="s">
        <v>594</v>
      </c>
      <c r="C472" s="493">
        <v>85111</v>
      </c>
      <c r="D472" s="32" t="s">
        <v>2746</v>
      </c>
      <c r="E472" s="476" t="s">
        <v>2748</v>
      </c>
      <c r="F472" s="32" t="s">
        <v>92</v>
      </c>
      <c r="G472" s="32" t="s">
        <v>645</v>
      </c>
      <c r="H472" s="32" t="s">
        <v>2750</v>
      </c>
      <c r="I472" s="32" t="s">
        <v>1139</v>
      </c>
      <c r="J472" s="32">
        <v>2023</v>
      </c>
      <c r="K472" s="32">
        <v>1685012.7450000001</v>
      </c>
    </row>
    <row r="473" spans="1:11" ht="14.45" customHeight="1" x14ac:dyDescent="0.2">
      <c r="A473" s="32" t="s">
        <v>1069</v>
      </c>
      <c r="B473" s="32" t="s">
        <v>594</v>
      </c>
      <c r="C473" s="493">
        <v>85111</v>
      </c>
      <c r="D473" s="32" t="s">
        <v>2746</v>
      </c>
      <c r="E473" s="476" t="s">
        <v>2748</v>
      </c>
      <c r="F473" s="32" t="s">
        <v>646</v>
      </c>
      <c r="G473" s="32" t="s">
        <v>647</v>
      </c>
      <c r="H473" s="32" t="s">
        <v>2750</v>
      </c>
      <c r="I473" s="32" t="s">
        <v>1139</v>
      </c>
      <c r="J473" s="32">
        <v>2023</v>
      </c>
      <c r="K473" s="32">
        <v>703327.41299999994</v>
      </c>
    </row>
    <row r="474" spans="1:11" ht="14.45" customHeight="1" x14ac:dyDescent="0.2">
      <c r="A474" s="32" t="s">
        <v>1069</v>
      </c>
      <c r="B474" s="32" t="s">
        <v>594</v>
      </c>
      <c r="C474" s="493">
        <v>85111</v>
      </c>
      <c r="D474" s="32" t="s">
        <v>2746</v>
      </c>
      <c r="E474" s="476" t="s">
        <v>2748</v>
      </c>
      <c r="F474" s="32" t="s">
        <v>648</v>
      </c>
      <c r="G474" s="32" t="s">
        <v>649</v>
      </c>
      <c r="H474" s="32" t="s">
        <v>2750</v>
      </c>
      <c r="I474" s="32" t="s">
        <v>1139</v>
      </c>
      <c r="J474" s="32">
        <v>2023</v>
      </c>
      <c r="K474" s="32">
        <v>981685.33200000005</v>
      </c>
    </row>
    <row r="475" spans="1:11" ht="14.45" customHeight="1" x14ac:dyDescent="0.2">
      <c r="A475" s="32" t="s">
        <v>1069</v>
      </c>
      <c r="B475" s="32" t="s">
        <v>594</v>
      </c>
      <c r="C475" s="493">
        <v>85111</v>
      </c>
      <c r="D475" s="32" t="s">
        <v>2746</v>
      </c>
      <c r="E475" s="476" t="s">
        <v>2748</v>
      </c>
      <c r="F475" s="32" t="s">
        <v>93</v>
      </c>
      <c r="G475" s="32" t="s">
        <v>650</v>
      </c>
      <c r="H475" s="32" t="s">
        <v>2750</v>
      </c>
      <c r="I475" s="32" t="s">
        <v>1139</v>
      </c>
      <c r="J475" s="32">
        <v>2023</v>
      </c>
      <c r="K475" s="32">
        <v>4837334.6009999998</v>
      </c>
    </row>
    <row r="476" spans="1:11" ht="14.45" customHeight="1" x14ac:dyDescent="0.2">
      <c r="A476" s="32" t="s">
        <v>1069</v>
      </c>
      <c r="B476" s="32" t="s">
        <v>594</v>
      </c>
      <c r="C476" s="493">
        <v>85111</v>
      </c>
      <c r="D476" s="32" t="s">
        <v>2746</v>
      </c>
      <c r="E476" s="476" t="s">
        <v>2748</v>
      </c>
      <c r="F476" s="32" t="s">
        <v>94</v>
      </c>
      <c r="G476" s="32" t="s">
        <v>651</v>
      </c>
      <c r="H476" s="32" t="s">
        <v>2750</v>
      </c>
      <c r="I476" s="32" t="s">
        <v>1139</v>
      </c>
      <c r="J476" s="32">
        <v>2023</v>
      </c>
      <c r="K476" s="32">
        <v>5854.8059999999996</v>
      </c>
    </row>
    <row r="477" spans="1:11" ht="14.45" customHeight="1" x14ac:dyDescent="0.2">
      <c r="A477" s="32" t="s">
        <v>1069</v>
      </c>
      <c r="B477" s="32" t="s">
        <v>594</v>
      </c>
      <c r="C477" s="493">
        <v>85111</v>
      </c>
      <c r="D477" s="32" t="s">
        <v>2746</v>
      </c>
      <c r="E477" s="476" t="s">
        <v>2748</v>
      </c>
      <c r="F477" s="32" t="s">
        <v>95</v>
      </c>
      <c r="G477" s="32" t="s">
        <v>652</v>
      </c>
      <c r="H477" s="32" t="s">
        <v>2750</v>
      </c>
      <c r="I477" s="32" t="s">
        <v>1139</v>
      </c>
      <c r="J477" s="32">
        <v>2023</v>
      </c>
      <c r="K477" s="32">
        <v>291190.07400000002</v>
      </c>
    </row>
    <row r="478" spans="1:11" ht="14.45" customHeight="1" x14ac:dyDescent="0.2">
      <c r="A478" s="32" t="s">
        <v>1069</v>
      </c>
      <c r="B478" s="32" t="s">
        <v>594</v>
      </c>
      <c r="C478" s="493">
        <v>85111</v>
      </c>
      <c r="D478" s="32" t="s">
        <v>2746</v>
      </c>
      <c r="E478" s="476" t="s">
        <v>2748</v>
      </c>
      <c r="F478" s="32" t="s">
        <v>96</v>
      </c>
      <c r="G478" s="32" t="s">
        <v>653</v>
      </c>
      <c r="H478" s="32" t="s">
        <v>2750</v>
      </c>
      <c r="I478" s="32" t="s">
        <v>1139</v>
      </c>
      <c r="J478" s="32">
        <v>2023</v>
      </c>
      <c r="K478" s="32">
        <v>16098399.819</v>
      </c>
    </row>
    <row r="479" spans="1:11" ht="14.45" customHeight="1" x14ac:dyDescent="0.2">
      <c r="A479" s="32" t="s">
        <v>1069</v>
      </c>
      <c r="B479" s="32" t="s">
        <v>594</v>
      </c>
      <c r="C479" s="493">
        <v>85111</v>
      </c>
      <c r="D479" s="32" t="s">
        <v>2746</v>
      </c>
      <c r="E479" s="476" t="s">
        <v>2748</v>
      </c>
      <c r="F479" s="32" t="s">
        <v>654</v>
      </c>
      <c r="G479" s="32" t="s">
        <v>655</v>
      </c>
      <c r="H479" s="32" t="s">
        <v>2750</v>
      </c>
      <c r="I479" s="32" t="s">
        <v>1139</v>
      </c>
      <c r="J479" s="32">
        <v>2023</v>
      </c>
      <c r="K479" s="32">
        <v>725150.79</v>
      </c>
    </row>
    <row r="480" spans="1:11" ht="14.45" customHeight="1" x14ac:dyDescent="0.2">
      <c r="A480" s="32" t="s">
        <v>1069</v>
      </c>
      <c r="B480" s="32" t="s">
        <v>594</v>
      </c>
      <c r="C480" s="493">
        <v>85111</v>
      </c>
      <c r="D480" s="32" t="s">
        <v>2746</v>
      </c>
      <c r="E480" s="476" t="s">
        <v>2748</v>
      </c>
      <c r="F480" s="32" t="s">
        <v>656</v>
      </c>
      <c r="G480" s="32" t="s">
        <v>657</v>
      </c>
      <c r="H480" s="32" t="s">
        <v>2750</v>
      </c>
      <c r="I480" s="32" t="s">
        <v>1139</v>
      </c>
      <c r="J480" s="32">
        <v>2023</v>
      </c>
      <c r="K480" s="32">
        <v>15373249.028999999</v>
      </c>
    </row>
    <row r="481" spans="1:11" ht="14.45" customHeight="1" x14ac:dyDescent="0.2">
      <c r="A481" s="32" t="s">
        <v>1069</v>
      </c>
      <c r="B481" s="32" t="s">
        <v>594</v>
      </c>
      <c r="C481" s="493">
        <v>85111</v>
      </c>
      <c r="D481" s="32" t="s">
        <v>2746</v>
      </c>
      <c r="E481" s="476" t="s">
        <v>2748</v>
      </c>
      <c r="F481" s="32" t="s">
        <v>97</v>
      </c>
      <c r="G481" s="32" t="s">
        <v>658</v>
      </c>
      <c r="H481" s="32" t="s">
        <v>2750</v>
      </c>
      <c r="I481" s="32" t="s">
        <v>1139</v>
      </c>
      <c r="J481" s="32">
        <v>2023</v>
      </c>
      <c r="K481" s="32">
        <v>15014247.834000001</v>
      </c>
    </row>
    <row r="482" spans="1:11" ht="14.45" customHeight="1" x14ac:dyDescent="0.2">
      <c r="A482" s="32" t="s">
        <v>1069</v>
      </c>
      <c r="B482" s="32" t="s">
        <v>594</v>
      </c>
      <c r="C482" s="493">
        <v>85111</v>
      </c>
      <c r="D482" s="32" t="s">
        <v>2746</v>
      </c>
      <c r="E482" s="476" t="s">
        <v>2748</v>
      </c>
      <c r="F482" s="32" t="s">
        <v>659</v>
      </c>
      <c r="G482" s="32" t="s">
        <v>660</v>
      </c>
      <c r="H482" s="32" t="s">
        <v>2750</v>
      </c>
      <c r="I482" s="32" t="s">
        <v>1139</v>
      </c>
      <c r="J482" s="32">
        <v>2023</v>
      </c>
      <c r="K482" s="32">
        <v>14561865.335999999</v>
      </c>
    </row>
    <row r="483" spans="1:11" ht="14.45" customHeight="1" x14ac:dyDescent="0.2">
      <c r="A483" s="32" t="s">
        <v>1069</v>
      </c>
      <c r="B483" s="32" t="s">
        <v>594</v>
      </c>
      <c r="C483" s="493">
        <v>85111</v>
      </c>
      <c r="D483" s="32" t="s">
        <v>2746</v>
      </c>
      <c r="E483" s="476" t="s">
        <v>2748</v>
      </c>
      <c r="F483" s="32" t="s">
        <v>661</v>
      </c>
      <c r="G483" s="32" t="s">
        <v>662</v>
      </c>
      <c r="H483" s="32" t="s">
        <v>2750</v>
      </c>
      <c r="I483" s="32" t="s">
        <v>1139</v>
      </c>
      <c r="J483" s="32">
        <v>2023</v>
      </c>
      <c r="K483" s="32">
        <v>448798.641</v>
      </c>
    </row>
    <row r="484" spans="1:11" ht="14.45" customHeight="1" x14ac:dyDescent="0.2">
      <c r="A484" s="32" t="s">
        <v>1069</v>
      </c>
      <c r="B484" s="32" t="s">
        <v>594</v>
      </c>
      <c r="C484" s="493">
        <v>85111</v>
      </c>
      <c r="D484" s="32" t="s">
        <v>2746</v>
      </c>
      <c r="E484" s="476" t="s">
        <v>2748</v>
      </c>
      <c r="F484" s="32" t="s">
        <v>663</v>
      </c>
      <c r="G484" s="32" t="s">
        <v>664</v>
      </c>
      <c r="H484" s="32" t="s">
        <v>2750</v>
      </c>
      <c r="I484" s="32" t="s">
        <v>1139</v>
      </c>
      <c r="J484" s="32">
        <v>2023</v>
      </c>
      <c r="K484" s="32">
        <v>3583.857</v>
      </c>
    </row>
    <row r="485" spans="1:11" ht="14.45" customHeight="1" x14ac:dyDescent="0.2">
      <c r="A485" s="32" t="s">
        <v>1069</v>
      </c>
      <c r="B485" s="32" t="s">
        <v>594</v>
      </c>
      <c r="C485" s="493">
        <v>85111</v>
      </c>
      <c r="D485" s="32" t="s">
        <v>2746</v>
      </c>
      <c r="E485" s="476" t="s">
        <v>2748</v>
      </c>
      <c r="F485" s="32" t="s">
        <v>98</v>
      </c>
      <c r="G485" s="32" t="s">
        <v>665</v>
      </c>
      <c r="H485" s="32" t="s">
        <v>2750</v>
      </c>
      <c r="I485" s="32" t="s">
        <v>1139</v>
      </c>
      <c r="J485" s="32">
        <v>2023</v>
      </c>
      <c r="K485" s="32">
        <v>305262.87599999999</v>
      </c>
    </row>
    <row r="486" spans="1:11" ht="14.45" customHeight="1" x14ac:dyDescent="0.2">
      <c r="A486" s="32" t="s">
        <v>1069</v>
      </c>
      <c r="B486" s="32" t="s">
        <v>594</v>
      </c>
      <c r="C486" s="493">
        <v>85111</v>
      </c>
      <c r="D486" s="32" t="s">
        <v>2746</v>
      </c>
      <c r="E486" s="476" t="s">
        <v>2748</v>
      </c>
      <c r="F486" s="32" t="s">
        <v>99</v>
      </c>
      <c r="G486" s="32" t="s">
        <v>666</v>
      </c>
      <c r="H486" s="32" t="s">
        <v>2750</v>
      </c>
      <c r="I486" s="32" t="s">
        <v>1139</v>
      </c>
      <c r="J486" s="32">
        <v>2023</v>
      </c>
      <c r="K486" s="32">
        <v>322012.44300000003</v>
      </c>
    </row>
    <row r="487" spans="1:11" ht="14.45" customHeight="1" x14ac:dyDescent="0.2">
      <c r="A487" s="32" t="s">
        <v>1069</v>
      </c>
      <c r="B487" s="32" t="s">
        <v>594</v>
      </c>
      <c r="C487" s="493">
        <v>85111</v>
      </c>
      <c r="D487" s="32" t="s">
        <v>2746</v>
      </c>
      <c r="E487" s="476" t="s">
        <v>2748</v>
      </c>
      <c r="F487" s="32" t="s">
        <v>100</v>
      </c>
      <c r="G487" s="32" t="s">
        <v>667</v>
      </c>
      <c r="H487" s="32" t="s">
        <v>2750</v>
      </c>
      <c r="I487" s="32" t="s">
        <v>1139</v>
      </c>
      <c r="J487" s="32">
        <v>2023</v>
      </c>
      <c r="K487" s="32">
        <v>73141.452000000005</v>
      </c>
    </row>
    <row r="488" spans="1:11" ht="14.45" customHeight="1" x14ac:dyDescent="0.2">
      <c r="A488" s="32" t="s">
        <v>1069</v>
      </c>
      <c r="B488" s="32" t="s">
        <v>594</v>
      </c>
      <c r="C488" s="493">
        <v>85111</v>
      </c>
      <c r="D488" s="32" t="s">
        <v>2746</v>
      </c>
      <c r="E488" s="476" t="s">
        <v>2748</v>
      </c>
      <c r="F488" s="32" t="s">
        <v>101</v>
      </c>
      <c r="G488" s="32" t="s">
        <v>102</v>
      </c>
      <c r="H488" s="32" t="s">
        <v>2750</v>
      </c>
      <c r="I488" s="32" t="s">
        <v>1139</v>
      </c>
      <c r="J488" s="32">
        <v>2023</v>
      </c>
      <c r="K488" s="32">
        <v>83559.69</v>
      </c>
    </row>
    <row r="489" spans="1:11" ht="14.45" customHeight="1" x14ac:dyDescent="0.2">
      <c r="A489" s="32" t="s">
        <v>1069</v>
      </c>
      <c r="B489" s="32" t="s">
        <v>594</v>
      </c>
      <c r="C489" s="493">
        <v>85111</v>
      </c>
      <c r="D489" s="32" t="s">
        <v>2746</v>
      </c>
      <c r="E489" s="476" t="s">
        <v>2748</v>
      </c>
      <c r="F489" s="32" t="s">
        <v>103</v>
      </c>
      <c r="G489" s="32" t="s">
        <v>668</v>
      </c>
      <c r="H489" s="32" t="s">
        <v>2750</v>
      </c>
      <c r="I489" s="32" t="s">
        <v>1139</v>
      </c>
      <c r="J489" s="32">
        <v>2023</v>
      </c>
      <c r="K489" s="32">
        <v>87041.982000000004</v>
      </c>
    </row>
    <row r="490" spans="1:11" ht="14.45" customHeight="1" x14ac:dyDescent="0.2">
      <c r="A490" s="32" t="s">
        <v>1069</v>
      </c>
      <c r="B490" s="32" t="s">
        <v>594</v>
      </c>
      <c r="C490" s="493">
        <v>85111</v>
      </c>
      <c r="D490" s="32" t="s">
        <v>2746</v>
      </c>
      <c r="E490" s="476" t="s">
        <v>2748</v>
      </c>
      <c r="F490" s="32" t="s">
        <v>104</v>
      </c>
      <c r="G490" s="32" t="s">
        <v>669</v>
      </c>
      <c r="H490" s="32" t="s">
        <v>2750</v>
      </c>
      <c r="I490" s="32" t="s">
        <v>1139</v>
      </c>
      <c r="J490" s="32">
        <v>2023</v>
      </c>
      <c r="K490" s="32">
        <v>20977.446</v>
      </c>
    </row>
    <row r="491" spans="1:11" ht="14.45" customHeight="1" x14ac:dyDescent="0.2">
      <c r="A491" s="32" t="s">
        <v>1069</v>
      </c>
      <c r="B491" s="32" t="s">
        <v>594</v>
      </c>
      <c r="C491" s="493">
        <v>85111</v>
      </c>
      <c r="D491" s="32" t="s">
        <v>2746</v>
      </c>
      <c r="E491" s="476" t="s">
        <v>2748</v>
      </c>
      <c r="F491" s="32" t="s">
        <v>105</v>
      </c>
      <c r="G491" s="32" t="s">
        <v>670</v>
      </c>
      <c r="H491" s="32" t="s">
        <v>2750</v>
      </c>
      <c r="I491" s="32" t="s">
        <v>1139</v>
      </c>
      <c r="J491" s="32">
        <v>2023</v>
      </c>
      <c r="K491" s="32">
        <v>62186.084999999999</v>
      </c>
    </row>
    <row r="492" spans="1:11" ht="14.45" customHeight="1" x14ac:dyDescent="0.2">
      <c r="A492" s="32" t="s">
        <v>1069</v>
      </c>
      <c r="B492" s="32" t="s">
        <v>594</v>
      </c>
      <c r="C492" s="493">
        <v>85111</v>
      </c>
      <c r="D492" s="32" t="s">
        <v>2746</v>
      </c>
      <c r="E492" s="476" t="s">
        <v>2748</v>
      </c>
      <c r="F492" s="32" t="s">
        <v>106</v>
      </c>
      <c r="G492" s="32" t="s">
        <v>671</v>
      </c>
      <c r="H492" s="32" t="s">
        <v>2750</v>
      </c>
      <c r="I492" s="32" t="s">
        <v>1139</v>
      </c>
      <c r="J492" s="32">
        <v>2023</v>
      </c>
      <c r="K492" s="32">
        <v>9536.4539999999997</v>
      </c>
    </row>
    <row r="493" spans="1:11" ht="14.45" customHeight="1" x14ac:dyDescent="0.2">
      <c r="A493" s="32" t="s">
        <v>1069</v>
      </c>
      <c r="B493" s="32" t="s">
        <v>594</v>
      </c>
      <c r="C493" s="493">
        <v>85111</v>
      </c>
      <c r="D493" s="32" t="s">
        <v>2746</v>
      </c>
      <c r="E493" s="476" t="s">
        <v>2748</v>
      </c>
      <c r="F493" s="32" t="s">
        <v>672</v>
      </c>
      <c r="G493" s="32" t="s">
        <v>108</v>
      </c>
      <c r="H493" s="32" t="s">
        <v>2750</v>
      </c>
      <c r="I493" s="32" t="s">
        <v>1139</v>
      </c>
      <c r="J493" s="32">
        <v>2023</v>
      </c>
      <c r="K493" s="32">
        <v>256575.723</v>
      </c>
    </row>
    <row r="494" spans="1:11" ht="14.45" customHeight="1" x14ac:dyDescent="0.2">
      <c r="A494" s="32" t="s">
        <v>1069</v>
      </c>
      <c r="B494" s="32" t="s">
        <v>594</v>
      </c>
      <c r="C494" s="493">
        <v>85111</v>
      </c>
      <c r="D494" s="32" t="s">
        <v>2746</v>
      </c>
      <c r="E494" s="476" t="s">
        <v>2748</v>
      </c>
      <c r="F494" s="32" t="s">
        <v>673</v>
      </c>
      <c r="G494" s="32" t="s">
        <v>674</v>
      </c>
      <c r="H494" s="32" t="s">
        <v>2750</v>
      </c>
      <c r="I494" s="32" t="s">
        <v>1139</v>
      </c>
      <c r="J494" s="32">
        <v>2023</v>
      </c>
      <c r="K494" s="32">
        <v>198936.30900000001</v>
      </c>
    </row>
    <row r="495" spans="1:11" ht="14.45" customHeight="1" x14ac:dyDescent="0.2">
      <c r="A495" s="32" t="s">
        <v>1069</v>
      </c>
      <c r="B495" s="32" t="s">
        <v>594</v>
      </c>
      <c r="C495" s="493">
        <v>85111</v>
      </c>
      <c r="D495" s="32" t="s">
        <v>2746</v>
      </c>
      <c r="E495" s="476" t="s">
        <v>2748</v>
      </c>
      <c r="F495" s="32" t="s">
        <v>675</v>
      </c>
      <c r="G495" s="32" t="s">
        <v>676</v>
      </c>
      <c r="H495" s="32" t="s">
        <v>2750</v>
      </c>
      <c r="I495" s="32" t="s">
        <v>1139</v>
      </c>
      <c r="J495" s="32">
        <v>2023</v>
      </c>
      <c r="K495" s="32">
        <v>57639.525000000001</v>
      </c>
    </row>
    <row r="496" spans="1:11" ht="14.45" customHeight="1" x14ac:dyDescent="0.2">
      <c r="A496" s="32" t="s">
        <v>1069</v>
      </c>
      <c r="B496" s="32" t="s">
        <v>594</v>
      </c>
      <c r="C496" s="493">
        <v>85111</v>
      </c>
      <c r="D496" s="32" t="s">
        <v>2746</v>
      </c>
      <c r="E496" s="476" t="s">
        <v>2748</v>
      </c>
      <c r="F496" s="32" t="s">
        <v>109</v>
      </c>
      <c r="G496" s="32" t="s">
        <v>677</v>
      </c>
      <c r="H496" s="32" t="s">
        <v>2750</v>
      </c>
      <c r="I496" s="32" t="s">
        <v>1139</v>
      </c>
      <c r="J496" s="32">
        <v>2023</v>
      </c>
      <c r="K496" s="32">
        <v>7841288.7510000002</v>
      </c>
    </row>
    <row r="497" spans="1:11" ht="14.45" customHeight="1" x14ac:dyDescent="0.2">
      <c r="A497" s="32" t="s">
        <v>1069</v>
      </c>
      <c r="B497" s="32" t="s">
        <v>594</v>
      </c>
      <c r="C497" s="493">
        <v>85111</v>
      </c>
      <c r="D497" s="32" t="s">
        <v>2746</v>
      </c>
      <c r="E497" s="476" t="s">
        <v>2748</v>
      </c>
      <c r="F497" s="32" t="s">
        <v>110</v>
      </c>
      <c r="G497" s="32" t="s">
        <v>111</v>
      </c>
      <c r="H497" s="32" t="s">
        <v>2750</v>
      </c>
      <c r="I497" s="32" t="s">
        <v>1139</v>
      </c>
      <c r="J497" s="32">
        <v>2023</v>
      </c>
      <c r="K497" s="32">
        <v>2437.56</v>
      </c>
    </row>
    <row r="498" spans="1:11" ht="14.45" customHeight="1" x14ac:dyDescent="0.2">
      <c r="A498" s="32" t="s">
        <v>1069</v>
      </c>
      <c r="B498" s="32" t="s">
        <v>594</v>
      </c>
      <c r="C498" s="493">
        <v>85111</v>
      </c>
      <c r="D498" s="32" t="s">
        <v>2746</v>
      </c>
      <c r="E498" s="476" t="s">
        <v>2748</v>
      </c>
      <c r="F498" s="32" t="s">
        <v>112</v>
      </c>
      <c r="G498" s="32" t="s">
        <v>678</v>
      </c>
      <c r="H498" s="32" t="s">
        <v>2750</v>
      </c>
      <c r="I498" s="32" t="s">
        <v>1139</v>
      </c>
      <c r="J498" s="32">
        <v>2023</v>
      </c>
      <c r="K498" s="32">
        <v>7838851.0800000001</v>
      </c>
    </row>
    <row r="499" spans="1:11" ht="14.45" customHeight="1" x14ac:dyDescent="0.2">
      <c r="A499" s="32" t="s">
        <v>1069</v>
      </c>
      <c r="B499" s="32" t="s">
        <v>594</v>
      </c>
      <c r="C499" s="493">
        <v>85111</v>
      </c>
      <c r="D499" s="32" t="s">
        <v>2746</v>
      </c>
      <c r="E499" s="476" t="s">
        <v>2748</v>
      </c>
      <c r="F499" s="32" t="s">
        <v>679</v>
      </c>
      <c r="G499" s="32" t="s">
        <v>680</v>
      </c>
      <c r="H499" s="32" t="s">
        <v>2750</v>
      </c>
      <c r="I499" s="32" t="s">
        <v>1139</v>
      </c>
      <c r="J499" s="32">
        <v>2023</v>
      </c>
      <c r="K499" s="32">
        <v>2133998.9759999998</v>
      </c>
    </row>
    <row r="500" spans="1:11" ht="14.45" customHeight="1" x14ac:dyDescent="0.2">
      <c r="A500" s="32" t="s">
        <v>1069</v>
      </c>
      <c r="B500" s="32" t="s">
        <v>594</v>
      </c>
      <c r="C500" s="493">
        <v>85111</v>
      </c>
      <c r="D500" s="32" t="s">
        <v>2746</v>
      </c>
      <c r="E500" s="476" t="s">
        <v>2748</v>
      </c>
      <c r="F500" s="32" t="s">
        <v>681</v>
      </c>
      <c r="G500" s="32" t="s">
        <v>682</v>
      </c>
      <c r="H500" s="32" t="s">
        <v>2750</v>
      </c>
      <c r="I500" s="32" t="s">
        <v>1139</v>
      </c>
      <c r="J500" s="32">
        <v>2023</v>
      </c>
      <c r="K500" s="32">
        <v>5704852.2149999999</v>
      </c>
    </row>
    <row r="501" spans="1:11" ht="14.45" customHeight="1" x14ac:dyDescent="0.2">
      <c r="A501" s="32" t="s">
        <v>1069</v>
      </c>
      <c r="B501" s="32" t="s">
        <v>594</v>
      </c>
      <c r="C501" s="493">
        <v>85111</v>
      </c>
      <c r="D501" s="32" t="s">
        <v>2746</v>
      </c>
      <c r="E501" s="476" t="s">
        <v>2748</v>
      </c>
      <c r="F501" s="32" t="s">
        <v>113</v>
      </c>
      <c r="G501" s="32" t="s">
        <v>114</v>
      </c>
      <c r="H501" s="32" t="s">
        <v>2750</v>
      </c>
      <c r="I501" s="32" t="s">
        <v>1139</v>
      </c>
      <c r="J501" s="32">
        <v>2023</v>
      </c>
      <c r="K501" s="32">
        <v>254114.18700000001</v>
      </c>
    </row>
    <row r="502" spans="1:11" ht="14.45" customHeight="1" x14ac:dyDescent="0.2">
      <c r="A502" s="32" t="s">
        <v>1069</v>
      </c>
      <c r="B502" s="32" t="s">
        <v>594</v>
      </c>
      <c r="C502" s="493">
        <v>85111</v>
      </c>
      <c r="D502" s="32" t="s">
        <v>2746</v>
      </c>
      <c r="E502" s="476" t="s">
        <v>2748</v>
      </c>
      <c r="F502" s="32" t="s">
        <v>683</v>
      </c>
      <c r="G502" s="32" t="s">
        <v>684</v>
      </c>
      <c r="H502" s="32" t="s">
        <v>2750</v>
      </c>
      <c r="I502" s="32" t="s">
        <v>1139</v>
      </c>
      <c r="J502" s="32">
        <v>2023</v>
      </c>
      <c r="K502" s="32">
        <v>145376.70000000001</v>
      </c>
    </row>
    <row r="503" spans="1:11" ht="14.45" customHeight="1" x14ac:dyDescent="0.2">
      <c r="A503" s="32" t="s">
        <v>1069</v>
      </c>
      <c r="B503" s="32" t="s">
        <v>594</v>
      </c>
      <c r="C503" s="493">
        <v>85111</v>
      </c>
      <c r="D503" s="32" t="s">
        <v>2746</v>
      </c>
      <c r="E503" s="476" t="s">
        <v>2748</v>
      </c>
      <c r="F503" s="32" t="s">
        <v>685</v>
      </c>
      <c r="G503" s="32" t="s">
        <v>686</v>
      </c>
      <c r="H503" s="32" t="s">
        <v>2750</v>
      </c>
      <c r="I503" s="32" t="s">
        <v>1139</v>
      </c>
      <c r="J503" s="32">
        <v>2023</v>
      </c>
      <c r="K503" s="32">
        <v>108737.48699999999</v>
      </c>
    </row>
    <row r="504" spans="1:11" ht="14.45" customHeight="1" x14ac:dyDescent="0.2">
      <c r="A504" s="32" t="s">
        <v>1069</v>
      </c>
      <c r="B504" s="32" t="s">
        <v>594</v>
      </c>
      <c r="C504" s="493">
        <v>85111</v>
      </c>
      <c r="D504" s="32" t="s">
        <v>2746</v>
      </c>
      <c r="E504" s="476" t="s">
        <v>2748</v>
      </c>
      <c r="F504" s="32" t="s">
        <v>115</v>
      </c>
      <c r="G504" s="32" t="s">
        <v>687</v>
      </c>
      <c r="H504" s="32" t="s">
        <v>2750</v>
      </c>
      <c r="I504" s="32" t="s">
        <v>1139</v>
      </c>
      <c r="J504" s="32">
        <v>2023</v>
      </c>
      <c r="K504" s="32">
        <v>871463.66399999999</v>
      </c>
    </row>
    <row r="505" spans="1:11" ht="14.45" customHeight="1" x14ac:dyDescent="0.2">
      <c r="A505" s="32" t="s">
        <v>1069</v>
      </c>
      <c r="B505" s="32" t="s">
        <v>594</v>
      </c>
      <c r="C505" s="493">
        <v>85111</v>
      </c>
      <c r="D505" s="32" t="s">
        <v>2746</v>
      </c>
      <c r="E505" s="476" t="s">
        <v>2748</v>
      </c>
      <c r="F505" s="32" t="s">
        <v>116</v>
      </c>
      <c r="G505" s="32" t="s">
        <v>688</v>
      </c>
      <c r="H505" s="32" t="s">
        <v>2750</v>
      </c>
      <c r="I505" s="32" t="s">
        <v>1139</v>
      </c>
      <c r="J505" s="32">
        <v>2023</v>
      </c>
      <c r="K505" s="32">
        <v>102162.069</v>
      </c>
    </row>
    <row r="506" spans="1:11" ht="14.45" customHeight="1" x14ac:dyDescent="0.2">
      <c r="A506" s="32" t="s">
        <v>1069</v>
      </c>
      <c r="B506" s="32" t="s">
        <v>594</v>
      </c>
      <c r="C506" s="493">
        <v>85111</v>
      </c>
      <c r="D506" s="32" t="s">
        <v>2746</v>
      </c>
      <c r="E506" s="476" t="s">
        <v>2748</v>
      </c>
      <c r="F506" s="32" t="s">
        <v>117</v>
      </c>
      <c r="G506" s="32" t="s">
        <v>118</v>
      </c>
      <c r="H506" s="32" t="s">
        <v>2750</v>
      </c>
      <c r="I506" s="32" t="s">
        <v>1139</v>
      </c>
      <c r="J506" s="32">
        <v>2023</v>
      </c>
      <c r="K506" s="32">
        <v>112839.048</v>
      </c>
    </row>
    <row r="507" spans="1:11" ht="14.45" customHeight="1" x14ac:dyDescent="0.2">
      <c r="A507" s="32" t="s">
        <v>1069</v>
      </c>
      <c r="B507" s="32" t="s">
        <v>594</v>
      </c>
      <c r="C507" s="493">
        <v>85111</v>
      </c>
      <c r="D507" s="32" t="s">
        <v>2746</v>
      </c>
      <c r="E507" s="476" t="s">
        <v>2748</v>
      </c>
      <c r="F507" s="32" t="s">
        <v>119</v>
      </c>
      <c r="G507" s="32" t="s">
        <v>120</v>
      </c>
      <c r="H507" s="32" t="s">
        <v>2750</v>
      </c>
      <c r="I507" s="32" t="s">
        <v>1139</v>
      </c>
      <c r="J507" s="32">
        <v>2023</v>
      </c>
      <c r="K507" s="32">
        <v>656462.54700000002</v>
      </c>
    </row>
    <row r="508" spans="1:11" ht="14.45" customHeight="1" x14ac:dyDescent="0.2">
      <c r="A508" s="32" t="s">
        <v>1069</v>
      </c>
      <c r="B508" s="32" t="s">
        <v>594</v>
      </c>
      <c r="C508" s="493">
        <v>85111</v>
      </c>
      <c r="D508" s="32" t="s">
        <v>2746</v>
      </c>
      <c r="E508" s="476" t="s">
        <v>2748</v>
      </c>
      <c r="F508" s="32" t="s">
        <v>121</v>
      </c>
      <c r="G508" s="32" t="s">
        <v>122</v>
      </c>
      <c r="H508" s="32" t="s">
        <v>2750</v>
      </c>
      <c r="I508" s="32" t="s">
        <v>1139</v>
      </c>
      <c r="J508" s="32">
        <v>2023</v>
      </c>
      <c r="K508" s="32">
        <v>1339048.389</v>
      </c>
    </row>
    <row r="509" spans="1:11" ht="14.45" customHeight="1" x14ac:dyDescent="0.2">
      <c r="A509" s="32" t="s">
        <v>1069</v>
      </c>
      <c r="B509" s="32" t="s">
        <v>594</v>
      </c>
      <c r="C509" s="493">
        <v>85111</v>
      </c>
      <c r="D509" s="32" t="s">
        <v>2746</v>
      </c>
      <c r="E509" s="476" t="s">
        <v>2748</v>
      </c>
      <c r="F509" s="32" t="s">
        <v>689</v>
      </c>
      <c r="G509" s="32" t="s">
        <v>690</v>
      </c>
      <c r="H509" s="32" t="s">
        <v>2750</v>
      </c>
      <c r="I509" s="32" t="s">
        <v>1139</v>
      </c>
      <c r="J509" s="32">
        <v>2023</v>
      </c>
      <c r="K509" s="32">
        <v>34328.637000000002</v>
      </c>
    </row>
    <row r="510" spans="1:11" ht="14.45" customHeight="1" x14ac:dyDescent="0.2">
      <c r="A510" s="32" t="s">
        <v>1069</v>
      </c>
      <c r="B510" s="32" t="s">
        <v>594</v>
      </c>
      <c r="C510" s="493">
        <v>85111</v>
      </c>
      <c r="D510" s="32" t="s">
        <v>2746</v>
      </c>
      <c r="E510" s="476" t="s">
        <v>2748</v>
      </c>
      <c r="F510" s="32" t="s">
        <v>691</v>
      </c>
      <c r="G510" s="32" t="s">
        <v>692</v>
      </c>
      <c r="H510" s="32" t="s">
        <v>2750</v>
      </c>
      <c r="I510" s="32" t="s">
        <v>1139</v>
      </c>
      <c r="J510" s="32">
        <v>2023</v>
      </c>
      <c r="K510" s="32">
        <v>960801.45900000003</v>
      </c>
    </row>
    <row r="511" spans="1:11" ht="14.45" customHeight="1" x14ac:dyDescent="0.2">
      <c r="A511" s="32" t="s">
        <v>1069</v>
      </c>
      <c r="B511" s="32" t="s">
        <v>594</v>
      </c>
      <c r="C511" s="493">
        <v>85111</v>
      </c>
      <c r="D511" s="32" t="s">
        <v>2746</v>
      </c>
      <c r="E511" s="476" t="s">
        <v>2748</v>
      </c>
      <c r="F511" s="32" t="s">
        <v>123</v>
      </c>
      <c r="G511" s="32" t="s">
        <v>124</v>
      </c>
      <c r="H511" s="32" t="s">
        <v>2750</v>
      </c>
      <c r="I511" s="32" t="s">
        <v>1139</v>
      </c>
      <c r="J511" s="32">
        <v>2023</v>
      </c>
      <c r="K511" s="32">
        <v>21293.574000000001</v>
      </c>
    </row>
    <row r="512" spans="1:11" ht="14.45" customHeight="1" x14ac:dyDescent="0.2">
      <c r="A512" s="32" t="s">
        <v>1069</v>
      </c>
      <c r="B512" s="32" t="s">
        <v>594</v>
      </c>
      <c r="C512" s="493">
        <v>85111</v>
      </c>
      <c r="D512" s="32" t="s">
        <v>2746</v>
      </c>
      <c r="E512" s="476" t="s">
        <v>2748</v>
      </c>
      <c r="F512" s="32" t="s">
        <v>125</v>
      </c>
      <c r="G512" s="32" t="s">
        <v>126</v>
      </c>
      <c r="H512" s="32" t="s">
        <v>2750</v>
      </c>
      <c r="I512" s="32" t="s">
        <v>1139</v>
      </c>
      <c r="J512" s="32">
        <v>2023</v>
      </c>
      <c r="K512" s="32">
        <v>10621.478999999999</v>
      </c>
    </row>
    <row r="513" spans="1:11" ht="14.45" customHeight="1" x14ac:dyDescent="0.2">
      <c r="A513" s="32" t="s">
        <v>1069</v>
      </c>
      <c r="B513" s="32" t="s">
        <v>594</v>
      </c>
      <c r="C513" s="493">
        <v>85111</v>
      </c>
      <c r="D513" s="32" t="s">
        <v>2746</v>
      </c>
      <c r="E513" s="476" t="s">
        <v>2748</v>
      </c>
      <c r="F513" s="32" t="s">
        <v>127</v>
      </c>
      <c r="G513" s="32" t="s">
        <v>693</v>
      </c>
      <c r="H513" s="32" t="s">
        <v>2750</v>
      </c>
      <c r="I513" s="32" t="s">
        <v>1139</v>
      </c>
      <c r="J513" s="32">
        <v>2023</v>
      </c>
      <c r="K513" s="32">
        <v>245823.264</v>
      </c>
    </row>
    <row r="514" spans="1:11" ht="14.45" customHeight="1" x14ac:dyDescent="0.2">
      <c r="A514" s="32" t="s">
        <v>1069</v>
      </c>
      <c r="B514" s="32" t="s">
        <v>594</v>
      </c>
      <c r="C514" s="493">
        <v>85111</v>
      </c>
      <c r="D514" s="32" t="s">
        <v>2746</v>
      </c>
      <c r="E514" s="476" t="s">
        <v>2748</v>
      </c>
      <c r="F514" s="32" t="s">
        <v>128</v>
      </c>
      <c r="G514" s="32" t="s">
        <v>129</v>
      </c>
      <c r="H514" s="32" t="s">
        <v>2750</v>
      </c>
      <c r="I514" s="32" t="s">
        <v>1139</v>
      </c>
      <c r="J514" s="32">
        <v>2023</v>
      </c>
      <c r="K514" s="32">
        <v>66179.975999999995</v>
      </c>
    </row>
    <row r="515" spans="1:11" ht="14.45" customHeight="1" x14ac:dyDescent="0.2">
      <c r="A515" s="32" t="s">
        <v>1069</v>
      </c>
      <c r="B515" s="32" t="s">
        <v>594</v>
      </c>
      <c r="C515" s="493">
        <v>85111</v>
      </c>
      <c r="D515" s="32" t="s">
        <v>2746</v>
      </c>
      <c r="E515" s="476" t="s">
        <v>2748</v>
      </c>
      <c r="F515" s="32" t="s">
        <v>130</v>
      </c>
      <c r="G515" s="32" t="s">
        <v>131</v>
      </c>
      <c r="H515" s="32" t="s">
        <v>2750</v>
      </c>
      <c r="I515" s="32" t="s">
        <v>1139</v>
      </c>
      <c r="J515" s="32">
        <v>2023</v>
      </c>
      <c r="K515" s="32">
        <v>153028.37400000001</v>
      </c>
    </row>
    <row r="516" spans="1:11" ht="14.45" customHeight="1" x14ac:dyDescent="0.2">
      <c r="A516" s="32" t="s">
        <v>1069</v>
      </c>
      <c r="B516" s="32" t="s">
        <v>594</v>
      </c>
      <c r="C516" s="493">
        <v>85111</v>
      </c>
      <c r="D516" s="32" t="s">
        <v>2746</v>
      </c>
      <c r="E516" s="476" t="s">
        <v>2748</v>
      </c>
      <c r="F516" s="32" t="s">
        <v>132</v>
      </c>
      <c r="G516" s="32" t="s">
        <v>133</v>
      </c>
      <c r="H516" s="32" t="s">
        <v>2750</v>
      </c>
      <c r="I516" s="32" t="s">
        <v>1139</v>
      </c>
      <c r="J516" s="32">
        <v>2023</v>
      </c>
      <c r="K516" s="32">
        <v>356157.04200000002</v>
      </c>
    </row>
    <row r="517" spans="1:11" ht="14.45" customHeight="1" x14ac:dyDescent="0.2">
      <c r="A517" s="32" t="s">
        <v>1069</v>
      </c>
      <c r="B517" s="32" t="s">
        <v>594</v>
      </c>
      <c r="C517" s="493">
        <v>85111</v>
      </c>
      <c r="D517" s="32" t="s">
        <v>2746</v>
      </c>
      <c r="E517" s="476" t="s">
        <v>2748</v>
      </c>
      <c r="F517" s="32" t="s">
        <v>134</v>
      </c>
      <c r="G517" s="32" t="s">
        <v>694</v>
      </c>
      <c r="H517" s="32" t="s">
        <v>2750</v>
      </c>
      <c r="I517" s="32" t="s">
        <v>1139</v>
      </c>
      <c r="J517" s="32">
        <v>2023</v>
      </c>
      <c r="K517" s="32">
        <v>38574.387000000002</v>
      </c>
    </row>
    <row r="518" spans="1:11" ht="14.45" customHeight="1" x14ac:dyDescent="0.2">
      <c r="A518" s="32" t="s">
        <v>1069</v>
      </c>
      <c r="B518" s="32" t="s">
        <v>594</v>
      </c>
      <c r="C518" s="493">
        <v>85111</v>
      </c>
      <c r="D518" s="32" t="s">
        <v>2746</v>
      </c>
      <c r="E518" s="476" t="s">
        <v>2748</v>
      </c>
      <c r="F518" s="32" t="s">
        <v>135</v>
      </c>
      <c r="G518" s="32" t="s">
        <v>695</v>
      </c>
      <c r="H518" s="32" t="s">
        <v>2750</v>
      </c>
      <c r="I518" s="32" t="s">
        <v>1139</v>
      </c>
      <c r="J518" s="32">
        <v>2023</v>
      </c>
      <c r="K518" s="32">
        <v>76889.811000000002</v>
      </c>
    </row>
    <row r="519" spans="1:11" ht="14.45" customHeight="1" x14ac:dyDescent="0.2">
      <c r="A519" s="32" t="s">
        <v>1069</v>
      </c>
      <c r="B519" s="32" t="s">
        <v>594</v>
      </c>
      <c r="C519" s="493">
        <v>85111</v>
      </c>
      <c r="D519" s="32" t="s">
        <v>2746</v>
      </c>
      <c r="E519" s="476" t="s">
        <v>2748</v>
      </c>
      <c r="F519" s="32" t="s">
        <v>136</v>
      </c>
      <c r="G519" s="32" t="s">
        <v>137</v>
      </c>
      <c r="H519" s="32" t="s">
        <v>2750</v>
      </c>
      <c r="I519" s="32" t="s">
        <v>1139</v>
      </c>
      <c r="J519" s="32">
        <v>2023</v>
      </c>
      <c r="K519" s="32">
        <v>417385.53</v>
      </c>
    </row>
    <row r="520" spans="1:11" ht="14.45" customHeight="1" x14ac:dyDescent="0.2">
      <c r="A520" s="32" t="s">
        <v>1069</v>
      </c>
      <c r="B520" s="32" t="s">
        <v>594</v>
      </c>
      <c r="C520" s="493">
        <v>85111</v>
      </c>
      <c r="D520" s="32" t="s">
        <v>2746</v>
      </c>
      <c r="E520" s="476" t="s">
        <v>2748</v>
      </c>
      <c r="F520" s="32" t="s">
        <v>191</v>
      </c>
      <c r="G520" s="32" t="s">
        <v>696</v>
      </c>
      <c r="H520" s="32" t="s">
        <v>2750</v>
      </c>
      <c r="I520" s="32" t="s">
        <v>1139</v>
      </c>
      <c r="J520" s="32">
        <v>2023</v>
      </c>
      <c r="K520" s="32">
        <v>105797.319</v>
      </c>
    </row>
    <row r="521" spans="1:11" ht="14.45" customHeight="1" x14ac:dyDescent="0.2">
      <c r="A521" s="32" t="s">
        <v>1069</v>
      </c>
      <c r="B521" s="32" t="s">
        <v>594</v>
      </c>
      <c r="C521" s="493">
        <v>85111</v>
      </c>
      <c r="D521" s="32" t="s">
        <v>2746</v>
      </c>
      <c r="E521" s="476" t="s">
        <v>2748</v>
      </c>
      <c r="F521" s="32" t="s">
        <v>138</v>
      </c>
      <c r="G521" s="32" t="s">
        <v>697</v>
      </c>
      <c r="H521" s="32" t="s">
        <v>2750</v>
      </c>
      <c r="I521" s="32" t="s">
        <v>1139</v>
      </c>
      <c r="J521" s="32">
        <v>2023</v>
      </c>
      <c r="K521" s="32">
        <v>92983.479000000007</v>
      </c>
    </row>
    <row r="522" spans="1:11" ht="14.45" customHeight="1" x14ac:dyDescent="0.2">
      <c r="A522" s="32" t="s">
        <v>1069</v>
      </c>
      <c r="B522" s="32" t="s">
        <v>594</v>
      </c>
      <c r="C522" s="493">
        <v>85111</v>
      </c>
      <c r="D522" s="32" t="s">
        <v>2746</v>
      </c>
      <c r="E522" s="476" t="s">
        <v>2748</v>
      </c>
      <c r="F522" s="32" t="s">
        <v>139</v>
      </c>
      <c r="G522" s="32" t="s">
        <v>698</v>
      </c>
      <c r="H522" s="32" t="s">
        <v>2750</v>
      </c>
      <c r="I522" s="32" t="s">
        <v>1139</v>
      </c>
      <c r="J522" s="32">
        <v>2023</v>
      </c>
      <c r="K522" s="32">
        <v>96211.248000000007</v>
      </c>
    </row>
    <row r="523" spans="1:11" ht="14.45" customHeight="1" x14ac:dyDescent="0.2">
      <c r="A523" s="32" t="s">
        <v>1069</v>
      </c>
      <c r="B523" s="32" t="s">
        <v>594</v>
      </c>
      <c r="C523" s="493">
        <v>85111</v>
      </c>
      <c r="D523" s="32" t="s">
        <v>2746</v>
      </c>
      <c r="E523" s="476" t="s">
        <v>2748</v>
      </c>
      <c r="F523" s="32" t="s">
        <v>140</v>
      </c>
      <c r="G523" s="32" t="s">
        <v>141</v>
      </c>
      <c r="H523" s="32" t="s">
        <v>2750</v>
      </c>
      <c r="I523" s="32" t="s">
        <v>1139</v>
      </c>
      <c r="J523" s="32">
        <v>2023</v>
      </c>
      <c r="K523" s="32">
        <v>240074.796</v>
      </c>
    </row>
    <row r="524" spans="1:11" ht="14.45" customHeight="1" x14ac:dyDescent="0.2">
      <c r="A524" s="32" t="s">
        <v>1069</v>
      </c>
      <c r="B524" s="32" t="s">
        <v>594</v>
      </c>
      <c r="C524" s="493">
        <v>85111</v>
      </c>
      <c r="D524" s="32" t="s">
        <v>2746</v>
      </c>
      <c r="E524" s="476" t="s">
        <v>2748</v>
      </c>
      <c r="F524" s="32" t="s">
        <v>142</v>
      </c>
      <c r="G524" s="32" t="s">
        <v>699</v>
      </c>
      <c r="H524" s="32" t="s">
        <v>2750</v>
      </c>
      <c r="I524" s="32" t="s">
        <v>1139</v>
      </c>
      <c r="J524" s="32">
        <v>2023</v>
      </c>
      <c r="K524" s="32">
        <v>56859.75</v>
      </c>
    </row>
    <row r="525" spans="1:11" ht="14.45" customHeight="1" x14ac:dyDescent="0.2">
      <c r="A525" s="32" t="s">
        <v>1069</v>
      </c>
      <c r="B525" s="32" t="s">
        <v>594</v>
      </c>
      <c r="C525" s="493">
        <v>85111</v>
      </c>
      <c r="D525" s="32" t="s">
        <v>2746</v>
      </c>
      <c r="E525" s="476" t="s">
        <v>2748</v>
      </c>
      <c r="F525" s="32" t="s">
        <v>700</v>
      </c>
      <c r="G525" s="32" t="s">
        <v>701</v>
      </c>
      <c r="H525" s="32" t="s">
        <v>2750</v>
      </c>
      <c r="I525" s="32" t="s">
        <v>1139</v>
      </c>
      <c r="J525" s="32">
        <v>2023</v>
      </c>
      <c r="K525" s="32">
        <v>107322307.485</v>
      </c>
    </row>
    <row r="526" spans="1:11" ht="14.45" customHeight="1" x14ac:dyDescent="0.2">
      <c r="A526" s="32" t="s">
        <v>1069</v>
      </c>
      <c r="B526" s="32" t="s">
        <v>594</v>
      </c>
      <c r="C526" s="493">
        <v>85111</v>
      </c>
      <c r="D526" s="32" t="s">
        <v>2746</v>
      </c>
      <c r="E526" s="476" t="s">
        <v>2748</v>
      </c>
      <c r="F526" s="32" t="s">
        <v>702</v>
      </c>
      <c r="G526" s="32" t="s">
        <v>703</v>
      </c>
      <c r="H526" s="32" t="s">
        <v>2750</v>
      </c>
      <c r="I526" s="32" t="s">
        <v>1139</v>
      </c>
      <c r="J526" s="32">
        <v>2023</v>
      </c>
      <c r="K526" s="32">
        <v>3686733.1320000002</v>
      </c>
    </row>
    <row r="527" spans="1:11" ht="14.45" customHeight="1" x14ac:dyDescent="0.2">
      <c r="A527" s="32" t="s">
        <v>1069</v>
      </c>
      <c r="B527" s="32" t="s">
        <v>594</v>
      </c>
      <c r="C527" s="493">
        <v>85111</v>
      </c>
      <c r="D527" s="32" t="s">
        <v>2746</v>
      </c>
      <c r="E527" s="476" t="s">
        <v>2748</v>
      </c>
      <c r="F527" s="32" t="s">
        <v>704</v>
      </c>
      <c r="G527" s="32" t="s">
        <v>705</v>
      </c>
      <c r="H527" s="32" t="s">
        <v>2750</v>
      </c>
      <c r="I527" s="32" t="s">
        <v>1139</v>
      </c>
      <c r="J527" s="32">
        <v>2023</v>
      </c>
      <c r="K527" s="32">
        <v>111009040.617</v>
      </c>
    </row>
    <row r="528" spans="1:11" ht="14.45" customHeight="1" x14ac:dyDescent="0.2">
      <c r="A528" s="32" t="s">
        <v>1069</v>
      </c>
      <c r="B528" s="32" t="s">
        <v>594</v>
      </c>
      <c r="C528" s="493">
        <v>85111</v>
      </c>
      <c r="D528" s="32" t="s">
        <v>2746</v>
      </c>
      <c r="E528" s="476" t="s">
        <v>2748</v>
      </c>
      <c r="F528" s="32" t="s">
        <v>706</v>
      </c>
      <c r="G528" s="32" t="s">
        <v>2729</v>
      </c>
      <c r="H528" s="32" t="s">
        <v>2750</v>
      </c>
      <c r="I528" s="32" t="s">
        <v>1139</v>
      </c>
      <c r="J528" s="32">
        <v>2023</v>
      </c>
      <c r="K528" s="32" t="s">
        <v>226</v>
      </c>
    </row>
    <row r="529" spans="1:11" ht="14.45" customHeight="1" x14ac:dyDescent="0.2">
      <c r="A529" s="32" t="s">
        <v>1069</v>
      </c>
      <c r="B529" s="32" t="s">
        <v>594</v>
      </c>
      <c r="C529" s="493">
        <v>85111</v>
      </c>
      <c r="D529" s="32" t="s">
        <v>2746</v>
      </c>
      <c r="E529" s="476" t="s">
        <v>2748</v>
      </c>
      <c r="F529" s="32" t="s">
        <v>707</v>
      </c>
      <c r="G529" s="32" t="s">
        <v>2728</v>
      </c>
      <c r="H529" s="32" t="s">
        <v>2750</v>
      </c>
      <c r="I529" s="32" t="s">
        <v>1139</v>
      </c>
      <c r="J529" s="32">
        <v>2023</v>
      </c>
      <c r="K529" s="32" t="s">
        <v>226</v>
      </c>
    </row>
    <row r="530" spans="1:11" ht="14.45" customHeight="1" x14ac:dyDescent="0.2">
      <c r="A530" s="32" t="s">
        <v>1069</v>
      </c>
      <c r="B530" s="32" t="s">
        <v>594</v>
      </c>
      <c r="C530" s="493">
        <v>85111</v>
      </c>
      <c r="D530" s="32" t="s">
        <v>2746</v>
      </c>
      <c r="E530" s="476" t="s">
        <v>2748</v>
      </c>
      <c r="F530" s="32" t="s">
        <v>708</v>
      </c>
      <c r="G530" s="32" t="s">
        <v>2727</v>
      </c>
      <c r="H530" s="32" t="s">
        <v>2750</v>
      </c>
      <c r="I530" s="32" t="s">
        <v>1139</v>
      </c>
      <c r="J530" s="32">
        <v>2023</v>
      </c>
      <c r="K530" s="32">
        <v>111009040.617</v>
      </c>
    </row>
    <row r="531" spans="1:11" ht="14.45" customHeight="1" x14ac:dyDescent="0.2">
      <c r="A531" s="32" t="s">
        <v>1069</v>
      </c>
      <c r="B531" s="32" t="s">
        <v>594</v>
      </c>
      <c r="C531" s="493">
        <v>85111</v>
      </c>
      <c r="D531" s="32" t="s">
        <v>2746</v>
      </c>
      <c r="E531" s="476" t="s">
        <v>2748</v>
      </c>
      <c r="F531" s="32" t="s">
        <v>1414</v>
      </c>
      <c r="G531" s="32" t="s">
        <v>2747</v>
      </c>
      <c r="H531" s="32" t="s">
        <v>2750</v>
      </c>
      <c r="I531" s="32" t="s">
        <v>1139</v>
      </c>
      <c r="J531" s="32">
        <v>2023</v>
      </c>
      <c r="K531" s="32" t="s">
        <v>226</v>
      </c>
    </row>
    <row r="532" spans="1:11" ht="14.45" customHeight="1" x14ac:dyDescent="0.2">
      <c r="A532" s="32" t="s">
        <v>1069</v>
      </c>
      <c r="B532" s="32" t="s">
        <v>594</v>
      </c>
      <c r="C532" s="493">
        <v>85111</v>
      </c>
      <c r="D532" s="32" t="s">
        <v>2746</v>
      </c>
      <c r="E532" s="476" t="s">
        <v>2748</v>
      </c>
      <c r="F532" s="32" t="s">
        <v>626</v>
      </c>
      <c r="G532" s="32" t="s">
        <v>799</v>
      </c>
      <c r="H532" s="32" t="s">
        <v>2750</v>
      </c>
      <c r="I532" s="32" t="s">
        <v>1139</v>
      </c>
      <c r="J532" s="32">
        <v>2023</v>
      </c>
      <c r="K532" s="32" t="s">
        <v>4</v>
      </c>
    </row>
    <row r="533" spans="1:11" ht="14.45" customHeight="1" x14ac:dyDescent="0.2">
      <c r="A533" s="32" t="s">
        <v>1069</v>
      </c>
      <c r="B533" s="32" t="s">
        <v>594</v>
      </c>
      <c r="C533" s="493">
        <v>85111</v>
      </c>
      <c r="D533" s="32" t="s">
        <v>2746</v>
      </c>
      <c r="E533" s="476" t="s">
        <v>2748</v>
      </c>
      <c r="F533" s="32" t="s">
        <v>627</v>
      </c>
      <c r="G533" s="32" t="s">
        <v>709</v>
      </c>
      <c r="H533" s="32" t="s">
        <v>2750</v>
      </c>
      <c r="I533" s="32" t="s">
        <v>1139</v>
      </c>
      <c r="J533" s="32">
        <v>2023</v>
      </c>
      <c r="K533" s="32">
        <v>111009040.617</v>
      </c>
    </row>
    <row r="534" spans="1:11" ht="14.45" customHeight="1" x14ac:dyDescent="0.2">
      <c r="A534" s="32" t="s">
        <v>1069</v>
      </c>
      <c r="B534" s="32" t="s">
        <v>594</v>
      </c>
      <c r="C534" s="493">
        <v>85111</v>
      </c>
      <c r="D534" s="32" t="s">
        <v>2746</v>
      </c>
      <c r="E534" s="476" t="s">
        <v>2748</v>
      </c>
      <c r="F534" s="32" t="s">
        <v>77</v>
      </c>
      <c r="G534" s="32" t="s">
        <v>78</v>
      </c>
      <c r="H534" s="32" t="s">
        <v>76</v>
      </c>
      <c r="I534" s="32" t="s">
        <v>1139</v>
      </c>
      <c r="J534" s="32">
        <v>2023</v>
      </c>
      <c r="K534" s="32">
        <v>67382303.357999995</v>
      </c>
    </row>
    <row r="535" spans="1:11" ht="14.45" customHeight="1" x14ac:dyDescent="0.2">
      <c r="A535" s="32" t="s">
        <v>1069</v>
      </c>
      <c r="B535" s="32" t="s">
        <v>594</v>
      </c>
      <c r="C535" s="493">
        <v>85111</v>
      </c>
      <c r="D535" s="32" t="s">
        <v>2746</v>
      </c>
      <c r="E535" s="476" t="s">
        <v>2748</v>
      </c>
      <c r="F535" s="32" t="s">
        <v>79</v>
      </c>
      <c r="G535" s="32" t="s">
        <v>633</v>
      </c>
      <c r="H535" s="32" t="s">
        <v>76</v>
      </c>
      <c r="I535" s="32" t="s">
        <v>1139</v>
      </c>
      <c r="J535" s="32">
        <v>2023</v>
      </c>
      <c r="K535" s="32">
        <v>66633650.759999998</v>
      </c>
    </row>
    <row r="536" spans="1:11" ht="14.45" customHeight="1" x14ac:dyDescent="0.2">
      <c r="A536" s="32" t="s">
        <v>1069</v>
      </c>
      <c r="B536" s="32" t="s">
        <v>594</v>
      </c>
      <c r="C536" s="493">
        <v>85111</v>
      </c>
      <c r="D536" s="32" t="s">
        <v>2746</v>
      </c>
      <c r="E536" s="476" t="s">
        <v>2748</v>
      </c>
      <c r="F536" s="32" t="s">
        <v>80</v>
      </c>
      <c r="G536" s="32" t="s">
        <v>81</v>
      </c>
      <c r="H536" s="32" t="s">
        <v>76</v>
      </c>
      <c r="I536" s="32" t="s">
        <v>1139</v>
      </c>
      <c r="J536" s="32">
        <v>2023</v>
      </c>
      <c r="K536" s="32">
        <v>698996.85900000005</v>
      </c>
    </row>
    <row r="537" spans="1:11" ht="14.45" customHeight="1" x14ac:dyDescent="0.2">
      <c r="A537" s="32" t="s">
        <v>1069</v>
      </c>
      <c r="B537" s="32" t="s">
        <v>594</v>
      </c>
      <c r="C537" s="493">
        <v>85111</v>
      </c>
      <c r="D537" s="32" t="s">
        <v>2746</v>
      </c>
      <c r="E537" s="476" t="s">
        <v>2748</v>
      </c>
      <c r="F537" s="32" t="s">
        <v>82</v>
      </c>
      <c r="G537" s="32" t="s">
        <v>193</v>
      </c>
      <c r="H537" s="32" t="s">
        <v>76</v>
      </c>
      <c r="I537" s="32" t="s">
        <v>1139</v>
      </c>
      <c r="J537" s="32">
        <v>2023</v>
      </c>
      <c r="K537" s="32">
        <v>49655.85</v>
      </c>
    </row>
    <row r="538" spans="1:11" ht="14.45" customHeight="1" x14ac:dyDescent="0.2">
      <c r="A538" s="32" t="s">
        <v>1069</v>
      </c>
      <c r="B538" s="32" t="s">
        <v>594</v>
      </c>
      <c r="C538" s="493">
        <v>85111</v>
      </c>
      <c r="D538" s="32" t="s">
        <v>2746</v>
      </c>
      <c r="E538" s="476" t="s">
        <v>2748</v>
      </c>
      <c r="F538" s="32" t="s">
        <v>83</v>
      </c>
      <c r="G538" s="32" t="s">
        <v>84</v>
      </c>
      <c r="H538" s="32" t="s">
        <v>76</v>
      </c>
      <c r="I538" s="32" t="s">
        <v>1139</v>
      </c>
      <c r="J538" s="32">
        <v>2023</v>
      </c>
      <c r="K538" s="32">
        <v>4911517.6770000001</v>
      </c>
    </row>
    <row r="539" spans="1:11" ht="14.45" customHeight="1" x14ac:dyDescent="0.2">
      <c r="A539" s="32" t="s">
        <v>1069</v>
      </c>
      <c r="B539" s="32" t="s">
        <v>594</v>
      </c>
      <c r="C539" s="493">
        <v>85111</v>
      </c>
      <c r="D539" s="32" t="s">
        <v>2746</v>
      </c>
      <c r="E539" s="476" t="s">
        <v>2748</v>
      </c>
      <c r="F539" s="32" t="s">
        <v>634</v>
      </c>
      <c r="G539" s="32" t="s">
        <v>635</v>
      </c>
      <c r="H539" s="32" t="s">
        <v>76</v>
      </c>
      <c r="I539" s="32" t="s">
        <v>1139</v>
      </c>
      <c r="J539" s="32">
        <v>2023</v>
      </c>
      <c r="K539" s="32">
        <v>4069836.8670000001</v>
      </c>
    </row>
    <row r="540" spans="1:11" ht="14.45" customHeight="1" x14ac:dyDescent="0.2">
      <c r="A540" s="32" t="s">
        <v>1069</v>
      </c>
      <c r="B540" s="32" t="s">
        <v>594</v>
      </c>
      <c r="C540" s="493">
        <v>85111</v>
      </c>
      <c r="D540" s="32" t="s">
        <v>2746</v>
      </c>
      <c r="E540" s="476" t="s">
        <v>2748</v>
      </c>
      <c r="F540" s="32" t="s">
        <v>636</v>
      </c>
      <c r="G540" s="32" t="s">
        <v>637</v>
      </c>
      <c r="H540" s="32" t="s">
        <v>76</v>
      </c>
      <c r="I540" s="32" t="s">
        <v>1139</v>
      </c>
      <c r="J540" s="32">
        <v>2023</v>
      </c>
      <c r="K540" s="32">
        <v>264496.34999999998</v>
      </c>
    </row>
    <row r="541" spans="1:11" ht="14.45" customHeight="1" x14ac:dyDescent="0.2">
      <c r="A541" s="32" t="s">
        <v>1069</v>
      </c>
      <c r="B541" s="32" t="s">
        <v>594</v>
      </c>
      <c r="C541" s="493">
        <v>85111</v>
      </c>
      <c r="D541" s="32" t="s">
        <v>2746</v>
      </c>
      <c r="E541" s="476" t="s">
        <v>2748</v>
      </c>
      <c r="F541" s="32" t="s">
        <v>638</v>
      </c>
      <c r="G541" s="32" t="s">
        <v>639</v>
      </c>
      <c r="H541" s="32" t="s">
        <v>76</v>
      </c>
      <c r="I541" s="32" t="s">
        <v>1139</v>
      </c>
      <c r="J541" s="32">
        <v>2023</v>
      </c>
      <c r="K541" s="32">
        <v>577184.46</v>
      </c>
    </row>
    <row r="542" spans="1:11" ht="14.45" customHeight="1" x14ac:dyDescent="0.2">
      <c r="A542" s="32" t="s">
        <v>1069</v>
      </c>
      <c r="B542" s="32" t="s">
        <v>594</v>
      </c>
      <c r="C542" s="493">
        <v>85111</v>
      </c>
      <c r="D542" s="32" t="s">
        <v>2746</v>
      </c>
      <c r="E542" s="476" t="s">
        <v>2748</v>
      </c>
      <c r="F542" s="32" t="s">
        <v>85</v>
      </c>
      <c r="G542" s="32" t="s">
        <v>86</v>
      </c>
      <c r="H542" s="32" t="s">
        <v>76</v>
      </c>
      <c r="I542" s="32" t="s">
        <v>1139</v>
      </c>
      <c r="J542" s="32">
        <v>2023</v>
      </c>
      <c r="K542" s="32">
        <v>191807463.204</v>
      </c>
    </row>
    <row r="543" spans="1:11" ht="14.45" customHeight="1" x14ac:dyDescent="0.2">
      <c r="A543" s="32" t="s">
        <v>1069</v>
      </c>
      <c r="B543" s="32" t="s">
        <v>594</v>
      </c>
      <c r="C543" s="493">
        <v>85111</v>
      </c>
      <c r="D543" s="32" t="s">
        <v>2746</v>
      </c>
      <c r="E543" s="476" t="s">
        <v>2748</v>
      </c>
      <c r="F543" s="32" t="s">
        <v>87</v>
      </c>
      <c r="G543" s="32" t="s">
        <v>640</v>
      </c>
      <c r="H543" s="32" t="s">
        <v>76</v>
      </c>
      <c r="I543" s="32" t="s">
        <v>1139</v>
      </c>
      <c r="J543" s="32">
        <v>2023</v>
      </c>
      <c r="K543" s="32">
        <v>11035138.926000001</v>
      </c>
    </row>
    <row r="544" spans="1:11" ht="14.45" customHeight="1" x14ac:dyDescent="0.2">
      <c r="A544" s="32" t="s">
        <v>1069</v>
      </c>
      <c r="B544" s="32" t="s">
        <v>594</v>
      </c>
      <c r="C544" s="493">
        <v>85111</v>
      </c>
      <c r="D544" s="32" t="s">
        <v>2746</v>
      </c>
      <c r="E544" s="476" t="s">
        <v>2748</v>
      </c>
      <c r="F544" s="32" t="s">
        <v>88</v>
      </c>
      <c r="G544" s="32" t="s">
        <v>641</v>
      </c>
      <c r="H544" s="32" t="s">
        <v>76</v>
      </c>
      <c r="I544" s="32" t="s">
        <v>1139</v>
      </c>
      <c r="J544" s="32">
        <v>2023</v>
      </c>
      <c r="K544" s="32">
        <v>1151732.226</v>
      </c>
    </row>
    <row r="545" spans="1:11" ht="14.45" customHeight="1" x14ac:dyDescent="0.2">
      <c r="A545" s="32" t="s">
        <v>1069</v>
      </c>
      <c r="B545" s="32" t="s">
        <v>594</v>
      </c>
      <c r="C545" s="493">
        <v>85111</v>
      </c>
      <c r="D545" s="32" t="s">
        <v>2746</v>
      </c>
      <c r="E545" s="476" t="s">
        <v>2748</v>
      </c>
      <c r="F545" s="32" t="s">
        <v>89</v>
      </c>
      <c r="G545" s="32" t="s">
        <v>642</v>
      </c>
      <c r="H545" s="32" t="s">
        <v>76</v>
      </c>
      <c r="I545" s="32" t="s">
        <v>1139</v>
      </c>
      <c r="J545" s="32">
        <v>2023</v>
      </c>
      <c r="K545" s="32">
        <v>10159025.471999999</v>
      </c>
    </row>
    <row r="546" spans="1:11" ht="14.45" customHeight="1" x14ac:dyDescent="0.2">
      <c r="A546" s="32" t="s">
        <v>1069</v>
      </c>
      <c r="B546" s="32" t="s">
        <v>594</v>
      </c>
      <c r="C546" s="493">
        <v>85111</v>
      </c>
      <c r="D546" s="32" t="s">
        <v>2746</v>
      </c>
      <c r="E546" s="476" t="s">
        <v>2748</v>
      </c>
      <c r="F546" s="32" t="s">
        <v>90</v>
      </c>
      <c r="G546" s="32" t="s">
        <v>643</v>
      </c>
      <c r="H546" s="32" t="s">
        <v>76</v>
      </c>
      <c r="I546" s="32" t="s">
        <v>1139</v>
      </c>
      <c r="J546" s="32">
        <v>2023</v>
      </c>
      <c r="K546" s="32">
        <v>12434925.738</v>
      </c>
    </row>
    <row r="547" spans="1:11" ht="14.45" customHeight="1" x14ac:dyDescent="0.2">
      <c r="A547" s="32" t="s">
        <v>1069</v>
      </c>
      <c r="B547" s="32" t="s">
        <v>594</v>
      </c>
      <c r="C547" s="493">
        <v>85111</v>
      </c>
      <c r="D547" s="32" t="s">
        <v>2746</v>
      </c>
      <c r="E547" s="476" t="s">
        <v>2748</v>
      </c>
      <c r="F547" s="32" t="s">
        <v>91</v>
      </c>
      <c r="G547" s="32" t="s">
        <v>644</v>
      </c>
      <c r="H547" s="32" t="s">
        <v>76</v>
      </c>
      <c r="I547" s="32" t="s">
        <v>1139</v>
      </c>
      <c r="J547" s="32">
        <v>2023</v>
      </c>
      <c r="K547" s="32">
        <v>439958.82299999997</v>
      </c>
    </row>
    <row r="548" spans="1:11" ht="14.45" customHeight="1" x14ac:dyDescent="0.2">
      <c r="A548" s="32" t="s">
        <v>1069</v>
      </c>
      <c r="B548" s="32" t="s">
        <v>594</v>
      </c>
      <c r="C548" s="493">
        <v>85111</v>
      </c>
      <c r="D548" s="32" t="s">
        <v>2746</v>
      </c>
      <c r="E548" s="476" t="s">
        <v>2748</v>
      </c>
      <c r="F548" s="32" t="s">
        <v>92</v>
      </c>
      <c r="G548" s="32" t="s">
        <v>645</v>
      </c>
      <c r="H548" s="32" t="s">
        <v>76</v>
      </c>
      <c r="I548" s="32" t="s">
        <v>1139</v>
      </c>
      <c r="J548" s="32">
        <v>2023</v>
      </c>
      <c r="K548" s="32">
        <v>27041876.166000001</v>
      </c>
    </row>
    <row r="549" spans="1:11" ht="14.45" customHeight="1" x14ac:dyDescent="0.2">
      <c r="A549" s="32" t="s">
        <v>1069</v>
      </c>
      <c r="B549" s="32" t="s">
        <v>594</v>
      </c>
      <c r="C549" s="493">
        <v>85111</v>
      </c>
      <c r="D549" s="32" t="s">
        <v>2746</v>
      </c>
      <c r="E549" s="476" t="s">
        <v>2748</v>
      </c>
      <c r="F549" s="32" t="s">
        <v>646</v>
      </c>
      <c r="G549" s="32" t="s">
        <v>647</v>
      </c>
      <c r="H549" s="32" t="s">
        <v>76</v>
      </c>
      <c r="I549" s="32" t="s">
        <v>1139</v>
      </c>
      <c r="J549" s="32">
        <v>2023</v>
      </c>
      <c r="K549" s="32">
        <v>4754890.3499999996</v>
      </c>
    </row>
    <row r="550" spans="1:11" ht="14.45" customHeight="1" x14ac:dyDescent="0.2">
      <c r="A550" s="32" t="s">
        <v>1069</v>
      </c>
      <c r="B550" s="32" t="s">
        <v>594</v>
      </c>
      <c r="C550" s="493">
        <v>85111</v>
      </c>
      <c r="D550" s="32" t="s">
        <v>2746</v>
      </c>
      <c r="E550" s="476" t="s">
        <v>2748</v>
      </c>
      <c r="F550" s="32" t="s">
        <v>648</v>
      </c>
      <c r="G550" s="32" t="s">
        <v>649</v>
      </c>
      <c r="H550" s="32" t="s">
        <v>76</v>
      </c>
      <c r="I550" s="32" t="s">
        <v>1139</v>
      </c>
      <c r="J550" s="32">
        <v>2023</v>
      </c>
      <c r="K550" s="32">
        <v>22286985.816</v>
      </c>
    </row>
    <row r="551" spans="1:11" ht="14.45" customHeight="1" x14ac:dyDescent="0.2">
      <c r="A551" s="32" t="s">
        <v>1069</v>
      </c>
      <c r="B551" s="32" t="s">
        <v>594</v>
      </c>
      <c r="C551" s="493">
        <v>85111</v>
      </c>
      <c r="D551" s="32" t="s">
        <v>2746</v>
      </c>
      <c r="E551" s="476" t="s">
        <v>2748</v>
      </c>
      <c r="F551" s="32" t="s">
        <v>93</v>
      </c>
      <c r="G551" s="32" t="s">
        <v>650</v>
      </c>
      <c r="H551" s="32" t="s">
        <v>76</v>
      </c>
      <c r="I551" s="32" t="s">
        <v>1139</v>
      </c>
      <c r="J551" s="32">
        <v>2023</v>
      </c>
      <c r="K551" s="32">
        <v>27591815.787</v>
      </c>
    </row>
    <row r="552" spans="1:11" ht="14.45" customHeight="1" x14ac:dyDescent="0.2">
      <c r="A552" s="32" t="s">
        <v>1069</v>
      </c>
      <c r="B552" s="32" t="s">
        <v>594</v>
      </c>
      <c r="C552" s="493">
        <v>85111</v>
      </c>
      <c r="D552" s="32" t="s">
        <v>2746</v>
      </c>
      <c r="E552" s="476" t="s">
        <v>2748</v>
      </c>
      <c r="F552" s="32" t="s">
        <v>94</v>
      </c>
      <c r="G552" s="32" t="s">
        <v>651</v>
      </c>
      <c r="H552" s="32" t="s">
        <v>76</v>
      </c>
      <c r="I552" s="32" t="s">
        <v>1139</v>
      </c>
      <c r="J552" s="32">
        <v>2023</v>
      </c>
      <c r="K552" s="32">
        <v>834881.28300000005</v>
      </c>
    </row>
    <row r="553" spans="1:11" ht="14.45" customHeight="1" x14ac:dyDescent="0.2">
      <c r="A553" s="32" t="s">
        <v>1069</v>
      </c>
      <c r="B553" s="32" t="s">
        <v>594</v>
      </c>
      <c r="C553" s="493">
        <v>85111</v>
      </c>
      <c r="D553" s="32" t="s">
        <v>2746</v>
      </c>
      <c r="E553" s="476" t="s">
        <v>2748</v>
      </c>
      <c r="F553" s="32" t="s">
        <v>95</v>
      </c>
      <c r="G553" s="32" t="s">
        <v>652</v>
      </c>
      <c r="H553" s="32" t="s">
        <v>76</v>
      </c>
      <c r="I553" s="32" t="s">
        <v>1139</v>
      </c>
      <c r="J553" s="32">
        <v>2023</v>
      </c>
      <c r="K553" s="32">
        <v>1945300.6410000001</v>
      </c>
    </row>
    <row r="554" spans="1:11" ht="14.45" customHeight="1" x14ac:dyDescent="0.2">
      <c r="A554" s="32" t="s">
        <v>1069</v>
      </c>
      <c r="B554" s="32" t="s">
        <v>594</v>
      </c>
      <c r="C554" s="493">
        <v>85111</v>
      </c>
      <c r="D554" s="32" t="s">
        <v>2746</v>
      </c>
      <c r="E554" s="476" t="s">
        <v>2748</v>
      </c>
      <c r="F554" s="32" t="s">
        <v>96</v>
      </c>
      <c r="G554" s="32" t="s">
        <v>653</v>
      </c>
      <c r="H554" s="32" t="s">
        <v>76</v>
      </c>
      <c r="I554" s="32" t="s">
        <v>1139</v>
      </c>
      <c r="J554" s="32">
        <v>2023</v>
      </c>
      <c r="K554" s="32">
        <v>31086906.087000001</v>
      </c>
    </row>
    <row r="555" spans="1:11" ht="14.45" customHeight="1" x14ac:dyDescent="0.2">
      <c r="A555" s="32" t="s">
        <v>1069</v>
      </c>
      <c r="B555" s="32" t="s">
        <v>594</v>
      </c>
      <c r="C555" s="493">
        <v>85111</v>
      </c>
      <c r="D555" s="32" t="s">
        <v>2746</v>
      </c>
      <c r="E555" s="476" t="s">
        <v>2748</v>
      </c>
      <c r="F555" s="32" t="s">
        <v>654</v>
      </c>
      <c r="G555" s="32" t="s">
        <v>655</v>
      </c>
      <c r="H555" s="32" t="s">
        <v>76</v>
      </c>
      <c r="I555" s="32" t="s">
        <v>1139</v>
      </c>
      <c r="J555" s="32">
        <v>2023</v>
      </c>
      <c r="K555" s="32">
        <v>3611606.1120000002</v>
      </c>
    </row>
    <row r="556" spans="1:11" ht="14.45" customHeight="1" x14ac:dyDescent="0.2">
      <c r="A556" s="32" t="s">
        <v>1069</v>
      </c>
      <c r="B556" s="32" t="s">
        <v>594</v>
      </c>
      <c r="C556" s="493">
        <v>85111</v>
      </c>
      <c r="D556" s="32" t="s">
        <v>2746</v>
      </c>
      <c r="E556" s="476" t="s">
        <v>2748</v>
      </c>
      <c r="F556" s="32" t="s">
        <v>656</v>
      </c>
      <c r="G556" s="32" t="s">
        <v>657</v>
      </c>
      <c r="H556" s="32" t="s">
        <v>76</v>
      </c>
      <c r="I556" s="32" t="s">
        <v>1139</v>
      </c>
      <c r="J556" s="32">
        <v>2023</v>
      </c>
      <c r="K556" s="32">
        <v>27475299.975000001</v>
      </c>
    </row>
    <row r="557" spans="1:11" ht="14.45" customHeight="1" x14ac:dyDescent="0.2">
      <c r="A557" s="32" t="s">
        <v>1069</v>
      </c>
      <c r="B557" s="32" t="s">
        <v>594</v>
      </c>
      <c r="C557" s="493">
        <v>85111</v>
      </c>
      <c r="D557" s="32" t="s">
        <v>2746</v>
      </c>
      <c r="E557" s="476" t="s">
        <v>2748</v>
      </c>
      <c r="F557" s="32" t="s">
        <v>97</v>
      </c>
      <c r="G557" s="32" t="s">
        <v>658</v>
      </c>
      <c r="H557" s="32" t="s">
        <v>76</v>
      </c>
      <c r="I557" s="32" t="s">
        <v>1139</v>
      </c>
      <c r="J557" s="32">
        <v>2023</v>
      </c>
      <c r="K557" s="32">
        <v>53010283.875</v>
      </c>
    </row>
    <row r="558" spans="1:11" ht="14.45" customHeight="1" x14ac:dyDescent="0.2">
      <c r="A558" s="32" t="s">
        <v>1069</v>
      </c>
      <c r="B558" s="32" t="s">
        <v>594</v>
      </c>
      <c r="C558" s="493">
        <v>85111</v>
      </c>
      <c r="D558" s="32" t="s">
        <v>2746</v>
      </c>
      <c r="E558" s="476" t="s">
        <v>2748</v>
      </c>
      <c r="F558" s="32" t="s">
        <v>659</v>
      </c>
      <c r="G558" s="32" t="s">
        <v>660</v>
      </c>
      <c r="H558" s="32" t="s">
        <v>76</v>
      </c>
      <c r="I558" s="32" t="s">
        <v>1139</v>
      </c>
      <c r="J558" s="32">
        <v>2023</v>
      </c>
      <c r="K558" s="32">
        <v>49779030.585000001</v>
      </c>
    </row>
    <row r="559" spans="1:11" ht="14.45" customHeight="1" x14ac:dyDescent="0.2">
      <c r="A559" s="32" t="s">
        <v>1069</v>
      </c>
      <c r="B559" s="32" t="s">
        <v>594</v>
      </c>
      <c r="C559" s="493">
        <v>85111</v>
      </c>
      <c r="D559" s="32" t="s">
        <v>2746</v>
      </c>
      <c r="E559" s="476" t="s">
        <v>2748</v>
      </c>
      <c r="F559" s="32" t="s">
        <v>661</v>
      </c>
      <c r="G559" s="32" t="s">
        <v>662</v>
      </c>
      <c r="H559" s="32" t="s">
        <v>76</v>
      </c>
      <c r="I559" s="32" t="s">
        <v>1139</v>
      </c>
      <c r="J559" s="32">
        <v>2023</v>
      </c>
      <c r="K559" s="32">
        <v>2290614.648</v>
      </c>
    </row>
    <row r="560" spans="1:11" ht="14.45" customHeight="1" x14ac:dyDescent="0.2">
      <c r="A560" s="32" t="s">
        <v>1069</v>
      </c>
      <c r="B560" s="32" t="s">
        <v>594</v>
      </c>
      <c r="C560" s="493">
        <v>85111</v>
      </c>
      <c r="D560" s="32" t="s">
        <v>2746</v>
      </c>
      <c r="E560" s="476" t="s">
        <v>2748</v>
      </c>
      <c r="F560" s="32" t="s">
        <v>663</v>
      </c>
      <c r="G560" s="32" t="s">
        <v>664</v>
      </c>
      <c r="H560" s="32" t="s">
        <v>76</v>
      </c>
      <c r="I560" s="32" t="s">
        <v>1139</v>
      </c>
      <c r="J560" s="32">
        <v>2023</v>
      </c>
      <c r="K560" s="32">
        <v>940638.64199999999</v>
      </c>
    </row>
    <row r="561" spans="1:11" ht="14.45" customHeight="1" x14ac:dyDescent="0.2">
      <c r="A561" s="32" t="s">
        <v>1069</v>
      </c>
      <c r="B561" s="32" t="s">
        <v>594</v>
      </c>
      <c r="C561" s="493">
        <v>85111</v>
      </c>
      <c r="D561" s="32" t="s">
        <v>2746</v>
      </c>
      <c r="E561" s="476" t="s">
        <v>2748</v>
      </c>
      <c r="F561" s="32" t="s">
        <v>98</v>
      </c>
      <c r="G561" s="32" t="s">
        <v>665</v>
      </c>
      <c r="H561" s="32" t="s">
        <v>76</v>
      </c>
      <c r="I561" s="32" t="s">
        <v>1139</v>
      </c>
      <c r="J561" s="32">
        <v>2023</v>
      </c>
      <c r="K561" s="32">
        <v>3013522.128</v>
      </c>
    </row>
    <row r="562" spans="1:11" ht="14.45" customHeight="1" x14ac:dyDescent="0.2">
      <c r="A562" s="32" t="s">
        <v>1069</v>
      </c>
      <c r="B562" s="32" t="s">
        <v>594</v>
      </c>
      <c r="C562" s="493">
        <v>85111</v>
      </c>
      <c r="D562" s="32" t="s">
        <v>2746</v>
      </c>
      <c r="E562" s="476" t="s">
        <v>2748</v>
      </c>
      <c r="F562" s="32" t="s">
        <v>99</v>
      </c>
      <c r="G562" s="32" t="s">
        <v>666</v>
      </c>
      <c r="H562" s="32" t="s">
        <v>76</v>
      </c>
      <c r="I562" s="32" t="s">
        <v>1139</v>
      </c>
      <c r="J562" s="32">
        <v>2023</v>
      </c>
      <c r="K562" s="32">
        <v>846407.63399999996</v>
      </c>
    </row>
    <row r="563" spans="1:11" ht="14.45" customHeight="1" x14ac:dyDescent="0.2">
      <c r="A563" s="32" t="s">
        <v>1069</v>
      </c>
      <c r="B563" s="32" t="s">
        <v>594</v>
      </c>
      <c r="C563" s="493">
        <v>85111</v>
      </c>
      <c r="D563" s="32" t="s">
        <v>2746</v>
      </c>
      <c r="E563" s="476" t="s">
        <v>2748</v>
      </c>
      <c r="F563" s="32" t="s">
        <v>100</v>
      </c>
      <c r="G563" s="32" t="s">
        <v>667</v>
      </c>
      <c r="H563" s="32" t="s">
        <v>76</v>
      </c>
      <c r="I563" s="32" t="s">
        <v>1139</v>
      </c>
      <c r="J563" s="32">
        <v>2023</v>
      </c>
      <c r="K563" s="32">
        <v>851598.21600000001</v>
      </c>
    </row>
    <row r="564" spans="1:11" ht="14.45" customHeight="1" x14ac:dyDescent="0.2">
      <c r="A564" s="32" t="s">
        <v>1069</v>
      </c>
      <c r="B564" s="32" t="s">
        <v>594</v>
      </c>
      <c r="C564" s="493">
        <v>85111</v>
      </c>
      <c r="D564" s="32" t="s">
        <v>2746</v>
      </c>
      <c r="E564" s="476" t="s">
        <v>2748</v>
      </c>
      <c r="F564" s="32" t="s">
        <v>101</v>
      </c>
      <c r="G564" s="32" t="s">
        <v>102</v>
      </c>
      <c r="H564" s="32" t="s">
        <v>76</v>
      </c>
      <c r="I564" s="32" t="s">
        <v>1139</v>
      </c>
      <c r="J564" s="32">
        <v>2023</v>
      </c>
      <c r="K564" s="32">
        <v>2253066.9</v>
      </c>
    </row>
    <row r="565" spans="1:11" ht="14.45" customHeight="1" x14ac:dyDescent="0.2">
      <c r="A565" s="32" t="s">
        <v>1069</v>
      </c>
      <c r="B565" s="32" t="s">
        <v>594</v>
      </c>
      <c r="C565" s="493">
        <v>85111</v>
      </c>
      <c r="D565" s="32" t="s">
        <v>2746</v>
      </c>
      <c r="E565" s="476" t="s">
        <v>2748</v>
      </c>
      <c r="F565" s="32" t="s">
        <v>103</v>
      </c>
      <c r="G565" s="32" t="s">
        <v>668</v>
      </c>
      <c r="H565" s="32" t="s">
        <v>76</v>
      </c>
      <c r="I565" s="32" t="s">
        <v>1139</v>
      </c>
      <c r="J565" s="32">
        <v>2023</v>
      </c>
      <c r="K565" s="32">
        <v>5201974.9289999995</v>
      </c>
    </row>
    <row r="566" spans="1:11" ht="14.45" customHeight="1" x14ac:dyDescent="0.2">
      <c r="A566" s="32" t="s">
        <v>1069</v>
      </c>
      <c r="B566" s="32" t="s">
        <v>594</v>
      </c>
      <c r="C566" s="493">
        <v>85111</v>
      </c>
      <c r="D566" s="32" t="s">
        <v>2746</v>
      </c>
      <c r="E566" s="476" t="s">
        <v>2748</v>
      </c>
      <c r="F566" s="32" t="s">
        <v>104</v>
      </c>
      <c r="G566" s="32" t="s">
        <v>669</v>
      </c>
      <c r="H566" s="32" t="s">
        <v>76</v>
      </c>
      <c r="I566" s="32" t="s">
        <v>1139</v>
      </c>
      <c r="J566" s="32">
        <v>2023</v>
      </c>
      <c r="K566" s="32">
        <v>467650.65899999999</v>
      </c>
    </row>
    <row r="567" spans="1:11" ht="14.45" customHeight="1" x14ac:dyDescent="0.2">
      <c r="A567" s="32" t="s">
        <v>1069</v>
      </c>
      <c r="B567" s="32" t="s">
        <v>594</v>
      </c>
      <c r="C567" s="493">
        <v>85111</v>
      </c>
      <c r="D567" s="32" t="s">
        <v>2746</v>
      </c>
      <c r="E567" s="476" t="s">
        <v>2748</v>
      </c>
      <c r="F567" s="32" t="s">
        <v>105</v>
      </c>
      <c r="G567" s="32" t="s">
        <v>670</v>
      </c>
      <c r="H567" s="32" t="s">
        <v>76</v>
      </c>
      <c r="I567" s="32" t="s">
        <v>1139</v>
      </c>
      <c r="J567" s="32">
        <v>2023</v>
      </c>
      <c r="K567" s="32">
        <v>2055464.7</v>
      </c>
    </row>
    <row r="568" spans="1:11" ht="14.45" customHeight="1" x14ac:dyDescent="0.2">
      <c r="A568" s="32" t="s">
        <v>1069</v>
      </c>
      <c r="B568" s="32" t="s">
        <v>594</v>
      </c>
      <c r="C568" s="493">
        <v>85111</v>
      </c>
      <c r="D568" s="32" t="s">
        <v>2746</v>
      </c>
      <c r="E568" s="476" t="s">
        <v>2748</v>
      </c>
      <c r="F568" s="32" t="s">
        <v>106</v>
      </c>
      <c r="G568" s="32" t="s">
        <v>671</v>
      </c>
      <c r="H568" s="32" t="s">
        <v>76</v>
      </c>
      <c r="I568" s="32" t="s">
        <v>1139</v>
      </c>
      <c r="J568" s="32">
        <v>2023</v>
      </c>
      <c r="K568" s="32">
        <v>385932.90299999999</v>
      </c>
    </row>
    <row r="569" spans="1:11" ht="14.45" customHeight="1" x14ac:dyDescent="0.2">
      <c r="A569" s="32" t="s">
        <v>1069</v>
      </c>
      <c r="B569" s="32" t="s">
        <v>594</v>
      </c>
      <c r="C569" s="493">
        <v>85111</v>
      </c>
      <c r="D569" s="32" t="s">
        <v>2746</v>
      </c>
      <c r="E569" s="476" t="s">
        <v>2748</v>
      </c>
      <c r="F569" s="32" t="s">
        <v>672</v>
      </c>
      <c r="G569" s="32" t="s">
        <v>108</v>
      </c>
      <c r="H569" s="32" t="s">
        <v>76</v>
      </c>
      <c r="I569" s="32" t="s">
        <v>1139</v>
      </c>
      <c r="J569" s="32">
        <v>2023</v>
      </c>
      <c r="K569" s="32">
        <v>213331404.93900001</v>
      </c>
    </row>
    <row r="570" spans="1:11" ht="14.45" customHeight="1" x14ac:dyDescent="0.2">
      <c r="A570" s="32" t="s">
        <v>1069</v>
      </c>
      <c r="B570" s="32" t="s">
        <v>594</v>
      </c>
      <c r="C570" s="493">
        <v>85111</v>
      </c>
      <c r="D570" s="32" t="s">
        <v>2746</v>
      </c>
      <c r="E570" s="476" t="s">
        <v>2748</v>
      </c>
      <c r="F570" s="32" t="s">
        <v>673</v>
      </c>
      <c r="G570" s="32" t="s">
        <v>674</v>
      </c>
      <c r="H570" s="32" t="s">
        <v>76</v>
      </c>
      <c r="I570" s="32" t="s">
        <v>1139</v>
      </c>
      <c r="J570" s="32">
        <v>2023</v>
      </c>
      <c r="K570" s="32">
        <v>213124209.45300001</v>
      </c>
    </row>
    <row r="571" spans="1:11" ht="14.45" customHeight="1" x14ac:dyDescent="0.2">
      <c r="A571" s="32" t="s">
        <v>1069</v>
      </c>
      <c r="B571" s="32" t="s">
        <v>594</v>
      </c>
      <c r="C571" s="493">
        <v>85111</v>
      </c>
      <c r="D571" s="32" t="s">
        <v>2746</v>
      </c>
      <c r="E571" s="476" t="s">
        <v>2748</v>
      </c>
      <c r="F571" s="32" t="s">
        <v>675</v>
      </c>
      <c r="G571" s="32" t="s">
        <v>676</v>
      </c>
      <c r="H571" s="32" t="s">
        <v>76</v>
      </c>
      <c r="I571" s="32" t="s">
        <v>1139</v>
      </c>
      <c r="J571" s="32">
        <v>2023</v>
      </c>
      <c r="K571" s="32">
        <v>207195.486</v>
      </c>
    </row>
    <row r="572" spans="1:11" ht="14.45" customHeight="1" x14ac:dyDescent="0.2">
      <c r="A572" s="32" t="s">
        <v>1069</v>
      </c>
      <c r="B572" s="32" t="s">
        <v>594</v>
      </c>
      <c r="C572" s="493">
        <v>85111</v>
      </c>
      <c r="D572" s="32" t="s">
        <v>2746</v>
      </c>
      <c r="E572" s="476" t="s">
        <v>2748</v>
      </c>
      <c r="F572" s="32" t="s">
        <v>109</v>
      </c>
      <c r="G572" s="32" t="s">
        <v>677</v>
      </c>
      <c r="H572" s="32" t="s">
        <v>76</v>
      </c>
      <c r="I572" s="32" t="s">
        <v>1139</v>
      </c>
      <c r="J572" s="32">
        <v>2023</v>
      </c>
      <c r="K572" s="32">
        <v>17454325.868999999</v>
      </c>
    </row>
    <row r="573" spans="1:11" ht="14.45" customHeight="1" x14ac:dyDescent="0.2">
      <c r="A573" s="32" t="s">
        <v>1069</v>
      </c>
      <c r="B573" s="32" t="s">
        <v>594</v>
      </c>
      <c r="C573" s="493">
        <v>85111</v>
      </c>
      <c r="D573" s="32" t="s">
        <v>2746</v>
      </c>
      <c r="E573" s="476" t="s">
        <v>2748</v>
      </c>
      <c r="F573" s="32" t="s">
        <v>110</v>
      </c>
      <c r="G573" s="32" t="s">
        <v>111</v>
      </c>
      <c r="H573" s="32" t="s">
        <v>76</v>
      </c>
      <c r="I573" s="32" t="s">
        <v>1139</v>
      </c>
      <c r="J573" s="32">
        <v>2023</v>
      </c>
      <c r="K573" s="32">
        <v>116241.198</v>
      </c>
    </row>
    <row r="574" spans="1:11" ht="14.45" customHeight="1" x14ac:dyDescent="0.2">
      <c r="A574" s="32" t="s">
        <v>1069</v>
      </c>
      <c r="B574" s="32" t="s">
        <v>594</v>
      </c>
      <c r="C574" s="493">
        <v>85111</v>
      </c>
      <c r="D574" s="32" t="s">
        <v>2746</v>
      </c>
      <c r="E574" s="476" t="s">
        <v>2748</v>
      </c>
      <c r="F574" s="32" t="s">
        <v>112</v>
      </c>
      <c r="G574" s="32" t="s">
        <v>678</v>
      </c>
      <c r="H574" s="32" t="s">
        <v>76</v>
      </c>
      <c r="I574" s="32" t="s">
        <v>1139</v>
      </c>
      <c r="J574" s="32">
        <v>2023</v>
      </c>
      <c r="K574" s="32">
        <v>17338084.671</v>
      </c>
    </row>
    <row r="575" spans="1:11" ht="14.45" customHeight="1" x14ac:dyDescent="0.2">
      <c r="A575" s="32" t="s">
        <v>1069</v>
      </c>
      <c r="B575" s="32" t="s">
        <v>594</v>
      </c>
      <c r="C575" s="493">
        <v>85111</v>
      </c>
      <c r="D575" s="32" t="s">
        <v>2746</v>
      </c>
      <c r="E575" s="476" t="s">
        <v>2748</v>
      </c>
      <c r="F575" s="32" t="s">
        <v>679</v>
      </c>
      <c r="G575" s="32" t="s">
        <v>680</v>
      </c>
      <c r="H575" s="32" t="s">
        <v>76</v>
      </c>
      <c r="I575" s="32" t="s">
        <v>1139</v>
      </c>
      <c r="J575" s="32">
        <v>2023</v>
      </c>
      <c r="K575" s="32">
        <v>4426997.7929999996</v>
      </c>
    </row>
    <row r="576" spans="1:11" ht="14.45" customHeight="1" x14ac:dyDescent="0.2">
      <c r="A576" s="32" t="s">
        <v>1069</v>
      </c>
      <c r="B576" s="32" t="s">
        <v>594</v>
      </c>
      <c r="C576" s="493">
        <v>85111</v>
      </c>
      <c r="D576" s="32" t="s">
        <v>2746</v>
      </c>
      <c r="E576" s="476" t="s">
        <v>2748</v>
      </c>
      <c r="F576" s="32" t="s">
        <v>681</v>
      </c>
      <c r="G576" s="32" t="s">
        <v>682</v>
      </c>
      <c r="H576" s="32" t="s">
        <v>76</v>
      </c>
      <c r="I576" s="32" t="s">
        <v>1139</v>
      </c>
      <c r="J576" s="32">
        <v>2023</v>
      </c>
      <c r="K576" s="32">
        <v>12911086.878</v>
      </c>
    </row>
    <row r="577" spans="1:11" ht="14.45" customHeight="1" x14ac:dyDescent="0.2">
      <c r="A577" s="32" t="s">
        <v>1069</v>
      </c>
      <c r="B577" s="32" t="s">
        <v>594</v>
      </c>
      <c r="C577" s="493">
        <v>85111</v>
      </c>
      <c r="D577" s="32" t="s">
        <v>2746</v>
      </c>
      <c r="E577" s="476" t="s">
        <v>2748</v>
      </c>
      <c r="F577" s="32" t="s">
        <v>113</v>
      </c>
      <c r="G577" s="32" t="s">
        <v>114</v>
      </c>
      <c r="H577" s="32" t="s">
        <v>76</v>
      </c>
      <c r="I577" s="32" t="s">
        <v>1139</v>
      </c>
      <c r="J577" s="32">
        <v>2023</v>
      </c>
      <c r="K577" s="32">
        <v>8039339.1689999998</v>
      </c>
    </row>
    <row r="578" spans="1:11" ht="14.45" customHeight="1" x14ac:dyDescent="0.2">
      <c r="A578" s="32" t="s">
        <v>1069</v>
      </c>
      <c r="B578" s="32" t="s">
        <v>594</v>
      </c>
      <c r="C578" s="493">
        <v>85111</v>
      </c>
      <c r="D578" s="32" t="s">
        <v>2746</v>
      </c>
      <c r="E578" s="476" t="s">
        <v>2748</v>
      </c>
      <c r="F578" s="32" t="s">
        <v>683</v>
      </c>
      <c r="G578" s="32" t="s">
        <v>684</v>
      </c>
      <c r="H578" s="32" t="s">
        <v>76</v>
      </c>
      <c r="I578" s="32" t="s">
        <v>1139</v>
      </c>
      <c r="J578" s="32">
        <v>2023</v>
      </c>
      <c r="K578" s="32">
        <v>2694410.2259999998</v>
      </c>
    </row>
    <row r="579" spans="1:11" ht="14.45" customHeight="1" x14ac:dyDescent="0.2">
      <c r="A579" s="32" t="s">
        <v>1069</v>
      </c>
      <c r="B579" s="32" t="s">
        <v>594</v>
      </c>
      <c r="C579" s="493">
        <v>85111</v>
      </c>
      <c r="D579" s="32" t="s">
        <v>2746</v>
      </c>
      <c r="E579" s="476" t="s">
        <v>2748</v>
      </c>
      <c r="F579" s="32" t="s">
        <v>685</v>
      </c>
      <c r="G579" s="32" t="s">
        <v>686</v>
      </c>
      <c r="H579" s="32" t="s">
        <v>76</v>
      </c>
      <c r="I579" s="32" t="s">
        <v>1139</v>
      </c>
      <c r="J579" s="32">
        <v>2023</v>
      </c>
      <c r="K579" s="32">
        <v>5344928.943</v>
      </c>
    </row>
    <row r="580" spans="1:11" ht="14.45" customHeight="1" x14ac:dyDescent="0.2">
      <c r="A580" s="32" t="s">
        <v>1069</v>
      </c>
      <c r="B580" s="32" t="s">
        <v>594</v>
      </c>
      <c r="C580" s="493">
        <v>85111</v>
      </c>
      <c r="D580" s="32" t="s">
        <v>2746</v>
      </c>
      <c r="E580" s="476" t="s">
        <v>2748</v>
      </c>
      <c r="F580" s="32" t="s">
        <v>115</v>
      </c>
      <c r="G580" s="32" t="s">
        <v>687</v>
      </c>
      <c r="H580" s="32" t="s">
        <v>76</v>
      </c>
      <c r="I580" s="32" t="s">
        <v>1139</v>
      </c>
      <c r="J580" s="32">
        <v>2023</v>
      </c>
      <c r="K580" s="32">
        <v>13724891.148</v>
      </c>
    </row>
    <row r="581" spans="1:11" ht="14.45" customHeight="1" x14ac:dyDescent="0.2">
      <c r="A581" s="32" t="s">
        <v>1069</v>
      </c>
      <c r="B581" s="32" t="s">
        <v>594</v>
      </c>
      <c r="C581" s="493">
        <v>85111</v>
      </c>
      <c r="D581" s="32" t="s">
        <v>2746</v>
      </c>
      <c r="E581" s="476" t="s">
        <v>2748</v>
      </c>
      <c r="F581" s="32" t="s">
        <v>116</v>
      </c>
      <c r="G581" s="32" t="s">
        <v>688</v>
      </c>
      <c r="H581" s="32" t="s">
        <v>76</v>
      </c>
      <c r="I581" s="32" t="s">
        <v>1139</v>
      </c>
      <c r="J581" s="32">
        <v>2023</v>
      </c>
      <c r="K581" s="32">
        <v>1016297.907</v>
      </c>
    </row>
    <row r="582" spans="1:11" ht="14.45" customHeight="1" x14ac:dyDescent="0.2">
      <c r="A582" s="32" t="s">
        <v>1069</v>
      </c>
      <c r="B582" s="32" t="s">
        <v>594</v>
      </c>
      <c r="C582" s="493">
        <v>85111</v>
      </c>
      <c r="D582" s="32" t="s">
        <v>2746</v>
      </c>
      <c r="E582" s="476" t="s">
        <v>2748</v>
      </c>
      <c r="F582" s="32" t="s">
        <v>117</v>
      </c>
      <c r="G582" s="32" t="s">
        <v>118</v>
      </c>
      <c r="H582" s="32" t="s">
        <v>76</v>
      </c>
      <c r="I582" s="32" t="s">
        <v>1139</v>
      </c>
      <c r="J582" s="32">
        <v>2023</v>
      </c>
      <c r="K582" s="32">
        <v>5061388.5449999999</v>
      </c>
    </row>
    <row r="583" spans="1:11" ht="14.45" customHeight="1" x14ac:dyDescent="0.2">
      <c r="A583" s="32" t="s">
        <v>1069</v>
      </c>
      <c r="B583" s="32" t="s">
        <v>594</v>
      </c>
      <c r="C583" s="493">
        <v>85111</v>
      </c>
      <c r="D583" s="32" t="s">
        <v>2746</v>
      </c>
      <c r="E583" s="476" t="s">
        <v>2748</v>
      </c>
      <c r="F583" s="32" t="s">
        <v>119</v>
      </c>
      <c r="G583" s="32" t="s">
        <v>120</v>
      </c>
      <c r="H583" s="32" t="s">
        <v>76</v>
      </c>
      <c r="I583" s="32" t="s">
        <v>1139</v>
      </c>
      <c r="J583" s="32">
        <v>2023</v>
      </c>
      <c r="K583" s="32">
        <v>7647204.585</v>
      </c>
    </row>
    <row r="584" spans="1:11" ht="14.45" customHeight="1" x14ac:dyDescent="0.2">
      <c r="A584" s="32" t="s">
        <v>1069</v>
      </c>
      <c r="B584" s="32" t="s">
        <v>594</v>
      </c>
      <c r="C584" s="493">
        <v>85111</v>
      </c>
      <c r="D584" s="32" t="s">
        <v>2746</v>
      </c>
      <c r="E584" s="476" t="s">
        <v>2748</v>
      </c>
      <c r="F584" s="32" t="s">
        <v>121</v>
      </c>
      <c r="G584" s="32" t="s">
        <v>122</v>
      </c>
      <c r="H584" s="32" t="s">
        <v>76</v>
      </c>
      <c r="I584" s="32" t="s">
        <v>1139</v>
      </c>
      <c r="J584" s="32">
        <v>2023</v>
      </c>
      <c r="K584" s="32">
        <v>64141195.821000002</v>
      </c>
    </row>
    <row r="585" spans="1:11" ht="14.45" customHeight="1" x14ac:dyDescent="0.2">
      <c r="A585" s="32" t="s">
        <v>1069</v>
      </c>
      <c r="B585" s="32" t="s">
        <v>594</v>
      </c>
      <c r="C585" s="493">
        <v>85111</v>
      </c>
      <c r="D585" s="32" t="s">
        <v>2746</v>
      </c>
      <c r="E585" s="476" t="s">
        <v>2748</v>
      </c>
      <c r="F585" s="32" t="s">
        <v>689</v>
      </c>
      <c r="G585" s="32" t="s">
        <v>690</v>
      </c>
      <c r="H585" s="32" t="s">
        <v>76</v>
      </c>
      <c r="I585" s="32" t="s">
        <v>1139</v>
      </c>
      <c r="J585" s="32">
        <v>2023</v>
      </c>
      <c r="K585" s="32">
        <v>536711.973</v>
      </c>
    </row>
    <row r="586" spans="1:11" ht="14.45" customHeight="1" x14ac:dyDescent="0.2">
      <c r="A586" s="32" t="s">
        <v>1069</v>
      </c>
      <c r="B586" s="32" t="s">
        <v>594</v>
      </c>
      <c r="C586" s="493">
        <v>85111</v>
      </c>
      <c r="D586" s="32" t="s">
        <v>2746</v>
      </c>
      <c r="E586" s="476" t="s">
        <v>2748</v>
      </c>
      <c r="F586" s="32" t="s">
        <v>691</v>
      </c>
      <c r="G586" s="32" t="s">
        <v>692</v>
      </c>
      <c r="H586" s="32" t="s">
        <v>76</v>
      </c>
      <c r="I586" s="32" t="s">
        <v>1139</v>
      </c>
      <c r="J586" s="32">
        <v>2023</v>
      </c>
      <c r="K586" s="32">
        <v>12113271.27</v>
      </c>
    </row>
    <row r="587" spans="1:11" ht="14.45" customHeight="1" x14ac:dyDescent="0.2">
      <c r="A587" s="32" t="s">
        <v>1069</v>
      </c>
      <c r="B587" s="32" t="s">
        <v>594</v>
      </c>
      <c r="C587" s="493">
        <v>85111</v>
      </c>
      <c r="D587" s="32" t="s">
        <v>2746</v>
      </c>
      <c r="E587" s="476" t="s">
        <v>2748</v>
      </c>
      <c r="F587" s="32" t="s">
        <v>123</v>
      </c>
      <c r="G587" s="32" t="s">
        <v>124</v>
      </c>
      <c r="H587" s="32" t="s">
        <v>76</v>
      </c>
      <c r="I587" s="32" t="s">
        <v>1139</v>
      </c>
      <c r="J587" s="32">
        <v>2023</v>
      </c>
      <c r="K587" s="32">
        <v>9575572.5089999996</v>
      </c>
    </row>
    <row r="588" spans="1:11" ht="14.45" customHeight="1" x14ac:dyDescent="0.2">
      <c r="A588" s="32" t="s">
        <v>1069</v>
      </c>
      <c r="B588" s="32" t="s">
        <v>594</v>
      </c>
      <c r="C588" s="493">
        <v>85111</v>
      </c>
      <c r="D588" s="32" t="s">
        <v>2746</v>
      </c>
      <c r="E588" s="476" t="s">
        <v>2748</v>
      </c>
      <c r="F588" s="32" t="s">
        <v>125</v>
      </c>
      <c r="G588" s="32" t="s">
        <v>126</v>
      </c>
      <c r="H588" s="32" t="s">
        <v>76</v>
      </c>
      <c r="I588" s="32" t="s">
        <v>1139</v>
      </c>
      <c r="J588" s="32">
        <v>2023</v>
      </c>
      <c r="K588" s="32">
        <v>26621999.907000002</v>
      </c>
    </row>
    <row r="589" spans="1:11" ht="14.45" customHeight="1" x14ac:dyDescent="0.2">
      <c r="A589" s="32" t="s">
        <v>1069</v>
      </c>
      <c r="B589" s="32" t="s">
        <v>594</v>
      </c>
      <c r="C589" s="493">
        <v>85111</v>
      </c>
      <c r="D589" s="32" t="s">
        <v>2746</v>
      </c>
      <c r="E589" s="476" t="s">
        <v>2748</v>
      </c>
      <c r="F589" s="32" t="s">
        <v>127</v>
      </c>
      <c r="G589" s="32" t="s">
        <v>693</v>
      </c>
      <c r="H589" s="32" t="s">
        <v>76</v>
      </c>
      <c r="I589" s="32" t="s">
        <v>1139</v>
      </c>
      <c r="J589" s="32">
        <v>2023</v>
      </c>
      <c r="K589" s="32">
        <v>10832541.392999999</v>
      </c>
    </row>
    <row r="590" spans="1:11" ht="14.45" customHeight="1" x14ac:dyDescent="0.2">
      <c r="A590" s="32" t="s">
        <v>1069</v>
      </c>
      <c r="B590" s="32" t="s">
        <v>594</v>
      </c>
      <c r="C590" s="493">
        <v>85111</v>
      </c>
      <c r="D590" s="32" t="s">
        <v>2746</v>
      </c>
      <c r="E590" s="476" t="s">
        <v>2748</v>
      </c>
      <c r="F590" s="32" t="s">
        <v>128</v>
      </c>
      <c r="G590" s="32" t="s">
        <v>129</v>
      </c>
      <c r="H590" s="32" t="s">
        <v>76</v>
      </c>
      <c r="I590" s="32" t="s">
        <v>1139</v>
      </c>
      <c r="J590" s="32">
        <v>2023</v>
      </c>
      <c r="K590" s="32">
        <v>4461098.7690000003</v>
      </c>
    </row>
    <row r="591" spans="1:11" ht="14.45" customHeight="1" x14ac:dyDescent="0.2">
      <c r="A591" s="32" t="s">
        <v>1069</v>
      </c>
      <c r="B591" s="32" t="s">
        <v>594</v>
      </c>
      <c r="C591" s="493">
        <v>85111</v>
      </c>
      <c r="D591" s="32" t="s">
        <v>2746</v>
      </c>
      <c r="E591" s="476" t="s">
        <v>2748</v>
      </c>
      <c r="F591" s="32" t="s">
        <v>130</v>
      </c>
      <c r="G591" s="32" t="s">
        <v>131</v>
      </c>
      <c r="H591" s="32" t="s">
        <v>76</v>
      </c>
      <c r="I591" s="32" t="s">
        <v>1139</v>
      </c>
      <c r="J591" s="32">
        <v>2023</v>
      </c>
      <c r="K591" s="32">
        <v>3893390.2680000002</v>
      </c>
    </row>
    <row r="592" spans="1:11" ht="14.45" customHeight="1" x14ac:dyDescent="0.2">
      <c r="A592" s="32" t="s">
        <v>1069</v>
      </c>
      <c r="B592" s="32" t="s">
        <v>594</v>
      </c>
      <c r="C592" s="493">
        <v>85111</v>
      </c>
      <c r="D592" s="32" t="s">
        <v>2746</v>
      </c>
      <c r="E592" s="476" t="s">
        <v>2748</v>
      </c>
      <c r="F592" s="32" t="s">
        <v>132</v>
      </c>
      <c r="G592" s="32" t="s">
        <v>133</v>
      </c>
      <c r="H592" s="32" t="s">
        <v>76</v>
      </c>
      <c r="I592" s="32" t="s">
        <v>1139</v>
      </c>
      <c r="J592" s="32">
        <v>2023</v>
      </c>
      <c r="K592" s="32">
        <v>2091872.034</v>
      </c>
    </row>
    <row r="593" spans="1:11" ht="14.45" customHeight="1" x14ac:dyDescent="0.2">
      <c r="A593" s="32" t="s">
        <v>1069</v>
      </c>
      <c r="B593" s="32" t="s">
        <v>594</v>
      </c>
      <c r="C593" s="493">
        <v>85111</v>
      </c>
      <c r="D593" s="32" t="s">
        <v>2746</v>
      </c>
      <c r="E593" s="476" t="s">
        <v>2748</v>
      </c>
      <c r="F593" s="32" t="s">
        <v>134</v>
      </c>
      <c r="G593" s="32" t="s">
        <v>694</v>
      </c>
      <c r="H593" s="32" t="s">
        <v>76</v>
      </c>
      <c r="I593" s="32" t="s">
        <v>1139</v>
      </c>
      <c r="J593" s="32">
        <v>2023</v>
      </c>
      <c r="K593" s="32">
        <v>1198813.5419999999</v>
      </c>
    </row>
    <row r="594" spans="1:11" ht="14.45" customHeight="1" x14ac:dyDescent="0.2">
      <c r="A594" s="32" t="s">
        <v>1069</v>
      </c>
      <c r="B594" s="32" t="s">
        <v>594</v>
      </c>
      <c r="C594" s="493">
        <v>85111</v>
      </c>
      <c r="D594" s="32" t="s">
        <v>2746</v>
      </c>
      <c r="E594" s="476" t="s">
        <v>2748</v>
      </c>
      <c r="F594" s="32" t="s">
        <v>135</v>
      </c>
      <c r="G594" s="32" t="s">
        <v>695</v>
      </c>
      <c r="H594" s="32" t="s">
        <v>76</v>
      </c>
      <c r="I594" s="32" t="s">
        <v>1139</v>
      </c>
      <c r="J594" s="32">
        <v>2023</v>
      </c>
      <c r="K594" s="32">
        <v>798608.70299999998</v>
      </c>
    </row>
    <row r="595" spans="1:11" ht="14.45" customHeight="1" x14ac:dyDescent="0.2">
      <c r="A595" s="32" t="s">
        <v>1069</v>
      </c>
      <c r="B595" s="32" t="s">
        <v>594</v>
      </c>
      <c r="C595" s="493">
        <v>85111</v>
      </c>
      <c r="D595" s="32" t="s">
        <v>2746</v>
      </c>
      <c r="E595" s="476" t="s">
        <v>2748</v>
      </c>
      <c r="F595" s="32" t="s">
        <v>136</v>
      </c>
      <c r="G595" s="32" t="s">
        <v>137</v>
      </c>
      <c r="H595" s="32" t="s">
        <v>76</v>
      </c>
      <c r="I595" s="32" t="s">
        <v>1139</v>
      </c>
      <c r="J595" s="32">
        <v>2023</v>
      </c>
      <c r="K595" s="32">
        <v>8535607.182</v>
      </c>
    </row>
    <row r="596" spans="1:11" ht="14.45" customHeight="1" x14ac:dyDescent="0.2">
      <c r="A596" s="32" t="s">
        <v>1069</v>
      </c>
      <c r="B596" s="32" t="s">
        <v>594</v>
      </c>
      <c r="C596" s="493">
        <v>85111</v>
      </c>
      <c r="D596" s="32" t="s">
        <v>2746</v>
      </c>
      <c r="E596" s="476" t="s">
        <v>2748</v>
      </c>
      <c r="F596" s="32" t="s">
        <v>191</v>
      </c>
      <c r="G596" s="32" t="s">
        <v>696</v>
      </c>
      <c r="H596" s="32" t="s">
        <v>76</v>
      </c>
      <c r="I596" s="32" t="s">
        <v>1139</v>
      </c>
      <c r="J596" s="32">
        <v>2023</v>
      </c>
      <c r="K596" s="32">
        <v>5716061.2170000002</v>
      </c>
    </row>
    <row r="597" spans="1:11" ht="14.45" customHeight="1" x14ac:dyDescent="0.2">
      <c r="A597" s="32" t="s">
        <v>1069</v>
      </c>
      <c r="B597" s="32" t="s">
        <v>594</v>
      </c>
      <c r="C597" s="493">
        <v>85111</v>
      </c>
      <c r="D597" s="32" t="s">
        <v>2746</v>
      </c>
      <c r="E597" s="476" t="s">
        <v>2748</v>
      </c>
      <c r="F597" s="32" t="s">
        <v>138</v>
      </c>
      <c r="G597" s="32" t="s">
        <v>697</v>
      </c>
      <c r="H597" s="32" t="s">
        <v>76</v>
      </c>
      <c r="I597" s="32" t="s">
        <v>1139</v>
      </c>
      <c r="J597" s="32">
        <v>2023</v>
      </c>
      <c r="K597" s="32">
        <v>4898955.807</v>
      </c>
    </row>
    <row r="598" spans="1:11" ht="14.45" customHeight="1" x14ac:dyDescent="0.2">
      <c r="A598" s="32" t="s">
        <v>1069</v>
      </c>
      <c r="B598" s="32" t="s">
        <v>594</v>
      </c>
      <c r="C598" s="493">
        <v>85111</v>
      </c>
      <c r="D598" s="32" t="s">
        <v>2746</v>
      </c>
      <c r="E598" s="476" t="s">
        <v>2748</v>
      </c>
      <c r="F598" s="32" t="s">
        <v>139</v>
      </c>
      <c r="G598" s="32" t="s">
        <v>698</v>
      </c>
      <c r="H598" s="32" t="s">
        <v>76</v>
      </c>
      <c r="I598" s="32" t="s">
        <v>1139</v>
      </c>
      <c r="J598" s="32">
        <v>2023</v>
      </c>
      <c r="K598" s="32">
        <v>4156760.301</v>
      </c>
    </row>
    <row r="599" spans="1:11" ht="14.45" customHeight="1" x14ac:dyDescent="0.2">
      <c r="A599" s="32" t="s">
        <v>1069</v>
      </c>
      <c r="B599" s="32" t="s">
        <v>594</v>
      </c>
      <c r="C599" s="493">
        <v>85111</v>
      </c>
      <c r="D599" s="32" t="s">
        <v>2746</v>
      </c>
      <c r="E599" s="476" t="s">
        <v>2748</v>
      </c>
      <c r="F599" s="32" t="s">
        <v>140</v>
      </c>
      <c r="G599" s="32" t="s">
        <v>141</v>
      </c>
      <c r="H599" s="32" t="s">
        <v>76</v>
      </c>
      <c r="I599" s="32" t="s">
        <v>1139</v>
      </c>
      <c r="J599" s="32">
        <v>2023</v>
      </c>
      <c r="K599" s="32">
        <v>7891454.2019999996</v>
      </c>
    </row>
    <row r="600" spans="1:11" ht="14.45" customHeight="1" x14ac:dyDescent="0.2">
      <c r="A600" s="32" t="s">
        <v>1069</v>
      </c>
      <c r="B600" s="32" t="s">
        <v>594</v>
      </c>
      <c r="C600" s="493">
        <v>85111</v>
      </c>
      <c r="D600" s="32" t="s">
        <v>2746</v>
      </c>
      <c r="E600" s="476" t="s">
        <v>2748</v>
      </c>
      <c r="F600" s="32" t="s">
        <v>142</v>
      </c>
      <c r="G600" s="32" t="s">
        <v>699</v>
      </c>
      <c r="H600" s="32" t="s">
        <v>76</v>
      </c>
      <c r="I600" s="32" t="s">
        <v>1139</v>
      </c>
      <c r="J600" s="32">
        <v>2023</v>
      </c>
      <c r="K600" s="32">
        <v>1950442.827</v>
      </c>
    </row>
    <row r="601" spans="1:11" ht="14.45" customHeight="1" x14ac:dyDescent="0.2">
      <c r="A601" s="32" t="s">
        <v>1069</v>
      </c>
      <c r="B601" s="32" t="s">
        <v>594</v>
      </c>
      <c r="C601" s="493">
        <v>85111</v>
      </c>
      <c r="D601" s="32" t="s">
        <v>2746</v>
      </c>
      <c r="E601" s="476" t="s">
        <v>2748</v>
      </c>
      <c r="F601" s="32" t="s">
        <v>700</v>
      </c>
      <c r="G601" s="32" t="s">
        <v>701</v>
      </c>
      <c r="H601" s="32" t="s">
        <v>76</v>
      </c>
      <c r="I601" s="32" t="s">
        <v>1139</v>
      </c>
      <c r="J601" s="32">
        <v>2023</v>
      </c>
      <c r="K601" s="32">
        <v>621924407.15699995</v>
      </c>
    </row>
    <row r="602" spans="1:11" ht="14.45" customHeight="1" x14ac:dyDescent="0.2">
      <c r="A602" s="32" t="s">
        <v>1069</v>
      </c>
      <c r="B602" s="32" t="s">
        <v>594</v>
      </c>
      <c r="C602" s="493">
        <v>85111</v>
      </c>
      <c r="D602" s="32" t="s">
        <v>2746</v>
      </c>
      <c r="E602" s="476" t="s">
        <v>2748</v>
      </c>
      <c r="F602" s="32" t="s">
        <v>702</v>
      </c>
      <c r="G602" s="32" t="s">
        <v>703</v>
      </c>
      <c r="H602" s="32" t="s">
        <v>76</v>
      </c>
      <c r="I602" s="32" t="s">
        <v>1139</v>
      </c>
      <c r="J602" s="32">
        <v>2023</v>
      </c>
      <c r="K602" s="32">
        <v>195339274.30199999</v>
      </c>
    </row>
    <row r="603" spans="1:11" ht="14.45" customHeight="1" x14ac:dyDescent="0.2">
      <c r="A603" s="32" t="s">
        <v>1069</v>
      </c>
      <c r="B603" s="32" t="s">
        <v>594</v>
      </c>
      <c r="C603" s="493">
        <v>85111</v>
      </c>
      <c r="D603" s="32" t="s">
        <v>2746</v>
      </c>
      <c r="E603" s="476" t="s">
        <v>2748</v>
      </c>
      <c r="F603" s="32" t="s">
        <v>704</v>
      </c>
      <c r="G603" s="32" t="s">
        <v>705</v>
      </c>
      <c r="H603" s="32" t="s">
        <v>76</v>
      </c>
      <c r="I603" s="32" t="s">
        <v>1139</v>
      </c>
      <c r="J603" s="32">
        <v>2023</v>
      </c>
      <c r="K603" s="32">
        <v>817263681.45899999</v>
      </c>
    </row>
    <row r="604" spans="1:11" ht="14.45" customHeight="1" x14ac:dyDescent="0.2">
      <c r="A604" s="32" t="s">
        <v>1069</v>
      </c>
      <c r="B604" s="32" t="s">
        <v>594</v>
      </c>
      <c r="C604" s="493">
        <v>85111</v>
      </c>
      <c r="D604" s="32" t="s">
        <v>2746</v>
      </c>
      <c r="E604" s="476" t="s">
        <v>2748</v>
      </c>
      <c r="F604" s="32" t="s">
        <v>706</v>
      </c>
      <c r="G604" s="32" t="s">
        <v>2729</v>
      </c>
      <c r="H604" s="32" t="s">
        <v>76</v>
      </c>
      <c r="I604" s="32" t="s">
        <v>1139</v>
      </c>
      <c r="J604" s="32">
        <v>2023</v>
      </c>
      <c r="K604" s="32">
        <v>34482649.056000002</v>
      </c>
    </row>
    <row r="605" spans="1:11" ht="14.45" customHeight="1" x14ac:dyDescent="0.2">
      <c r="A605" s="32" t="s">
        <v>1069</v>
      </c>
      <c r="B605" s="32" t="s">
        <v>594</v>
      </c>
      <c r="C605" s="493">
        <v>85111</v>
      </c>
      <c r="D605" s="32" t="s">
        <v>2746</v>
      </c>
      <c r="E605" s="476" t="s">
        <v>2748</v>
      </c>
      <c r="F605" s="32" t="s">
        <v>707</v>
      </c>
      <c r="G605" s="32" t="s">
        <v>2728</v>
      </c>
      <c r="H605" s="32" t="s">
        <v>76</v>
      </c>
      <c r="I605" s="32" t="s">
        <v>1139</v>
      </c>
      <c r="J605" s="32">
        <v>2023</v>
      </c>
      <c r="K605" s="32">
        <v>26090848.811999999</v>
      </c>
    </row>
    <row r="606" spans="1:11" ht="14.45" customHeight="1" x14ac:dyDescent="0.2">
      <c r="A606" s="32" t="s">
        <v>1069</v>
      </c>
      <c r="B606" s="32" t="s">
        <v>594</v>
      </c>
      <c r="C606" s="493">
        <v>85111</v>
      </c>
      <c r="D606" s="32" t="s">
        <v>2746</v>
      </c>
      <c r="E606" s="476" t="s">
        <v>2748</v>
      </c>
      <c r="F606" s="32" t="s">
        <v>708</v>
      </c>
      <c r="G606" s="32" t="s">
        <v>2727</v>
      </c>
      <c r="H606" s="32" t="s">
        <v>76</v>
      </c>
      <c r="I606" s="32" t="s">
        <v>1139</v>
      </c>
      <c r="J606" s="32">
        <v>2023</v>
      </c>
      <c r="K606" s="32">
        <v>808871881.21500003</v>
      </c>
    </row>
    <row r="607" spans="1:11" ht="14.45" customHeight="1" x14ac:dyDescent="0.2">
      <c r="A607" s="32" t="s">
        <v>1069</v>
      </c>
      <c r="B607" s="32" t="s">
        <v>594</v>
      </c>
      <c r="C607" s="493">
        <v>85111</v>
      </c>
      <c r="D607" s="32" t="s">
        <v>2746</v>
      </c>
      <c r="E607" s="476" t="s">
        <v>2748</v>
      </c>
      <c r="F607" s="32" t="s">
        <v>1414</v>
      </c>
      <c r="G607" s="32" t="s">
        <v>2747</v>
      </c>
      <c r="H607" s="32" t="s">
        <v>76</v>
      </c>
      <c r="I607" s="32" t="s">
        <v>1139</v>
      </c>
      <c r="J607" s="32">
        <v>2023</v>
      </c>
      <c r="K607" s="32">
        <v>68652805.140000001</v>
      </c>
    </row>
    <row r="608" spans="1:11" ht="14.45" customHeight="1" x14ac:dyDescent="0.2">
      <c r="A608" s="32" t="s">
        <v>1069</v>
      </c>
      <c r="B608" s="32" t="s">
        <v>594</v>
      </c>
      <c r="C608" s="493">
        <v>85111</v>
      </c>
      <c r="D608" s="32" t="s">
        <v>2746</v>
      </c>
      <c r="E608" s="476" t="s">
        <v>2748</v>
      </c>
      <c r="F608" s="32" t="s">
        <v>626</v>
      </c>
      <c r="G608" s="32" t="s">
        <v>799</v>
      </c>
      <c r="H608" s="32" t="s">
        <v>76</v>
      </c>
      <c r="I608" s="32" t="s">
        <v>1139</v>
      </c>
      <c r="J608" s="32">
        <v>2023</v>
      </c>
      <c r="K608" s="32">
        <v>-30573947.670000002</v>
      </c>
    </row>
    <row r="609" spans="1:11" ht="14.45" customHeight="1" x14ac:dyDescent="0.2">
      <c r="A609" s="32" t="s">
        <v>1069</v>
      </c>
      <c r="B609" s="32" t="s">
        <v>594</v>
      </c>
      <c r="C609" s="493">
        <v>85111</v>
      </c>
      <c r="D609" s="32" t="s">
        <v>2746</v>
      </c>
      <c r="E609" s="476" t="s">
        <v>2748</v>
      </c>
      <c r="F609" s="32" t="s">
        <v>627</v>
      </c>
      <c r="G609" s="32" t="s">
        <v>709</v>
      </c>
      <c r="H609" s="32" t="s">
        <v>76</v>
      </c>
      <c r="I609" s="32" t="s">
        <v>1139</v>
      </c>
      <c r="J609" s="32">
        <v>2023</v>
      </c>
      <c r="K609" s="32">
        <v>846950738.68499994</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53"/>
  <dimension ref="A1:J193"/>
  <sheetViews>
    <sheetView workbookViewId="0"/>
  </sheetViews>
  <sheetFormatPr baseColWidth="10" defaultColWidth="8.7109375" defaultRowHeight="14.65" customHeight="1" x14ac:dyDescent="0.25"/>
  <cols>
    <col min="1" max="1" width="55.7109375" style="50" customWidth="1"/>
    <col min="2" max="2" width="20.7109375" style="50" customWidth="1"/>
    <col min="3" max="3" width="15.7109375" style="342" customWidth="1"/>
    <col min="4" max="4" width="100.7109375" style="50" customWidth="1"/>
    <col min="5" max="5" width="12.7109375" style="329" customWidth="1"/>
    <col min="6" max="6" width="60.7109375" style="50" customWidth="1"/>
    <col min="7" max="7" width="65.7109375" style="50" customWidth="1"/>
    <col min="8" max="8" width="25.7109375" style="50" customWidth="1"/>
    <col min="9" max="9" width="8.7109375" style="50" customWidth="1"/>
    <col min="10" max="10" width="14.7109375" style="50" customWidth="1"/>
    <col min="11" max="16384" width="8.7109375" style="50"/>
  </cols>
  <sheetData>
    <row r="1" spans="1:10" ht="14.65" customHeight="1" x14ac:dyDescent="0.25">
      <c r="A1" s="50" t="s">
        <v>327</v>
      </c>
      <c r="B1" s="329" t="s">
        <v>592</v>
      </c>
      <c r="C1" s="50" t="s">
        <v>623</v>
      </c>
      <c r="D1" s="329" t="s">
        <v>593</v>
      </c>
      <c r="E1" s="50" t="s">
        <v>561</v>
      </c>
      <c r="F1" s="50" t="s">
        <v>595</v>
      </c>
      <c r="G1" s="50" t="s">
        <v>596</v>
      </c>
      <c r="H1" s="329" t="s">
        <v>288</v>
      </c>
      <c r="I1" s="329" t="s">
        <v>328</v>
      </c>
      <c r="J1" s="329" t="s">
        <v>564</v>
      </c>
    </row>
    <row r="2" spans="1:10" ht="14.65" customHeight="1" x14ac:dyDescent="0.25">
      <c r="A2" s="50" t="s">
        <v>1981</v>
      </c>
      <c r="B2" s="50" t="s">
        <v>594</v>
      </c>
      <c r="C2" s="342">
        <v>85112</v>
      </c>
      <c r="D2" s="50" t="s">
        <v>1982</v>
      </c>
      <c r="E2" s="329" t="s">
        <v>1936</v>
      </c>
      <c r="F2" s="50" t="s">
        <v>1983</v>
      </c>
      <c r="G2" s="50" t="s">
        <v>1984</v>
      </c>
      <c r="H2" s="50" t="s">
        <v>1985</v>
      </c>
      <c r="I2" s="50">
        <v>2010</v>
      </c>
      <c r="J2" s="50">
        <v>726998.98</v>
      </c>
    </row>
    <row r="3" spans="1:10" ht="14.65" customHeight="1" x14ac:dyDescent="0.25">
      <c r="A3" s="50" t="s">
        <v>1981</v>
      </c>
      <c r="B3" s="50" t="s">
        <v>594</v>
      </c>
      <c r="C3" s="342">
        <v>85112</v>
      </c>
      <c r="D3" s="50" t="s">
        <v>1982</v>
      </c>
      <c r="E3" s="329" t="s">
        <v>1936</v>
      </c>
      <c r="F3" s="50" t="s">
        <v>1983</v>
      </c>
      <c r="G3" s="50" t="s">
        <v>1986</v>
      </c>
      <c r="H3" s="50" t="s">
        <v>1985</v>
      </c>
      <c r="I3" s="50">
        <v>2010</v>
      </c>
      <c r="J3" s="50">
        <v>523060.72700000001</v>
      </c>
    </row>
    <row r="4" spans="1:10" ht="14.65" customHeight="1" x14ac:dyDescent="0.25">
      <c r="A4" s="50" t="s">
        <v>1981</v>
      </c>
      <c r="B4" s="50" t="s">
        <v>594</v>
      </c>
      <c r="C4" s="342">
        <v>85112</v>
      </c>
      <c r="D4" s="50" t="s">
        <v>1982</v>
      </c>
      <c r="E4" s="329" t="s">
        <v>1936</v>
      </c>
      <c r="F4" s="50" t="s">
        <v>1983</v>
      </c>
      <c r="G4" s="50" t="s">
        <v>1987</v>
      </c>
      <c r="H4" s="50" t="s">
        <v>1985</v>
      </c>
      <c r="I4" s="50">
        <v>2010</v>
      </c>
      <c r="J4" s="50">
        <v>335262.35700000002</v>
      </c>
    </row>
    <row r="5" spans="1:10" ht="14.65" customHeight="1" x14ac:dyDescent="0.25">
      <c r="A5" s="50" t="s">
        <v>1981</v>
      </c>
      <c r="B5" s="50" t="s">
        <v>594</v>
      </c>
      <c r="C5" s="342">
        <v>85112</v>
      </c>
      <c r="D5" s="50" t="s">
        <v>1982</v>
      </c>
      <c r="E5" s="329" t="s">
        <v>1936</v>
      </c>
      <c r="F5" s="50" t="s">
        <v>1983</v>
      </c>
      <c r="G5" s="50" t="s">
        <v>1988</v>
      </c>
      <c r="H5" s="50" t="s">
        <v>1985</v>
      </c>
      <c r="I5" s="50">
        <v>2010</v>
      </c>
      <c r="J5" s="50">
        <v>187798.37100000001</v>
      </c>
    </row>
    <row r="6" spans="1:10" ht="14.65" customHeight="1" x14ac:dyDescent="0.25">
      <c r="A6" s="50" t="s">
        <v>1981</v>
      </c>
      <c r="B6" s="50" t="s">
        <v>594</v>
      </c>
      <c r="C6" s="342">
        <v>85112</v>
      </c>
      <c r="D6" s="50" t="s">
        <v>1982</v>
      </c>
      <c r="E6" s="329" t="s">
        <v>1936</v>
      </c>
      <c r="F6" s="50" t="s">
        <v>1983</v>
      </c>
      <c r="G6" s="50" t="s">
        <v>1989</v>
      </c>
      <c r="H6" s="50" t="s">
        <v>1985</v>
      </c>
      <c r="I6" s="50">
        <v>2010</v>
      </c>
      <c r="J6" s="50">
        <v>1250059.7069999999</v>
      </c>
    </row>
    <row r="7" spans="1:10" ht="14.65" customHeight="1" x14ac:dyDescent="0.25">
      <c r="A7" s="50" t="s">
        <v>1981</v>
      </c>
      <c r="B7" s="50" t="s">
        <v>594</v>
      </c>
      <c r="C7" s="342">
        <v>85112</v>
      </c>
      <c r="D7" s="50" t="s">
        <v>1982</v>
      </c>
      <c r="E7" s="329" t="s">
        <v>1936</v>
      </c>
      <c r="F7" s="50" t="s">
        <v>1983</v>
      </c>
      <c r="G7" s="50" t="s">
        <v>1990</v>
      </c>
      <c r="H7" s="50" t="s">
        <v>1985</v>
      </c>
      <c r="I7" s="50">
        <v>2010</v>
      </c>
      <c r="J7" s="50">
        <v>611386.56799999997</v>
      </c>
    </row>
    <row r="8" spans="1:10" ht="14.65" customHeight="1" x14ac:dyDescent="0.25">
      <c r="A8" s="50" t="s">
        <v>1981</v>
      </c>
      <c r="B8" s="50" t="s">
        <v>594</v>
      </c>
      <c r="C8" s="342">
        <v>85112</v>
      </c>
      <c r="D8" s="50" t="s">
        <v>1982</v>
      </c>
      <c r="E8" s="329" t="s">
        <v>1936</v>
      </c>
      <c r="F8" s="50" t="s">
        <v>1983</v>
      </c>
      <c r="G8" s="50" t="s">
        <v>1991</v>
      </c>
      <c r="H8" s="50" t="s">
        <v>1985</v>
      </c>
      <c r="I8" s="50">
        <v>2010</v>
      </c>
      <c r="J8" s="50">
        <v>638673.13899999997</v>
      </c>
    </row>
    <row r="9" spans="1:10" ht="14.65" customHeight="1" x14ac:dyDescent="0.25">
      <c r="A9" s="50" t="s">
        <v>1981</v>
      </c>
      <c r="B9" s="50" t="s">
        <v>594</v>
      </c>
      <c r="C9" s="342">
        <v>85112</v>
      </c>
      <c r="D9" s="50" t="s">
        <v>1982</v>
      </c>
      <c r="E9" s="329" t="s">
        <v>1936</v>
      </c>
      <c r="F9" s="50" t="s">
        <v>1983</v>
      </c>
      <c r="G9" s="50" t="s">
        <v>1992</v>
      </c>
      <c r="H9" s="50" t="s">
        <v>1985</v>
      </c>
      <c r="I9" s="50">
        <v>2010</v>
      </c>
      <c r="J9" s="50">
        <v>414944.69900000002</v>
      </c>
    </row>
    <row r="10" spans="1:10" ht="14.65" customHeight="1" x14ac:dyDescent="0.25">
      <c r="A10" s="50" t="s">
        <v>1981</v>
      </c>
      <c r="B10" s="50" t="s">
        <v>594</v>
      </c>
      <c r="C10" s="342">
        <v>85112</v>
      </c>
      <c r="D10" s="50" t="s">
        <v>1982</v>
      </c>
      <c r="E10" s="329" t="s">
        <v>1936</v>
      </c>
      <c r="F10" s="50" t="s">
        <v>1983</v>
      </c>
      <c r="G10" s="50" t="s">
        <v>1993</v>
      </c>
      <c r="H10" s="50" t="s">
        <v>1985</v>
      </c>
      <c r="I10" s="50">
        <v>2010</v>
      </c>
      <c r="J10" s="50">
        <v>77545.182000000001</v>
      </c>
    </row>
    <row r="11" spans="1:10" ht="14.65" customHeight="1" x14ac:dyDescent="0.25">
      <c r="A11" s="50" t="s">
        <v>1981</v>
      </c>
      <c r="B11" s="50" t="s">
        <v>594</v>
      </c>
      <c r="C11" s="342">
        <v>85112</v>
      </c>
      <c r="D11" s="50" t="s">
        <v>1982</v>
      </c>
      <c r="E11" s="329" t="s">
        <v>1936</v>
      </c>
      <c r="F11" s="50" t="s">
        <v>1983</v>
      </c>
      <c r="G11" s="50" t="s">
        <v>1994</v>
      </c>
      <c r="H11" s="50" t="s">
        <v>1985</v>
      </c>
      <c r="I11" s="50">
        <v>2010</v>
      </c>
      <c r="J11" s="50">
        <v>70477.403000000006</v>
      </c>
    </row>
    <row r="12" spans="1:10" ht="14.65" customHeight="1" x14ac:dyDescent="0.25">
      <c r="A12" s="50" t="s">
        <v>1981</v>
      </c>
      <c r="B12" s="50" t="s">
        <v>594</v>
      </c>
      <c r="C12" s="342">
        <v>85112</v>
      </c>
      <c r="D12" s="50" t="s">
        <v>1982</v>
      </c>
      <c r="E12" s="329" t="s">
        <v>1936</v>
      </c>
      <c r="F12" s="50" t="s">
        <v>1983</v>
      </c>
      <c r="G12" s="50" t="s">
        <v>1995</v>
      </c>
      <c r="H12" s="50" t="s">
        <v>1985</v>
      </c>
      <c r="I12" s="50">
        <v>2010</v>
      </c>
      <c r="J12" s="50">
        <v>75658.070000000007</v>
      </c>
    </row>
    <row r="13" spans="1:10" ht="14.65" customHeight="1" x14ac:dyDescent="0.25">
      <c r="A13" s="50" t="s">
        <v>1981</v>
      </c>
      <c r="B13" s="50" t="s">
        <v>594</v>
      </c>
      <c r="C13" s="342">
        <v>85112</v>
      </c>
      <c r="D13" s="50" t="s">
        <v>1982</v>
      </c>
      <c r="E13" s="329" t="s">
        <v>1936</v>
      </c>
      <c r="F13" s="50" t="s">
        <v>1983</v>
      </c>
      <c r="G13" s="50" t="s">
        <v>1996</v>
      </c>
      <c r="H13" s="50" t="s">
        <v>1985</v>
      </c>
      <c r="I13" s="50">
        <v>2010</v>
      </c>
      <c r="J13" s="50">
        <v>47.783999999999999</v>
      </c>
    </row>
    <row r="14" spans="1:10" ht="14.65" customHeight="1" x14ac:dyDescent="0.25">
      <c r="A14" s="50" t="s">
        <v>1981</v>
      </c>
      <c r="B14" s="50" t="s">
        <v>594</v>
      </c>
      <c r="C14" s="342">
        <v>85112</v>
      </c>
      <c r="D14" s="50" t="s">
        <v>1982</v>
      </c>
      <c r="E14" s="329" t="s">
        <v>1936</v>
      </c>
      <c r="F14" s="50" t="s">
        <v>1997</v>
      </c>
      <c r="G14" s="50" t="s">
        <v>1998</v>
      </c>
      <c r="H14" s="50" t="s">
        <v>1985</v>
      </c>
      <c r="I14" s="50">
        <v>2010</v>
      </c>
      <c r="J14" s="50">
        <v>649326.90300000005</v>
      </c>
    </row>
    <row r="15" spans="1:10" ht="14.65" customHeight="1" x14ac:dyDescent="0.25">
      <c r="A15" s="50" t="s">
        <v>1981</v>
      </c>
      <c r="B15" s="50" t="s">
        <v>594</v>
      </c>
      <c r="C15" s="342">
        <v>85112</v>
      </c>
      <c r="D15" s="50" t="s">
        <v>1982</v>
      </c>
      <c r="E15" s="329" t="s">
        <v>1936</v>
      </c>
      <c r="F15" s="50" t="s">
        <v>1997</v>
      </c>
      <c r="G15" s="50" t="s">
        <v>1999</v>
      </c>
      <c r="H15" s="50" t="s">
        <v>1985</v>
      </c>
      <c r="I15" s="50">
        <v>2010</v>
      </c>
      <c r="J15" s="50">
        <v>234382.204</v>
      </c>
    </row>
    <row r="16" spans="1:10" ht="14.65" customHeight="1" x14ac:dyDescent="0.25">
      <c r="A16" s="50" t="s">
        <v>1981</v>
      </c>
      <c r="B16" s="50" t="s">
        <v>594</v>
      </c>
      <c r="C16" s="342">
        <v>85112</v>
      </c>
      <c r="D16" s="50" t="s">
        <v>1982</v>
      </c>
      <c r="E16" s="329" t="s">
        <v>1936</v>
      </c>
      <c r="F16" s="50" t="s">
        <v>1997</v>
      </c>
      <c r="G16" s="50" t="s">
        <v>1981</v>
      </c>
      <c r="H16" s="50" t="s">
        <v>1985</v>
      </c>
      <c r="I16" s="50">
        <v>2010</v>
      </c>
      <c r="J16" s="50">
        <v>414944.69900000002</v>
      </c>
    </row>
    <row r="17" spans="1:10" ht="14.65" customHeight="1" x14ac:dyDescent="0.25">
      <c r="A17" s="50" t="s">
        <v>1981</v>
      </c>
      <c r="B17" s="50" t="s">
        <v>594</v>
      </c>
      <c r="C17" s="342">
        <v>85112</v>
      </c>
      <c r="D17" s="50" t="s">
        <v>1982</v>
      </c>
      <c r="E17" s="329" t="s">
        <v>1936</v>
      </c>
      <c r="F17" s="50" t="s">
        <v>1997</v>
      </c>
      <c r="G17" s="50" t="s">
        <v>2000</v>
      </c>
      <c r="H17" s="50" t="s">
        <v>1985</v>
      </c>
      <c r="I17" s="50">
        <v>2010</v>
      </c>
      <c r="J17" s="50">
        <v>138532.258</v>
      </c>
    </row>
    <row r="18" spans="1:10" ht="14.65" customHeight="1" x14ac:dyDescent="0.25">
      <c r="A18" s="50" t="s">
        <v>1981</v>
      </c>
      <c r="B18" s="50" t="s">
        <v>594</v>
      </c>
      <c r="C18" s="342">
        <v>85112</v>
      </c>
      <c r="D18" s="50" t="s">
        <v>1982</v>
      </c>
      <c r="E18" s="329" t="s">
        <v>1936</v>
      </c>
      <c r="F18" s="50" t="s">
        <v>1983</v>
      </c>
      <c r="G18" s="50" t="s">
        <v>1984</v>
      </c>
      <c r="H18" s="50" t="s">
        <v>1985</v>
      </c>
      <c r="I18" s="50">
        <v>2011</v>
      </c>
      <c r="J18" s="50">
        <v>710486.01500000001</v>
      </c>
    </row>
    <row r="19" spans="1:10" ht="14.65" customHeight="1" x14ac:dyDescent="0.25">
      <c r="A19" s="50" t="s">
        <v>1981</v>
      </c>
      <c r="B19" s="50" t="s">
        <v>594</v>
      </c>
      <c r="C19" s="342">
        <v>85112</v>
      </c>
      <c r="D19" s="50" t="s">
        <v>1982</v>
      </c>
      <c r="E19" s="329" t="s">
        <v>1936</v>
      </c>
      <c r="F19" s="50" t="s">
        <v>1983</v>
      </c>
      <c r="G19" s="50" t="s">
        <v>1986</v>
      </c>
      <c r="H19" s="50" t="s">
        <v>1985</v>
      </c>
      <c r="I19" s="50">
        <v>2011</v>
      </c>
      <c r="J19" s="50">
        <v>550946.30599999998</v>
      </c>
    </row>
    <row r="20" spans="1:10" ht="14.65" customHeight="1" x14ac:dyDescent="0.25">
      <c r="A20" s="50" t="s">
        <v>1981</v>
      </c>
      <c r="B20" s="50" t="s">
        <v>594</v>
      </c>
      <c r="C20" s="342">
        <v>85112</v>
      </c>
      <c r="D20" s="50" t="s">
        <v>1982</v>
      </c>
      <c r="E20" s="329" t="s">
        <v>1936</v>
      </c>
      <c r="F20" s="50" t="s">
        <v>1983</v>
      </c>
      <c r="G20" s="50" t="s">
        <v>1987</v>
      </c>
      <c r="H20" s="50" t="s">
        <v>1985</v>
      </c>
      <c r="I20" s="50">
        <v>2011</v>
      </c>
      <c r="J20" s="50">
        <v>355294.84100000001</v>
      </c>
    </row>
    <row r="21" spans="1:10" ht="14.65" customHeight="1" x14ac:dyDescent="0.25">
      <c r="A21" s="50" t="s">
        <v>1981</v>
      </c>
      <c r="B21" s="50" t="s">
        <v>594</v>
      </c>
      <c r="C21" s="342">
        <v>85112</v>
      </c>
      <c r="D21" s="50" t="s">
        <v>1982</v>
      </c>
      <c r="E21" s="329" t="s">
        <v>1936</v>
      </c>
      <c r="F21" s="50" t="s">
        <v>1983</v>
      </c>
      <c r="G21" s="50" t="s">
        <v>1988</v>
      </c>
      <c r="H21" s="50" t="s">
        <v>1985</v>
      </c>
      <c r="I21" s="50">
        <v>2011</v>
      </c>
      <c r="J21" s="50">
        <v>195651.465</v>
      </c>
    </row>
    <row r="22" spans="1:10" ht="14.65" customHeight="1" x14ac:dyDescent="0.25">
      <c r="A22" s="50" t="s">
        <v>1981</v>
      </c>
      <c r="B22" s="50" t="s">
        <v>594</v>
      </c>
      <c r="C22" s="342">
        <v>85112</v>
      </c>
      <c r="D22" s="50" t="s">
        <v>1982</v>
      </c>
      <c r="E22" s="329" t="s">
        <v>1936</v>
      </c>
      <c r="F22" s="50" t="s">
        <v>1983</v>
      </c>
      <c r="G22" s="50" t="s">
        <v>1989</v>
      </c>
      <c r="H22" s="50" t="s">
        <v>1985</v>
      </c>
      <c r="I22" s="50">
        <v>2011</v>
      </c>
      <c r="J22" s="50">
        <v>1261432.321</v>
      </c>
    </row>
    <row r="23" spans="1:10" ht="14.65" customHeight="1" x14ac:dyDescent="0.25">
      <c r="A23" s="50" t="s">
        <v>1981</v>
      </c>
      <c r="B23" s="50" t="s">
        <v>594</v>
      </c>
      <c r="C23" s="342">
        <v>85112</v>
      </c>
      <c r="D23" s="50" t="s">
        <v>1982</v>
      </c>
      <c r="E23" s="329" t="s">
        <v>1936</v>
      </c>
      <c r="F23" s="50" t="s">
        <v>1983</v>
      </c>
      <c r="G23" s="50" t="s">
        <v>1990</v>
      </c>
      <c r="H23" s="50" t="s">
        <v>1985</v>
      </c>
      <c r="I23" s="50">
        <v>2011</v>
      </c>
      <c r="J23" s="50">
        <v>629740.97600000002</v>
      </c>
    </row>
    <row r="24" spans="1:10" ht="14.65" customHeight="1" x14ac:dyDescent="0.25">
      <c r="A24" s="50" t="s">
        <v>1981</v>
      </c>
      <c r="B24" s="50" t="s">
        <v>594</v>
      </c>
      <c r="C24" s="342">
        <v>85112</v>
      </c>
      <c r="D24" s="50" t="s">
        <v>1982</v>
      </c>
      <c r="E24" s="329" t="s">
        <v>1936</v>
      </c>
      <c r="F24" s="50" t="s">
        <v>1983</v>
      </c>
      <c r="G24" s="50" t="s">
        <v>1991</v>
      </c>
      <c r="H24" s="50" t="s">
        <v>1985</v>
      </c>
      <c r="I24" s="50">
        <v>2011</v>
      </c>
      <c r="J24" s="50">
        <v>631691.34499999997</v>
      </c>
    </row>
    <row r="25" spans="1:10" ht="14.65" customHeight="1" x14ac:dyDescent="0.25">
      <c r="A25" s="50" t="s">
        <v>1981</v>
      </c>
      <c r="B25" s="50" t="s">
        <v>594</v>
      </c>
      <c r="C25" s="342">
        <v>85112</v>
      </c>
      <c r="D25" s="50" t="s">
        <v>1982</v>
      </c>
      <c r="E25" s="329" t="s">
        <v>1936</v>
      </c>
      <c r="F25" s="50" t="s">
        <v>1983</v>
      </c>
      <c r="G25" s="50" t="s">
        <v>1992</v>
      </c>
      <c r="H25" s="50" t="s">
        <v>1985</v>
      </c>
      <c r="I25" s="50">
        <v>2011</v>
      </c>
      <c r="J25" s="50">
        <v>405410.87300000002</v>
      </c>
    </row>
    <row r="26" spans="1:10" ht="14.65" customHeight="1" x14ac:dyDescent="0.25">
      <c r="A26" s="50" t="s">
        <v>1981</v>
      </c>
      <c r="B26" s="50" t="s">
        <v>594</v>
      </c>
      <c r="C26" s="342">
        <v>85112</v>
      </c>
      <c r="D26" s="50" t="s">
        <v>1982</v>
      </c>
      <c r="E26" s="329" t="s">
        <v>1936</v>
      </c>
      <c r="F26" s="50" t="s">
        <v>1983</v>
      </c>
      <c r="G26" s="50" t="s">
        <v>1993</v>
      </c>
      <c r="H26" s="50" t="s">
        <v>1985</v>
      </c>
      <c r="I26" s="50">
        <v>2011</v>
      </c>
      <c r="J26" s="50">
        <v>71478.044999999998</v>
      </c>
    </row>
    <row r="27" spans="1:10" ht="14.65" customHeight="1" x14ac:dyDescent="0.25">
      <c r="A27" s="50" t="s">
        <v>1981</v>
      </c>
      <c r="B27" s="50" t="s">
        <v>594</v>
      </c>
      <c r="C27" s="342">
        <v>85112</v>
      </c>
      <c r="D27" s="50" t="s">
        <v>1982</v>
      </c>
      <c r="E27" s="329" t="s">
        <v>1936</v>
      </c>
      <c r="F27" s="50" t="s">
        <v>1983</v>
      </c>
      <c r="G27" s="50" t="s">
        <v>1994</v>
      </c>
      <c r="H27" s="50" t="s">
        <v>1985</v>
      </c>
      <c r="I27" s="50">
        <v>2011</v>
      </c>
      <c r="J27" s="50">
        <v>71060.672999999995</v>
      </c>
    </row>
    <row r="28" spans="1:10" ht="14.65" customHeight="1" x14ac:dyDescent="0.25">
      <c r="A28" s="50" t="s">
        <v>1981</v>
      </c>
      <c r="B28" s="50" t="s">
        <v>594</v>
      </c>
      <c r="C28" s="342">
        <v>85112</v>
      </c>
      <c r="D28" s="50" t="s">
        <v>1982</v>
      </c>
      <c r="E28" s="329" t="s">
        <v>1936</v>
      </c>
      <c r="F28" s="50" t="s">
        <v>1983</v>
      </c>
      <c r="G28" s="50" t="s">
        <v>1995</v>
      </c>
      <c r="H28" s="50" t="s">
        <v>1985</v>
      </c>
      <c r="I28" s="50">
        <v>2011</v>
      </c>
      <c r="J28" s="50">
        <v>78573.016000000003</v>
      </c>
    </row>
    <row r="29" spans="1:10" ht="14.65" customHeight="1" x14ac:dyDescent="0.25">
      <c r="A29" s="50" t="s">
        <v>1981</v>
      </c>
      <c r="B29" s="50" t="s">
        <v>594</v>
      </c>
      <c r="C29" s="342">
        <v>85112</v>
      </c>
      <c r="D29" s="50" t="s">
        <v>1982</v>
      </c>
      <c r="E29" s="329" t="s">
        <v>1936</v>
      </c>
      <c r="F29" s="50" t="s">
        <v>1983</v>
      </c>
      <c r="G29" s="50" t="s">
        <v>1996</v>
      </c>
      <c r="H29" s="50" t="s">
        <v>1985</v>
      </c>
      <c r="I29" s="50">
        <v>2011</v>
      </c>
      <c r="J29" s="50">
        <v>5168.7389999999996</v>
      </c>
    </row>
    <row r="30" spans="1:10" ht="14.65" customHeight="1" x14ac:dyDescent="0.25">
      <c r="A30" s="50" t="s">
        <v>1981</v>
      </c>
      <c r="B30" s="50" t="s">
        <v>594</v>
      </c>
      <c r="C30" s="342">
        <v>85112</v>
      </c>
      <c r="D30" s="50" t="s">
        <v>1982</v>
      </c>
      <c r="E30" s="329" t="s">
        <v>1936</v>
      </c>
      <c r="F30" s="50" t="s">
        <v>1997</v>
      </c>
      <c r="G30" s="50" t="s">
        <v>1998</v>
      </c>
      <c r="H30" s="50" t="s">
        <v>1985</v>
      </c>
      <c r="I30" s="50">
        <v>2011</v>
      </c>
      <c r="J30" s="50">
        <v>620971.63</v>
      </c>
    </row>
    <row r="31" spans="1:10" ht="14.65" customHeight="1" x14ac:dyDescent="0.25">
      <c r="A31" s="50" t="s">
        <v>1981</v>
      </c>
      <c r="B31" s="50" t="s">
        <v>594</v>
      </c>
      <c r="C31" s="342">
        <v>85112</v>
      </c>
      <c r="D31" s="50" t="s">
        <v>1982</v>
      </c>
      <c r="E31" s="329" t="s">
        <v>1936</v>
      </c>
      <c r="F31" s="50" t="s">
        <v>1997</v>
      </c>
      <c r="G31" s="50" t="s">
        <v>1999</v>
      </c>
      <c r="H31" s="50" t="s">
        <v>1985</v>
      </c>
      <c r="I31" s="50">
        <v>2011</v>
      </c>
      <c r="J31" s="50">
        <v>215560.75700000001</v>
      </c>
    </row>
    <row r="32" spans="1:10" ht="14.65" customHeight="1" x14ac:dyDescent="0.25">
      <c r="A32" s="50" t="s">
        <v>1981</v>
      </c>
      <c r="B32" s="50" t="s">
        <v>594</v>
      </c>
      <c r="C32" s="342">
        <v>85112</v>
      </c>
      <c r="D32" s="50" t="s">
        <v>1982</v>
      </c>
      <c r="E32" s="329" t="s">
        <v>1936</v>
      </c>
      <c r="F32" s="50" t="s">
        <v>1997</v>
      </c>
      <c r="G32" s="50" t="s">
        <v>1981</v>
      </c>
      <c r="H32" s="50" t="s">
        <v>1985</v>
      </c>
      <c r="I32" s="50">
        <v>2011</v>
      </c>
      <c r="J32" s="50">
        <v>405410.87300000002</v>
      </c>
    </row>
    <row r="33" spans="1:10" ht="14.65" customHeight="1" x14ac:dyDescent="0.25">
      <c r="A33" s="50" t="s">
        <v>1981</v>
      </c>
      <c r="B33" s="50" t="s">
        <v>594</v>
      </c>
      <c r="C33" s="342">
        <v>85112</v>
      </c>
      <c r="D33" s="50" t="s">
        <v>1982</v>
      </c>
      <c r="E33" s="329" t="s">
        <v>1936</v>
      </c>
      <c r="F33" s="50" t="s">
        <v>1997</v>
      </c>
      <c r="G33" s="50" t="s">
        <v>2000</v>
      </c>
      <c r="H33" s="50" t="s">
        <v>1985</v>
      </c>
      <c r="I33" s="50">
        <v>2011</v>
      </c>
      <c r="J33" s="50">
        <v>140054.32</v>
      </c>
    </row>
    <row r="34" spans="1:10" ht="14.65" customHeight="1" x14ac:dyDescent="0.25">
      <c r="A34" s="50" t="s">
        <v>1981</v>
      </c>
      <c r="B34" s="50" t="s">
        <v>594</v>
      </c>
      <c r="C34" s="342">
        <v>85112</v>
      </c>
      <c r="D34" s="50" t="s">
        <v>1982</v>
      </c>
      <c r="E34" s="329" t="s">
        <v>1936</v>
      </c>
      <c r="F34" s="50" t="s">
        <v>1983</v>
      </c>
      <c r="G34" s="50" t="s">
        <v>1984</v>
      </c>
      <c r="H34" s="50" t="s">
        <v>1985</v>
      </c>
      <c r="I34" s="50">
        <v>2012</v>
      </c>
      <c r="J34" s="50">
        <v>739007.75199999998</v>
      </c>
    </row>
    <row r="35" spans="1:10" ht="14.65" customHeight="1" x14ac:dyDescent="0.25">
      <c r="A35" s="50" t="s">
        <v>1981</v>
      </c>
      <c r="B35" s="50" t="s">
        <v>594</v>
      </c>
      <c r="C35" s="342">
        <v>85112</v>
      </c>
      <c r="D35" s="50" t="s">
        <v>1982</v>
      </c>
      <c r="E35" s="329" t="s">
        <v>1936</v>
      </c>
      <c r="F35" s="50" t="s">
        <v>1983</v>
      </c>
      <c r="G35" s="50" t="s">
        <v>1986</v>
      </c>
      <c r="H35" s="50" t="s">
        <v>1985</v>
      </c>
      <c r="I35" s="50">
        <v>2012</v>
      </c>
      <c r="J35" s="50">
        <v>518220.02500000002</v>
      </c>
    </row>
    <row r="36" spans="1:10" ht="14.65" customHeight="1" x14ac:dyDescent="0.25">
      <c r="A36" s="50" t="s">
        <v>1981</v>
      </c>
      <c r="B36" s="50" t="s">
        <v>594</v>
      </c>
      <c r="C36" s="342">
        <v>85112</v>
      </c>
      <c r="D36" s="50" t="s">
        <v>1982</v>
      </c>
      <c r="E36" s="329" t="s">
        <v>1936</v>
      </c>
      <c r="F36" s="50" t="s">
        <v>1983</v>
      </c>
      <c r="G36" s="50" t="s">
        <v>1987</v>
      </c>
      <c r="H36" s="50" t="s">
        <v>1985</v>
      </c>
      <c r="I36" s="50">
        <v>2012</v>
      </c>
      <c r="J36" s="50">
        <v>332157.19900000002</v>
      </c>
    </row>
    <row r="37" spans="1:10" ht="14.65" customHeight="1" x14ac:dyDescent="0.25">
      <c r="A37" s="50" t="s">
        <v>1981</v>
      </c>
      <c r="B37" s="50" t="s">
        <v>594</v>
      </c>
      <c r="C37" s="342">
        <v>85112</v>
      </c>
      <c r="D37" s="50" t="s">
        <v>1982</v>
      </c>
      <c r="E37" s="329" t="s">
        <v>1936</v>
      </c>
      <c r="F37" s="50" t="s">
        <v>1983</v>
      </c>
      <c r="G37" s="50" t="s">
        <v>1988</v>
      </c>
      <c r="H37" s="50" t="s">
        <v>1985</v>
      </c>
      <c r="I37" s="50">
        <v>2012</v>
      </c>
      <c r="J37" s="50">
        <v>186062.826</v>
      </c>
    </row>
    <row r="38" spans="1:10" ht="14.65" customHeight="1" x14ac:dyDescent="0.25">
      <c r="A38" s="50" t="s">
        <v>1981</v>
      </c>
      <c r="B38" s="50" t="s">
        <v>594</v>
      </c>
      <c r="C38" s="342">
        <v>85112</v>
      </c>
      <c r="D38" s="50" t="s">
        <v>1982</v>
      </c>
      <c r="E38" s="329" t="s">
        <v>1936</v>
      </c>
      <c r="F38" s="50" t="s">
        <v>1983</v>
      </c>
      <c r="G38" s="50" t="s">
        <v>1989</v>
      </c>
      <c r="H38" s="50" t="s">
        <v>1985</v>
      </c>
      <c r="I38" s="50">
        <v>2012</v>
      </c>
      <c r="J38" s="50">
        <v>1257227.777</v>
      </c>
    </row>
    <row r="39" spans="1:10" ht="14.65" customHeight="1" x14ac:dyDescent="0.25">
      <c r="A39" s="50" t="s">
        <v>1981</v>
      </c>
      <c r="B39" s="50" t="s">
        <v>594</v>
      </c>
      <c r="C39" s="342">
        <v>85112</v>
      </c>
      <c r="D39" s="50" t="s">
        <v>1982</v>
      </c>
      <c r="E39" s="329" t="s">
        <v>1936</v>
      </c>
      <c r="F39" s="50" t="s">
        <v>1983</v>
      </c>
      <c r="G39" s="50" t="s">
        <v>1990</v>
      </c>
      <c r="H39" s="50" t="s">
        <v>1985</v>
      </c>
      <c r="I39" s="50">
        <v>2012</v>
      </c>
      <c r="J39" s="50">
        <v>634161.22900000005</v>
      </c>
    </row>
    <row r="40" spans="1:10" ht="14.65" customHeight="1" x14ac:dyDescent="0.25">
      <c r="A40" s="50" t="s">
        <v>1981</v>
      </c>
      <c r="B40" s="50" t="s">
        <v>594</v>
      </c>
      <c r="C40" s="342">
        <v>85112</v>
      </c>
      <c r="D40" s="50" t="s">
        <v>1982</v>
      </c>
      <c r="E40" s="329" t="s">
        <v>1936</v>
      </c>
      <c r="F40" s="50" t="s">
        <v>1983</v>
      </c>
      <c r="G40" s="50" t="s">
        <v>1991</v>
      </c>
      <c r="H40" s="50" t="s">
        <v>1985</v>
      </c>
      <c r="I40" s="50">
        <v>2012</v>
      </c>
      <c r="J40" s="50">
        <v>623066.54799999995</v>
      </c>
    </row>
    <row r="41" spans="1:10" ht="14.65" customHeight="1" x14ac:dyDescent="0.25">
      <c r="A41" s="50" t="s">
        <v>1981</v>
      </c>
      <c r="B41" s="50" t="s">
        <v>594</v>
      </c>
      <c r="C41" s="342">
        <v>85112</v>
      </c>
      <c r="D41" s="50" t="s">
        <v>1982</v>
      </c>
      <c r="E41" s="329" t="s">
        <v>1936</v>
      </c>
      <c r="F41" s="50" t="s">
        <v>1983</v>
      </c>
      <c r="G41" s="50" t="s">
        <v>1992</v>
      </c>
      <c r="H41" s="50" t="s">
        <v>1985</v>
      </c>
      <c r="I41" s="50">
        <v>2012</v>
      </c>
      <c r="J41" s="50">
        <v>414931.804</v>
      </c>
    </row>
    <row r="42" spans="1:10" ht="14.65" customHeight="1" x14ac:dyDescent="0.25">
      <c r="A42" s="50" t="s">
        <v>1981</v>
      </c>
      <c r="B42" s="50" t="s">
        <v>594</v>
      </c>
      <c r="C42" s="342">
        <v>85112</v>
      </c>
      <c r="D42" s="50" t="s">
        <v>1982</v>
      </c>
      <c r="E42" s="329" t="s">
        <v>1936</v>
      </c>
      <c r="F42" s="50" t="s">
        <v>1983</v>
      </c>
      <c r="G42" s="50" t="s">
        <v>1993</v>
      </c>
      <c r="H42" s="50" t="s">
        <v>1985</v>
      </c>
      <c r="I42" s="50">
        <v>2012</v>
      </c>
      <c r="J42" s="50">
        <v>74121.37</v>
      </c>
    </row>
    <row r="43" spans="1:10" ht="14.65" customHeight="1" x14ac:dyDescent="0.25">
      <c r="A43" s="50" t="s">
        <v>1981</v>
      </c>
      <c r="B43" s="50" t="s">
        <v>594</v>
      </c>
      <c r="C43" s="342">
        <v>85112</v>
      </c>
      <c r="D43" s="50" t="s">
        <v>1982</v>
      </c>
      <c r="E43" s="329" t="s">
        <v>1936</v>
      </c>
      <c r="F43" s="50" t="s">
        <v>1983</v>
      </c>
      <c r="G43" s="50" t="s">
        <v>1994</v>
      </c>
      <c r="H43" s="50" t="s">
        <v>1985</v>
      </c>
      <c r="I43" s="50">
        <v>2012</v>
      </c>
      <c r="J43" s="50">
        <v>64919.781000000003</v>
      </c>
    </row>
    <row r="44" spans="1:10" ht="14.65" customHeight="1" x14ac:dyDescent="0.25">
      <c r="A44" s="50" t="s">
        <v>1981</v>
      </c>
      <c r="B44" s="50" t="s">
        <v>594</v>
      </c>
      <c r="C44" s="342">
        <v>85112</v>
      </c>
      <c r="D44" s="50" t="s">
        <v>1982</v>
      </c>
      <c r="E44" s="329" t="s">
        <v>1936</v>
      </c>
      <c r="F44" s="50" t="s">
        <v>1983</v>
      </c>
      <c r="G44" s="50" t="s">
        <v>1995</v>
      </c>
      <c r="H44" s="50" t="s">
        <v>1985</v>
      </c>
      <c r="I44" s="50">
        <v>2012</v>
      </c>
      <c r="J44" s="50">
        <v>80378.45</v>
      </c>
    </row>
    <row r="45" spans="1:10" ht="14.65" customHeight="1" x14ac:dyDescent="0.25">
      <c r="A45" s="50" t="s">
        <v>1981</v>
      </c>
      <c r="B45" s="50" t="s">
        <v>594</v>
      </c>
      <c r="C45" s="342">
        <v>85112</v>
      </c>
      <c r="D45" s="50" t="s">
        <v>1982</v>
      </c>
      <c r="E45" s="329" t="s">
        <v>1936</v>
      </c>
      <c r="F45" s="50" t="s">
        <v>1983</v>
      </c>
      <c r="G45" s="50" t="s">
        <v>1996</v>
      </c>
      <c r="H45" s="50" t="s">
        <v>1985</v>
      </c>
      <c r="I45" s="50">
        <v>2012</v>
      </c>
      <c r="J45" s="50">
        <v>-11284.856</v>
      </c>
    </row>
    <row r="46" spans="1:10" ht="14.65" customHeight="1" x14ac:dyDescent="0.25">
      <c r="A46" s="50" t="s">
        <v>1981</v>
      </c>
      <c r="B46" s="50" t="s">
        <v>594</v>
      </c>
      <c r="C46" s="342">
        <v>85112</v>
      </c>
      <c r="D46" s="50" t="s">
        <v>1982</v>
      </c>
      <c r="E46" s="329" t="s">
        <v>1936</v>
      </c>
      <c r="F46" s="50" t="s">
        <v>1997</v>
      </c>
      <c r="G46" s="50" t="s">
        <v>1998</v>
      </c>
      <c r="H46" s="50" t="s">
        <v>1985</v>
      </c>
      <c r="I46" s="50">
        <v>2012</v>
      </c>
      <c r="J46" s="50">
        <v>638819.47699999996</v>
      </c>
    </row>
    <row r="47" spans="1:10" ht="14.65" customHeight="1" x14ac:dyDescent="0.25">
      <c r="A47" s="50" t="s">
        <v>1981</v>
      </c>
      <c r="B47" s="50" t="s">
        <v>594</v>
      </c>
      <c r="C47" s="342">
        <v>85112</v>
      </c>
      <c r="D47" s="50" t="s">
        <v>1982</v>
      </c>
      <c r="E47" s="329" t="s">
        <v>1936</v>
      </c>
      <c r="F47" s="50" t="s">
        <v>1997</v>
      </c>
      <c r="G47" s="50" t="s">
        <v>1999</v>
      </c>
      <c r="H47" s="50" t="s">
        <v>1985</v>
      </c>
      <c r="I47" s="50">
        <v>2012</v>
      </c>
      <c r="J47" s="50">
        <v>223887.67300000001</v>
      </c>
    </row>
    <row r="48" spans="1:10" ht="14.65" customHeight="1" x14ac:dyDescent="0.25">
      <c r="A48" s="50" t="s">
        <v>1981</v>
      </c>
      <c r="B48" s="50" t="s">
        <v>594</v>
      </c>
      <c r="C48" s="342">
        <v>85112</v>
      </c>
      <c r="D48" s="50" t="s">
        <v>1982</v>
      </c>
      <c r="E48" s="329" t="s">
        <v>1936</v>
      </c>
      <c r="F48" s="50" t="s">
        <v>1997</v>
      </c>
      <c r="G48" s="50" t="s">
        <v>1981</v>
      </c>
      <c r="H48" s="50" t="s">
        <v>1985</v>
      </c>
      <c r="I48" s="50">
        <v>2012</v>
      </c>
      <c r="J48" s="50">
        <v>414931.804</v>
      </c>
    </row>
    <row r="49" spans="1:10" ht="14.65" customHeight="1" x14ac:dyDescent="0.25">
      <c r="A49" s="50" t="s">
        <v>1981</v>
      </c>
      <c r="B49" s="50" t="s">
        <v>594</v>
      </c>
      <c r="C49" s="342">
        <v>85112</v>
      </c>
      <c r="D49" s="50" t="s">
        <v>1982</v>
      </c>
      <c r="E49" s="329" t="s">
        <v>1936</v>
      </c>
      <c r="F49" s="50" t="s">
        <v>1997</v>
      </c>
      <c r="G49" s="50" t="s">
        <v>2000</v>
      </c>
      <c r="H49" s="50" t="s">
        <v>1985</v>
      </c>
      <c r="I49" s="50">
        <v>2012</v>
      </c>
      <c r="J49" s="50">
        <v>138756.75399999999</v>
      </c>
    </row>
    <row r="50" spans="1:10" ht="14.65" customHeight="1" x14ac:dyDescent="0.25">
      <c r="A50" s="50" t="s">
        <v>1981</v>
      </c>
      <c r="B50" s="50" t="s">
        <v>594</v>
      </c>
      <c r="C50" s="342">
        <v>85112</v>
      </c>
      <c r="D50" s="50" t="s">
        <v>1982</v>
      </c>
      <c r="E50" s="329" t="s">
        <v>1936</v>
      </c>
      <c r="F50" s="50" t="s">
        <v>1983</v>
      </c>
      <c r="G50" s="50" t="s">
        <v>1984</v>
      </c>
      <c r="H50" s="50" t="s">
        <v>1985</v>
      </c>
      <c r="I50" s="50">
        <v>2013</v>
      </c>
      <c r="J50" s="50">
        <v>739879.245</v>
      </c>
    </row>
    <row r="51" spans="1:10" ht="14.65" customHeight="1" x14ac:dyDescent="0.25">
      <c r="A51" s="50" t="s">
        <v>1981</v>
      </c>
      <c r="B51" s="50" t="s">
        <v>594</v>
      </c>
      <c r="C51" s="342">
        <v>85112</v>
      </c>
      <c r="D51" s="50" t="s">
        <v>1982</v>
      </c>
      <c r="E51" s="329" t="s">
        <v>1936</v>
      </c>
      <c r="F51" s="50" t="s">
        <v>1983</v>
      </c>
      <c r="G51" s="50" t="s">
        <v>1986</v>
      </c>
      <c r="H51" s="50" t="s">
        <v>1985</v>
      </c>
      <c r="I51" s="50">
        <v>2013</v>
      </c>
      <c r="J51" s="50">
        <v>529876.61800000002</v>
      </c>
    </row>
    <row r="52" spans="1:10" ht="14.65" customHeight="1" x14ac:dyDescent="0.25">
      <c r="A52" s="50" t="s">
        <v>1981</v>
      </c>
      <c r="B52" s="50" t="s">
        <v>594</v>
      </c>
      <c r="C52" s="342">
        <v>85112</v>
      </c>
      <c r="D52" s="50" t="s">
        <v>1982</v>
      </c>
      <c r="E52" s="329" t="s">
        <v>1936</v>
      </c>
      <c r="F52" s="50" t="s">
        <v>1983</v>
      </c>
      <c r="G52" s="50" t="s">
        <v>1987</v>
      </c>
      <c r="H52" s="50" t="s">
        <v>1985</v>
      </c>
      <c r="I52" s="50">
        <v>2013</v>
      </c>
      <c r="J52" s="50">
        <v>335758.984</v>
      </c>
    </row>
    <row r="53" spans="1:10" ht="14.65" customHeight="1" x14ac:dyDescent="0.25">
      <c r="A53" s="50" t="s">
        <v>1981</v>
      </c>
      <c r="B53" s="50" t="s">
        <v>594</v>
      </c>
      <c r="C53" s="342">
        <v>85112</v>
      </c>
      <c r="D53" s="50" t="s">
        <v>1982</v>
      </c>
      <c r="E53" s="329" t="s">
        <v>1936</v>
      </c>
      <c r="F53" s="50" t="s">
        <v>1983</v>
      </c>
      <c r="G53" s="50" t="s">
        <v>1988</v>
      </c>
      <c r="H53" s="50" t="s">
        <v>1985</v>
      </c>
      <c r="I53" s="50">
        <v>2013</v>
      </c>
      <c r="J53" s="50">
        <v>194117.63399999999</v>
      </c>
    </row>
    <row r="54" spans="1:10" ht="14.65" customHeight="1" x14ac:dyDescent="0.25">
      <c r="A54" s="50" t="s">
        <v>1981</v>
      </c>
      <c r="B54" s="50" t="s">
        <v>594</v>
      </c>
      <c r="C54" s="342">
        <v>85112</v>
      </c>
      <c r="D54" s="50" t="s">
        <v>1982</v>
      </c>
      <c r="E54" s="329" t="s">
        <v>1936</v>
      </c>
      <c r="F54" s="50" t="s">
        <v>1983</v>
      </c>
      <c r="G54" s="50" t="s">
        <v>1989</v>
      </c>
      <c r="H54" s="50" t="s">
        <v>1985</v>
      </c>
      <c r="I54" s="50">
        <v>2013</v>
      </c>
      <c r="J54" s="50">
        <v>1269755.8640000001</v>
      </c>
    </row>
    <row r="55" spans="1:10" ht="14.65" customHeight="1" x14ac:dyDescent="0.25">
      <c r="A55" s="50" t="s">
        <v>1981</v>
      </c>
      <c r="B55" s="50" t="s">
        <v>594</v>
      </c>
      <c r="C55" s="342">
        <v>85112</v>
      </c>
      <c r="D55" s="50" t="s">
        <v>1982</v>
      </c>
      <c r="E55" s="329" t="s">
        <v>1936</v>
      </c>
      <c r="F55" s="50" t="s">
        <v>1983</v>
      </c>
      <c r="G55" s="50" t="s">
        <v>1990</v>
      </c>
      <c r="H55" s="50" t="s">
        <v>1985</v>
      </c>
      <c r="I55" s="50">
        <v>2013</v>
      </c>
      <c r="J55" s="50">
        <v>645103.58600000001</v>
      </c>
    </row>
    <row r="56" spans="1:10" ht="14.65" customHeight="1" x14ac:dyDescent="0.25">
      <c r="A56" s="50" t="s">
        <v>1981</v>
      </c>
      <c r="B56" s="50" t="s">
        <v>594</v>
      </c>
      <c r="C56" s="342">
        <v>85112</v>
      </c>
      <c r="D56" s="50" t="s">
        <v>1982</v>
      </c>
      <c r="E56" s="329" t="s">
        <v>1936</v>
      </c>
      <c r="F56" s="50" t="s">
        <v>1983</v>
      </c>
      <c r="G56" s="50" t="s">
        <v>1991</v>
      </c>
      <c r="H56" s="50" t="s">
        <v>1985</v>
      </c>
      <c r="I56" s="50">
        <v>2013</v>
      </c>
      <c r="J56" s="50">
        <v>624652.27800000005</v>
      </c>
    </row>
    <row r="57" spans="1:10" ht="14.65" customHeight="1" x14ac:dyDescent="0.25">
      <c r="A57" s="50" t="s">
        <v>1981</v>
      </c>
      <c r="B57" s="50" t="s">
        <v>594</v>
      </c>
      <c r="C57" s="342">
        <v>85112</v>
      </c>
      <c r="D57" s="50" t="s">
        <v>1982</v>
      </c>
      <c r="E57" s="329" t="s">
        <v>1936</v>
      </c>
      <c r="F57" s="50" t="s">
        <v>1983</v>
      </c>
      <c r="G57" s="50" t="s">
        <v>1992</v>
      </c>
      <c r="H57" s="50" t="s">
        <v>1985</v>
      </c>
      <c r="I57" s="50">
        <v>2013</v>
      </c>
      <c r="J57" s="50">
        <v>412074.859</v>
      </c>
    </row>
    <row r="58" spans="1:10" ht="14.65" customHeight="1" x14ac:dyDescent="0.25">
      <c r="A58" s="50" t="s">
        <v>1981</v>
      </c>
      <c r="B58" s="50" t="s">
        <v>594</v>
      </c>
      <c r="C58" s="342">
        <v>85112</v>
      </c>
      <c r="D58" s="50" t="s">
        <v>1982</v>
      </c>
      <c r="E58" s="329" t="s">
        <v>1936</v>
      </c>
      <c r="F58" s="50" t="s">
        <v>1983</v>
      </c>
      <c r="G58" s="50" t="s">
        <v>1993</v>
      </c>
      <c r="H58" s="50" t="s">
        <v>1985</v>
      </c>
      <c r="I58" s="50">
        <v>2013</v>
      </c>
      <c r="J58" s="50">
        <v>75343.357000000004</v>
      </c>
    </row>
    <row r="59" spans="1:10" ht="14.65" customHeight="1" x14ac:dyDescent="0.25">
      <c r="A59" s="50" t="s">
        <v>1981</v>
      </c>
      <c r="B59" s="50" t="s">
        <v>594</v>
      </c>
      <c r="C59" s="342">
        <v>85112</v>
      </c>
      <c r="D59" s="50" t="s">
        <v>1982</v>
      </c>
      <c r="E59" s="329" t="s">
        <v>1936</v>
      </c>
      <c r="F59" s="50" t="s">
        <v>1983</v>
      </c>
      <c r="G59" s="50" t="s">
        <v>1994</v>
      </c>
      <c r="H59" s="50" t="s">
        <v>1985</v>
      </c>
      <c r="I59" s="50">
        <v>2013</v>
      </c>
      <c r="J59" s="50">
        <v>64766.837</v>
      </c>
    </row>
    <row r="60" spans="1:10" ht="14.65" customHeight="1" x14ac:dyDescent="0.25">
      <c r="A60" s="50" t="s">
        <v>1981</v>
      </c>
      <c r="B60" s="50" t="s">
        <v>594</v>
      </c>
      <c r="C60" s="342">
        <v>85112</v>
      </c>
      <c r="D60" s="50" t="s">
        <v>1982</v>
      </c>
      <c r="E60" s="329" t="s">
        <v>1936</v>
      </c>
      <c r="F60" s="50" t="s">
        <v>1983</v>
      </c>
      <c r="G60" s="50" t="s">
        <v>1995</v>
      </c>
      <c r="H60" s="50" t="s">
        <v>1985</v>
      </c>
      <c r="I60" s="50">
        <v>2013</v>
      </c>
      <c r="J60" s="50">
        <v>77981.153999999995</v>
      </c>
    </row>
    <row r="61" spans="1:10" ht="14.65" customHeight="1" x14ac:dyDescent="0.25">
      <c r="A61" s="50" t="s">
        <v>1981</v>
      </c>
      <c r="B61" s="50" t="s">
        <v>594</v>
      </c>
      <c r="C61" s="342">
        <v>85112</v>
      </c>
      <c r="D61" s="50" t="s">
        <v>1982</v>
      </c>
      <c r="E61" s="329" t="s">
        <v>1936</v>
      </c>
      <c r="F61" s="50" t="s">
        <v>1983</v>
      </c>
      <c r="G61" s="50" t="s">
        <v>1996</v>
      </c>
      <c r="H61" s="50" t="s">
        <v>1985</v>
      </c>
      <c r="I61" s="50">
        <v>2013</v>
      </c>
      <c r="J61" s="50">
        <v>-5513.9290000000001</v>
      </c>
    </row>
    <row r="62" spans="1:10" ht="14.65" customHeight="1" x14ac:dyDescent="0.25">
      <c r="A62" s="50" t="s">
        <v>1981</v>
      </c>
      <c r="B62" s="50" t="s">
        <v>594</v>
      </c>
      <c r="C62" s="342">
        <v>85112</v>
      </c>
      <c r="D62" s="50" t="s">
        <v>1982</v>
      </c>
      <c r="E62" s="329" t="s">
        <v>1936</v>
      </c>
      <c r="F62" s="50" t="s">
        <v>1997</v>
      </c>
      <c r="G62" s="50" t="s">
        <v>1998</v>
      </c>
      <c r="H62" s="50" t="s">
        <v>1985</v>
      </c>
      <c r="I62" s="50">
        <v>2013</v>
      </c>
      <c r="J62" s="50">
        <v>642934.15800000005</v>
      </c>
    </row>
    <row r="63" spans="1:10" ht="14.65" customHeight="1" x14ac:dyDescent="0.25">
      <c r="A63" s="50" t="s">
        <v>1981</v>
      </c>
      <c r="B63" s="50" t="s">
        <v>594</v>
      </c>
      <c r="C63" s="342">
        <v>85112</v>
      </c>
      <c r="D63" s="50" t="s">
        <v>1982</v>
      </c>
      <c r="E63" s="329" t="s">
        <v>1936</v>
      </c>
      <c r="F63" s="50" t="s">
        <v>1997</v>
      </c>
      <c r="G63" s="50" t="s">
        <v>1999</v>
      </c>
      <c r="H63" s="50" t="s">
        <v>1985</v>
      </c>
      <c r="I63" s="50">
        <v>2013</v>
      </c>
      <c r="J63" s="50">
        <v>230859.299</v>
      </c>
    </row>
    <row r="64" spans="1:10" ht="14.65" customHeight="1" x14ac:dyDescent="0.25">
      <c r="A64" s="50" t="s">
        <v>1981</v>
      </c>
      <c r="B64" s="50" t="s">
        <v>594</v>
      </c>
      <c r="C64" s="342">
        <v>85112</v>
      </c>
      <c r="D64" s="50" t="s">
        <v>1982</v>
      </c>
      <c r="E64" s="329" t="s">
        <v>1936</v>
      </c>
      <c r="F64" s="50" t="s">
        <v>1997</v>
      </c>
      <c r="G64" s="50" t="s">
        <v>1981</v>
      </c>
      <c r="H64" s="50" t="s">
        <v>1985</v>
      </c>
      <c r="I64" s="50">
        <v>2013</v>
      </c>
      <c r="J64" s="50">
        <v>412074.859</v>
      </c>
    </row>
    <row r="65" spans="1:10" ht="14.65" customHeight="1" x14ac:dyDescent="0.25">
      <c r="A65" s="50" t="s">
        <v>1981</v>
      </c>
      <c r="B65" s="50" t="s">
        <v>594</v>
      </c>
      <c r="C65" s="342">
        <v>85112</v>
      </c>
      <c r="D65" s="50" t="s">
        <v>1982</v>
      </c>
      <c r="E65" s="329" t="s">
        <v>1936</v>
      </c>
      <c r="F65" s="50" t="s">
        <v>1997</v>
      </c>
      <c r="G65" s="50" t="s">
        <v>2000</v>
      </c>
      <c r="H65" s="50" t="s">
        <v>1985</v>
      </c>
      <c r="I65" s="50">
        <v>2013</v>
      </c>
      <c r="J65" s="50">
        <v>136447.54300000001</v>
      </c>
    </row>
    <row r="66" spans="1:10" ht="14.65" customHeight="1" x14ac:dyDescent="0.25">
      <c r="A66" s="50" t="s">
        <v>1981</v>
      </c>
      <c r="B66" s="50" t="s">
        <v>594</v>
      </c>
      <c r="C66" s="342">
        <v>85112</v>
      </c>
      <c r="D66" s="50" t="s">
        <v>1982</v>
      </c>
      <c r="E66" s="329" t="s">
        <v>1936</v>
      </c>
      <c r="F66" s="50" t="s">
        <v>1983</v>
      </c>
      <c r="G66" s="50" t="s">
        <v>1984</v>
      </c>
      <c r="H66" s="50" t="s">
        <v>1985</v>
      </c>
      <c r="I66" s="50">
        <v>2014</v>
      </c>
      <c r="J66" s="50">
        <v>702807.69</v>
      </c>
    </row>
    <row r="67" spans="1:10" ht="14.65" customHeight="1" x14ac:dyDescent="0.25">
      <c r="A67" s="50" t="s">
        <v>1981</v>
      </c>
      <c r="B67" s="50" t="s">
        <v>594</v>
      </c>
      <c r="C67" s="342">
        <v>85112</v>
      </c>
      <c r="D67" s="50" t="s">
        <v>1982</v>
      </c>
      <c r="E67" s="329" t="s">
        <v>1936</v>
      </c>
      <c r="F67" s="50" t="s">
        <v>1983</v>
      </c>
      <c r="G67" s="50" t="s">
        <v>1986</v>
      </c>
      <c r="H67" s="50" t="s">
        <v>1985</v>
      </c>
      <c r="I67" s="50">
        <v>2014</v>
      </c>
      <c r="J67" s="50">
        <v>532903.43000000005</v>
      </c>
    </row>
    <row r="68" spans="1:10" ht="14.65" customHeight="1" x14ac:dyDescent="0.25">
      <c r="A68" s="50" t="s">
        <v>1981</v>
      </c>
      <c r="B68" s="50" t="s">
        <v>594</v>
      </c>
      <c r="C68" s="342">
        <v>85112</v>
      </c>
      <c r="D68" s="50" t="s">
        <v>1982</v>
      </c>
      <c r="E68" s="329" t="s">
        <v>1936</v>
      </c>
      <c r="F68" s="50" t="s">
        <v>1983</v>
      </c>
      <c r="G68" s="50" t="s">
        <v>1987</v>
      </c>
      <c r="H68" s="50" t="s">
        <v>1985</v>
      </c>
      <c r="I68" s="50">
        <v>2014</v>
      </c>
      <c r="J68" s="50">
        <v>338242.17700000003</v>
      </c>
    </row>
    <row r="69" spans="1:10" ht="14.65" customHeight="1" x14ac:dyDescent="0.25">
      <c r="A69" s="50" t="s">
        <v>1981</v>
      </c>
      <c r="B69" s="50" t="s">
        <v>594</v>
      </c>
      <c r="C69" s="342">
        <v>85112</v>
      </c>
      <c r="D69" s="50" t="s">
        <v>1982</v>
      </c>
      <c r="E69" s="329" t="s">
        <v>1936</v>
      </c>
      <c r="F69" s="50" t="s">
        <v>1983</v>
      </c>
      <c r="G69" s="50" t="s">
        <v>1988</v>
      </c>
      <c r="H69" s="50" t="s">
        <v>1985</v>
      </c>
      <c r="I69" s="50">
        <v>2014</v>
      </c>
      <c r="J69" s="50">
        <v>194661.253</v>
      </c>
    </row>
    <row r="70" spans="1:10" ht="14.65" customHeight="1" x14ac:dyDescent="0.25">
      <c r="A70" s="50" t="s">
        <v>1981</v>
      </c>
      <c r="B70" s="50" t="s">
        <v>594</v>
      </c>
      <c r="C70" s="342">
        <v>85112</v>
      </c>
      <c r="D70" s="50" t="s">
        <v>1982</v>
      </c>
      <c r="E70" s="329" t="s">
        <v>1936</v>
      </c>
      <c r="F70" s="50" t="s">
        <v>1983</v>
      </c>
      <c r="G70" s="50" t="s">
        <v>1989</v>
      </c>
      <c r="H70" s="50" t="s">
        <v>1985</v>
      </c>
      <c r="I70" s="50">
        <v>2014</v>
      </c>
      <c r="J70" s="50">
        <v>1235711.1200000001</v>
      </c>
    </row>
    <row r="71" spans="1:10" ht="14.65" customHeight="1" x14ac:dyDescent="0.25">
      <c r="A71" s="50" t="s">
        <v>1981</v>
      </c>
      <c r="B71" s="50" t="s">
        <v>594</v>
      </c>
      <c r="C71" s="342">
        <v>85112</v>
      </c>
      <c r="D71" s="50" t="s">
        <v>1982</v>
      </c>
      <c r="E71" s="329" t="s">
        <v>1936</v>
      </c>
      <c r="F71" s="50" t="s">
        <v>1983</v>
      </c>
      <c r="G71" s="50" t="s">
        <v>1990</v>
      </c>
      <c r="H71" s="50" t="s">
        <v>1985</v>
      </c>
      <c r="I71" s="50">
        <v>2014</v>
      </c>
      <c r="J71" s="50">
        <v>645172.30799999996</v>
      </c>
    </row>
    <row r="72" spans="1:10" ht="14.65" customHeight="1" x14ac:dyDescent="0.25">
      <c r="A72" s="50" t="s">
        <v>1981</v>
      </c>
      <c r="B72" s="50" t="s">
        <v>594</v>
      </c>
      <c r="C72" s="342">
        <v>85112</v>
      </c>
      <c r="D72" s="50" t="s">
        <v>1982</v>
      </c>
      <c r="E72" s="329" t="s">
        <v>1936</v>
      </c>
      <c r="F72" s="50" t="s">
        <v>1983</v>
      </c>
      <c r="G72" s="50" t="s">
        <v>1991</v>
      </c>
      <c r="H72" s="50" t="s">
        <v>1985</v>
      </c>
      <c r="I72" s="50">
        <v>2014</v>
      </c>
      <c r="J72" s="50">
        <v>590538.81200000003</v>
      </c>
    </row>
    <row r="73" spans="1:10" ht="14.65" customHeight="1" x14ac:dyDescent="0.25">
      <c r="A73" s="50" t="s">
        <v>1981</v>
      </c>
      <c r="B73" s="50" t="s">
        <v>594</v>
      </c>
      <c r="C73" s="342">
        <v>85112</v>
      </c>
      <c r="D73" s="50" t="s">
        <v>1982</v>
      </c>
      <c r="E73" s="329" t="s">
        <v>1936</v>
      </c>
      <c r="F73" s="50" t="s">
        <v>1983</v>
      </c>
      <c r="G73" s="50" t="s">
        <v>1992</v>
      </c>
      <c r="H73" s="50" t="s">
        <v>1985</v>
      </c>
      <c r="I73" s="50">
        <v>2014</v>
      </c>
      <c r="J73" s="50">
        <v>389778.08799999999</v>
      </c>
    </row>
    <row r="74" spans="1:10" ht="14.65" customHeight="1" x14ac:dyDescent="0.25">
      <c r="A74" s="50" t="s">
        <v>1981</v>
      </c>
      <c r="B74" s="50" t="s">
        <v>594</v>
      </c>
      <c r="C74" s="342">
        <v>85112</v>
      </c>
      <c r="D74" s="50" t="s">
        <v>1982</v>
      </c>
      <c r="E74" s="329" t="s">
        <v>1936</v>
      </c>
      <c r="F74" s="50" t="s">
        <v>1983</v>
      </c>
      <c r="G74" s="50" t="s">
        <v>1993</v>
      </c>
      <c r="H74" s="50" t="s">
        <v>1985</v>
      </c>
      <c r="I74" s="50">
        <v>2014</v>
      </c>
      <c r="J74" s="50">
        <v>69795.081999999995</v>
      </c>
    </row>
    <row r="75" spans="1:10" ht="14.65" customHeight="1" x14ac:dyDescent="0.25">
      <c r="A75" s="50" t="s">
        <v>1981</v>
      </c>
      <c r="B75" s="50" t="s">
        <v>594</v>
      </c>
      <c r="C75" s="342">
        <v>85112</v>
      </c>
      <c r="D75" s="50" t="s">
        <v>1982</v>
      </c>
      <c r="E75" s="329" t="s">
        <v>1936</v>
      </c>
      <c r="F75" s="50" t="s">
        <v>1983</v>
      </c>
      <c r="G75" s="50" t="s">
        <v>1994</v>
      </c>
      <c r="H75" s="50" t="s">
        <v>1985</v>
      </c>
      <c r="I75" s="50">
        <v>2014</v>
      </c>
      <c r="J75" s="50">
        <v>63435.368000000002</v>
      </c>
    </row>
    <row r="76" spans="1:10" ht="14.65" customHeight="1" x14ac:dyDescent="0.25">
      <c r="A76" s="50" t="s">
        <v>1981</v>
      </c>
      <c r="B76" s="50" t="s">
        <v>594</v>
      </c>
      <c r="C76" s="342">
        <v>85112</v>
      </c>
      <c r="D76" s="50" t="s">
        <v>1982</v>
      </c>
      <c r="E76" s="329" t="s">
        <v>1936</v>
      </c>
      <c r="F76" s="50" t="s">
        <v>1983</v>
      </c>
      <c r="G76" s="50" t="s">
        <v>1995</v>
      </c>
      <c r="H76" s="50" t="s">
        <v>1985</v>
      </c>
      <c r="I76" s="50">
        <v>2014</v>
      </c>
      <c r="J76" s="50">
        <v>77685.051999999996</v>
      </c>
    </row>
    <row r="77" spans="1:10" ht="14.65" customHeight="1" x14ac:dyDescent="0.25">
      <c r="A77" s="50" t="s">
        <v>1981</v>
      </c>
      <c r="B77" s="50" t="s">
        <v>594</v>
      </c>
      <c r="C77" s="342">
        <v>85112</v>
      </c>
      <c r="D77" s="50" t="s">
        <v>1982</v>
      </c>
      <c r="E77" s="329" t="s">
        <v>1936</v>
      </c>
      <c r="F77" s="50" t="s">
        <v>1983</v>
      </c>
      <c r="G77" s="50" t="s">
        <v>1996</v>
      </c>
      <c r="H77" s="50" t="s">
        <v>1985</v>
      </c>
      <c r="I77" s="50">
        <v>2014</v>
      </c>
      <c r="J77" s="50">
        <v>-10154.778</v>
      </c>
    </row>
    <row r="78" spans="1:10" ht="14.65" customHeight="1" x14ac:dyDescent="0.25">
      <c r="A78" s="50" t="s">
        <v>1981</v>
      </c>
      <c r="B78" s="50" t="s">
        <v>594</v>
      </c>
      <c r="C78" s="342">
        <v>85112</v>
      </c>
      <c r="D78" s="50" t="s">
        <v>1982</v>
      </c>
      <c r="E78" s="329" t="s">
        <v>1936</v>
      </c>
      <c r="F78" s="50" t="s">
        <v>1997</v>
      </c>
      <c r="G78" s="50" t="s">
        <v>1998</v>
      </c>
      <c r="H78" s="50" t="s">
        <v>1985</v>
      </c>
      <c r="I78" s="50">
        <v>2014</v>
      </c>
      <c r="J78" s="50">
        <v>604345.16</v>
      </c>
    </row>
    <row r="79" spans="1:10" ht="14.65" customHeight="1" x14ac:dyDescent="0.25">
      <c r="A79" s="50" t="s">
        <v>1981</v>
      </c>
      <c r="B79" s="50" t="s">
        <v>594</v>
      </c>
      <c r="C79" s="342">
        <v>85112</v>
      </c>
      <c r="D79" s="50" t="s">
        <v>1982</v>
      </c>
      <c r="E79" s="329" t="s">
        <v>1936</v>
      </c>
      <c r="F79" s="50" t="s">
        <v>1997</v>
      </c>
      <c r="G79" s="50" t="s">
        <v>1999</v>
      </c>
      <c r="H79" s="50" t="s">
        <v>1985</v>
      </c>
      <c r="I79" s="50">
        <v>2014</v>
      </c>
      <c r="J79" s="50">
        <v>214567.073</v>
      </c>
    </row>
    <row r="80" spans="1:10" ht="14.65" customHeight="1" x14ac:dyDescent="0.25">
      <c r="A80" s="50" t="s">
        <v>1981</v>
      </c>
      <c r="B80" s="50" t="s">
        <v>594</v>
      </c>
      <c r="C80" s="342">
        <v>85112</v>
      </c>
      <c r="D80" s="50" t="s">
        <v>1982</v>
      </c>
      <c r="E80" s="329" t="s">
        <v>1936</v>
      </c>
      <c r="F80" s="50" t="s">
        <v>1997</v>
      </c>
      <c r="G80" s="50" t="s">
        <v>1981</v>
      </c>
      <c r="H80" s="50" t="s">
        <v>1985</v>
      </c>
      <c r="I80" s="50">
        <v>2014</v>
      </c>
      <c r="J80" s="50">
        <v>389778.08799999999</v>
      </c>
    </row>
    <row r="81" spans="1:10" ht="14.65" customHeight="1" x14ac:dyDescent="0.25">
      <c r="A81" s="50" t="s">
        <v>1981</v>
      </c>
      <c r="B81" s="50" t="s">
        <v>594</v>
      </c>
      <c r="C81" s="342">
        <v>85112</v>
      </c>
      <c r="D81" s="50" t="s">
        <v>1982</v>
      </c>
      <c r="E81" s="329" t="s">
        <v>1936</v>
      </c>
      <c r="F81" s="50" t="s">
        <v>1997</v>
      </c>
      <c r="G81" s="50" t="s">
        <v>2000</v>
      </c>
      <c r="H81" s="50" t="s">
        <v>1985</v>
      </c>
      <c r="I81" s="50">
        <v>2014</v>
      </c>
      <c r="J81" s="50">
        <v>133494.465</v>
      </c>
    </row>
    <row r="82" spans="1:10" ht="14.65" customHeight="1" x14ac:dyDescent="0.25">
      <c r="A82" s="50" t="s">
        <v>1981</v>
      </c>
      <c r="B82" s="50" t="s">
        <v>594</v>
      </c>
      <c r="C82" s="342">
        <v>85112</v>
      </c>
      <c r="D82" s="50" t="s">
        <v>1982</v>
      </c>
      <c r="E82" s="329" t="s">
        <v>1936</v>
      </c>
      <c r="F82" s="50" t="s">
        <v>1983</v>
      </c>
      <c r="G82" s="50" t="s">
        <v>1984</v>
      </c>
      <c r="H82" s="50" t="s">
        <v>1985</v>
      </c>
      <c r="I82" s="50">
        <v>2015</v>
      </c>
      <c r="J82" s="50">
        <v>713866.82299999997</v>
      </c>
    </row>
    <row r="83" spans="1:10" ht="14.65" customHeight="1" x14ac:dyDescent="0.25">
      <c r="A83" s="50" t="s">
        <v>1981</v>
      </c>
      <c r="B83" s="50" t="s">
        <v>594</v>
      </c>
      <c r="C83" s="342">
        <v>85112</v>
      </c>
      <c r="D83" s="50" t="s">
        <v>1982</v>
      </c>
      <c r="E83" s="329" t="s">
        <v>1936</v>
      </c>
      <c r="F83" s="50" t="s">
        <v>1983</v>
      </c>
      <c r="G83" s="50" t="s">
        <v>1986</v>
      </c>
      <c r="H83" s="50" t="s">
        <v>1985</v>
      </c>
      <c r="I83" s="50">
        <v>2015</v>
      </c>
      <c r="J83" s="50">
        <v>581188.74899999995</v>
      </c>
    </row>
    <row r="84" spans="1:10" ht="14.65" customHeight="1" x14ac:dyDescent="0.25">
      <c r="A84" s="50" t="s">
        <v>1981</v>
      </c>
      <c r="B84" s="50" t="s">
        <v>594</v>
      </c>
      <c r="C84" s="342">
        <v>85112</v>
      </c>
      <c r="D84" s="50" t="s">
        <v>1982</v>
      </c>
      <c r="E84" s="329" t="s">
        <v>1936</v>
      </c>
      <c r="F84" s="50" t="s">
        <v>1983</v>
      </c>
      <c r="G84" s="50" t="s">
        <v>1987</v>
      </c>
      <c r="H84" s="50" t="s">
        <v>1985</v>
      </c>
      <c r="I84" s="50">
        <v>2015</v>
      </c>
      <c r="J84" s="50">
        <v>359440.66100000002</v>
      </c>
    </row>
    <row r="85" spans="1:10" ht="14.65" customHeight="1" x14ac:dyDescent="0.25">
      <c r="A85" s="50" t="s">
        <v>1981</v>
      </c>
      <c r="B85" s="50" t="s">
        <v>594</v>
      </c>
      <c r="C85" s="342">
        <v>85112</v>
      </c>
      <c r="D85" s="50" t="s">
        <v>1982</v>
      </c>
      <c r="E85" s="329" t="s">
        <v>1936</v>
      </c>
      <c r="F85" s="50" t="s">
        <v>1983</v>
      </c>
      <c r="G85" s="50" t="s">
        <v>1988</v>
      </c>
      <c r="H85" s="50" t="s">
        <v>1985</v>
      </c>
      <c r="I85" s="50">
        <v>2015</v>
      </c>
      <c r="J85" s="50">
        <v>221748.08799999999</v>
      </c>
    </row>
    <row r="86" spans="1:10" ht="14.65" customHeight="1" x14ac:dyDescent="0.25">
      <c r="A86" s="50" t="s">
        <v>1981</v>
      </c>
      <c r="B86" s="50" t="s">
        <v>594</v>
      </c>
      <c r="C86" s="342">
        <v>85112</v>
      </c>
      <c r="D86" s="50" t="s">
        <v>1982</v>
      </c>
      <c r="E86" s="329" t="s">
        <v>1936</v>
      </c>
      <c r="F86" s="50" t="s">
        <v>1983</v>
      </c>
      <c r="G86" s="50" t="s">
        <v>1989</v>
      </c>
      <c r="H86" s="50" t="s">
        <v>1985</v>
      </c>
      <c r="I86" s="50">
        <v>2015</v>
      </c>
      <c r="J86" s="50">
        <v>1295055.5730000001</v>
      </c>
    </row>
    <row r="87" spans="1:10" ht="14.65" customHeight="1" x14ac:dyDescent="0.25">
      <c r="A87" s="50" t="s">
        <v>1981</v>
      </c>
      <c r="B87" s="50" t="s">
        <v>594</v>
      </c>
      <c r="C87" s="342">
        <v>85112</v>
      </c>
      <c r="D87" s="50" t="s">
        <v>1982</v>
      </c>
      <c r="E87" s="329" t="s">
        <v>1936</v>
      </c>
      <c r="F87" s="50" t="s">
        <v>1983</v>
      </c>
      <c r="G87" s="50" t="s">
        <v>1990</v>
      </c>
      <c r="H87" s="50" t="s">
        <v>1985</v>
      </c>
      <c r="I87" s="50">
        <v>2015</v>
      </c>
      <c r="J87" s="50">
        <v>693328.65500000003</v>
      </c>
    </row>
    <row r="88" spans="1:10" ht="14.65" customHeight="1" x14ac:dyDescent="0.25">
      <c r="A88" s="50" t="s">
        <v>1981</v>
      </c>
      <c r="B88" s="50" t="s">
        <v>594</v>
      </c>
      <c r="C88" s="342">
        <v>85112</v>
      </c>
      <c r="D88" s="50" t="s">
        <v>1982</v>
      </c>
      <c r="E88" s="329" t="s">
        <v>1936</v>
      </c>
      <c r="F88" s="50" t="s">
        <v>1983</v>
      </c>
      <c r="G88" s="50" t="s">
        <v>1991</v>
      </c>
      <c r="H88" s="50" t="s">
        <v>1985</v>
      </c>
      <c r="I88" s="50">
        <v>2015</v>
      </c>
      <c r="J88" s="50">
        <v>601726.91700000002</v>
      </c>
    </row>
    <row r="89" spans="1:10" ht="14.65" customHeight="1" x14ac:dyDescent="0.25">
      <c r="A89" s="50" t="s">
        <v>1981</v>
      </c>
      <c r="B89" s="50" t="s">
        <v>594</v>
      </c>
      <c r="C89" s="342">
        <v>85112</v>
      </c>
      <c r="D89" s="50" t="s">
        <v>1982</v>
      </c>
      <c r="E89" s="329" t="s">
        <v>1936</v>
      </c>
      <c r="F89" s="50" t="s">
        <v>1983</v>
      </c>
      <c r="G89" s="50" t="s">
        <v>1992</v>
      </c>
      <c r="H89" s="50" t="s">
        <v>1985</v>
      </c>
      <c r="I89" s="50">
        <v>2015</v>
      </c>
      <c r="J89" s="50">
        <v>384091.93599999999</v>
      </c>
    </row>
    <row r="90" spans="1:10" ht="14.65" customHeight="1" x14ac:dyDescent="0.25">
      <c r="A90" s="50" t="s">
        <v>1981</v>
      </c>
      <c r="B90" s="50" t="s">
        <v>594</v>
      </c>
      <c r="C90" s="342">
        <v>85112</v>
      </c>
      <c r="D90" s="50" t="s">
        <v>1982</v>
      </c>
      <c r="E90" s="329" t="s">
        <v>1936</v>
      </c>
      <c r="F90" s="50" t="s">
        <v>1983</v>
      </c>
      <c r="G90" s="50" t="s">
        <v>1993</v>
      </c>
      <c r="H90" s="50" t="s">
        <v>1985</v>
      </c>
      <c r="I90" s="50">
        <v>2015</v>
      </c>
      <c r="J90" s="50">
        <v>72434.740000000005</v>
      </c>
    </row>
    <row r="91" spans="1:10" ht="14.65" customHeight="1" x14ac:dyDescent="0.25">
      <c r="A91" s="50" t="s">
        <v>1981</v>
      </c>
      <c r="B91" s="50" t="s">
        <v>594</v>
      </c>
      <c r="C91" s="342">
        <v>85112</v>
      </c>
      <c r="D91" s="50" t="s">
        <v>1982</v>
      </c>
      <c r="E91" s="329" t="s">
        <v>1936</v>
      </c>
      <c r="F91" s="50" t="s">
        <v>1983</v>
      </c>
      <c r="G91" s="50" t="s">
        <v>1994</v>
      </c>
      <c r="H91" s="50" t="s">
        <v>1985</v>
      </c>
      <c r="I91" s="50">
        <v>2015</v>
      </c>
      <c r="J91" s="50">
        <v>67981.157999999996</v>
      </c>
    </row>
    <row r="92" spans="1:10" ht="14.65" customHeight="1" x14ac:dyDescent="0.25">
      <c r="A92" s="50" t="s">
        <v>1981</v>
      </c>
      <c r="B92" s="50" t="s">
        <v>594</v>
      </c>
      <c r="C92" s="342">
        <v>85112</v>
      </c>
      <c r="D92" s="50" t="s">
        <v>1982</v>
      </c>
      <c r="E92" s="329" t="s">
        <v>1936</v>
      </c>
      <c r="F92" s="50" t="s">
        <v>1983</v>
      </c>
      <c r="G92" s="50" t="s">
        <v>1995</v>
      </c>
      <c r="H92" s="50" t="s">
        <v>1985</v>
      </c>
      <c r="I92" s="50">
        <v>2015</v>
      </c>
      <c r="J92" s="50">
        <v>76562.538</v>
      </c>
    </row>
    <row r="93" spans="1:10" ht="14.65" customHeight="1" x14ac:dyDescent="0.25">
      <c r="A93" s="50" t="s">
        <v>1981</v>
      </c>
      <c r="B93" s="50" t="s">
        <v>594</v>
      </c>
      <c r="C93" s="342">
        <v>85112</v>
      </c>
      <c r="D93" s="50" t="s">
        <v>1982</v>
      </c>
      <c r="E93" s="329" t="s">
        <v>1936</v>
      </c>
      <c r="F93" s="50" t="s">
        <v>1983</v>
      </c>
      <c r="G93" s="50" t="s">
        <v>1996</v>
      </c>
      <c r="H93" s="50" t="s">
        <v>1985</v>
      </c>
      <c r="I93" s="50">
        <v>2015</v>
      </c>
      <c r="J93" s="50">
        <v>656.54499999999996</v>
      </c>
    </row>
    <row r="94" spans="1:10" ht="14.65" customHeight="1" x14ac:dyDescent="0.25">
      <c r="A94" s="50" t="s">
        <v>1981</v>
      </c>
      <c r="B94" s="50" t="s">
        <v>594</v>
      </c>
      <c r="C94" s="342">
        <v>85112</v>
      </c>
      <c r="D94" s="50" t="s">
        <v>1982</v>
      </c>
      <c r="E94" s="329" t="s">
        <v>1936</v>
      </c>
      <c r="F94" s="50" t="s">
        <v>1997</v>
      </c>
      <c r="G94" s="50" t="s">
        <v>1998</v>
      </c>
      <c r="H94" s="50" t="s">
        <v>1985</v>
      </c>
      <c r="I94" s="50">
        <v>2015</v>
      </c>
      <c r="J94" s="50">
        <v>603689.27399999998</v>
      </c>
    </row>
    <row r="95" spans="1:10" ht="14.65" customHeight="1" x14ac:dyDescent="0.25">
      <c r="A95" s="50" t="s">
        <v>1981</v>
      </c>
      <c r="B95" s="50" t="s">
        <v>594</v>
      </c>
      <c r="C95" s="342">
        <v>85112</v>
      </c>
      <c r="D95" s="50" t="s">
        <v>1982</v>
      </c>
      <c r="E95" s="329" t="s">
        <v>1936</v>
      </c>
      <c r="F95" s="50" t="s">
        <v>1997</v>
      </c>
      <c r="G95" s="50" t="s">
        <v>1999</v>
      </c>
      <c r="H95" s="50" t="s">
        <v>1985</v>
      </c>
      <c r="I95" s="50">
        <v>2015</v>
      </c>
      <c r="J95" s="50">
        <v>219597.33799999999</v>
      </c>
    </row>
    <row r="96" spans="1:10" ht="14.65" customHeight="1" x14ac:dyDescent="0.25">
      <c r="A96" s="50" t="s">
        <v>1981</v>
      </c>
      <c r="B96" s="50" t="s">
        <v>594</v>
      </c>
      <c r="C96" s="342">
        <v>85112</v>
      </c>
      <c r="D96" s="50" t="s">
        <v>1982</v>
      </c>
      <c r="E96" s="329" t="s">
        <v>1936</v>
      </c>
      <c r="F96" s="50" t="s">
        <v>1997</v>
      </c>
      <c r="G96" s="50" t="s">
        <v>1981</v>
      </c>
      <c r="H96" s="50" t="s">
        <v>1985</v>
      </c>
      <c r="I96" s="50">
        <v>2015</v>
      </c>
      <c r="J96" s="50">
        <v>384091.93599999999</v>
      </c>
    </row>
    <row r="97" spans="1:10" ht="14.65" customHeight="1" x14ac:dyDescent="0.25">
      <c r="A97" s="50" t="s">
        <v>1981</v>
      </c>
      <c r="B97" s="50" t="s">
        <v>594</v>
      </c>
      <c r="C97" s="342">
        <v>85112</v>
      </c>
      <c r="D97" s="50" t="s">
        <v>1982</v>
      </c>
      <c r="E97" s="329" t="s">
        <v>1936</v>
      </c>
      <c r="F97" s="50" t="s">
        <v>1997</v>
      </c>
      <c r="G97" s="50" t="s">
        <v>2000</v>
      </c>
      <c r="H97" s="50" t="s">
        <v>1985</v>
      </c>
      <c r="I97" s="50">
        <v>2015</v>
      </c>
      <c r="J97" s="50">
        <v>139094.93799999999</v>
      </c>
    </row>
    <row r="98" spans="1:10" ht="14.65" customHeight="1" x14ac:dyDescent="0.25">
      <c r="A98" s="50" t="s">
        <v>1981</v>
      </c>
      <c r="B98" s="50" t="s">
        <v>594</v>
      </c>
      <c r="C98" s="342">
        <v>85112</v>
      </c>
      <c r="D98" s="50" t="s">
        <v>1982</v>
      </c>
      <c r="E98" s="329" t="s">
        <v>1936</v>
      </c>
      <c r="F98" s="50" t="s">
        <v>1983</v>
      </c>
      <c r="G98" s="50" t="s">
        <v>1984</v>
      </c>
      <c r="H98" s="50" t="s">
        <v>1985</v>
      </c>
      <c r="I98" s="50">
        <v>2016</v>
      </c>
      <c r="J98" s="50">
        <v>705018.55700000003</v>
      </c>
    </row>
    <row r="99" spans="1:10" ht="14.65" customHeight="1" x14ac:dyDescent="0.25">
      <c r="A99" s="50" t="s">
        <v>1981</v>
      </c>
      <c r="B99" s="50" t="s">
        <v>594</v>
      </c>
      <c r="C99" s="342">
        <v>85112</v>
      </c>
      <c r="D99" s="50" t="s">
        <v>1982</v>
      </c>
      <c r="E99" s="329" t="s">
        <v>1936</v>
      </c>
      <c r="F99" s="50" t="s">
        <v>1983</v>
      </c>
      <c r="G99" s="50" t="s">
        <v>1986</v>
      </c>
      <c r="H99" s="50" t="s">
        <v>1985</v>
      </c>
      <c r="I99" s="50">
        <v>2016</v>
      </c>
      <c r="J99" s="50">
        <v>582140.50399999996</v>
      </c>
    </row>
    <row r="100" spans="1:10" ht="14.65" customHeight="1" x14ac:dyDescent="0.25">
      <c r="A100" s="50" t="s">
        <v>1981</v>
      </c>
      <c r="B100" s="50" t="s">
        <v>594</v>
      </c>
      <c r="C100" s="342">
        <v>85112</v>
      </c>
      <c r="D100" s="50" t="s">
        <v>1982</v>
      </c>
      <c r="E100" s="329" t="s">
        <v>1936</v>
      </c>
      <c r="F100" s="50" t="s">
        <v>1983</v>
      </c>
      <c r="G100" s="50" t="s">
        <v>1987</v>
      </c>
      <c r="H100" s="50" t="s">
        <v>1985</v>
      </c>
      <c r="I100" s="50">
        <v>2016</v>
      </c>
      <c r="J100" s="50">
        <v>358453.234</v>
      </c>
    </row>
    <row r="101" spans="1:10" ht="14.65" customHeight="1" x14ac:dyDescent="0.25">
      <c r="A101" s="50" t="s">
        <v>1981</v>
      </c>
      <c r="B101" s="50" t="s">
        <v>594</v>
      </c>
      <c r="C101" s="342">
        <v>85112</v>
      </c>
      <c r="D101" s="50" t="s">
        <v>1982</v>
      </c>
      <c r="E101" s="329" t="s">
        <v>1936</v>
      </c>
      <c r="F101" s="50" t="s">
        <v>1983</v>
      </c>
      <c r="G101" s="50" t="s">
        <v>1988</v>
      </c>
      <c r="H101" s="50" t="s">
        <v>1985</v>
      </c>
      <c r="I101" s="50">
        <v>2016</v>
      </c>
      <c r="J101" s="50">
        <v>223687.27</v>
      </c>
    </row>
    <row r="102" spans="1:10" ht="14.65" customHeight="1" x14ac:dyDescent="0.25">
      <c r="A102" s="50" t="s">
        <v>1981</v>
      </c>
      <c r="B102" s="50" t="s">
        <v>594</v>
      </c>
      <c r="C102" s="342">
        <v>85112</v>
      </c>
      <c r="D102" s="50" t="s">
        <v>1982</v>
      </c>
      <c r="E102" s="329" t="s">
        <v>1936</v>
      </c>
      <c r="F102" s="50" t="s">
        <v>1983</v>
      </c>
      <c r="G102" s="50" t="s">
        <v>1989</v>
      </c>
      <c r="H102" s="50" t="s">
        <v>1985</v>
      </c>
      <c r="I102" s="50">
        <v>2016</v>
      </c>
      <c r="J102" s="50">
        <v>1287159.061</v>
      </c>
    </row>
    <row r="103" spans="1:10" ht="14.65" customHeight="1" x14ac:dyDescent="0.25">
      <c r="A103" s="50" t="s">
        <v>1981</v>
      </c>
      <c r="B103" s="50" t="s">
        <v>594</v>
      </c>
      <c r="C103" s="342">
        <v>85112</v>
      </c>
      <c r="D103" s="50" t="s">
        <v>1982</v>
      </c>
      <c r="E103" s="329" t="s">
        <v>1936</v>
      </c>
      <c r="F103" s="50" t="s">
        <v>1983</v>
      </c>
      <c r="G103" s="50" t="s">
        <v>1990</v>
      </c>
      <c r="H103" s="50" t="s">
        <v>1985</v>
      </c>
      <c r="I103" s="50">
        <v>2016</v>
      </c>
      <c r="J103" s="50">
        <v>695437.40599999996</v>
      </c>
    </row>
    <row r="104" spans="1:10" ht="14.65" customHeight="1" x14ac:dyDescent="0.25">
      <c r="A104" s="50" t="s">
        <v>1981</v>
      </c>
      <c r="B104" s="50" t="s">
        <v>594</v>
      </c>
      <c r="C104" s="342">
        <v>85112</v>
      </c>
      <c r="D104" s="50" t="s">
        <v>1982</v>
      </c>
      <c r="E104" s="329" t="s">
        <v>1936</v>
      </c>
      <c r="F104" s="50" t="s">
        <v>1983</v>
      </c>
      <c r="G104" s="50" t="s">
        <v>1991</v>
      </c>
      <c r="H104" s="50" t="s">
        <v>1985</v>
      </c>
      <c r="I104" s="50">
        <v>2016</v>
      </c>
      <c r="J104" s="50">
        <v>591721.65500000003</v>
      </c>
    </row>
    <row r="105" spans="1:10" ht="14.65" customHeight="1" x14ac:dyDescent="0.25">
      <c r="A105" s="50" t="s">
        <v>1981</v>
      </c>
      <c r="B105" s="50" t="s">
        <v>594</v>
      </c>
      <c r="C105" s="342">
        <v>85112</v>
      </c>
      <c r="D105" s="50" t="s">
        <v>1982</v>
      </c>
      <c r="E105" s="329" t="s">
        <v>1936</v>
      </c>
      <c r="F105" s="50" t="s">
        <v>1983</v>
      </c>
      <c r="G105" s="50" t="s">
        <v>1992</v>
      </c>
      <c r="H105" s="50" t="s">
        <v>1985</v>
      </c>
      <c r="I105" s="50">
        <v>2016</v>
      </c>
      <c r="J105" s="50">
        <v>397796.85100000002</v>
      </c>
    </row>
    <row r="106" spans="1:10" ht="14.65" customHeight="1" x14ac:dyDescent="0.25">
      <c r="A106" s="50" t="s">
        <v>1981</v>
      </c>
      <c r="B106" s="50" t="s">
        <v>594</v>
      </c>
      <c r="C106" s="342">
        <v>85112</v>
      </c>
      <c r="D106" s="50" t="s">
        <v>1982</v>
      </c>
      <c r="E106" s="329" t="s">
        <v>1936</v>
      </c>
      <c r="F106" s="50" t="s">
        <v>1983</v>
      </c>
      <c r="G106" s="50" t="s">
        <v>1993</v>
      </c>
      <c r="H106" s="50" t="s">
        <v>1985</v>
      </c>
      <c r="I106" s="50">
        <v>2016</v>
      </c>
      <c r="J106" s="50">
        <v>75076.573000000004</v>
      </c>
    </row>
    <row r="107" spans="1:10" ht="14.65" customHeight="1" x14ac:dyDescent="0.25">
      <c r="A107" s="50" t="s">
        <v>1981</v>
      </c>
      <c r="B107" s="50" t="s">
        <v>594</v>
      </c>
      <c r="C107" s="342">
        <v>85112</v>
      </c>
      <c r="D107" s="50" t="s">
        <v>1982</v>
      </c>
      <c r="E107" s="329" t="s">
        <v>1936</v>
      </c>
      <c r="F107" s="50" t="s">
        <v>1983</v>
      </c>
      <c r="G107" s="50" t="s">
        <v>1994</v>
      </c>
      <c r="H107" s="50" t="s">
        <v>1985</v>
      </c>
      <c r="I107" s="50">
        <v>2016</v>
      </c>
      <c r="J107" s="50">
        <v>69904.413</v>
      </c>
    </row>
    <row r="108" spans="1:10" ht="14.65" customHeight="1" x14ac:dyDescent="0.25">
      <c r="A108" s="50" t="s">
        <v>1981</v>
      </c>
      <c r="B108" s="50" t="s">
        <v>594</v>
      </c>
      <c r="C108" s="342">
        <v>85112</v>
      </c>
      <c r="D108" s="50" t="s">
        <v>1982</v>
      </c>
      <c r="E108" s="329" t="s">
        <v>1936</v>
      </c>
      <c r="F108" s="50" t="s">
        <v>1983</v>
      </c>
      <c r="G108" s="50" t="s">
        <v>1995</v>
      </c>
      <c r="H108" s="50" t="s">
        <v>1985</v>
      </c>
      <c r="I108" s="50">
        <v>2016</v>
      </c>
      <c r="J108" s="50">
        <v>79265.873999999996</v>
      </c>
    </row>
    <row r="109" spans="1:10" ht="14.65" customHeight="1" x14ac:dyDescent="0.25">
      <c r="A109" s="50" t="s">
        <v>1981</v>
      </c>
      <c r="B109" s="50" t="s">
        <v>594</v>
      </c>
      <c r="C109" s="342">
        <v>85112</v>
      </c>
      <c r="D109" s="50" t="s">
        <v>1982</v>
      </c>
      <c r="E109" s="329" t="s">
        <v>1936</v>
      </c>
      <c r="F109" s="50" t="s">
        <v>1983</v>
      </c>
      <c r="G109" s="50" t="s">
        <v>1996</v>
      </c>
      <c r="H109" s="50" t="s">
        <v>1985</v>
      </c>
      <c r="I109" s="50">
        <v>2016</v>
      </c>
      <c r="J109" s="50">
        <v>-30322.056</v>
      </c>
    </row>
    <row r="110" spans="1:10" ht="14.65" customHeight="1" x14ac:dyDescent="0.25">
      <c r="A110" s="50" t="s">
        <v>1981</v>
      </c>
      <c r="B110" s="50" t="s">
        <v>594</v>
      </c>
      <c r="C110" s="342">
        <v>85112</v>
      </c>
      <c r="D110" s="50" t="s">
        <v>1982</v>
      </c>
      <c r="E110" s="329" t="s">
        <v>1936</v>
      </c>
      <c r="F110" s="50" t="s">
        <v>1997</v>
      </c>
      <c r="G110" s="50" t="s">
        <v>1998</v>
      </c>
      <c r="H110" s="50" t="s">
        <v>1985</v>
      </c>
      <c r="I110" s="50">
        <v>2016</v>
      </c>
      <c r="J110" s="50">
        <v>619979.88600000006</v>
      </c>
    </row>
    <row r="111" spans="1:10" ht="14.65" customHeight="1" x14ac:dyDescent="0.25">
      <c r="A111" s="50" t="s">
        <v>1981</v>
      </c>
      <c r="B111" s="50" t="s">
        <v>594</v>
      </c>
      <c r="C111" s="342">
        <v>85112</v>
      </c>
      <c r="D111" s="50" t="s">
        <v>1982</v>
      </c>
      <c r="E111" s="329" t="s">
        <v>1936</v>
      </c>
      <c r="F111" s="50" t="s">
        <v>1997</v>
      </c>
      <c r="G111" s="50" t="s">
        <v>1999</v>
      </c>
      <c r="H111" s="50" t="s">
        <v>1985</v>
      </c>
      <c r="I111" s="50">
        <v>2016</v>
      </c>
      <c r="J111" s="50">
        <v>222183.035</v>
      </c>
    </row>
    <row r="112" spans="1:10" ht="14.65" customHeight="1" x14ac:dyDescent="0.25">
      <c r="A112" s="50" t="s">
        <v>1981</v>
      </c>
      <c r="B112" s="50" t="s">
        <v>594</v>
      </c>
      <c r="C112" s="342">
        <v>85112</v>
      </c>
      <c r="D112" s="50" t="s">
        <v>1982</v>
      </c>
      <c r="E112" s="329" t="s">
        <v>1936</v>
      </c>
      <c r="F112" s="50" t="s">
        <v>1997</v>
      </c>
      <c r="G112" s="50" t="s">
        <v>1981</v>
      </c>
      <c r="H112" s="50" t="s">
        <v>1985</v>
      </c>
      <c r="I112" s="50">
        <v>2016</v>
      </c>
      <c r="J112" s="50">
        <v>397796.85100000002</v>
      </c>
    </row>
    <row r="113" spans="1:10" ht="14.65" customHeight="1" x14ac:dyDescent="0.25">
      <c r="A113" s="50" t="s">
        <v>1981</v>
      </c>
      <c r="B113" s="50" t="s">
        <v>594</v>
      </c>
      <c r="C113" s="342">
        <v>85112</v>
      </c>
      <c r="D113" s="50" t="s">
        <v>1982</v>
      </c>
      <c r="E113" s="329" t="s">
        <v>1936</v>
      </c>
      <c r="F113" s="50" t="s">
        <v>1997</v>
      </c>
      <c r="G113" s="50" t="s">
        <v>2000</v>
      </c>
      <c r="H113" s="50" t="s">
        <v>1985</v>
      </c>
      <c r="I113" s="50">
        <v>2016</v>
      </c>
      <c r="J113" s="50">
        <v>146164.329</v>
      </c>
    </row>
    <row r="114" spans="1:10" ht="14.65" customHeight="1" x14ac:dyDescent="0.25">
      <c r="A114" s="50" t="s">
        <v>1981</v>
      </c>
      <c r="B114" s="50" t="s">
        <v>594</v>
      </c>
      <c r="C114" s="342">
        <v>85112</v>
      </c>
      <c r="D114" s="50" t="s">
        <v>1982</v>
      </c>
      <c r="E114" s="329" t="s">
        <v>1936</v>
      </c>
      <c r="F114" s="50" t="s">
        <v>1983</v>
      </c>
      <c r="G114" s="50" t="s">
        <v>1984</v>
      </c>
      <c r="H114" s="50" t="s">
        <v>1985</v>
      </c>
      <c r="I114" s="50">
        <v>2017</v>
      </c>
      <c r="J114" s="50">
        <v>696719.228</v>
      </c>
    </row>
    <row r="115" spans="1:10" ht="14.65" customHeight="1" x14ac:dyDescent="0.25">
      <c r="A115" s="50" t="s">
        <v>1981</v>
      </c>
      <c r="B115" s="50" t="s">
        <v>594</v>
      </c>
      <c r="C115" s="342">
        <v>85112</v>
      </c>
      <c r="D115" s="50" t="s">
        <v>1982</v>
      </c>
      <c r="E115" s="329" t="s">
        <v>1936</v>
      </c>
      <c r="F115" s="50" t="s">
        <v>1983</v>
      </c>
      <c r="G115" s="50" t="s">
        <v>1986</v>
      </c>
      <c r="H115" s="50" t="s">
        <v>1985</v>
      </c>
      <c r="I115" s="50">
        <v>2017</v>
      </c>
      <c r="J115" s="50">
        <v>602366.91700000002</v>
      </c>
    </row>
    <row r="116" spans="1:10" ht="14.65" customHeight="1" x14ac:dyDescent="0.25">
      <c r="A116" s="50" t="s">
        <v>1981</v>
      </c>
      <c r="B116" s="50" t="s">
        <v>594</v>
      </c>
      <c r="C116" s="342">
        <v>85112</v>
      </c>
      <c r="D116" s="50" t="s">
        <v>1982</v>
      </c>
      <c r="E116" s="329" t="s">
        <v>1936</v>
      </c>
      <c r="F116" s="50" t="s">
        <v>1983</v>
      </c>
      <c r="G116" s="50" t="s">
        <v>1987</v>
      </c>
      <c r="H116" s="50" t="s">
        <v>1985</v>
      </c>
      <c r="I116" s="50">
        <v>2017</v>
      </c>
      <c r="J116" s="50">
        <v>376329.45699999999</v>
      </c>
    </row>
    <row r="117" spans="1:10" ht="14.65" customHeight="1" x14ac:dyDescent="0.25">
      <c r="A117" s="50" t="s">
        <v>1981</v>
      </c>
      <c r="B117" s="50" t="s">
        <v>594</v>
      </c>
      <c r="C117" s="342">
        <v>85112</v>
      </c>
      <c r="D117" s="50" t="s">
        <v>1982</v>
      </c>
      <c r="E117" s="329" t="s">
        <v>1936</v>
      </c>
      <c r="F117" s="50" t="s">
        <v>1983</v>
      </c>
      <c r="G117" s="50" t="s">
        <v>1988</v>
      </c>
      <c r="H117" s="50" t="s">
        <v>1985</v>
      </c>
      <c r="I117" s="50">
        <v>2017</v>
      </c>
      <c r="J117" s="50">
        <v>226037.46</v>
      </c>
    </row>
    <row r="118" spans="1:10" ht="14.65" customHeight="1" x14ac:dyDescent="0.25">
      <c r="A118" s="50" t="s">
        <v>1981</v>
      </c>
      <c r="B118" s="50" t="s">
        <v>594</v>
      </c>
      <c r="C118" s="342">
        <v>85112</v>
      </c>
      <c r="D118" s="50" t="s">
        <v>1982</v>
      </c>
      <c r="E118" s="329" t="s">
        <v>1936</v>
      </c>
      <c r="F118" s="50" t="s">
        <v>1983</v>
      </c>
      <c r="G118" s="50" t="s">
        <v>1989</v>
      </c>
      <c r="H118" s="50" t="s">
        <v>1985</v>
      </c>
      <c r="I118" s="50">
        <v>2017</v>
      </c>
      <c r="J118" s="50">
        <v>1299086.145</v>
      </c>
    </row>
    <row r="119" spans="1:10" ht="14.65" customHeight="1" x14ac:dyDescent="0.25">
      <c r="A119" s="50" t="s">
        <v>1981</v>
      </c>
      <c r="B119" s="50" t="s">
        <v>594</v>
      </c>
      <c r="C119" s="342">
        <v>85112</v>
      </c>
      <c r="D119" s="50" t="s">
        <v>1982</v>
      </c>
      <c r="E119" s="329" t="s">
        <v>1936</v>
      </c>
      <c r="F119" s="50" t="s">
        <v>1983</v>
      </c>
      <c r="G119" s="50" t="s">
        <v>1990</v>
      </c>
      <c r="H119" s="50" t="s">
        <v>1985</v>
      </c>
      <c r="I119" s="50">
        <v>2017</v>
      </c>
      <c r="J119" s="50">
        <v>705474.28200000001</v>
      </c>
    </row>
    <row r="120" spans="1:10" ht="14.65" customHeight="1" x14ac:dyDescent="0.25">
      <c r="A120" s="50" t="s">
        <v>1981</v>
      </c>
      <c r="B120" s="50" t="s">
        <v>594</v>
      </c>
      <c r="C120" s="342">
        <v>85112</v>
      </c>
      <c r="D120" s="50" t="s">
        <v>1982</v>
      </c>
      <c r="E120" s="329" t="s">
        <v>1936</v>
      </c>
      <c r="F120" s="50" t="s">
        <v>1983</v>
      </c>
      <c r="G120" s="50" t="s">
        <v>1991</v>
      </c>
      <c r="H120" s="50" t="s">
        <v>1985</v>
      </c>
      <c r="I120" s="50">
        <v>2017</v>
      </c>
      <c r="J120" s="50">
        <v>593611.86300000001</v>
      </c>
    </row>
    <row r="121" spans="1:10" ht="14.65" customHeight="1" x14ac:dyDescent="0.25">
      <c r="A121" s="50" t="s">
        <v>1981</v>
      </c>
      <c r="B121" s="50" t="s">
        <v>594</v>
      </c>
      <c r="C121" s="342">
        <v>85112</v>
      </c>
      <c r="D121" s="50" t="s">
        <v>1982</v>
      </c>
      <c r="E121" s="329" t="s">
        <v>1936</v>
      </c>
      <c r="F121" s="50" t="s">
        <v>1983</v>
      </c>
      <c r="G121" s="50" t="s">
        <v>1992</v>
      </c>
      <c r="H121" s="50" t="s">
        <v>1985</v>
      </c>
      <c r="I121" s="50">
        <v>2017</v>
      </c>
      <c r="J121" s="50">
        <v>380409.16700000002</v>
      </c>
    </row>
    <row r="122" spans="1:10" ht="14.65" customHeight="1" x14ac:dyDescent="0.25">
      <c r="A122" s="50" t="s">
        <v>1981</v>
      </c>
      <c r="B122" s="50" t="s">
        <v>594</v>
      </c>
      <c r="C122" s="342">
        <v>85112</v>
      </c>
      <c r="D122" s="50" t="s">
        <v>1982</v>
      </c>
      <c r="E122" s="329" t="s">
        <v>1936</v>
      </c>
      <c r="F122" s="50" t="s">
        <v>1983</v>
      </c>
      <c r="G122" s="50" t="s">
        <v>1993</v>
      </c>
      <c r="H122" s="50" t="s">
        <v>1985</v>
      </c>
      <c r="I122" s="50">
        <v>2017</v>
      </c>
      <c r="J122" s="50">
        <v>70325.687999999995</v>
      </c>
    </row>
    <row r="123" spans="1:10" ht="14.65" customHeight="1" x14ac:dyDescent="0.25">
      <c r="A123" s="50" t="s">
        <v>1981</v>
      </c>
      <c r="B123" s="50" t="s">
        <v>594</v>
      </c>
      <c r="C123" s="342">
        <v>85112</v>
      </c>
      <c r="D123" s="50" t="s">
        <v>1982</v>
      </c>
      <c r="E123" s="329" t="s">
        <v>1936</v>
      </c>
      <c r="F123" s="50" t="s">
        <v>1983</v>
      </c>
      <c r="G123" s="50" t="s">
        <v>1994</v>
      </c>
      <c r="H123" s="50" t="s">
        <v>1985</v>
      </c>
      <c r="I123" s="50">
        <v>2017</v>
      </c>
      <c r="J123" s="50">
        <v>71245.440000000002</v>
      </c>
    </row>
    <row r="124" spans="1:10" ht="14.65" customHeight="1" x14ac:dyDescent="0.25">
      <c r="A124" s="50" t="s">
        <v>1981</v>
      </c>
      <c r="B124" s="50" t="s">
        <v>594</v>
      </c>
      <c r="C124" s="342">
        <v>85112</v>
      </c>
      <c r="D124" s="50" t="s">
        <v>1982</v>
      </c>
      <c r="E124" s="329" t="s">
        <v>1936</v>
      </c>
      <c r="F124" s="50" t="s">
        <v>1983</v>
      </c>
      <c r="G124" s="50" t="s">
        <v>1995</v>
      </c>
      <c r="H124" s="50" t="s">
        <v>1985</v>
      </c>
      <c r="I124" s="50">
        <v>2017</v>
      </c>
      <c r="J124" s="50">
        <v>81208.538</v>
      </c>
    </row>
    <row r="125" spans="1:10" ht="14.65" customHeight="1" x14ac:dyDescent="0.25">
      <c r="A125" s="50" t="s">
        <v>1981</v>
      </c>
      <c r="B125" s="50" t="s">
        <v>594</v>
      </c>
      <c r="C125" s="342">
        <v>85112</v>
      </c>
      <c r="D125" s="50" t="s">
        <v>1982</v>
      </c>
      <c r="E125" s="329" t="s">
        <v>1936</v>
      </c>
      <c r="F125" s="50" t="s">
        <v>1983</v>
      </c>
      <c r="G125" s="50" t="s">
        <v>1996</v>
      </c>
      <c r="H125" s="50" t="s">
        <v>1985</v>
      </c>
      <c r="I125" s="50">
        <v>2017</v>
      </c>
      <c r="J125" s="50">
        <v>-9576.9699999999993</v>
      </c>
    </row>
    <row r="126" spans="1:10" ht="14.65" customHeight="1" x14ac:dyDescent="0.25">
      <c r="A126" s="50" t="s">
        <v>1981</v>
      </c>
      <c r="B126" s="50" t="s">
        <v>594</v>
      </c>
      <c r="C126" s="342">
        <v>85112</v>
      </c>
      <c r="D126" s="50" t="s">
        <v>1982</v>
      </c>
      <c r="E126" s="329" t="s">
        <v>1936</v>
      </c>
      <c r="F126" s="50" t="s">
        <v>1997</v>
      </c>
      <c r="G126" s="50" t="s">
        <v>1998</v>
      </c>
      <c r="H126" s="50" t="s">
        <v>1985</v>
      </c>
      <c r="I126" s="50">
        <v>2017</v>
      </c>
      <c r="J126" s="50">
        <v>602315.69099999999</v>
      </c>
    </row>
    <row r="127" spans="1:10" ht="14.65" customHeight="1" x14ac:dyDescent="0.25">
      <c r="A127" s="50" t="s">
        <v>1981</v>
      </c>
      <c r="B127" s="50" t="s">
        <v>594</v>
      </c>
      <c r="C127" s="342">
        <v>85112</v>
      </c>
      <c r="D127" s="50" t="s">
        <v>1982</v>
      </c>
      <c r="E127" s="329" t="s">
        <v>1936</v>
      </c>
      <c r="F127" s="50" t="s">
        <v>1997</v>
      </c>
      <c r="G127" s="50" t="s">
        <v>1999</v>
      </c>
      <c r="H127" s="50" t="s">
        <v>1985</v>
      </c>
      <c r="I127" s="50">
        <v>2017</v>
      </c>
      <c r="J127" s="50">
        <v>221906.524</v>
      </c>
    </row>
    <row r="128" spans="1:10" ht="14.65" customHeight="1" x14ac:dyDescent="0.25">
      <c r="A128" s="50" t="s">
        <v>1981</v>
      </c>
      <c r="B128" s="50" t="s">
        <v>594</v>
      </c>
      <c r="C128" s="342">
        <v>85112</v>
      </c>
      <c r="D128" s="50" t="s">
        <v>1982</v>
      </c>
      <c r="E128" s="329" t="s">
        <v>1936</v>
      </c>
      <c r="F128" s="50" t="s">
        <v>1997</v>
      </c>
      <c r="G128" s="50" t="s">
        <v>1981</v>
      </c>
      <c r="H128" s="50" t="s">
        <v>1985</v>
      </c>
      <c r="I128" s="50">
        <v>2017</v>
      </c>
      <c r="J128" s="50">
        <v>380409.16700000002</v>
      </c>
    </row>
    <row r="129" spans="1:10" ht="14.65" customHeight="1" x14ac:dyDescent="0.25">
      <c r="A129" s="50" t="s">
        <v>1981</v>
      </c>
      <c r="B129" s="50" t="s">
        <v>594</v>
      </c>
      <c r="C129" s="342">
        <v>85112</v>
      </c>
      <c r="D129" s="50" t="s">
        <v>1982</v>
      </c>
      <c r="E129" s="329" t="s">
        <v>1936</v>
      </c>
      <c r="F129" s="50" t="s">
        <v>1997</v>
      </c>
      <c r="G129" s="50" t="s">
        <v>2000</v>
      </c>
      <c r="H129" s="50" t="s">
        <v>1985</v>
      </c>
      <c r="I129" s="50">
        <v>2017</v>
      </c>
      <c r="J129" s="50">
        <v>143701.902</v>
      </c>
    </row>
    <row r="130" spans="1:10" ht="14.65" customHeight="1" x14ac:dyDescent="0.25">
      <c r="A130" s="50" t="s">
        <v>1981</v>
      </c>
      <c r="B130" s="50" t="s">
        <v>594</v>
      </c>
      <c r="C130" s="342">
        <v>85112</v>
      </c>
      <c r="D130" s="50" t="s">
        <v>1982</v>
      </c>
      <c r="E130" s="329" t="s">
        <v>1936</v>
      </c>
      <c r="F130" s="50" t="s">
        <v>1983</v>
      </c>
      <c r="G130" s="50" t="s">
        <v>1984</v>
      </c>
      <c r="H130" s="50" t="s">
        <v>1985</v>
      </c>
      <c r="I130" s="50">
        <v>2018</v>
      </c>
      <c r="J130" s="50">
        <v>674932.86100000003</v>
      </c>
    </row>
    <row r="131" spans="1:10" ht="14.65" customHeight="1" x14ac:dyDescent="0.25">
      <c r="A131" s="50" t="s">
        <v>1981</v>
      </c>
      <c r="B131" s="50" t="s">
        <v>594</v>
      </c>
      <c r="C131" s="342">
        <v>85112</v>
      </c>
      <c r="D131" s="50" t="s">
        <v>1982</v>
      </c>
      <c r="E131" s="329" t="s">
        <v>1936</v>
      </c>
      <c r="F131" s="50" t="s">
        <v>1983</v>
      </c>
      <c r="G131" s="50" t="s">
        <v>1986</v>
      </c>
      <c r="H131" s="50" t="s">
        <v>1985</v>
      </c>
      <c r="I131" s="50">
        <v>2018</v>
      </c>
      <c r="J131" s="50">
        <v>615959.36100000003</v>
      </c>
    </row>
    <row r="132" spans="1:10" ht="14.65" customHeight="1" x14ac:dyDescent="0.25">
      <c r="A132" s="50" t="s">
        <v>1981</v>
      </c>
      <c r="B132" s="50" t="s">
        <v>594</v>
      </c>
      <c r="C132" s="342">
        <v>85112</v>
      </c>
      <c r="D132" s="50" t="s">
        <v>1982</v>
      </c>
      <c r="E132" s="329" t="s">
        <v>1936</v>
      </c>
      <c r="F132" s="50" t="s">
        <v>1983</v>
      </c>
      <c r="G132" s="50" t="s">
        <v>1987</v>
      </c>
      <c r="H132" s="50" t="s">
        <v>1985</v>
      </c>
      <c r="I132" s="50">
        <v>2018</v>
      </c>
      <c r="J132" s="50">
        <v>375828.21799999999</v>
      </c>
    </row>
    <row r="133" spans="1:10" ht="14.65" customHeight="1" x14ac:dyDescent="0.25">
      <c r="A133" s="50" t="s">
        <v>1981</v>
      </c>
      <c r="B133" s="50" t="s">
        <v>594</v>
      </c>
      <c r="C133" s="342">
        <v>85112</v>
      </c>
      <c r="D133" s="50" t="s">
        <v>1982</v>
      </c>
      <c r="E133" s="329" t="s">
        <v>1936</v>
      </c>
      <c r="F133" s="50" t="s">
        <v>1983</v>
      </c>
      <c r="G133" s="50" t="s">
        <v>1988</v>
      </c>
      <c r="H133" s="50" t="s">
        <v>1985</v>
      </c>
      <c r="I133" s="50">
        <v>2018</v>
      </c>
      <c r="J133" s="50">
        <v>240131.14300000001</v>
      </c>
    </row>
    <row r="134" spans="1:10" ht="14.65" customHeight="1" x14ac:dyDescent="0.25">
      <c r="A134" s="50" t="s">
        <v>1981</v>
      </c>
      <c r="B134" s="50" t="s">
        <v>594</v>
      </c>
      <c r="C134" s="342">
        <v>85112</v>
      </c>
      <c r="D134" s="50" t="s">
        <v>1982</v>
      </c>
      <c r="E134" s="329" t="s">
        <v>1936</v>
      </c>
      <c r="F134" s="50" t="s">
        <v>1983</v>
      </c>
      <c r="G134" s="50" t="s">
        <v>1989</v>
      </c>
      <c r="H134" s="50" t="s">
        <v>1985</v>
      </c>
      <c r="I134" s="50">
        <v>2018</v>
      </c>
      <c r="J134" s="50">
        <v>1290892.2220000001</v>
      </c>
    </row>
    <row r="135" spans="1:10" ht="14.65" customHeight="1" x14ac:dyDescent="0.25">
      <c r="A135" s="50" t="s">
        <v>1981</v>
      </c>
      <c r="B135" s="50" t="s">
        <v>594</v>
      </c>
      <c r="C135" s="342">
        <v>85112</v>
      </c>
      <c r="D135" s="50" t="s">
        <v>1982</v>
      </c>
      <c r="E135" s="329" t="s">
        <v>1936</v>
      </c>
      <c r="F135" s="50" t="s">
        <v>1983</v>
      </c>
      <c r="G135" s="50" t="s">
        <v>1990</v>
      </c>
      <c r="H135" s="50" t="s">
        <v>1985</v>
      </c>
      <c r="I135" s="50">
        <v>2018</v>
      </c>
      <c r="J135" s="50">
        <v>713812.53300000005</v>
      </c>
    </row>
    <row r="136" spans="1:10" ht="14.65" customHeight="1" x14ac:dyDescent="0.25">
      <c r="A136" s="50" t="s">
        <v>1981</v>
      </c>
      <c r="B136" s="50" t="s">
        <v>594</v>
      </c>
      <c r="C136" s="342">
        <v>85112</v>
      </c>
      <c r="D136" s="50" t="s">
        <v>1982</v>
      </c>
      <c r="E136" s="329" t="s">
        <v>1936</v>
      </c>
      <c r="F136" s="50" t="s">
        <v>1983</v>
      </c>
      <c r="G136" s="50" t="s">
        <v>1991</v>
      </c>
      <c r="H136" s="50" t="s">
        <v>1985</v>
      </c>
      <c r="I136" s="50">
        <v>2018</v>
      </c>
      <c r="J136" s="50">
        <v>577079.68900000001</v>
      </c>
    </row>
    <row r="137" spans="1:10" ht="14.65" customHeight="1" x14ac:dyDescent="0.25">
      <c r="A137" s="50" t="s">
        <v>1981</v>
      </c>
      <c r="B137" s="50" t="s">
        <v>594</v>
      </c>
      <c r="C137" s="342">
        <v>85112</v>
      </c>
      <c r="D137" s="50" t="s">
        <v>1982</v>
      </c>
      <c r="E137" s="329" t="s">
        <v>1936</v>
      </c>
      <c r="F137" s="50" t="s">
        <v>1983</v>
      </c>
      <c r="G137" s="50" t="s">
        <v>1992</v>
      </c>
      <c r="H137" s="50" t="s">
        <v>1985</v>
      </c>
      <c r="I137" s="50">
        <v>2018</v>
      </c>
      <c r="J137" s="50">
        <v>371934.70600000001</v>
      </c>
    </row>
    <row r="138" spans="1:10" ht="14.65" customHeight="1" x14ac:dyDescent="0.25">
      <c r="A138" s="50" t="s">
        <v>1981</v>
      </c>
      <c r="B138" s="50" t="s">
        <v>594</v>
      </c>
      <c r="C138" s="342">
        <v>85112</v>
      </c>
      <c r="D138" s="50" t="s">
        <v>1982</v>
      </c>
      <c r="E138" s="329" t="s">
        <v>1936</v>
      </c>
      <c r="F138" s="50" t="s">
        <v>1983</v>
      </c>
      <c r="G138" s="50" t="s">
        <v>1993</v>
      </c>
      <c r="H138" s="50" t="s">
        <v>1985</v>
      </c>
      <c r="I138" s="50">
        <v>2018</v>
      </c>
      <c r="J138" s="50">
        <v>69399.485000000001</v>
      </c>
    </row>
    <row r="139" spans="1:10" ht="14.65" customHeight="1" x14ac:dyDescent="0.25">
      <c r="A139" s="50" t="s">
        <v>1981</v>
      </c>
      <c r="B139" s="50" t="s">
        <v>594</v>
      </c>
      <c r="C139" s="342">
        <v>85112</v>
      </c>
      <c r="D139" s="50" t="s">
        <v>1982</v>
      </c>
      <c r="E139" s="329" t="s">
        <v>1936</v>
      </c>
      <c r="F139" s="50" t="s">
        <v>1983</v>
      </c>
      <c r="G139" s="50" t="s">
        <v>1994</v>
      </c>
      <c r="H139" s="50" t="s">
        <v>1985</v>
      </c>
      <c r="I139" s="50">
        <v>2018</v>
      </c>
      <c r="J139" s="50">
        <v>69724.433999999994</v>
      </c>
    </row>
    <row r="140" spans="1:10" ht="14.65" customHeight="1" x14ac:dyDescent="0.25">
      <c r="A140" s="50" t="s">
        <v>1981</v>
      </c>
      <c r="B140" s="50" t="s">
        <v>594</v>
      </c>
      <c r="C140" s="342">
        <v>85112</v>
      </c>
      <c r="D140" s="50" t="s">
        <v>1982</v>
      </c>
      <c r="E140" s="329" t="s">
        <v>1936</v>
      </c>
      <c r="F140" s="50" t="s">
        <v>1983</v>
      </c>
      <c r="G140" s="50" t="s">
        <v>1995</v>
      </c>
      <c r="H140" s="50" t="s">
        <v>1985</v>
      </c>
      <c r="I140" s="50">
        <v>2018</v>
      </c>
      <c r="J140" s="50">
        <v>81141.876000000004</v>
      </c>
    </row>
    <row r="141" spans="1:10" ht="14.65" customHeight="1" x14ac:dyDescent="0.25">
      <c r="A141" s="50" t="s">
        <v>1981</v>
      </c>
      <c r="B141" s="50" t="s">
        <v>594</v>
      </c>
      <c r="C141" s="342">
        <v>85112</v>
      </c>
      <c r="D141" s="50" t="s">
        <v>1982</v>
      </c>
      <c r="E141" s="329" t="s">
        <v>1936</v>
      </c>
      <c r="F141" s="50" t="s">
        <v>1983</v>
      </c>
      <c r="G141" s="50" t="s">
        <v>1996</v>
      </c>
      <c r="H141" s="50" t="s">
        <v>1985</v>
      </c>
      <c r="I141" s="50">
        <v>2018</v>
      </c>
      <c r="J141" s="50">
        <v>-15120.813</v>
      </c>
    </row>
    <row r="142" spans="1:10" ht="14.65" customHeight="1" x14ac:dyDescent="0.25">
      <c r="A142" s="50" t="s">
        <v>1981</v>
      </c>
      <c r="B142" s="50" t="s">
        <v>594</v>
      </c>
      <c r="C142" s="342">
        <v>85112</v>
      </c>
      <c r="D142" s="50" t="s">
        <v>1982</v>
      </c>
      <c r="E142" s="329" t="s">
        <v>1936</v>
      </c>
      <c r="F142" s="50" t="s">
        <v>1997</v>
      </c>
      <c r="G142" s="50" t="s">
        <v>1998</v>
      </c>
      <c r="H142" s="50" t="s">
        <v>1985</v>
      </c>
      <c r="I142" s="50">
        <v>2018</v>
      </c>
      <c r="J142" s="50">
        <v>592956.696</v>
      </c>
    </row>
    <row r="143" spans="1:10" ht="14.65" customHeight="1" x14ac:dyDescent="0.25">
      <c r="A143" s="50" t="s">
        <v>1981</v>
      </c>
      <c r="B143" s="50" t="s">
        <v>594</v>
      </c>
      <c r="C143" s="342">
        <v>85112</v>
      </c>
      <c r="D143" s="50" t="s">
        <v>1982</v>
      </c>
      <c r="E143" s="329" t="s">
        <v>1936</v>
      </c>
      <c r="F143" s="50" t="s">
        <v>1997</v>
      </c>
      <c r="G143" s="50" t="s">
        <v>1999</v>
      </c>
      <c r="H143" s="50" t="s">
        <v>1985</v>
      </c>
      <c r="I143" s="50">
        <v>2018</v>
      </c>
      <c r="J143" s="50">
        <v>221021.99</v>
      </c>
    </row>
    <row r="144" spans="1:10" ht="14.65" customHeight="1" x14ac:dyDescent="0.25">
      <c r="A144" s="50" t="s">
        <v>1981</v>
      </c>
      <c r="B144" s="50" t="s">
        <v>594</v>
      </c>
      <c r="C144" s="342">
        <v>85112</v>
      </c>
      <c r="D144" s="50" t="s">
        <v>1982</v>
      </c>
      <c r="E144" s="329" t="s">
        <v>1936</v>
      </c>
      <c r="F144" s="50" t="s">
        <v>1997</v>
      </c>
      <c r="G144" s="50" t="s">
        <v>1981</v>
      </c>
      <c r="H144" s="50" t="s">
        <v>1985</v>
      </c>
      <c r="I144" s="50">
        <v>2018</v>
      </c>
      <c r="J144" s="50">
        <v>371934.70600000001</v>
      </c>
    </row>
    <row r="145" spans="1:10" ht="14.65" customHeight="1" x14ac:dyDescent="0.25">
      <c r="A145" s="50" t="s">
        <v>1981</v>
      </c>
      <c r="B145" s="50" t="s">
        <v>594</v>
      </c>
      <c r="C145" s="342">
        <v>85112</v>
      </c>
      <c r="D145" s="50" t="s">
        <v>1982</v>
      </c>
      <c r="E145" s="329" t="s">
        <v>1936</v>
      </c>
      <c r="F145" s="50" t="s">
        <v>1997</v>
      </c>
      <c r="G145" s="50" t="s">
        <v>2000</v>
      </c>
      <c r="H145" s="50" t="s">
        <v>1985</v>
      </c>
      <c r="I145" s="50">
        <v>2018</v>
      </c>
      <c r="J145" s="50">
        <v>144061.81599999999</v>
      </c>
    </row>
    <row r="146" spans="1:10" ht="14.65" customHeight="1" x14ac:dyDescent="0.25">
      <c r="A146" s="50" t="s">
        <v>1981</v>
      </c>
      <c r="B146" s="50" t="s">
        <v>594</v>
      </c>
      <c r="C146" s="342">
        <v>85112</v>
      </c>
      <c r="D146" s="50" t="s">
        <v>1982</v>
      </c>
      <c r="E146" s="329" t="s">
        <v>1936</v>
      </c>
      <c r="F146" s="50" t="s">
        <v>1983</v>
      </c>
      <c r="G146" s="50" t="s">
        <v>1984</v>
      </c>
      <c r="H146" s="50" t="s">
        <v>1985</v>
      </c>
      <c r="I146" s="50">
        <v>2019</v>
      </c>
      <c r="J146" s="50">
        <v>617701.21400000004</v>
      </c>
    </row>
    <row r="147" spans="1:10" ht="14.65" customHeight="1" x14ac:dyDescent="0.25">
      <c r="A147" s="50" t="s">
        <v>1981</v>
      </c>
      <c r="B147" s="50" t="s">
        <v>594</v>
      </c>
      <c r="C147" s="342">
        <v>85112</v>
      </c>
      <c r="D147" s="50" t="s">
        <v>1982</v>
      </c>
      <c r="E147" s="329" t="s">
        <v>1936</v>
      </c>
      <c r="F147" s="50" t="s">
        <v>1983</v>
      </c>
      <c r="G147" s="50" t="s">
        <v>1986</v>
      </c>
      <c r="H147" s="50" t="s">
        <v>1985</v>
      </c>
      <c r="I147" s="50">
        <v>2019</v>
      </c>
      <c r="J147" s="50">
        <v>588890.12800000003</v>
      </c>
    </row>
    <row r="148" spans="1:10" ht="14.65" customHeight="1" x14ac:dyDescent="0.25">
      <c r="A148" s="50" t="s">
        <v>1981</v>
      </c>
      <c r="B148" s="50" t="s">
        <v>594</v>
      </c>
      <c r="C148" s="342">
        <v>85112</v>
      </c>
      <c r="D148" s="50" t="s">
        <v>1982</v>
      </c>
      <c r="E148" s="329" t="s">
        <v>1936</v>
      </c>
      <c r="F148" s="50" t="s">
        <v>1983</v>
      </c>
      <c r="G148" s="50" t="s">
        <v>1987</v>
      </c>
      <c r="H148" s="50" t="s">
        <v>1985</v>
      </c>
      <c r="I148" s="50">
        <v>2019</v>
      </c>
      <c r="J148" s="50">
        <v>353237.95899999997</v>
      </c>
    </row>
    <row r="149" spans="1:10" ht="14.65" customHeight="1" x14ac:dyDescent="0.25">
      <c r="A149" s="50" t="s">
        <v>1981</v>
      </c>
      <c r="B149" s="50" t="s">
        <v>594</v>
      </c>
      <c r="C149" s="342">
        <v>85112</v>
      </c>
      <c r="D149" s="50" t="s">
        <v>1982</v>
      </c>
      <c r="E149" s="329" t="s">
        <v>1936</v>
      </c>
      <c r="F149" s="50" t="s">
        <v>1983</v>
      </c>
      <c r="G149" s="50" t="s">
        <v>1988</v>
      </c>
      <c r="H149" s="50" t="s">
        <v>1985</v>
      </c>
      <c r="I149" s="50">
        <v>2019</v>
      </c>
      <c r="J149" s="50">
        <v>235652.16899999999</v>
      </c>
    </row>
    <row r="150" spans="1:10" ht="14.65" customHeight="1" x14ac:dyDescent="0.25">
      <c r="A150" s="50" t="s">
        <v>1981</v>
      </c>
      <c r="B150" s="50" t="s">
        <v>594</v>
      </c>
      <c r="C150" s="342">
        <v>85112</v>
      </c>
      <c r="D150" s="50" t="s">
        <v>1982</v>
      </c>
      <c r="E150" s="329" t="s">
        <v>1936</v>
      </c>
      <c r="F150" s="50" t="s">
        <v>1983</v>
      </c>
      <c r="G150" s="50" t="s">
        <v>1989</v>
      </c>
      <c r="H150" s="50" t="s">
        <v>1985</v>
      </c>
      <c r="I150" s="50">
        <v>2019</v>
      </c>
      <c r="J150" s="50">
        <v>1206591.341</v>
      </c>
    </row>
    <row r="151" spans="1:10" ht="14.65" customHeight="1" x14ac:dyDescent="0.25">
      <c r="A151" s="50" t="s">
        <v>1981</v>
      </c>
      <c r="B151" s="50" t="s">
        <v>594</v>
      </c>
      <c r="C151" s="342">
        <v>85112</v>
      </c>
      <c r="D151" s="50" t="s">
        <v>1982</v>
      </c>
      <c r="E151" s="329" t="s">
        <v>1936</v>
      </c>
      <c r="F151" s="50" t="s">
        <v>1983</v>
      </c>
      <c r="G151" s="50" t="s">
        <v>1990</v>
      </c>
      <c r="H151" s="50" t="s">
        <v>1985</v>
      </c>
      <c r="I151" s="50">
        <v>2019</v>
      </c>
      <c r="J151" s="50">
        <v>668788.82499999995</v>
      </c>
    </row>
    <row r="152" spans="1:10" ht="14.65" customHeight="1" x14ac:dyDescent="0.25">
      <c r="A152" s="50" t="s">
        <v>1981</v>
      </c>
      <c r="B152" s="50" t="s">
        <v>594</v>
      </c>
      <c r="C152" s="342">
        <v>85112</v>
      </c>
      <c r="D152" s="50" t="s">
        <v>1982</v>
      </c>
      <c r="E152" s="329" t="s">
        <v>1936</v>
      </c>
      <c r="F152" s="50" t="s">
        <v>1983</v>
      </c>
      <c r="G152" s="50" t="s">
        <v>1991</v>
      </c>
      <c r="H152" s="50" t="s">
        <v>1985</v>
      </c>
      <c r="I152" s="50">
        <v>2019</v>
      </c>
      <c r="J152" s="50">
        <v>537802.51599999995</v>
      </c>
    </row>
    <row r="153" spans="1:10" ht="14.65" customHeight="1" x14ac:dyDescent="0.25">
      <c r="A153" s="50" t="s">
        <v>1981</v>
      </c>
      <c r="B153" s="50" t="s">
        <v>594</v>
      </c>
      <c r="C153" s="342">
        <v>85112</v>
      </c>
      <c r="D153" s="50" t="s">
        <v>1982</v>
      </c>
      <c r="E153" s="329" t="s">
        <v>1936</v>
      </c>
      <c r="F153" s="50" t="s">
        <v>1983</v>
      </c>
      <c r="G153" s="50" t="s">
        <v>1992</v>
      </c>
      <c r="H153" s="50" t="s">
        <v>1985</v>
      </c>
      <c r="I153" s="50">
        <v>2019</v>
      </c>
      <c r="J153" s="50">
        <v>353007.05800000002</v>
      </c>
    </row>
    <row r="154" spans="1:10" ht="14.65" customHeight="1" x14ac:dyDescent="0.25">
      <c r="A154" s="50" t="s">
        <v>1981</v>
      </c>
      <c r="B154" s="50" t="s">
        <v>594</v>
      </c>
      <c r="C154" s="342">
        <v>85112</v>
      </c>
      <c r="D154" s="50" t="s">
        <v>1982</v>
      </c>
      <c r="E154" s="329" t="s">
        <v>1936</v>
      </c>
      <c r="F154" s="50" t="s">
        <v>1983</v>
      </c>
      <c r="G154" s="50" t="s">
        <v>1993</v>
      </c>
      <c r="H154" s="50" t="s">
        <v>1985</v>
      </c>
      <c r="I154" s="50">
        <v>2019</v>
      </c>
      <c r="J154" s="50">
        <v>66816.873000000007</v>
      </c>
    </row>
    <row r="155" spans="1:10" ht="14.65" customHeight="1" x14ac:dyDescent="0.25">
      <c r="A155" s="50" t="s">
        <v>1981</v>
      </c>
      <c r="B155" s="50" t="s">
        <v>594</v>
      </c>
      <c r="C155" s="342">
        <v>85112</v>
      </c>
      <c r="D155" s="50" t="s">
        <v>1982</v>
      </c>
      <c r="E155" s="329" t="s">
        <v>1936</v>
      </c>
      <c r="F155" s="50" t="s">
        <v>1983</v>
      </c>
      <c r="G155" s="50" t="s">
        <v>1994</v>
      </c>
      <c r="H155" s="50" t="s">
        <v>1985</v>
      </c>
      <c r="I155" s="50">
        <v>2019</v>
      </c>
      <c r="J155" s="50">
        <v>66515.277000000002</v>
      </c>
    </row>
    <row r="156" spans="1:10" ht="14.65" customHeight="1" x14ac:dyDescent="0.25">
      <c r="A156" s="50" t="s">
        <v>1981</v>
      </c>
      <c r="B156" s="50" t="s">
        <v>594</v>
      </c>
      <c r="C156" s="342">
        <v>85112</v>
      </c>
      <c r="D156" s="50" t="s">
        <v>1982</v>
      </c>
      <c r="E156" s="329" t="s">
        <v>1936</v>
      </c>
      <c r="F156" s="50" t="s">
        <v>1983</v>
      </c>
      <c r="G156" s="50" t="s">
        <v>1995</v>
      </c>
      <c r="H156" s="50" t="s">
        <v>1985</v>
      </c>
      <c r="I156" s="50">
        <v>2019</v>
      </c>
      <c r="J156" s="50">
        <v>81145.364000000001</v>
      </c>
    </row>
    <row r="157" spans="1:10" ht="14.65" customHeight="1" x14ac:dyDescent="0.25">
      <c r="A157" s="50" t="s">
        <v>1981</v>
      </c>
      <c r="B157" s="50" t="s">
        <v>594</v>
      </c>
      <c r="C157" s="342">
        <v>85112</v>
      </c>
      <c r="D157" s="50" t="s">
        <v>1982</v>
      </c>
      <c r="E157" s="329" t="s">
        <v>1936</v>
      </c>
      <c r="F157" s="50" t="s">
        <v>1983</v>
      </c>
      <c r="G157" s="50" t="s">
        <v>1996</v>
      </c>
      <c r="H157" s="50" t="s">
        <v>1985</v>
      </c>
      <c r="I157" s="50">
        <v>2019</v>
      </c>
      <c r="J157" s="50">
        <v>-29682.056</v>
      </c>
    </row>
    <row r="158" spans="1:10" ht="14.65" customHeight="1" x14ac:dyDescent="0.25">
      <c r="A158" s="50" t="s">
        <v>1981</v>
      </c>
      <c r="B158" s="50" t="s">
        <v>594</v>
      </c>
      <c r="C158" s="342">
        <v>85112</v>
      </c>
      <c r="D158" s="50" t="s">
        <v>1982</v>
      </c>
      <c r="E158" s="329" t="s">
        <v>1936</v>
      </c>
      <c r="F158" s="50" t="s">
        <v>1997</v>
      </c>
      <c r="G158" s="50" t="s">
        <v>1998</v>
      </c>
      <c r="H158" s="50" t="s">
        <v>1985</v>
      </c>
      <c r="I158" s="50">
        <v>2019</v>
      </c>
      <c r="J158" s="50">
        <v>580320.24100000004</v>
      </c>
    </row>
    <row r="159" spans="1:10" ht="14.65" customHeight="1" x14ac:dyDescent="0.25">
      <c r="A159" s="50" t="s">
        <v>1981</v>
      </c>
      <c r="B159" s="50" t="s">
        <v>594</v>
      </c>
      <c r="C159" s="342">
        <v>85112</v>
      </c>
      <c r="D159" s="50" t="s">
        <v>1982</v>
      </c>
      <c r="E159" s="329" t="s">
        <v>1936</v>
      </c>
      <c r="F159" s="50" t="s">
        <v>1997</v>
      </c>
      <c r="G159" s="50" t="s">
        <v>1999</v>
      </c>
      <c r="H159" s="50" t="s">
        <v>1985</v>
      </c>
      <c r="I159" s="50">
        <v>2019</v>
      </c>
      <c r="J159" s="50">
        <v>227313.182</v>
      </c>
    </row>
    <row r="160" spans="1:10" ht="14.65" customHeight="1" x14ac:dyDescent="0.25">
      <c r="A160" s="50" t="s">
        <v>1981</v>
      </c>
      <c r="B160" s="50" t="s">
        <v>594</v>
      </c>
      <c r="C160" s="342">
        <v>85112</v>
      </c>
      <c r="D160" s="50" t="s">
        <v>1982</v>
      </c>
      <c r="E160" s="329" t="s">
        <v>1936</v>
      </c>
      <c r="F160" s="50" t="s">
        <v>1997</v>
      </c>
      <c r="G160" s="50" t="s">
        <v>1981</v>
      </c>
      <c r="H160" s="50" t="s">
        <v>1985</v>
      </c>
      <c r="I160" s="50">
        <v>2019</v>
      </c>
      <c r="J160" s="50">
        <v>353007.05800000002</v>
      </c>
    </row>
    <row r="161" spans="1:10" ht="14.65" customHeight="1" x14ac:dyDescent="0.25">
      <c r="A161" s="50" t="s">
        <v>1981</v>
      </c>
      <c r="B161" s="50" t="s">
        <v>594</v>
      </c>
      <c r="C161" s="342">
        <v>85112</v>
      </c>
      <c r="D161" s="50" t="s">
        <v>1982</v>
      </c>
      <c r="E161" s="329" t="s">
        <v>1936</v>
      </c>
      <c r="F161" s="50" t="s">
        <v>1997</v>
      </c>
      <c r="G161" s="50" t="s">
        <v>2000</v>
      </c>
      <c r="H161" s="50" t="s">
        <v>1985</v>
      </c>
      <c r="I161" s="50">
        <v>2019</v>
      </c>
      <c r="J161" s="50">
        <v>140469.97899999999</v>
      </c>
    </row>
    <row r="162" spans="1:10" ht="14.65" customHeight="1" x14ac:dyDescent="0.25">
      <c r="A162" s="50" t="s">
        <v>1981</v>
      </c>
      <c r="B162" s="50" t="s">
        <v>594</v>
      </c>
      <c r="C162" s="342">
        <v>85112</v>
      </c>
      <c r="D162" s="50" t="s">
        <v>1982</v>
      </c>
      <c r="E162" s="329" t="s">
        <v>1936</v>
      </c>
      <c r="F162" s="50" t="s">
        <v>1983</v>
      </c>
      <c r="G162" s="50" t="s">
        <v>1984</v>
      </c>
      <c r="H162" s="50" t="s">
        <v>1985</v>
      </c>
      <c r="I162" s="50">
        <v>2020</v>
      </c>
      <c r="J162" s="50">
        <v>552023.43099999998</v>
      </c>
    </row>
    <row r="163" spans="1:10" ht="14.65" customHeight="1" x14ac:dyDescent="0.25">
      <c r="A163" s="50" t="s">
        <v>1981</v>
      </c>
      <c r="B163" s="50" t="s">
        <v>594</v>
      </c>
      <c r="C163" s="342">
        <v>85112</v>
      </c>
      <c r="D163" s="50" t="s">
        <v>1982</v>
      </c>
      <c r="E163" s="329" t="s">
        <v>1936</v>
      </c>
      <c r="F163" s="50" t="s">
        <v>1983</v>
      </c>
      <c r="G163" s="50" t="s">
        <v>1986</v>
      </c>
      <c r="H163" s="50" t="s">
        <v>1985</v>
      </c>
      <c r="I163" s="50">
        <v>2020</v>
      </c>
      <c r="J163" s="50">
        <v>526838.25399999996</v>
      </c>
    </row>
    <row r="164" spans="1:10" ht="14.65" customHeight="1" x14ac:dyDescent="0.25">
      <c r="A164" s="50" t="s">
        <v>1981</v>
      </c>
      <c r="B164" s="50" t="s">
        <v>594</v>
      </c>
      <c r="C164" s="342">
        <v>85112</v>
      </c>
      <c r="D164" s="50" t="s">
        <v>1982</v>
      </c>
      <c r="E164" s="329" t="s">
        <v>1936</v>
      </c>
      <c r="F164" s="50" t="s">
        <v>1983</v>
      </c>
      <c r="G164" s="50" t="s">
        <v>1987</v>
      </c>
      <c r="H164" s="50" t="s">
        <v>1985</v>
      </c>
      <c r="I164" s="50">
        <v>2020</v>
      </c>
      <c r="J164" s="50">
        <v>306655.40999999997</v>
      </c>
    </row>
    <row r="165" spans="1:10" ht="14.65" customHeight="1" x14ac:dyDescent="0.25">
      <c r="A165" s="50" t="s">
        <v>1981</v>
      </c>
      <c r="B165" s="50" t="s">
        <v>594</v>
      </c>
      <c r="C165" s="342">
        <v>85112</v>
      </c>
      <c r="D165" s="50" t="s">
        <v>1982</v>
      </c>
      <c r="E165" s="329" t="s">
        <v>1936</v>
      </c>
      <c r="F165" s="50" t="s">
        <v>1983</v>
      </c>
      <c r="G165" s="50" t="s">
        <v>1988</v>
      </c>
      <c r="H165" s="50" t="s">
        <v>1985</v>
      </c>
      <c r="I165" s="50">
        <v>2020</v>
      </c>
      <c r="J165" s="50">
        <v>220182.84400000001</v>
      </c>
    </row>
    <row r="166" spans="1:10" ht="14.65" customHeight="1" x14ac:dyDescent="0.25">
      <c r="A166" s="50" t="s">
        <v>1981</v>
      </c>
      <c r="B166" s="50" t="s">
        <v>594</v>
      </c>
      <c r="C166" s="342">
        <v>85112</v>
      </c>
      <c r="D166" s="50" t="s">
        <v>1982</v>
      </c>
      <c r="E166" s="329" t="s">
        <v>1936</v>
      </c>
      <c r="F166" s="50" t="s">
        <v>1983</v>
      </c>
      <c r="G166" s="50" t="s">
        <v>1989</v>
      </c>
      <c r="H166" s="50" t="s">
        <v>1985</v>
      </c>
      <c r="I166" s="50">
        <v>2020</v>
      </c>
      <c r="J166" s="50">
        <v>1078861.6850000001</v>
      </c>
    </row>
    <row r="167" spans="1:10" ht="14.65" customHeight="1" x14ac:dyDescent="0.25">
      <c r="A167" s="50" t="s">
        <v>1981</v>
      </c>
      <c r="B167" s="50" t="s">
        <v>594</v>
      </c>
      <c r="C167" s="342">
        <v>85112</v>
      </c>
      <c r="D167" s="50" t="s">
        <v>1982</v>
      </c>
      <c r="E167" s="329" t="s">
        <v>1936</v>
      </c>
      <c r="F167" s="50" t="s">
        <v>1983</v>
      </c>
      <c r="G167" s="50" t="s">
        <v>1990</v>
      </c>
      <c r="H167" s="50" t="s">
        <v>1985</v>
      </c>
      <c r="I167" s="50">
        <v>2020</v>
      </c>
      <c r="J167" s="50">
        <v>585085.52300000004</v>
      </c>
    </row>
    <row r="168" spans="1:10" ht="14.65" customHeight="1" x14ac:dyDescent="0.25">
      <c r="A168" s="50" t="s">
        <v>1981</v>
      </c>
      <c r="B168" s="50" t="s">
        <v>594</v>
      </c>
      <c r="C168" s="342">
        <v>85112</v>
      </c>
      <c r="D168" s="50" t="s">
        <v>1982</v>
      </c>
      <c r="E168" s="329" t="s">
        <v>1936</v>
      </c>
      <c r="F168" s="50" t="s">
        <v>1983</v>
      </c>
      <c r="G168" s="50" t="s">
        <v>1991</v>
      </c>
      <c r="H168" s="50" t="s">
        <v>1985</v>
      </c>
      <c r="I168" s="50">
        <v>2020</v>
      </c>
      <c r="J168" s="50">
        <v>493776.163</v>
      </c>
    </row>
    <row r="169" spans="1:10" ht="14.65" customHeight="1" x14ac:dyDescent="0.25">
      <c r="A169" s="50" t="s">
        <v>1981</v>
      </c>
      <c r="B169" s="50" t="s">
        <v>594</v>
      </c>
      <c r="C169" s="342">
        <v>85112</v>
      </c>
      <c r="D169" s="50" t="s">
        <v>1982</v>
      </c>
      <c r="E169" s="329" t="s">
        <v>1936</v>
      </c>
      <c r="F169" s="50" t="s">
        <v>1983</v>
      </c>
      <c r="G169" s="50" t="s">
        <v>1992</v>
      </c>
      <c r="H169" s="50" t="s">
        <v>1985</v>
      </c>
      <c r="I169" s="50">
        <v>2020</v>
      </c>
      <c r="J169" s="50">
        <v>320750.22899999999</v>
      </c>
    </row>
    <row r="170" spans="1:10" ht="14.65" customHeight="1" x14ac:dyDescent="0.25">
      <c r="A170" s="50" t="s">
        <v>1981</v>
      </c>
      <c r="B170" s="50" t="s">
        <v>594</v>
      </c>
      <c r="C170" s="342">
        <v>85112</v>
      </c>
      <c r="D170" s="50" t="s">
        <v>1982</v>
      </c>
      <c r="E170" s="329" t="s">
        <v>1936</v>
      </c>
      <c r="F170" s="50" t="s">
        <v>1983</v>
      </c>
      <c r="G170" s="50" t="s">
        <v>1993</v>
      </c>
      <c r="H170" s="50" t="s">
        <v>1985</v>
      </c>
      <c r="I170" s="50">
        <v>2020</v>
      </c>
      <c r="J170" s="50">
        <v>68813.331000000006</v>
      </c>
    </row>
    <row r="171" spans="1:10" ht="14.65" customHeight="1" x14ac:dyDescent="0.25">
      <c r="A171" s="50" t="s">
        <v>1981</v>
      </c>
      <c r="B171" s="50" t="s">
        <v>594</v>
      </c>
      <c r="C171" s="342">
        <v>85112</v>
      </c>
      <c r="D171" s="50" t="s">
        <v>1982</v>
      </c>
      <c r="E171" s="329" t="s">
        <v>1936</v>
      </c>
      <c r="F171" s="50" t="s">
        <v>1983</v>
      </c>
      <c r="G171" s="50" t="s">
        <v>1994</v>
      </c>
      <c r="H171" s="50" t="s">
        <v>1985</v>
      </c>
      <c r="I171" s="50">
        <v>2020</v>
      </c>
      <c r="J171" s="50">
        <v>55219.593000000001</v>
      </c>
    </row>
    <row r="172" spans="1:10" ht="14.65" customHeight="1" x14ac:dyDescent="0.25">
      <c r="A172" s="50" t="s">
        <v>1981</v>
      </c>
      <c r="B172" s="50" t="s">
        <v>594</v>
      </c>
      <c r="C172" s="342">
        <v>85112</v>
      </c>
      <c r="D172" s="50" t="s">
        <v>1982</v>
      </c>
      <c r="E172" s="329" t="s">
        <v>1936</v>
      </c>
      <c r="F172" s="50" t="s">
        <v>1983</v>
      </c>
      <c r="G172" s="50" t="s">
        <v>1995</v>
      </c>
      <c r="H172" s="50" t="s">
        <v>1985</v>
      </c>
      <c r="I172" s="50">
        <v>2020</v>
      </c>
      <c r="J172" s="50">
        <v>81675.502999999997</v>
      </c>
    </row>
    <row r="173" spans="1:10" ht="14.65" customHeight="1" x14ac:dyDescent="0.25">
      <c r="A173" s="50" t="s">
        <v>1981</v>
      </c>
      <c r="B173" s="50" t="s">
        <v>594</v>
      </c>
      <c r="C173" s="342">
        <v>85112</v>
      </c>
      <c r="D173" s="50" t="s">
        <v>1982</v>
      </c>
      <c r="E173" s="329" t="s">
        <v>1936</v>
      </c>
      <c r="F173" s="50" t="s">
        <v>1983</v>
      </c>
      <c r="G173" s="50" t="s">
        <v>1996</v>
      </c>
      <c r="H173" s="50" t="s">
        <v>1985</v>
      </c>
      <c r="I173" s="50">
        <v>2020</v>
      </c>
      <c r="J173" s="50">
        <v>-32682.492999999999</v>
      </c>
    </row>
    <row r="174" spans="1:10" ht="14.65" customHeight="1" x14ac:dyDescent="0.25">
      <c r="A174" s="50" t="s">
        <v>1981</v>
      </c>
      <c r="B174" s="50" t="s">
        <v>594</v>
      </c>
      <c r="C174" s="342">
        <v>85112</v>
      </c>
      <c r="D174" s="50" t="s">
        <v>1982</v>
      </c>
      <c r="E174" s="329" t="s">
        <v>1936</v>
      </c>
      <c r="F174" s="50" t="s">
        <v>1997</v>
      </c>
      <c r="G174" s="50" t="s">
        <v>1998</v>
      </c>
      <c r="H174" s="50" t="s">
        <v>1985</v>
      </c>
      <c r="I174" s="50">
        <v>2020</v>
      </c>
      <c r="J174" s="50">
        <v>533240.77399999998</v>
      </c>
    </row>
    <row r="175" spans="1:10" ht="14.65" customHeight="1" x14ac:dyDescent="0.25">
      <c r="A175" s="50" t="s">
        <v>1981</v>
      </c>
      <c r="B175" s="50" t="s">
        <v>594</v>
      </c>
      <c r="C175" s="342">
        <v>85112</v>
      </c>
      <c r="D175" s="50" t="s">
        <v>1982</v>
      </c>
      <c r="E175" s="329" t="s">
        <v>1936</v>
      </c>
      <c r="F175" s="50" t="s">
        <v>1997</v>
      </c>
      <c r="G175" s="50" t="s">
        <v>1999</v>
      </c>
      <c r="H175" s="50" t="s">
        <v>1985</v>
      </c>
      <c r="I175" s="50">
        <v>2020</v>
      </c>
      <c r="J175" s="50">
        <v>212490.54399999999</v>
      </c>
    </row>
    <row r="176" spans="1:10" ht="14.65" customHeight="1" x14ac:dyDescent="0.25">
      <c r="A176" s="50" t="s">
        <v>1981</v>
      </c>
      <c r="B176" s="50" t="s">
        <v>594</v>
      </c>
      <c r="C176" s="342">
        <v>85112</v>
      </c>
      <c r="D176" s="50" t="s">
        <v>1982</v>
      </c>
      <c r="E176" s="329" t="s">
        <v>1936</v>
      </c>
      <c r="F176" s="50" t="s">
        <v>1997</v>
      </c>
      <c r="G176" s="50" t="s">
        <v>1981</v>
      </c>
      <c r="H176" s="50" t="s">
        <v>1985</v>
      </c>
      <c r="I176" s="50">
        <v>2020</v>
      </c>
      <c r="J176" s="50">
        <v>320750.22899999999</v>
      </c>
    </row>
    <row r="177" spans="1:10" ht="14.65" customHeight="1" x14ac:dyDescent="0.25">
      <c r="A177" s="50" t="s">
        <v>1981</v>
      </c>
      <c r="B177" s="50" t="s">
        <v>594</v>
      </c>
      <c r="C177" s="342">
        <v>85112</v>
      </c>
      <c r="D177" s="50" t="s">
        <v>1982</v>
      </c>
      <c r="E177" s="329" t="s">
        <v>1936</v>
      </c>
      <c r="F177" s="50" t="s">
        <v>1997</v>
      </c>
      <c r="G177" s="50" t="s">
        <v>2000</v>
      </c>
      <c r="H177" s="50" t="s">
        <v>1985</v>
      </c>
      <c r="I177" s="50">
        <v>2020</v>
      </c>
      <c r="J177" s="50">
        <v>130104.277</v>
      </c>
    </row>
    <row r="178" spans="1:10" ht="14.65" customHeight="1" x14ac:dyDescent="0.25">
      <c r="A178" s="50" t="s">
        <v>1981</v>
      </c>
      <c r="B178" s="50" t="s">
        <v>594</v>
      </c>
      <c r="C178" s="342">
        <v>85112</v>
      </c>
      <c r="D178" s="50" t="s">
        <v>1982</v>
      </c>
      <c r="E178" s="329" t="s">
        <v>1936</v>
      </c>
      <c r="F178" s="50" t="s">
        <v>1983</v>
      </c>
      <c r="G178" s="50" t="s">
        <v>1984</v>
      </c>
      <c r="H178" s="50" t="s">
        <v>1985</v>
      </c>
      <c r="I178" s="50">
        <v>2021</v>
      </c>
      <c r="J178" s="50">
        <v>599642.05500000005</v>
      </c>
    </row>
    <row r="179" spans="1:10" ht="14.65" customHeight="1" x14ac:dyDescent="0.25">
      <c r="A179" s="50" t="s">
        <v>1981</v>
      </c>
      <c r="B179" s="50" t="s">
        <v>594</v>
      </c>
      <c r="C179" s="342">
        <v>85112</v>
      </c>
      <c r="D179" s="50" t="s">
        <v>1982</v>
      </c>
      <c r="E179" s="329" t="s">
        <v>1936</v>
      </c>
      <c r="F179" s="50" t="s">
        <v>1983</v>
      </c>
      <c r="G179" s="50" t="s">
        <v>1986</v>
      </c>
      <c r="H179" s="50" t="s">
        <v>1985</v>
      </c>
      <c r="I179" s="50">
        <v>2021</v>
      </c>
      <c r="J179" s="50">
        <v>583958.02500000002</v>
      </c>
    </row>
    <row r="180" spans="1:10" ht="14.65" customHeight="1" x14ac:dyDescent="0.25">
      <c r="A180" s="50" t="s">
        <v>1981</v>
      </c>
      <c r="B180" s="50" t="s">
        <v>594</v>
      </c>
      <c r="C180" s="342">
        <v>85112</v>
      </c>
      <c r="D180" s="50" t="s">
        <v>1982</v>
      </c>
      <c r="E180" s="329" t="s">
        <v>1936</v>
      </c>
      <c r="F180" s="50" t="s">
        <v>1983</v>
      </c>
      <c r="G180" s="50" t="s">
        <v>1987</v>
      </c>
      <c r="H180" s="50" t="s">
        <v>1985</v>
      </c>
      <c r="I180" s="50">
        <v>2021</v>
      </c>
      <c r="J180" s="50">
        <v>341395.92599999998</v>
      </c>
    </row>
    <row r="181" spans="1:10" ht="14.65" customHeight="1" x14ac:dyDescent="0.25">
      <c r="A181" s="50" t="s">
        <v>1981</v>
      </c>
      <c r="B181" s="50" t="s">
        <v>594</v>
      </c>
      <c r="C181" s="342">
        <v>85112</v>
      </c>
      <c r="D181" s="50" t="s">
        <v>1982</v>
      </c>
      <c r="E181" s="329" t="s">
        <v>1936</v>
      </c>
      <c r="F181" s="50" t="s">
        <v>1983</v>
      </c>
      <c r="G181" s="50" t="s">
        <v>1988</v>
      </c>
      <c r="H181" s="50" t="s">
        <v>1985</v>
      </c>
      <c r="I181" s="50">
        <v>2021</v>
      </c>
      <c r="J181" s="50">
        <v>242562.09899999999</v>
      </c>
    </row>
    <row r="182" spans="1:10" ht="14.65" customHeight="1" x14ac:dyDescent="0.25">
      <c r="A182" s="50" t="s">
        <v>1981</v>
      </c>
      <c r="B182" s="50" t="s">
        <v>594</v>
      </c>
      <c r="C182" s="342">
        <v>85112</v>
      </c>
      <c r="D182" s="50" t="s">
        <v>1982</v>
      </c>
      <c r="E182" s="329" t="s">
        <v>1936</v>
      </c>
      <c r="F182" s="50" t="s">
        <v>1983</v>
      </c>
      <c r="G182" s="50" t="s">
        <v>1989</v>
      </c>
      <c r="H182" s="50" t="s">
        <v>1985</v>
      </c>
      <c r="I182" s="50">
        <v>2021</v>
      </c>
      <c r="J182" s="50">
        <v>1183600.08</v>
      </c>
    </row>
    <row r="183" spans="1:10" ht="14.65" customHeight="1" x14ac:dyDescent="0.25">
      <c r="A183" s="50" t="s">
        <v>1981</v>
      </c>
      <c r="B183" s="50" t="s">
        <v>594</v>
      </c>
      <c r="C183" s="342">
        <v>85112</v>
      </c>
      <c r="D183" s="50" t="s">
        <v>1982</v>
      </c>
      <c r="E183" s="329" t="s">
        <v>1936</v>
      </c>
      <c r="F183" s="50" t="s">
        <v>1983</v>
      </c>
      <c r="G183" s="50" t="s">
        <v>1990</v>
      </c>
      <c r="H183" s="50" t="s">
        <v>1985</v>
      </c>
      <c r="I183" s="50">
        <v>2021</v>
      </c>
      <c r="J183" s="50">
        <v>640523.51699999999</v>
      </c>
    </row>
    <row r="184" spans="1:10" ht="14.65" customHeight="1" x14ac:dyDescent="0.25">
      <c r="A184" s="50" t="s">
        <v>1981</v>
      </c>
      <c r="B184" s="50" t="s">
        <v>594</v>
      </c>
      <c r="C184" s="342">
        <v>85112</v>
      </c>
      <c r="D184" s="50" t="s">
        <v>1982</v>
      </c>
      <c r="E184" s="329" t="s">
        <v>1936</v>
      </c>
      <c r="F184" s="50" t="s">
        <v>1983</v>
      </c>
      <c r="G184" s="50" t="s">
        <v>1991</v>
      </c>
      <c r="H184" s="50" t="s">
        <v>1985</v>
      </c>
      <c r="I184" s="50">
        <v>2021</v>
      </c>
      <c r="J184" s="50">
        <v>543076.56200000003</v>
      </c>
    </row>
    <row r="185" spans="1:10" ht="14.65" customHeight="1" x14ac:dyDescent="0.25">
      <c r="A185" s="50" t="s">
        <v>1981</v>
      </c>
      <c r="B185" s="50" t="s">
        <v>594</v>
      </c>
      <c r="C185" s="342">
        <v>85112</v>
      </c>
      <c r="D185" s="50" t="s">
        <v>1982</v>
      </c>
      <c r="E185" s="329" t="s">
        <v>1936</v>
      </c>
      <c r="F185" s="50" t="s">
        <v>1983</v>
      </c>
      <c r="G185" s="50" t="s">
        <v>1992</v>
      </c>
      <c r="H185" s="50" t="s">
        <v>1985</v>
      </c>
      <c r="I185" s="50">
        <v>2021</v>
      </c>
      <c r="J185" s="50">
        <v>328506.38099999999</v>
      </c>
    </row>
    <row r="186" spans="1:10" ht="14.65" customHeight="1" x14ac:dyDescent="0.25">
      <c r="A186" s="50" t="s">
        <v>1981</v>
      </c>
      <c r="B186" s="50" t="s">
        <v>594</v>
      </c>
      <c r="C186" s="342">
        <v>85112</v>
      </c>
      <c r="D186" s="50" t="s">
        <v>1982</v>
      </c>
      <c r="E186" s="329" t="s">
        <v>1936</v>
      </c>
      <c r="F186" s="50" t="s">
        <v>1983</v>
      </c>
      <c r="G186" s="50" t="s">
        <v>1993</v>
      </c>
      <c r="H186" s="50" t="s">
        <v>1985</v>
      </c>
      <c r="I186" s="50">
        <v>2021</v>
      </c>
      <c r="J186" s="50">
        <v>74528.87</v>
      </c>
    </row>
    <row r="187" spans="1:10" ht="14.65" customHeight="1" x14ac:dyDescent="0.25">
      <c r="A187" s="50" t="s">
        <v>1981</v>
      </c>
      <c r="B187" s="50" t="s">
        <v>594</v>
      </c>
      <c r="C187" s="342">
        <v>85112</v>
      </c>
      <c r="D187" s="50" t="s">
        <v>1982</v>
      </c>
      <c r="E187" s="329" t="s">
        <v>1936</v>
      </c>
      <c r="F187" s="50" t="s">
        <v>1983</v>
      </c>
      <c r="G187" s="50" t="s">
        <v>1994</v>
      </c>
      <c r="H187" s="50" t="s">
        <v>1985</v>
      </c>
      <c r="I187" s="50">
        <v>2021</v>
      </c>
      <c r="J187" s="50">
        <v>57351.152000000002</v>
      </c>
    </row>
    <row r="188" spans="1:10" ht="14.65" customHeight="1" x14ac:dyDescent="0.25">
      <c r="A188" s="50" t="s">
        <v>1981</v>
      </c>
      <c r="B188" s="50" t="s">
        <v>594</v>
      </c>
      <c r="C188" s="342">
        <v>85112</v>
      </c>
      <c r="D188" s="50" t="s">
        <v>1982</v>
      </c>
      <c r="E188" s="329" t="s">
        <v>1936</v>
      </c>
      <c r="F188" s="50" t="s">
        <v>1983</v>
      </c>
      <c r="G188" s="50" t="s">
        <v>1995</v>
      </c>
      <c r="H188" s="50" t="s">
        <v>1985</v>
      </c>
      <c r="I188" s="50">
        <v>2021</v>
      </c>
      <c r="J188" s="50">
        <v>82449.697</v>
      </c>
    </row>
    <row r="189" spans="1:10" ht="14.65" customHeight="1" x14ac:dyDescent="0.25">
      <c r="A189" s="50" t="s">
        <v>1981</v>
      </c>
      <c r="B189" s="50" t="s">
        <v>594</v>
      </c>
      <c r="C189" s="342">
        <v>85112</v>
      </c>
      <c r="D189" s="50" t="s">
        <v>1982</v>
      </c>
      <c r="E189" s="329" t="s">
        <v>1936</v>
      </c>
      <c r="F189" s="50" t="s">
        <v>1983</v>
      </c>
      <c r="G189" s="50" t="s">
        <v>1996</v>
      </c>
      <c r="H189" s="50" t="s">
        <v>1985</v>
      </c>
      <c r="I189" s="50">
        <v>2021</v>
      </c>
      <c r="J189" s="50">
        <v>240.46199999999999</v>
      </c>
    </row>
    <row r="190" spans="1:10" ht="14.65" customHeight="1" x14ac:dyDescent="0.25">
      <c r="A190" s="50" t="s">
        <v>1981</v>
      </c>
      <c r="B190" s="50" t="s">
        <v>594</v>
      </c>
      <c r="C190" s="342">
        <v>85112</v>
      </c>
      <c r="D190" s="50" t="s">
        <v>1982</v>
      </c>
      <c r="E190" s="329" t="s">
        <v>1936</v>
      </c>
      <c r="F190" s="50" t="s">
        <v>1997</v>
      </c>
      <c r="G190" s="50" t="s">
        <v>1998</v>
      </c>
      <c r="H190" s="50" t="s">
        <v>1985</v>
      </c>
      <c r="I190" s="50">
        <v>2021</v>
      </c>
      <c r="J190" s="50">
        <v>539846.06299999997</v>
      </c>
    </row>
    <row r="191" spans="1:10" ht="14.65" customHeight="1" x14ac:dyDescent="0.25">
      <c r="A191" s="50" t="s">
        <v>1981</v>
      </c>
      <c r="B191" s="50" t="s">
        <v>594</v>
      </c>
      <c r="C191" s="342">
        <v>85112</v>
      </c>
      <c r="D191" s="50" t="s">
        <v>1982</v>
      </c>
      <c r="E191" s="329" t="s">
        <v>1936</v>
      </c>
      <c r="F191" s="50" t="s">
        <v>1997</v>
      </c>
      <c r="G191" s="50" t="s">
        <v>1999</v>
      </c>
      <c r="H191" s="50" t="s">
        <v>1985</v>
      </c>
      <c r="I191" s="50">
        <v>2021</v>
      </c>
      <c r="J191" s="50">
        <v>211339.682</v>
      </c>
    </row>
    <row r="192" spans="1:10" ht="14.65" customHeight="1" x14ac:dyDescent="0.25">
      <c r="A192" s="50" t="s">
        <v>1981</v>
      </c>
      <c r="B192" s="50" t="s">
        <v>594</v>
      </c>
      <c r="C192" s="342">
        <v>85112</v>
      </c>
      <c r="D192" s="50" t="s">
        <v>1982</v>
      </c>
      <c r="E192" s="329" t="s">
        <v>1936</v>
      </c>
      <c r="F192" s="50" t="s">
        <v>1997</v>
      </c>
      <c r="G192" s="50" t="s">
        <v>1981</v>
      </c>
      <c r="H192" s="50" t="s">
        <v>1985</v>
      </c>
      <c r="I192" s="50">
        <v>2021</v>
      </c>
      <c r="J192" s="50">
        <v>328506.38099999999</v>
      </c>
    </row>
    <row r="193" spans="1:10" ht="14.65" customHeight="1" x14ac:dyDescent="0.25">
      <c r="A193" s="50" t="s">
        <v>1981</v>
      </c>
      <c r="B193" s="50" t="s">
        <v>594</v>
      </c>
      <c r="C193" s="342">
        <v>85112</v>
      </c>
      <c r="D193" s="50" t="s">
        <v>1982</v>
      </c>
      <c r="E193" s="329" t="s">
        <v>1936</v>
      </c>
      <c r="F193" s="50" t="s">
        <v>1997</v>
      </c>
      <c r="G193" s="50" t="s">
        <v>2000</v>
      </c>
      <c r="H193" s="50" t="s">
        <v>1985</v>
      </c>
      <c r="I193" s="50">
        <v>2021</v>
      </c>
      <c r="J193" s="50">
        <v>128357.90300000001</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303CD-9196-4C75-86FA-1F4D7EFB8B77}">
  <dimension ref="A1:J1009"/>
  <sheetViews>
    <sheetView workbookViewId="0"/>
  </sheetViews>
  <sheetFormatPr baseColWidth="10" defaultColWidth="11.5703125" defaultRowHeight="14.65" customHeight="1" x14ac:dyDescent="0.25"/>
  <cols>
    <col min="1" max="1" width="55.7109375" style="50" customWidth="1" collapsed="1"/>
    <col min="2" max="2" width="20.7109375" style="50" customWidth="1" collapsed="1"/>
    <col min="3" max="3" width="15.7109375" style="342" customWidth="1" collapsed="1"/>
    <col min="4" max="4" width="100.7109375" style="50" customWidth="1" collapsed="1"/>
    <col min="5" max="5" width="12.7109375" style="475" customWidth="1" collapsed="1"/>
    <col min="6" max="6" width="8.7109375" style="50" customWidth="1" collapsed="1"/>
    <col min="7" max="7" width="100.7109375" style="50" customWidth="1" collapsed="1"/>
    <col min="8" max="8" width="25.7109375" style="50" customWidth="1" collapsed="1"/>
    <col min="9" max="9" width="8.7109375" style="50" customWidth="1" collapsed="1"/>
    <col min="10" max="10" width="14.7109375" style="50" customWidth="1" collapsed="1"/>
    <col min="11" max="16384" width="11.5703125" style="50" collapsed="1"/>
  </cols>
  <sheetData>
    <row r="1" spans="1:10" ht="14.45" customHeight="1" x14ac:dyDescent="0.25">
      <c r="A1" s="50" t="s">
        <v>327</v>
      </c>
      <c r="B1" s="50" t="s">
        <v>592</v>
      </c>
      <c r="C1" s="50" t="s">
        <v>623</v>
      </c>
      <c r="D1" s="50" t="s">
        <v>593</v>
      </c>
      <c r="E1" s="50" t="s">
        <v>561</v>
      </c>
      <c r="F1" s="65" t="s">
        <v>46</v>
      </c>
      <c r="G1" s="50" t="s">
        <v>595</v>
      </c>
      <c r="H1" s="50" t="s">
        <v>288</v>
      </c>
      <c r="I1" s="50" t="s">
        <v>328</v>
      </c>
      <c r="J1" s="50" t="s">
        <v>564</v>
      </c>
    </row>
    <row r="2" spans="1:10" ht="14.45" customHeight="1" x14ac:dyDescent="0.25">
      <c r="A2" s="50" t="s">
        <v>1141</v>
      </c>
      <c r="B2" s="50" t="s">
        <v>594</v>
      </c>
      <c r="C2" s="342">
        <v>85121</v>
      </c>
      <c r="D2" s="50" t="s">
        <v>1142</v>
      </c>
      <c r="E2" s="475" t="s">
        <v>2696</v>
      </c>
      <c r="F2" s="50">
        <v>1</v>
      </c>
      <c r="G2" s="50" t="s">
        <v>1612</v>
      </c>
      <c r="H2" s="50" t="s">
        <v>1057</v>
      </c>
      <c r="I2" s="50">
        <v>2006</v>
      </c>
      <c r="J2" s="50">
        <v>4070779.5429999996</v>
      </c>
    </row>
    <row r="3" spans="1:10" ht="14.45" customHeight="1" x14ac:dyDescent="0.25">
      <c r="A3" s="50" t="s">
        <v>1141</v>
      </c>
      <c r="B3" s="50" t="s">
        <v>594</v>
      </c>
      <c r="C3" s="342">
        <v>85121</v>
      </c>
      <c r="D3" s="50" t="s">
        <v>1142</v>
      </c>
      <c r="E3" s="475" t="s">
        <v>2696</v>
      </c>
      <c r="F3" s="50">
        <v>2</v>
      </c>
      <c r="G3" s="50" t="s">
        <v>1613</v>
      </c>
      <c r="H3" s="50" t="s">
        <v>1057</v>
      </c>
      <c r="I3" s="50">
        <v>2006</v>
      </c>
      <c r="J3" s="50">
        <v>2231876</v>
      </c>
    </row>
    <row r="4" spans="1:10" ht="14.45" customHeight="1" x14ac:dyDescent="0.25">
      <c r="A4" s="50" t="s">
        <v>1141</v>
      </c>
      <c r="B4" s="50" t="s">
        <v>594</v>
      </c>
      <c r="C4" s="342">
        <v>85121</v>
      </c>
      <c r="D4" s="50" t="s">
        <v>1142</v>
      </c>
      <c r="E4" s="475" t="s">
        <v>2696</v>
      </c>
      <c r="F4" s="50">
        <v>3</v>
      </c>
      <c r="G4" s="50" t="s">
        <v>1614</v>
      </c>
      <c r="H4" s="50" t="s">
        <v>1057</v>
      </c>
      <c r="I4" s="50">
        <v>2006</v>
      </c>
      <c r="J4" s="50">
        <v>149683.704</v>
      </c>
    </row>
    <row r="5" spans="1:10" ht="14.45" customHeight="1" x14ac:dyDescent="0.25">
      <c r="A5" s="50" t="s">
        <v>1141</v>
      </c>
      <c r="B5" s="50" t="s">
        <v>594</v>
      </c>
      <c r="C5" s="342">
        <v>85121</v>
      </c>
      <c r="D5" s="50" t="s">
        <v>1142</v>
      </c>
      <c r="E5" s="475" t="s">
        <v>2696</v>
      </c>
      <c r="F5" s="50">
        <v>4</v>
      </c>
      <c r="G5" s="50" t="s">
        <v>1615</v>
      </c>
      <c r="H5" s="50" t="s">
        <v>1057</v>
      </c>
      <c r="I5" s="50">
        <v>2006</v>
      </c>
      <c r="J5" s="50">
        <v>632855.23499999999</v>
      </c>
    </row>
    <row r="6" spans="1:10" ht="14.45" customHeight="1" x14ac:dyDescent="0.25">
      <c r="A6" s="50" t="s">
        <v>1141</v>
      </c>
      <c r="B6" s="50" t="s">
        <v>594</v>
      </c>
      <c r="C6" s="342">
        <v>85121</v>
      </c>
      <c r="D6" s="50" t="s">
        <v>1142</v>
      </c>
      <c r="E6" s="475" t="s">
        <v>2696</v>
      </c>
      <c r="F6" s="50">
        <v>5</v>
      </c>
      <c r="G6" s="50" t="s">
        <v>1616</v>
      </c>
      <c r="H6" s="50" t="s">
        <v>1057</v>
      </c>
      <c r="I6" s="50">
        <v>2006</v>
      </c>
      <c r="J6" s="50">
        <v>916892</v>
      </c>
    </row>
    <row r="7" spans="1:10" ht="14.45" customHeight="1" x14ac:dyDescent="0.25">
      <c r="A7" s="50" t="s">
        <v>1141</v>
      </c>
      <c r="B7" s="50" t="s">
        <v>594</v>
      </c>
      <c r="C7" s="342">
        <v>85121</v>
      </c>
      <c r="D7" s="50" t="s">
        <v>1142</v>
      </c>
      <c r="E7" s="475" t="s">
        <v>2696</v>
      </c>
      <c r="F7" s="50">
        <v>6</v>
      </c>
      <c r="G7" s="50" t="s">
        <v>1617</v>
      </c>
      <c r="H7" s="50" t="s">
        <v>1057</v>
      </c>
      <c r="I7" s="50">
        <v>2006</v>
      </c>
      <c r="J7" s="50">
        <v>139472.60399999999</v>
      </c>
    </row>
    <row r="8" spans="1:10" ht="14.45" customHeight="1" x14ac:dyDescent="0.25">
      <c r="A8" s="50" t="s">
        <v>1141</v>
      </c>
      <c r="B8" s="50" t="s">
        <v>594</v>
      </c>
      <c r="C8" s="342">
        <v>85121</v>
      </c>
      <c r="D8" s="50" t="s">
        <v>1142</v>
      </c>
      <c r="E8" s="475" t="s">
        <v>2696</v>
      </c>
      <c r="F8" s="50">
        <v>7</v>
      </c>
      <c r="G8" s="50" t="s">
        <v>1618</v>
      </c>
      <c r="H8" s="50" t="s">
        <v>1057</v>
      </c>
      <c r="I8" s="50">
        <v>2006</v>
      </c>
      <c r="J8" s="50">
        <v>8941686.5209999997</v>
      </c>
    </row>
    <row r="9" spans="1:10" ht="14.45" customHeight="1" x14ac:dyDescent="0.25">
      <c r="A9" s="50" t="s">
        <v>1141</v>
      </c>
      <c r="B9" s="50" t="s">
        <v>594</v>
      </c>
      <c r="C9" s="342">
        <v>85121</v>
      </c>
      <c r="D9" s="50" t="s">
        <v>1142</v>
      </c>
      <c r="E9" s="475" t="s">
        <v>2696</v>
      </c>
      <c r="F9" s="50">
        <v>8</v>
      </c>
      <c r="G9" s="50" t="s">
        <v>1619</v>
      </c>
      <c r="H9" s="50" t="s">
        <v>1057</v>
      </c>
      <c r="I9" s="50">
        <v>2006</v>
      </c>
      <c r="J9" s="50">
        <v>382006.78399999999</v>
      </c>
    </row>
    <row r="10" spans="1:10" ht="14.45" customHeight="1" x14ac:dyDescent="0.25">
      <c r="A10" s="50" t="s">
        <v>1141</v>
      </c>
      <c r="B10" s="50" t="s">
        <v>594</v>
      </c>
      <c r="C10" s="342">
        <v>85121</v>
      </c>
      <c r="D10" s="50" t="s">
        <v>1142</v>
      </c>
      <c r="E10" s="475" t="s">
        <v>2696</v>
      </c>
      <c r="F10" s="50">
        <v>9</v>
      </c>
      <c r="G10" s="50" t="s">
        <v>1620</v>
      </c>
      <c r="H10" s="50" t="s">
        <v>1057</v>
      </c>
      <c r="I10" s="50">
        <v>2006</v>
      </c>
      <c r="J10" s="50">
        <v>5525033.9139999999</v>
      </c>
    </row>
    <row r="11" spans="1:10" ht="14.45" customHeight="1" x14ac:dyDescent="0.25">
      <c r="A11" s="50" t="s">
        <v>1141</v>
      </c>
      <c r="B11" s="50" t="s">
        <v>594</v>
      </c>
      <c r="C11" s="342">
        <v>85121</v>
      </c>
      <c r="D11" s="50" t="s">
        <v>1142</v>
      </c>
      <c r="E11" s="475" t="s">
        <v>2696</v>
      </c>
      <c r="F11" s="50">
        <v>10</v>
      </c>
      <c r="G11" s="50" t="s">
        <v>1621</v>
      </c>
      <c r="H11" s="50" t="s">
        <v>1057</v>
      </c>
      <c r="I11" s="50">
        <v>2006</v>
      </c>
      <c r="J11" s="50">
        <v>242786.06400000001</v>
      </c>
    </row>
    <row r="12" spans="1:10" ht="14.45" customHeight="1" x14ac:dyDescent="0.25">
      <c r="A12" s="50" t="s">
        <v>1141</v>
      </c>
      <c r="B12" s="50" t="s">
        <v>594</v>
      </c>
      <c r="C12" s="342">
        <v>85121</v>
      </c>
      <c r="D12" s="50" t="s">
        <v>1142</v>
      </c>
      <c r="E12" s="475" t="s">
        <v>2696</v>
      </c>
      <c r="F12" s="50">
        <v>11</v>
      </c>
      <c r="G12" s="50" t="s">
        <v>1622</v>
      </c>
      <c r="H12" s="50" t="s">
        <v>1057</v>
      </c>
      <c r="I12" s="50">
        <v>2006</v>
      </c>
      <c r="J12" s="50">
        <v>2302878.7589999996</v>
      </c>
    </row>
    <row r="13" spans="1:10" ht="14.45" customHeight="1" x14ac:dyDescent="0.25">
      <c r="A13" s="50" t="s">
        <v>1141</v>
      </c>
      <c r="B13" s="50" t="s">
        <v>594</v>
      </c>
      <c r="C13" s="342">
        <v>85121</v>
      </c>
      <c r="D13" s="50" t="s">
        <v>1142</v>
      </c>
      <c r="E13" s="475" t="s">
        <v>2696</v>
      </c>
      <c r="F13" s="50">
        <v>12</v>
      </c>
      <c r="G13" s="50" t="s">
        <v>1143</v>
      </c>
      <c r="H13" s="50" t="s">
        <v>1057</v>
      </c>
      <c r="I13" s="50">
        <v>2006</v>
      </c>
      <c r="J13" s="50">
        <v>193031</v>
      </c>
    </row>
    <row r="14" spans="1:10" ht="14.45" customHeight="1" x14ac:dyDescent="0.25">
      <c r="A14" s="50" t="s">
        <v>1141</v>
      </c>
      <c r="B14" s="50" t="s">
        <v>594</v>
      </c>
      <c r="C14" s="342">
        <v>85121</v>
      </c>
      <c r="D14" s="50" t="s">
        <v>1142</v>
      </c>
      <c r="E14" s="475" t="s">
        <v>2696</v>
      </c>
      <c r="F14" s="50">
        <v>13</v>
      </c>
      <c r="G14" s="50" t="s">
        <v>1623</v>
      </c>
      <c r="H14" s="50" t="s">
        <v>1057</v>
      </c>
      <c r="I14" s="50">
        <v>2006</v>
      </c>
      <c r="J14" s="50">
        <v>488981</v>
      </c>
    </row>
    <row r="15" spans="1:10" ht="14.45" customHeight="1" x14ac:dyDescent="0.25">
      <c r="A15" s="50" t="s">
        <v>1141</v>
      </c>
      <c r="B15" s="50" t="s">
        <v>594</v>
      </c>
      <c r="C15" s="342">
        <v>85121</v>
      </c>
      <c r="D15" s="50" t="s">
        <v>1142</v>
      </c>
      <c r="E15" s="475" t="s">
        <v>2696</v>
      </c>
      <c r="F15" s="50">
        <v>14</v>
      </c>
      <c r="G15" s="50" t="s">
        <v>1144</v>
      </c>
      <c r="H15" s="50" t="s">
        <v>1057</v>
      </c>
      <c r="I15" s="50">
        <v>2006</v>
      </c>
      <c r="J15" s="50">
        <v>13012466.064000001</v>
      </c>
    </row>
    <row r="16" spans="1:10" ht="14.45" customHeight="1" x14ac:dyDescent="0.25">
      <c r="A16" s="50" t="s">
        <v>1141</v>
      </c>
      <c r="B16" s="50" t="s">
        <v>594</v>
      </c>
      <c r="C16" s="342">
        <v>85121</v>
      </c>
      <c r="D16" s="50" t="s">
        <v>1142</v>
      </c>
      <c r="E16" s="475" t="s">
        <v>2696</v>
      </c>
      <c r="F16" s="50">
        <v>15</v>
      </c>
      <c r="G16" s="50" t="s">
        <v>2702</v>
      </c>
      <c r="H16" s="50" t="s">
        <v>1057</v>
      </c>
      <c r="I16" s="50">
        <v>2006</v>
      </c>
      <c r="J16" s="50">
        <v>12959971.196000002</v>
      </c>
    </row>
    <row r="17" spans="1:10" ht="14.45" customHeight="1" x14ac:dyDescent="0.25">
      <c r="A17" s="50" t="s">
        <v>1141</v>
      </c>
      <c r="B17" s="50" t="s">
        <v>594</v>
      </c>
      <c r="C17" s="342">
        <v>85121</v>
      </c>
      <c r="D17" s="50" t="s">
        <v>1142</v>
      </c>
      <c r="E17" s="475" t="s">
        <v>2696</v>
      </c>
      <c r="F17" s="50">
        <v>16</v>
      </c>
      <c r="G17" s="50" t="s">
        <v>1145</v>
      </c>
      <c r="H17" s="50" t="s">
        <v>1057</v>
      </c>
      <c r="I17" s="50">
        <v>2006</v>
      </c>
      <c r="J17" s="50">
        <v>1186815</v>
      </c>
    </row>
    <row r="18" spans="1:10" ht="14.45" customHeight="1" x14ac:dyDescent="0.25">
      <c r="A18" s="50" t="s">
        <v>1141</v>
      </c>
      <c r="B18" s="50" t="s">
        <v>594</v>
      </c>
      <c r="C18" s="342">
        <v>85121</v>
      </c>
      <c r="D18" s="50" t="s">
        <v>1142</v>
      </c>
      <c r="E18" s="475" t="s">
        <v>2696</v>
      </c>
      <c r="F18" s="50">
        <v>17</v>
      </c>
      <c r="G18" s="50" t="s">
        <v>1146</v>
      </c>
      <c r="H18" s="50" t="s">
        <v>1057</v>
      </c>
      <c r="I18" s="50">
        <v>2006</v>
      </c>
      <c r="J18" s="50">
        <v>4669959.5619999999</v>
      </c>
    </row>
    <row r="19" spans="1:10" ht="14.45" customHeight="1" x14ac:dyDescent="0.25">
      <c r="A19" s="50" t="s">
        <v>1141</v>
      </c>
      <c r="B19" s="50" t="s">
        <v>594</v>
      </c>
      <c r="C19" s="342">
        <v>85121</v>
      </c>
      <c r="D19" s="50" t="s">
        <v>1142</v>
      </c>
      <c r="E19" s="475" t="s">
        <v>2696</v>
      </c>
      <c r="F19" s="50">
        <v>18</v>
      </c>
      <c r="G19" s="50" t="s">
        <v>1147</v>
      </c>
      <c r="H19" s="50" t="s">
        <v>1057</v>
      </c>
      <c r="I19" s="50">
        <v>2006</v>
      </c>
      <c r="J19" s="50">
        <v>3272260</v>
      </c>
    </row>
    <row r="20" spans="1:10" ht="14.45" customHeight="1" x14ac:dyDescent="0.25">
      <c r="A20" s="50" t="s">
        <v>1141</v>
      </c>
      <c r="B20" s="50" t="s">
        <v>594</v>
      </c>
      <c r="C20" s="342">
        <v>85121</v>
      </c>
      <c r="D20" s="50" t="s">
        <v>1142</v>
      </c>
      <c r="E20" s="475" t="s">
        <v>2696</v>
      </c>
      <c r="F20" s="50">
        <v>19</v>
      </c>
      <c r="G20" s="50" t="s">
        <v>2703</v>
      </c>
      <c r="H20" s="50" t="s">
        <v>1057</v>
      </c>
      <c r="I20" s="50">
        <v>2006</v>
      </c>
      <c r="J20" s="50">
        <v>494525.33923631656</v>
      </c>
    </row>
    <row r="21" spans="1:10" ht="14.45" customHeight="1" x14ac:dyDescent="0.25">
      <c r="A21" s="50" t="s">
        <v>1141</v>
      </c>
      <c r="B21" s="50" t="s">
        <v>594</v>
      </c>
      <c r="C21" s="342">
        <v>85121</v>
      </c>
      <c r="D21" s="50" t="s">
        <v>1142</v>
      </c>
      <c r="E21" s="475" t="s">
        <v>2696</v>
      </c>
      <c r="F21" s="50">
        <v>20</v>
      </c>
      <c r="G21" s="50" t="s">
        <v>1148</v>
      </c>
      <c r="H21" s="50" t="s">
        <v>1057</v>
      </c>
      <c r="I21" s="50">
        <v>2006</v>
      </c>
      <c r="J21" s="50">
        <v>26466962.599236321</v>
      </c>
    </row>
    <row r="22" spans="1:10" ht="14.45" customHeight="1" x14ac:dyDescent="0.25">
      <c r="A22" s="50" t="s">
        <v>1141</v>
      </c>
      <c r="B22" s="50" t="s">
        <v>594</v>
      </c>
      <c r="C22" s="342">
        <v>85121</v>
      </c>
      <c r="D22" s="50" t="s">
        <v>1142</v>
      </c>
      <c r="E22" s="475" t="s">
        <v>2696</v>
      </c>
      <c r="F22" s="50">
        <v>21</v>
      </c>
      <c r="G22" s="50" t="s">
        <v>2704</v>
      </c>
      <c r="H22" s="50" t="s">
        <v>1057</v>
      </c>
      <c r="I22" s="50">
        <v>2006</v>
      </c>
      <c r="J22" s="50">
        <v>184966.478</v>
      </c>
    </row>
    <row r="23" spans="1:10" ht="14.45" customHeight="1" x14ac:dyDescent="0.25">
      <c r="A23" s="50" t="s">
        <v>1141</v>
      </c>
      <c r="B23" s="50" t="s">
        <v>594</v>
      </c>
      <c r="C23" s="342">
        <v>85121</v>
      </c>
      <c r="D23" s="50" t="s">
        <v>1142</v>
      </c>
      <c r="E23" s="475" t="s">
        <v>2696</v>
      </c>
      <c r="F23" s="50">
        <v>22</v>
      </c>
      <c r="G23" s="50" t="s">
        <v>1996</v>
      </c>
      <c r="H23" s="50" t="s">
        <v>1057</v>
      </c>
      <c r="I23" s="50">
        <v>2006</v>
      </c>
      <c r="J23" s="50">
        <v>13973.848999999991</v>
      </c>
    </row>
    <row r="24" spans="1:10" ht="14.45" customHeight="1" x14ac:dyDescent="0.25">
      <c r="A24" s="50" t="s">
        <v>1141</v>
      </c>
      <c r="B24" s="50" t="s">
        <v>594</v>
      </c>
      <c r="C24" s="342">
        <v>85121</v>
      </c>
      <c r="D24" s="50" t="s">
        <v>1142</v>
      </c>
      <c r="E24" s="475" t="s">
        <v>2696</v>
      </c>
      <c r="F24" s="50">
        <v>23</v>
      </c>
      <c r="G24" s="50" t="s">
        <v>2705</v>
      </c>
      <c r="H24" s="50" t="s">
        <v>1057</v>
      </c>
      <c r="I24" s="50">
        <v>2006</v>
      </c>
      <c r="J24" s="50">
        <v>2063063.5699999998</v>
      </c>
    </row>
    <row r="25" spans="1:10" ht="14.45" customHeight="1" x14ac:dyDescent="0.25">
      <c r="A25" s="50" t="s">
        <v>1141</v>
      </c>
      <c r="B25" s="50" t="s">
        <v>594</v>
      </c>
      <c r="C25" s="342">
        <v>85121</v>
      </c>
      <c r="D25" s="50" t="s">
        <v>1142</v>
      </c>
      <c r="E25" s="475" t="s">
        <v>2696</v>
      </c>
      <c r="F25" s="50">
        <v>24</v>
      </c>
      <c r="G25" s="50" t="s">
        <v>2706</v>
      </c>
      <c r="H25" s="50" t="s">
        <v>1057</v>
      </c>
      <c r="I25" s="50">
        <v>2006</v>
      </c>
      <c r="J25" s="50">
        <v>385424.56900516589</v>
      </c>
    </row>
    <row r="26" spans="1:10" ht="14.45" customHeight="1" x14ac:dyDescent="0.25">
      <c r="A26" s="50" t="s">
        <v>1141</v>
      </c>
      <c r="B26" s="50" t="s">
        <v>594</v>
      </c>
      <c r="C26" s="342">
        <v>85121</v>
      </c>
      <c r="D26" s="50" t="s">
        <v>1142</v>
      </c>
      <c r="E26" s="475" t="s">
        <v>2696</v>
      </c>
      <c r="F26" s="50">
        <v>25</v>
      </c>
      <c r="G26" s="50" t="s">
        <v>2707</v>
      </c>
      <c r="H26" s="50" t="s">
        <v>1057</v>
      </c>
      <c r="I26" s="50">
        <v>2006</v>
      </c>
      <c r="J26" s="50">
        <v>-41113.157150555111</v>
      </c>
    </row>
    <row r="27" spans="1:10" ht="14.45" customHeight="1" x14ac:dyDescent="0.25">
      <c r="A27" s="50" t="s">
        <v>1141</v>
      </c>
      <c r="B27" s="50" t="s">
        <v>594</v>
      </c>
      <c r="C27" s="342">
        <v>85121</v>
      </c>
      <c r="D27" s="50" t="s">
        <v>1142</v>
      </c>
      <c r="E27" s="475" t="s">
        <v>2696</v>
      </c>
      <c r="F27" s="50">
        <v>26</v>
      </c>
      <c r="G27" s="50" t="s">
        <v>2708</v>
      </c>
      <c r="H27" s="50" t="s">
        <v>1057</v>
      </c>
      <c r="I27" s="50">
        <v>2006</v>
      </c>
      <c r="J27" s="50">
        <v>175670.55499999935</v>
      </c>
    </row>
    <row r="28" spans="1:10" ht="14.45" customHeight="1" x14ac:dyDescent="0.25">
      <c r="A28" s="50" t="s">
        <v>1141</v>
      </c>
      <c r="B28" s="50" t="s">
        <v>594</v>
      </c>
      <c r="C28" s="342">
        <v>85121</v>
      </c>
      <c r="D28" s="50" t="s">
        <v>1142</v>
      </c>
      <c r="E28" s="475" t="s">
        <v>2696</v>
      </c>
      <c r="F28" s="50">
        <v>27</v>
      </c>
      <c r="G28" s="50" t="s">
        <v>2709</v>
      </c>
      <c r="H28" s="50" t="s">
        <v>1057</v>
      </c>
      <c r="I28" s="50">
        <v>2006</v>
      </c>
      <c r="J28" s="50">
        <v>23684976.735381927</v>
      </c>
    </row>
    <row r="29" spans="1:10" ht="14.45" customHeight="1" x14ac:dyDescent="0.25">
      <c r="A29" s="50" t="s">
        <v>1141</v>
      </c>
      <c r="B29" s="50" t="s">
        <v>594</v>
      </c>
      <c r="C29" s="342">
        <v>85121</v>
      </c>
      <c r="D29" s="50" t="s">
        <v>1142</v>
      </c>
      <c r="E29" s="475" t="s">
        <v>2696</v>
      </c>
      <c r="F29" s="50">
        <v>28</v>
      </c>
      <c r="G29" s="50" t="s">
        <v>1149</v>
      </c>
      <c r="H29" s="50" t="s">
        <v>1057</v>
      </c>
      <c r="I29" s="50">
        <v>2006</v>
      </c>
      <c r="J29" s="50">
        <v>8941686.5209999997</v>
      </c>
    </row>
    <row r="30" spans="1:10" ht="14.45" customHeight="1" x14ac:dyDescent="0.25">
      <c r="A30" s="50" t="s">
        <v>1141</v>
      </c>
      <c r="B30" s="50" t="s">
        <v>594</v>
      </c>
      <c r="C30" s="342">
        <v>85121</v>
      </c>
      <c r="D30" s="50" t="s">
        <v>1142</v>
      </c>
      <c r="E30" s="475" t="s">
        <v>2696</v>
      </c>
      <c r="F30" s="50">
        <v>29</v>
      </c>
      <c r="G30" s="50" t="s">
        <v>2710</v>
      </c>
      <c r="H30" s="50" t="s">
        <v>1057</v>
      </c>
      <c r="I30" s="50">
        <v>2006</v>
      </c>
      <c r="J30" s="50">
        <v>14743290.214381924</v>
      </c>
    </row>
    <row r="31" spans="1:10" ht="14.45" customHeight="1" x14ac:dyDescent="0.25">
      <c r="A31" s="50" t="s">
        <v>1141</v>
      </c>
      <c r="B31" s="50" t="s">
        <v>594</v>
      </c>
      <c r="C31" s="342">
        <v>85121</v>
      </c>
      <c r="D31" s="50" t="s">
        <v>1142</v>
      </c>
      <c r="E31" s="475" t="s">
        <v>2696</v>
      </c>
      <c r="F31" s="50">
        <v>30</v>
      </c>
      <c r="G31" s="50" t="s">
        <v>751</v>
      </c>
      <c r="H31" s="50" t="s">
        <v>1057</v>
      </c>
      <c r="I31" s="50">
        <v>2006</v>
      </c>
      <c r="J31" s="50">
        <v>10710848.182016874</v>
      </c>
    </row>
    <row r="32" spans="1:10" ht="14.45" customHeight="1" x14ac:dyDescent="0.25">
      <c r="A32" s="50" t="s">
        <v>1141</v>
      </c>
      <c r="B32" s="50" t="s">
        <v>594</v>
      </c>
      <c r="C32" s="342">
        <v>85121</v>
      </c>
      <c r="D32" s="50" t="s">
        <v>1142</v>
      </c>
      <c r="E32" s="475" t="s">
        <v>2696</v>
      </c>
      <c r="F32" s="50">
        <v>31</v>
      </c>
      <c r="G32" s="50" t="s">
        <v>1150</v>
      </c>
      <c r="H32" s="50" t="s">
        <v>1057</v>
      </c>
      <c r="I32" s="50">
        <v>2006</v>
      </c>
      <c r="J32" s="50">
        <v>144494.28225971651</v>
      </c>
    </row>
    <row r="33" spans="1:10" ht="14.45" customHeight="1" x14ac:dyDescent="0.25">
      <c r="A33" s="50" t="s">
        <v>1141</v>
      </c>
      <c r="B33" s="50" t="s">
        <v>594</v>
      </c>
      <c r="C33" s="342">
        <v>85121</v>
      </c>
      <c r="D33" s="50" t="s">
        <v>1142</v>
      </c>
      <c r="E33" s="475" t="s">
        <v>2696</v>
      </c>
      <c r="F33" s="50">
        <v>32</v>
      </c>
      <c r="G33" s="50" t="s">
        <v>1151</v>
      </c>
      <c r="H33" s="50" t="s">
        <v>1057</v>
      </c>
      <c r="I33" s="50">
        <v>2006</v>
      </c>
      <c r="J33" s="50">
        <v>192093.02672377523</v>
      </c>
    </row>
    <row r="34" spans="1:10" ht="14.45" customHeight="1" x14ac:dyDescent="0.25">
      <c r="A34" s="50" t="s">
        <v>1141</v>
      </c>
      <c r="B34" s="50" t="s">
        <v>594</v>
      </c>
      <c r="C34" s="342">
        <v>85121</v>
      </c>
      <c r="D34" s="50" t="s">
        <v>1142</v>
      </c>
      <c r="E34" s="475" t="s">
        <v>2696</v>
      </c>
      <c r="F34" s="50">
        <v>33</v>
      </c>
      <c r="G34" s="50" t="s">
        <v>1152</v>
      </c>
      <c r="H34" s="50" t="s">
        <v>1057</v>
      </c>
      <c r="I34" s="50">
        <v>2006</v>
      </c>
      <c r="J34" s="50">
        <v>233442.44822504357</v>
      </c>
    </row>
    <row r="35" spans="1:10" ht="14.45" customHeight="1" x14ac:dyDescent="0.25">
      <c r="A35" s="50" t="s">
        <v>1141</v>
      </c>
      <c r="B35" s="50" t="s">
        <v>594</v>
      </c>
      <c r="C35" s="342">
        <v>85121</v>
      </c>
      <c r="D35" s="50" t="s">
        <v>1142</v>
      </c>
      <c r="E35" s="475" t="s">
        <v>2696</v>
      </c>
      <c r="F35" s="50">
        <v>34</v>
      </c>
      <c r="G35" s="50" t="s">
        <v>1153</v>
      </c>
      <c r="H35" s="50" t="s">
        <v>1057</v>
      </c>
      <c r="I35" s="50">
        <v>2006</v>
      </c>
      <c r="J35" s="50">
        <v>34949.314938071504</v>
      </c>
    </row>
    <row r="36" spans="1:10" ht="14.45" customHeight="1" x14ac:dyDescent="0.25">
      <c r="A36" s="50" t="s">
        <v>1141</v>
      </c>
      <c r="B36" s="50" t="s">
        <v>594</v>
      </c>
      <c r="C36" s="342">
        <v>85121</v>
      </c>
      <c r="D36" s="50" t="s">
        <v>1142</v>
      </c>
      <c r="E36" s="475" t="s">
        <v>2696</v>
      </c>
      <c r="F36" s="50">
        <v>35</v>
      </c>
      <c r="G36" s="50" t="s">
        <v>1154</v>
      </c>
      <c r="H36" s="50" t="s">
        <v>1057</v>
      </c>
      <c r="I36" s="50">
        <v>2006</v>
      </c>
      <c r="J36" s="50">
        <v>75800.501680994406</v>
      </c>
    </row>
    <row r="37" spans="1:10" ht="14.45" customHeight="1" x14ac:dyDescent="0.25">
      <c r="A37" s="50" t="s">
        <v>1141</v>
      </c>
      <c r="B37" s="50" t="s">
        <v>594</v>
      </c>
      <c r="C37" s="342">
        <v>85121</v>
      </c>
      <c r="D37" s="50" t="s">
        <v>1142</v>
      </c>
      <c r="E37" s="475" t="s">
        <v>2696</v>
      </c>
      <c r="F37" s="50">
        <v>36</v>
      </c>
      <c r="G37" s="50" t="s">
        <v>1155</v>
      </c>
      <c r="H37" s="50" t="s">
        <v>1057</v>
      </c>
      <c r="I37" s="50">
        <v>2006</v>
      </c>
      <c r="J37" s="50">
        <v>273557.51974411542</v>
      </c>
    </row>
    <row r="38" spans="1:10" ht="14.45" customHeight="1" x14ac:dyDescent="0.25">
      <c r="A38" s="50" t="s">
        <v>1141</v>
      </c>
      <c r="B38" s="50" t="s">
        <v>594</v>
      </c>
      <c r="C38" s="342">
        <v>85121</v>
      </c>
      <c r="D38" s="50" t="s">
        <v>1142</v>
      </c>
      <c r="E38" s="475" t="s">
        <v>2696</v>
      </c>
      <c r="F38" s="50">
        <v>37</v>
      </c>
      <c r="G38" s="50" t="s">
        <v>1156</v>
      </c>
      <c r="H38" s="50" t="s">
        <v>1057</v>
      </c>
      <c r="I38" s="50">
        <v>2006</v>
      </c>
      <c r="J38" s="50">
        <v>32145.574571266476</v>
      </c>
    </row>
    <row r="39" spans="1:10" ht="14.45" customHeight="1" x14ac:dyDescent="0.25">
      <c r="A39" s="50" t="s">
        <v>1141</v>
      </c>
      <c r="B39" s="50" t="s">
        <v>594</v>
      </c>
      <c r="C39" s="342">
        <v>85121</v>
      </c>
      <c r="D39" s="50" t="s">
        <v>1142</v>
      </c>
      <c r="E39" s="475" t="s">
        <v>2696</v>
      </c>
      <c r="F39" s="50">
        <v>38</v>
      </c>
      <c r="G39" s="50" t="s">
        <v>1157</v>
      </c>
      <c r="H39" s="50" t="s">
        <v>1057</v>
      </c>
      <c r="I39" s="50">
        <v>2006</v>
      </c>
      <c r="J39" s="50">
        <v>279256.74705725658</v>
      </c>
    </row>
    <row r="40" spans="1:10" ht="14.45" customHeight="1" x14ac:dyDescent="0.25">
      <c r="A40" s="50" t="s">
        <v>1141</v>
      </c>
      <c r="B40" s="50" t="s">
        <v>594</v>
      </c>
      <c r="C40" s="342">
        <v>85121</v>
      </c>
      <c r="D40" s="50" t="s">
        <v>1142</v>
      </c>
      <c r="E40" s="475" t="s">
        <v>2696</v>
      </c>
      <c r="F40" s="50">
        <v>39</v>
      </c>
      <c r="G40" s="50" t="s">
        <v>1158</v>
      </c>
      <c r="H40" s="50" t="s">
        <v>1057</v>
      </c>
      <c r="I40" s="50">
        <v>2006</v>
      </c>
      <c r="J40" s="50">
        <v>1403747.1800149907</v>
      </c>
    </row>
    <row r="41" spans="1:10" ht="14.45" customHeight="1" x14ac:dyDescent="0.25">
      <c r="A41" s="50" t="s">
        <v>1141</v>
      </c>
      <c r="B41" s="50" t="s">
        <v>594</v>
      </c>
      <c r="C41" s="342">
        <v>85121</v>
      </c>
      <c r="D41" s="50" t="s">
        <v>1142</v>
      </c>
      <c r="E41" s="475" t="s">
        <v>2696</v>
      </c>
      <c r="F41" s="50">
        <v>40</v>
      </c>
      <c r="G41" s="50" t="s">
        <v>1159</v>
      </c>
      <c r="H41" s="50" t="s">
        <v>1057</v>
      </c>
      <c r="I41" s="50">
        <v>2006</v>
      </c>
      <c r="J41" s="50">
        <v>26402.224894907657</v>
      </c>
    </row>
    <row r="42" spans="1:10" ht="14.45" customHeight="1" x14ac:dyDescent="0.25">
      <c r="A42" s="50" t="s">
        <v>1141</v>
      </c>
      <c r="B42" s="50" t="s">
        <v>594</v>
      </c>
      <c r="C42" s="342">
        <v>85121</v>
      </c>
      <c r="D42" s="50" t="s">
        <v>1142</v>
      </c>
      <c r="E42" s="475" t="s">
        <v>2696</v>
      </c>
      <c r="F42" s="50">
        <v>41</v>
      </c>
      <c r="G42" s="50" t="s">
        <v>1160</v>
      </c>
      <c r="H42" s="50" t="s">
        <v>1057</v>
      </c>
      <c r="I42" s="50">
        <v>2006</v>
      </c>
      <c r="J42" s="50">
        <v>89656.592800073995</v>
      </c>
    </row>
    <row r="43" spans="1:10" ht="14.45" customHeight="1" x14ac:dyDescent="0.25">
      <c r="A43" s="50" t="s">
        <v>1141</v>
      </c>
      <c r="B43" s="50" t="s">
        <v>594</v>
      </c>
      <c r="C43" s="342">
        <v>85121</v>
      </c>
      <c r="D43" s="50" t="s">
        <v>1142</v>
      </c>
      <c r="E43" s="475" t="s">
        <v>2696</v>
      </c>
      <c r="F43" s="50">
        <v>42</v>
      </c>
      <c r="G43" s="50" t="s">
        <v>1161</v>
      </c>
      <c r="H43" s="50" t="s">
        <v>1057</v>
      </c>
      <c r="I43" s="50">
        <v>2006</v>
      </c>
      <c r="J43" s="50">
        <v>297064.46626646846</v>
      </c>
    </row>
    <row r="44" spans="1:10" ht="14.45" customHeight="1" x14ac:dyDescent="0.25">
      <c r="A44" s="50" t="s">
        <v>1141</v>
      </c>
      <c r="B44" s="50" t="s">
        <v>594</v>
      </c>
      <c r="C44" s="342">
        <v>85121</v>
      </c>
      <c r="D44" s="50" t="s">
        <v>1142</v>
      </c>
      <c r="E44" s="475" t="s">
        <v>2696</v>
      </c>
      <c r="F44" s="50">
        <v>43</v>
      </c>
      <c r="G44" s="50" t="s">
        <v>1162</v>
      </c>
      <c r="H44" s="50" t="s">
        <v>1057</v>
      </c>
      <c r="I44" s="50">
        <v>2006</v>
      </c>
      <c r="J44" s="50">
        <v>772792.44435634511</v>
      </c>
    </row>
    <row r="45" spans="1:10" ht="14.45" customHeight="1" x14ac:dyDescent="0.25">
      <c r="A45" s="50" t="s">
        <v>1141</v>
      </c>
      <c r="B45" s="50" t="s">
        <v>594</v>
      </c>
      <c r="C45" s="342">
        <v>85121</v>
      </c>
      <c r="D45" s="50" t="s">
        <v>1142</v>
      </c>
      <c r="E45" s="475" t="s">
        <v>2696</v>
      </c>
      <c r="F45" s="50">
        <v>44</v>
      </c>
      <c r="G45" s="50" t="s">
        <v>1163</v>
      </c>
      <c r="H45" s="50" t="s">
        <v>1057</v>
      </c>
      <c r="I45" s="50">
        <v>2006</v>
      </c>
      <c r="J45" s="50">
        <v>108400.99968458338</v>
      </c>
    </row>
    <row r="46" spans="1:10" ht="14.45" customHeight="1" x14ac:dyDescent="0.25">
      <c r="A46" s="50" t="s">
        <v>1141</v>
      </c>
      <c r="B46" s="50" t="s">
        <v>594</v>
      </c>
      <c r="C46" s="342">
        <v>85121</v>
      </c>
      <c r="D46" s="50" t="s">
        <v>1142</v>
      </c>
      <c r="E46" s="475" t="s">
        <v>2696</v>
      </c>
      <c r="F46" s="50">
        <v>45</v>
      </c>
      <c r="G46" s="50" t="s">
        <v>1164</v>
      </c>
      <c r="H46" s="50" t="s">
        <v>1057</v>
      </c>
      <c r="I46" s="50">
        <v>2006</v>
      </c>
      <c r="J46" s="50">
        <v>31685.08492015989</v>
      </c>
    </row>
    <row r="47" spans="1:10" ht="14.45" customHeight="1" x14ac:dyDescent="0.25">
      <c r="A47" s="50" t="s">
        <v>1141</v>
      </c>
      <c r="B47" s="50" t="s">
        <v>594</v>
      </c>
      <c r="C47" s="342">
        <v>85121</v>
      </c>
      <c r="D47" s="50" t="s">
        <v>1142</v>
      </c>
      <c r="E47" s="475" t="s">
        <v>2696</v>
      </c>
      <c r="F47" s="50">
        <v>46</v>
      </c>
      <c r="G47" s="50" t="s">
        <v>1165</v>
      </c>
      <c r="H47" s="50" t="s">
        <v>1057</v>
      </c>
      <c r="I47" s="50">
        <v>2006</v>
      </c>
      <c r="J47" s="50">
        <v>45187.869360972909</v>
      </c>
    </row>
    <row r="48" spans="1:10" ht="14.45" customHeight="1" x14ac:dyDescent="0.25">
      <c r="A48" s="50" t="s">
        <v>1141</v>
      </c>
      <c r="B48" s="50" t="s">
        <v>594</v>
      </c>
      <c r="C48" s="342">
        <v>85121</v>
      </c>
      <c r="D48" s="50" t="s">
        <v>1142</v>
      </c>
      <c r="E48" s="475" t="s">
        <v>2696</v>
      </c>
      <c r="F48" s="50">
        <v>47</v>
      </c>
      <c r="G48" s="50" t="s">
        <v>1166</v>
      </c>
      <c r="H48" s="50" t="s">
        <v>1057</v>
      </c>
      <c r="I48" s="50">
        <v>2006</v>
      </c>
      <c r="J48" s="50">
        <v>98309.536917073245</v>
      </c>
    </row>
    <row r="49" spans="1:10" ht="14.45" customHeight="1" x14ac:dyDescent="0.25">
      <c r="A49" s="50" t="s">
        <v>1141</v>
      </c>
      <c r="B49" s="50" t="s">
        <v>594</v>
      </c>
      <c r="C49" s="342">
        <v>85121</v>
      </c>
      <c r="D49" s="50" t="s">
        <v>1142</v>
      </c>
      <c r="E49" s="475" t="s">
        <v>2696</v>
      </c>
      <c r="F49" s="50">
        <v>48</v>
      </c>
      <c r="G49" s="50" t="s">
        <v>1167</v>
      </c>
      <c r="H49" s="50" t="s">
        <v>1057</v>
      </c>
      <c r="I49" s="50">
        <v>2006</v>
      </c>
      <c r="J49" s="50">
        <v>128919.57342014514</v>
      </c>
    </row>
    <row r="50" spans="1:10" ht="14.45" customHeight="1" x14ac:dyDescent="0.25">
      <c r="A50" s="50" t="s">
        <v>1141</v>
      </c>
      <c r="B50" s="50" t="s">
        <v>594</v>
      </c>
      <c r="C50" s="342">
        <v>85121</v>
      </c>
      <c r="D50" s="50" t="s">
        <v>1142</v>
      </c>
      <c r="E50" s="475" t="s">
        <v>2696</v>
      </c>
      <c r="F50" s="50">
        <v>49</v>
      </c>
      <c r="G50" s="50" t="s">
        <v>1168</v>
      </c>
      <c r="H50" s="50" t="s">
        <v>1057</v>
      </c>
      <c r="I50" s="50">
        <v>2006</v>
      </c>
      <c r="J50" s="50">
        <v>16245.533088640103</v>
      </c>
    </row>
    <row r="51" spans="1:10" ht="14.45" customHeight="1" x14ac:dyDescent="0.25">
      <c r="A51" s="50" t="s">
        <v>1141</v>
      </c>
      <c r="B51" s="50" t="s">
        <v>594</v>
      </c>
      <c r="C51" s="342">
        <v>85121</v>
      </c>
      <c r="D51" s="50" t="s">
        <v>1142</v>
      </c>
      <c r="E51" s="475" t="s">
        <v>2696</v>
      </c>
      <c r="F51" s="50">
        <v>50</v>
      </c>
      <c r="G51" s="50" t="s">
        <v>1169</v>
      </c>
      <c r="H51" s="50" t="s">
        <v>1057</v>
      </c>
      <c r="I51" s="50">
        <v>2006</v>
      </c>
      <c r="J51" s="50">
        <v>35652.350293205396</v>
      </c>
    </row>
    <row r="52" spans="1:10" ht="14.45" customHeight="1" x14ac:dyDescent="0.25">
      <c r="A52" s="50" t="s">
        <v>1141</v>
      </c>
      <c r="B52" s="50" t="s">
        <v>594</v>
      </c>
      <c r="C52" s="342">
        <v>85121</v>
      </c>
      <c r="D52" s="50" t="s">
        <v>1142</v>
      </c>
      <c r="E52" s="475" t="s">
        <v>2696</v>
      </c>
      <c r="F52" s="50">
        <v>51</v>
      </c>
      <c r="G52" s="50" t="s">
        <v>1170</v>
      </c>
      <c r="H52" s="50" t="s">
        <v>1057</v>
      </c>
      <c r="I52" s="50">
        <v>2006</v>
      </c>
      <c r="J52" s="50">
        <v>5400.8183092271893</v>
      </c>
    </row>
    <row r="53" spans="1:10" ht="14.45" customHeight="1" x14ac:dyDescent="0.25">
      <c r="A53" s="50" t="s">
        <v>1141</v>
      </c>
      <c r="B53" s="50" t="s">
        <v>594</v>
      </c>
      <c r="C53" s="342">
        <v>85121</v>
      </c>
      <c r="D53" s="50" t="s">
        <v>1142</v>
      </c>
      <c r="E53" s="475" t="s">
        <v>2696</v>
      </c>
      <c r="F53" s="50">
        <v>52</v>
      </c>
      <c r="G53" s="50" t="s">
        <v>1171</v>
      </c>
      <c r="H53" s="50" t="s">
        <v>1057</v>
      </c>
      <c r="I53" s="50">
        <v>2006</v>
      </c>
      <c r="J53" s="50">
        <v>3321004.2010176294</v>
      </c>
    </row>
    <row r="54" spans="1:10" ht="14.45" customHeight="1" x14ac:dyDescent="0.25">
      <c r="A54" s="50" t="s">
        <v>1141</v>
      </c>
      <c r="B54" s="50" t="s">
        <v>594</v>
      </c>
      <c r="C54" s="342">
        <v>85121</v>
      </c>
      <c r="D54" s="50" t="s">
        <v>1142</v>
      </c>
      <c r="E54" s="475" t="s">
        <v>2696</v>
      </c>
      <c r="F54" s="50">
        <v>53</v>
      </c>
      <c r="G54" s="50" t="s">
        <v>1172</v>
      </c>
      <c r="H54" s="50" t="s">
        <v>1057</v>
      </c>
      <c r="I54" s="50">
        <v>2006</v>
      </c>
      <c r="J54" s="50">
        <v>61254.665876682484</v>
      </c>
    </row>
    <row r="55" spans="1:10" ht="14.45" customHeight="1" x14ac:dyDescent="0.25">
      <c r="A55" s="50" t="s">
        <v>1141</v>
      </c>
      <c r="B55" s="50" t="s">
        <v>594</v>
      </c>
      <c r="C55" s="342">
        <v>85121</v>
      </c>
      <c r="D55" s="50" t="s">
        <v>1142</v>
      </c>
      <c r="E55" s="475" t="s">
        <v>2696</v>
      </c>
      <c r="F55" s="50">
        <v>54</v>
      </c>
      <c r="G55" s="50" t="s">
        <v>1173</v>
      </c>
      <c r="H55" s="50" t="s">
        <v>1057</v>
      </c>
      <c r="I55" s="50">
        <v>2006</v>
      </c>
      <c r="J55" s="50">
        <v>220290.26385772185</v>
      </c>
    </row>
    <row r="56" spans="1:10" ht="14.45" customHeight="1" x14ac:dyDescent="0.25">
      <c r="A56" s="50" t="s">
        <v>1141</v>
      </c>
      <c r="B56" s="50" t="s">
        <v>594</v>
      </c>
      <c r="C56" s="342">
        <v>85121</v>
      </c>
      <c r="D56" s="50" t="s">
        <v>1142</v>
      </c>
      <c r="E56" s="475" t="s">
        <v>2696</v>
      </c>
      <c r="F56" s="50">
        <v>55</v>
      </c>
      <c r="G56" s="50" t="s">
        <v>1174</v>
      </c>
      <c r="H56" s="50" t="s">
        <v>1057</v>
      </c>
      <c r="I56" s="50">
        <v>2006</v>
      </c>
      <c r="J56" s="50">
        <v>2783094.9617378013</v>
      </c>
    </row>
    <row r="57" spans="1:10" ht="14.45" customHeight="1" x14ac:dyDescent="0.25">
      <c r="A57" s="50" t="s">
        <v>1141</v>
      </c>
      <c r="B57" s="50" t="s">
        <v>594</v>
      </c>
      <c r="C57" s="342">
        <v>85121</v>
      </c>
      <c r="D57" s="50" t="s">
        <v>1142</v>
      </c>
      <c r="E57" s="475" t="s">
        <v>2696</v>
      </c>
      <c r="F57" s="50">
        <v>67</v>
      </c>
      <c r="G57" s="50" t="s">
        <v>752</v>
      </c>
      <c r="H57" s="50" t="s">
        <v>1057</v>
      </c>
      <c r="I57" s="50">
        <v>2006</v>
      </c>
      <c r="J57" s="50">
        <v>4032442.0323650585</v>
      </c>
    </row>
    <row r="58" spans="1:10" ht="14.45" customHeight="1" x14ac:dyDescent="0.25">
      <c r="A58" s="50" t="s">
        <v>1141</v>
      </c>
      <c r="B58" s="50" t="s">
        <v>594</v>
      </c>
      <c r="C58" s="342">
        <v>85121</v>
      </c>
      <c r="D58" s="50" t="s">
        <v>1142</v>
      </c>
      <c r="E58" s="475" t="s">
        <v>2696</v>
      </c>
      <c r="F58" s="50">
        <v>1</v>
      </c>
      <c r="G58" s="50" t="s">
        <v>1612</v>
      </c>
      <c r="H58" s="50" t="s">
        <v>1057</v>
      </c>
      <c r="I58" s="50">
        <v>2007</v>
      </c>
      <c r="J58" s="50">
        <v>4275234.5070000002</v>
      </c>
    </row>
    <row r="59" spans="1:10" ht="14.45" customHeight="1" x14ac:dyDescent="0.25">
      <c r="A59" s="50" t="s">
        <v>1141</v>
      </c>
      <c r="B59" s="50" t="s">
        <v>594</v>
      </c>
      <c r="C59" s="342">
        <v>85121</v>
      </c>
      <c r="D59" s="50" t="s">
        <v>1142</v>
      </c>
      <c r="E59" s="475" t="s">
        <v>2696</v>
      </c>
      <c r="F59" s="50">
        <v>2</v>
      </c>
      <c r="G59" s="50" t="s">
        <v>1613</v>
      </c>
      <c r="H59" s="50" t="s">
        <v>1057</v>
      </c>
      <c r="I59" s="50">
        <v>2007</v>
      </c>
      <c r="J59" s="50">
        <v>2278209</v>
      </c>
    </row>
    <row r="60" spans="1:10" ht="14.45" customHeight="1" x14ac:dyDescent="0.25">
      <c r="A60" s="50" t="s">
        <v>1141</v>
      </c>
      <c r="B60" s="50" t="s">
        <v>594</v>
      </c>
      <c r="C60" s="342">
        <v>85121</v>
      </c>
      <c r="D60" s="50" t="s">
        <v>1142</v>
      </c>
      <c r="E60" s="475" t="s">
        <v>2696</v>
      </c>
      <c r="F60" s="50">
        <v>3</v>
      </c>
      <c r="G60" s="50" t="s">
        <v>1614</v>
      </c>
      <c r="H60" s="50" t="s">
        <v>1057</v>
      </c>
      <c r="I60" s="50">
        <v>2007</v>
      </c>
      <c r="J60" s="50">
        <v>145385.28899999999</v>
      </c>
    </row>
    <row r="61" spans="1:10" ht="14.45" customHeight="1" x14ac:dyDescent="0.25">
      <c r="A61" s="50" t="s">
        <v>1141</v>
      </c>
      <c r="B61" s="50" t="s">
        <v>594</v>
      </c>
      <c r="C61" s="342">
        <v>85121</v>
      </c>
      <c r="D61" s="50" t="s">
        <v>1142</v>
      </c>
      <c r="E61" s="475" t="s">
        <v>2696</v>
      </c>
      <c r="F61" s="50">
        <v>4</v>
      </c>
      <c r="G61" s="50" t="s">
        <v>1615</v>
      </c>
      <c r="H61" s="50" t="s">
        <v>1057</v>
      </c>
      <c r="I61" s="50">
        <v>2007</v>
      </c>
      <c r="J61" s="50">
        <v>623351.24800000002</v>
      </c>
    </row>
    <row r="62" spans="1:10" ht="14.45" customHeight="1" x14ac:dyDescent="0.25">
      <c r="A62" s="50" t="s">
        <v>1141</v>
      </c>
      <c r="B62" s="50" t="s">
        <v>594</v>
      </c>
      <c r="C62" s="342">
        <v>85121</v>
      </c>
      <c r="D62" s="50" t="s">
        <v>1142</v>
      </c>
      <c r="E62" s="475" t="s">
        <v>2696</v>
      </c>
      <c r="F62" s="50">
        <v>5</v>
      </c>
      <c r="G62" s="50" t="s">
        <v>1616</v>
      </c>
      <c r="H62" s="50" t="s">
        <v>1057</v>
      </c>
      <c r="I62" s="50">
        <v>2007</v>
      </c>
      <c r="J62" s="50">
        <v>1070309</v>
      </c>
    </row>
    <row r="63" spans="1:10" ht="14.45" customHeight="1" x14ac:dyDescent="0.25">
      <c r="A63" s="50" t="s">
        <v>1141</v>
      </c>
      <c r="B63" s="50" t="s">
        <v>594</v>
      </c>
      <c r="C63" s="342">
        <v>85121</v>
      </c>
      <c r="D63" s="50" t="s">
        <v>1142</v>
      </c>
      <c r="E63" s="475" t="s">
        <v>2696</v>
      </c>
      <c r="F63" s="50">
        <v>6</v>
      </c>
      <c r="G63" s="50" t="s">
        <v>1617</v>
      </c>
      <c r="H63" s="50" t="s">
        <v>1057</v>
      </c>
      <c r="I63" s="50">
        <v>2007</v>
      </c>
      <c r="J63" s="50">
        <v>157979.97</v>
      </c>
    </row>
    <row r="64" spans="1:10" ht="14.45" customHeight="1" x14ac:dyDescent="0.25">
      <c r="A64" s="50" t="s">
        <v>1141</v>
      </c>
      <c r="B64" s="50" t="s">
        <v>594</v>
      </c>
      <c r="C64" s="342">
        <v>85121</v>
      </c>
      <c r="D64" s="50" t="s">
        <v>1142</v>
      </c>
      <c r="E64" s="475" t="s">
        <v>2696</v>
      </c>
      <c r="F64" s="50">
        <v>7</v>
      </c>
      <c r="G64" s="50" t="s">
        <v>1618</v>
      </c>
      <c r="H64" s="50" t="s">
        <v>1057</v>
      </c>
      <c r="I64" s="50">
        <v>2007</v>
      </c>
      <c r="J64" s="50">
        <v>8791307.470999999</v>
      </c>
    </row>
    <row r="65" spans="1:10" ht="14.45" customHeight="1" x14ac:dyDescent="0.25">
      <c r="A65" s="50" t="s">
        <v>1141</v>
      </c>
      <c r="B65" s="50" t="s">
        <v>594</v>
      </c>
      <c r="C65" s="342">
        <v>85121</v>
      </c>
      <c r="D65" s="50" t="s">
        <v>1142</v>
      </c>
      <c r="E65" s="475" t="s">
        <v>2696</v>
      </c>
      <c r="F65" s="50">
        <v>8</v>
      </c>
      <c r="G65" s="50" t="s">
        <v>1619</v>
      </c>
      <c r="H65" s="50" t="s">
        <v>1057</v>
      </c>
      <c r="I65" s="50">
        <v>2007</v>
      </c>
      <c r="J65" s="50">
        <v>377054.95600000001</v>
      </c>
    </row>
    <row r="66" spans="1:10" ht="14.45" customHeight="1" x14ac:dyDescent="0.25">
      <c r="A66" s="50" t="s">
        <v>1141</v>
      </c>
      <c r="B66" s="50" t="s">
        <v>594</v>
      </c>
      <c r="C66" s="342">
        <v>85121</v>
      </c>
      <c r="D66" s="50" t="s">
        <v>1142</v>
      </c>
      <c r="E66" s="475" t="s">
        <v>2696</v>
      </c>
      <c r="F66" s="50">
        <v>9</v>
      </c>
      <c r="G66" s="50" t="s">
        <v>1620</v>
      </c>
      <c r="H66" s="50" t="s">
        <v>1057</v>
      </c>
      <c r="I66" s="50">
        <v>2007</v>
      </c>
      <c r="J66" s="50">
        <v>5371059.9379999992</v>
      </c>
    </row>
    <row r="67" spans="1:10" ht="14.45" customHeight="1" x14ac:dyDescent="0.25">
      <c r="A67" s="50" t="s">
        <v>1141</v>
      </c>
      <c r="B67" s="50" t="s">
        <v>594</v>
      </c>
      <c r="C67" s="342">
        <v>85121</v>
      </c>
      <c r="D67" s="50" t="s">
        <v>1142</v>
      </c>
      <c r="E67" s="475" t="s">
        <v>2696</v>
      </c>
      <c r="F67" s="50">
        <v>10</v>
      </c>
      <c r="G67" s="50" t="s">
        <v>1621</v>
      </c>
      <c r="H67" s="50" t="s">
        <v>1057</v>
      </c>
      <c r="I67" s="50">
        <v>2007</v>
      </c>
      <c r="J67" s="50">
        <v>267826.93599999999</v>
      </c>
    </row>
    <row r="68" spans="1:10" ht="14.45" customHeight="1" x14ac:dyDescent="0.25">
      <c r="A68" s="50" t="s">
        <v>1141</v>
      </c>
      <c r="B68" s="50" t="s">
        <v>594</v>
      </c>
      <c r="C68" s="342">
        <v>85121</v>
      </c>
      <c r="D68" s="50" t="s">
        <v>1142</v>
      </c>
      <c r="E68" s="475" t="s">
        <v>2696</v>
      </c>
      <c r="F68" s="50">
        <v>11</v>
      </c>
      <c r="G68" s="50" t="s">
        <v>1622</v>
      </c>
      <c r="H68" s="50" t="s">
        <v>1057</v>
      </c>
      <c r="I68" s="50">
        <v>2007</v>
      </c>
      <c r="J68" s="50">
        <v>2307056.6409999998</v>
      </c>
    </row>
    <row r="69" spans="1:10" ht="14.45" customHeight="1" x14ac:dyDescent="0.25">
      <c r="A69" s="50" t="s">
        <v>1141</v>
      </c>
      <c r="B69" s="50" t="s">
        <v>594</v>
      </c>
      <c r="C69" s="342">
        <v>85121</v>
      </c>
      <c r="D69" s="50" t="s">
        <v>1142</v>
      </c>
      <c r="E69" s="475" t="s">
        <v>2696</v>
      </c>
      <c r="F69" s="50">
        <v>12</v>
      </c>
      <c r="G69" s="50" t="s">
        <v>1143</v>
      </c>
      <c r="H69" s="50" t="s">
        <v>1057</v>
      </c>
      <c r="I69" s="50">
        <v>2007</v>
      </c>
      <c r="J69" s="50">
        <v>233329</v>
      </c>
    </row>
    <row r="70" spans="1:10" ht="14.45" customHeight="1" x14ac:dyDescent="0.25">
      <c r="A70" s="50" t="s">
        <v>1141</v>
      </c>
      <c r="B70" s="50" t="s">
        <v>594</v>
      </c>
      <c r="C70" s="342">
        <v>85121</v>
      </c>
      <c r="D70" s="50" t="s">
        <v>1142</v>
      </c>
      <c r="E70" s="475" t="s">
        <v>2696</v>
      </c>
      <c r="F70" s="50">
        <v>13</v>
      </c>
      <c r="G70" s="50" t="s">
        <v>1623</v>
      </c>
      <c r="H70" s="50" t="s">
        <v>1057</v>
      </c>
      <c r="I70" s="50">
        <v>2007</v>
      </c>
      <c r="J70" s="50">
        <v>468309</v>
      </c>
    </row>
    <row r="71" spans="1:10" ht="14.45" customHeight="1" x14ac:dyDescent="0.25">
      <c r="A71" s="50" t="s">
        <v>1141</v>
      </c>
      <c r="B71" s="50" t="s">
        <v>594</v>
      </c>
      <c r="C71" s="342">
        <v>85121</v>
      </c>
      <c r="D71" s="50" t="s">
        <v>1142</v>
      </c>
      <c r="E71" s="475" t="s">
        <v>2696</v>
      </c>
      <c r="F71" s="50">
        <v>14</v>
      </c>
      <c r="G71" s="50" t="s">
        <v>1144</v>
      </c>
      <c r="H71" s="50" t="s">
        <v>1057</v>
      </c>
      <c r="I71" s="50">
        <v>2007</v>
      </c>
      <c r="J71" s="50">
        <v>13066541.978</v>
      </c>
    </row>
    <row r="72" spans="1:10" ht="14.45" customHeight="1" x14ac:dyDescent="0.25">
      <c r="A72" s="50" t="s">
        <v>1141</v>
      </c>
      <c r="B72" s="50" t="s">
        <v>594</v>
      </c>
      <c r="C72" s="342">
        <v>85121</v>
      </c>
      <c r="D72" s="50" t="s">
        <v>1142</v>
      </c>
      <c r="E72" s="475" t="s">
        <v>2696</v>
      </c>
      <c r="F72" s="50">
        <v>15</v>
      </c>
      <c r="G72" s="50" t="s">
        <v>2702</v>
      </c>
      <c r="H72" s="50" t="s">
        <v>1057</v>
      </c>
      <c r="I72" s="50">
        <v>2007</v>
      </c>
      <c r="J72" s="50">
        <v>12005457.427000001</v>
      </c>
    </row>
    <row r="73" spans="1:10" ht="14.45" customHeight="1" x14ac:dyDescent="0.25">
      <c r="A73" s="50" t="s">
        <v>1141</v>
      </c>
      <c r="B73" s="50" t="s">
        <v>594</v>
      </c>
      <c r="C73" s="342">
        <v>85121</v>
      </c>
      <c r="D73" s="50" t="s">
        <v>1142</v>
      </c>
      <c r="E73" s="475" t="s">
        <v>2696</v>
      </c>
      <c r="F73" s="50">
        <v>16</v>
      </c>
      <c r="G73" s="50" t="s">
        <v>1145</v>
      </c>
      <c r="H73" s="50" t="s">
        <v>1057</v>
      </c>
      <c r="I73" s="50">
        <v>2007</v>
      </c>
      <c r="J73" s="50">
        <v>1230910</v>
      </c>
    </row>
    <row r="74" spans="1:10" ht="14.45" customHeight="1" x14ac:dyDescent="0.25">
      <c r="A74" s="50" t="s">
        <v>1141</v>
      </c>
      <c r="B74" s="50" t="s">
        <v>594</v>
      </c>
      <c r="C74" s="342">
        <v>85121</v>
      </c>
      <c r="D74" s="50" t="s">
        <v>1142</v>
      </c>
      <c r="E74" s="475" t="s">
        <v>2696</v>
      </c>
      <c r="F74" s="50">
        <v>17</v>
      </c>
      <c r="G74" s="50" t="s">
        <v>1146</v>
      </c>
      <c r="H74" s="50" t="s">
        <v>1057</v>
      </c>
      <c r="I74" s="50">
        <v>2007</v>
      </c>
      <c r="J74" s="50">
        <v>4556616.0240000002</v>
      </c>
    </row>
    <row r="75" spans="1:10" ht="14.45" customHeight="1" x14ac:dyDescent="0.25">
      <c r="A75" s="50" t="s">
        <v>1141</v>
      </c>
      <c r="B75" s="50" t="s">
        <v>594</v>
      </c>
      <c r="C75" s="342">
        <v>85121</v>
      </c>
      <c r="D75" s="50" t="s">
        <v>1142</v>
      </c>
      <c r="E75" s="475" t="s">
        <v>2696</v>
      </c>
      <c r="F75" s="50">
        <v>18</v>
      </c>
      <c r="G75" s="50" t="s">
        <v>1147</v>
      </c>
      <c r="H75" s="50" t="s">
        <v>1057</v>
      </c>
      <c r="I75" s="50">
        <v>2007</v>
      </c>
      <c r="J75" s="50">
        <v>3045655</v>
      </c>
    </row>
    <row r="76" spans="1:10" ht="14.45" customHeight="1" x14ac:dyDescent="0.25">
      <c r="A76" s="50" t="s">
        <v>1141</v>
      </c>
      <c r="B76" s="50" t="s">
        <v>594</v>
      </c>
      <c r="C76" s="342">
        <v>85121</v>
      </c>
      <c r="D76" s="50" t="s">
        <v>1142</v>
      </c>
      <c r="E76" s="475" t="s">
        <v>2696</v>
      </c>
      <c r="F76" s="50">
        <v>19</v>
      </c>
      <c r="G76" s="50" t="s">
        <v>2703</v>
      </c>
      <c r="H76" s="50" t="s">
        <v>1057</v>
      </c>
      <c r="I76" s="50">
        <v>2007</v>
      </c>
      <c r="J76" s="50">
        <v>551655.00663642224</v>
      </c>
    </row>
    <row r="77" spans="1:10" ht="14.45" customHeight="1" x14ac:dyDescent="0.25">
      <c r="A77" s="50" t="s">
        <v>1141</v>
      </c>
      <c r="B77" s="50" t="s">
        <v>594</v>
      </c>
      <c r="C77" s="342">
        <v>85121</v>
      </c>
      <c r="D77" s="50" t="s">
        <v>1142</v>
      </c>
      <c r="E77" s="475" t="s">
        <v>2696</v>
      </c>
      <c r="F77" s="50">
        <v>20</v>
      </c>
      <c r="G77" s="50" t="s">
        <v>1148</v>
      </c>
      <c r="H77" s="50" t="s">
        <v>1057</v>
      </c>
      <c r="I77" s="50">
        <v>2007</v>
      </c>
      <c r="J77" s="50">
        <v>25623654.411636423</v>
      </c>
    </row>
    <row r="78" spans="1:10" ht="14.45" customHeight="1" x14ac:dyDescent="0.25">
      <c r="A78" s="50" t="s">
        <v>1141</v>
      </c>
      <c r="B78" s="50" t="s">
        <v>594</v>
      </c>
      <c r="C78" s="342">
        <v>85121</v>
      </c>
      <c r="D78" s="50" t="s">
        <v>1142</v>
      </c>
      <c r="E78" s="475" t="s">
        <v>2696</v>
      </c>
      <c r="F78" s="50">
        <v>21</v>
      </c>
      <c r="G78" s="50" t="s">
        <v>2704</v>
      </c>
      <c r="H78" s="50" t="s">
        <v>1057</v>
      </c>
      <c r="I78" s="50">
        <v>2007</v>
      </c>
      <c r="J78" s="50">
        <v>191096.94399999999</v>
      </c>
    </row>
    <row r="79" spans="1:10" ht="14.45" customHeight="1" x14ac:dyDescent="0.25">
      <c r="A79" s="50" t="s">
        <v>1141</v>
      </c>
      <c r="B79" s="50" t="s">
        <v>594</v>
      </c>
      <c r="C79" s="342">
        <v>85121</v>
      </c>
      <c r="D79" s="50" t="s">
        <v>1142</v>
      </c>
      <c r="E79" s="475" t="s">
        <v>2696</v>
      </c>
      <c r="F79" s="50">
        <v>22</v>
      </c>
      <c r="G79" s="50" t="s">
        <v>1996</v>
      </c>
      <c r="H79" s="50" t="s">
        <v>1057</v>
      </c>
      <c r="I79" s="50">
        <v>2007</v>
      </c>
      <c r="J79" s="50">
        <v>-144291.44299999997</v>
      </c>
    </row>
    <row r="80" spans="1:10" ht="14.45" customHeight="1" x14ac:dyDescent="0.25">
      <c r="A80" s="50" t="s">
        <v>1141</v>
      </c>
      <c r="B80" s="50" t="s">
        <v>594</v>
      </c>
      <c r="C80" s="342">
        <v>85121</v>
      </c>
      <c r="D80" s="50" t="s">
        <v>1142</v>
      </c>
      <c r="E80" s="475" t="s">
        <v>2696</v>
      </c>
      <c r="F80" s="50">
        <v>23</v>
      </c>
      <c r="G80" s="50" t="s">
        <v>2705</v>
      </c>
      <c r="H80" s="50" t="s">
        <v>1057</v>
      </c>
      <c r="I80" s="50">
        <v>2007</v>
      </c>
      <c r="J80" s="50">
        <v>2107578.693</v>
      </c>
    </row>
    <row r="81" spans="1:10" ht="14.45" customHeight="1" x14ac:dyDescent="0.25">
      <c r="A81" s="50" t="s">
        <v>1141</v>
      </c>
      <c r="B81" s="50" t="s">
        <v>594</v>
      </c>
      <c r="C81" s="342">
        <v>85121</v>
      </c>
      <c r="D81" s="50" t="s">
        <v>1142</v>
      </c>
      <c r="E81" s="475" t="s">
        <v>2696</v>
      </c>
      <c r="F81" s="50">
        <v>24</v>
      </c>
      <c r="G81" s="50" t="s">
        <v>2706</v>
      </c>
      <c r="H81" s="50" t="s">
        <v>1057</v>
      </c>
      <c r="I81" s="50">
        <v>2007</v>
      </c>
      <c r="J81" s="50">
        <v>418614.68434353819</v>
      </c>
    </row>
    <row r="82" spans="1:10" ht="14.45" customHeight="1" x14ac:dyDescent="0.25">
      <c r="A82" s="50" t="s">
        <v>1141</v>
      </c>
      <c r="B82" s="50" t="s">
        <v>594</v>
      </c>
      <c r="C82" s="342">
        <v>85121</v>
      </c>
      <c r="D82" s="50" t="s">
        <v>1142</v>
      </c>
      <c r="E82" s="475" t="s">
        <v>2696</v>
      </c>
      <c r="F82" s="50">
        <v>25</v>
      </c>
      <c r="G82" s="50" t="s">
        <v>2707</v>
      </c>
      <c r="H82" s="50" t="s">
        <v>1057</v>
      </c>
      <c r="I82" s="50">
        <v>2007</v>
      </c>
      <c r="J82" s="50">
        <v>-134940.6334274112</v>
      </c>
    </row>
    <row r="83" spans="1:10" ht="14.45" customHeight="1" x14ac:dyDescent="0.25">
      <c r="A83" s="50" t="s">
        <v>1141</v>
      </c>
      <c r="B83" s="50" t="s">
        <v>594</v>
      </c>
      <c r="C83" s="342">
        <v>85121</v>
      </c>
      <c r="D83" s="50" t="s">
        <v>1142</v>
      </c>
      <c r="E83" s="475" t="s">
        <v>2696</v>
      </c>
      <c r="F83" s="50">
        <v>26</v>
      </c>
      <c r="G83" s="50" t="s">
        <v>2708</v>
      </c>
      <c r="H83" s="50" t="s">
        <v>1057</v>
      </c>
      <c r="I83" s="50">
        <v>2007</v>
      </c>
      <c r="J83" s="50">
        <v>228110.47699999934</v>
      </c>
    </row>
    <row r="84" spans="1:10" ht="14.45" customHeight="1" x14ac:dyDescent="0.25">
      <c r="A84" s="50" t="s">
        <v>1141</v>
      </c>
      <c r="B84" s="50" t="s">
        <v>594</v>
      </c>
      <c r="C84" s="342">
        <v>85121</v>
      </c>
      <c r="D84" s="50" t="s">
        <v>1142</v>
      </c>
      <c r="E84" s="475" t="s">
        <v>2696</v>
      </c>
      <c r="F84" s="50">
        <v>27</v>
      </c>
      <c r="G84" s="50" t="s">
        <v>2709</v>
      </c>
      <c r="H84" s="50" t="s">
        <v>1057</v>
      </c>
      <c r="I84" s="50">
        <v>2007</v>
      </c>
      <c r="J84" s="50">
        <v>22957485.689720031</v>
      </c>
    </row>
    <row r="85" spans="1:10" ht="14.45" customHeight="1" x14ac:dyDescent="0.25">
      <c r="A85" s="50" t="s">
        <v>1141</v>
      </c>
      <c r="B85" s="50" t="s">
        <v>594</v>
      </c>
      <c r="C85" s="342">
        <v>85121</v>
      </c>
      <c r="D85" s="50" t="s">
        <v>1142</v>
      </c>
      <c r="E85" s="475" t="s">
        <v>2696</v>
      </c>
      <c r="F85" s="50">
        <v>28</v>
      </c>
      <c r="G85" s="50" t="s">
        <v>1149</v>
      </c>
      <c r="H85" s="50" t="s">
        <v>1057</v>
      </c>
      <c r="I85" s="50">
        <v>2007</v>
      </c>
      <c r="J85" s="50">
        <v>8791307.4710000008</v>
      </c>
    </row>
    <row r="86" spans="1:10" ht="14.45" customHeight="1" x14ac:dyDescent="0.25">
      <c r="A86" s="50" t="s">
        <v>1141</v>
      </c>
      <c r="B86" s="50" t="s">
        <v>594</v>
      </c>
      <c r="C86" s="342">
        <v>85121</v>
      </c>
      <c r="D86" s="50" t="s">
        <v>1142</v>
      </c>
      <c r="E86" s="475" t="s">
        <v>2696</v>
      </c>
      <c r="F86" s="50">
        <v>29</v>
      </c>
      <c r="G86" s="50" t="s">
        <v>2710</v>
      </c>
      <c r="H86" s="50" t="s">
        <v>1057</v>
      </c>
      <c r="I86" s="50">
        <v>2007</v>
      </c>
      <c r="J86" s="50">
        <v>14166178.218720036</v>
      </c>
    </row>
    <row r="87" spans="1:10" ht="14.45" customHeight="1" x14ac:dyDescent="0.25">
      <c r="A87" s="50" t="s">
        <v>1141</v>
      </c>
      <c r="B87" s="50" t="s">
        <v>594</v>
      </c>
      <c r="C87" s="342">
        <v>85121</v>
      </c>
      <c r="D87" s="50" t="s">
        <v>1142</v>
      </c>
      <c r="E87" s="475" t="s">
        <v>2696</v>
      </c>
      <c r="F87" s="50">
        <v>30</v>
      </c>
      <c r="G87" s="50" t="s">
        <v>751</v>
      </c>
      <c r="H87" s="50" t="s">
        <v>1057</v>
      </c>
      <c r="I87" s="50">
        <v>2007</v>
      </c>
      <c r="J87" s="50">
        <v>10496033.360219894</v>
      </c>
    </row>
    <row r="88" spans="1:10" ht="14.45" customHeight="1" x14ac:dyDescent="0.25">
      <c r="A88" s="50" t="s">
        <v>1141</v>
      </c>
      <c r="B88" s="50" t="s">
        <v>594</v>
      </c>
      <c r="C88" s="342">
        <v>85121</v>
      </c>
      <c r="D88" s="50" t="s">
        <v>1142</v>
      </c>
      <c r="E88" s="475" t="s">
        <v>2696</v>
      </c>
      <c r="F88" s="50">
        <v>31</v>
      </c>
      <c r="G88" s="50" t="s">
        <v>1150</v>
      </c>
      <c r="H88" s="50" t="s">
        <v>1057</v>
      </c>
      <c r="I88" s="50">
        <v>2007</v>
      </c>
      <c r="J88" s="50">
        <v>138757.45007405704</v>
      </c>
    </row>
    <row r="89" spans="1:10" ht="14.45" customHeight="1" x14ac:dyDescent="0.25">
      <c r="A89" s="50" t="s">
        <v>1141</v>
      </c>
      <c r="B89" s="50" t="s">
        <v>594</v>
      </c>
      <c r="C89" s="342">
        <v>85121</v>
      </c>
      <c r="D89" s="50" t="s">
        <v>1142</v>
      </c>
      <c r="E89" s="475" t="s">
        <v>2696</v>
      </c>
      <c r="F89" s="50">
        <v>32</v>
      </c>
      <c r="G89" s="50" t="s">
        <v>1151</v>
      </c>
      <c r="H89" s="50" t="s">
        <v>1057</v>
      </c>
      <c r="I89" s="50">
        <v>2007</v>
      </c>
      <c r="J89" s="50">
        <v>161927.11801240951</v>
      </c>
    </row>
    <row r="90" spans="1:10" ht="14.45" customHeight="1" x14ac:dyDescent="0.25">
      <c r="A90" s="50" t="s">
        <v>1141</v>
      </c>
      <c r="B90" s="50" t="s">
        <v>594</v>
      </c>
      <c r="C90" s="342">
        <v>85121</v>
      </c>
      <c r="D90" s="50" t="s">
        <v>1142</v>
      </c>
      <c r="E90" s="475" t="s">
        <v>2696</v>
      </c>
      <c r="F90" s="50">
        <v>33</v>
      </c>
      <c r="G90" s="50" t="s">
        <v>1152</v>
      </c>
      <c r="H90" s="50" t="s">
        <v>1057</v>
      </c>
      <c r="I90" s="50">
        <v>2007</v>
      </c>
      <c r="J90" s="50">
        <v>230870.19838247582</v>
      </c>
    </row>
    <row r="91" spans="1:10" ht="14.45" customHeight="1" x14ac:dyDescent="0.25">
      <c r="A91" s="50" t="s">
        <v>1141</v>
      </c>
      <c r="B91" s="50" t="s">
        <v>594</v>
      </c>
      <c r="C91" s="342">
        <v>85121</v>
      </c>
      <c r="D91" s="50" t="s">
        <v>1142</v>
      </c>
      <c r="E91" s="475" t="s">
        <v>2696</v>
      </c>
      <c r="F91" s="50">
        <v>34</v>
      </c>
      <c r="G91" s="50" t="s">
        <v>1153</v>
      </c>
      <c r="H91" s="50" t="s">
        <v>1057</v>
      </c>
      <c r="I91" s="50">
        <v>2007</v>
      </c>
      <c r="J91" s="50">
        <v>34954.830034387691</v>
      </c>
    </row>
    <row r="92" spans="1:10" ht="14.45" customHeight="1" x14ac:dyDescent="0.25">
      <c r="A92" s="50" t="s">
        <v>1141</v>
      </c>
      <c r="B92" s="50" t="s">
        <v>594</v>
      </c>
      <c r="C92" s="342">
        <v>85121</v>
      </c>
      <c r="D92" s="50" t="s">
        <v>1142</v>
      </c>
      <c r="E92" s="475" t="s">
        <v>2696</v>
      </c>
      <c r="F92" s="50">
        <v>35</v>
      </c>
      <c r="G92" s="50" t="s">
        <v>1154</v>
      </c>
      <c r="H92" s="50" t="s">
        <v>1057</v>
      </c>
      <c r="I92" s="50">
        <v>2007</v>
      </c>
      <c r="J92" s="50">
        <v>77383.040995451098</v>
      </c>
    </row>
    <row r="93" spans="1:10" ht="14.45" customHeight="1" x14ac:dyDescent="0.25">
      <c r="A93" s="50" t="s">
        <v>1141</v>
      </c>
      <c r="B93" s="50" t="s">
        <v>594</v>
      </c>
      <c r="C93" s="342">
        <v>85121</v>
      </c>
      <c r="D93" s="50" t="s">
        <v>1142</v>
      </c>
      <c r="E93" s="475" t="s">
        <v>2696</v>
      </c>
      <c r="F93" s="50">
        <v>36</v>
      </c>
      <c r="G93" s="50" t="s">
        <v>1155</v>
      </c>
      <c r="H93" s="50" t="s">
        <v>1057</v>
      </c>
      <c r="I93" s="50">
        <v>2007</v>
      </c>
      <c r="J93" s="50">
        <v>295595.9410030396</v>
      </c>
    </row>
    <row r="94" spans="1:10" ht="14.45" customHeight="1" x14ac:dyDescent="0.25">
      <c r="A94" s="50" t="s">
        <v>1141</v>
      </c>
      <c r="B94" s="50" t="s">
        <v>594</v>
      </c>
      <c r="C94" s="342">
        <v>85121</v>
      </c>
      <c r="D94" s="50" t="s">
        <v>1142</v>
      </c>
      <c r="E94" s="475" t="s">
        <v>2696</v>
      </c>
      <c r="F94" s="50">
        <v>37</v>
      </c>
      <c r="G94" s="50" t="s">
        <v>1156</v>
      </c>
      <c r="H94" s="50" t="s">
        <v>1057</v>
      </c>
      <c r="I94" s="50">
        <v>2007</v>
      </c>
      <c r="J94" s="50">
        <v>28179.555420873745</v>
      </c>
    </row>
    <row r="95" spans="1:10" ht="14.45" customHeight="1" x14ac:dyDescent="0.25">
      <c r="A95" s="50" t="s">
        <v>1141</v>
      </c>
      <c r="B95" s="50" t="s">
        <v>594</v>
      </c>
      <c r="C95" s="342">
        <v>85121</v>
      </c>
      <c r="D95" s="50" t="s">
        <v>1142</v>
      </c>
      <c r="E95" s="475" t="s">
        <v>2696</v>
      </c>
      <c r="F95" s="50">
        <v>38</v>
      </c>
      <c r="G95" s="50" t="s">
        <v>1157</v>
      </c>
      <c r="H95" s="50" t="s">
        <v>1057</v>
      </c>
      <c r="I95" s="50">
        <v>2007</v>
      </c>
      <c r="J95" s="50">
        <v>340088.48832978954</v>
      </c>
    </row>
    <row r="96" spans="1:10" ht="14.45" customHeight="1" x14ac:dyDescent="0.25">
      <c r="A96" s="50" t="s">
        <v>1141</v>
      </c>
      <c r="B96" s="50" t="s">
        <v>594</v>
      </c>
      <c r="C96" s="342">
        <v>85121</v>
      </c>
      <c r="D96" s="50" t="s">
        <v>1142</v>
      </c>
      <c r="E96" s="475" t="s">
        <v>2696</v>
      </c>
      <c r="F96" s="50">
        <v>39</v>
      </c>
      <c r="G96" s="50" t="s">
        <v>1158</v>
      </c>
      <c r="H96" s="50" t="s">
        <v>1057</v>
      </c>
      <c r="I96" s="50">
        <v>2007</v>
      </c>
      <c r="J96" s="50">
        <v>1452537.7927994372</v>
      </c>
    </row>
    <row r="97" spans="1:10" ht="14.45" customHeight="1" x14ac:dyDescent="0.25">
      <c r="A97" s="50" t="s">
        <v>1141</v>
      </c>
      <c r="B97" s="50" t="s">
        <v>594</v>
      </c>
      <c r="C97" s="342">
        <v>85121</v>
      </c>
      <c r="D97" s="50" t="s">
        <v>1142</v>
      </c>
      <c r="E97" s="475" t="s">
        <v>2696</v>
      </c>
      <c r="F97" s="50">
        <v>40</v>
      </c>
      <c r="G97" s="50" t="s">
        <v>1159</v>
      </c>
      <c r="H97" s="50" t="s">
        <v>1057</v>
      </c>
      <c r="I97" s="50">
        <v>2007</v>
      </c>
      <c r="J97" s="50">
        <v>27390.900334256883</v>
      </c>
    </row>
    <row r="98" spans="1:10" ht="14.45" customHeight="1" x14ac:dyDescent="0.25">
      <c r="A98" s="50" t="s">
        <v>1141</v>
      </c>
      <c r="B98" s="50" t="s">
        <v>594</v>
      </c>
      <c r="C98" s="342">
        <v>85121</v>
      </c>
      <c r="D98" s="50" t="s">
        <v>1142</v>
      </c>
      <c r="E98" s="475" t="s">
        <v>2696</v>
      </c>
      <c r="F98" s="50">
        <v>41</v>
      </c>
      <c r="G98" s="50" t="s">
        <v>1160</v>
      </c>
      <c r="H98" s="50" t="s">
        <v>1057</v>
      </c>
      <c r="I98" s="50">
        <v>2007</v>
      </c>
      <c r="J98" s="50">
        <v>92360.298901071495</v>
      </c>
    </row>
    <row r="99" spans="1:10" ht="14.45" customHeight="1" x14ac:dyDescent="0.25">
      <c r="A99" s="50" t="s">
        <v>1141</v>
      </c>
      <c r="B99" s="50" t="s">
        <v>594</v>
      </c>
      <c r="C99" s="342">
        <v>85121</v>
      </c>
      <c r="D99" s="50" t="s">
        <v>1142</v>
      </c>
      <c r="E99" s="475" t="s">
        <v>2696</v>
      </c>
      <c r="F99" s="50">
        <v>42</v>
      </c>
      <c r="G99" s="50" t="s">
        <v>1161</v>
      </c>
      <c r="H99" s="50" t="s">
        <v>1057</v>
      </c>
      <c r="I99" s="50">
        <v>2007</v>
      </c>
      <c r="J99" s="50">
        <v>318462.33670530014</v>
      </c>
    </row>
    <row r="100" spans="1:10" ht="14.45" customHeight="1" x14ac:dyDescent="0.25">
      <c r="A100" s="50" t="s">
        <v>1141</v>
      </c>
      <c r="B100" s="50" t="s">
        <v>594</v>
      </c>
      <c r="C100" s="342">
        <v>85121</v>
      </c>
      <c r="D100" s="50" t="s">
        <v>1142</v>
      </c>
      <c r="E100" s="475" t="s">
        <v>2696</v>
      </c>
      <c r="F100" s="50">
        <v>43</v>
      </c>
      <c r="G100" s="50" t="s">
        <v>1162</v>
      </c>
      <c r="H100" s="50" t="s">
        <v>1057</v>
      </c>
      <c r="I100" s="50">
        <v>2007</v>
      </c>
      <c r="J100" s="50">
        <v>752722.20681082294</v>
      </c>
    </row>
    <row r="101" spans="1:10" ht="14.45" customHeight="1" x14ac:dyDescent="0.25">
      <c r="A101" s="50" t="s">
        <v>1141</v>
      </c>
      <c r="B101" s="50" t="s">
        <v>594</v>
      </c>
      <c r="C101" s="342">
        <v>85121</v>
      </c>
      <c r="D101" s="50" t="s">
        <v>1142</v>
      </c>
      <c r="E101" s="475" t="s">
        <v>2696</v>
      </c>
      <c r="F101" s="50">
        <v>44</v>
      </c>
      <c r="G101" s="50" t="s">
        <v>1163</v>
      </c>
      <c r="H101" s="50" t="s">
        <v>1057</v>
      </c>
      <c r="I101" s="50">
        <v>2007</v>
      </c>
      <c r="J101" s="50">
        <v>105192.07115423636</v>
      </c>
    </row>
    <row r="102" spans="1:10" ht="14.45" customHeight="1" x14ac:dyDescent="0.25">
      <c r="A102" s="50" t="s">
        <v>1141</v>
      </c>
      <c r="B102" s="50" t="s">
        <v>594</v>
      </c>
      <c r="C102" s="342">
        <v>85121</v>
      </c>
      <c r="D102" s="50" t="s">
        <v>1142</v>
      </c>
      <c r="E102" s="475" t="s">
        <v>2696</v>
      </c>
      <c r="F102" s="50">
        <v>45</v>
      </c>
      <c r="G102" s="50" t="s">
        <v>1164</v>
      </c>
      <c r="H102" s="50" t="s">
        <v>1057</v>
      </c>
      <c r="I102" s="50">
        <v>2007</v>
      </c>
      <c r="J102" s="50">
        <v>38235.20853831499</v>
      </c>
    </row>
    <row r="103" spans="1:10" ht="14.45" customHeight="1" x14ac:dyDescent="0.25">
      <c r="A103" s="50" t="s">
        <v>1141</v>
      </c>
      <c r="B103" s="50" t="s">
        <v>594</v>
      </c>
      <c r="C103" s="342">
        <v>85121</v>
      </c>
      <c r="D103" s="50" t="s">
        <v>1142</v>
      </c>
      <c r="E103" s="475" t="s">
        <v>2696</v>
      </c>
      <c r="F103" s="50">
        <v>46</v>
      </c>
      <c r="G103" s="50" t="s">
        <v>1165</v>
      </c>
      <c r="H103" s="50" t="s">
        <v>1057</v>
      </c>
      <c r="I103" s="50">
        <v>2007</v>
      </c>
      <c r="J103" s="50">
        <v>44099.228258852025</v>
      </c>
    </row>
    <row r="104" spans="1:10" ht="14.45" customHeight="1" x14ac:dyDescent="0.25">
      <c r="A104" s="50" t="s">
        <v>1141</v>
      </c>
      <c r="B104" s="50" t="s">
        <v>594</v>
      </c>
      <c r="C104" s="342">
        <v>85121</v>
      </c>
      <c r="D104" s="50" t="s">
        <v>1142</v>
      </c>
      <c r="E104" s="475" t="s">
        <v>2696</v>
      </c>
      <c r="F104" s="50">
        <v>47</v>
      </c>
      <c r="G104" s="50" t="s">
        <v>1166</v>
      </c>
      <c r="H104" s="50" t="s">
        <v>1057</v>
      </c>
      <c r="I104" s="50">
        <v>2007</v>
      </c>
      <c r="J104" s="50">
        <v>99156.182042950488</v>
      </c>
    </row>
    <row r="105" spans="1:10" ht="14.45" customHeight="1" x14ac:dyDescent="0.25">
      <c r="A105" s="50" t="s">
        <v>1141</v>
      </c>
      <c r="B105" s="50" t="s">
        <v>594</v>
      </c>
      <c r="C105" s="342">
        <v>85121</v>
      </c>
      <c r="D105" s="50" t="s">
        <v>1142</v>
      </c>
      <c r="E105" s="475" t="s">
        <v>2696</v>
      </c>
      <c r="F105" s="50">
        <v>48</v>
      </c>
      <c r="G105" s="50" t="s">
        <v>1167</v>
      </c>
      <c r="H105" s="50" t="s">
        <v>1057</v>
      </c>
      <c r="I105" s="50">
        <v>2007</v>
      </c>
      <c r="J105" s="50">
        <v>129327.11261384886</v>
      </c>
    </row>
    <row r="106" spans="1:10" ht="14.45" customHeight="1" x14ac:dyDescent="0.25">
      <c r="A106" s="50" t="s">
        <v>1141</v>
      </c>
      <c r="B106" s="50" t="s">
        <v>594</v>
      </c>
      <c r="C106" s="342">
        <v>85121</v>
      </c>
      <c r="D106" s="50" t="s">
        <v>1142</v>
      </c>
      <c r="E106" s="475" t="s">
        <v>2696</v>
      </c>
      <c r="F106" s="50">
        <v>49</v>
      </c>
      <c r="G106" s="50" t="s">
        <v>1168</v>
      </c>
      <c r="H106" s="50" t="s">
        <v>1057</v>
      </c>
      <c r="I106" s="50">
        <v>2007</v>
      </c>
      <c r="J106" s="50">
        <v>13708.919149768783</v>
      </c>
    </row>
    <row r="107" spans="1:10" ht="14.45" customHeight="1" x14ac:dyDescent="0.25">
      <c r="A107" s="50" t="s">
        <v>1141</v>
      </c>
      <c r="B107" s="50" t="s">
        <v>594</v>
      </c>
      <c r="C107" s="342">
        <v>85121</v>
      </c>
      <c r="D107" s="50" t="s">
        <v>1142</v>
      </c>
      <c r="E107" s="475" t="s">
        <v>2696</v>
      </c>
      <c r="F107" s="50">
        <v>50</v>
      </c>
      <c r="G107" s="50" t="s">
        <v>1169</v>
      </c>
      <c r="H107" s="50" t="s">
        <v>1057</v>
      </c>
      <c r="I107" s="50">
        <v>2007</v>
      </c>
      <c r="J107" s="50">
        <v>38953.896854674982</v>
      </c>
    </row>
    <row r="108" spans="1:10" ht="14.45" customHeight="1" x14ac:dyDescent="0.25">
      <c r="A108" s="50" t="s">
        <v>1141</v>
      </c>
      <c r="B108" s="50" t="s">
        <v>594</v>
      </c>
      <c r="C108" s="342">
        <v>85121</v>
      </c>
      <c r="D108" s="50" t="s">
        <v>1142</v>
      </c>
      <c r="E108" s="475" t="s">
        <v>2696</v>
      </c>
      <c r="F108" s="50">
        <v>51</v>
      </c>
      <c r="G108" s="50" t="s">
        <v>1170</v>
      </c>
      <c r="H108" s="50" t="s">
        <v>1057</v>
      </c>
      <c r="I108" s="50">
        <v>2007</v>
      </c>
      <c r="J108" s="50">
        <v>4833.4279724697271</v>
      </c>
    </row>
    <row r="109" spans="1:10" ht="14.45" customHeight="1" x14ac:dyDescent="0.25">
      <c r="A109" s="50" t="s">
        <v>1141</v>
      </c>
      <c r="B109" s="50" t="s">
        <v>594</v>
      </c>
      <c r="C109" s="342">
        <v>85121</v>
      </c>
      <c r="D109" s="50" t="s">
        <v>1142</v>
      </c>
      <c r="E109" s="475" t="s">
        <v>2696</v>
      </c>
      <c r="F109" s="50">
        <v>52</v>
      </c>
      <c r="G109" s="50" t="s">
        <v>1171</v>
      </c>
      <c r="H109" s="50" t="s">
        <v>1057</v>
      </c>
      <c r="I109" s="50">
        <v>2007</v>
      </c>
      <c r="J109" s="50">
        <v>3200964.4955980647</v>
      </c>
    </row>
    <row r="110" spans="1:10" ht="14.45" customHeight="1" x14ac:dyDescent="0.25">
      <c r="A110" s="50" t="s">
        <v>1141</v>
      </c>
      <c r="B110" s="50" t="s">
        <v>594</v>
      </c>
      <c r="C110" s="342">
        <v>85121</v>
      </c>
      <c r="D110" s="50" t="s">
        <v>1142</v>
      </c>
      <c r="E110" s="475" t="s">
        <v>2696</v>
      </c>
      <c r="F110" s="50">
        <v>53</v>
      </c>
      <c r="G110" s="50" t="s">
        <v>1172</v>
      </c>
      <c r="H110" s="50" t="s">
        <v>1057</v>
      </c>
      <c r="I110" s="50">
        <v>2007</v>
      </c>
      <c r="J110" s="50">
        <v>62568.461541895609</v>
      </c>
    </row>
    <row r="111" spans="1:10" ht="14.45" customHeight="1" x14ac:dyDescent="0.25">
      <c r="A111" s="50" t="s">
        <v>1141</v>
      </c>
      <c r="B111" s="50" t="s">
        <v>594</v>
      </c>
      <c r="C111" s="342">
        <v>85121</v>
      </c>
      <c r="D111" s="50" t="s">
        <v>1142</v>
      </c>
      <c r="E111" s="475" t="s">
        <v>2696</v>
      </c>
      <c r="F111" s="50">
        <v>54</v>
      </c>
      <c r="G111" s="50" t="s">
        <v>1173</v>
      </c>
      <c r="H111" s="50" t="s">
        <v>1057</v>
      </c>
      <c r="I111" s="50">
        <v>2007</v>
      </c>
      <c r="J111" s="50">
        <v>197045.82216806847</v>
      </c>
    </row>
    <row r="112" spans="1:10" ht="14.45" customHeight="1" x14ac:dyDescent="0.25">
      <c r="A112" s="50" t="s">
        <v>1141</v>
      </c>
      <c r="B112" s="50" t="s">
        <v>594</v>
      </c>
      <c r="C112" s="342">
        <v>85121</v>
      </c>
      <c r="D112" s="50" t="s">
        <v>1142</v>
      </c>
      <c r="E112" s="475" t="s">
        <v>2696</v>
      </c>
      <c r="F112" s="50">
        <v>55</v>
      </c>
      <c r="G112" s="50" t="s">
        <v>1174</v>
      </c>
      <c r="H112" s="50" t="s">
        <v>1057</v>
      </c>
      <c r="I112" s="50">
        <v>2007</v>
      </c>
      <c r="J112" s="50">
        <v>2610718.3765233755</v>
      </c>
    </row>
    <row r="113" spans="1:10" ht="14.45" customHeight="1" x14ac:dyDescent="0.25">
      <c r="A113" s="50" t="s">
        <v>1141</v>
      </c>
      <c r="B113" s="50" t="s">
        <v>594</v>
      </c>
      <c r="C113" s="342">
        <v>85121</v>
      </c>
      <c r="D113" s="50" t="s">
        <v>1142</v>
      </c>
      <c r="E113" s="475" t="s">
        <v>2696</v>
      </c>
      <c r="F113" s="50">
        <v>67</v>
      </c>
      <c r="G113" s="50" t="s">
        <v>752</v>
      </c>
      <c r="H113" s="50" t="s">
        <v>1057</v>
      </c>
      <c r="I113" s="50">
        <v>2007</v>
      </c>
      <c r="J113" s="50">
        <v>3670144.8585001412</v>
      </c>
    </row>
    <row r="114" spans="1:10" ht="14.45" customHeight="1" x14ac:dyDescent="0.25">
      <c r="A114" s="50" t="s">
        <v>1141</v>
      </c>
      <c r="B114" s="50" t="s">
        <v>594</v>
      </c>
      <c r="C114" s="342">
        <v>85121</v>
      </c>
      <c r="D114" s="50" t="s">
        <v>1142</v>
      </c>
      <c r="E114" s="475" t="s">
        <v>2696</v>
      </c>
      <c r="F114" s="50">
        <v>1</v>
      </c>
      <c r="G114" s="50" t="s">
        <v>1612</v>
      </c>
      <c r="H114" s="50" t="s">
        <v>1057</v>
      </c>
      <c r="I114" s="50">
        <v>2008</v>
      </c>
      <c r="J114" s="50">
        <v>4086197.906</v>
      </c>
    </row>
    <row r="115" spans="1:10" ht="14.45" customHeight="1" x14ac:dyDescent="0.25">
      <c r="A115" s="50" t="s">
        <v>1141</v>
      </c>
      <c r="B115" s="50" t="s">
        <v>594</v>
      </c>
      <c r="C115" s="342">
        <v>85121</v>
      </c>
      <c r="D115" s="50" t="s">
        <v>1142</v>
      </c>
      <c r="E115" s="475" t="s">
        <v>2696</v>
      </c>
      <c r="F115" s="50">
        <v>2</v>
      </c>
      <c r="G115" s="50" t="s">
        <v>1613</v>
      </c>
      <c r="H115" s="50" t="s">
        <v>1057</v>
      </c>
      <c r="I115" s="50">
        <v>2008</v>
      </c>
      <c r="J115" s="50">
        <v>2097416</v>
      </c>
    </row>
    <row r="116" spans="1:10" ht="14.45" customHeight="1" x14ac:dyDescent="0.25">
      <c r="A116" s="50" t="s">
        <v>1141</v>
      </c>
      <c r="B116" s="50" t="s">
        <v>594</v>
      </c>
      <c r="C116" s="342">
        <v>85121</v>
      </c>
      <c r="D116" s="50" t="s">
        <v>1142</v>
      </c>
      <c r="E116" s="475" t="s">
        <v>2696</v>
      </c>
      <c r="F116" s="50">
        <v>3</v>
      </c>
      <c r="G116" s="50" t="s">
        <v>1614</v>
      </c>
      <c r="H116" s="50" t="s">
        <v>1057</v>
      </c>
      <c r="I116" s="50">
        <v>2008</v>
      </c>
      <c r="J116" s="50">
        <v>130010.96799999999</v>
      </c>
    </row>
    <row r="117" spans="1:10" ht="14.45" customHeight="1" x14ac:dyDescent="0.25">
      <c r="A117" s="50" t="s">
        <v>1141</v>
      </c>
      <c r="B117" s="50" t="s">
        <v>594</v>
      </c>
      <c r="C117" s="342">
        <v>85121</v>
      </c>
      <c r="D117" s="50" t="s">
        <v>1142</v>
      </c>
      <c r="E117" s="475" t="s">
        <v>2696</v>
      </c>
      <c r="F117" s="50">
        <v>4</v>
      </c>
      <c r="G117" s="50" t="s">
        <v>1615</v>
      </c>
      <c r="H117" s="50" t="s">
        <v>1057</v>
      </c>
      <c r="I117" s="50">
        <v>2008</v>
      </c>
      <c r="J117" s="50">
        <v>550779.35400000005</v>
      </c>
    </row>
    <row r="118" spans="1:10" ht="14.45" customHeight="1" x14ac:dyDescent="0.25">
      <c r="A118" s="50" t="s">
        <v>1141</v>
      </c>
      <c r="B118" s="50" t="s">
        <v>594</v>
      </c>
      <c r="C118" s="342">
        <v>85121</v>
      </c>
      <c r="D118" s="50" t="s">
        <v>1142</v>
      </c>
      <c r="E118" s="475" t="s">
        <v>2696</v>
      </c>
      <c r="F118" s="50">
        <v>5</v>
      </c>
      <c r="G118" s="50" t="s">
        <v>1616</v>
      </c>
      <c r="H118" s="50" t="s">
        <v>1057</v>
      </c>
      <c r="I118" s="50">
        <v>2008</v>
      </c>
      <c r="J118" s="50">
        <v>1119852</v>
      </c>
    </row>
    <row r="119" spans="1:10" ht="14.45" customHeight="1" x14ac:dyDescent="0.25">
      <c r="A119" s="50" t="s">
        <v>1141</v>
      </c>
      <c r="B119" s="50" t="s">
        <v>594</v>
      </c>
      <c r="C119" s="342">
        <v>85121</v>
      </c>
      <c r="D119" s="50" t="s">
        <v>1142</v>
      </c>
      <c r="E119" s="475" t="s">
        <v>2696</v>
      </c>
      <c r="F119" s="50">
        <v>6</v>
      </c>
      <c r="G119" s="50" t="s">
        <v>1617</v>
      </c>
      <c r="H119" s="50" t="s">
        <v>1057</v>
      </c>
      <c r="I119" s="50">
        <v>2008</v>
      </c>
      <c r="J119" s="50">
        <v>188139.584</v>
      </c>
    </row>
    <row r="120" spans="1:10" ht="14.45" customHeight="1" x14ac:dyDescent="0.25">
      <c r="A120" s="50" t="s">
        <v>1141</v>
      </c>
      <c r="B120" s="50" t="s">
        <v>594</v>
      </c>
      <c r="C120" s="342">
        <v>85121</v>
      </c>
      <c r="D120" s="50" t="s">
        <v>1142</v>
      </c>
      <c r="E120" s="475" t="s">
        <v>2696</v>
      </c>
      <c r="F120" s="50">
        <v>7</v>
      </c>
      <c r="G120" s="50" t="s">
        <v>1618</v>
      </c>
      <c r="H120" s="50" t="s">
        <v>1057</v>
      </c>
      <c r="I120" s="50">
        <v>2008</v>
      </c>
      <c r="J120" s="50">
        <v>8640261.4350000024</v>
      </c>
    </row>
    <row r="121" spans="1:10" ht="14.45" customHeight="1" x14ac:dyDescent="0.25">
      <c r="A121" s="50" t="s">
        <v>1141</v>
      </c>
      <c r="B121" s="50" t="s">
        <v>594</v>
      </c>
      <c r="C121" s="342">
        <v>85121</v>
      </c>
      <c r="D121" s="50" t="s">
        <v>1142</v>
      </c>
      <c r="E121" s="475" t="s">
        <v>2696</v>
      </c>
      <c r="F121" s="50">
        <v>8</v>
      </c>
      <c r="G121" s="50" t="s">
        <v>1619</v>
      </c>
      <c r="H121" s="50" t="s">
        <v>1057</v>
      </c>
      <c r="I121" s="50">
        <v>2008</v>
      </c>
      <c r="J121" s="50">
        <v>379502</v>
      </c>
    </row>
    <row r="122" spans="1:10" ht="14.45" customHeight="1" x14ac:dyDescent="0.25">
      <c r="A122" s="50" t="s">
        <v>1141</v>
      </c>
      <c r="B122" s="50" t="s">
        <v>594</v>
      </c>
      <c r="C122" s="342">
        <v>85121</v>
      </c>
      <c r="D122" s="50" t="s">
        <v>1142</v>
      </c>
      <c r="E122" s="475" t="s">
        <v>2696</v>
      </c>
      <c r="F122" s="50">
        <v>9</v>
      </c>
      <c r="G122" s="50" t="s">
        <v>1620</v>
      </c>
      <c r="H122" s="50" t="s">
        <v>1057</v>
      </c>
      <c r="I122" s="50">
        <v>2008</v>
      </c>
      <c r="J122" s="50">
        <v>5220465.1450000005</v>
      </c>
    </row>
    <row r="123" spans="1:10" ht="14.45" customHeight="1" x14ac:dyDescent="0.25">
      <c r="A123" s="50" t="s">
        <v>1141</v>
      </c>
      <c r="B123" s="50" t="s">
        <v>594</v>
      </c>
      <c r="C123" s="342">
        <v>85121</v>
      </c>
      <c r="D123" s="50" t="s">
        <v>1142</v>
      </c>
      <c r="E123" s="475" t="s">
        <v>2696</v>
      </c>
      <c r="F123" s="50">
        <v>10</v>
      </c>
      <c r="G123" s="50" t="s">
        <v>1621</v>
      </c>
      <c r="H123" s="50" t="s">
        <v>1057</v>
      </c>
      <c r="I123" s="50">
        <v>2008</v>
      </c>
      <c r="J123" s="50">
        <v>254465.954</v>
      </c>
    </row>
    <row r="124" spans="1:10" ht="14.45" customHeight="1" x14ac:dyDescent="0.25">
      <c r="A124" s="50" t="s">
        <v>1141</v>
      </c>
      <c r="B124" s="50" t="s">
        <v>594</v>
      </c>
      <c r="C124" s="342">
        <v>85121</v>
      </c>
      <c r="D124" s="50" t="s">
        <v>1142</v>
      </c>
      <c r="E124" s="475" t="s">
        <v>2696</v>
      </c>
      <c r="F124" s="50">
        <v>11</v>
      </c>
      <c r="G124" s="50" t="s">
        <v>1622</v>
      </c>
      <c r="H124" s="50" t="s">
        <v>1057</v>
      </c>
      <c r="I124" s="50">
        <v>2008</v>
      </c>
      <c r="J124" s="50">
        <v>2307170.3360000001</v>
      </c>
    </row>
    <row r="125" spans="1:10" ht="14.45" customHeight="1" x14ac:dyDescent="0.25">
      <c r="A125" s="50" t="s">
        <v>1141</v>
      </c>
      <c r="B125" s="50" t="s">
        <v>594</v>
      </c>
      <c r="C125" s="342">
        <v>85121</v>
      </c>
      <c r="D125" s="50" t="s">
        <v>1142</v>
      </c>
      <c r="E125" s="475" t="s">
        <v>2696</v>
      </c>
      <c r="F125" s="50">
        <v>12</v>
      </c>
      <c r="G125" s="50" t="s">
        <v>1143</v>
      </c>
      <c r="H125" s="50" t="s">
        <v>1057</v>
      </c>
      <c r="I125" s="50">
        <v>2008</v>
      </c>
      <c r="J125" s="50">
        <v>238810</v>
      </c>
    </row>
    <row r="126" spans="1:10" ht="14.45" customHeight="1" x14ac:dyDescent="0.25">
      <c r="A126" s="50" t="s">
        <v>1141</v>
      </c>
      <c r="B126" s="50" t="s">
        <v>594</v>
      </c>
      <c r="C126" s="342">
        <v>85121</v>
      </c>
      <c r="D126" s="50" t="s">
        <v>1142</v>
      </c>
      <c r="E126" s="475" t="s">
        <v>2696</v>
      </c>
      <c r="F126" s="50">
        <v>13</v>
      </c>
      <c r="G126" s="50" t="s">
        <v>1623</v>
      </c>
      <c r="H126" s="50" t="s">
        <v>1057</v>
      </c>
      <c r="I126" s="50">
        <v>2008</v>
      </c>
      <c r="J126" s="50">
        <v>478658</v>
      </c>
    </row>
    <row r="127" spans="1:10" ht="14.45" customHeight="1" x14ac:dyDescent="0.25">
      <c r="A127" s="50" t="s">
        <v>1141</v>
      </c>
      <c r="B127" s="50" t="s">
        <v>594</v>
      </c>
      <c r="C127" s="342">
        <v>85121</v>
      </c>
      <c r="D127" s="50" t="s">
        <v>1142</v>
      </c>
      <c r="E127" s="475" t="s">
        <v>2696</v>
      </c>
      <c r="F127" s="50">
        <v>14</v>
      </c>
      <c r="G127" s="50" t="s">
        <v>1144</v>
      </c>
      <c r="H127" s="50" t="s">
        <v>1057</v>
      </c>
      <c r="I127" s="50">
        <v>2008</v>
      </c>
      <c r="J127" s="50">
        <v>12726459.341000002</v>
      </c>
    </row>
    <row r="128" spans="1:10" ht="14.45" customHeight="1" x14ac:dyDescent="0.25">
      <c r="A128" s="50" t="s">
        <v>1141</v>
      </c>
      <c r="B128" s="50" t="s">
        <v>594</v>
      </c>
      <c r="C128" s="342">
        <v>85121</v>
      </c>
      <c r="D128" s="50" t="s">
        <v>1142</v>
      </c>
      <c r="E128" s="475" t="s">
        <v>2696</v>
      </c>
      <c r="F128" s="50">
        <v>15</v>
      </c>
      <c r="G128" s="50" t="s">
        <v>2702</v>
      </c>
      <c r="H128" s="50" t="s">
        <v>1057</v>
      </c>
      <c r="I128" s="50">
        <v>2008</v>
      </c>
      <c r="J128" s="50">
        <v>12368468.864</v>
      </c>
    </row>
    <row r="129" spans="1:10" ht="14.45" customHeight="1" x14ac:dyDescent="0.25">
      <c r="A129" s="50" t="s">
        <v>1141</v>
      </c>
      <c r="B129" s="50" t="s">
        <v>594</v>
      </c>
      <c r="C129" s="342">
        <v>85121</v>
      </c>
      <c r="D129" s="50" t="s">
        <v>1142</v>
      </c>
      <c r="E129" s="475" t="s">
        <v>2696</v>
      </c>
      <c r="F129" s="50">
        <v>16</v>
      </c>
      <c r="G129" s="50" t="s">
        <v>1145</v>
      </c>
      <c r="H129" s="50" t="s">
        <v>1057</v>
      </c>
      <c r="I129" s="50">
        <v>2008</v>
      </c>
      <c r="J129" s="50">
        <v>1200499</v>
      </c>
    </row>
    <row r="130" spans="1:10" ht="14.45" customHeight="1" x14ac:dyDescent="0.25">
      <c r="A130" s="50" t="s">
        <v>1141</v>
      </c>
      <c r="B130" s="50" t="s">
        <v>594</v>
      </c>
      <c r="C130" s="342">
        <v>85121</v>
      </c>
      <c r="D130" s="50" t="s">
        <v>1142</v>
      </c>
      <c r="E130" s="475" t="s">
        <v>2696</v>
      </c>
      <c r="F130" s="50">
        <v>17</v>
      </c>
      <c r="G130" s="50" t="s">
        <v>1146</v>
      </c>
      <c r="H130" s="50" t="s">
        <v>1057</v>
      </c>
      <c r="I130" s="50">
        <v>2008</v>
      </c>
      <c r="J130" s="50">
        <v>4495159.8540000003</v>
      </c>
    </row>
    <row r="131" spans="1:10" ht="14.45" customHeight="1" x14ac:dyDescent="0.25">
      <c r="A131" s="50" t="s">
        <v>1141</v>
      </c>
      <c r="B131" s="50" t="s">
        <v>594</v>
      </c>
      <c r="C131" s="342">
        <v>85121</v>
      </c>
      <c r="D131" s="50" t="s">
        <v>1142</v>
      </c>
      <c r="E131" s="475" t="s">
        <v>2696</v>
      </c>
      <c r="F131" s="50">
        <v>18</v>
      </c>
      <c r="G131" s="50" t="s">
        <v>1147</v>
      </c>
      <c r="H131" s="50" t="s">
        <v>1057</v>
      </c>
      <c r="I131" s="50">
        <v>2008</v>
      </c>
      <c r="J131" s="50">
        <v>3191899</v>
      </c>
    </row>
    <row r="132" spans="1:10" ht="14.45" customHeight="1" x14ac:dyDescent="0.25">
      <c r="A132" s="50" t="s">
        <v>1141</v>
      </c>
      <c r="B132" s="50" t="s">
        <v>594</v>
      </c>
      <c r="C132" s="342">
        <v>85121</v>
      </c>
      <c r="D132" s="50" t="s">
        <v>1142</v>
      </c>
      <c r="E132" s="475" t="s">
        <v>2696</v>
      </c>
      <c r="F132" s="50">
        <v>19</v>
      </c>
      <c r="G132" s="50" t="s">
        <v>2703</v>
      </c>
      <c r="H132" s="50" t="s">
        <v>1057</v>
      </c>
      <c r="I132" s="50">
        <v>2008</v>
      </c>
      <c r="J132" s="50">
        <v>646619.10020367126</v>
      </c>
    </row>
    <row r="133" spans="1:10" ht="14.45" customHeight="1" x14ac:dyDescent="0.25">
      <c r="A133" s="50" t="s">
        <v>1141</v>
      </c>
      <c r="B133" s="50" t="s">
        <v>594</v>
      </c>
      <c r="C133" s="342">
        <v>85121</v>
      </c>
      <c r="D133" s="50" t="s">
        <v>1142</v>
      </c>
      <c r="E133" s="475" t="s">
        <v>2696</v>
      </c>
      <c r="F133" s="50">
        <v>20</v>
      </c>
      <c r="G133" s="50" t="s">
        <v>1148</v>
      </c>
      <c r="H133" s="50" t="s">
        <v>1057</v>
      </c>
      <c r="I133" s="50">
        <v>2008</v>
      </c>
      <c r="J133" s="50">
        <v>25741547.305203672</v>
      </c>
    </row>
    <row r="134" spans="1:10" ht="14.45" customHeight="1" x14ac:dyDescent="0.25">
      <c r="A134" s="50" t="s">
        <v>1141</v>
      </c>
      <c r="B134" s="50" t="s">
        <v>594</v>
      </c>
      <c r="C134" s="342">
        <v>85121</v>
      </c>
      <c r="D134" s="50" t="s">
        <v>1142</v>
      </c>
      <c r="E134" s="475" t="s">
        <v>2696</v>
      </c>
      <c r="F134" s="50">
        <v>21</v>
      </c>
      <c r="G134" s="50" t="s">
        <v>2704</v>
      </c>
      <c r="H134" s="50" t="s">
        <v>1057</v>
      </c>
      <c r="I134" s="50">
        <v>2008</v>
      </c>
      <c r="J134" s="50">
        <v>181805.87499999997</v>
      </c>
    </row>
    <row r="135" spans="1:10" ht="14.45" customHeight="1" x14ac:dyDescent="0.25">
      <c r="A135" s="50" t="s">
        <v>1141</v>
      </c>
      <c r="B135" s="50" t="s">
        <v>594</v>
      </c>
      <c r="C135" s="342">
        <v>85121</v>
      </c>
      <c r="D135" s="50" t="s">
        <v>1142</v>
      </c>
      <c r="E135" s="475" t="s">
        <v>2696</v>
      </c>
      <c r="F135" s="50">
        <v>22</v>
      </c>
      <c r="G135" s="50" t="s">
        <v>1996</v>
      </c>
      <c r="H135" s="50" t="s">
        <v>1057</v>
      </c>
      <c r="I135" s="50">
        <v>2008</v>
      </c>
      <c r="J135" s="50">
        <v>-454.358000000007</v>
      </c>
    </row>
    <row r="136" spans="1:10" ht="14.45" customHeight="1" x14ac:dyDescent="0.25">
      <c r="A136" s="50" t="s">
        <v>1141</v>
      </c>
      <c r="B136" s="50" t="s">
        <v>594</v>
      </c>
      <c r="C136" s="342">
        <v>85121</v>
      </c>
      <c r="D136" s="50" t="s">
        <v>1142</v>
      </c>
      <c r="E136" s="475" t="s">
        <v>2696</v>
      </c>
      <c r="F136" s="50">
        <v>23</v>
      </c>
      <c r="G136" s="50" t="s">
        <v>2705</v>
      </c>
      <c r="H136" s="50" t="s">
        <v>1057</v>
      </c>
      <c r="I136" s="50">
        <v>2008</v>
      </c>
      <c r="J136" s="50">
        <v>1960259.9479999999</v>
      </c>
    </row>
    <row r="137" spans="1:10" ht="14.45" customHeight="1" x14ac:dyDescent="0.25">
      <c r="A137" s="50" t="s">
        <v>1141</v>
      </c>
      <c r="B137" s="50" t="s">
        <v>594</v>
      </c>
      <c r="C137" s="342">
        <v>85121</v>
      </c>
      <c r="D137" s="50" t="s">
        <v>1142</v>
      </c>
      <c r="E137" s="475" t="s">
        <v>2696</v>
      </c>
      <c r="F137" s="50">
        <v>24</v>
      </c>
      <c r="G137" s="50" t="s">
        <v>2706</v>
      </c>
      <c r="H137" s="50" t="s">
        <v>1057</v>
      </c>
      <c r="I137" s="50">
        <v>2008</v>
      </c>
      <c r="J137" s="50">
        <v>416431.62246508017</v>
      </c>
    </row>
    <row r="138" spans="1:10" ht="14.45" customHeight="1" x14ac:dyDescent="0.25">
      <c r="A138" s="50" t="s">
        <v>1141</v>
      </c>
      <c r="B138" s="50" t="s">
        <v>594</v>
      </c>
      <c r="C138" s="342">
        <v>85121</v>
      </c>
      <c r="D138" s="50" t="s">
        <v>1142</v>
      </c>
      <c r="E138" s="475" t="s">
        <v>2696</v>
      </c>
      <c r="F138" s="50">
        <v>25</v>
      </c>
      <c r="G138" s="50" t="s">
        <v>2707</v>
      </c>
      <c r="H138" s="50" t="s">
        <v>1057</v>
      </c>
      <c r="I138" s="50">
        <v>2008</v>
      </c>
      <c r="J138" s="50">
        <v>-68768.969532890667</v>
      </c>
    </row>
    <row r="139" spans="1:10" ht="14.45" customHeight="1" x14ac:dyDescent="0.25">
      <c r="A139" s="50" t="s">
        <v>1141</v>
      </c>
      <c r="B139" s="50" t="s">
        <v>594</v>
      </c>
      <c r="C139" s="342">
        <v>85121</v>
      </c>
      <c r="D139" s="50" t="s">
        <v>1142</v>
      </c>
      <c r="E139" s="475" t="s">
        <v>2696</v>
      </c>
      <c r="F139" s="50">
        <v>26</v>
      </c>
      <c r="G139" s="50" t="s">
        <v>2708</v>
      </c>
      <c r="H139" s="50" t="s">
        <v>1057</v>
      </c>
      <c r="I139" s="50">
        <v>2008</v>
      </c>
      <c r="J139" s="50">
        <v>55430.49900000052</v>
      </c>
    </row>
    <row r="140" spans="1:10" ht="14.45" customHeight="1" x14ac:dyDescent="0.25">
      <c r="A140" s="50" t="s">
        <v>1141</v>
      </c>
      <c r="B140" s="50" t="s">
        <v>594</v>
      </c>
      <c r="C140" s="342">
        <v>85121</v>
      </c>
      <c r="D140" s="50" t="s">
        <v>1142</v>
      </c>
      <c r="E140" s="475" t="s">
        <v>2696</v>
      </c>
      <c r="F140" s="50">
        <v>27</v>
      </c>
      <c r="G140" s="50" t="s">
        <v>2709</v>
      </c>
      <c r="H140" s="50" t="s">
        <v>1057</v>
      </c>
      <c r="I140" s="50">
        <v>2008</v>
      </c>
      <c r="J140" s="50">
        <v>23196842.688274425</v>
      </c>
    </row>
    <row r="141" spans="1:10" ht="14.45" customHeight="1" x14ac:dyDescent="0.25">
      <c r="A141" s="50" t="s">
        <v>1141</v>
      </c>
      <c r="B141" s="50" t="s">
        <v>594</v>
      </c>
      <c r="C141" s="342">
        <v>85121</v>
      </c>
      <c r="D141" s="50" t="s">
        <v>1142</v>
      </c>
      <c r="E141" s="475" t="s">
        <v>2696</v>
      </c>
      <c r="F141" s="50">
        <v>28</v>
      </c>
      <c r="G141" s="50" t="s">
        <v>1149</v>
      </c>
      <c r="H141" s="50" t="s">
        <v>1057</v>
      </c>
      <c r="I141" s="50">
        <v>2008</v>
      </c>
      <c r="J141" s="50">
        <v>8640261.4350000005</v>
      </c>
    </row>
    <row r="142" spans="1:10" ht="14.45" customHeight="1" x14ac:dyDescent="0.25">
      <c r="A142" s="50" t="s">
        <v>1141</v>
      </c>
      <c r="B142" s="50" t="s">
        <v>594</v>
      </c>
      <c r="C142" s="342">
        <v>85121</v>
      </c>
      <c r="D142" s="50" t="s">
        <v>1142</v>
      </c>
      <c r="E142" s="475" t="s">
        <v>2696</v>
      </c>
      <c r="F142" s="50">
        <v>29</v>
      </c>
      <c r="G142" s="50" t="s">
        <v>2710</v>
      </c>
      <c r="H142" s="50" t="s">
        <v>1057</v>
      </c>
      <c r="I142" s="50">
        <v>2008</v>
      </c>
      <c r="J142" s="50">
        <v>14556581.253274428</v>
      </c>
    </row>
    <row r="143" spans="1:10" ht="14.45" customHeight="1" x14ac:dyDescent="0.25">
      <c r="A143" s="50" t="s">
        <v>1141</v>
      </c>
      <c r="B143" s="50" t="s">
        <v>594</v>
      </c>
      <c r="C143" s="342">
        <v>85121</v>
      </c>
      <c r="D143" s="50" t="s">
        <v>1142</v>
      </c>
      <c r="E143" s="475" t="s">
        <v>2696</v>
      </c>
      <c r="F143" s="50">
        <v>30</v>
      </c>
      <c r="G143" s="50" t="s">
        <v>751</v>
      </c>
      <c r="H143" s="50" t="s">
        <v>1057</v>
      </c>
      <c r="I143" s="50">
        <v>2008</v>
      </c>
      <c r="J143" s="50">
        <v>10573749.540643439</v>
      </c>
    </row>
    <row r="144" spans="1:10" ht="14.45" customHeight="1" x14ac:dyDescent="0.25">
      <c r="A144" s="50" t="s">
        <v>1141</v>
      </c>
      <c r="B144" s="50" t="s">
        <v>594</v>
      </c>
      <c r="C144" s="342">
        <v>85121</v>
      </c>
      <c r="D144" s="50" t="s">
        <v>1142</v>
      </c>
      <c r="E144" s="475" t="s">
        <v>2696</v>
      </c>
      <c r="F144" s="50">
        <v>31</v>
      </c>
      <c r="G144" s="50" t="s">
        <v>1150</v>
      </c>
      <c r="H144" s="50" t="s">
        <v>1057</v>
      </c>
      <c r="I144" s="50">
        <v>2008</v>
      </c>
      <c r="J144" s="50">
        <v>150079.92044966054</v>
      </c>
    </row>
    <row r="145" spans="1:10" ht="14.45" customHeight="1" x14ac:dyDescent="0.25">
      <c r="A145" s="50" t="s">
        <v>1141</v>
      </c>
      <c r="B145" s="50" t="s">
        <v>594</v>
      </c>
      <c r="C145" s="342">
        <v>85121</v>
      </c>
      <c r="D145" s="50" t="s">
        <v>1142</v>
      </c>
      <c r="E145" s="475" t="s">
        <v>2696</v>
      </c>
      <c r="F145" s="50">
        <v>32</v>
      </c>
      <c r="G145" s="50" t="s">
        <v>1151</v>
      </c>
      <c r="H145" s="50" t="s">
        <v>1057</v>
      </c>
      <c r="I145" s="50">
        <v>2008</v>
      </c>
      <c r="J145" s="50">
        <v>149648.6225361528</v>
      </c>
    </row>
    <row r="146" spans="1:10" ht="14.45" customHeight="1" x14ac:dyDescent="0.25">
      <c r="A146" s="50" t="s">
        <v>1141</v>
      </c>
      <c r="B146" s="50" t="s">
        <v>594</v>
      </c>
      <c r="C146" s="342">
        <v>85121</v>
      </c>
      <c r="D146" s="50" t="s">
        <v>1142</v>
      </c>
      <c r="E146" s="475" t="s">
        <v>2696</v>
      </c>
      <c r="F146" s="50">
        <v>33</v>
      </c>
      <c r="G146" s="50" t="s">
        <v>1152</v>
      </c>
      <c r="H146" s="50" t="s">
        <v>1057</v>
      </c>
      <c r="I146" s="50">
        <v>2008</v>
      </c>
      <c r="J146" s="50">
        <v>227402.57081391313</v>
      </c>
    </row>
    <row r="147" spans="1:10" ht="14.45" customHeight="1" x14ac:dyDescent="0.25">
      <c r="A147" s="50" t="s">
        <v>1141</v>
      </c>
      <c r="B147" s="50" t="s">
        <v>594</v>
      </c>
      <c r="C147" s="342">
        <v>85121</v>
      </c>
      <c r="D147" s="50" t="s">
        <v>1142</v>
      </c>
      <c r="E147" s="475" t="s">
        <v>2696</v>
      </c>
      <c r="F147" s="50">
        <v>34</v>
      </c>
      <c r="G147" s="50" t="s">
        <v>1153</v>
      </c>
      <c r="H147" s="50" t="s">
        <v>1057</v>
      </c>
      <c r="I147" s="50">
        <v>2008</v>
      </c>
      <c r="J147" s="50">
        <v>32721.211915243915</v>
      </c>
    </row>
    <row r="148" spans="1:10" ht="14.45" customHeight="1" x14ac:dyDescent="0.25">
      <c r="A148" s="50" t="s">
        <v>1141</v>
      </c>
      <c r="B148" s="50" t="s">
        <v>594</v>
      </c>
      <c r="C148" s="342">
        <v>85121</v>
      </c>
      <c r="D148" s="50" t="s">
        <v>1142</v>
      </c>
      <c r="E148" s="475" t="s">
        <v>2696</v>
      </c>
      <c r="F148" s="50">
        <v>35</v>
      </c>
      <c r="G148" s="50" t="s">
        <v>1154</v>
      </c>
      <c r="H148" s="50" t="s">
        <v>1057</v>
      </c>
      <c r="I148" s="50">
        <v>2008</v>
      </c>
      <c r="J148" s="50">
        <v>95129.958209330944</v>
      </c>
    </row>
    <row r="149" spans="1:10" ht="14.45" customHeight="1" x14ac:dyDescent="0.25">
      <c r="A149" s="50" t="s">
        <v>1141</v>
      </c>
      <c r="B149" s="50" t="s">
        <v>594</v>
      </c>
      <c r="C149" s="342">
        <v>85121</v>
      </c>
      <c r="D149" s="50" t="s">
        <v>1142</v>
      </c>
      <c r="E149" s="475" t="s">
        <v>2696</v>
      </c>
      <c r="F149" s="50">
        <v>36</v>
      </c>
      <c r="G149" s="50" t="s">
        <v>1155</v>
      </c>
      <c r="H149" s="50" t="s">
        <v>1057</v>
      </c>
      <c r="I149" s="50">
        <v>2008</v>
      </c>
      <c r="J149" s="50">
        <v>270719.47256840026</v>
      </c>
    </row>
    <row r="150" spans="1:10" ht="14.45" customHeight="1" x14ac:dyDescent="0.25">
      <c r="A150" s="50" t="s">
        <v>1141</v>
      </c>
      <c r="B150" s="50" t="s">
        <v>594</v>
      </c>
      <c r="C150" s="342">
        <v>85121</v>
      </c>
      <c r="D150" s="50" t="s">
        <v>1142</v>
      </c>
      <c r="E150" s="475" t="s">
        <v>2696</v>
      </c>
      <c r="F150" s="50">
        <v>37</v>
      </c>
      <c r="G150" s="50" t="s">
        <v>1156</v>
      </c>
      <c r="H150" s="50" t="s">
        <v>1057</v>
      </c>
      <c r="I150" s="50">
        <v>2008</v>
      </c>
      <c r="J150" s="50">
        <v>23292.68684646317</v>
      </c>
    </row>
    <row r="151" spans="1:10" ht="14.45" customHeight="1" x14ac:dyDescent="0.25">
      <c r="A151" s="50" t="s">
        <v>1141</v>
      </c>
      <c r="B151" s="50" t="s">
        <v>594</v>
      </c>
      <c r="C151" s="342">
        <v>85121</v>
      </c>
      <c r="D151" s="50" t="s">
        <v>1142</v>
      </c>
      <c r="E151" s="475" t="s">
        <v>2696</v>
      </c>
      <c r="F151" s="50">
        <v>38</v>
      </c>
      <c r="G151" s="50" t="s">
        <v>1157</v>
      </c>
      <c r="H151" s="50" t="s">
        <v>1057</v>
      </c>
      <c r="I151" s="50">
        <v>2008</v>
      </c>
      <c r="J151" s="50">
        <v>344062.13642973953</v>
      </c>
    </row>
    <row r="152" spans="1:10" ht="14.45" customHeight="1" x14ac:dyDescent="0.25">
      <c r="A152" s="50" t="s">
        <v>1141</v>
      </c>
      <c r="B152" s="50" t="s">
        <v>594</v>
      </c>
      <c r="C152" s="342">
        <v>85121</v>
      </c>
      <c r="D152" s="50" t="s">
        <v>1142</v>
      </c>
      <c r="E152" s="475" t="s">
        <v>2696</v>
      </c>
      <c r="F152" s="50">
        <v>39</v>
      </c>
      <c r="G152" s="50" t="s">
        <v>1158</v>
      </c>
      <c r="H152" s="50" t="s">
        <v>1057</v>
      </c>
      <c r="I152" s="50">
        <v>2008</v>
      </c>
      <c r="J152" s="50">
        <v>1440491.2536152122</v>
      </c>
    </row>
    <row r="153" spans="1:10" ht="14.45" customHeight="1" x14ac:dyDescent="0.25">
      <c r="A153" s="50" t="s">
        <v>1141</v>
      </c>
      <c r="B153" s="50" t="s">
        <v>594</v>
      </c>
      <c r="C153" s="342">
        <v>85121</v>
      </c>
      <c r="D153" s="50" t="s">
        <v>1142</v>
      </c>
      <c r="E153" s="475" t="s">
        <v>2696</v>
      </c>
      <c r="F153" s="50">
        <v>40</v>
      </c>
      <c r="G153" s="50" t="s">
        <v>1159</v>
      </c>
      <c r="H153" s="50" t="s">
        <v>1057</v>
      </c>
      <c r="I153" s="50">
        <v>2008</v>
      </c>
      <c r="J153" s="50">
        <v>24991.058536450742</v>
      </c>
    </row>
    <row r="154" spans="1:10" ht="14.45" customHeight="1" x14ac:dyDescent="0.25">
      <c r="A154" s="50" t="s">
        <v>1141</v>
      </c>
      <c r="B154" s="50" t="s">
        <v>594</v>
      </c>
      <c r="C154" s="342">
        <v>85121</v>
      </c>
      <c r="D154" s="50" t="s">
        <v>1142</v>
      </c>
      <c r="E154" s="475" t="s">
        <v>2696</v>
      </c>
      <c r="F154" s="50">
        <v>41</v>
      </c>
      <c r="G154" s="50" t="s">
        <v>1160</v>
      </c>
      <c r="H154" s="50" t="s">
        <v>1057</v>
      </c>
      <c r="I154" s="50">
        <v>2008</v>
      </c>
      <c r="J154" s="50">
        <v>93511.529081244487</v>
      </c>
    </row>
    <row r="155" spans="1:10" ht="14.45" customHeight="1" x14ac:dyDescent="0.25">
      <c r="A155" s="50" t="s">
        <v>1141</v>
      </c>
      <c r="B155" s="50" t="s">
        <v>594</v>
      </c>
      <c r="C155" s="342">
        <v>85121</v>
      </c>
      <c r="D155" s="50" t="s">
        <v>1142</v>
      </c>
      <c r="E155" s="475" t="s">
        <v>2696</v>
      </c>
      <c r="F155" s="50">
        <v>42</v>
      </c>
      <c r="G155" s="50" t="s">
        <v>1161</v>
      </c>
      <c r="H155" s="50" t="s">
        <v>1057</v>
      </c>
      <c r="I155" s="50">
        <v>2008</v>
      </c>
      <c r="J155" s="50">
        <v>299204.47486290749</v>
      </c>
    </row>
    <row r="156" spans="1:10" ht="14.45" customHeight="1" x14ac:dyDescent="0.25">
      <c r="A156" s="50" t="s">
        <v>1141</v>
      </c>
      <c r="B156" s="50" t="s">
        <v>594</v>
      </c>
      <c r="C156" s="342">
        <v>85121</v>
      </c>
      <c r="D156" s="50" t="s">
        <v>1142</v>
      </c>
      <c r="E156" s="475" t="s">
        <v>2696</v>
      </c>
      <c r="F156" s="50">
        <v>43</v>
      </c>
      <c r="G156" s="50" t="s">
        <v>1162</v>
      </c>
      <c r="H156" s="50" t="s">
        <v>1057</v>
      </c>
      <c r="I156" s="50">
        <v>2008</v>
      </c>
      <c r="J156" s="50">
        <v>733098.89272337477</v>
      </c>
    </row>
    <row r="157" spans="1:10" ht="14.45" customHeight="1" x14ac:dyDescent="0.25">
      <c r="A157" s="50" t="s">
        <v>1141</v>
      </c>
      <c r="B157" s="50" t="s">
        <v>594</v>
      </c>
      <c r="C157" s="342">
        <v>85121</v>
      </c>
      <c r="D157" s="50" t="s">
        <v>1142</v>
      </c>
      <c r="E157" s="475" t="s">
        <v>2696</v>
      </c>
      <c r="F157" s="50">
        <v>44</v>
      </c>
      <c r="G157" s="50" t="s">
        <v>1163</v>
      </c>
      <c r="H157" s="50" t="s">
        <v>1057</v>
      </c>
      <c r="I157" s="50">
        <v>2008</v>
      </c>
      <c r="J157" s="50">
        <v>107093.36851380886</v>
      </c>
    </row>
    <row r="158" spans="1:10" ht="14.45" customHeight="1" x14ac:dyDescent="0.25">
      <c r="A158" s="50" t="s">
        <v>1141</v>
      </c>
      <c r="B158" s="50" t="s">
        <v>594</v>
      </c>
      <c r="C158" s="342">
        <v>85121</v>
      </c>
      <c r="D158" s="50" t="s">
        <v>1142</v>
      </c>
      <c r="E158" s="475" t="s">
        <v>2696</v>
      </c>
      <c r="F158" s="50">
        <v>45</v>
      </c>
      <c r="G158" s="50" t="s">
        <v>1164</v>
      </c>
      <c r="H158" s="50" t="s">
        <v>1057</v>
      </c>
      <c r="I158" s="50">
        <v>2008</v>
      </c>
      <c r="J158" s="50">
        <v>39082.04609386361</v>
      </c>
    </row>
    <row r="159" spans="1:10" ht="14.45" customHeight="1" x14ac:dyDescent="0.25">
      <c r="A159" s="50" t="s">
        <v>1141</v>
      </c>
      <c r="B159" s="50" t="s">
        <v>594</v>
      </c>
      <c r="C159" s="342">
        <v>85121</v>
      </c>
      <c r="D159" s="50" t="s">
        <v>1142</v>
      </c>
      <c r="E159" s="475" t="s">
        <v>2696</v>
      </c>
      <c r="F159" s="50">
        <v>46</v>
      </c>
      <c r="G159" s="50" t="s">
        <v>1165</v>
      </c>
      <c r="H159" s="50" t="s">
        <v>1057</v>
      </c>
      <c r="I159" s="50">
        <v>2008</v>
      </c>
      <c r="J159" s="50">
        <v>38469.982732529868</v>
      </c>
    </row>
    <row r="160" spans="1:10" ht="14.45" customHeight="1" x14ac:dyDescent="0.25">
      <c r="A160" s="50" t="s">
        <v>1141</v>
      </c>
      <c r="B160" s="50" t="s">
        <v>594</v>
      </c>
      <c r="C160" s="342">
        <v>85121</v>
      </c>
      <c r="D160" s="50" t="s">
        <v>1142</v>
      </c>
      <c r="E160" s="475" t="s">
        <v>2696</v>
      </c>
      <c r="F160" s="50">
        <v>47</v>
      </c>
      <c r="G160" s="50" t="s">
        <v>1166</v>
      </c>
      <c r="H160" s="50" t="s">
        <v>1057</v>
      </c>
      <c r="I160" s="50">
        <v>2008</v>
      </c>
      <c r="J160" s="50">
        <v>97898.064478638669</v>
      </c>
    </row>
    <row r="161" spans="1:10" ht="14.45" customHeight="1" x14ac:dyDescent="0.25">
      <c r="A161" s="50" t="s">
        <v>1141</v>
      </c>
      <c r="B161" s="50" t="s">
        <v>594</v>
      </c>
      <c r="C161" s="342">
        <v>85121</v>
      </c>
      <c r="D161" s="50" t="s">
        <v>1142</v>
      </c>
      <c r="E161" s="475" t="s">
        <v>2696</v>
      </c>
      <c r="F161" s="50">
        <v>48</v>
      </c>
      <c r="G161" s="50" t="s">
        <v>1167</v>
      </c>
      <c r="H161" s="50" t="s">
        <v>1057</v>
      </c>
      <c r="I161" s="50">
        <v>2008</v>
      </c>
      <c r="J161" s="50">
        <v>123883.61820563019</v>
      </c>
    </row>
    <row r="162" spans="1:10" ht="14.45" customHeight="1" x14ac:dyDescent="0.25">
      <c r="A162" s="50" t="s">
        <v>1141</v>
      </c>
      <c r="B162" s="50" t="s">
        <v>594</v>
      </c>
      <c r="C162" s="342">
        <v>85121</v>
      </c>
      <c r="D162" s="50" t="s">
        <v>1142</v>
      </c>
      <c r="E162" s="475" t="s">
        <v>2696</v>
      </c>
      <c r="F162" s="50">
        <v>49</v>
      </c>
      <c r="G162" s="50" t="s">
        <v>1168</v>
      </c>
      <c r="H162" s="50" t="s">
        <v>1057</v>
      </c>
      <c r="I162" s="50">
        <v>2008</v>
      </c>
      <c r="J162" s="50">
        <v>11722.858635141576</v>
      </c>
    </row>
    <row r="163" spans="1:10" ht="14.45" customHeight="1" x14ac:dyDescent="0.25">
      <c r="A163" s="50" t="s">
        <v>1141</v>
      </c>
      <c r="B163" s="50" t="s">
        <v>594</v>
      </c>
      <c r="C163" s="342">
        <v>85121</v>
      </c>
      <c r="D163" s="50" t="s">
        <v>1142</v>
      </c>
      <c r="E163" s="475" t="s">
        <v>2696</v>
      </c>
      <c r="F163" s="50">
        <v>50</v>
      </c>
      <c r="G163" s="50" t="s">
        <v>1169</v>
      </c>
      <c r="H163" s="50" t="s">
        <v>1057</v>
      </c>
      <c r="I163" s="50">
        <v>2008</v>
      </c>
      <c r="J163" s="50">
        <v>46656.279974782381</v>
      </c>
    </row>
    <row r="164" spans="1:10" ht="14.45" customHeight="1" x14ac:dyDescent="0.25">
      <c r="A164" s="50" t="s">
        <v>1141</v>
      </c>
      <c r="B164" s="50" t="s">
        <v>594</v>
      </c>
      <c r="C164" s="342">
        <v>85121</v>
      </c>
      <c r="D164" s="50" t="s">
        <v>1142</v>
      </c>
      <c r="E164" s="475" t="s">
        <v>2696</v>
      </c>
      <c r="F164" s="50">
        <v>51</v>
      </c>
      <c r="G164" s="50" t="s">
        <v>1170</v>
      </c>
      <c r="H164" s="50" t="s">
        <v>1057</v>
      </c>
      <c r="I164" s="50">
        <v>2008</v>
      </c>
      <c r="J164" s="50">
        <v>12270.556176331103</v>
      </c>
    </row>
    <row r="165" spans="1:10" ht="14.45" customHeight="1" x14ac:dyDescent="0.25">
      <c r="A165" s="50" t="s">
        <v>1141</v>
      </c>
      <c r="B165" s="50" t="s">
        <v>594</v>
      </c>
      <c r="C165" s="342">
        <v>85121</v>
      </c>
      <c r="D165" s="50" t="s">
        <v>1142</v>
      </c>
      <c r="E165" s="475" t="s">
        <v>2696</v>
      </c>
      <c r="F165" s="50">
        <v>52</v>
      </c>
      <c r="G165" s="50" t="s">
        <v>1171</v>
      </c>
      <c r="H165" s="50" t="s">
        <v>1057</v>
      </c>
      <c r="I165" s="50">
        <v>2008</v>
      </c>
      <c r="J165" s="50">
        <v>3168837.5983327734</v>
      </c>
    </row>
    <row r="166" spans="1:10" ht="14.45" customHeight="1" x14ac:dyDescent="0.25">
      <c r="A166" s="50" t="s">
        <v>1141</v>
      </c>
      <c r="B166" s="50" t="s">
        <v>594</v>
      </c>
      <c r="C166" s="342">
        <v>85121</v>
      </c>
      <c r="D166" s="50" t="s">
        <v>1142</v>
      </c>
      <c r="E166" s="475" t="s">
        <v>2696</v>
      </c>
      <c r="F166" s="50">
        <v>53</v>
      </c>
      <c r="G166" s="50" t="s">
        <v>1172</v>
      </c>
      <c r="H166" s="50" t="s">
        <v>1057</v>
      </c>
      <c r="I166" s="50">
        <v>2008</v>
      </c>
      <c r="J166" s="50">
        <v>72426.593843283263</v>
      </c>
    </row>
    <row r="167" spans="1:10" ht="14.45" customHeight="1" x14ac:dyDescent="0.25">
      <c r="A167" s="50" t="s">
        <v>1141</v>
      </c>
      <c r="B167" s="50" t="s">
        <v>594</v>
      </c>
      <c r="C167" s="342">
        <v>85121</v>
      </c>
      <c r="D167" s="50" t="s">
        <v>1142</v>
      </c>
      <c r="E167" s="475" t="s">
        <v>2696</v>
      </c>
      <c r="F167" s="50">
        <v>54</v>
      </c>
      <c r="G167" s="50" t="s">
        <v>1173</v>
      </c>
      <c r="H167" s="50" t="s">
        <v>1057</v>
      </c>
      <c r="I167" s="50">
        <v>2008</v>
      </c>
      <c r="J167" s="50">
        <v>200573.19818608701</v>
      </c>
    </row>
    <row r="168" spans="1:10" ht="14.45" customHeight="1" x14ac:dyDescent="0.25">
      <c r="A168" s="50" t="s">
        <v>1141</v>
      </c>
      <c r="B168" s="50" t="s">
        <v>594</v>
      </c>
      <c r="C168" s="342">
        <v>85121</v>
      </c>
      <c r="D168" s="50" t="s">
        <v>1142</v>
      </c>
      <c r="E168" s="475" t="s">
        <v>2696</v>
      </c>
      <c r="F168" s="50">
        <v>55</v>
      </c>
      <c r="G168" s="50" t="s">
        <v>1174</v>
      </c>
      <c r="H168" s="50" t="s">
        <v>1057</v>
      </c>
      <c r="I168" s="50">
        <v>2008</v>
      </c>
      <c r="J168" s="50">
        <v>2770481.586882473</v>
      </c>
    </row>
    <row r="169" spans="1:10" ht="14.45" customHeight="1" x14ac:dyDescent="0.25">
      <c r="A169" s="50" t="s">
        <v>1141</v>
      </c>
      <c r="B169" s="50" t="s">
        <v>594</v>
      </c>
      <c r="C169" s="342">
        <v>85121</v>
      </c>
      <c r="D169" s="50" t="s">
        <v>1142</v>
      </c>
      <c r="E169" s="475" t="s">
        <v>2696</v>
      </c>
      <c r="F169" s="50">
        <v>67</v>
      </c>
      <c r="G169" s="50" t="s">
        <v>752</v>
      </c>
      <c r="H169" s="50" t="s">
        <v>1057</v>
      </c>
      <c r="I169" s="50">
        <v>2008</v>
      </c>
      <c r="J169" s="50">
        <v>3982831.71263099</v>
      </c>
    </row>
    <row r="170" spans="1:10" ht="14.45" customHeight="1" x14ac:dyDescent="0.25">
      <c r="A170" s="50" t="s">
        <v>1141</v>
      </c>
      <c r="B170" s="50" t="s">
        <v>594</v>
      </c>
      <c r="C170" s="342">
        <v>85121</v>
      </c>
      <c r="D170" s="50" t="s">
        <v>1142</v>
      </c>
      <c r="E170" s="475" t="s">
        <v>2696</v>
      </c>
      <c r="F170" s="50">
        <v>1</v>
      </c>
      <c r="G170" s="50" t="s">
        <v>1612</v>
      </c>
      <c r="H170" s="50" t="s">
        <v>1057</v>
      </c>
      <c r="I170" s="50">
        <v>2009</v>
      </c>
      <c r="J170" s="50">
        <v>3948346.5040000002</v>
      </c>
    </row>
    <row r="171" spans="1:10" ht="14.45" customHeight="1" x14ac:dyDescent="0.25">
      <c r="A171" s="50" t="s">
        <v>1141</v>
      </c>
      <c r="B171" s="50" t="s">
        <v>594</v>
      </c>
      <c r="C171" s="342">
        <v>85121</v>
      </c>
      <c r="D171" s="50" t="s">
        <v>1142</v>
      </c>
      <c r="E171" s="475" t="s">
        <v>2696</v>
      </c>
      <c r="F171" s="50">
        <v>2</v>
      </c>
      <c r="G171" s="50" t="s">
        <v>1613</v>
      </c>
      <c r="H171" s="50" t="s">
        <v>1057</v>
      </c>
      <c r="I171" s="50">
        <v>2009</v>
      </c>
      <c r="J171" s="50">
        <v>1943290</v>
      </c>
    </row>
    <row r="172" spans="1:10" ht="14.45" customHeight="1" x14ac:dyDescent="0.25">
      <c r="A172" s="50" t="s">
        <v>1141</v>
      </c>
      <c r="B172" s="50" t="s">
        <v>594</v>
      </c>
      <c r="C172" s="342">
        <v>85121</v>
      </c>
      <c r="D172" s="50" t="s">
        <v>1142</v>
      </c>
      <c r="E172" s="475" t="s">
        <v>2696</v>
      </c>
      <c r="F172" s="50">
        <v>3</v>
      </c>
      <c r="G172" s="50" t="s">
        <v>1614</v>
      </c>
      <c r="H172" s="50" t="s">
        <v>1057</v>
      </c>
      <c r="I172" s="50">
        <v>2009</v>
      </c>
      <c r="J172" s="50">
        <v>119169.65700000001</v>
      </c>
    </row>
    <row r="173" spans="1:10" ht="14.45" customHeight="1" x14ac:dyDescent="0.25">
      <c r="A173" s="50" t="s">
        <v>1141</v>
      </c>
      <c r="B173" s="50" t="s">
        <v>594</v>
      </c>
      <c r="C173" s="342">
        <v>85121</v>
      </c>
      <c r="D173" s="50" t="s">
        <v>1142</v>
      </c>
      <c r="E173" s="475" t="s">
        <v>2696</v>
      </c>
      <c r="F173" s="50">
        <v>4</v>
      </c>
      <c r="G173" s="50" t="s">
        <v>1615</v>
      </c>
      <c r="H173" s="50" t="s">
        <v>1057</v>
      </c>
      <c r="I173" s="50">
        <v>2009</v>
      </c>
      <c r="J173" s="50">
        <v>546357.49800000002</v>
      </c>
    </row>
    <row r="174" spans="1:10" ht="14.45" customHeight="1" x14ac:dyDescent="0.25">
      <c r="A174" s="50" t="s">
        <v>1141</v>
      </c>
      <c r="B174" s="50" t="s">
        <v>594</v>
      </c>
      <c r="C174" s="342">
        <v>85121</v>
      </c>
      <c r="D174" s="50" t="s">
        <v>1142</v>
      </c>
      <c r="E174" s="475" t="s">
        <v>2696</v>
      </c>
      <c r="F174" s="50">
        <v>5</v>
      </c>
      <c r="G174" s="50" t="s">
        <v>1616</v>
      </c>
      <c r="H174" s="50" t="s">
        <v>1057</v>
      </c>
      <c r="I174" s="50">
        <v>2009</v>
      </c>
      <c r="J174" s="50">
        <v>1120318</v>
      </c>
    </row>
    <row r="175" spans="1:10" ht="14.45" customHeight="1" x14ac:dyDescent="0.25">
      <c r="A175" s="50" t="s">
        <v>1141</v>
      </c>
      <c r="B175" s="50" t="s">
        <v>594</v>
      </c>
      <c r="C175" s="342">
        <v>85121</v>
      </c>
      <c r="D175" s="50" t="s">
        <v>1142</v>
      </c>
      <c r="E175" s="475" t="s">
        <v>2696</v>
      </c>
      <c r="F175" s="50">
        <v>6</v>
      </c>
      <c r="G175" s="50" t="s">
        <v>1617</v>
      </c>
      <c r="H175" s="50" t="s">
        <v>1057</v>
      </c>
      <c r="I175" s="50">
        <v>2009</v>
      </c>
      <c r="J175" s="50">
        <v>219211.34899999999</v>
      </c>
    </row>
    <row r="176" spans="1:10" ht="14.45" customHeight="1" x14ac:dyDescent="0.25">
      <c r="A176" s="50" t="s">
        <v>1141</v>
      </c>
      <c r="B176" s="50" t="s">
        <v>594</v>
      </c>
      <c r="C176" s="342">
        <v>85121</v>
      </c>
      <c r="D176" s="50" t="s">
        <v>1142</v>
      </c>
      <c r="E176" s="475" t="s">
        <v>2696</v>
      </c>
      <c r="F176" s="50">
        <v>7</v>
      </c>
      <c r="G176" s="50" t="s">
        <v>1618</v>
      </c>
      <c r="H176" s="50" t="s">
        <v>1057</v>
      </c>
      <c r="I176" s="50">
        <v>2009</v>
      </c>
      <c r="J176" s="50">
        <v>8009685.9580000006</v>
      </c>
    </row>
    <row r="177" spans="1:10" ht="14.45" customHeight="1" x14ac:dyDescent="0.25">
      <c r="A177" s="50" t="s">
        <v>1141</v>
      </c>
      <c r="B177" s="50" t="s">
        <v>594</v>
      </c>
      <c r="C177" s="342">
        <v>85121</v>
      </c>
      <c r="D177" s="50" t="s">
        <v>1142</v>
      </c>
      <c r="E177" s="475" t="s">
        <v>2696</v>
      </c>
      <c r="F177" s="50">
        <v>8</v>
      </c>
      <c r="G177" s="50" t="s">
        <v>1619</v>
      </c>
      <c r="H177" s="50" t="s">
        <v>1057</v>
      </c>
      <c r="I177" s="50">
        <v>2009</v>
      </c>
      <c r="J177" s="50">
        <v>330706</v>
      </c>
    </row>
    <row r="178" spans="1:10" ht="14.45" customHeight="1" x14ac:dyDescent="0.25">
      <c r="A178" s="50" t="s">
        <v>1141</v>
      </c>
      <c r="B178" s="50" t="s">
        <v>594</v>
      </c>
      <c r="C178" s="342">
        <v>85121</v>
      </c>
      <c r="D178" s="50" t="s">
        <v>1142</v>
      </c>
      <c r="E178" s="475" t="s">
        <v>2696</v>
      </c>
      <c r="F178" s="50">
        <v>9</v>
      </c>
      <c r="G178" s="50" t="s">
        <v>1620</v>
      </c>
      <c r="H178" s="50" t="s">
        <v>1057</v>
      </c>
      <c r="I178" s="50">
        <v>2009</v>
      </c>
      <c r="J178" s="50">
        <v>4879686.0480000004</v>
      </c>
    </row>
    <row r="179" spans="1:10" ht="14.45" customHeight="1" x14ac:dyDescent="0.25">
      <c r="A179" s="50" t="s">
        <v>1141</v>
      </c>
      <c r="B179" s="50" t="s">
        <v>594</v>
      </c>
      <c r="C179" s="342">
        <v>85121</v>
      </c>
      <c r="D179" s="50" t="s">
        <v>1142</v>
      </c>
      <c r="E179" s="475" t="s">
        <v>2696</v>
      </c>
      <c r="F179" s="50">
        <v>10</v>
      </c>
      <c r="G179" s="50" t="s">
        <v>1621</v>
      </c>
      <c r="H179" s="50" t="s">
        <v>1057</v>
      </c>
      <c r="I179" s="50">
        <v>2009</v>
      </c>
      <c r="J179" s="50">
        <v>184776.95299999998</v>
      </c>
    </row>
    <row r="180" spans="1:10" ht="14.45" customHeight="1" x14ac:dyDescent="0.25">
      <c r="A180" s="50" t="s">
        <v>1141</v>
      </c>
      <c r="B180" s="50" t="s">
        <v>594</v>
      </c>
      <c r="C180" s="342">
        <v>85121</v>
      </c>
      <c r="D180" s="50" t="s">
        <v>1142</v>
      </c>
      <c r="E180" s="475" t="s">
        <v>2696</v>
      </c>
      <c r="F180" s="50">
        <v>11</v>
      </c>
      <c r="G180" s="50" t="s">
        <v>1622</v>
      </c>
      <c r="H180" s="50" t="s">
        <v>1057</v>
      </c>
      <c r="I180" s="50">
        <v>2009</v>
      </c>
      <c r="J180" s="50">
        <v>2145019.9570000004</v>
      </c>
    </row>
    <row r="181" spans="1:10" ht="14.45" customHeight="1" x14ac:dyDescent="0.25">
      <c r="A181" s="50" t="s">
        <v>1141</v>
      </c>
      <c r="B181" s="50" t="s">
        <v>594</v>
      </c>
      <c r="C181" s="342">
        <v>85121</v>
      </c>
      <c r="D181" s="50" t="s">
        <v>1142</v>
      </c>
      <c r="E181" s="475" t="s">
        <v>2696</v>
      </c>
      <c r="F181" s="50">
        <v>12</v>
      </c>
      <c r="G181" s="50" t="s">
        <v>1143</v>
      </c>
      <c r="H181" s="50" t="s">
        <v>1057</v>
      </c>
      <c r="I181" s="50">
        <v>2009</v>
      </c>
      <c r="J181" s="50">
        <v>234599</v>
      </c>
    </row>
    <row r="182" spans="1:10" ht="14.45" customHeight="1" x14ac:dyDescent="0.25">
      <c r="A182" s="50" t="s">
        <v>1141</v>
      </c>
      <c r="B182" s="50" t="s">
        <v>594</v>
      </c>
      <c r="C182" s="342">
        <v>85121</v>
      </c>
      <c r="D182" s="50" t="s">
        <v>1142</v>
      </c>
      <c r="E182" s="475" t="s">
        <v>2696</v>
      </c>
      <c r="F182" s="50">
        <v>13</v>
      </c>
      <c r="G182" s="50" t="s">
        <v>1623</v>
      </c>
      <c r="H182" s="50" t="s">
        <v>1057</v>
      </c>
      <c r="I182" s="50">
        <v>2009</v>
      </c>
      <c r="J182" s="50">
        <v>469497</v>
      </c>
    </row>
    <row r="183" spans="1:10" ht="14.45" customHeight="1" x14ac:dyDescent="0.25">
      <c r="A183" s="50" t="s">
        <v>1141</v>
      </c>
      <c r="B183" s="50" t="s">
        <v>594</v>
      </c>
      <c r="C183" s="342">
        <v>85121</v>
      </c>
      <c r="D183" s="50" t="s">
        <v>1142</v>
      </c>
      <c r="E183" s="475" t="s">
        <v>2696</v>
      </c>
      <c r="F183" s="50">
        <v>14</v>
      </c>
      <c r="G183" s="50" t="s">
        <v>1144</v>
      </c>
      <c r="H183" s="50" t="s">
        <v>1057</v>
      </c>
      <c r="I183" s="50">
        <v>2009</v>
      </c>
      <c r="J183" s="50">
        <v>11958032.461999999</v>
      </c>
    </row>
    <row r="184" spans="1:10" ht="14.45" customHeight="1" x14ac:dyDescent="0.25">
      <c r="A184" s="50" t="s">
        <v>1141</v>
      </c>
      <c r="B184" s="50" t="s">
        <v>594</v>
      </c>
      <c r="C184" s="342">
        <v>85121</v>
      </c>
      <c r="D184" s="50" t="s">
        <v>1142</v>
      </c>
      <c r="E184" s="475" t="s">
        <v>2696</v>
      </c>
      <c r="F184" s="50">
        <v>15</v>
      </c>
      <c r="G184" s="50" t="s">
        <v>2702</v>
      </c>
      <c r="H184" s="50" t="s">
        <v>1057</v>
      </c>
      <c r="I184" s="50">
        <v>2009</v>
      </c>
      <c r="J184" s="50">
        <v>11469334.140000001</v>
      </c>
    </row>
    <row r="185" spans="1:10" ht="14.45" customHeight="1" x14ac:dyDescent="0.25">
      <c r="A185" s="50" t="s">
        <v>1141</v>
      </c>
      <c r="B185" s="50" t="s">
        <v>594</v>
      </c>
      <c r="C185" s="342">
        <v>85121</v>
      </c>
      <c r="D185" s="50" t="s">
        <v>1142</v>
      </c>
      <c r="E185" s="475" t="s">
        <v>2696</v>
      </c>
      <c r="F185" s="50">
        <v>16</v>
      </c>
      <c r="G185" s="50" t="s">
        <v>1145</v>
      </c>
      <c r="H185" s="50" t="s">
        <v>1057</v>
      </c>
      <c r="I185" s="50">
        <v>2009</v>
      </c>
      <c r="J185" s="50">
        <v>1013162</v>
      </c>
    </row>
    <row r="186" spans="1:10" ht="14.45" customHeight="1" x14ac:dyDescent="0.25">
      <c r="A186" s="50" t="s">
        <v>1141</v>
      </c>
      <c r="B186" s="50" t="s">
        <v>594</v>
      </c>
      <c r="C186" s="342">
        <v>85121</v>
      </c>
      <c r="D186" s="50" t="s">
        <v>1142</v>
      </c>
      <c r="E186" s="475" t="s">
        <v>2696</v>
      </c>
      <c r="F186" s="50">
        <v>17</v>
      </c>
      <c r="G186" s="50" t="s">
        <v>1146</v>
      </c>
      <c r="H186" s="50" t="s">
        <v>1057</v>
      </c>
      <c r="I186" s="50">
        <v>2009</v>
      </c>
      <c r="J186" s="50">
        <v>4177658.355</v>
      </c>
    </row>
    <row r="187" spans="1:10" ht="14.45" customHeight="1" x14ac:dyDescent="0.25">
      <c r="A187" s="50" t="s">
        <v>1141</v>
      </c>
      <c r="B187" s="50" t="s">
        <v>594</v>
      </c>
      <c r="C187" s="342">
        <v>85121</v>
      </c>
      <c r="D187" s="50" t="s">
        <v>1142</v>
      </c>
      <c r="E187" s="475" t="s">
        <v>2696</v>
      </c>
      <c r="F187" s="50">
        <v>18</v>
      </c>
      <c r="G187" s="50" t="s">
        <v>1147</v>
      </c>
      <c r="H187" s="50" t="s">
        <v>1057</v>
      </c>
      <c r="I187" s="50">
        <v>2009</v>
      </c>
      <c r="J187" s="50">
        <v>3082804</v>
      </c>
    </row>
    <row r="188" spans="1:10" ht="14.45" customHeight="1" x14ac:dyDescent="0.25">
      <c r="A188" s="50" t="s">
        <v>1141</v>
      </c>
      <c r="B188" s="50" t="s">
        <v>594</v>
      </c>
      <c r="C188" s="342">
        <v>85121</v>
      </c>
      <c r="D188" s="50" t="s">
        <v>1142</v>
      </c>
      <c r="E188" s="475" t="s">
        <v>2696</v>
      </c>
      <c r="F188" s="50">
        <v>19</v>
      </c>
      <c r="G188" s="50" t="s">
        <v>2703</v>
      </c>
      <c r="H188" s="50" t="s">
        <v>1057</v>
      </c>
      <c r="I188" s="50">
        <v>2009</v>
      </c>
      <c r="J188" s="50">
        <v>607084.93291119381</v>
      </c>
    </row>
    <row r="189" spans="1:10" ht="14.45" customHeight="1" x14ac:dyDescent="0.25">
      <c r="A189" s="50" t="s">
        <v>1141</v>
      </c>
      <c r="B189" s="50" t="s">
        <v>594</v>
      </c>
      <c r="C189" s="342">
        <v>85121</v>
      </c>
      <c r="D189" s="50" t="s">
        <v>1142</v>
      </c>
      <c r="E189" s="475" t="s">
        <v>2696</v>
      </c>
      <c r="F189" s="50">
        <v>20</v>
      </c>
      <c r="G189" s="50" t="s">
        <v>1148</v>
      </c>
      <c r="H189" s="50" t="s">
        <v>1057</v>
      </c>
      <c r="I189" s="50">
        <v>2009</v>
      </c>
      <c r="J189" s="50">
        <v>24034451.534911193</v>
      </c>
    </row>
    <row r="190" spans="1:10" ht="14.45" customHeight="1" x14ac:dyDescent="0.25">
      <c r="A190" s="50" t="s">
        <v>1141</v>
      </c>
      <c r="B190" s="50" t="s">
        <v>594</v>
      </c>
      <c r="C190" s="342">
        <v>85121</v>
      </c>
      <c r="D190" s="50" t="s">
        <v>1142</v>
      </c>
      <c r="E190" s="475" t="s">
        <v>2696</v>
      </c>
      <c r="F190" s="50">
        <v>21</v>
      </c>
      <c r="G190" s="50" t="s">
        <v>2704</v>
      </c>
      <c r="H190" s="50" t="s">
        <v>1057</v>
      </c>
      <c r="I190" s="50">
        <v>2009</v>
      </c>
      <c r="J190" s="50">
        <v>156523.96</v>
      </c>
    </row>
    <row r="191" spans="1:10" ht="14.45" customHeight="1" x14ac:dyDescent="0.25">
      <c r="A191" s="50" t="s">
        <v>1141</v>
      </c>
      <c r="B191" s="50" t="s">
        <v>594</v>
      </c>
      <c r="C191" s="342">
        <v>85121</v>
      </c>
      <c r="D191" s="50" t="s">
        <v>1142</v>
      </c>
      <c r="E191" s="475" t="s">
        <v>2696</v>
      </c>
      <c r="F191" s="50">
        <v>22</v>
      </c>
      <c r="G191" s="50" t="s">
        <v>1996</v>
      </c>
      <c r="H191" s="50" t="s">
        <v>1057</v>
      </c>
      <c r="I191" s="50">
        <v>2009</v>
      </c>
      <c r="J191" s="50">
        <v>93641.194000000003</v>
      </c>
    </row>
    <row r="192" spans="1:10" ht="14.45" customHeight="1" x14ac:dyDescent="0.25">
      <c r="A192" s="50" t="s">
        <v>1141</v>
      </c>
      <c r="B192" s="50" t="s">
        <v>594</v>
      </c>
      <c r="C192" s="342">
        <v>85121</v>
      </c>
      <c r="D192" s="50" t="s">
        <v>1142</v>
      </c>
      <c r="E192" s="475" t="s">
        <v>2696</v>
      </c>
      <c r="F192" s="50">
        <v>23</v>
      </c>
      <c r="G192" s="50" t="s">
        <v>2705</v>
      </c>
      <c r="H192" s="50" t="s">
        <v>1057</v>
      </c>
      <c r="I192" s="50">
        <v>2009</v>
      </c>
      <c r="J192" s="50">
        <v>1709658.415</v>
      </c>
    </row>
    <row r="193" spans="1:10" ht="14.45" customHeight="1" x14ac:dyDescent="0.25">
      <c r="A193" s="50" t="s">
        <v>1141</v>
      </c>
      <c r="B193" s="50" t="s">
        <v>594</v>
      </c>
      <c r="C193" s="342">
        <v>85121</v>
      </c>
      <c r="D193" s="50" t="s">
        <v>1142</v>
      </c>
      <c r="E193" s="475" t="s">
        <v>2696</v>
      </c>
      <c r="F193" s="50">
        <v>24</v>
      </c>
      <c r="G193" s="50" t="s">
        <v>2706</v>
      </c>
      <c r="H193" s="50" t="s">
        <v>1057</v>
      </c>
      <c r="I193" s="50">
        <v>2009</v>
      </c>
      <c r="J193" s="50">
        <v>388475.43136365432</v>
      </c>
    </row>
    <row r="194" spans="1:10" ht="14.45" customHeight="1" x14ac:dyDescent="0.25">
      <c r="A194" s="50" t="s">
        <v>1141</v>
      </c>
      <c r="B194" s="50" t="s">
        <v>594</v>
      </c>
      <c r="C194" s="342">
        <v>85121</v>
      </c>
      <c r="D194" s="50" t="s">
        <v>1142</v>
      </c>
      <c r="E194" s="475" t="s">
        <v>2696</v>
      </c>
      <c r="F194" s="50">
        <v>25</v>
      </c>
      <c r="G194" s="50" t="s">
        <v>2707</v>
      </c>
      <c r="H194" s="50" t="s">
        <v>1057</v>
      </c>
      <c r="I194" s="50">
        <v>2009</v>
      </c>
      <c r="J194" s="50">
        <v>-111454.40967315131</v>
      </c>
    </row>
    <row r="195" spans="1:10" ht="14.45" customHeight="1" x14ac:dyDescent="0.25">
      <c r="A195" s="50" t="s">
        <v>1141</v>
      </c>
      <c r="B195" s="50" t="s">
        <v>594</v>
      </c>
      <c r="C195" s="342">
        <v>85121</v>
      </c>
      <c r="D195" s="50" t="s">
        <v>1142</v>
      </c>
      <c r="E195" s="475" t="s">
        <v>2696</v>
      </c>
      <c r="F195" s="50">
        <v>26</v>
      </c>
      <c r="G195" s="50" t="s">
        <v>2708</v>
      </c>
      <c r="H195" s="50" t="s">
        <v>1057</v>
      </c>
      <c r="I195" s="50">
        <v>2009</v>
      </c>
      <c r="J195" s="50">
        <v>92485.200999999564</v>
      </c>
    </row>
    <row r="196" spans="1:10" ht="14.45" customHeight="1" x14ac:dyDescent="0.25">
      <c r="A196" s="50" t="s">
        <v>1141</v>
      </c>
      <c r="B196" s="50" t="s">
        <v>594</v>
      </c>
      <c r="C196" s="342">
        <v>85121</v>
      </c>
      <c r="D196" s="50" t="s">
        <v>1142</v>
      </c>
      <c r="E196" s="475" t="s">
        <v>2696</v>
      </c>
      <c r="F196" s="50">
        <v>27</v>
      </c>
      <c r="G196" s="50" t="s">
        <v>2709</v>
      </c>
      <c r="H196" s="50" t="s">
        <v>1057</v>
      </c>
      <c r="I196" s="50">
        <v>2009</v>
      </c>
      <c r="J196" s="50">
        <v>21705121.743216649</v>
      </c>
    </row>
    <row r="197" spans="1:10" ht="14.45" customHeight="1" x14ac:dyDescent="0.25">
      <c r="A197" s="50" t="s">
        <v>1141</v>
      </c>
      <c r="B197" s="50" t="s">
        <v>594</v>
      </c>
      <c r="C197" s="342">
        <v>85121</v>
      </c>
      <c r="D197" s="50" t="s">
        <v>1142</v>
      </c>
      <c r="E197" s="475" t="s">
        <v>2696</v>
      </c>
      <c r="F197" s="50">
        <v>28</v>
      </c>
      <c r="G197" s="50" t="s">
        <v>1149</v>
      </c>
      <c r="H197" s="50" t="s">
        <v>1057</v>
      </c>
      <c r="I197" s="50">
        <v>2009</v>
      </c>
      <c r="J197" s="50">
        <v>8009685.9580000006</v>
      </c>
    </row>
    <row r="198" spans="1:10" ht="14.45" customHeight="1" x14ac:dyDescent="0.25">
      <c r="A198" s="50" t="s">
        <v>1141</v>
      </c>
      <c r="B198" s="50" t="s">
        <v>594</v>
      </c>
      <c r="C198" s="342">
        <v>85121</v>
      </c>
      <c r="D198" s="50" t="s">
        <v>1142</v>
      </c>
      <c r="E198" s="475" t="s">
        <v>2696</v>
      </c>
      <c r="F198" s="50">
        <v>29</v>
      </c>
      <c r="G198" s="50" t="s">
        <v>2710</v>
      </c>
      <c r="H198" s="50" t="s">
        <v>1057</v>
      </c>
      <c r="I198" s="50">
        <v>2009</v>
      </c>
      <c r="J198" s="50">
        <v>13695435.785216648</v>
      </c>
    </row>
    <row r="199" spans="1:10" ht="14.45" customHeight="1" x14ac:dyDescent="0.25">
      <c r="A199" s="50" t="s">
        <v>1141</v>
      </c>
      <c r="B199" s="50" t="s">
        <v>594</v>
      </c>
      <c r="C199" s="342">
        <v>85121</v>
      </c>
      <c r="D199" s="50" t="s">
        <v>1142</v>
      </c>
      <c r="E199" s="475" t="s">
        <v>2696</v>
      </c>
      <c r="F199" s="50">
        <v>30</v>
      </c>
      <c r="G199" s="50" t="s">
        <v>751</v>
      </c>
      <c r="H199" s="50" t="s">
        <v>1057</v>
      </c>
      <c r="I199" s="50">
        <v>2009</v>
      </c>
      <c r="J199" s="50">
        <v>9813211.6143593434</v>
      </c>
    </row>
    <row r="200" spans="1:10" ht="14.45" customHeight="1" x14ac:dyDescent="0.25">
      <c r="A200" s="50" t="s">
        <v>1141</v>
      </c>
      <c r="B200" s="50" t="s">
        <v>594</v>
      </c>
      <c r="C200" s="342">
        <v>85121</v>
      </c>
      <c r="D200" s="50" t="s">
        <v>1142</v>
      </c>
      <c r="E200" s="475" t="s">
        <v>2696</v>
      </c>
      <c r="F200" s="50">
        <v>31</v>
      </c>
      <c r="G200" s="50" t="s">
        <v>1150</v>
      </c>
      <c r="H200" s="50" t="s">
        <v>1057</v>
      </c>
      <c r="I200" s="50">
        <v>2009</v>
      </c>
      <c r="J200" s="50">
        <v>149916.94137032589</v>
      </c>
    </row>
    <row r="201" spans="1:10" ht="14.45" customHeight="1" x14ac:dyDescent="0.25">
      <c r="A201" s="50" t="s">
        <v>1141</v>
      </c>
      <c r="B201" s="50" t="s">
        <v>594</v>
      </c>
      <c r="C201" s="342">
        <v>85121</v>
      </c>
      <c r="D201" s="50" t="s">
        <v>1142</v>
      </c>
      <c r="E201" s="475" t="s">
        <v>2696</v>
      </c>
      <c r="F201" s="50">
        <v>32</v>
      </c>
      <c r="G201" s="50" t="s">
        <v>1151</v>
      </c>
      <c r="H201" s="50" t="s">
        <v>1057</v>
      </c>
      <c r="I201" s="50">
        <v>2009</v>
      </c>
      <c r="J201" s="50">
        <v>122268.24279364257</v>
      </c>
    </row>
    <row r="202" spans="1:10" ht="14.45" customHeight="1" x14ac:dyDescent="0.25">
      <c r="A202" s="50" t="s">
        <v>1141</v>
      </c>
      <c r="B202" s="50" t="s">
        <v>594</v>
      </c>
      <c r="C202" s="342">
        <v>85121</v>
      </c>
      <c r="D202" s="50" t="s">
        <v>1142</v>
      </c>
      <c r="E202" s="475" t="s">
        <v>2696</v>
      </c>
      <c r="F202" s="50">
        <v>33</v>
      </c>
      <c r="G202" s="50" t="s">
        <v>1152</v>
      </c>
      <c r="H202" s="50" t="s">
        <v>1057</v>
      </c>
      <c r="I202" s="50">
        <v>2009</v>
      </c>
      <c r="J202" s="50">
        <v>225451.69125267045</v>
      </c>
    </row>
    <row r="203" spans="1:10" ht="14.45" customHeight="1" x14ac:dyDescent="0.25">
      <c r="A203" s="50" t="s">
        <v>1141</v>
      </c>
      <c r="B203" s="50" t="s">
        <v>594</v>
      </c>
      <c r="C203" s="342">
        <v>85121</v>
      </c>
      <c r="D203" s="50" t="s">
        <v>1142</v>
      </c>
      <c r="E203" s="475" t="s">
        <v>2696</v>
      </c>
      <c r="F203" s="50">
        <v>34</v>
      </c>
      <c r="G203" s="50" t="s">
        <v>1153</v>
      </c>
      <c r="H203" s="50" t="s">
        <v>1057</v>
      </c>
      <c r="I203" s="50">
        <v>2009</v>
      </c>
      <c r="J203" s="50">
        <v>29190.424400135333</v>
      </c>
    </row>
    <row r="204" spans="1:10" ht="14.45" customHeight="1" x14ac:dyDescent="0.25">
      <c r="A204" s="50" t="s">
        <v>1141</v>
      </c>
      <c r="B204" s="50" t="s">
        <v>594</v>
      </c>
      <c r="C204" s="342">
        <v>85121</v>
      </c>
      <c r="D204" s="50" t="s">
        <v>1142</v>
      </c>
      <c r="E204" s="475" t="s">
        <v>2696</v>
      </c>
      <c r="F204" s="50">
        <v>35</v>
      </c>
      <c r="G204" s="50" t="s">
        <v>1154</v>
      </c>
      <c r="H204" s="50" t="s">
        <v>1057</v>
      </c>
      <c r="I204" s="50">
        <v>2009</v>
      </c>
      <c r="J204" s="50">
        <v>92743.795205786562</v>
      </c>
    </row>
    <row r="205" spans="1:10" ht="14.45" customHeight="1" x14ac:dyDescent="0.25">
      <c r="A205" s="50" t="s">
        <v>1141</v>
      </c>
      <c r="B205" s="50" t="s">
        <v>594</v>
      </c>
      <c r="C205" s="342">
        <v>85121</v>
      </c>
      <c r="D205" s="50" t="s">
        <v>1142</v>
      </c>
      <c r="E205" s="475" t="s">
        <v>2696</v>
      </c>
      <c r="F205" s="50">
        <v>36</v>
      </c>
      <c r="G205" s="50" t="s">
        <v>1155</v>
      </c>
      <c r="H205" s="50" t="s">
        <v>1057</v>
      </c>
      <c r="I205" s="50">
        <v>2009</v>
      </c>
      <c r="J205" s="50">
        <v>268907.86690838763</v>
      </c>
    </row>
    <row r="206" spans="1:10" ht="14.45" customHeight="1" x14ac:dyDescent="0.25">
      <c r="A206" s="50" t="s">
        <v>1141</v>
      </c>
      <c r="B206" s="50" t="s">
        <v>594</v>
      </c>
      <c r="C206" s="342">
        <v>85121</v>
      </c>
      <c r="D206" s="50" t="s">
        <v>1142</v>
      </c>
      <c r="E206" s="475" t="s">
        <v>2696</v>
      </c>
      <c r="F206" s="50">
        <v>37</v>
      </c>
      <c r="G206" s="50" t="s">
        <v>1156</v>
      </c>
      <c r="H206" s="50" t="s">
        <v>1057</v>
      </c>
      <c r="I206" s="50">
        <v>2009</v>
      </c>
      <c r="J206" s="50">
        <v>22413.526155431515</v>
      </c>
    </row>
    <row r="207" spans="1:10" ht="14.45" customHeight="1" x14ac:dyDescent="0.25">
      <c r="A207" s="50" t="s">
        <v>1141</v>
      </c>
      <c r="B207" s="50" t="s">
        <v>594</v>
      </c>
      <c r="C207" s="342">
        <v>85121</v>
      </c>
      <c r="D207" s="50" t="s">
        <v>1142</v>
      </c>
      <c r="E207" s="475" t="s">
        <v>2696</v>
      </c>
      <c r="F207" s="50">
        <v>38</v>
      </c>
      <c r="G207" s="50" t="s">
        <v>1157</v>
      </c>
      <c r="H207" s="50" t="s">
        <v>1057</v>
      </c>
      <c r="I207" s="50">
        <v>2009</v>
      </c>
      <c r="J207" s="50">
        <v>345635.49308489054</v>
      </c>
    </row>
    <row r="208" spans="1:10" ht="14.45" customHeight="1" x14ac:dyDescent="0.25">
      <c r="A208" s="50" t="s">
        <v>1141</v>
      </c>
      <c r="B208" s="50" t="s">
        <v>594</v>
      </c>
      <c r="C208" s="342">
        <v>85121</v>
      </c>
      <c r="D208" s="50" t="s">
        <v>1142</v>
      </c>
      <c r="E208" s="475" t="s">
        <v>2696</v>
      </c>
      <c r="F208" s="50">
        <v>39</v>
      </c>
      <c r="G208" s="50" t="s">
        <v>1158</v>
      </c>
      <c r="H208" s="50" t="s">
        <v>1057</v>
      </c>
      <c r="I208" s="50">
        <v>2009</v>
      </c>
      <c r="J208" s="50">
        <v>1370134.8040465985</v>
      </c>
    </row>
    <row r="209" spans="1:10" ht="14.45" customHeight="1" x14ac:dyDescent="0.25">
      <c r="A209" s="50" t="s">
        <v>1141</v>
      </c>
      <c r="B209" s="50" t="s">
        <v>594</v>
      </c>
      <c r="C209" s="342">
        <v>85121</v>
      </c>
      <c r="D209" s="50" t="s">
        <v>1142</v>
      </c>
      <c r="E209" s="475" t="s">
        <v>2696</v>
      </c>
      <c r="F209" s="50">
        <v>40</v>
      </c>
      <c r="G209" s="50" t="s">
        <v>1159</v>
      </c>
      <c r="H209" s="50" t="s">
        <v>1057</v>
      </c>
      <c r="I209" s="50">
        <v>2009</v>
      </c>
      <c r="J209" s="50">
        <v>26573.301081133472</v>
      </c>
    </row>
    <row r="210" spans="1:10" ht="14.45" customHeight="1" x14ac:dyDescent="0.25">
      <c r="A210" s="50" t="s">
        <v>1141</v>
      </c>
      <c r="B210" s="50" t="s">
        <v>594</v>
      </c>
      <c r="C210" s="342">
        <v>85121</v>
      </c>
      <c r="D210" s="50" t="s">
        <v>1142</v>
      </c>
      <c r="E210" s="475" t="s">
        <v>2696</v>
      </c>
      <c r="F210" s="50">
        <v>41</v>
      </c>
      <c r="G210" s="50" t="s">
        <v>1160</v>
      </c>
      <c r="H210" s="50" t="s">
        <v>1057</v>
      </c>
      <c r="I210" s="50">
        <v>2009</v>
      </c>
      <c r="J210" s="50">
        <v>84493.170011262104</v>
      </c>
    </row>
    <row r="211" spans="1:10" ht="14.45" customHeight="1" x14ac:dyDescent="0.25">
      <c r="A211" s="50" t="s">
        <v>1141</v>
      </c>
      <c r="B211" s="50" t="s">
        <v>594</v>
      </c>
      <c r="C211" s="342">
        <v>85121</v>
      </c>
      <c r="D211" s="50" t="s">
        <v>1142</v>
      </c>
      <c r="E211" s="475" t="s">
        <v>2696</v>
      </c>
      <c r="F211" s="50">
        <v>42</v>
      </c>
      <c r="G211" s="50" t="s">
        <v>1161</v>
      </c>
      <c r="H211" s="50" t="s">
        <v>1057</v>
      </c>
      <c r="I211" s="50">
        <v>2009</v>
      </c>
      <c r="J211" s="50">
        <v>272560.17249912117</v>
      </c>
    </row>
    <row r="212" spans="1:10" ht="14.45" customHeight="1" x14ac:dyDescent="0.25">
      <c r="A212" s="50" t="s">
        <v>1141</v>
      </c>
      <c r="B212" s="50" t="s">
        <v>594</v>
      </c>
      <c r="C212" s="342">
        <v>85121</v>
      </c>
      <c r="D212" s="50" t="s">
        <v>1142</v>
      </c>
      <c r="E212" s="475" t="s">
        <v>2696</v>
      </c>
      <c r="F212" s="50">
        <v>43</v>
      </c>
      <c r="G212" s="50" t="s">
        <v>1162</v>
      </c>
      <c r="H212" s="50" t="s">
        <v>1057</v>
      </c>
      <c r="I212" s="50">
        <v>2009</v>
      </c>
      <c r="J212" s="50">
        <v>557167.82347743749</v>
      </c>
    </row>
    <row r="213" spans="1:10" ht="14.45" customHeight="1" x14ac:dyDescent="0.25">
      <c r="A213" s="50" t="s">
        <v>1141</v>
      </c>
      <c r="B213" s="50" t="s">
        <v>594</v>
      </c>
      <c r="C213" s="342">
        <v>85121</v>
      </c>
      <c r="D213" s="50" t="s">
        <v>1142</v>
      </c>
      <c r="E213" s="475" t="s">
        <v>2696</v>
      </c>
      <c r="F213" s="50">
        <v>44</v>
      </c>
      <c r="G213" s="50" t="s">
        <v>1163</v>
      </c>
      <c r="H213" s="50" t="s">
        <v>1057</v>
      </c>
      <c r="I213" s="50">
        <v>2009</v>
      </c>
      <c r="J213" s="50">
        <v>102557.04191755602</v>
      </c>
    </row>
    <row r="214" spans="1:10" ht="14.45" customHeight="1" x14ac:dyDescent="0.25">
      <c r="A214" s="50" t="s">
        <v>1141</v>
      </c>
      <c r="B214" s="50" t="s">
        <v>594</v>
      </c>
      <c r="C214" s="342">
        <v>85121</v>
      </c>
      <c r="D214" s="50" t="s">
        <v>1142</v>
      </c>
      <c r="E214" s="475" t="s">
        <v>2696</v>
      </c>
      <c r="F214" s="50">
        <v>45</v>
      </c>
      <c r="G214" s="50" t="s">
        <v>1164</v>
      </c>
      <c r="H214" s="50" t="s">
        <v>1057</v>
      </c>
      <c r="I214" s="50">
        <v>2009</v>
      </c>
      <c r="J214" s="50">
        <v>26453.833663620648</v>
      </c>
    </row>
    <row r="215" spans="1:10" ht="14.45" customHeight="1" x14ac:dyDescent="0.25">
      <c r="A215" s="50" t="s">
        <v>1141</v>
      </c>
      <c r="B215" s="50" t="s">
        <v>594</v>
      </c>
      <c r="C215" s="342">
        <v>85121</v>
      </c>
      <c r="D215" s="50" t="s">
        <v>1142</v>
      </c>
      <c r="E215" s="475" t="s">
        <v>2696</v>
      </c>
      <c r="F215" s="50">
        <v>46</v>
      </c>
      <c r="G215" s="50" t="s">
        <v>1165</v>
      </c>
      <c r="H215" s="50" t="s">
        <v>1057</v>
      </c>
      <c r="I215" s="50">
        <v>2009</v>
      </c>
      <c r="J215" s="50">
        <v>34836.101997632119</v>
      </c>
    </row>
    <row r="216" spans="1:10" ht="14.45" customHeight="1" x14ac:dyDescent="0.25">
      <c r="A216" s="50" t="s">
        <v>1141</v>
      </c>
      <c r="B216" s="50" t="s">
        <v>594</v>
      </c>
      <c r="C216" s="342">
        <v>85121</v>
      </c>
      <c r="D216" s="50" t="s">
        <v>1142</v>
      </c>
      <c r="E216" s="475" t="s">
        <v>2696</v>
      </c>
      <c r="F216" s="50">
        <v>47</v>
      </c>
      <c r="G216" s="50" t="s">
        <v>1166</v>
      </c>
      <c r="H216" s="50" t="s">
        <v>1057</v>
      </c>
      <c r="I216" s="50">
        <v>2009</v>
      </c>
      <c r="J216" s="50">
        <v>85946.765425457124</v>
      </c>
    </row>
    <row r="217" spans="1:10" ht="14.45" customHeight="1" x14ac:dyDescent="0.25">
      <c r="A217" s="50" t="s">
        <v>1141</v>
      </c>
      <c r="B217" s="50" t="s">
        <v>594</v>
      </c>
      <c r="C217" s="342">
        <v>85121</v>
      </c>
      <c r="D217" s="50" t="s">
        <v>1142</v>
      </c>
      <c r="E217" s="475" t="s">
        <v>2696</v>
      </c>
      <c r="F217" s="50">
        <v>48</v>
      </c>
      <c r="G217" s="50" t="s">
        <v>1167</v>
      </c>
      <c r="H217" s="50" t="s">
        <v>1057</v>
      </c>
      <c r="I217" s="50">
        <v>2009</v>
      </c>
      <c r="J217" s="50">
        <v>106216.60896804887</v>
      </c>
    </row>
    <row r="218" spans="1:10" ht="14.45" customHeight="1" x14ac:dyDescent="0.25">
      <c r="A218" s="50" t="s">
        <v>1141</v>
      </c>
      <c r="B218" s="50" t="s">
        <v>594</v>
      </c>
      <c r="C218" s="342">
        <v>85121</v>
      </c>
      <c r="D218" s="50" t="s">
        <v>1142</v>
      </c>
      <c r="E218" s="475" t="s">
        <v>2696</v>
      </c>
      <c r="F218" s="50">
        <v>49</v>
      </c>
      <c r="G218" s="50" t="s">
        <v>1168</v>
      </c>
      <c r="H218" s="50" t="s">
        <v>1057</v>
      </c>
      <c r="I218" s="50">
        <v>2009</v>
      </c>
      <c r="J218" s="50">
        <v>11702.689290941908</v>
      </c>
    </row>
    <row r="219" spans="1:10" ht="14.45" customHeight="1" x14ac:dyDescent="0.25">
      <c r="A219" s="50" t="s">
        <v>1141</v>
      </c>
      <c r="B219" s="50" t="s">
        <v>594</v>
      </c>
      <c r="C219" s="342">
        <v>85121</v>
      </c>
      <c r="D219" s="50" t="s">
        <v>1142</v>
      </c>
      <c r="E219" s="475" t="s">
        <v>2696</v>
      </c>
      <c r="F219" s="50">
        <v>50</v>
      </c>
      <c r="G219" s="50" t="s">
        <v>1169</v>
      </c>
      <c r="H219" s="50" t="s">
        <v>1057</v>
      </c>
      <c r="I219" s="50">
        <v>2009</v>
      </c>
      <c r="J219" s="50">
        <v>37436.093213795983</v>
      </c>
    </row>
    <row r="220" spans="1:10" ht="14.45" customHeight="1" x14ac:dyDescent="0.25">
      <c r="A220" s="50" t="s">
        <v>1141</v>
      </c>
      <c r="B220" s="50" t="s">
        <v>594</v>
      </c>
      <c r="C220" s="342">
        <v>85121</v>
      </c>
      <c r="D220" s="50" t="s">
        <v>1142</v>
      </c>
      <c r="E220" s="475" t="s">
        <v>2696</v>
      </c>
      <c r="F220" s="50">
        <v>51</v>
      </c>
      <c r="G220" s="50" t="s">
        <v>1170</v>
      </c>
      <c r="H220" s="50" t="s">
        <v>1057</v>
      </c>
      <c r="I220" s="50">
        <v>2009</v>
      </c>
      <c r="J220" s="50">
        <v>12414.027388420123</v>
      </c>
    </row>
    <row r="221" spans="1:10" ht="14.45" customHeight="1" x14ac:dyDescent="0.25">
      <c r="A221" s="50" t="s">
        <v>1141</v>
      </c>
      <c r="B221" s="50" t="s">
        <v>594</v>
      </c>
      <c r="C221" s="342">
        <v>85121</v>
      </c>
      <c r="D221" s="50" t="s">
        <v>1142</v>
      </c>
      <c r="E221" s="475" t="s">
        <v>2696</v>
      </c>
      <c r="F221" s="50">
        <v>52</v>
      </c>
      <c r="G221" s="50" t="s">
        <v>1171</v>
      </c>
      <c r="H221" s="50" t="s">
        <v>1057</v>
      </c>
      <c r="I221" s="50">
        <v>2009</v>
      </c>
      <c r="J221" s="50">
        <v>2953919.9707430955</v>
      </c>
    </row>
    <row r="222" spans="1:10" ht="14.45" customHeight="1" x14ac:dyDescent="0.25">
      <c r="A222" s="50" t="s">
        <v>1141</v>
      </c>
      <c r="B222" s="50" t="s">
        <v>594</v>
      </c>
      <c r="C222" s="342">
        <v>85121</v>
      </c>
      <c r="D222" s="50" t="s">
        <v>1142</v>
      </c>
      <c r="E222" s="475" t="s">
        <v>2696</v>
      </c>
      <c r="F222" s="50">
        <v>53</v>
      </c>
      <c r="G222" s="50" t="s">
        <v>1172</v>
      </c>
      <c r="H222" s="50" t="s">
        <v>1057</v>
      </c>
      <c r="I222" s="50">
        <v>2009</v>
      </c>
      <c r="J222" s="50">
        <v>74343.653893815528</v>
      </c>
    </row>
    <row r="223" spans="1:10" ht="14.45" customHeight="1" x14ac:dyDescent="0.25">
      <c r="A223" s="50" t="s">
        <v>1141</v>
      </c>
      <c r="B223" s="50" t="s">
        <v>594</v>
      </c>
      <c r="C223" s="342">
        <v>85121</v>
      </c>
      <c r="D223" s="50" t="s">
        <v>1142</v>
      </c>
      <c r="E223" s="475" t="s">
        <v>2696</v>
      </c>
      <c r="F223" s="50">
        <v>54</v>
      </c>
      <c r="G223" s="50" t="s">
        <v>1173</v>
      </c>
      <c r="H223" s="50" t="s">
        <v>1057</v>
      </c>
      <c r="I223" s="50">
        <v>2009</v>
      </c>
      <c r="J223" s="50">
        <v>203657.65725242448</v>
      </c>
    </row>
    <row r="224" spans="1:10" ht="14.45" customHeight="1" x14ac:dyDescent="0.25">
      <c r="A224" s="50" t="s">
        <v>1141</v>
      </c>
      <c r="B224" s="50" t="s">
        <v>594</v>
      </c>
      <c r="C224" s="342">
        <v>85121</v>
      </c>
      <c r="D224" s="50" t="s">
        <v>1142</v>
      </c>
      <c r="E224" s="475" t="s">
        <v>2696</v>
      </c>
      <c r="F224" s="50">
        <v>55</v>
      </c>
      <c r="G224" s="50" t="s">
        <v>1174</v>
      </c>
      <c r="H224" s="50" t="s">
        <v>1057</v>
      </c>
      <c r="I224" s="50">
        <v>2009</v>
      </c>
      <c r="J224" s="50">
        <v>2596269.9183177119</v>
      </c>
    </row>
    <row r="225" spans="1:10" ht="14.45" customHeight="1" x14ac:dyDescent="0.25">
      <c r="A225" s="50" t="s">
        <v>1141</v>
      </c>
      <c r="B225" s="50" t="s">
        <v>594</v>
      </c>
      <c r="C225" s="342">
        <v>85121</v>
      </c>
      <c r="D225" s="50" t="s">
        <v>1142</v>
      </c>
      <c r="E225" s="475" t="s">
        <v>2696</v>
      </c>
      <c r="F225" s="50">
        <v>67</v>
      </c>
      <c r="G225" s="50" t="s">
        <v>752</v>
      </c>
      <c r="H225" s="50" t="s">
        <v>1057</v>
      </c>
      <c r="I225" s="50">
        <v>2009</v>
      </c>
      <c r="J225" s="50">
        <v>3882224.1708573047</v>
      </c>
    </row>
    <row r="226" spans="1:10" ht="14.45" customHeight="1" x14ac:dyDescent="0.25">
      <c r="A226" s="50" t="s">
        <v>1141</v>
      </c>
      <c r="B226" s="50" t="s">
        <v>594</v>
      </c>
      <c r="C226" s="342">
        <v>85121</v>
      </c>
      <c r="D226" s="50" t="s">
        <v>1142</v>
      </c>
      <c r="E226" s="475" t="s">
        <v>2696</v>
      </c>
      <c r="F226" s="50">
        <v>1</v>
      </c>
      <c r="G226" s="50" t="s">
        <v>1612</v>
      </c>
      <c r="H226" s="50" t="s">
        <v>1057</v>
      </c>
      <c r="I226" s="50">
        <v>2010</v>
      </c>
      <c r="J226" s="50">
        <v>4024673.9110000003</v>
      </c>
    </row>
    <row r="227" spans="1:10" ht="14.45" customHeight="1" x14ac:dyDescent="0.25">
      <c r="A227" s="50" t="s">
        <v>1141</v>
      </c>
      <c r="B227" s="50" t="s">
        <v>594</v>
      </c>
      <c r="C227" s="342">
        <v>85121</v>
      </c>
      <c r="D227" s="50" t="s">
        <v>1142</v>
      </c>
      <c r="E227" s="475" t="s">
        <v>2696</v>
      </c>
      <c r="F227" s="50">
        <v>2</v>
      </c>
      <c r="G227" s="50" t="s">
        <v>1613</v>
      </c>
      <c r="H227" s="50" t="s">
        <v>1057</v>
      </c>
      <c r="I227" s="50">
        <v>2010</v>
      </c>
      <c r="J227" s="50">
        <v>1921662</v>
      </c>
    </row>
    <row r="228" spans="1:10" ht="14.45" customHeight="1" x14ac:dyDescent="0.25">
      <c r="A228" s="50" t="s">
        <v>1141</v>
      </c>
      <c r="B228" s="50" t="s">
        <v>594</v>
      </c>
      <c r="C228" s="342">
        <v>85121</v>
      </c>
      <c r="D228" s="50" t="s">
        <v>1142</v>
      </c>
      <c r="E228" s="475" t="s">
        <v>2696</v>
      </c>
      <c r="F228" s="50">
        <v>3</v>
      </c>
      <c r="G228" s="50" t="s">
        <v>1614</v>
      </c>
      <c r="H228" s="50" t="s">
        <v>1057</v>
      </c>
      <c r="I228" s="50">
        <v>2010</v>
      </c>
      <c r="J228" s="50">
        <v>107067.49</v>
      </c>
    </row>
    <row r="229" spans="1:10" ht="14.45" customHeight="1" x14ac:dyDescent="0.25">
      <c r="A229" s="50" t="s">
        <v>1141</v>
      </c>
      <c r="B229" s="50" t="s">
        <v>594</v>
      </c>
      <c r="C229" s="342">
        <v>85121</v>
      </c>
      <c r="D229" s="50" t="s">
        <v>1142</v>
      </c>
      <c r="E229" s="475" t="s">
        <v>2696</v>
      </c>
      <c r="F229" s="50">
        <v>4</v>
      </c>
      <c r="G229" s="50" t="s">
        <v>1615</v>
      </c>
      <c r="H229" s="50" t="s">
        <v>1057</v>
      </c>
      <c r="I229" s="50">
        <v>2010</v>
      </c>
      <c r="J229" s="50">
        <v>463674.10100000002</v>
      </c>
    </row>
    <row r="230" spans="1:10" ht="14.45" customHeight="1" x14ac:dyDescent="0.25">
      <c r="A230" s="50" t="s">
        <v>1141</v>
      </c>
      <c r="B230" s="50" t="s">
        <v>594</v>
      </c>
      <c r="C230" s="342">
        <v>85121</v>
      </c>
      <c r="D230" s="50" t="s">
        <v>1142</v>
      </c>
      <c r="E230" s="475" t="s">
        <v>2696</v>
      </c>
      <c r="F230" s="50">
        <v>5</v>
      </c>
      <c r="G230" s="50" t="s">
        <v>1616</v>
      </c>
      <c r="H230" s="50" t="s">
        <v>1057</v>
      </c>
      <c r="I230" s="50">
        <v>2010</v>
      </c>
      <c r="J230" s="50">
        <v>1293285</v>
      </c>
    </row>
    <row r="231" spans="1:10" ht="14.45" customHeight="1" x14ac:dyDescent="0.25">
      <c r="A231" s="50" t="s">
        <v>1141</v>
      </c>
      <c r="B231" s="50" t="s">
        <v>594</v>
      </c>
      <c r="C231" s="342">
        <v>85121</v>
      </c>
      <c r="D231" s="50" t="s">
        <v>1142</v>
      </c>
      <c r="E231" s="475" t="s">
        <v>2696</v>
      </c>
      <c r="F231" s="50">
        <v>6</v>
      </c>
      <c r="G231" s="50" t="s">
        <v>1617</v>
      </c>
      <c r="H231" s="50" t="s">
        <v>1057</v>
      </c>
      <c r="I231" s="50">
        <v>2010</v>
      </c>
      <c r="J231" s="50">
        <v>238985.32</v>
      </c>
    </row>
    <row r="232" spans="1:10" ht="14.45" customHeight="1" x14ac:dyDescent="0.25">
      <c r="A232" s="50" t="s">
        <v>1141</v>
      </c>
      <c r="B232" s="50" t="s">
        <v>594</v>
      </c>
      <c r="C232" s="342">
        <v>85121</v>
      </c>
      <c r="D232" s="50" t="s">
        <v>1142</v>
      </c>
      <c r="E232" s="475" t="s">
        <v>2696</v>
      </c>
      <c r="F232" s="50">
        <v>7</v>
      </c>
      <c r="G232" s="50" t="s">
        <v>1618</v>
      </c>
      <c r="H232" s="50" t="s">
        <v>1057</v>
      </c>
      <c r="I232" s="50">
        <v>2010</v>
      </c>
      <c r="J232" s="50">
        <v>8055527.165</v>
      </c>
    </row>
    <row r="233" spans="1:10" ht="14.45" customHeight="1" x14ac:dyDescent="0.25">
      <c r="A233" s="50" t="s">
        <v>1141</v>
      </c>
      <c r="B233" s="50" t="s">
        <v>594</v>
      </c>
      <c r="C233" s="342">
        <v>85121</v>
      </c>
      <c r="D233" s="50" t="s">
        <v>1142</v>
      </c>
      <c r="E233" s="475" t="s">
        <v>2696</v>
      </c>
      <c r="F233" s="50">
        <v>8</v>
      </c>
      <c r="G233" s="50" t="s">
        <v>1619</v>
      </c>
      <c r="H233" s="50" t="s">
        <v>1057</v>
      </c>
      <c r="I233" s="50">
        <v>2010</v>
      </c>
      <c r="J233" s="50">
        <v>384380</v>
      </c>
    </row>
    <row r="234" spans="1:10" ht="14.45" customHeight="1" x14ac:dyDescent="0.25">
      <c r="A234" s="50" t="s">
        <v>1141</v>
      </c>
      <c r="B234" s="50" t="s">
        <v>594</v>
      </c>
      <c r="C234" s="342">
        <v>85121</v>
      </c>
      <c r="D234" s="50" t="s">
        <v>1142</v>
      </c>
      <c r="E234" s="475" t="s">
        <v>2696</v>
      </c>
      <c r="F234" s="50">
        <v>9</v>
      </c>
      <c r="G234" s="50" t="s">
        <v>1620</v>
      </c>
      <c r="H234" s="50" t="s">
        <v>1057</v>
      </c>
      <c r="I234" s="50">
        <v>2010</v>
      </c>
      <c r="J234" s="50">
        <v>4625779.9229999995</v>
      </c>
    </row>
    <row r="235" spans="1:10" ht="14.45" customHeight="1" x14ac:dyDescent="0.25">
      <c r="A235" s="50" t="s">
        <v>1141</v>
      </c>
      <c r="B235" s="50" t="s">
        <v>594</v>
      </c>
      <c r="C235" s="342">
        <v>85121</v>
      </c>
      <c r="D235" s="50" t="s">
        <v>1142</v>
      </c>
      <c r="E235" s="475" t="s">
        <v>2696</v>
      </c>
      <c r="F235" s="50">
        <v>10</v>
      </c>
      <c r="G235" s="50" t="s">
        <v>1621</v>
      </c>
      <c r="H235" s="50" t="s">
        <v>1057</v>
      </c>
      <c r="I235" s="50">
        <v>2010</v>
      </c>
      <c r="J235" s="50">
        <v>251941.79500000001</v>
      </c>
    </row>
    <row r="236" spans="1:10" ht="14.45" customHeight="1" x14ac:dyDescent="0.25">
      <c r="A236" s="50" t="s">
        <v>1141</v>
      </c>
      <c r="B236" s="50" t="s">
        <v>594</v>
      </c>
      <c r="C236" s="342">
        <v>85121</v>
      </c>
      <c r="D236" s="50" t="s">
        <v>1142</v>
      </c>
      <c r="E236" s="475" t="s">
        <v>2696</v>
      </c>
      <c r="F236" s="50">
        <v>11</v>
      </c>
      <c r="G236" s="50" t="s">
        <v>1622</v>
      </c>
      <c r="H236" s="50" t="s">
        <v>1057</v>
      </c>
      <c r="I236" s="50">
        <v>2010</v>
      </c>
      <c r="J236" s="50">
        <v>2278121.4470000002</v>
      </c>
    </row>
    <row r="237" spans="1:10" ht="14.45" customHeight="1" x14ac:dyDescent="0.25">
      <c r="A237" s="50" t="s">
        <v>1141</v>
      </c>
      <c r="B237" s="50" t="s">
        <v>594</v>
      </c>
      <c r="C237" s="342">
        <v>85121</v>
      </c>
      <c r="D237" s="50" t="s">
        <v>1142</v>
      </c>
      <c r="E237" s="475" t="s">
        <v>2696</v>
      </c>
      <c r="F237" s="50">
        <v>12</v>
      </c>
      <c r="G237" s="50" t="s">
        <v>1143</v>
      </c>
      <c r="H237" s="50" t="s">
        <v>1057</v>
      </c>
      <c r="I237" s="50">
        <v>2010</v>
      </c>
      <c r="J237" s="50">
        <v>257271</v>
      </c>
    </row>
    <row r="238" spans="1:10" ht="14.45" customHeight="1" x14ac:dyDescent="0.25">
      <c r="A238" s="50" t="s">
        <v>1141</v>
      </c>
      <c r="B238" s="50" t="s">
        <v>594</v>
      </c>
      <c r="C238" s="342">
        <v>85121</v>
      </c>
      <c r="D238" s="50" t="s">
        <v>1142</v>
      </c>
      <c r="E238" s="475" t="s">
        <v>2696</v>
      </c>
      <c r="F238" s="50">
        <v>13</v>
      </c>
      <c r="G238" s="50" t="s">
        <v>1623</v>
      </c>
      <c r="H238" s="50" t="s">
        <v>1057</v>
      </c>
      <c r="I238" s="50">
        <v>2010</v>
      </c>
      <c r="J238" s="50">
        <v>515304</v>
      </c>
    </row>
    <row r="239" spans="1:10" ht="14.45" customHeight="1" x14ac:dyDescent="0.25">
      <c r="A239" s="50" t="s">
        <v>1141</v>
      </c>
      <c r="B239" s="50" t="s">
        <v>594</v>
      </c>
      <c r="C239" s="342">
        <v>85121</v>
      </c>
      <c r="D239" s="50" t="s">
        <v>1142</v>
      </c>
      <c r="E239" s="475" t="s">
        <v>2696</v>
      </c>
      <c r="F239" s="50">
        <v>14</v>
      </c>
      <c r="G239" s="50" t="s">
        <v>1144</v>
      </c>
      <c r="H239" s="50" t="s">
        <v>1057</v>
      </c>
      <c r="I239" s="50">
        <v>2010</v>
      </c>
      <c r="J239" s="50">
        <v>12080201.076000001</v>
      </c>
    </row>
    <row r="240" spans="1:10" ht="14.45" customHeight="1" x14ac:dyDescent="0.25">
      <c r="A240" s="50" t="s">
        <v>1141</v>
      </c>
      <c r="B240" s="50" t="s">
        <v>594</v>
      </c>
      <c r="C240" s="342">
        <v>85121</v>
      </c>
      <c r="D240" s="50" t="s">
        <v>1142</v>
      </c>
      <c r="E240" s="475" t="s">
        <v>2696</v>
      </c>
      <c r="F240" s="50">
        <v>15</v>
      </c>
      <c r="G240" s="50" t="s">
        <v>2702</v>
      </c>
      <c r="H240" s="50" t="s">
        <v>1057</v>
      </c>
      <c r="I240" s="50">
        <v>2010</v>
      </c>
      <c r="J240" s="50">
        <v>11955832.438999997</v>
      </c>
    </row>
    <row r="241" spans="1:10" ht="14.45" customHeight="1" x14ac:dyDescent="0.25">
      <c r="A241" s="50" t="s">
        <v>1141</v>
      </c>
      <c r="B241" s="50" t="s">
        <v>594</v>
      </c>
      <c r="C241" s="342">
        <v>85121</v>
      </c>
      <c r="D241" s="50" t="s">
        <v>1142</v>
      </c>
      <c r="E241" s="475" t="s">
        <v>2696</v>
      </c>
      <c r="F241" s="50">
        <v>16</v>
      </c>
      <c r="G241" s="50" t="s">
        <v>1145</v>
      </c>
      <c r="H241" s="50" t="s">
        <v>1057</v>
      </c>
      <c r="I241" s="50">
        <v>2010</v>
      </c>
      <c r="J241" s="50">
        <v>1204076</v>
      </c>
    </row>
    <row r="242" spans="1:10" ht="14.45" customHeight="1" x14ac:dyDescent="0.25">
      <c r="A242" s="50" t="s">
        <v>1141</v>
      </c>
      <c r="B242" s="50" t="s">
        <v>594</v>
      </c>
      <c r="C242" s="342">
        <v>85121</v>
      </c>
      <c r="D242" s="50" t="s">
        <v>1142</v>
      </c>
      <c r="E242" s="475" t="s">
        <v>2696</v>
      </c>
      <c r="F242" s="50">
        <v>17</v>
      </c>
      <c r="G242" s="50" t="s">
        <v>1146</v>
      </c>
      <c r="H242" s="50" t="s">
        <v>1057</v>
      </c>
      <c r="I242" s="50">
        <v>2010</v>
      </c>
      <c r="J242" s="50">
        <v>3973803.2039999999</v>
      </c>
    </row>
    <row r="243" spans="1:10" ht="14.45" customHeight="1" x14ac:dyDescent="0.25">
      <c r="A243" s="50" t="s">
        <v>1141</v>
      </c>
      <c r="B243" s="50" t="s">
        <v>594</v>
      </c>
      <c r="C243" s="342">
        <v>85121</v>
      </c>
      <c r="D243" s="50" t="s">
        <v>1142</v>
      </c>
      <c r="E243" s="475" t="s">
        <v>2696</v>
      </c>
      <c r="F243" s="50">
        <v>18</v>
      </c>
      <c r="G243" s="50" t="s">
        <v>1147</v>
      </c>
      <c r="H243" s="50" t="s">
        <v>1057</v>
      </c>
      <c r="I243" s="50">
        <v>2010</v>
      </c>
      <c r="J243" s="50">
        <v>3306808</v>
      </c>
    </row>
    <row r="244" spans="1:10" ht="14.45" customHeight="1" x14ac:dyDescent="0.25">
      <c r="A244" s="50" t="s">
        <v>1141</v>
      </c>
      <c r="B244" s="50" t="s">
        <v>594</v>
      </c>
      <c r="C244" s="342">
        <v>85121</v>
      </c>
      <c r="D244" s="50" t="s">
        <v>1142</v>
      </c>
      <c r="E244" s="475" t="s">
        <v>2696</v>
      </c>
      <c r="F244" s="50">
        <v>19</v>
      </c>
      <c r="G244" s="50" t="s">
        <v>2703</v>
      </c>
      <c r="H244" s="50" t="s">
        <v>1057</v>
      </c>
      <c r="I244" s="50">
        <v>2010</v>
      </c>
      <c r="J244" s="50">
        <v>616261.04191709892</v>
      </c>
    </row>
    <row r="245" spans="1:10" ht="14.45" customHeight="1" x14ac:dyDescent="0.25">
      <c r="A245" s="50" t="s">
        <v>1141</v>
      </c>
      <c r="B245" s="50" t="s">
        <v>594</v>
      </c>
      <c r="C245" s="342">
        <v>85121</v>
      </c>
      <c r="D245" s="50" t="s">
        <v>1142</v>
      </c>
      <c r="E245" s="475" t="s">
        <v>2696</v>
      </c>
      <c r="F245" s="50">
        <v>20</v>
      </c>
      <c r="G245" s="50" t="s">
        <v>1148</v>
      </c>
      <c r="H245" s="50" t="s">
        <v>1057</v>
      </c>
      <c r="I245" s="50">
        <v>2010</v>
      </c>
      <c r="J245" s="50">
        <v>24652294.556917105</v>
      </c>
    </row>
    <row r="246" spans="1:10" ht="14.45" customHeight="1" x14ac:dyDescent="0.25">
      <c r="A246" s="50" t="s">
        <v>1141</v>
      </c>
      <c r="B246" s="50" t="s">
        <v>594</v>
      </c>
      <c r="C246" s="342">
        <v>85121</v>
      </c>
      <c r="D246" s="50" t="s">
        <v>1142</v>
      </c>
      <c r="E246" s="475" t="s">
        <v>2696</v>
      </c>
      <c r="F246" s="50">
        <v>21</v>
      </c>
      <c r="G246" s="50" t="s">
        <v>2704</v>
      </c>
      <c r="H246" s="50" t="s">
        <v>1057</v>
      </c>
      <c r="I246" s="50">
        <v>2010</v>
      </c>
      <c r="J246" s="50">
        <v>159454.61600000001</v>
      </c>
    </row>
    <row r="247" spans="1:10" ht="14.45" customHeight="1" x14ac:dyDescent="0.25">
      <c r="A247" s="50" t="s">
        <v>1141</v>
      </c>
      <c r="B247" s="50" t="s">
        <v>594</v>
      </c>
      <c r="C247" s="342">
        <v>85121</v>
      </c>
      <c r="D247" s="50" t="s">
        <v>1142</v>
      </c>
      <c r="E247" s="475" t="s">
        <v>2696</v>
      </c>
      <c r="F247" s="50">
        <v>22</v>
      </c>
      <c r="G247" s="50" t="s">
        <v>1996</v>
      </c>
      <c r="H247" s="50" t="s">
        <v>1057</v>
      </c>
      <c r="I247" s="50">
        <v>2010</v>
      </c>
      <c r="J247" s="50">
        <v>-137306.88</v>
      </c>
    </row>
    <row r="248" spans="1:10" ht="14.45" customHeight="1" x14ac:dyDescent="0.25">
      <c r="A248" s="50" t="s">
        <v>1141</v>
      </c>
      <c r="B248" s="50" t="s">
        <v>594</v>
      </c>
      <c r="C248" s="342">
        <v>85121</v>
      </c>
      <c r="D248" s="50" t="s">
        <v>1142</v>
      </c>
      <c r="E248" s="475" t="s">
        <v>2696</v>
      </c>
      <c r="F248" s="50">
        <v>23</v>
      </c>
      <c r="G248" s="50" t="s">
        <v>2705</v>
      </c>
      <c r="H248" s="50" t="s">
        <v>1057</v>
      </c>
      <c r="I248" s="50">
        <v>2010</v>
      </c>
      <c r="J248" s="50">
        <v>1874743.0610000005</v>
      </c>
    </row>
    <row r="249" spans="1:10" ht="14.45" customHeight="1" x14ac:dyDescent="0.25">
      <c r="A249" s="50" t="s">
        <v>1141</v>
      </c>
      <c r="B249" s="50" t="s">
        <v>594</v>
      </c>
      <c r="C249" s="342">
        <v>85121</v>
      </c>
      <c r="D249" s="50" t="s">
        <v>1142</v>
      </c>
      <c r="E249" s="475" t="s">
        <v>2696</v>
      </c>
      <c r="F249" s="50">
        <v>24</v>
      </c>
      <c r="G249" s="50" t="s">
        <v>2706</v>
      </c>
      <c r="H249" s="50" t="s">
        <v>1057</v>
      </c>
      <c r="I249" s="50">
        <v>2010</v>
      </c>
      <c r="J249" s="50">
        <v>373226.14131446299</v>
      </c>
    </row>
    <row r="250" spans="1:10" ht="14.45" customHeight="1" x14ac:dyDescent="0.25">
      <c r="A250" s="50" t="s">
        <v>1141</v>
      </c>
      <c r="B250" s="50" t="s">
        <v>594</v>
      </c>
      <c r="C250" s="342">
        <v>85121</v>
      </c>
      <c r="D250" s="50" t="s">
        <v>1142</v>
      </c>
      <c r="E250" s="475" t="s">
        <v>2696</v>
      </c>
      <c r="F250" s="50">
        <v>25</v>
      </c>
      <c r="G250" s="50" t="s">
        <v>2707</v>
      </c>
      <c r="H250" s="50" t="s">
        <v>1057</v>
      </c>
      <c r="I250" s="50">
        <v>2010</v>
      </c>
      <c r="J250" s="50">
        <v>-135856.2557833883</v>
      </c>
    </row>
    <row r="251" spans="1:10" ht="14.45" customHeight="1" x14ac:dyDescent="0.25">
      <c r="A251" s="50" t="s">
        <v>1141</v>
      </c>
      <c r="B251" s="50" t="s">
        <v>594</v>
      </c>
      <c r="C251" s="342">
        <v>85121</v>
      </c>
      <c r="D251" s="50" t="s">
        <v>1142</v>
      </c>
      <c r="E251" s="475" t="s">
        <v>2696</v>
      </c>
      <c r="F251" s="50">
        <v>26</v>
      </c>
      <c r="G251" s="50" t="s">
        <v>2708</v>
      </c>
      <c r="H251" s="50" t="s">
        <v>1057</v>
      </c>
      <c r="I251" s="50">
        <v>2010</v>
      </c>
      <c r="J251" s="50">
        <v>-61736.515999999043</v>
      </c>
    </row>
    <row r="252" spans="1:10" ht="14.45" customHeight="1" x14ac:dyDescent="0.25">
      <c r="A252" s="50" t="s">
        <v>1141</v>
      </c>
      <c r="B252" s="50" t="s">
        <v>594</v>
      </c>
      <c r="C252" s="342">
        <v>85121</v>
      </c>
      <c r="D252" s="50" t="s">
        <v>1142</v>
      </c>
      <c r="E252" s="475" t="s">
        <v>2696</v>
      </c>
      <c r="F252" s="50">
        <v>27</v>
      </c>
      <c r="G252" s="50" t="s">
        <v>2709</v>
      </c>
      <c r="H252" s="50" t="s">
        <v>1057</v>
      </c>
      <c r="I252" s="50">
        <v>2010</v>
      </c>
      <c r="J252" s="50">
        <v>22579770.39038223</v>
      </c>
    </row>
    <row r="253" spans="1:10" ht="14.45" customHeight="1" x14ac:dyDescent="0.25">
      <c r="A253" s="50" t="s">
        <v>1141</v>
      </c>
      <c r="B253" s="50" t="s">
        <v>594</v>
      </c>
      <c r="C253" s="342">
        <v>85121</v>
      </c>
      <c r="D253" s="50" t="s">
        <v>1142</v>
      </c>
      <c r="E253" s="475" t="s">
        <v>2696</v>
      </c>
      <c r="F253" s="50">
        <v>28</v>
      </c>
      <c r="G253" s="50" t="s">
        <v>1149</v>
      </c>
      <c r="H253" s="50" t="s">
        <v>1057</v>
      </c>
      <c r="I253" s="50">
        <v>2010</v>
      </c>
      <c r="J253" s="50">
        <v>8055527.165</v>
      </c>
    </row>
    <row r="254" spans="1:10" ht="14.45" customHeight="1" x14ac:dyDescent="0.25">
      <c r="A254" s="50" t="s">
        <v>1141</v>
      </c>
      <c r="B254" s="50" t="s">
        <v>594</v>
      </c>
      <c r="C254" s="342">
        <v>85121</v>
      </c>
      <c r="D254" s="50" t="s">
        <v>1142</v>
      </c>
      <c r="E254" s="475" t="s">
        <v>2696</v>
      </c>
      <c r="F254" s="50">
        <v>29</v>
      </c>
      <c r="G254" s="50" t="s">
        <v>2710</v>
      </c>
      <c r="H254" s="50" t="s">
        <v>1057</v>
      </c>
      <c r="I254" s="50">
        <v>2010</v>
      </c>
      <c r="J254" s="50">
        <v>14524243.225382226</v>
      </c>
    </row>
    <row r="255" spans="1:10" ht="14.45" customHeight="1" x14ac:dyDescent="0.25">
      <c r="A255" s="50" t="s">
        <v>1141</v>
      </c>
      <c r="B255" s="50" t="s">
        <v>594</v>
      </c>
      <c r="C255" s="342">
        <v>85121</v>
      </c>
      <c r="D255" s="50" t="s">
        <v>1142</v>
      </c>
      <c r="E255" s="475" t="s">
        <v>2696</v>
      </c>
      <c r="F255" s="50">
        <v>30</v>
      </c>
      <c r="G255" s="50" t="s">
        <v>751</v>
      </c>
      <c r="H255" s="50" t="s">
        <v>1057</v>
      </c>
      <c r="I255" s="50">
        <v>2010</v>
      </c>
      <c r="J255" s="50">
        <v>10457374.185970346</v>
      </c>
    </row>
    <row r="256" spans="1:10" ht="14.45" customHeight="1" x14ac:dyDescent="0.25">
      <c r="A256" s="50" t="s">
        <v>1141</v>
      </c>
      <c r="B256" s="50" t="s">
        <v>594</v>
      </c>
      <c r="C256" s="342">
        <v>85121</v>
      </c>
      <c r="D256" s="50" t="s">
        <v>1142</v>
      </c>
      <c r="E256" s="475" t="s">
        <v>2696</v>
      </c>
      <c r="F256" s="50">
        <v>31</v>
      </c>
      <c r="G256" s="50" t="s">
        <v>1150</v>
      </c>
      <c r="H256" s="50" t="s">
        <v>1057</v>
      </c>
      <c r="I256" s="50">
        <v>2010</v>
      </c>
      <c r="J256" s="50">
        <v>155105.19969562916</v>
      </c>
    </row>
    <row r="257" spans="1:10" ht="14.45" customHeight="1" x14ac:dyDescent="0.25">
      <c r="A257" s="50" t="s">
        <v>1141</v>
      </c>
      <c r="B257" s="50" t="s">
        <v>594</v>
      </c>
      <c r="C257" s="342">
        <v>85121</v>
      </c>
      <c r="D257" s="50" t="s">
        <v>1142</v>
      </c>
      <c r="E257" s="475" t="s">
        <v>2696</v>
      </c>
      <c r="F257" s="50">
        <v>32</v>
      </c>
      <c r="G257" s="50" t="s">
        <v>1151</v>
      </c>
      <c r="H257" s="50" t="s">
        <v>1057</v>
      </c>
      <c r="I257" s="50">
        <v>2010</v>
      </c>
      <c r="J257" s="50">
        <v>135557.99554699118</v>
      </c>
    </row>
    <row r="258" spans="1:10" ht="14.45" customHeight="1" x14ac:dyDescent="0.25">
      <c r="A258" s="50" t="s">
        <v>1141</v>
      </c>
      <c r="B258" s="50" t="s">
        <v>594</v>
      </c>
      <c r="C258" s="342">
        <v>85121</v>
      </c>
      <c r="D258" s="50" t="s">
        <v>1142</v>
      </c>
      <c r="E258" s="475" t="s">
        <v>2696</v>
      </c>
      <c r="F258" s="50">
        <v>33</v>
      </c>
      <c r="G258" s="50" t="s">
        <v>1152</v>
      </c>
      <c r="H258" s="50" t="s">
        <v>1057</v>
      </c>
      <c r="I258" s="50">
        <v>2010</v>
      </c>
      <c r="J258" s="50">
        <v>239001.69466990925</v>
      </c>
    </row>
    <row r="259" spans="1:10" ht="14.45" customHeight="1" x14ac:dyDescent="0.25">
      <c r="A259" s="50" t="s">
        <v>1141</v>
      </c>
      <c r="B259" s="50" t="s">
        <v>594</v>
      </c>
      <c r="C259" s="342">
        <v>85121</v>
      </c>
      <c r="D259" s="50" t="s">
        <v>1142</v>
      </c>
      <c r="E259" s="475" t="s">
        <v>2696</v>
      </c>
      <c r="F259" s="50">
        <v>34</v>
      </c>
      <c r="G259" s="50" t="s">
        <v>1153</v>
      </c>
      <c r="H259" s="50" t="s">
        <v>1057</v>
      </c>
      <c r="I259" s="50">
        <v>2010</v>
      </c>
      <c r="J259" s="50">
        <v>33035.976871151172</v>
      </c>
    </row>
    <row r="260" spans="1:10" ht="14.45" customHeight="1" x14ac:dyDescent="0.25">
      <c r="A260" s="50" t="s">
        <v>1141</v>
      </c>
      <c r="B260" s="50" t="s">
        <v>594</v>
      </c>
      <c r="C260" s="342">
        <v>85121</v>
      </c>
      <c r="D260" s="50" t="s">
        <v>1142</v>
      </c>
      <c r="E260" s="475" t="s">
        <v>2696</v>
      </c>
      <c r="F260" s="50">
        <v>35</v>
      </c>
      <c r="G260" s="50" t="s">
        <v>1154</v>
      </c>
      <c r="H260" s="50" t="s">
        <v>1057</v>
      </c>
      <c r="I260" s="50">
        <v>2010</v>
      </c>
      <c r="J260" s="50">
        <v>109363.63208432416</v>
      </c>
    </row>
    <row r="261" spans="1:10" ht="14.45" customHeight="1" x14ac:dyDescent="0.25">
      <c r="A261" s="50" t="s">
        <v>1141</v>
      </c>
      <c r="B261" s="50" t="s">
        <v>594</v>
      </c>
      <c r="C261" s="342">
        <v>85121</v>
      </c>
      <c r="D261" s="50" t="s">
        <v>1142</v>
      </c>
      <c r="E261" s="475" t="s">
        <v>2696</v>
      </c>
      <c r="F261" s="50">
        <v>36</v>
      </c>
      <c r="G261" s="50" t="s">
        <v>1155</v>
      </c>
      <c r="H261" s="50" t="s">
        <v>1057</v>
      </c>
      <c r="I261" s="50">
        <v>2010</v>
      </c>
      <c r="J261" s="50">
        <v>289837.79763036571</v>
      </c>
    </row>
    <row r="262" spans="1:10" ht="14.45" customHeight="1" x14ac:dyDescent="0.25">
      <c r="A262" s="50" t="s">
        <v>1141</v>
      </c>
      <c r="B262" s="50" t="s">
        <v>594</v>
      </c>
      <c r="C262" s="342">
        <v>85121</v>
      </c>
      <c r="D262" s="50" t="s">
        <v>1142</v>
      </c>
      <c r="E262" s="475" t="s">
        <v>2696</v>
      </c>
      <c r="F262" s="50">
        <v>37</v>
      </c>
      <c r="G262" s="50" t="s">
        <v>1156</v>
      </c>
      <c r="H262" s="50" t="s">
        <v>1057</v>
      </c>
      <c r="I262" s="50">
        <v>2010</v>
      </c>
      <c r="J262" s="50">
        <v>21923.369154307598</v>
      </c>
    </row>
    <row r="263" spans="1:10" ht="14.45" customHeight="1" x14ac:dyDescent="0.25">
      <c r="A263" s="50" t="s">
        <v>1141</v>
      </c>
      <c r="B263" s="50" t="s">
        <v>594</v>
      </c>
      <c r="C263" s="342">
        <v>85121</v>
      </c>
      <c r="D263" s="50" t="s">
        <v>1142</v>
      </c>
      <c r="E263" s="475" t="s">
        <v>2696</v>
      </c>
      <c r="F263" s="50">
        <v>38</v>
      </c>
      <c r="G263" s="50" t="s">
        <v>1157</v>
      </c>
      <c r="H263" s="50" t="s">
        <v>1057</v>
      </c>
      <c r="I263" s="50">
        <v>2010</v>
      </c>
      <c r="J263" s="50">
        <v>369355.49273583054</v>
      </c>
    </row>
    <row r="264" spans="1:10" ht="14.45" customHeight="1" x14ac:dyDescent="0.25">
      <c r="A264" s="50" t="s">
        <v>1141</v>
      </c>
      <c r="B264" s="50" t="s">
        <v>594</v>
      </c>
      <c r="C264" s="342">
        <v>85121</v>
      </c>
      <c r="D264" s="50" t="s">
        <v>1142</v>
      </c>
      <c r="E264" s="475" t="s">
        <v>2696</v>
      </c>
      <c r="F264" s="50">
        <v>39</v>
      </c>
      <c r="G264" s="50" t="s">
        <v>1158</v>
      </c>
      <c r="H264" s="50" t="s">
        <v>1057</v>
      </c>
      <c r="I264" s="50">
        <v>2010</v>
      </c>
      <c r="J264" s="50">
        <v>1516582.5539765898</v>
      </c>
    </row>
    <row r="265" spans="1:10" ht="14.45" customHeight="1" x14ac:dyDescent="0.25">
      <c r="A265" s="50" t="s">
        <v>1141</v>
      </c>
      <c r="B265" s="50" t="s">
        <v>594</v>
      </c>
      <c r="C265" s="342">
        <v>85121</v>
      </c>
      <c r="D265" s="50" t="s">
        <v>1142</v>
      </c>
      <c r="E265" s="475" t="s">
        <v>2696</v>
      </c>
      <c r="F265" s="50">
        <v>40</v>
      </c>
      <c r="G265" s="50" t="s">
        <v>1159</v>
      </c>
      <c r="H265" s="50" t="s">
        <v>1057</v>
      </c>
      <c r="I265" s="50">
        <v>2010</v>
      </c>
      <c r="J265" s="50">
        <v>28414.315396993807</v>
      </c>
    </row>
    <row r="266" spans="1:10" ht="14.45" customHeight="1" x14ac:dyDescent="0.25">
      <c r="A266" s="50" t="s">
        <v>1141</v>
      </c>
      <c r="B266" s="50" t="s">
        <v>594</v>
      </c>
      <c r="C266" s="342">
        <v>85121</v>
      </c>
      <c r="D266" s="50" t="s">
        <v>1142</v>
      </c>
      <c r="E266" s="475" t="s">
        <v>2696</v>
      </c>
      <c r="F266" s="50">
        <v>41</v>
      </c>
      <c r="G266" s="50" t="s">
        <v>1160</v>
      </c>
      <c r="H266" s="50" t="s">
        <v>1057</v>
      </c>
      <c r="I266" s="50">
        <v>2010</v>
      </c>
      <c r="J266" s="50">
        <v>95746.390130779982</v>
      </c>
    </row>
    <row r="267" spans="1:10" ht="14.45" customHeight="1" x14ac:dyDescent="0.25">
      <c r="A267" s="50" t="s">
        <v>1141</v>
      </c>
      <c r="B267" s="50" t="s">
        <v>594</v>
      </c>
      <c r="C267" s="342">
        <v>85121</v>
      </c>
      <c r="D267" s="50" t="s">
        <v>1142</v>
      </c>
      <c r="E267" s="475" t="s">
        <v>2696</v>
      </c>
      <c r="F267" s="50">
        <v>42</v>
      </c>
      <c r="G267" s="50" t="s">
        <v>1161</v>
      </c>
      <c r="H267" s="50" t="s">
        <v>1057</v>
      </c>
      <c r="I267" s="50">
        <v>2010</v>
      </c>
      <c r="J267" s="50">
        <v>278947.93593619217</v>
      </c>
    </row>
    <row r="268" spans="1:10" ht="14.45" customHeight="1" x14ac:dyDescent="0.25">
      <c r="A268" s="50" t="s">
        <v>1141</v>
      </c>
      <c r="B268" s="50" t="s">
        <v>594</v>
      </c>
      <c r="C268" s="342">
        <v>85121</v>
      </c>
      <c r="D268" s="50" t="s">
        <v>1142</v>
      </c>
      <c r="E268" s="475" t="s">
        <v>2696</v>
      </c>
      <c r="F268" s="50">
        <v>43</v>
      </c>
      <c r="G268" s="50" t="s">
        <v>1162</v>
      </c>
      <c r="H268" s="50" t="s">
        <v>1057</v>
      </c>
      <c r="I268" s="50">
        <v>2010</v>
      </c>
      <c r="J268" s="50">
        <v>684646.48339050554</v>
      </c>
    </row>
    <row r="269" spans="1:10" ht="14.45" customHeight="1" x14ac:dyDescent="0.25">
      <c r="A269" s="50" t="s">
        <v>1141</v>
      </c>
      <c r="B269" s="50" t="s">
        <v>594</v>
      </c>
      <c r="C269" s="342">
        <v>85121</v>
      </c>
      <c r="D269" s="50" t="s">
        <v>1142</v>
      </c>
      <c r="E269" s="475" t="s">
        <v>2696</v>
      </c>
      <c r="F269" s="50">
        <v>44</v>
      </c>
      <c r="G269" s="50" t="s">
        <v>1163</v>
      </c>
      <c r="H269" s="50" t="s">
        <v>1057</v>
      </c>
      <c r="I269" s="50">
        <v>2010</v>
      </c>
      <c r="J269" s="50">
        <v>109350.97452901202</v>
      </c>
    </row>
    <row r="270" spans="1:10" ht="14.45" customHeight="1" x14ac:dyDescent="0.25">
      <c r="A270" s="50" t="s">
        <v>1141</v>
      </c>
      <c r="B270" s="50" t="s">
        <v>594</v>
      </c>
      <c r="C270" s="342">
        <v>85121</v>
      </c>
      <c r="D270" s="50" t="s">
        <v>1142</v>
      </c>
      <c r="E270" s="475" t="s">
        <v>2696</v>
      </c>
      <c r="F270" s="50">
        <v>45</v>
      </c>
      <c r="G270" s="50" t="s">
        <v>1164</v>
      </c>
      <c r="H270" s="50" t="s">
        <v>1057</v>
      </c>
      <c r="I270" s="50">
        <v>2010</v>
      </c>
      <c r="J270" s="50">
        <v>27175.177624591717</v>
      </c>
    </row>
    <row r="271" spans="1:10" ht="14.45" customHeight="1" x14ac:dyDescent="0.25">
      <c r="A271" s="50" t="s">
        <v>1141</v>
      </c>
      <c r="B271" s="50" t="s">
        <v>594</v>
      </c>
      <c r="C271" s="342">
        <v>85121</v>
      </c>
      <c r="D271" s="50" t="s">
        <v>1142</v>
      </c>
      <c r="E271" s="475" t="s">
        <v>2696</v>
      </c>
      <c r="F271" s="50">
        <v>46</v>
      </c>
      <c r="G271" s="50" t="s">
        <v>1165</v>
      </c>
      <c r="H271" s="50" t="s">
        <v>1057</v>
      </c>
      <c r="I271" s="50">
        <v>2010</v>
      </c>
      <c r="J271" s="50">
        <v>38856.381891355093</v>
      </c>
    </row>
    <row r="272" spans="1:10" ht="14.45" customHeight="1" x14ac:dyDescent="0.25">
      <c r="A272" s="50" t="s">
        <v>1141</v>
      </c>
      <c r="B272" s="50" t="s">
        <v>594</v>
      </c>
      <c r="C272" s="342">
        <v>85121</v>
      </c>
      <c r="D272" s="50" t="s">
        <v>1142</v>
      </c>
      <c r="E272" s="475" t="s">
        <v>2696</v>
      </c>
      <c r="F272" s="50">
        <v>47</v>
      </c>
      <c r="G272" s="50" t="s">
        <v>1166</v>
      </c>
      <c r="H272" s="50" t="s">
        <v>1057</v>
      </c>
      <c r="I272" s="50">
        <v>2010</v>
      </c>
      <c r="J272" s="50">
        <v>92731.630312978174</v>
      </c>
    </row>
    <row r="273" spans="1:10" ht="14.45" customHeight="1" x14ac:dyDescent="0.25">
      <c r="A273" s="50" t="s">
        <v>1141</v>
      </c>
      <c r="B273" s="50" t="s">
        <v>594</v>
      </c>
      <c r="C273" s="342">
        <v>85121</v>
      </c>
      <c r="D273" s="50" t="s">
        <v>1142</v>
      </c>
      <c r="E273" s="475" t="s">
        <v>2696</v>
      </c>
      <c r="F273" s="50">
        <v>48</v>
      </c>
      <c r="G273" s="50" t="s">
        <v>1167</v>
      </c>
      <c r="H273" s="50" t="s">
        <v>1057</v>
      </c>
      <c r="I273" s="50">
        <v>2010</v>
      </c>
      <c r="J273" s="50">
        <v>120915.96751313227</v>
      </c>
    </row>
    <row r="274" spans="1:10" ht="14.45" customHeight="1" x14ac:dyDescent="0.25">
      <c r="A274" s="50" t="s">
        <v>1141</v>
      </c>
      <c r="B274" s="50" t="s">
        <v>594</v>
      </c>
      <c r="C274" s="342">
        <v>85121</v>
      </c>
      <c r="D274" s="50" t="s">
        <v>1142</v>
      </c>
      <c r="E274" s="475" t="s">
        <v>2696</v>
      </c>
      <c r="F274" s="50">
        <v>49</v>
      </c>
      <c r="G274" s="50" t="s">
        <v>1168</v>
      </c>
      <c r="H274" s="50" t="s">
        <v>1057</v>
      </c>
      <c r="I274" s="50">
        <v>2010</v>
      </c>
      <c r="J274" s="50">
        <v>14138.508354881478</v>
      </c>
    </row>
    <row r="275" spans="1:10" ht="14.45" customHeight="1" x14ac:dyDescent="0.25">
      <c r="A275" s="50" t="s">
        <v>1141</v>
      </c>
      <c r="B275" s="50" t="s">
        <v>594</v>
      </c>
      <c r="C275" s="342">
        <v>85121</v>
      </c>
      <c r="D275" s="50" t="s">
        <v>1142</v>
      </c>
      <c r="E275" s="475" t="s">
        <v>2696</v>
      </c>
      <c r="F275" s="50">
        <v>50</v>
      </c>
      <c r="G275" s="50" t="s">
        <v>1169</v>
      </c>
      <c r="H275" s="50" t="s">
        <v>1057</v>
      </c>
      <c r="I275" s="50">
        <v>2010</v>
      </c>
      <c r="J275" s="50">
        <v>40888.423432270953</v>
      </c>
    </row>
    <row r="276" spans="1:10" ht="14.45" customHeight="1" x14ac:dyDescent="0.25">
      <c r="A276" s="50" t="s">
        <v>1141</v>
      </c>
      <c r="B276" s="50" t="s">
        <v>594</v>
      </c>
      <c r="C276" s="342">
        <v>85121</v>
      </c>
      <c r="D276" s="50" t="s">
        <v>1142</v>
      </c>
      <c r="E276" s="475" t="s">
        <v>2696</v>
      </c>
      <c r="F276" s="50">
        <v>51</v>
      </c>
      <c r="G276" s="50" t="s">
        <v>1170</v>
      </c>
      <c r="H276" s="50" t="s">
        <v>1057</v>
      </c>
      <c r="I276" s="50">
        <v>2010</v>
      </c>
      <c r="J276" s="50">
        <v>14245.854928541114</v>
      </c>
    </row>
    <row r="277" spans="1:10" ht="14.45" customHeight="1" x14ac:dyDescent="0.25">
      <c r="A277" s="50" t="s">
        <v>1141</v>
      </c>
      <c r="B277" s="50" t="s">
        <v>594</v>
      </c>
      <c r="C277" s="342">
        <v>85121</v>
      </c>
      <c r="D277" s="50" t="s">
        <v>1142</v>
      </c>
      <c r="E277" s="475" t="s">
        <v>2696</v>
      </c>
      <c r="F277" s="50">
        <v>52</v>
      </c>
      <c r="G277" s="50" t="s">
        <v>1171</v>
      </c>
      <c r="H277" s="50" t="s">
        <v>1057</v>
      </c>
      <c r="I277" s="50">
        <v>2010</v>
      </c>
      <c r="J277" s="50">
        <v>3051911.7029672307</v>
      </c>
    </row>
    <row r="278" spans="1:10" ht="14.45" customHeight="1" x14ac:dyDescent="0.25">
      <c r="A278" s="50" t="s">
        <v>1141</v>
      </c>
      <c r="B278" s="50" t="s">
        <v>594</v>
      </c>
      <c r="C278" s="342">
        <v>85121</v>
      </c>
      <c r="D278" s="50" t="s">
        <v>1142</v>
      </c>
      <c r="E278" s="475" t="s">
        <v>2696</v>
      </c>
      <c r="F278" s="50">
        <v>53</v>
      </c>
      <c r="G278" s="50" t="s">
        <v>1172</v>
      </c>
      <c r="H278" s="50" t="s">
        <v>1057</v>
      </c>
      <c r="I278" s="50">
        <v>2010</v>
      </c>
      <c r="J278" s="50">
        <v>83993.348985777382</v>
      </c>
    </row>
    <row r="279" spans="1:10" ht="14.45" customHeight="1" x14ac:dyDescent="0.25">
      <c r="A279" s="50" t="s">
        <v>1141</v>
      </c>
      <c r="B279" s="50" t="s">
        <v>594</v>
      </c>
      <c r="C279" s="342">
        <v>85121</v>
      </c>
      <c r="D279" s="50" t="s">
        <v>1142</v>
      </c>
      <c r="E279" s="475" t="s">
        <v>2696</v>
      </c>
      <c r="F279" s="50">
        <v>54</v>
      </c>
      <c r="G279" s="50" t="s">
        <v>1173</v>
      </c>
      <c r="H279" s="50" t="s">
        <v>1057</v>
      </c>
      <c r="I279" s="50">
        <v>2010</v>
      </c>
      <c r="J279" s="50">
        <v>204440.90562232654</v>
      </c>
    </row>
    <row r="280" spans="1:10" ht="14.45" customHeight="1" x14ac:dyDescent="0.25">
      <c r="A280" s="50" t="s">
        <v>1141</v>
      </c>
      <c r="B280" s="50" t="s">
        <v>594</v>
      </c>
      <c r="C280" s="342">
        <v>85121</v>
      </c>
      <c r="D280" s="50" t="s">
        <v>1142</v>
      </c>
      <c r="E280" s="475" t="s">
        <v>2696</v>
      </c>
      <c r="F280" s="50">
        <v>55</v>
      </c>
      <c r="G280" s="50" t="s">
        <v>1174</v>
      </c>
      <c r="H280" s="50" t="s">
        <v>1057</v>
      </c>
      <c r="I280" s="50">
        <v>2010</v>
      </c>
      <c r="J280" s="50">
        <v>2701206.472588676</v>
      </c>
    </row>
    <row r="281" spans="1:10" ht="14.45" customHeight="1" x14ac:dyDescent="0.25">
      <c r="A281" s="50" t="s">
        <v>1141</v>
      </c>
      <c r="B281" s="50" t="s">
        <v>594</v>
      </c>
      <c r="C281" s="342">
        <v>85121</v>
      </c>
      <c r="D281" s="50" t="s">
        <v>1142</v>
      </c>
      <c r="E281" s="475" t="s">
        <v>2696</v>
      </c>
      <c r="F281" s="50">
        <v>67</v>
      </c>
      <c r="G281" s="50" t="s">
        <v>752</v>
      </c>
      <c r="H281" s="50" t="s">
        <v>1057</v>
      </c>
      <c r="I281" s="50">
        <v>2010</v>
      </c>
      <c r="J281" s="50">
        <v>4066869.0394118838</v>
      </c>
    </row>
    <row r="282" spans="1:10" ht="14.45" customHeight="1" x14ac:dyDescent="0.25">
      <c r="A282" s="50" t="s">
        <v>1141</v>
      </c>
      <c r="B282" s="50" t="s">
        <v>594</v>
      </c>
      <c r="C282" s="342">
        <v>85121</v>
      </c>
      <c r="D282" s="50" t="s">
        <v>1142</v>
      </c>
      <c r="E282" s="475" t="s">
        <v>2696</v>
      </c>
      <c r="F282" s="50">
        <v>1</v>
      </c>
      <c r="G282" s="50" t="s">
        <v>1612</v>
      </c>
      <c r="H282" s="50" t="s">
        <v>1057</v>
      </c>
      <c r="I282" s="50">
        <v>2011</v>
      </c>
      <c r="J282" s="50">
        <v>4121514.9380000001</v>
      </c>
    </row>
    <row r="283" spans="1:10" ht="14.45" customHeight="1" x14ac:dyDescent="0.25">
      <c r="A283" s="50" t="s">
        <v>1141</v>
      </c>
      <c r="B283" s="50" t="s">
        <v>594</v>
      </c>
      <c r="C283" s="342">
        <v>85121</v>
      </c>
      <c r="D283" s="50" t="s">
        <v>1142</v>
      </c>
      <c r="E283" s="475" t="s">
        <v>2696</v>
      </c>
      <c r="F283" s="50">
        <v>2</v>
      </c>
      <c r="G283" s="50" t="s">
        <v>1613</v>
      </c>
      <c r="H283" s="50" t="s">
        <v>1057</v>
      </c>
      <c r="I283" s="50">
        <v>2011</v>
      </c>
      <c r="J283" s="50">
        <v>1956537</v>
      </c>
    </row>
    <row r="284" spans="1:10" ht="14.45" customHeight="1" x14ac:dyDescent="0.25">
      <c r="A284" s="50" t="s">
        <v>1141</v>
      </c>
      <c r="B284" s="50" t="s">
        <v>594</v>
      </c>
      <c r="C284" s="342">
        <v>85121</v>
      </c>
      <c r="D284" s="50" t="s">
        <v>1142</v>
      </c>
      <c r="E284" s="475" t="s">
        <v>2696</v>
      </c>
      <c r="F284" s="50">
        <v>3</v>
      </c>
      <c r="G284" s="50" t="s">
        <v>1614</v>
      </c>
      <c r="H284" s="50" t="s">
        <v>1057</v>
      </c>
      <c r="I284" s="50">
        <v>2011</v>
      </c>
      <c r="J284" s="50">
        <v>114271.19</v>
      </c>
    </row>
    <row r="285" spans="1:10" ht="14.45" customHeight="1" x14ac:dyDescent="0.25">
      <c r="A285" s="50" t="s">
        <v>1141</v>
      </c>
      <c r="B285" s="50" t="s">
        <v>594</v>
      </c>
      <c r="C285" s="342">
        <v>85121</v>
      </c>
      <c r="D285" s="50" t="s">
        <v>1142</v>
      </c>
      <c r="E285" s="475" t="s">
        <v>2696</v>
      </c>
      <c r="F285" s="50">
        <v>4</v>
      </c>
      <c r="G285" s="50" t="s">
        <v>1615</v>
      </c>
      <c r="H285" s="50" t="s">
        <v>1057</v>
      </c>
      <c r="I285" s="50">
        <v>2011</v>
      </c>
      <c r="J285" s="50">
        <v>459203.32799999998</v>
      </c>
    </row>
    <row r="286" spans="1:10" ht="14.45" customHeight="1" x14ac:dyDescent="0.25">
      <c r="A286" s="50" t="s">
        <v>1141</v>
      </c>
      <c r="B286" s="50" t="s">
        <v>594</v>
      </c>
      <c r="C286" s="342">
        <v>85121</v>
      </c>
      <c r="D286" s="50" t="s">
        <v>1142</v>
      </c>
      <c r="E286" s="475" t="s">
        <v>2696</v>
      </c>
      <c r="F286" s="50">
        <v>5</v>
      </c>
      <c r="G286" s="50" t="s">
        <v>1616</v>
      </c>
      <c r="H286" s="50" t="s">
        <v>1057</v>
      </c>
      <c r="I286" s="50">
        <v>2011</v>
      </c>
      <c r="J286" s="50">
        <v>1347760</v>
      </c>
    </row>
    <row r="287" spans="1:10" ht="14.45" customHeight="1" x14ac:dyDescent="0.25">
      <c r="A287" s="50" t="s">
        <v>1141</v>
      </c>
      <c r="B287" s="50" t="s">
        <v>594</v>
      </c>
      <c r="C287" s="342">
        <v>85121</v>
      </c>
      <c r="D287" s="50" t="s">
        <v>1142</v>
      </c>
      <c r="E287" s="475" t="s">
        <v>2696</v>
      </c>
      <c r="F287" s="50">
        <v>6</v>
      </c>
      <c r="G287" s="50" t="s">
        <v>1617</v>
      </c>
      <c r="H287" s="50" t="s">
        <v>1057</v>
      </c>
      <c r="I287" s="50">
        <v>2011</v>
      </c>
      <c r="J287" s="50">
        <v>243743.42</v>
      </c>
    </row>
    <row r="288" spans="1:10" ht="14.45" customHeight="1" x14ac:dyDescent="0.25">
      <c r="A288" s="50" t="s">
        <v>1141</v>
      </c>
      <c r="B288" s="50" t="s">
        <v>594</v>
      </c>
      <c r="C288" s="342">
        <v>85121</v>
      </c>
      <c r="D288" s="50" t="s">
        <v>1142</v>
      </c>
      <c r="E288" s="475" t="s">
        <v>2696</v>
      </c>
      <c r="F288" s="50">
        <v>7</v>
      </c>
      <c r="G288" s="50" t="s">
        <v>1618</v>
      </c>
      <c r="H288" s="50" t="s">
        <v>1057</v>
      </c>
      <c r="I288" s="50">
        <v>2011</v>
      </c>
      <c r="J288" s="50">
        <v>7875470.608</v>
      </c>
    </row>
    <row r="289" spans="1:10" ht="14.45" customHeight="1" x14ac:dyDescent="0.25">
      <c r="A289" s="50" t="s">
        <v>1141</v>
      </c>
      <c r="B289" s="50" t="s">
        <v>594</v>
      </c>
      <c r="C289" s="342">
        <v>85121</v>
      </c>
      <c r="D289" s="50" t="s">
        <v>1142</v>
      </c>
      <c r="E289" s="475" t="s">
        <v>2696</v>
      </c>
      <c r="F289" s="50">
        <v>8</v>
      </c>
      <c r="G289" s="50" t="s">
        <v>1619</v>
      </c>
      <c r="H289" s="50" t="s">
        <v>1057</v>
      </c>
      <c r="I289" s="50">
        <v>2011</v>
      </c>
      <c r="J289" s="50">
        <v>416900</v>
      </c>
    </row>
    <row r="290" spans="1:10" ht="14.45" customHeight="1" x14ac:dyDescent="0.25">
      <c r="A290" s="50" t="s">
        <v>1141</v>
      </c>
      <c r="B290" s="50" t="s">
        <v>594</v>
      </c>
      <c r="C290" s="342">
        <v>85121</v>
      </c>
      <c r="D290" s="50" t="s">
        <v>1142</v>
      </c>
      <c r="E290" s="475" t="s">
        <v>2696</v>
      </c>
      <c r="F290" s="50">
        <v>9</v>
      </c>
      <c r="G290" s="50" t="s">
        <v>1620</v>
      </c>
      <c r="H290" s="50" t="s">
        <v>1057</v>
      </c>
      <c r="I290" s="50">
        <v>2011</v>
      </c>
      <c r="J290" s="50">
        <v>4541681.6540000001</v>
      </c>
    </row>
    <row r="291" spans="1:10" ht="14.45" customHeight="1" x14ac:dyDescent="0.25">
      <c r="A291" s="50" t="s">
        <v>1141</v>
      </c>
      <c r="B291" s="50" t="s">
        <v>594</v>
      </c>
      <c r="C291" s="342">
        <v>85121</v>
      </c>
      <c r="D291" s="50" t="s">
        <v>1142</v>
      </c>
      <c r="E291" s="475" t="s">
        <v>2696</v>
      </c>
      <c r="F291" s="50">
        <v>10</v>
      </c>
      <c r="G291" s="50" t="s">
        <v>1621</v>
      </c>
      <c r="H291" s="50" t="s">
        <v>1057</v>
      </c>
      <c r="I291" s="50">
        <v>2011</v>
      </c>
      <c r="J291" s="50">
        <v>243064.94899999999</v>
      </c>
    </row>
    <row r="292" spans="1:10" ht="14.45" customHeight="1" x14ac:dyDescent="0.25">
      <c r="A292" s="50" t="s">
        <v>1141</v>
      </c>
      <c r="B292" s="50" t="s">
        <v>594</v>
      </c>
      <c r="C292" s="342">
        <v>85121</v>
      </c>
      <c r="D292" s="50" t="s">
        <v>1142</v>
      </c>
      <c r="E292" s="475" t="s">
        <v>2696</v>
      </c>
      <c r="F292" s="50">
        <v>11</v>
      </c>
      <c r="G292" s="50" t="s">
        <v>1622</v>
      </c>
      <c r="H292" s="50" t="s">
        <v>1057</v>
      </c>
      <c r="I292" s="50">
        <v>2011</v>
      </c>
      <c r="J292" s="50">
        <v>2206580.0049999999</v>
      </c>
    </row>
    <row r="293" spans="1:10" ht="14.45" customHeight="1" x14ac:dyDescent="0.25">
      <c r="A293" s="50" t="s">
        <v>1141</v>
      </c>
      <c r="B293" s="50" t="s">
        <v>594</v>
      </c>
      <c r="C293" s="342">
        <v>85121</v>
      </c>
      <c r="D293" s="50" t="s">
        <v>1142</v>
      </c>
      <c r="E293" s="475" t="s">
        <v>2696</v>
      </c>
      <c r="F293" s="50">
        <v>12</v>
      </c>
      <c r="G293" s="50" t="s">
        <v>1143</v>
      </c>
      <c r="H293" s="50" t="s">
        <v>1057</v>
      </c>
      <c r="I293" s="50">
        <v>2011</v>
      </c>
      <c r="J293" s="50">
        <v>315066</v>
      </c>
    </row>
    <row r="294" spans="1:10" ht="14.45" customHeight="1" x14ac:dyDescent="0.25">
      <c r="A294" s="50" t="s">
        <v>1141</v>
      </c>
      <c r="B294" s="50" t="s">
        <v>594</v>
      </c>
      <c r="C294" s="342">
        <v>85121</v>
      </c>
      <c r="D294" s="50" t="s">
        <v>1142</v>
      </c>
      <c r="E294" s="475" t="s">
        <v>2696</v>
      </c>
      <c r="F294" s="50">
        <v>13</v>
      </c>
      <c r="G294" s="50" t="s">
        <v>1623</v>
      </c>
      <c r="H294" s="50" t="s">
        <v>1057</v>
      </c>
      <c r="I294" s="50">
        <v>2011</v>
      </c>
      <c r="J294" s="50">
        <v>467244</v>
      </c>
    </row>
    <row r="295" spans="1:10" ht="14.45" customHeight="1" x14ac:dyDescent="0.25">
      <c r="A295" s="50" t="s">
        <v>1141</v>
      </c>
      <c r="B295" s="50" t="s">
        <v>594</v>
      </c>
      <c r="C295" s="342">
        <v>85121</v>
      </c>
      <c r="D295" s="50" t="s">
        <v>1142</v>
      </c>
      <c r="E295" s="475" t="s">
        <v>2696</v>
      </c>
      <c r="F295" s="50">
        <v>14</v>
      </c>
      <c r="G295" s="50" t="s">
        <v>1144</v>
      </c>
      <c r="H295" s="50" t="s">
        <v>1057</v>
      </c>
      <c r="I295" s="50">
        <v>2011</v>
      </c>
      <c r="J295" s="50">
        <v>11996985.546</v>
      </c>
    </row>
    <row r="296" spans="1:10" ht="14.45" customHeight="1" x14ac:dyDescent="0.25">
      <c r="A296" s="50" t="s">
        <v>1141</v>
      </c>
      <c r="B296" s="50" t="s">
        <v>594</v>
      </c>
      <c r="C296" s="342">
        <v>85121</v>
      </c>
      <c r="D296" s="50" t="s">
        <v>1142</v>
      </c>
      <c r="E296" s="475" t="s">
        <v>2696</v>
      </c>
      <c r="F296" s="50">
        <v>15</v>
      </c>
      <c r="G296" s="50" t="s">
        <v>2702</v>
      </c>
      <c r="H296" s="50" t="s">
        <v>1057</v>
      </c>
      <c r="I296" s="50">
        <v>2011</v>
      </c>
      <c r="J296" s="50">
        <v>11287625.005000001</v>
      </c>
    </row>
    <row r="297" spans="1:10" ht="14.45" customHeight="1" x14ac:dyDescent="0.25">
      <c r="A297" s="50" t="s">
        <v>1141</v>
      </c>
      <c r="B297" s="50" t="s">
        <v>594</v>
      </c>
      <c r="C297" s="342">
        <v>85121</v>
      </c>
      <c r="D297" s="50" t="s">
        <v>1142</v>
      </c>
      <c r="E297" s="475" t="s">
        <v>2696</v>
      </c>
      <c r="F297" s="50">
        <v>16</v>
      </c>
      <c r="G297" s="50" t="s">
        <v>1145</v>
      </c>
      <c r="H297" s="50" t="s">
        <v>1057</v>
      </c>
      <c r="I297" s="50">
        <v>2011</v>
      </c>
      <c r="J297" s="50">
        <v>1281385</v>
      </c>
    </row>
    <row r="298" spans="1:10" ht="14.45" customHeight="1" x14ac:dyDescent="0.25">
      <c r="A298" s="50" t="s">
        <v>1141</v>
      </c>
      <c r="B298" s="50" t="s">
        <v>594</v>
      </c>
      <c r="C298" s="342">
        <v>85121</v>
      </c>
      <c r="D298" s="50" t="s">
        <v>1142</v>
      </c>
      <c r="E298" s="475" t="s">
        <v>2696</v>
      </c>
      <c r="F298" s="50">
        <v>17</v>
      </c>
      <c r="G298" s="50" t="s">
        <v>1146</v>
      </c>
      <c r="H298" s="50" t="s">
        <v>1057</v>
      </c>
      <c r="I298" s="50">
        <v>2011</v>
      </c>
      <c r="J298" s="50">
        <v>3858662.0279999999</v>
      </c>
    </row>
    <row r="299" spans="1:10" ht="14.45" customHeight="1" x14ac:dyDescent="0.25">
      <c r="A299" s="50" t="s">
        <v>1141</v>
      </c>
      <c r="B299" s="50" t="s">
        <v>594</v>
      </c>
      <c r="C299" s="342">
        <v>85121</v>
      </c>
      <c r="D299" s="50" t="s">
        <v>1142</v>
      </c>
      <c r="E299" s="475" t="s">
        <v>2696</v>
      </c>
      <c r="F299" s="50">
        <v>18</v>
      </c>
      <c r="G299" s="50" t="s">
        <v>1147</v>
      </c>
      <c r="H299" s="50" t="s">
        <v>1057</v>
      </c>
      <c r="I299" s="50">
        <v>2011</v>
      </c>
      <c r="J299" s="50">
        <v>3153894.335</v>
      </c>
    </row>
    <row r="300" spans="1:10" ht="14.45" customHeight="1" x14ac:dyDescent="0.25">
      <c r="A300" s="50" t="s">
        <v>1141</v>
      </c>
      <c r="B300" s="50" t="s">
        <v>594</v>
      </c>
      <c r="C300" s="342">
        <v>85121</v>
      </c>
      <c r="D300" s="50" t="s">
        <v>1142</v>
      </c>
      <c r="E300" s="475" t="s">
        <v>2696</v>
      </c>
      <c r="F300" s="50">
        <v>19</v>
      </c>
      <c r="G300" s="50" t="s">
        <v>2703</v>
      </c>
      <c r="H300" s="50" t="s">
        <v>1057</v>
      </c>
      <c r="I300" s="50">
        <v>2011</v>
      </c>
      <c r="J300" s="50">
        <v>552707.92002991447</v>
      </c>
    </row>
    <row r="301" spans="1:10" ht="14.45" customHeight="1" x14ac:dyDescent="0.25">
      <c r="A301" s="50" t="s">
        <v>1141</v>
      </c>
      <c r="B301" s="50" t="s">
        <v>594</v>
      </c>
      <c r="C301" s="342">
        <v>85121</v>
      </c>
      <c r="D301" s="50" t="s">
        <v>1142</v>
      </c>
      <c r="E301" s="475" t="s">
        <v>2696</v>
      </c>
      <c r="F301" s="50">
        <v>20</v>
      </c>
      <c r="G301" s="50" t="s">
        <v>1148</v>
      </c>
      <c r="H301" s="50" t="s">
        <v>1057</v>
      </c>
      <c r="I301" s="50">
        <v>2011</v>
      </c>
      <c r="J301" s="50">
        <v>23837318.471029919</v>
      </c>
    </row>
    <row r="302" spans="1:10" ht="14.45" customHeight="1" x14ac:dyDescent="0.25">
      <c r="A302" s="50" t="s">
        <v>1141</v>
      </c>
      <c r="B302" s="50" t="s">
        <v>594</v>
      </c>
      <c r="C302" s="342">
        <v>85121</v>
      </c>
      <c r="D302" s="50" t="s">
        <v>1142</v>
      </c>
      <c r="E302" s="475" t="s">
        <v>2696</v>
      </c>
      <c r="F302" s="50">
        <v>21</v>
      </c>
      <c r="G302" s="50" t="s">
        <v>2704</v>
      </c>
      <c r="H302" s="50" t="s">
        <v>1057</v>
      </c>
      <c r="I302" s="50">
        <v>2011</v>
      </c>
      <c r="J302" s="50">
        <v>153845.04</v>
      </c>
    </row>
    <row r="303" spans="1:10" ht="14.45" customHeight="1" x14ac:dyDescent="0.25">
      <c r="A303" s="50" t="s">
        <v>1141</v>
      </c>
      <c r="B303" s="50" t="s">
        <v>594</v>
      </c>
      <c r="C303" s="342">
        <v>85121</v>
      </c>
      <c r="D303" s="50" t="s">
        <v>1142</v>
      </c>
      <c r="E303" s="475" t="s">
        <v>2696</v>
      </c>
      <c r="F303" s="50">
        <v>22</v>
      </c>
      <c r="G303" s="50" t="s">
        <v>1996</v>
      </c>
      <c r="H303" s="50" t="s">
        <v>1057</v>
      </c>
      <c r="I303" s="50">
        <v>2011</v>
      </c>
      <c r="J303" s="50">
        <v>54108.821000000004</v>
      </c>
    </row>
    <row r="304" spans="1:10" ht="14.45" customHeight="1" x14ac:dyDescent="0.25">
      <c r="A304" s="50" t="s">
        <v>1141</v>
      </c>
      <c r="B304" s="50" t="s">
        <v>594</v>
      </c>
      <c r="C304" s="342">
        <v>85121</v>
      </c>
      <c r="D304" s="50" t="s">
        <v>1142</v>
      </c>
      <c r="E304" s="475" t="s">
        <v>2696</v>
      </c>
      <c r="F304" s="50">
        <v>23</v>
      </c>
      <c r="G304" s="50" t="s">
        <v>2705</v>
      </c>
      <c r="H304" s="50" t="s">
        <v>1057</v>
      </c>
      <c r="I304" s="50">
        <v>2011</v>
      </c>
      <c r="J304" s="50">
        <v>1727237.0630000001</v>
      </c>
    </row>
    <row r="305" spans="1:10" ht="14.45" customHeight="1" x14ac:dyDescent="0.25">
      <c r="A305" s="50" t="s">
        <v>1141</v>
      </c>
      <c r="B305" s="50" t="s">
        <v>594</v>
      </c>
      <c r="C305" s="342">
        <v>85121</v>
      </c>
      <c r="D305" s="50" t="s">
        <v>1142</v>
      </c>
      <c r="E305" s="475" t="s">
        <v>2696</v>
      </c>
      <c r="F305" s="50">
        <v>24</v>
      </c>
      <c r="G305" s="50" t="s">
        <v>2706</v>
      </c>
      <c r="H305" s="50" t="s">
        <v>1057</v>
      </c>
      <c r="I305" s="50">
        <v>2011</v>
      </c>
      <c r="J305" s="50">
        <v>373258.15582239337</v>
      </c>
    </row>
    <row r="306" spans="1:10" ht="14.45" customHeight="1" x14ac:dyDescent="0.25">
      <c r="A306" s="50" t="s">
        <v>1141</v>
      </c>
      <c r="B306" s="50" t="s">
        <v>594</v>
      </c>
      <c r="C306" s="342">
        <v>85121</v>
      </c>
      <c r="D306" s="50" t="s">
        <v>1142</v>
      </c>
      <c r="E306" s="475" t="s">
        <v>2696</v>
      </c>
      <c r="F306" s="50">
        <v>25</v>
      </c>
      <c r="G306" s="50" t="s">
        <v>2707</v>
      </c>
      <c r="H306" s="50" t="s">
        <v>1057</v>
      </c>
      <c r="I306" s="50">
        <v>2011</v>
      </c>
      <c r="J306" s="50">
        <v>-141341.98769363287</v>
      </c>
    </row>
    <row r="307" spans="1:10" ht="14.45" customHeight="1" x14ac:dyDescent="0.25">
      <c r="A307" s="50" t="s">
        <v>1141</v>
      </c>
      <c r="B307" s="50" t="s">
        <v>594</v>
      </c>
      <c r="C307" s="342">
        <v>85121</v>
      </c>
      <c r="D307" s="50" t="s">
        <v>1142</v>
      </c>
      <c r="E307" s="475" t="s">
        <v>2696</v>
      </c>
      <c r="F307" s="50">
        <v>26</v>
      </c>
      <c r="G307" s="50" t="s">
        <v>2708</v>
      </c>
      <c r="H307" s="50" t="s">
        <v>1057</v>
      </c>
      <c r="I307" s="50">
        <v>2011</v>
      </c>
      <c r="J307" s="50">
        <v>-39388.754999999343</v>
      </c>
    </row>
    <row r="308" spans="1:10" ht="14.45" customHeight="1" x14ac:dyDescent="0.25">
      <c r="A308" s="50" t="s">
        <v>1141</v>
      </c>
      <c r="B308" s="50" t="s">
        <v>594</v>
      </c>
      <c r="C308" s="342">
        <v>85121</v>
      </c>
      <c r="D308" s="50" t="s">
        <v>1142</v>
      </c>
      <c r="E308" s="475" t="s">
        <v>2696</v>
      </c>
      <c r="F308" s="50">
        <v>27</v>
      </c>
      <c r="G308" s="50" t="s">
        <v>2709</v>
      </c>
      <c r="H308" s="50" t="s">
        <v>1057</v>
      </c>
      <c r="I308" s="50">
        <v>2011</v>
      </c>
      <c r="J308" s="50">
        <v>21709600.133900058</v>
      </c>
    </row>
    <row r="309" spans="1:10" ht="14.45" customHeight="1" x14ac:dyDescent="0.25">
      <c r="A309" s="50" t="s">
        <v>1141</v>
      </c>
      <c r="B309" s="50" t="s">
        <v>594</v>
      </c>
      <c r="C309" s="342">
        <v>85121</v>
      </c>
      <c r="D309" s="50" t="s">
        <v>1142</v>
      </c>
      <c r="E309" s="475" t="s">
        <v>2696</v>
      </c>
      <c r="F309" s="50">
        <v>28</v>
      </c>
      <c r="G309" s="50" t="s">
        <v>1149</v>
      </c>
      <c r="H309" s="50" t="s">
        <v>1057</v>
      </c>
      <c r="I309" s="50">
        <v>2011</v>
      </c>
      <c r="J309" s="50">
        <v>7875470.6080000019</v>
      </c>
    </row>
    <row r="310" spans="1:10" ht="14.45" customHeight="1" x14ac:dyDescent="0.25">
      <c r="A310" s="50" t="s">
        <v>1141</v>
      </c>
      <c r="B310" s="50" t="s">
        <v>594</v>
      </c>
      <c r="C310" s="342">
        <v>85121</v>
      </c>
      <c r="D310" s="50" t="s">
        <v>1142</v>
      </c>
      <c r="E310" s="475" t="s">
        <v>2696</v>
      </c>
      <c r="F310" s="50">
        <v>29</v>
      </c>
      <c r="G310" s="50" t="s">
        <v>2710</v>
      </c>
      <c r="H310" s="50" t="s">
        <v>1057</v>
      </c>
      <c r="I310" s="50">
        <v>2011</v>
      </c>
      <c r="J310" s="50">
        <v>13834129.52590006</v>
      </c>
    </row>
    <row r="311" spans="1:10" ht="14.45" customHeight="1" x14ac:dyDescent="0.25">
      <c r="A311" s="50" t="s">
        <v>1141</v>
      </c>
      <c r="B311" s="50" t="s">
        <v>594</v>
      </c>
      <c r="C311" s="342">
        <v>85121</v>
      </c>
      <c r="D311" s="50" t="s">
        <v>1142</v>
      </c>
      <c r="E311" s="475" t="s">
        <v>2696</v>
      </c>
      <c r="F311" s="50">
        <v>30</v>
      </c>
      <c r="G311" s="50" t="s">
        <v>751</v>
      </c>
      <c r="H311" s="50" t="s">
        <v>1057</v>
      </c>
      <c r="I311" s="50">
        <v>2011</v>
      </c>
      <c r="J311" s="50">
        <v>10093934.646548232</v>
      </c>
    </row>
    <row r="312" spans="1:10" ht="14.45" customHeight="1" x14ac:dyDescent="0.25">
      <c r="A312" s="50" t="s">
        <v>1141</v>
      </c>
      <c r="B312" s="50" t="s">
        <v>594</v>
      </c>
      <c r="C312" s="342">
        <v>85121</v>
      </c>
      <c r="D312" s="50" t="s">
        <v>1142</v>
      </c>
      <c r="E312" s="475" t="s">
        <v>2696</v>
      </c>
      <c r="F312" s="50">
        <v>31</v>
      </c>
      <c r="G312" s="50" t="s">
        <v>1150</v>
      </c>
      <c r="H312" s="50" t="s">
        <v>1057</v>
      </c>
      <c r="I312" s="50">
        <v>2011</v>
      </c>
      <c r="J312" s="50">
        <v>164700.09082694483</v>
      </c>
    </row>
    <row r="313" spans="1:10" ht="14.45" customHeight="1" x14ac:dyDescent="0.25">
      <c r="A313" s="50" t="s">
        <v>1141</v>
      </c>
      <c r="B313" s="50" t="s">
        <v>594</v>
      </c>
      <c r="C313" s="342">
        <v>85121</v>
      </c>
      <c r="D313" s="50" t="s">
        <v>1142</v>
      </c>
      <c r="E313" s="475" t="s">
        <v>2696</v>
      </c>
      <c r="F313" s="50">
        <v>32</v>
      </c>
      <c r="G313" s="50" t="s">
        <v>1151</v>
      </c>
      <c r="H313" s="50" t="s">
        <v>1057</v>
      </c>
      <c r="I313" s="50">
        <v>2011</v>
      </c>
      <c r="J313" s="50">
        <v>116157.25201863254</v>
      </c>
    </row>
    <row r="314" spans="1:10" ht="14.45" customHeight="1" x14ac:dyDescent="0.25">
      <c r="A314" s="50" t="s">
        <v>1141</v>
      </c>
      <c r="B314" s="50" t="s">
        <v>594</v>
      </c>
      <c r="C314" s="342">
        <v>85121</v>
      </c>
      <c r="D314" s="50" t="s">
        <v>1142</v>
      </c>
      <c r="E314" s="475" t="s">
        <v>2696</v>
      </c>
      <c r="F314" s="50">
        <v>33</v>
      </c>
      <c r="G314" s="50" t="s">
        <v>1152</v>
      </c>
      <c r="H314" s="50" t="s">
        <v>1057</v>
      </c>
      <c r="I314" s="50">
        <v>2011</v>
      </c>
      <c r="J314" s="50">
        <v>237632.22614239421</v>
      </c>
    </row>
    <row r="315" spans="1:10" ht="14.45" customHeight="1" x14ac:dyDescent="0.25">
      <c r="A315" s="50" t="s">
        <v>1141</v>
      </c>
      <c r="B315" s="50" t="s">
        <v>594</v>
      </c>
      <c r="C315" s="342">
        <v>85121</v>
      </c>
      <c r="D315" s="50" t="s">
        <v>1142</v>
      </c>
      <c r="E315" s="475" t="s">
        <v>2696</v>
      </c>
      <c r="F315" s="50">
        <v>34</v>
      </c>
      <c r="G315" s="50" t="s">
        <v>1153</v>
      </c>
      <c r="H315" s="50" t="s">
        <v>1057</v>
      </c>
      <c r="I315" s="50">
        <v>2011</v>
      </c>
      <c r="J315" s="50">
        <v>32550.830865808817</v>
      </c>
    </row>
    <row r="316" spans="1:10" ht="14.45" customHeight="1" x14ac:dyDescent="0.25">
      <c r="A316" s="50" t="s">
        <v>1141</v>
      </c>
      <c r="B316" s="50" t="s">
        <v>594</v>
      </c>
      <c r="C316" s="342">
        <v>85121</v>
      </c>
      <c r="D316" s="50" t="s">
        <v>1142</v>
      </c>
      <c r="E316" s="475" t="s">
        <v>2696</v>
      </c>
      <c r="F316" s="50">
        <v>35</v>
      </c>
      <c r="G316" s="50" t="s">
        <v>1154</v>
      </c>
      <c r="H316" s="50" t="s">
        <v>1057</v>
      </c>
      <c r="I316" s="50">
        <v>2011</v>
      </c>
      <c r="J316" s="50">
        <v>113474.78766815398</v>
      </c>
    </row>
    <row r="317" spans="1:10" ht="14.45" customHeight="1" x14ac:dyDescent="0.25">
      <c r="A317" s="50" t="s">
        <v>1141</v>
      </c>
      <c r="B317" s="50" t="s">
        <v>594</v>
      </c>
      <c r="C317" s="342">
        <v>85121</v>
      </c>
      <c r="D317" s="50" t="s">
        <v>1142</v>
      </c>
      <c r="E317" s="475" t="s">
        <v>2696</v>
      </c>
      <c r="F317" s="50">
        <v>36</v>
      </c>
      <c r="G317" s="50" t="s">
        <v>1155</v>
      </c>
      <c r="H317" s="50" t="s">
        <v>1057</v>
      </c>
      <c r="I317" s="50">
        <v>2011</v>
      </c>
      <c r="J317" s="50">
        <v>275108.9932894822</v>
      </c>
    </row>
    <row r="318" spans="1:10" ht="14.45" customHeight="1" x14ac:dyDescent="0.25">
      <c r="A318" s="50" t="s">
        <v>1141</v>
      </c>
      <c r="B318" s="50" t="s">
        <v>594</v>
      </c>
      <c r="C318" s="342">
        <v>85121</v>
      </c>
      <c r="D318" s="50" t="s">
        <v>1142</v>
      </c>
      <c r="E318" s="475" t="s">
        <v>2696</v>
      </c>
      <c r="F318" s="50">
        <v>37</v>
      </c>
      <c r="G318" s="50" t="s">
        <v>1156</v>
      </c>
      <c r="H318" s="50" t="s">
        <v>1057</v>
      </c>
      <c r="I318" s="50">
        <v>2011</v>
      </c>
      <c r="J318" s="50">
        <v>20150.057403235191</v>
      </c>
    </row>
    <row r="319" spans="1:10" ht="14.45" customHeight="1" x14ac:dyDescent="0.25">
      <c r="A319" s="50" t="s">
        <v>1141</v>
      </c>
      <c r="B319" s="50" t="s">
        <v>594</v>
      </c>
      <c r="C319" s="342">
        <v>85121</v>
      </c>
      <c r="D319" s="50" t="s">
        <v>1142</v>
      </c>
      <c r="E319" s="475" t="s">
        <v>2696</v>
      </c>
      <c r="F319" s="50">
        <v>38</v>
      </c>
      <c r="G319" s="50" t="s">
        <v>1157</v>
      </c>
      <c r="H319" s="50" t="s">
        <v>1057</v>
      </c>
      <c r="I319" s="50">
        <v>2011</v>
      </c>
      <c r="J319" s="50">
        <v>368795.71435841033</v>
      </c>
    </row>
    <row r="320" spans="1:10" ht="14.45" customHeight="1" x14ac:dyDescent="0.25">
      <c r="A320" s="50" t="s">
        <v>1141</v>
      </c>
      <c r="B320" s="50" t="s">
        <v>594</v>
      </c>
      <c r="C320" s="342">
        <v>85121</v>
      </c>
      <c r="D320" s="50" t="s">
        <v>1142</v>
      </c>
      <c r="E320" s="475" t="s">
        <v>2696</v>
      </c>
      <c r="F320" s="50">
        <v>39</v>
      </c>
      <c r="G320" s="50" t="s">
        <v>1158</v>
      </c>
      <c r="H320" s="50" t="s">
        <v>1057</v>
      </c>
      <c r="I320" s="50">
        <v>2011</v>
      </c>
      <c r="J320" s="50">
        <v>1531022.6764023146</v>
      </c>
    </row>
    <row r="321" spans="1:10" ht="14.45" customHeight="1" x14ac:dyDescent="0.25">
      <c r="A321" s="50" t="s">
        <v>1141</v>
      </c>
      <c r="B321" s="50" t="s">
        <v>594</v>
      </c>
      <c r="C321" s="342">
        <v>85121</v>
      </c>
      <c r="D321" s="50" t="s">
        <v>1142</v>
      </c>
      <c r="E321" s="475" t="s">
        <v>2696</v>
      </c>
      <c r="F321" s="50">
        <v>40</v>
      </c>
      <c r="G321" s="50" t="s">
        <v>1159</v>
      </c>
      <c r="H321" s="50" t="s">
        <v>1057</v>
      </c>
      <c r="I321" s="50">
        <v>2011</v>
      </c>
      <c r="J321" s="50">
        <v>26569.563623950635</v>
      </c>
    </row>
    <row r="322" spans="1:10" ht="14.45" customHeight="1" x14ac:dyDescent="0.25">
      <c r="A322" s="50" t="s">
        <v>1141</v>
      </c>
      <c r="B322" s="50" t="s">
        <v>594</v>
      </c>
      <c r="C322" s="342">
        <v>85121</v>
      </c>
      <c r="D322" s="50" t="s">
        <v>1142</v>
      </c>
      <c r="E322" s="475" t="s">
        <v>2696</v>
      </c>
      <c r="F322" s="50">
        <v>41</v>
      </c>
      <c r="G322" s="50" t="s">
        <v>1160</v>
      </c>
      <c r="H322" s="50" t="s">
        <v>1057</v>
      </c>
      <c r="I322" s="50">
        <v>2011</v>
      </c>
      <c r="J322" s="50">
        <v>90325.456928126878</v>
      </c>
    </row>
    <row r="323" spans="1:10" ht="14.45" customHeight="1" x14ac:dyDescent="0.25">
      <c r="A323" s="50" t="s">
        <v>1141</v>
      </c>
      <c r="B323" s="50" t="s">
        <v>594</v>
      </c>
      <c r="C323" s="342">
        <v>85121</v>
      </c>
      <c r="D323" s="50" t="s">
        <v>1142</v>
      </c>
      <c r="E323" s="475" t="s">
        <v>2696</v>
      </c>
      <c r="F323" s="50">
        <v>42</v>
      </c>
      <c r="G323" s="50" t="s">
        <v>1161</v>
      </c>
      <c r="H323" s="50" t="s">
        <v>1057</v>
      </c>
      <c r="I323" s="50">
        <v>2011</v>
      </c>
      <c r="J323" s="50">
        <v>290456.96114418103</v>
      </c>
    </row>
    <row r="324" spans="1:10" ht="14.45" customHeight="1" x14ac:dyDescent="0.25">
      <c r="A324" s="50" t="s">
        <v>1141</v>
      </c>
      <c r="B324" s="50" t="s">
        <v>594</v>
      </c>
      <c r="C324" s="342">
        <v>85121</v>
      </c>
      <c r="D324" s="50" t="s">
        <v>1142</v>
      </c>
      <c r="E324" s="475" t="s">
        <v>2696</v>
      </c>
      <c r="F324" s="50">
        <v>43</v>
      </c>
      <c r="G324" s="50" t="s">
        <v>1162</v>
      </c>
      <c r="H324" s="50" t="s">
        <v>1057</v>
      </c>
      <c r="I324" s="50">
        <v>2011</v>
      </c>
      <c r="J324" s="50">
        <v>721535.60586236941</v>
      </c>
    </row>
    <row r="325" spans="1:10" ht="14.45" customHeight="1" x14ac:dyDescent="0.25">
      <c r="A325" s="50" t="s">
        <v>1141</v>
      </c>
      <c r="B325" s="50" t="s">
        <v>594</v>
      </c>
      <c r="C325" s="342">
        <v>85121</v>
      </c>
      <c r="D325" s="50" t="s">
        <v>1142</v>
      </c>
      <c r="E325" s="475" t="s">
        <v>2696</v>
      </c>
      <c r="F325" s="50">
        <v>44</v>
      </c>
      <c r="G325" s="50" t="s">
        <v>1163</v>
      </c>
      <c r="H325" s="50" t="s">
        <v>1057</v>
      </c>
      <c r="I325" s="50">
        <v>2011</v>
      </c>
      <c r="J325" s="50">
        <v>109363.76301116227</v>
      </c>
    </row>
    <row r="326" spans="1:10" ht="14.45" customHeight="1" x14ac:dyDescent="0.25">
      <c r="A326" s="50" t="s">
        <v>1141</v>
      </c>
      <c r="B326" s="50" t="s">
        <v>594</v>
      </c>
      <c r="C326" s="342">
        <v>85121</v>
      </c>
      <c r="D326" s="50" t="s">
        <v>1142</v>
      </c>
      <c r="E326" s="475" t="s">
        <v>2696</v>
      </c>
      <c r="F326" s="50">
        <v>45</v>
      </c>
      <c r="G326" s="50" t="s">
        <v>1164</v>
      </c>
      <c r="H326" s="50" t="s">
        <v>1057</v>
      </c>
      <c r="I326" s="50">
        <v>2011</v>
      </c>
      <c r="J326" s="50">
        <v>32060.11612793924</v>
      </c>
    </row>
    <row r="327" spans="1:10" ht="14.45" customHeight="1" x14ac:dyDescent="0.25">
      <c r="A327" s="50" t="s">
        <v>1141</v>
      </c>
      <c r="B327" s="50" t="s">
        <v>594</v>
      </c>
      <c r="C327" s="342">
        <v>85121</v>
      </c>
      <c r="D327" s="50" t="s">
        <v>1142</v>
      </c>
      <c r="E327" s="475" t="s">
        <v>2696</v>
      </c>
      <c r="F327" s="50">
        <v>46</v>
      </c>
      <c r="G327" s="50" t="s">
        <v>1165</v>
      </c>
      <c r="H327" s="50" t="s">
        <v>1057</v>
      </c>
      <c r="I327" s="50">
        <v>2011</v>
      </c>
      <c r="J327" s="50">
        <v>41029.445683474216</v>
      </c>
    </row>
    <row r="328" spans="1:10" ht="14.45" customHeight="1" x14ac:dyDescent="0.25">
      <c r="A328" s="50" t="s">
        <v>1141</v>
      </c>
      <c r="B328" s="50" t="s">
        <v>594</v>
      </c>
      <c r="C328" s="342">
        <v>85121</v>
      </c>
      <c r="D328" s="50" t="s">
        <v>1142</v>
      </c>
      <c r="E328" s="475" t="s">
        <v>2696</v>
      </c>
      <c r="F328" s="50">
        <v>47</v>
      </c>
      <c r="G328" s="50" t="s">
        <v>1166</v>
      </c>
      <c r="H328" s="50" t="s">
        <v>1057</v>
      </c>
      <c r="I328" s="50">
        <v>2011</v>
      </c>
      <c r="J328" s="50">
        <v>90153.791301072808</v>
      </c>
    </row>
    <row r="329" spans="1:10" ht="14.45" customHeight="1" x14ac:dyDescent="0.25">
      <c r="A329" s="50" t="s">
        <v>1141</v>
      </c>
      <c r="B329" s="50" t="s">
        <v>594</v>
      </c>
      <c r="C329" s="342">
        <v>85121</v>
      </c>
      <c r="D329" s="50" t="s">
        <v>1142</v>
      </c>
      <c r="E329" s="475" t="s">
        <v>2696</v>
      </c>
      <c r="F329" s="50">
        <v>48</v>
      </c>
      <c r="G329" s="50" t="s">
        <v>1167</v>
      </c>
      <c r="H329" s="50" t="s">
        <v>1057</v>
      </c>
      <c r="I329" s="50">
        <v>2011</v>
      </c>
      <c r="J329" s="50">
        <v>120658.9247098971</v>
      </c>
    </row>
    <row r="330" spans="1:10" ht="14.45" customHeight="1" x14ac:dyDescent="0.25">
      <c r="A330" s="50" t="s">
        <v>1141</v>
      </c>
      <c r="B330" s="50" t="s">
        <v>594</v>
      </c>
      <c r="C330" s="342">
        <v>85121</v>
      </c>
      <c r="D330" s="50" t="s">
        <v>1142</v>
      </c>
      <c r="E330" s="475" t="s">
        <v>2696</v>
      </c>
      <c r="F330" s="50">
        <v>49</v>
      </c>
      <c r="G330" s="50" t="s">
        <v>1168</v>
      </c>
      <c r="H330" s="50" t="s">
        <v>1057</v>
      </c>
      <c r="I330" s="50">
        <v>2011</v>
      </c>
      <c r="J330" s="50">
        <v>12534.225078503132</v>
      </c>
    </row>
    <row r="331" spans="1:10" ht="14.45" customHeight="1" x14ac:dyDescent="0.25">
      <c r="A331" s="50" t="s">
        <v>1141</v>
      </c>
      <c r="B331" s="50" t="s">
        <v>594</v>
      </c>
      <c r="C331" s="342">
        <v>85121</v>
      </c>
      <c r="D331" s="50" t="s">
        <v>1142</v>
      </c>
      <c r="E331" s="475" t="s">
        <v>2696</v>
      </c>
      <c r="F331" s="50">
        <v>50</v>
      </c>
      <c r="G331" s="50" t="s">
        <v>1169</v>
      </c>
      <c r="H331" s="50" t="s">
        <v>1057</v>
      </c>
      <c r="I331" s="50">
        <v>2011</v>
      </c>
      <c r="J331" s="50">
        <v>37746.321070383878</v>
      </c>
    </row>
    <row r="332" spans="1:10" ht="14.45" customHeight="1" x14ac:dyDescent="0.25">
      <c r="A332" s="50" t="s">
        <v>1141</v>
      </c>
      <c r="B332" s="50" t="s">
        <v>594</v>
      </c>
      <c r="C332" s="342">
        <v>85121</v>
      </c>
      <c r="D332" s="50" t="s">
        <v>1142</v>
      </c>
      <c r="E332" s="475" t="s">
        <v>2696</v>
      </c>
      <c r="F332" s="50">
        <v>51</v>
      </c>
      <c r="G332" s="50" t="s">
        <v>1170</v>
      </c>
      <c r="H332" s="50" t="s">
        <v>1057</v>
      </c>
      <c r="I332" s="50">
        <v>2011</v>
      </c>
      <c r="J332" s="50">
        <v>13128.839194990702</v>
      </c>
    </row>
    <row r="333" spans="1:10" ht="14.45" customHeight="1" x14ac:dyDescent="0.25">
      <c r="A333" s="50" t="s">
        <v>1141</v>
      </c>
      <c r="B333" s="50" t="s">
        <v>594</v>
      </c>
      <c r="C333" s="342">
        <v>85121</v>
      </c>
      <c r="D333" s="50" t="s">
        <v>1142</v>
      </c>
      <c r="E333" s="475" t="s">
        <v>2696</v>
      </c>
      <c r="F333" s="50">
        <v>52</v>
      </c>
      <c r="G333" s="50" t="s">
        <v>1171</v>
      </c>
      <c r="H333" s="50" t="s">
        <v>1057</v>
      </c>
      <c r="I333" s="50">
        <v>2011</v>
      </c>
      <c r="J333" s="50">
        <v>2808271.0145667978</v>
      </c>
    </row>
    <row r="334" spans="1:10" ht="14.45" customHeight="1" x14ac:dyDescent="0.25">
      <c r="A334" s="50" t="s">
        <v>1141</v>
      </c>
      <c r="B334" s="50" t="s">
        <v>594</v>
      </c>
      <c r="C334" s="342">
        <v>85121</v>
      </c>
      <c r="D334" s="50" t="s">
        <v>1142</v>
      </c>
      <c r="E334" s="475" t="s">
        <v>2696</v>
      </c>
      <c r="F334" s="50">
        <v>53</v>
      </c>
      <c r="G334" s="50" t="s">
        <v>1172</v>
      </c>
      <c r="H334" s="50" t="s">
        <v>1057</v>
      </c>
      <c r="I334" s="50">
        <v>2011</v>
      </c>
      <c r="J334" s="50">
        <v>80338.046447912653</v>
      </c>
    </row>
    <row r="335" spans="1:10" ht="14.45" customHeight="1" x14ac:dyDescent="0.25">
      <c r="A335" s="50" t="s">
        <v>1141</v>
      </c>
      <c r="B335" s="50" t="s">
        <v>594</v>
      </c>
      <c r="C335" s="342">
        <v>85121</v>
      </c>
      <c r="D335" s="50" t="s">
        <v>1142</v>
      </c>
      <c r="E335" s="475" t="s">
        <v>2696</v>
      </c>
      <c r="F335" s="50">
        <v>54</v>
      </c>
      <c r="G335" s="50" t="s">
        <v>1173</v>
      </c>
      <c r="H335" s="50" t="s">
        <v>1057</v>
      </c>
      <c r="I335" s="50">
        <v>2011</v>
      </c>
      <c r="J335" s="50">
        <v>225233.23558097437</v>
      </c>
    </row>
    <row r="336" spans="1:10" ht="14.45" customHeight="1" x14ac:dyDescent="0.25">
      <c r="A336" s="50" t="s">
        <v>1141</v>
      </c>
      <c r="B336" s="50" t="s">
        <v>594</v>
      </c>
      <c r="C336" s="342">
        <v>85121</v>
      </c>
      <c r="D336" s="50" t="s">
        <v>1142</v>
      </c>
      <c r="E336" s="475" t="s">
        <v>2696</v>
      </c>
      <c r="F336" s="50">
        <v>55</v>
      </c>
      <c r="G336" s="50" t="s">
        <v>1174</v>
      </c>
      <c r="H336" s="50" t="s">
        <v>1057</v>
      </c>
      <c r="I336" s="50">
        <v>2011</v>
      </c>
      <c r="J336" s="50">
        <v>2534936.7072411194</v>
      </c>
    </row>
    <row r="337" spans="1:10" ht="14.45" customHeight="1" x14ac:dyDescent="0.25">
      <c r="A337" s="50" t="s">
        <v>1141</v>
      </c>
      <c r="B337" s="50" t="s">
        <v>594</v>
      </c>
      <c r="C337" s="342">
        <v>85121</v>
      </c>
      <c r="D337" s="50" t="s">
        <v>1142</v>
      </c>
      <c r="E337" s="475" t="s">
        <v>2696</v>
      </c>
      <c r="F337" s="50">
        <v>67</v>
      </c>
      <c r="G337" s="50" t="s">
        <v>752</v>
      </c>
      <c r="H337" s="50" t="s">
        <v>1057</v>
      </c>
      <c r="I337" s="50">
        <v>2011</v>
      </c>
      <c r="J337" s="50">
        <v>3740194.8793518273</v>
      </c>
    </row>
    <row r="338" spans="1:10" ht="14.45" customHeight="1" x14ac:dyDescent="0.25">
      <c r="A338" s="50" t="s">
        <v>1141</v>
      </c>
      <c r="B338" s="50" t="s">
        <v>594</v>
      </c>
      <c r="C338" s="342">
        <v>85121</v>
      </c>
      <c r="D338" s="50" t="s">
        <v>1142</v>
      </c>
      <c r="E338" s="475" t="s">
        <v>2696</v>
      </c>
      <c r="F338" s="50">
        <v>1</v>
      </c>
      <c r="G338" s="50" t="s">
        <v>1612</v>
      </c>
      <c r="H338" s="50" t="s">
        <v>1057</v>
      </c>
      <c r="I338" s="50">
        <v>2012</v>
      </c>
      <c r="J338" s="50">
        <v>4237945.9629999995</v>
      </c>
    </row>
    <row r="339" spans="1:10" ht="14.45" customHeight="1" x14ac:dyDescent="0.25">
      <c r="A339" s="50" t="s">
        <v>1141</v>
      </c>
      <c r="B339" s="50" t="s">
        <v>594</v>
      </c>
      <c r="C339" s="342">
        <v>85121</v>
      </c>
      <c r="D339" s="50" t="s">
        <v>1142</v>
      </c>
      <c r="E339" s="475" t="s">
        <v>2696</v>
      </c>
      <c r="F339" s="50">
        <v>2</v>
      </c>
      <c r="G339" s="50" t="s">
        <v>1613</v>
      </c>
      <c r="H339" s="50" t="s">
        <v>1057</v>
      </c>
      <c r="I339" s="50">
        <v>2012</v>
      </c>
      <c r="J339" s="50">
        <v>2000143</v>
      </c>
    </row>
    <row r="340" spans="1:10" ht="14.45" customHeight="1" x14ac:dyDescent="0.25">
      <c r="A340" s="50" t="s">
        <v>1141</v>
      </c>
      <c r="B340" s="50" t="s">
        <v>594</v>
      </c>
      <c r="C340" s="342">
        <v>85121</v>
      </c>
      <c r="D340" s="50" t="s">
        <v>1142</v>
      </c>
      <c r="E340" s="475" t="s">
        <v>2696</v>
      </c>
      <c r="F340" s="50">
        <v>3</v>
      </c>
      <c r="G340" s="50" t="s">
        <v>1614</v>
      </c>
      <c r="H340" s="50" t="s">
        <v>1057</v>
      </c>
      <c r="I340" s="50">
        <v>2012</v>
      </c>
      <c r="J340" s="50">
        <v>111577.14200000001</v>
      </c>
    </row>
    <row r="341" spans="1:10" ht="14.45" customHeight="1" x14ac:dyDescent="0.25">
      <c r="A341" s="50" t="s">
        <v>1141</v>
      </c>
      <c r="B341" s="50" t="s">
        <v>594</v>
      </c>
      <c r="C341" s="342">
        <v>85121</v>
      </c>
      <c r="D341" s="50" t="s">
        <v>1142</v>
      </c>
      <c r="E341" s="475" t="s">
        <v>2696</v>
      </c>
      <c r="F341" s="50">
        <v>4</v>
      </c>
      <c r="G341" s="50" t="s">
        <v>1615</v>
      </c>
      <c r="H341" s="50" t="s">
        <v>1057</v>
      </c>
      <c r="I341" s="50">
        <v>2012</v>
      </c>
      <c r="J341" s="50">
        <v>404540.38899999997</v>
      </c>
    </row>
    <row r="342" spans="1:10" ht="14.45" customHeight="1" x14ac:dyDescent="0.25">
      <c r="A342" s="50" t="s">
        <v>1141</v>
      </c>
      <c r="B342" s="50" t="s">
        <v>594</v>
      </c>
      <c r="C342" s="342">
        <v>85121</v>
      </c>
      <c r="D342" s="50" t="s">
        <v>1142</v>
      </c>
      <c r="E342" s="475" t="s">
        <v>2696</v>
      </c>
      <c r="F342" s="50">
        <v>5</v>
      </c>
      <c r="G342" s="50" t="s">
        <v>1616</v>
      </c>
      <c r="H342" s="50" t="s">
        <v>1057</v>
      </c>
      <c r="I342" s="50">
        <v>2012</v>
      </c>
      <c r="J342" s="50">
        <v>1496587</v>
      </c>
    </row>
    <row r="343" spans="1:10" ht="14.45" customHeight="1" x14ac:dyDescent="0.25">
      <c r="A343" s="50" t="s">
        <v>1141</v>
      </c>
      <c r="B343" s="50" t="s">
        <v>594</v>
      </c>
      <c r="C343" s="342">
        <v>85121</v>
      </c>
      <c r="D343" s="50" t="s">
        <v>1142</v>
      </c>
      <c r="E343" s="475" t="s">
        <v>2696</v>
      </c>
      <c r="F343" s="50">
        <v>6</v>
      </c>
      <c r="G343" s="50" t="s">
        <v>1617</v>
      </c>
      <c r="H343" s="50" t="s">
        <v>1057</v>
      </c>
      <c r="I343" s="50">
        <v>2012</v>
      </c>
      <c r="J343" s="50">
        <v>225098.432</v>
      </c>
    </row>
    <row r="344" spans="1:10" ht="14.45" customHeight="1" x14ac:dyDescent="0.25">
      <c r="A344" s="50" t="s">
        <v>1141</v>
      </c>
      <c r="B344" s="50" t="s">
        <v>594</v>
      </c>
      <c r="C344" s="342">
        <v>85121</v>
      </c>
      <c r="D344" s="50" t="s">
        <v>1142</v>
      </c>
      <c r="E344" s="475" t="s">
        <v>2696</v>
      </c>
      <c r="F344" s="50">
        <v>7</v>
      </c>
      <c r="G344" s="50" t="s">
        <v>1618</v>
      </c>
      <c r="H344" s="50" t="s">
        <v>1057</v>
      </c>
      <c r="I344" s="50">
        <v>2012</v>
      </c>
      <c r="J344" s="50">
        <v>7999499.010999999</v>
      </c>
    </row>
    <row r="345" spans="1:10" ht="14.45" customHeight="1" x14ac:dyDescent="0.25">
      <c r="A345" s="50" t="s">
        <v>1141</v>
      </c>
      <c r="B345" s="50" t="s">
        <v>594</v>
      </c>
      <c r="C345" s="342">
        <v>85121</v>
      </c>
      <c r="D345" s="50" t="s">
        <v>1142</v>
      </c>
      <c r="E345" s="475" t="s">
        <v>2696</v>
      </c>
      <c r="F345" s="50">
        <v>8</v>
      </c>
      <c r="G345" s="50" t="s">
        <v>1619</v>
      </c>
      <c r="H345" s="50" t="s">
        <v>1057</v>
      </c>
      <c r="I345" s="50">
        <v>2012</v>
      </c>
      <c r="J345" s="50">
        <v>424448</v>
      </c>
    </row>
    <row r="346" spans="1:10" ht="14.45" customHeight="1" x14ac:dyDescent="0.25">
      <c r="A346" s="50" t="s">
        <v>1141</v>
      </c>
      <c r="B346" s="50" t="s">
        <v>594</v>
      </c>
      <c r="C346" s="342">
        <v>85121</v>
      </c>
      <c r="D346" s="50" t="s">
        <v>1142</v>
      </c>
      <c r="E346" s="475" t="s">
        <v>2696</v>
      </c>
      <c r="F346" s="50">
        <v>9</v>
      </c>
      <c r="G346" s="50" t="s">
        <v>1620</v>
      </c>
      <c r="H346" s="50" t="s">
        <v>1057</v>
      </c>
      <c r="I346" s="50">
        <v>2012</v>
      </c>
      <c r="J346" s="50">
        <v>4588415.5870000003</v>
      </c>
    </row>
    <row r="347" spans="1:10" ht="14.45" customHeight="1" x14ac:dyDescent="0.25">
      <c r="A347" s="50" t="s">
        <v>1141</v>
      </c>
      <c r="B347" s="50" t="s">
        <v>594</v>
      </c>
      <c r="C347" s="342">
        <v>85121</v>
      </c>
      <c r="D347" s="50" t="s">
        <v>1142</v>
      </c>
      <c r="E347" s="475" t="s">
        <v>2696</v>
      </c>
      <c r="F347" s="50">
        <v>10</v>
      </c>
      <c r="G347" s="50" t="s">
        <v>1621</v>
      </c>
      <c r="H347" s="50" t="s">
        <v>1057</v>
      </c>
      <c r="I347" s="50">
        <v>2012</v>
      </c>
      <c r="J347" s="50">
        <v>241372.29300000001</v>
      </c>
    </row>
    <row r="348" spans="1:10" ht="14.45" customHeight="1" x14ac:dyDescent="0.25">
      <c r="A348" s="50" t="s">
        <v>1141</v>
      </c>
      <c r="B348" s="50" t="s">
        <v>594</v>
      </c>
      <c r="C348" s="342">
        <v>85121</v>
      </c>
      <c r="D348" s="50" t="s">
        <v>1142</v>
      </c>
      <c r="E348" s="475" t="s">
        <v>2696</v>
      </c>
      <c r="F348" s="50">
        <v>11</v>
      </c>
      <c r="G348" s="50" t="s">
        <v>1622</v>
      </c>
      <c r="H348" s="50" t="s">
        <v>1057</v>
      </c>
      <c r="I348" s="50">
        <v>2012</v>
      </c>
      <c r="J348" s="50">
        <v>2264412.1310000001</v>
      </c>
    </row>
    <row r="349" spans="1:10" ht="14.45" customHeight="1" x14ac:dyDescent="0.25">
      <c r="A349" s="50" t="s">
        <v>1141</v>
      </c>
      <c r="B349" s="50" t="s">
        <v>594</v>
      </c>
      <c r="C349" s="342">
        <v>85121</v>
      </c>
      <c r="D349" s="50" t="s">
        <v>1142</v>
      </c>
      <c r="E349" s="475" t="s">
        <v>2696</v>
      </c>
      <c r="F349" s="50">
        <v>12</v>
      </c>
      <c r="G349" s="50" t="s">
        <v>1143</v>
      </c>
      <c r="H349" s="50" t="s">
        <v>1057</v>
      </c>
      <c r="I349" s="50">
        <v>2012</v>
      </c>
      <c r="J349" s="50">
        <v>360646</v>
      </c>
    </row>
    <row r="350" spans="1:10" ht="14.45" customHeight="1" x14ac:dyDescent="0.25">
      <c r="A350" s="50" t="s">
        <v>1141</v>
      </c>
      <c r="B350" s="50" t="s">
        <v>594</v>
      </c>
      <c r="C350" s="342">
        <v>85121</v>
      </c>
      <c r="D350" s="50" t="s">
        <v>1142</v>
      </c>
      <c r="E350" s="475" t="s">
        <v>2696</v>
      </c>
      <c r="F350" s="50">
        <v>13</v>
      </c>
      <c r="G350" s="50" t="s">
        <v>1623</v>
      </c>
      <c r="H350" s="50" t="s">
        <v>1057</v>
      </c>
      <c r="I350" s="50">
        <v>2012</v>
      </c>
      <c r="J350" s="50">
        <v>480851</v>
      </c>
    </row>
    <row r="351" spans="1:10" ht="14.45" customHeight="1" x14ac:dyDescent="0.25">
      <c r="A351" s="50" t="s">
        <v>1141</v>
      </c>
      <c r="B351" s="50" t="s">
        <v>594</v>
      </c>
      <c r="C351" s="342">
        <v>85121</v>
      </c>
      <c r="D351" s="50" t="s">
        <v>1142</v>
      </c>
      <c r="E351" s="475" t="s">
        <v>2696</v>
      </c>
      <c r="F351" s="50">
        <v>14</v>
      </c>
      <c r="G351" s="50" t="s">
        <v>1144</v>
      </c>
      <c r="H351" s="50" t="s">
        <v>1057</v>
      </c>
      <c r="I351" s="50">
        <v>2012</v>
      </c>
      <c r="J351" s="50">
        <v>12237444.973999999</v>
      </c>
    </row>
    <row r="352" spans="1:10" ht="14.45" customHeight="1" x14ac:dyDescent="0.25">
      <c r="A352" s="50" t="s">
        <v>1141</v>
      </c>
      <c r="B352" s="50" t="s">
        <v>594</v>
      </c>
      <c r="C352" s="342">
        <v>85121</v>
      </c>
      <c r="D352" s="50" t="s">
        <v>1142</v>
      </c>
      <c r="E352" s="475" t="s">
        <v>2696</v>
      </c>
      <c r="F352" s="50">
        <v>15</v>
      </c>
      <c r="G352" s="50" t="s">
        <v>2702</v>
      </c>
      <c r="H352" s="50" t="s">
        <v>1057</v>
      </c>
      <c r="I352" s="50">
        <v>2012</v>
      </c>
      <c r="J352" s="50">
        <v>11258614.681</v>
      </c>
    </row>
    <row r="353" spans="1:10" ht="14.45" customHeight="1" x14ac:dyDescent="0.25">
      <c r="A353" s="50" t="s">
        <v>1141</v>
      </c>
      <c r="B353" s="50" t="s">
        <v>594</v>
      </c>
      <c r="C353" s="342">
        <v>85121</v>
      </c>
      <c r="D353" s="50" t="s">
        <v>1142</v>
      </c>
      <c r="E353" s="475" t="s">
        <v>2696</v>
      </c>
      <c r="F353" s="50">
        <v>16</v>
      </c>
      <c r="G353" s="50" t="s">
        <v>1145</v>
      </c>
      <c r="H353" s="50" t="s">
        <v>1057</v>
      </c>
      <c r="I353" s="50">
        <v>2012</v>
      </c>
      <c r="J353" s="50">
        <v>1313278</v>
      </c>
    </row>
    <row r="354" spans="1:10" ht="14.45" customHeight="1" x14ac:dyDescent="0.25">
      <c r="A354" s="50" t="s">
        <v>1141</v>
      </c>
      <c r="B354" s="50" t="s">
        <v>594</v>
      </c>
      <c r="C354" s="342">
        <v>85121</v>
      </c>
      <c r="D354" s="50" t="s">
        <v>1142</v>
      </c>
      <c r="E354" s="475" t="s">
        <v>2696</v>
      </c>
      <c r="F354" s="50">
        <v>17</v>
      </c>
      <c r="G354" s="50" t="s">
        <v>1146</v>
      </c>
      <c r="H354" s="50" t="s">
        <v>1057</v>
      </c>
      <c r="I354" s="50">
        <v>2012</v>
      </c>
      <c r="J354" s="50">
        <v>3983657.8339999998</v>
      </c>
    </row>
    <row r="355" spans="1:10" ht="14.45" customHeight="1" x14ac:dyDescent="0.25">
      <c r="A355" s="50" t="s">
        <v>1141</v>
      </c>
      <c r="B355" s="50" t="s">
        <v>594</v>
      </c>
      <c r="C355" s="342">
        <v>85121</v>
      </c>
      <c r="D355" s="50" t="s">
        <v>1142</v>
      </c>
      <c r="E355" s="475" t="s">
        <v>2696</v>
      </c>
      <c r="F355" s="50">
        <v>18</v>
      </c>
      <c r="G355" s="50" t="s">
        <v>1147</v>
      </c>
      <c r="H355" s="50" t="s">
        <v>1057</v>
      </c>
      <c r="I355" s="50">
        <v>2012</v>
      </c>
      <c r="J355" s="50">
        <v>3110134.9959999998</v>
      </c>
    </row>
    <row r="356" spans="1:10" ht="14.45" customHeight="1" x14ac:dyDescent="0.25">
      <c r="A356" s="50" t="s">
        <v>1141</v>
      </c>
      <c r="B356" s="50" t="s">
        <v>594</v>
      </c>
      <c r="C356" s="342">
        <v>85121</v>
      </c>
      <c r="D356" s="50" t="s">
        <v>1142</v>
      </c>
      <c r="E356" s="475" t="s">
        <v>2696</v>
      </c>
      <c r="F356" s="50">
        <v>19</v>
      </c>
      <c r="G356" s="50" t="s">
        <v>2703</v>
      </c>
      <c r="H356" s="50" t="s">
        <v>1057</v>
      </c>
      <c r="I356" s="50">
        <v>2012</v>
      </c>
      <c r="J356" s="50">
        <v>637460.70115304494</v>
      </c>
    </row>
    <row r="357" spans="1:10" ht="14.45" customHeight="1" x14ac:dyDescent="0.25">
      <c r="A357" s="50" t="s">
        <v>1141</v>
      </c>
      <c r="B357" s="50" t="s">
        <v>594</v>
      </c>
      <c r="C357" s="342">
        <v>85121</v>
      </c>
      <c r="D357" s="50" t="s">
        <v>1142</v>
      </c>
      <c r="E357" s="475" t="s">
        <v>2696</v>
      </c>
      <c r="F357" s="50">
        <v>20</v>
      </c>
      <c r="G357" s="50" t="s">
        <v>1148</v>
      </c>
      <c r="H357" s="50" t="s">
        <v>1057</v>
      </c>
      <c r="I357" s="50">
        <v>2012</v>
      </c>
      <c r="J357" s="50">
        <v>24133520.356153037</v>
      </c>
    </row>
    <row r="358" spans="1:10" ht="14.45" customHeight="1" x14ac:dyDescent="0.25">
      <c r="A358" s="50" t="s">
        <v>1141</v>
      </c>
      <c r="B358" s="50" t="s">
        <v>594</v>
      </c>
      <c r="C358" s="342">
        <v>85121</v>
      </c>
      <c r="D358" s="50" t="s">
        <v>1142</v>
      </c>
      <c r="E358" s="475" t="s">
        <v>2696</v>
      </c>
      <c r="F358" s="50">
        <v>21</v>
      </c>
      <c r="G358" s="50" t="s">
        <v>2704</v>
      </c>
      <c r="H358" s="50" t="s">
        <v>1057</v>
      </c>
      <c r="I358" s="50">
        <v>2012</v>
      </c>
      <c r="J358" s="50">
        <v>158029.24000000005</v>
      </c>
    </row>
    <row r="359" spans="1:10" ht="14.45" customHeight="1" x14ac:dyDescent="0.25">
      <c r="A359" s="50" t="s">
        <v>1141</v>
      </c>
      <c r="B359" s="50" t="s">
        <v>594</v>
      </c>
      <c r="C359" s="342">
        <v>85121</v>
      </c>
      <c r="D359" s="50" t="s">
        <v>1142</v>
      </c>
      <c r="E359" s="475" t="s">
        <v>2696</v>
      </c>
      <c r="F359" s="50">
        <v>22</v>
      </c>
      <c r="G359" s="50" t="s">
        <v>1996</v>
      </c>
      <c r="H359" s="50" t="s">
        <v>1057</v>
      </c>
      <c r="I359" s="50">
        <v>2012</v>
      </c>
      <c r="J359" s="50">
        <v>-19132.008000000002</v>
      </c>
    </row>
    <row r="360" spans="1:10" ht="14.45" customHeight="1" x14ac:dyDescent="0.25">
      <c r="A360" s="50" t="s">
        <v>1141</v>
      </c>
      <c r="B360" s="50" t="s">
        <v>594</v>
      </c>
      <c r="C360" s="342">
        <v>85121</v>
      </c>
      <c r="D360" s="50" t="s">
        <v>1142</v>
      </c>
      <c r="E360" s="475" t="s">
        <v>2696</v>
      </c>
      <c r="F360" s="50">
        <v>23</v>
      </c>
      <c r="G360" s="50" t="s">
        <v>2705</v>
      </c>
      <c r="H360" s="50" t="s">
        <v>1057</v>
      </c>
      <c r="I360" s="50">
        <v>2012</v>
      </c>
      <c r="J360" s="50">
        <v>1794812.6590000002</v>
      </c>
    </row>
    <row r="361" spans="1:10" ht="14.45" customHeight="1" x14ac:dyDescent="0.25">
      <c r="A361" s="50" t="s">
        <v>1141</v>
      </c>
      <c r="B361" s="50" t="s">
        <v>594</v>
      </c>
      <c r="C361" s="342">
        <v>85121</v>
      </c>
      <c r="D361" s="50" t="s">
        <v>1142</v>
      </c>
      <c r="E361" s="475" t="s">
        <v>2696</v>
      </c>
      <c r="F361" s="50">
        <v>24</v>
      </c>
      <c r="G361" s="50" t="s">
        <v>2706</v>
      </c>
      <c r="H361" s="50" t="s">
        <v>1057</v>
      </c>
      <c r="I361" s="50">
        <v>2012</v>
      </c>
      <c r="J361" s="50">
        <v>373132.45974745404</v>
      </c>
    </row>
    <row r="362" spans="1:10" ht="14.45" customHeight="1" x14ac:dyDescent="0.25">
      <c r="A362" s="50" t="s">
        <v>1141</v>
      </c>
      <c r="B362" s="50" t="s">
        <v>594</v>
      </c>
      <c r="C362" s="342">
        <v>85121</v>
      </c>
      <c r="D362" s="50" t="s">
        <v>1142</v>
      </c>
      <c r="E362" s="475" t="s">
        <v>2696</v>
      </c>
      <c r="F362" s="50">
        <v>25</v>
      </c>
      <c r="G362" s="50" t="s">
        <v>2707</v>
      </c>
      <c r="H362" s="50" t="s">
        <v>1057</v>
      </c>
      <c r="I362" s="50">
        <v>2012</v>
      </c>
      <c r="J362" s="50">
        <v>-119895.40698449778</v>
      </c>
    </row>
    <row r="363" spans="1:10" ht="14.45" customHeight="1" x14ac:dyDescent="0.25">
      <c r="A363" s="50" t="s">
        <v>1141</v>
      </c>
      <c r="B363" s="50" t="s">
        <v>594</v>
      </c>
      <c r="C363" s="342">
        <v>85121</v>
      </c>
      <c r="D363" s="50" t="s">
        <v>1142</v>
      </c>
      <c r="E363" s="475" t="s">
        <v>2696</v>
      </c>
      <c r="F363" s="50">
        <v>26</v>
      </c>
      <c r="G363" s="50" t="s">
        <v>2708</v>
      </c>
      <c r="H363" s="50" t="s">
        <v>1057</v>
      </c>
      <c r="I363" s="50">
        <v>2012</v>
      </c>
      <c r="J363" s="50">
        <v>30120.761000000108</v>
      </c>
    </row>
    <row r="364" spans="1:10" ht="14.45" customHeight="1" x14ac:dyDescent="0.25">
      <c r="A364" s="50" t="s">
        <v>1141</v>
      </c>
      <c r="B364" s="50" t="s">
        <v>594</v>
      </c>
      <c r="C364" s="342">
        <v>85121</v>
      </c>
      <c r="D364" s="50" t="s">
        <v>1142</v>
      </c>
      <c r="E364" s="475" t="s">
        <v>2696</v>
      </c>
      <c r="F364" s="50">
        <v>27</v>
      </c>
      <c r="G364" s="50" t="s">
        <v>2709</v>
      </c>
      <c r="H364" s="50" t="s">
        <v>1057</v>
      </c>
      <c r="I364" s="50">
        <v>2012</v>
      </c>
      <c r="J364" s="50">
        <v>21916452.651385818</v>
      </c>
    </row>
    <row r="365" spans="1:10" ht="14.45" customHeight="1" x14ac:dyDescent="0.25">
      <c r="A365" s="50" t="s">
        <v>1141</v>
      </c>
      <c r="B365" s="50" t="s">
        <v>594</v>
      </c>
      <c r="C365" s="342">
        <v>85121</v>
      </c>
      <c r="D365" s="50" t="s">
        <v>1142</v>
      </c>
      <c r="E365" s="475" t="s">
        <v>2696</v>
      </c>
      <c r="F365" s="50">
        <v>28</v>
      </c>
      <c r="G365" s="50" t="s">
        <v>1149</v>
      </c>
      <c r="H365" s="50" t="s">
        <v>1057</v>
      </c>
      <c r="I365" s="50">
        <v>2012</v>
      </c>
      <c r="J365" s="50">
        <v>7999499.010999999</v>
      </c>
    </row>
    <row r="366" spans="1:10" ht="14.45" customHeight="1" x14ac:dyDescent="0.25">
      <c r="A366" s="50" t="s">
        <v>1141</v>
      </c>
      <c r="B366" s="50" t="s">
        <v>594</v>
      </c>
      <c r="C366" s="342">
        <v>85121</v>
      </c>
      <c r="D366" s="50" t="s">
        <v>1142</v>
      </c>
      <c r="E366" s="475" t="s">
        <v>2696</v>
      </c>
      <c r="F366" s="50">
        <v>29</v>
      </c>
      <c r="G366" s="50" t="s">
        <v>2710</v>
      </c>
      <c r="H366" s="50" t="s">
        <v>1057</v>
      </c>
      <c r="I366" s="50">
        <v>2012</v>
      </c>
      <c r="J366" s="50">
        <v>13916953.640385818</v>
      </c>
    </row>
    <row r="367" spans="1:10" ht="14.45" customHeight="1" x14ac:dyDescent="0.25">
      <c r="A367" s="50" t="s">
        <v>1141</v>
      </c>
      <c r="B367" s="50" t="s">
        <v>594</v>
      </c>
      <c r="C367" s="342">
        <v>85121</v>
      </c>
      <c r="D367" s="50" t="s">
        <v>1142</v>
      </c>
      <c r="E367" s="475" t="s">
        <v>2696</v>
      </c>
      <c r="F367" s="50">
        <v>30</v>
      </c>
      <c r="G367" s="50" t="s">
        <v>751</v>
      </c>
      <c r="H367" s="50" t="s">
        <v>1057</v>
      </c>
      <c r="I367" s="50">
        <v>2012</v>
      </c>
      <c r="J367" s="50">
        <v>10027003.928452469</v>
      </c>
    </row>
    <row r="368" spans="1:10" ht="14.45" customHeight="1" x14ac:dyDescent="0.25">
      <c r="A368" s="50" t="s">
        <v>1141</v>
      </c>
      <c r="B368" s="50" t="s">
        <v>594</v>
      </c>
      <c r="C368" s="342">
        <v>85121</v>
      </c>
      <c r="D368" s="50" t="s">
        <v>1142</v>
      </c>
      <c r="E368" s="475" t="s">
        <v>2696</v>
      </c>
      <c r="F368" s="50">
        <v>31</v>
      </c>
      <c r="G368" s="50" t="s">
        <v>1150</v>
      </c>
      <c r="H368" s="50" t="s">
        <v>1057</v>
      </c>
      <c r="I368" s="50">
        <v>2012</v>
      </c>
      <c r="J368" s="50">
        <v>163131.57984646605</v>
      </c>
    </row>
    <row r="369" spans="1:10" ht="14.45" customHeight="1" x14ac:dyDescent="0.25">
      <c r="A369" s="50" t="s">
        <v>1141</v>
      </c>
      <c r="B369" s="50" t="s">
        <v>594</v>
      </c>
      <c r="C369" s="342">
        <v>85121</v>
      </c>
      <c r="D369" s="50" t="s">
        <v>1142</v>
      </c>
      <c r="E369" s="475" t="s">
        <v>2696</v>
      </c>
      <c r="F369" s="50">
        <v>32</v>
      </c>
      <c r="G369" s="50" t="s">
        <v>1151</v>
      </c>
      <c r="H369" s="50" t="s">
        <v>1057</v>
      </c>
      <c r="I369" s="50">
        <v>2012</v>
      </c>
      <c r="J369" s="50">
        <v>81994.3196476905</v>
      </c>
    </row>
    <row r="370" spans="1:10" ht="14.45" customHeight="1" x14ac:dyDescent="0.25">
      <c r="A370" s="50" t="s">
        <v>1141</v>
      </c>
      <c r="B370" s="50" t="s">
        <v>594</v>
      </c>
      <c r="C370" s="342">
        <v>85121</v>
      </c>
      <c r="D370" s="50" t="s">
        <v>1142</v>
      </c>
      <c r="E370" s="475" t="s">
        <v>2696</v>
      </c>
      <c r="F370" s="50">
        <v>33</v>
      </c>
      <c r="G370" s="50" t="s">
        <v>1152</v>
      </c>
      <c r="H370" s="50" t="s">
        <v>1057</v>
      </c>
      <c r="I370" s="50">
        <v>2012</v>
      </c>
      <c r="J370" s="50">
        <v>237213.20207090233</v>
      </c>
    </row>
    <row r="371" spans="1:10" ht="14.45" customHeight="1" x14ac:dyDescent="0.25">
      <c r="A371" s="50" t="s">
        <v>1141</v>
      </c>
      <c r="B371" s="50" t="s">
        <v>594</v>
      </c>
      <c r="C371" s="342">
        <v>85121</v>
      </c>
      <c r="D371" s="50" t="s">
        <v>1142</v>
      </c>
      <c r="E371" s="475" t="s">
        <v>2696</v>
      </c>
      <c r="F371" s="50">
        <v>34</v>
      </c>
      <c r="G371" s="50" t="s">
        <v>1153</v>
      </c>
      <c r="H371" s="50" t="s">
        <v>1057</v>
      </c>
      <c r="I371" s="50">
        <v>2012</v>
      </c>
      <c r="J371" s="50">
        <v>32596.348359051153</v>
      </c>
    </row>
    <row r="372" spans="1:10" ht="14.45" customHeight="1" x14ac:dyDescent="0.25">
      <c r="A372" s="50" t="s">
        <v>1141</v>
      </c>
      <c r="B372" s="50" t="s">
        <v>594</v>
      </c>
      <c r="C372" s="342">
        <v>85121</v>
      </c>
      <c r="D372" s="50" t="s">
        <v>1142</v>
      </c>
      <c r="E372" s="475" t="s">
        <v>2696</v>
      </c>
      <c r="F372" s="50">
        <v>35</v>
      </c>
      <c r="G372" s="50" t="s">
        <v>1154</v>
      </c>
      <c r="H372" s="50" t="s">
        <v>1057</v>
      </c>
      <c r="I372" s="50">
        <v>2012</v>
      </c>
      <c r="J372" s="50">
        <v>115813.9152306584</v>
      </c>
    </row>
    <row r="373" spans="1:10" ht="14.45" customHeight="1" x14ac:dyDescent="0.25">
      <c r="A373" s="50" t="s">
        <v>1141</v>
      </c>
      <c r="B373" s="50" t="s">
        <v>594</v>
      </c>
      <c r="C373" s="342">
        <v>85121</v>
      </c>
      <c r="D373" s="50" t="s">
        <v>1142</v>
      </c>
      <c r="E373" s="475" t="s">
        <v>2696</v>
      </c>
      <c r="F373" s="50">
        <v>36</v>
      </c>
      <c r="G373" s="50" t="s">
        <v>1155</v>
      </c>
      <c r="H373" s="50" t="s">
        <v>1057</v>
      </c>
      <c r="I373" s="50">
        <v>2012</v>
      </c>
      <c r="J373" s="50">
        <v>266959.89989000233</v>
      </c>
    </row>
    <row r="374" spans="1:10" ht="14.45" customHeight="1" x14ac:dyDescent="0.25">
      <c r="A374" s="50" t="s">
        <v>1141</v>
      </c>
      <c r="B374" s="50" t="s">
        <v>594</v>
      </c>
      <c r="C374" s="342">
        <v>85121</v>
      </c>
      <c r="D374" s="50" t="s">
        <v>1142</v>
      </c>
      <c r="E374" s="475" t="s">
        <v>2696</v>
      </c>
      <c r="F374" s="50">
        <v>37</v>
      </c>
      <c r="G374" s="50" t="s">
        <v>1156</v>
      </c>
      <c r="H374" s="50" t="s">
        <v>1057</v>
      </c>
      <c r="I374" s="50">
        <v>2012</v>
      </c>
      <c r="J374" s="50">
        <v>23789.036308374689</v>
      </c>
    </row>
    <row r="375" spans="1:10" ht="14.45" customHeight="1" x14ac:dyDescent="0.25">
      <c r="A375" s="50" t="s">
        <v>1141</v>
      </c>
      <c r="B375" s="50" t="s">
        <v>594</v>
      </c>
      <c r="C375" s="342">
        <v>85121</v>
      </c>
      <c r="D375" s="50" t="s">
        <v>1142</v>
      </c>
      <c r="E375" s="475" t="s">
        <v>2696</v>
      </c>
      <c r="F375" s="50">
        <v>38</v>
      </c>
      <c r="G375" s="50" t="s">
        <v>1157</v>
      </c>
      <c r="H375" s="50" t="s">
        <v>1057</v>
      </c>
      <c r="I375" s="50">
        <v>2012</v>
      </c>
      <c r="J375" s="50">
        <v>337454.86960118293</v>
      </c>
    </row>
    <row r="376" spans="1:10" ht="14.45" customHeight="1" x14ac:dyDescent="0.25">
      <c r="A376" s="50" t="s">
        <v>1141</v>
      </c>
      <c r="B376" s="50" t="s">
        <v>594</v>
      </c>
      <c r="C376" s="342">
        <v>85121</v>
      </c>
      <c r="D376" s="50" t="s">
        <v>1142</v>
      </c>
      <c r="E376" s="475" t="s">
        <v>2696</v>
      </c>
      <c r="F376" s="50">
        <v>39</v>
      </c>
      <c r="G376" s="50" t="s">
        <v>1158</v>
      </c>
      <c r="H376" s="50" t="s">
        <v>1057</v>
      </c>
      <c r="I376" s="50">
        <v>2012</v>
      </c>
      <c r="J376" s="50">
        <v>1500877.7323102306</v>
      </c>
    </row>
    <row r="377" spans="1:10" ht="14.45" customHeight="1" x14ac:dyDescent="0.25">
      <c r="A377" s="50" t="s">
        <v>1141</v>
      </c>
      <c r="B377" s="50" t="s">
        <v>594</v>
      </c>
      <c r="C377" s="342">
        <v>85121</v>
      </c>
      <c r="D377" s="50" t="s">
        <v>1142</v>
      </c>
      <c r="E377" s="475" t="s">
        <v>2696</v>
      </c>
      <c r="F377" s="50">
        <v>40</v>
      </c>
      <c r="G377" s="50" t="s">
        <v>1159</v>
      </c>
      <c r="H377" s="50" t="s">
        <v>1057</v>
      </c>
      <c r="I377" s="50">
        <v>2012</v>
      </c>
      <c r="J377" s="50">
        <v>26996.52692488888</v>
      </c>
    </row>
    <row r="378" spans="1:10" ht="14.45" customHeight="1" x14ac:dyDescent="0.25">
      <c r="A378" s="50" t="s">
        <v>1141</v>
      </c>
      <c r="B378" s="50" t="s">
        <v>594</v>
      </c>
      <c r="C378" s="342">
        <v>85121</v>
      </c>
      <c r="D378" s="50" t="s">
        <v>1142</v>
      </c>
      <c r="E378" s="475" t="s">
        <v>2696</v>
      </c>
      <c r="F378" s="50">
        <v>41</v>
      </c>
      <c r="G378" s="50" t="s">
        <v>1160</v>
      </c>
      <c r="H378" s="50" t="s">
        <v>1057</v>
      </c>
      <c r="I378" s="50">
        <v>2012</v>
      </c>
      <c r="J378" s="50">
        <v>89825.593001587651</v>
      </c>
    </row>
    <row r="379" spans="1:10" ht="14.45" customHeight="1" x14ac:dyDescent="0.25">
      <c r="A379" s="50" t="s">
        <v>1141</v>
      </c>
      <c r="B379" s="50" t="s">
        <v>594</v>
      </c>
      <c r="C379" s="342">
        <v>85121</v>
      </c>
      <c r="D379" s="50" t="s">
        <v>1142</v>
      </c>
      <c r="E379" s="475" t="s">
        <v>2696</v>
      </c>
      <c r="F379" s="50">
        <v>42</v>
      </c>
      <c r="G379" s="50" t="s">
        <v>1161</v>
      </c>
      <c r="H379" s="50" t="s">
        <v>1057</v>
      </c>
      <c r="I379" s="50">
        <v>2012</v>
      </c>
      <c r="J379" s="50">
        <v>278622.50281077274</v>
      </c>
    </row>
    <row r="380" spans="1:10" ht="14.45" customHeight="1" x14ac:dyDescent="0.25">
      <c r="A380" s="50" t="s">
        <v>1141</v>
      </c>
      <c r="B380" s="50" t="s">
        <v>594</v>
      </c>
      <c r="C380" s="342">
        <v>85121</v>
      </c>
      <c r="D380" s="50" t="s">
        <v>1142</v>
      </c>
      <c r="E380" s="475" t="s">
        <v>2696</v>
      </c>
      <c r="F380" s="50">
        <v>43</v>
      </c>
      <c r="G380" s="50" t="s">
        <v>1162</v>
      </c>
      <c r="H380" s="50" t="s">
        <v>1057</v>
      </c>
      <c r="I380" s="50">
        <v>2012</v>
      </c>
      <c r="J380" s="50">
        <v>698510.87815587479</v>
      </c>
    </row>
    <row r="381" spans="1:10" ht="14.45" customHeight="1" x14ac:dyDescent="0.25">
      <c r="A381" s="50" t="s">
        <v>1141</v>
      </c>
      <c r="B381" s="50" t="s">
        <v>594</v>
      </c>
      <c r="C381" s="342">
        <v>85121</v>
      </c>
      <c r="D381" s="50" t="s">
        <v>1142</v>
      </c>
      <c r="E381" s="475" t="s">
        <v>2696</v>
      </c>
      <c r="F381" s="50">
        <v>44</v>
      </c>
      <c r="G381" s="50" t="s">
        <v>1163</v>
      </c>
      <c r="H381" s="50" t="s">
        <v>1057</v>
      </c>
      <c r="I381" s="50">
        <v>2012</v>
      </c>
      <c r="J381" s="50">
        <v>107915.86382197354</v>
      </c>
    </row>
    <row r="382" spans="1:10" ht="14.45" customHeight="1" x14ac:dyDescent="0.25">
      <c r="A382" s="50" t="s">
        <v>1141</v>
      </c>
      <c r="B382" s="50" t="s">
        <v>594</v>
      </c>
      <c r="C382" s="342">
        <v>85121</v>
      </c>
      <c r="D382" s="50" t="s">
        <v>1142</v>
      </c>
      <c r="E382" s="475" t="s">
        <v>2696</v>
      </c>
      <c r="F382" s="50">
        <v>45</v>
      </c>
      <c r="G382" s="50" t="s">
        <v>1164</v>
      </c>
      <c r="H382" s="50" t="s">
        <v>1057</v>
      </c>
      <c r="I382" s="50">
        <v>2012</v>
      </c>
      <c r="J382" s="50">
        <v>32395.565641997426</v>
      </c>
    </row>
    <row r="383" spans="1:10" ht="14.45" customHeight="1" x14ac:dyDescent="0.25">
      <c r="A383" s="50" t="s">
        <v>1141</v>
      </c>
      <c r="B383" s="50" t="s">
        <v>594</v>
      </c>
      <c r="C383" s="342">
        <v>85121</v>
      </c>
      <c r="D383" s="50" t="s">
        <v>1142</v>
      </c>
      <c r="E383" s="475" t="s">
        <v>2696</v>
      </c>
      <c r="F383" s="50">
        <v>46</v>
      </c>
      <c r="G383" s="50" t="s">
        <v>1165</v>
      </c>
      <c r="H383" s="50" t="s">
        <v>1057</v>
      </c>
      <c r="I383" s="50">
        <v>2012</v>
      </c>
      <c r="J383" s="50">
        <v>40204.698164886388</v>
      </c>
    </row>
    <row r="384" spans="1:10" ht="14.45" customHeight="1" x14ac:dyDescent="0.25">
      <c r="A384" s="50" t="s">
        <v>1141</v>
      </c>
      <c r="B384" s="50" t="s">
        <v>594</v>
      </c>
      <c r="C384" s="342">
        <v>85121</v>
      </c>
      <c r="D384" s="50" t="s">
        <v>1142</v>
      </c>
      <c r="E384" s="475" t="s">
        <v>2696</v>
      </c>
      <c r="F384" s="50">
        <v>47</v>
      </c>
      <c r="G384" s="50" t="s">
        <v>1166</v>
      </c>
      <c r="H384" s="50" t="s">
        <v>1057</v>
      </c>
      <c r="I384" s="50">
        <v>2012</v>
      </c>
      <c r="J384" s="50">
        <v>91550.942792784597</v>
      </c>
    </row>
    <row r="385" spans="1:10" ht="14.45" customHeight="1" x14ac:dyDescent="0.25">
      <c r="A385" s="50" t="s">
        <v>1141</v>
      </c>
      <c r="B385" s="50" t="s">
        <v>594</v>
      </c>
      <c r="C385" s="342">
        <v>85121</v>
      </c>
      <c r="D385" s="50" t="s">
        <v>1142</v>
      </c>
      <c r="E385" s="475" t="s">
        <v>2696</v>
      </c>
      <c r="F385" s="50">
        <v>48</v>
      </c>
      <c r="G385" s="50" t="s">
        <v>1167</v>
      </c>
      <c r="H385" s="50" t="s">
        <v>1057</v>
      </c>
      <c r="I385" s="50">
        <v>2012</v>
      </c>
      <c r="J385" s="50">
        <v>124821.28323167242</v>
      </c>
    </row>
    <row r="386" spans="1:10" ht="14.45" customHeight="1" x14ac:dyDescent="0.25">
      <c r="A386" s="50" t="s">
        <v>1141</v>
      </c>
      <c r="B386" s="50" t="s">
        <v>594</v>
      </c>
      <c r="C386" s="342">
        <v>85121</v>
      </c>
      <c r="D386" s="50" t="s">
        <v>1142</v>
      </c>
      <c r="E386" s="475" t="s">
        <v>2696</v>
      </c>
      <c r="F386" s="50">
        <v>49</v>
      </c>
      <c r="G386" s="50" t="s">
        <v>1168</v>
      </c>
      <c r="H386" s="50" t="s">
        <v>1057</v>
      </c>
      <c r="I386" s="50">
        <v>2012</v>
      </c>
      <c r="J386" s="50">
        <v>12949.298092739031</v>
      </c>
    </row>
    <row r="387" spans="1:10" ht="14.45" customHeight="1" x14ac:dyDescent="0.25">
      <c r="A387" s="50" t="s">
        <v>1141</v>
      </c>
      <c r="B387" s="50" t="s">
        <v>594</v>
      </c>
      <c r="C387" s="342">
        <v>85121</v>
      </c>
      <c r="D387" s="50" t="s">
        <v>1142</v>
      </c>
      <c r="E387" s="475" t="s">
        <v>2696</v>
      </c>
      <c r="F387" s="50">
        <v>50</v>
      </c>
      <c r="G387" s="50" t="s">
        <v>1169</v>
      </c>
      <c r="H387" s="50" t="s">
        <v>1057</v>
      </c>
      <c r="I387" s="50">
        <v>2012</v>
      </c>
      <c r="J387" s="50">
        <v>38279.796910250931</v>
      </c>
    </row>
    <row r="388" spans="1:10" ht="14.45" customHeight="1" x14ac:dyDescent="0.25">
      <c r="A388" s="50" t="s">
        <v>1141</v>
      </c>
      <c r="B388" s="50" t="s">
        <v>594</v>
      </c>
      <c r="C388" s="342">
        <v>85121</v>
      </c>
      <c r="D388" s="50" t="s">
        <v>1142</v>
      </c>
      <c r="E388" s="475" t="s">
        <v>2696</v>
      </c>
      <c r="F388" s="50">
        <v>51</v>
      </c>
      <c r="G388" s="50" t="s">
        <v>1170</v>
      </c>
      <c r="H388" s="50" t="s">
        <v>1057</v>
      </c>
      <c r="I388" s="50">
        <v>2012</v>
      </c>
      <c r="J388" s="50">
        <v>14238.847497974361</v>
      </c>
    </row>
    <row r="389" spans="1:10" ht="14.45" customHeight="1" x14ac:dyDescent="0.25">
      <c r="A389" s="50" t="s">
        <v>1141</v>
      </c>
      <c r="B389" s="50" t="s">
        <v>594</v>
      </c>
      <c r="C389" s="342">
        <v>85121</v>
      </c>
      <c r="D389" s="50" t="s">
        <v>1142</v>
      </c>
      <c r="E389" s="475" t="s">
        <v>2696</v>
      </c>
      <c r="F389" s="50">
        <v>52</v>
      </c>
      <c r="G389" s="50" t="s">
        <v>1171</v>
      </c>
      <c r="H389" s="50" t="s">
        <v>1057</v>
      </c>
      <c r="I389" s="50">
        <v>2012</v>
      </c>
      <c r="J389" s="50">
        <v>2855237.3935472784</v>
      </c>
    </row>
    <row r="390" spans="1:10" ht="14.45" customHeight="1" x14ac:dyDescent="0.25">
      <c r="A390" s="50" t="s">
        <v>1141</v>
      </c>
      <c r="B390" s="50" t="s">
        <v>594</v>
      </c>
      <c r="C390" s="342">
        <v>85121</v>
      </c>
      <c r="D390" s="50" t="s">
        <v>1142</v>
      </c>
      <c r="E390" s="475" t="s">
        <v>2696</v>
      </c>
      <c r="F390" s="50">
        <v>53</v>
      </c>
      <c r="G390" s="50" t="s">
        <v>1172</v>
      </c>
      <c r="H390" s="50" t="s">
        <v>1057</v>
      </c>
      <c r="I390" s="50">
        <v>2012</v>
      </c>
      <c r="J390" s="50">
        <v>86971.835639260389</v>
      </c>
    </row>
    <row r="391" spans="1:10" ht="14.45" customHeight="1" x14ac:dyDescent="0.25">
      <c r="A391" s="50" t="s">
        <v>1141</v>
      </c>
      <c r="B391" s="50" t="s">
        <v>594</v>
      </c>
      <c r="C391" s="342">
        <v>85121</v>
      </c>
      <c r="D391" s="50" t="s">
        <v>1142</v>
      </c>
      <c r="E391" s="475" t="s">
        <v>2696</v>
      </c>
      <c r="F391" s="50">
        <v>54</v>
      </c>
      <c r="G391" s="50" t="s">
        <v>1173</v>
      </c>
      <c r="H391" s="50" t="s">
        <v>1057</v>
      </c>
      <c r="I391" s="50">
        <v>2012</v>
      </c>
      <c r="J391" s="50">
        <v>203665.9647470885</v>
      </c>
    </row>
    <row r="392" spans="1:10" ht="14.45" customHeight="1" x14ac:dyDescent="0.25">
      <c r="A392" s="50" t="s">
        <v>1141</v>
      </c>
      <c r="B392" s="50" t="s">
        <v>594</v>
      </c>
      <c r="C392" s="342">
        <v>85121</v>
      </c>
      <c r="D392" s="50" t="s">
        <v>1142</v>
      </c>
      <c r="E392" s="475" t="s">
        <v>2696</v>
      </c>
      <c r="F392" s="50">
        <v>55</v>
      </c>
      <c r="G392" s="50" t="s">
        <v>1174</v>
      </c>
      <c r="H392" s="50" t="s">
        <v>1057</v>
      </c>
      <c r="I392" s="50">
        <v>2012</v>
      </c>
      <c r="J392" s="50">
        <v>2564986.0342068807</v>
      </c>
    </row>
    <row r="393" spans="1:10" ht="14.45" customHeight="1" x14ac:dyDescent="0.25">
      <c r="A393" s="50" t="s">
        <v>1141</v>
      </c>
      <c r="B393" s="50" t="s">
        <v>594</v>
      </c>
      <c r="C393" s="342">
        <v>85121</v>
      </c>
      <c r="D393" s="50" t="s">
        <v>1142</v>
      </c>
      <c r="E393" s="475" t="s">
        <v>2696</v>
      </c>
      <c r="F393" s="50">
        <v>67</v>
      </c>
      <c r="G393" s="50" t="s">
        <v>752</v>
      </c>
      <c r="H393" s="50" t="s">
        <v>1057</v>
      </c>
      <c r="I393" s="50">
        <v>2012</v>
      </c>
      <c r="J393" s="50">
        <v>3889949.7119333507</v>
      </c>
    </row>
    <row r="394" spans="1:10" ht="14.45" customHeight="1" x14ac:dyDescent="0.25">
      <c r="A394" s="50" t="s">
        <v>1141</v>
      </c>
      <c r="B394" s="50" t="s">
        <v>594</v>
      </c>
      <c r="C394" s="342">
        <v>85121</v>
      </c>
      <c r="D394" s="50" t="s">
        <v>1142</v>
      </c>
      <c r="E394" s="475" t="s">
        <v>2696</v>
      </c>
      <c r="F394" s="50">
        <v>1</v>
      </c>
      <c r="G394" s="50" t="s">
        <v>1612</v>
      </c>
      <c r="H394" s="50" t="s">
        <v>1057</v>
      </c>
      <c r="I394" s="50">
        <v>2013</v>
      </c>
      <c r="J394" s="50">
        <v>4138349.693</v>
      </c>
    </row>
    <row r="395" spans="1:10" ht="14.45" customHeight="1" x14ac:dyDescent="0.25">
      <c r="A395" s="50" t="s">
        <v>1141</v>
      </c>
      <c r="B395" s="50" t="s">
        <v>594</v>
      </c>
      <c r="C395" s="342">
        <v>85121</v>
      </c>
      <c r="D395" s="50" t="s">
        <v>1142</v>
      </c>
      <c r="E395" s="475" t="s">
        <v>2696</v>
      </c>
      <c r="F395" s="50">
        <v>2</v>
      </c>
      <c r="G395" s="50" t="s">
        <v>1613</v>
      </c>
      <c r="H395" s="50" t="s">
        <v>1057</v>
      </c>
      <c r="I395" s="50">
        <v>2013</v>
      </c>
      <c r="J395" s="50">
        <v>1889122</v>
      </c>
    </row>
    <row r="396" spans="1:10" ht="14.45" customHeight="1" x14ac:dyDescent="0.25">
      <c r="A396" s="50" t="s">
        <v>1141</v>
      </c>
      <c r="B396" s="50" t="s">
        <v>594</v>
      </c>
      <c r="C396" s="342">
        <v>85121</v>
      </c>
      <c r="D396" s="50" t="s">
        <v>1142</v>
      </c>
      <c r="E396" s="475" t="s">
        <v>2696</v>
      </c>
      <c r="F396" s="50">
        <v>3</v>
      </c>
      <c r="G396" s="50" t="s">
        <v>1614</v>
      </c>
      <c r="H396" s="50" t="s">
        <v>1057</v>
      </c>
      <c r="I396" s="50">
        <v>2013</v>
      </c>
      <c r="J396" s="50">
        <v>112217.656</v>
      </c>
    </row>
    <row r="397" spans="1:10" ht="14.45" customHeight="1" x14ac:dyDescent="0.25">
      <c r="A397" s="50" t="s">
        <v>1141</v>
      </c>
      <c r="B397" s="50" t="s">
        <v>594</v>
      </c>
      <c r="C397" s="342">
        <v>85121</v>
      </c>
      <c r="D397" s="50" t="s">
        <v>1142</v>
      </c>
      <c r="E397" s="475" t="s">
        <v>2696</v>
      </c>
      <c r="F397" s="50">
        <v>4</v>
      </c>
      <c r="G397" s="50" t="s">
        <v>1615</v>
      </c>
      <c r="H397" s="50" t="s">
        <v>1057</v>
      </c>
      <c r="I397" s="50">
        <v>2013</v>
      </c>
      <c r="J397" s="50">
        <v>388994.58400000003</v>
      </c>
    </row>
    <row r="398" spans="1:10" ht="14.45" customHeight="1" x14ac:dyDescent="0.25">
      <c r="A398" s="50" t="s">
        <v>1141</v>
      </c>
      <c r="B398" s="50" t="s">
        <v>594</v>
      </c>
      <c r="C398" s="342">
        <v>85121</v>
      </c>
      <c r="D398" s="50" t="s">
        <v>1142</v>
      </c>
      <c r="E398" s="475" t="s">
        <v>2696</v>
      </c>
      <c r="F398" s="50">
        <v>5</v>
      </c>
      <c r="G398" s="50" t="s">
        <v>1616</v>
      </c>
      <c r="H398" s="50" t="s">
        <v>1057</v>
      </c>
      <c r="I398" s="50">
        <v>2013</v>
      </c>
      <c r="J398" s="50">
        <v>1546761</v>
      </c>
    </row>
    <row r="399" spans="1:10" ht="14.45" customHeight="1" x14ac:dyDescent="0.25">
      <c r="A399" s="50" t="s">
        <v>1141</v>
      </c>
      <c r="B399" s="50" t="s">
        <v>594</v>
      </c>
      <c r="C399" s="342">
        <v>85121</v>
      </c>
      <c r="D399" s="50" t="s">
        <v>1142</v>
      </c>
      <c r="E399" s="475" t="s">
        <v>2696</v>
      </c>
      <c r="F399" s="50">
        <v>6</v>
      </c>
      <c r="G399" s="50" t="s">
        <v>1617</v>
      </c>
      <c r="H399" s="50" t="s">
        <v>1057</v>
      </c>
      <c r="I399" s="50">
        <v>2013</v>
      </c>
      <c r="J399" s="50">
        <v>201254.45300000001</v>
      </c>
    </row>
    <row r="400" spans="1:10" ht="14.45" customHeight="1" x14ac:dyDescent="0.25">
      <c r="A400" s="50" t="s">
        <v>1141</v>
      </c>
      <c r="B400" s="50" t="s">
        <v>594</v>
      </c>
      <c r="C400" s="342">
        <v>85121</v>
      </c>
      <c r="D400" s="50" t="s">
        <v>1142</v>
      </c>
      <c r="E400" s="475" t="s">
        <v>2696</v>
      </c>
      <c r="F400" s="50">
        <v>7</v>
      </c>
      <c r="G400" s="50" t="s">
        <v>1618</v>
      </c>
      <c r="H400" s="50" t="s">
        <v>1057</v>
      </c>
      <c r="I400" s="50">
        <v>2013</v>
      </c>
      <c r="J400" s="50">
        <v>7880315.0060000001</v>
      </c>
    </row>
    <row r="401" spans="1:10" ht="14.45" customHeight="1" x14ac:dyDescent="0.25">
      <c r="A401" s="50" t="s">
        <v>1141</v>
      </c>
      <c r="B401" s="50" t="s">
        <v>594</v>
      </c>
      <c r="C401" s="342">
        <v>85121</v>
      </c>
      <c r="D401" s="50" t="s">
        <v>1142</v>
      </c>
      <c r="E401" s="475" t="s">
        <v>2696</v>
      </c>
      <c r="F401" s="50">
        <v>8</v>
      </c>
      <c r="G401" s="50" t="s">
        <v>1619</v>
      </c>
      <c r="H401" s="50" t="s">
        <v>1057</v>
      </c>
      <c r="I401" s="50">
        <v>2013</v>
      </c>
      <c r="J401" s="50">
        <v>387363</v>
      </c>
    </row>
    <row r="402" spans="1:10" ht="14.45" customHeight="1" x14ac:dyDescent="0.25">
      <c r="A402" s="50" t="s">
        <v>1141</v>
      </c>
      <c r="B402" s="50" t="s">
        <v>594</v>
      </c>
      <c r="C402" s="342">
        <v>85121</v>
      </c>
      <c r="D402" s="50" t="s">
        <v>1142</v>
      </c>
      <c r="E402" s="475" t="s">
        <v>2696</v>
      </c>
      <c r="F402" s="50">
        <v>9</v>
      </c>
      <c r="G402" s="50" t="s">
        <v>1620</v>
      </c>
      <c r="H402" s="50" t="s">
        <v>1057</v>
      </c>
      <c r="I402" s="50">
        <v>2013</v>
      </c>
      <c r="J402" s="50">
        <v>4462763.2589999996</v>
      </c>
    </row>
    <row r="403" spans="1:10" ht="14.45" customHeight="1" x14ac:dyDescent="0.25">
      <c r="A403" s="50" t="s">
        <v>1141</v>
      </c>
      <c r="B403" s="50" t="s">
        <v>594</v>
      </c>
      <c r="C403" s="342">
        <v>85121</v>
      </c>
      <c r="D403" s="50" t="s">
        <v>1142</v>
      </c>
      <c r="E403" s="475" t="s">
        <v>2696</v>
      </c>
      <c r="F403" s="50">
        <v>10</v>
      </c>
      <c r="G403" s="50" t="s">
        <v>1621</v>
      </c>
      <c r="H403" s="50" t="s">
        <v>1057</v>
      </c>
      <c r="I403" s="50">
        <v>2013</v>
      </c>
      <c r="J403" s="50">
        <v>246257.345</v>
      </c>
    </row>
    <row r="404" spans="1:10" ht="14.45" customHeight="1" x14ac:dyDescent="0.25">
      <c r="A404" s="50" t="s">
        <v>1141</v>
      </c>
      <c r="B404" s="50" t="s">
        <v>594</v>
      </c>
      <c r="C404" s="342">
        <v>85121</v>
      </c>
      <c r="D404" s="50" t="s">
        <v>1142</v>
      </c>
      <c r="E404" s="475" t="s">
        <v>2696</v>
      </c>
      <c r="F404" s="50">
        <v>11</v>
      </c>
      <c r="G404" s="50" t="s">
        <v>1622</v>
      </c>
      <c r="H404" s="50" t="s">
        <v>1057</v>
      </c>
      <c r="I404" s="50">
        <v>2013</v>
      </c>
      <c r="J404" s="50">
        <v>2295602.4019999998</v>
      </c>
    </row>
    <row r="405" spans="1:10" ht="14.45" customHeight="1" x14ac:dyDescent="0.25">
      <c r="A405" s="50" t="s">
        <v>1141</v>
      </c>
      <c r="B405" s="50" t="s">
        <v>594</v>
      </c>
      <c r="C405" s="342">
        <v>85121</v>
      </c>
      <c r="D405" s="50" t="s">
        <v>1142</v>
      </c>
      <c r="E405" s="475" t="s">
        <v>2696</v>
      </c>
      <c r="F405" s="50">
        <v>12</v>
      </c>
      <c r="G405" s="50" t="s">
        <v>1143</v>
      </c>
      <c r="H405" s="50" t="s">
        <v>1057</v>
      </c>
      <c r="I405" s="50">
        <v>2013</v>
      </c>
      <c r="J405" s="50">
        <v>382881</v>
      </c>
    </row>
    <row r="406" spans="1:10" ht="14.45" customHeight="1" x14ac:dyDescent="0.25">
      <c r="A406" s="50" t="s">
        <v>1141</v>
      </c>
      <c r="B406" s="50" t="s">
        <v>594</v>
      </c>
      <c r="C406" s="342">
        <v>85121</v>
      </c>
      <c r="D406" s="50" t="s">
        <v>1142</v>
      </c>
      <c r="E406" s="475" t="s">
        <v>2696</v>
      </c>
      <c r="F406" s="50">
        <v>13</v>
      </c>
      <c r="G406" s="50" t="s">
        <v>1623</v>
      </c>
      <c r="H406" s="50" t="s">
        <v>1057</v>
      </c>
      <c r="I406" s="50">
        <v>2013</v>
      </c>
      <c r="J406" s="50">
        <v>488329</v>
      </c>
    </row>
    <row r="407" spans="1:10" ht="14.45" customHeight="1" x14ac:dyDescent="0.25">
      <c r="A407" s="50" t="s">
        <v>1141</v>
      </c>
      <c r="B407" s="50" t="s">
        <v>594</v>
      </c>
      <c r="C407" s="342">
        <v>85121</v>
      </c>
      <c r="D407" s="50" t="s">
        <v>1142</v>
      </c>
      <c r="E407" s="475" t="s">
        <v>2696</v>
      </c>
      <c r="F407" s="50">
        <v>14</v>
      </c>
      <c r="G407" s="50" t="s">
        <v>1144</v>
      </c>
      <c r="H407" s="50" t="s">
        <v>1057</v>
      </c>
      <c r="I407" s="50">
        <v>2013</v>
      </c>
      <c r="J407" s="50">
        <v>12018664.699000001</v>
      </c>
    </row>
    <row r="408" spans="1:10" ht="14.45" customHeight="1" x14ac:dyDescent="0.25">
      <c r="A408" s="50" t="s">
        <v>1141</v>
      </c>
      <c r="B408" s="50" t="s">
        <v>594</v>
      </c>
      <c r="C408" s="342">
        <v>85121</v>
      </c>
      <c r="D408" s="50" t="s">
        <v>1142</v>
      </c>
      <c r="E408" s="475" t="s">
        <v>2696</v>
      </c>
      <c r="F408" s="50">
        <v>15</v>
      </c>
      <c r="G408" s="50" t="s">
        <v>2702</v>
      </c>
      <c r="H408" s="50" t="s">
        <v>1057</v>
      </c>
      <c r="I408" s="50">
        <v>2013</v>
      </c>
      <c r="J408" s="50">
        <v>11826476.444</v>
      </c>
    </row>
    <row r="409" spans="1:10" ht="14.45" customHeight="1" x14ac:dyDescent="0.25">
      <c r="A409" s="50" t="s">
        <v>1141</v>
      </c>
      <c r="B409" s="50" t="s">
        <v>594</v>
      </c>
      <c r="C409" s="342">
        <v>85121</v>
      </c>
      <c r="D409" s="50" t="s">
        <v>1142</v>
      </c>
      <c r="E409" s="475" t="s">
        <v>2696</v>
      </c>
      <c r="F409" s="50">
        <v>16</v>
      </c>
      <c r="G409" s="50" t="s">
        <v>1145</v>
      </c>
      <c r="H409" s="50" t="s">
        <v>1057</v>
      </c>
      <c r="I409" s="50">
        <v>2013</v>
      </c>
      <c r="J409" s="50">
        <v>1508550</v>
      </c>
    </row>
    <row r="410" spans="1:10" ht="14.45" customHeight="1" x14ac:dyDescent="0.25">
      <c r="A410" s="50" t="s">
        <v>1141</v>
      </c>
      <c r="B410" s="50" t="s">
        <v>594</v>
      </c>
      <c r="C410" s="342">
        <v>85121</v>
      </c>
      <c r="D410" s="50" t="s">
        <v>1142</v>
      </c>
      <c r="E410" s="475" t="s">
        <v>2696</v>
      </c>
      <c r="F410" s="50">
        <v>17</v>
      </c>
      <c r="G410" s="50" t="s">
        <v>1146</v>
      </c>
      <c r="H410" s="50" t="s">
        <v>1057</v>
      </c>
      <c r="I410" s="50">
        <v>2013</v>
      </c>
      <c r="J410" s="50">
        <v>3870788.3429999999</v>
      </c>
    </row>
    <row r="411" spans="1:10" ht="14.45" customHeight="1" x14ac:dyDescent="0.25">
      <c r="A411" s="50" t="s">
        <v>1141</v>
      </c>
      <c r="B411" s="50" t="s">
        <v>594</v>
      </c>
      <c r="C411" s="342">
        <v>85121</v>
      </c>
      <c r="D411" s="50" t="s">
        <v>1142</v>
      </c>
      <c r="E411" s="475" t="s">
        <v>2696</v>
      </c>
      <c r="F411" s="50">
        <v>18</v>
      </c>
      <c r="G411" s="50" t="s">
        <v>1147</v>
      </c>
      <c r="H411" s="50" t="s">
        <v>1057</v>
      </c>
      <c r="I411" s="50">
        <v>2013</v>
      </c>
      <c r="J411" s="50">
        <v>3440003.3560000001</v>
      </c>
    </row>
    <row r="412" spans="1:10" ht="14.45" customHeight="1" x14ac:dyDescent="0.25">
      <c r="A412" s="50" t="s">
        <v>1141</v>
      </c>
      <c r="B412" s="50" t="s">
        <v>594</v>
      </c>
      <c r="C412" s="342">
        <v>85121</v>
      </c>
      <c r="D412" s="50" t="s">
        <v>1142</v>
      </c>
      <c r="E412" s="475" t="s">
        <v>2696</v>
      </c>
      <c r="F412" s="50">
        <v>19</v>
      </c>
      <c r="G412" s="50" t="s">
        <v>2703</v>
      </c>
      <c r="H412" s="50" t="s">
        <v>1057</v>
      </c>
      <c r="I412" s="50">
        <v>2013</v>
      </c>
      <c r="J412" s="50">
        <v>647337.28741289699</v>
      </c>
    </row>
    <row r="413" spans="1:10" ht="14.45" customHeight="1" x14ac:dyDescent="0.25">
      <c r="A413" s="50" t="s">
        <v>1141</v>
      </c>
      <c r="B413" s="50" t="s">
        <v>594</v>
      </c>
      <c r="C413" s="342">
        <v>85121</v>
      </c>
      <c r="D413" s="50" t="s">
        <v>1142</v>
      </c>
      <c r="E413" s="475" t="s">
        <v>2696</v>
      </c>
      <c r="F413" s="50">
        <v>20</v>
      </c>
      <c r="G413" s="50" t="s">
        <v>1148</v>
      </c>
      <c r="H413" s="50" t="s">
        <v>1057</v>
      </c>
      <c r="I413" s="50">
        <v>2013</v>
      </c>
      <c r="J413" s="50">
        <v>24492478.430412896</v>
      </c>
    </row>
    <row r="414" spans="1:10" ht="14.45" customHeight="1" x14ac:dyDescent="0.25">
      <c r="A414" s="50" t="s">
        <v>1141</v>
      </c>
      <c r="B414" s="50" t="s">
        <v>594</v>
      </c>
      <c r="C414" s="342">
        <v>85121</v>
      </c>
      <c r="D414" s="50" t="s">
        <v>1142</v>
      </c>
      <c r="E414" s="475" t="s">
        <v>2696</v>
      </c>
      <c r="F414" s="50">
        <v>21</v>
      </c>
      <c r="G414" s="50" t="s">
        <v>2704</v>
      </c>
      <c r="H414" s="50" t="s">
        <v>1057</v>
      </c>
      <c r="I414" s="50">
        <v>2013</v>
      </c>
      <c r="J414" s="50">
        <v>160159.965</v>
      </c>
    </row>
    <row r="415" spans="1:10" ht="14.45" customHeight="1" x14ac:dyDescent="0.25">
      <c r="A415" s="50" t="s">
        <v>1141</v>
      </c>
      <c r="B415" s="50" t="s">
        <v>594</v>
      </c>
      <c r="C415" s="342">
        <v>85121</v>
      </c>
      <c r="D415" s="50" t="s">
        <v>1142</v>
      </c>
      <c r="E415" s="475" t="s">
        <v>2696</v>
      </c>
      <c r="F415" s="50">
        <v>22</v>
      </c>
      <c r="G415" s="50" t="s">
        <v>1996</v>
      </c>
      <c r="H415" s="50" t="s">
        <v>1057</v>
      </c>
      <c r="I415" s="50">
        <v>2013</v>
      </c>
      <c r="J415" s="50">
        <v>-28484.556999999997</v>
      </c>
    </row>
    <row r="416" spans="1:10" ht="14.45" customHeight="1" x14ac:dyDescent="0.25">
      <c r="A416" s="50" t="s">
        <v>1141</v>
      </c>
      <c r="B416" s="50" t="s">
        <v>594</v>
      </c>
      <c r="C416" s="342">
        <v>85121</v>
      </c>
      <c r="D416" s="50" t="s">
        <v>1142</v>
      </c>
      <c r="E416" s="475" t="s">
        <v>2696</v>
      </c>
      <c r="F416" s="50">
        <v>23</v>
      </c>
      <c r="G416" s="50" t="s">
        <v>2705</v>
      </c>
      <c r="H416" s="50" t="s">
        <v>1057</v>
      </c>
      <c r="I416" s="50">
        <v>2013</v>
      </c>
      <c r="J416" s="50">
        <v>2000476.4540000001</v>
      </c>
    </row>
    <row r="417" spans="1:10" ht="14.45" customHeight="1" x14ac:dyDescent="0.25">
      <c r="A417" s="50" t="s">
        <v>1141</v>
      </c>
      <c r="B417" s="50" t="s">
        <v>594</v>
      </c>
      <c r="C417" s="342">
        <v>85121</v>
      </c>
      <c r="D417" s="50" t="s">
        <v>1142</v>
      </c>
      <c r="E417" s="475" t="s">
        <v>2696</v>
      </c>
      <c r="F417" s="50">
        <v>24</v>
      </c>
      <c r="G417" s="50" t="s">
        <v>2706</v>
      </c>
      <c r="H417" s="50" t="s">
        <v>1057</v>
      </c>
      <c r="I417" s="50">
        <v>2013</v>
      </c>
      <c r="J417" s="50">
        <v>379065.18499857036</v>
      </c>
    </row>
    <row r="418" spans="1:10" ht="14.45" customHeight="1" x14ac:dyDescent="0.25">
      <c r="A418" s="50" t="s">
        <v>1141</v>
      </c>
      <c r="B418" s="50" t="s">
        <v>594</v>
      </c>
      <c r="C418" s="342">
        <v>85121</v>
      </c>
      <c r="D418" s="50" t="s">
        <v>1142</v>
      </c>
      <c r="E418" s="475" t="s">
        <v>2696</v>
      </c>
      <c r="F418" s="50">
        <v>25</v>
      </c>
      <c r="G418" s="50" t="s">
        <v>2707</v>
      </c>
      <c r="H418" s="50" t="s">
        <v>1057</v>
      </c>
      <c r="I418" s="50">
        <v>2013</v>
      </c>
      <c r="J418" s="50">
        <v>-76042.969844193314</v>
      </c>
    </row>
    <row r="419" spans="1:10" ht="14.45" customHeight="1" x14ac:dyDescent="0.25">
      <c r="A419" s="50" t="s">
        <v>1141</v>
      </c>
      <c r="B419" s="50" t="s">
        <v>594</v>
      </c>
      <c r="C419" s="342">
        <v>85121</v>
      </c>
      <c r="D419" s="50" t="s">
        <v>1142</v>
      </c>
      <c r="E419" s="475" t="s">
        <v>2696</v>
      </c>
      <c r="F419" s="50">
        <v>26</v>
      </c>
      <c r="G419" s="50" t="s">
        <v>2708</v>
      </c>
      <c r="H419" s="50" t="s">
        <v>1057</v>
      </c>
      <c r="I419" s="50">
        <v>2013</v>
      </c>
      <c r="J419" s="50">
        <v>71831.15499999997</v>
      </c>
    </row>
    <row r="420" spans="1:10" ht="14.45" customHeight="1" x14ac:dyDescent="0.25">
      <c r="A420" s="50" t="s">
        <v>1141</v>
      </c>
      <c r="B420" s="50" t="s">
        <v>594</v>
      </c>
      <c r="C420" s="342">
        <v>85121</v>
      </c>
      <c r="D420" s="50" t="s">
        <v>1142</v>
      </c>
      <c r="E420" s="475" t="s">
        <v>2696</v>
      </c>
      <c r="F420" s="50">
        <v>27</v>
      </c>
      <c r="G420" s="50" t="s">
        <v>2709</v>
      </c>
      <c r="H420" s="50" t="s">
        <v>1057</v>
      </c>
      <c r="I420" s="50">
        <v>2013</v>
      </c>
      <c r="J420" s="50">
        <v>21985473.198255204</v>
      </c>
    </row>
    <row r="421" spans="1:10" ht="14.45" customHeight="1" x14ac:dyDescent="0.25">
      <c r="A421" s="50" t="s">
        <v>1141</v>
      </c>
      <c r="B421" s="50" t="s">
        <v>594</v>
      </c>
      <c r="C421" s="342">
        <v>85121</v>
      </c>
      <c r="D421" s="50" t="s">
        <v>1142</v>
      </c>
      <c r="E421" s="475" t="s">
        <v>2696</v>
      </c>
      <c r="F421" s="50">
        <v>28</v>
      </c>
      <c r="G421" s="50" t="s">
        <v>1149</v>
      </c>
      <c r="H421" s="50" t="s">
        <v>1057</v>
      </c>
      <c r="I421" s="50">
        <v>2013</v>
      </c>
      <c r="J421" s="50">
        <v>7880315.0060000001</v>
      </c>
    </row>
    <row r="422" spans="1:10" ht="14.45" customHeight="1" x14ac:dyDescent="0.25">
      <c r="A422" s="50" t="s">
        <v>1141</v>
      </c>
      <c r="B422" s="50" t="s">
        <v>594</v>
      </c>
      <c r="C422" s="342">
        <v>85121</v>
      </c>
      <c r="D422" s="50" t="s">
        <v>1142</v>
      </c>
      <c r="E422" s="475" t="s">
        <v>2696</v>
      </c>
      <c r="F422" s="50">
        <v>29</v>
      </c>
      <c r="G422" s="50" t="s">
        <v>2710</v>
      </c>
      <c r="H422" s="50" t="s">
        <v>1057</v>
      </c>
      <c r="I422" s="50">
        <v>2013</v>
      </c>
      <c r="J422" s="50">
        <v>14105158.192255199</v>
      </c>
    </row>
    <row r="423" spans="1:10" ht="14.45" customHeight="1" x14ac:dyDescent="0.25">
      <c r="A423" s="50" t="s">
        <v>1141</v>
      </c>
      <c r="B423" s="50" t="s">
        <v>594</v>
      </c>
      <c r="C423" s="342">
        <v>85121</v>
      </c>
      <c r="D423" s="50" t="s">
        <v>1142</v>
      </c>
      <c r="E423" s="475" t="s">
        <v>2696</v>
      </c>
      <c r="F423" s="50">
        <v>30</v>
      </c>
      <c r="G423" s="50" t="s">
        <v>751</v>
      </c>
      <c r="H423" s="50" t="s">
        <v>1057</v>
      </c>
      <c r="I423" s="50">
        <v>2013</v>
      </c>
      <c r="J423" s="50">
        <v>10108948.412545457</v>
      </c>
    </row>
    <row r="424" spans="1:10" ht="14.45" customHeight="1" x14ac:dyDescent="0.25">
      <c r="A424" s="50" t="s">
        <v>1141</v>
      </c>
      <c r="B424" s="50" t="s">
        <v>594</v>
      </c>
      <c r="C424" s="342">
        <v>85121</v>
      </c>
      <c r="D424" s="50" t="s">
        <v>1142</v>
      </c>
      <c r="E424" s="475" t="s">
        <v>2696</v>
      </c>
      <c r="F424" s="50">
        <v>31</v>
      </c>
      <c r="G424" s="50" t="s">
        <v>1150</v>
      </c>
      <c r="H424" s="50" t="s">
        <v>1057</v>
      </c>
      <c r="I424" s="50">
        <v>2013</v>
      </c>
      <c r="J424" s="50">
        <v>166352.15228107915</v>
      </c>
    </row>
    <row r="425" spans="1:10" ht="14.45" customHeight="1" x14ac:dyDescent="0.25">
      <c r="A425" s="50" t="s">
        <v>1141</v>
      </c>
      <c r="B425" s="50" t="s">
        <v>594</v>
      </c>
      <c r="C425" s="342">
        <v>85121</v>
      </c>
      <c r="D425" s="50" t="s">
        <v>1142</v>
      </c>
      <c r="E425" s="475" t="s">
        <v>2696</v>
      </c>
      <c r="F425" s="50">
        <v>32</v>
      </c>
      <c r="G425" s="50" t="s">
        <v>1151</v>
      </c>
      <c r="H425" s="50" t="s">
        <v>1057</v>
      </c>
      <c r="I425" s="50">
        <v>2013</v>
      </c>
      <c r="J425" s="50">
        <v>79662.363489049996</v>
      </c>
    </row>
    <row r="426" spans="1:10" ht="14.45" customHeight="1" x14ac:dyDescent="0.25">
      <c r="A426" s="50" t="s">
        <v>1141</v>
      </c>
      <c r="B426" s="50" t="s">
        <v>594</v>
      </c>
      <c r="C426" s="342">
        <v>85121</v>
      </c>
      <c r="D426" s="50" t="s">
        <v>1142</v>
      </c>
      <c r="E426" s="475" t="s">
        <v>2696</v>
      </c>
      <c r="F426" s="50">
        <v>33</v>
      </c>
      <c r="G426" s="50" t="s">
        <v>1152</v>
      </c>
      <c r="H426" s="50" t="s">
        <v>1057</v>
      </c>
      <c r="I426" s="50">
        <v>2013</v>
      </c>
      <c r="J426" s="50">
        <v>232683.70192578642</v>
      </c>
    </row>
    <row r="427" spans="1:10" ht="14.45" customHeight="1" x14ac:dyDescent="0.25">
      <c r="A427" s="50" t="s">
        <v>1141</v>
      </c>
      <c r="B427" s="50" t="s">
        <v>594</v>
      </c>
      <c r="C427" s="342">
        <v>85121</v>
      </c>
      <c r="D427" s="50" t="s">
        <v>1142</v>
      </c>
      <c r="E427" s="475" t="s">
        <v>2696</v>
      </c>
      <c r="F427" s="50">
        <v>34</v>
      </c>
      <c r="G427" s="50" t="s">
        <v>1153</v>
      </c>
      <c r="H427" s="50" t="s">
        <v>1057</v>
      </c>
      <c r="I427" s="50">
        <v>2013</v>
      </c>
      <c r="J427" s="50">
        <v>30944.599549933097</v>
      </c>
    </row>
    <row r="428" spans="1:10" ht="14.45" customHeight="1" x14ac:dyDescent="0.25">
      <c r="A428" s="50" t="s">
        <v>1141</v>
      </c>
      <c r="B428" s="50" t="s">
        <v>594</v>
      </c>
      <c r="C428" s="342">
        <v>85121</v>
      </c>
      <c r="D428" s="50" t="s">
        <v>1142</v>
      </c>
      <c r="E428" s="475" t="s">
        <v>2696</v>
      </c>
      <c r="F428" s="50">
        <v>35</v>
      </c>
      <c r="G428" s="50" t="s">
        <v>1154</v>
      </c>
      <c r="H428" s="50" t="s">
        <v>1057</v>
      </c>
      <c r="I428" s="50">
        <v>2013</v>
      </c>
      <c r="J428" s="50">
        <v>114848.09789886694</v>
      </c>
    </row>
    <row r="429" spans="1:10" ht="14.45" customHeight="1" x14ac:dyDescent="0.25">
      <c r="A429" s="50" t="s">
        <v>1141</v>
      </c>
      <c r="B429" s="50" t="s">
        <v>594</v>
      </c>
      <c r="C429" s="342">
        <v>85121</v>
      </c>
      <c r="D429" s="50" t="s">
        <v>1142</v>
      </c>
      <c r="E429" s="475" t="s">
        <v>2696</v>
      </c>
      <c r="F429" s="50">
        <v>36</v>
      </c>
      <c r="G429" s="50" t="s">
        <v>1155</v>
      </c>
      <c r="H429" s="50" t="s">
        <v>1057</v>
      </c>
      <c r="I429" s="50">
        <v>2013</v>
      </c>
      <c r="J429" s="50">
        <v>271499.43134563178</v>
      </c>
    </row>
    <row r="430" spans="1:10" ht="14.45" customHeight="1" x14ac:dyDescent="0.25">
      <c r="A430" s="50" t="s">
        <v>1141</v>
      </c>
      <c r="B430" s="50" t="s">
        <v>594</v>
      </c>
      <c r="C430" s="342">
        <v>85121</v>
      </c>
      <c r="D430" s="50" t="s">
        <v>1142</v>
      </c>
      <c r="E430" s="475" t="s">
        <v>2696</v>
      </c>
      <c r="F430" s="50">
        <v>37</v>
      </c>
      <c r="G430" s="50" t="s">
        <v>1156</v>
      </c>
      <c r="H430" s="50" t="s">
        <v>1057</v>
      </c>
      <c r="I430" s="50">
        <v>2013</v>
      </c>
      <c r="J430" s="50">
        <v>20969.579874776075</v>
      </c>
    </row>
    <row r="431" spans="1:10" ht="14.45" customHeight="1" x14ac:dyDescent="0.25">
      <c r="A431" s="50" t="s">
        <v>1141</v>
      </c>
      <c r="B431" s="50" t="s">
        <v>594</v>
      </c>
      <c r="C431" s="342">
        <v>85121</v>
      </c>
      <c r="D431" s="50" t="s">
        <v>1142</v>
      </c>
      <c r="E431" s="475" t="s">
        <v>2696</v>
      </c>
      <c r="F431" s="50">
        <v>38</v>
      </c>
      <c r="G431" s="50" t="s">
        <v>1157</v>
      </c>
      <c r="H431" s="50" t="s">
        <v>1057</v>
      </c>
      <c r="I431" s="50">
        <v>2013</v>
      </c>
      <c r="J431" s="50">
        <v>404649.61927459936</v>
      </c>
    </row>
    <row r="432" spans="1:10" ht="14.45" customHeight="1" x14ac:dyDescent="0.25">
      <c r="A432" s="50" t="s">
        <v>1141</v>
      </c>
      <c r="B432" s="50" t="s">
        <v>594</v>
      </c>
      <c r="C432" s="342">
        <v>85121</v>
      </c>
      <c r="D432" s="50" t="s">
        <v>1142</v>
      </c>
      <c r="E432" s="475" t="s">
        <v>2696</v>
      </c>
      <c r="F432" s="50">
        <v>39</v>
      </c>
      <c r="G432" s="50" t="s">
        <v>1158</v>
      </c>
      <c r="H432" s="50" t="s">
        <v>1057</v>
      </c>
      <c r="I432" s="50">
        <v>2013</v>
      </c>
      <c r="J432" s="50">
        <v>1482450.0627172596</v>
      </c>
    </row>
    <row r="433" spans="1:10" ht="14.45" customHeight="1" x14ac:dyDescent="0.25">
      <c r="A433" s="50" t="s">
        <v>1141</v>
      </c>
      <c r="B433" s="50" t="s">
        <v>594</v>
      </c>
      <c r="C433" s="342">
        <v>85121</v>
      </c>
      <c r="D433" s="50" t="s">
        <v>1142</v>
      </c>
      <c r="E433" s="475" t="s">
        <v>2696</v>
      </c>
      <c r="F433" s="50">
        <v>40</v>
      </c>
      <c r="G433" s="50" t="s">
        <v>1159</v>
      </c>
      <c r="H433" s="50" t="s">
        <v>1057</v>
      </c>
      <c r="I433" s="50">
        <v>2013</v>
      </c>
      <c r="J433" s="50">
        <v>26201.029646654559</v>
      </c>
    </row>
    <row r="434" spans="1:10" ht="14.45" customHeight="1" x14ac:dyDescent="0.25">
      <c r="A434" s="50" t="s">
        <v>1141</v>
      </c>
      <c r="B434" s="50" t="s">
        <v>594</v>
      </c>
      <c r="C434" s="342">
        <v>85121</v>
      </c>
      <c r="D434" s="50" t="s">
        <v>1142</v>
      </c>
      <c r="E434" s="475" t="s">
        <v>2696</v>
      </c>
      <c r="F434" s="50">
        <v>41</v>
      </c>
      <c r="G434" s="50" t="s">
        <v>1160</v>
      </c>
      <c r="H434" s="50" t="s">
        <v>1057</v>
      </c>
      <c r="I434" s="50">
        <v>2013</v>
      </c>
      <c r="J434" s="50">
        <v>90115.745304567783</v>
      </c>
    </row>
    <row r="435" spans="1:10" ht="14.45" customHeight="1" x14ac:dyDescent="0.25">
      <c r="A435" s="50" t="s">
        <v>1141</v>
      </c>
      <c r="B435" s="50" t="s">
        <v>594</v>
      </c>
      <c r="C435" s="342">
        <v>85121</v>
      </c>
      <c r="D435" s="50" t="s">
        <v>1142</v>
      </c>
      <c r="E435" s="475" t="s">
        <v>2696</v>
      </c>
      <c r="F435" s="50">
        <v>42</v>
      </c>
      <c r="G435" s="50" t="s">
        <v>1161</v>
      </c>
      <c r="H435" s="50" t="s">
        <v>1057</v>
      </c>
      <c r="I435" s="50">
        <v>2013</v>
      </c>
      <c r="J435" s="50">
        <v>276684.33162784285</v>
      </c>
    </row>
    <row r="436" spans="1:10" ht="14.45" customHeight="1" x14ac:dyDescent="0.25">
      <c r="A436" s="50" t="s">
        <v>1141</v>
      </c>
      <c r="B436" s="50" t="s">
        <v>594</v>
      </c>
      <c r="C436" s="342">
        <v>85121</v>
      </c>
      <c r="D436" s="50" t="s">
        <v>1142</v>
      </c>
      <c r="E436" s="475" t="s">
        <v>2696</v>
      </c>
      <c r="F436" s="50">
        <v>43</v>
      </c>
      <c r="G436" s="50" t="s">
        <v>1162</v>
      </c>
      <c r="H436" s="50" t="s">
        <v>1057</v>
      </c>
      <c r="I436" s="50">
        <v>2013</v>
      </c>
      <c r="J436" s="50">
        <v>698212.78871348628</v>
      </c>
    </row>
    <row r="437" spans="1:10" ht="14.45" customHeight="1" x14ac:dyDescent="0.25">
      <c r="A437" s="50" t="s">
        <v>1141</v>
      </c>
      <c r="B437" s="50" t="s">
        <v>594</v>
      </c>
      <c r="C437" s="342">
        <v>85121</v>
      </c>
      <c r="D437" s="50" t="s">
        <v>1142</v>
      </c>
      <c r="E437" s="475" t="s">
        <v>2696</v>
      </c>
      <c r="F437" s="50">
        <v>44</v>
      </c>
      <c r="G437" s="50" t="s">
        <v>1163</v>
      </c>
      <c r="H437" s="50" t="s">
        <v>1057</v>
      </c>
      <c r="I437" s="50">
        <v>2013</v>
      </c>
      <c r="J437" s="50">
        <v>113732.01384076659</v>
      </c>
    </row>
    <row r="438" spans="1:10" ht="14.45" customHeight="1" x14ac:dyDescent="0.25">
      <c r="A438" s="50" t="s">
        <v>1141</v>
      </c>
      <c r="B438" s="50" t="s">
        <v>594</v>
      </c>
      <c r="C438" s="342">
        <v>85121</v>
      </c>
      <c r="D438" s="50" t="s">
        <v>1142</v>
      </c>
      <c r="E438" s="475" t="s">
        <v>2696</v>
      </c>
      <c r="F438" s="50">
        <v>45</v>
      </c>
      <c r="G438" s="50" t="s">
        <v>1164</v>
      </c>
      <c r="H438" s="50" t="s">
        <v>1057</v>
      </c>
      <c r="I438" s="50">
        <v>2013</v>
      </c>
      <c r="J438" s="50">
        <v>31862.340735705671</v>
      </c>
    </row>
    <row r="439" spans="1:10" ht="14.45" customHeight="1" x14ac:dyDescent="0.25">
      <c r="A439" s="50" t="s">
        <v>1141</v>
      </c>
      <c r="B439" s="50" t="s">
        <v>594</v>
      </c>
      <c r="C439" s="342">
        <v>85121</v>
      </c>
      <c r="D439" s="50" t="s">
        <v>1142</v>
      </c>
      <c r="E439" s="475" t="s">
        <v>2696</v>
      </c>
      <c r="F439" s="50">
        <v>46</v>
      </c>
      <c r="G439" s="50" t="s">
        <v>1165</v>
      </c>
      <c r="H439" s="50" t="s">
        <v>1057</v>
      </c>
      <c r="I439" s="50">
        <v>2013</v>
      </c>
      <c r="J439" s="50">
        <v>40292.981857778817</v>
      </c>
    </row>
    <row r="440" spans="1:10" ht="14.45" customHeight="1" x14ac:dyDescent="0.25">
      <c r="A440" s="50" t="s">
        <v>1141</v>
      </c>
      <c r="B440" s="50" t="s">
        <v>594</v>
      </c>
      <c r="C440" s="342">
        <v>85121</v>
      </c>
      <c r="D440" s="50" t="s">
        <v>1142</v>
      </c>
      <c r="E440" s="475" t="s">
        <v>2696</v>
      </c>
      <c r="F440" s="50">
        <v>47</v>
      </c>
      <c r="G440" s="50" t="s">
        <v>1166</v>
      </c>
      <c r="H440" s="50" t="s">
        <v>1057</v>
      </c>
      <c r="I440" s="50">
        <v>2013</v>
      </c>
      <c r="J440" s="50">
        <v>89768.207947936098</v>
      </c>
    </row>
    <row r="441" spans="1:10" ht="14.45" customHeight="1" x14ac:dyDescent="0.25">
      <c r="A441" s="50" t="s">
        <v>1141</v>
      </c>
      <c r="B441" s="50" t="s">
        <v>594</v>
      </c>
      <c r="C441" s="342">
        <v>85121</v>
      </c>
      <c r="D441" s="50" t="s">
        <v>1142</v>
      </c>
      <c r="E441" s="475" t="s">
        <v>2696</v>
      </c>
      <c r="F441" s="50">
        <v>48</v>
      </c>
      <c r="G441" s="50" t="s">
        <v>1167</v>
      </c>
      <c r="H441" s="50" t="s">
        <v>1057</v>
      </c>
      <c r="I441" s="50">
        <v>2013</v>
      </c>
      <c r="J441" s="50">
        <v>129368.79413647341</v>
      </c>
    </row>
    <row r="442" spans="1:10" ht="14.45" customHeight="1" x14ac:dyDescent="0.25">
      <c r="A442" s="50" t="s">
        <v>1141</v>
      </c>
      <c r="B442" s="50" t="s">
        <v>594</v>
      </c>
      <c r="C442" s="342">
        <v>85121</v>
      </c>
      <c r="D442" s="50" t="s">
        <v>1142</v>
      </c>
      <c r="E442" s="475" t="s">
        <v>2696</v>
      </c>
      <c r="F442" s="50">
        <v>49</v>
      </c>
      <c r="G442" s="50" t="s">
        <v>1168</v>
      </c>
      <c r="H442" s="50" t="s">
        <v>1057</v>
      </c>
      <c r="I442" s="50">
        <v>2013</v>
      </c>
      <c r="J442" s="50">
        <v>13597.311001025932</v>
      </c>
    </row>
    <row r="443" spans="1:10" ht="14.45" customHeight="1" x14ac:dyDescent="0.25">
      <c r="A443" s="50" t="s">
        <v>1141</v>
      </c>
      <c r="B443" s="50" t="s">
        <v>594</v>
      </c>
      <c r="C443" s="342">
        <v>85121</v>
      </c>
      <c r="D443" s="50" t="s">
        <v>1142</v>
      </c>
      <c r="E443" s="475" t="s">
        <v>2696</v>
      </c>
      <c r="F443" s="50">
        <v>50</v>
      </c>
      <c r="G443" s="50" t="s">
        <v>1169</v>
      </c>
      <c r="H443" s="50" t="s">
        <v>1057</v>
      </c>
      <c r="I443" s="50">
        <v>2013</v>
      </c>
      <c r="J443" s="50">
        <v>38980.372256423885</v>
      </c>
    </row>
    <row r="444" spans="1:10" ht="14.45" customHeight="1" x14ac:dyDescent="0.25">
      <c r="A444" s="50" t="s">
        <v>1141</v>
      </c>
      <c r="B444" s="50" t="s">
        <v>594</v>
      </c>
      <c r="C444" s="342">
        <v>85121</v>
      </c>
      <c r="D444" s="50" t="s">
        <v>1142</v>
      </c>
      <c r="E444" s="475" t="s">
        <v>2696</v>
      </c>
      <c r="F444" s="50">
        <v>51</v>
      </c>
      <c r="G444" s="50" t="s">
        <v>1170</v>
      </c>
      <c r="H444" s="50" t="s">
        <v>1057</v>
      </c>
      <c r="I444" s="50">
        <v>2013</v>
      </c>
      <c r="J444" s="50">
        <v>13602.987385558574</v>
      </c>
    </row>
    <row r="445" spans="1:10" ht="14.45" customHeight="1" x14ac:dyDescent="0.25">
      <c r="A445" s="50" t="s">
        <v>1141</v>
      </c>
      <c r="B445" s="50" t="s">
        <v>594</v>
      </c>
      <c r="C445" s="342">
        <v>85121</v>
      </c>
      <c r="D445" s="50" t="s">
        <v>1142</v>
      </c>
      <c r="E445" s="475" t="s">
        <v>2696</v>
      </c>
      <c r="F445" s="50">
        <v>52</v>
      </c>
      <c r="G445" s="50" t="s">
        <v>1171</v>
      </c>
      <c r="H445" s="50" t="s">
        <v>1057</v>
      </c>
      <c r="I445" s="50">
        <v>2013</v>
      </c>
      <c r="J445" s="50">
        <v>2841613.0662265946</v>
      </c>
    </row>
    <row r="446" spans="1:10" ht="14.45" customHeight="1" x14ac:dyDescent="0.25">
      <c r="A446" s="50" t="s">
        <v>1141</v>
      </c>
      <c r="B446" s="50" t="s">
        <v>594</v>
      </c>
      <c r="C446" s="342">
        <v>85121</v>
      </c>
      <c r="D446" s="50" t="s">
        <v>1142</v>
      </c>
      <c r="E446" s="475" t="s">
        <v>2696</v>
      </c>
      <c r="F446" s="50">
        <v>53</v>
      </c>
      <c r="G446" s="50" t="s">
        <v>1172</v>
      </c>
      <c r="H446" s="50" t="s">
        <v>1057</v>
      </c>
      <c r="I446" s="50">
        <v>2013</v>
      </c>
      <c r="J446" s="50">
        <v>88865.907452389452</v>
      </c>
    </row>
    <row r="447" spans="1:10" ht="14.45" customHeight="1" x14ac:dyDescent="0.25">
      <c r="A447" s="50" t="s">
        <v>1141</v>
      </c>
      <c r="B447" s="50" t="s">
        <v>594</v>
      </c>
      <c r="C447" s="342">
        <v>85121</v>
      </c>
      <c r="D447" s="50" t="s">
        <v>1142</v>
      </c>
      <c r="E447" s="475" t="s">
        <v>2696</v>
      </c>
      <c r="F447" s="50">
        <v>54</v>
      </c>
      <c r="G447" s="50" t="s">
        <v>1173</v>
      </c>
      <c r="H447" s="50" t="s">
        <v>1057</v>
      </c>
      <c r="I447" s="50">
        <v>2013</v>
      </c>
      <c r="J447" s="50">
        <v>200389.42940554122</v>
      </c>
    </row>
    <row r="448" spans="1:10" ht="14.45" customHeight="1" x14ac:dyDescent="0.25">
      <c r="A448" s="50" t="s">
        <v>1141</v>
      </c>
      <c r="B448" s="50" t="s">
        <v>594</v>
      </c>
      <c r="C448" s="342">
        <v>85121</v>
      </c>
      <c r="D448" s="50" t="s">
        <v>1142</v>
      </c>
      <c r="E448" s="475" t="s">
        <v>2696</v>
      </c>
      <c r="F448" s="50">
        <v>55</v>
      </c>
      <c r="G448" s="50" t="s">
        <v>1174</v>
      </c>
      <c r="H448" s="50" t="s">
        <v>1057</v>
      </c>
      <c r="I448" s="50">
        <v>2013</v>
      </c>
      <c r="J448" s="50">
        <v>2611601.4966497282</v>
      </c>
    </row>
    <row r="449" spans="1:10" ht="14.45" customHeight="1" x14ac:dyDescent="0.25">
      <c r="A449" s="50" t="s">
        <v>1141</v>
      </c>
      <c r="B449" s="50" t="s">
        <v>594</v>
      </c>
      <c r="C449" s="342">
        <v>85121</v>
      </c>
      <c r="D449" s="50" t="s">
        <v>1142</v>
      </c>
      <c r="E449" s="475" t="s">
        <v>2696</v>
      </c>
      <c r="F449" s="50">
        <v>67</v>
      </c>
      <c r="G449" s="50" t="s">
        <v>752</v>
      </c>
      <c r="H449" s="50" t="s">
        <v>1057</v>
      </c>
      <c r="I449" s="50">
        <v>2013</v>
      </c>
      <c r="J449" s="50">
        <v>3996209.7797097452</v>
      </c>
    </row>
    <row r="450" spans="1:10" ht="14.45" customHeight="1" x14ac:dyDescent="0.25">
      <c r="A450" s="50" t="s">
        <v>1141</v>
      </c>
      <c r="B450" s="50" t="s">
        <v>594</v>
      </c>
      <c r="C450" s="342">
        <v>85121</v>
      </c>
      <c r="D450" s="50" t="s">
        <v>1142</v>
      </c>
      <c r="E450" s="475" t="s">
        <v>2696</v>
      </c>
      <c r="F450" s="50">
        <v>1</v>
      </c>
      <c r="G450" s="50" t="s">
        <v>1612</v>
      </c>
      <c r="H450" s="50" t="s">
        <v>1057</v>
      </c>
      <c r="I450" s="50">
        <v>2014</v>
      </c>
      <c r="J450" s="50">
        <v>4033977.5889999997</v>
      </c>
    </row>
    <row r="451" spans="1:10" ht="14.45" customHeight="1" x14ac:dyDescent="0.25">
      <c r="A451" s="50" t="s">
        <v>1141</v>
      </c>
      <c r="B451" s="50" t="s">
        <v>594</v>
      </c>
      <c r="C451" s="342">
        <v>85121</v>
      </c>
      <c r="D451" s="50" t="s">
        <v>1142</v>
      </c>
      <c r="E451" s="475" t="s">
        <v>2696</v>
      </c>
      <c r="F451" s="50">
        <v>2</v>
      </c>
      <c r="G451" s="50" t="s">
        <v>1613</v>
      </c>
      <c r="H451" s="50" t="s">
        <v>1057</v>
      </c>
      <c r="I451" s="50">
        <v>2014</v>
      </c>
      <c r="J451" s="50">
        <v>1847442</v>
      </c>
    </row>
    <row r="452" spans="1:10" ht="14.45" customHeight="1" x14ac:dyDescent="0.25">
      <c r="A452" s="50" t="s">
        <v>1141</v>
      </c>
      <c r="B452" s="50" t="s">
        <v>594</v>
      </c>
      <c r="C452" s="342">
        <v>85121</v>
      </c>
      <c r="D452" s="50" t="s">
        <v>1142</v>
      </c>
      <c r="E452" s="475" t="s">
        <v>2696</v>
      </c>
      <c r="F452" s="50">
        <v>3</v>
      </c>
      <c r="G452" s="50" t="s">
        <v>1614</v>
      </c>
      <c r="H452" s="50" t="s">
        <v>1057</v>
      </c>
      <c r="I452" s="50">
        <v>2014</v>
      </c>
      <c r="J452" s="50">
        <v>103726.21400000001</v>
      </c>
    </row>
    <row r="453" spans="1:10" ht="14.45" customHeight="1" x14ac:dyDescent="0.25">
      <c r="A453" s="50" t="s">
        <v>1141</v>
      </c>
      <c r="B453" s="50" t="s">
        <v>594</v>
      </c>
      <c r="C453" s="342">
        <v>85121</v>
      </c>
      <c r="D453" s="50" t="s">
        <v>1142</v>
      </c>
      <c r="E453" s="475" t="s">
        <v>2696</v>
      </c>
      <c r="F453" s="50">
        <v>4</v>
      </c>
      <c r="G453" s="50" t="s">
        <v>1615</v>
      </c>
      <c r="H453" s="50" t="s">
        <v>1057</v>
      </c>
      <c r="I453" s="50">
        <v>2014</v>
      </c>
      <c r="J453" s="50">
        <v>311505.565</v>
      </c>
    </row>
    <row r="454" spans="1:10" ht="14.45" customHeight="1" x14ac:dyDescent="0.25">
      <c r="A454" s="50" t="s">
        <v>1141</v>
      </c>
      <c r="B454" s="50" t="s">
        <v>594</v>
      </c>
      <c r="C454" s="342">
        <v>85121</v>
      </c>
      <c r="D454" s="50" t="s">
        <v>1142</v>
      </c>
      <c r="E454" s="475" t="s">
        <v>2696</v>
      </c>
      <c r="F454" s="50">
        <v>5</v>
      </c>
      <c r="G454" s="50" t="s">
        <v>1616</v>
      </c>
      <c r="H454" s="50" t="s">
        <v>1057</v>
      </c>
      <c r="I454" s="50">
        <v>2014</v>
      </c>
      <c r="J454" s="50">
        <v>1558095</v>
      </c>
    </row>
    <row r="455" spans="1:10" ht="14.45" customHeight="1" x14ac:dyDescent="0.25">
      <c r="A455" s="50" t="s">
        <v>1141</v>
      </c>
      <c r="B455" s="50" t="s">
        <v>594</v>
      </c>
      <c r="C455" s="342">
        <v>85121</v>
      </c>
      <c r="D455" s="50" t="s">
        <v>1142</v>
      </c>
      <c r="E455" s="475" t="s">
        <v>2696</v>
      </c>
      <c r="F455" s="50">
        <v>6</v>
      </c>
      <c r="G455" s="50" t="s">
        <v>1617</v>
      </c>
      <c r="H455" s="50" t="s">
        <v>1057</v>
      </c>
      <c r="I455" s="50">
        <v>2014</v>
      </c>
      <c r="J455" s="50">
        <v>213208.81</v>
      </c>
    </row>
    <row r="456" spans="1:10" ht="14.45" customHeight="1" x14ac:dyDescent="0.25">
      <c r="A456" s="50" t="s">
        <v>1141</v>
      </c>
      <c r="B456" s="50" t="s">
        <v>594</v>
      </c>
      <c r="C456" s="342">
        <v>85121</v>
      </c>
      <c r="D456" s="50" t="s">
        <v>1142</v>
      </c>
      <c r="E456" s="475" t="s">
        <v>2696</v>
      </c>
      <c r="F456" s="50">
        <v>7</v>
      </c>
      <c r="G456" s="50" t="s">
        <v>1618</v>
      </c>
      <c r="H456" s="50" t="s">
        <v>1057</v>
      </c>
      <c r="I456" s="50">
        <v>2014</v>
      </c>
      <c r="J456" s="50">
        <v>7749563.8140000002</v>
      </c>
    </row>
    <row r="457" spans="1:10" ht="14.45" customHeight="1" x14ac:dyDescent="0.25">
      <c r="A457" s="50" t="s">
        <v>1141</v>
      </c>
      <c r="B457" s="50" t="s">
        <v>594</v>
      </c>
      <c r="C457" s="342">
        <v>85121</v>
      </c>
      <c r="D457" s="50" t="s">
        <v>1142</v>
      </c>
      <c r="E457" s="475" t="s">
        <v>2696</v>
      </c>
      <c r="F457" s="50">
        <v>8</v>
      </c>
      <c r="G457" s="50" t="s">
        <v>1619</v>
      </c>
      <c r="H457" s="50" t="s">
        <v>1057</v>
      </c>
      <c r="I457" s="50">
        <v>2014</v>
      </c>
      <c r="J457" s="50">
        <v>399564.86</v>
      </c>
    </row>
    <row r="458" spans="1:10" ht="14.45" customHeight="1" x14ac:dyDescent="0.25">
      <c r="A458" s="50" t="s">
        <v>1141</v>
      </c>
      <c r="B458" s="50" t="s">
        <v>594</v>
      </c>
      <c r="C458" s="342">
        <v>85121</v>
      </c>
      <c r="D458" s="50" t="s">
        <v>1142</v>
      </c>
      <c r="E458" s="475" t="s">
        <v>2696</v>
      </c>
      <c r="F458" s="50">
        <v>9</v>
      </c>
      <c r="G458" s="50" t="s">
        <v>1620</v>
      </c>
      <c r="H458" s="50" t="s">
        <v>1057</v>
      </c>
      <c r="I458" s="50">
        <v>2014</v>
      </c>
      <c r="J458" s="50">
        <v>4406314.46</v>
      </c>
    </row>
    <row r="459" spans="1:10" ht="14.45" customHeight="1" x14ac:dyDescent="0.25">
      <c r="A459" s="50" t="s">
        <v>1141</v>
      </c>
      <c r="B459" s="50" t="s">
        <v>594</v>
      </c>
      <c r="C459" s="342">
        <v>85121</v>
      </c>
      <c r="D459" s="50" t="s">
        <v>1142</v>
      </c>
      <c r="E459" s="475" t="s">
        <v>2696</v>
      </c>
      <c r="F459" s="50">
        <v>10</v>
      </c>
      <c r="G459" s="50" t="s">
        <v>1621</v>
      </c>
      <c r="H459" s="50" t="s">
        <v>1057</v>
      </c>
      <c r="I459" s="50">
        <v>2014</v>
      </c>
      <c r="J459" s="50">
        <v>249647.43299999999</v>
      </c>
    </row>
    <row r="460" spans="1:10" ht="14.45" customHeight="1" x14ac:dyDescent="0.25">
      <c r="A460" s="50" t="s">
        <v>1141</v>
      </c>
      <c r="B460" s="50" t="s">
        <v>594</v>
      </c>
      <c r="C460" s="342">
        <v>85121</v>
      </c>
      <c r="D460" s="50" t="s">
        <v>1142</v>
      </c>
      <c r="E460" s="475" t="s">
        <v>2696</v>
      </c>
      <c r="F460" s="50">
        <v>11</v>
      </c>
      <c r="G460" s="50" t="s">
        <v>1622</v>
      </c>
      <c r="H460" s="50" t="s">
        <v>1057</v>
      </c>
      <c r="I460" s="50">
        <v>2014</v>
      </c>
      <c r="J460" s="50">
        <v>2255697.0610000002</v>
      </c>
    </row>
    <row r="461" spans="1:10" ht="14.45" customHeight="1" x14ac:dyDescent="0.25">
      <c r="A461" s="50" t="s">
        <v>1141</v>
      </c>
      <c r="B461" s="50" t="s">
        <v>594</v>
      </c>
      <c r="C461" s="342">
        <v>85121</v>
      </c>
      <c r="D461" s="50" t="s">
        <v>1142</v>
      </c>
      <c r="E461" s="475" t="s">
        <v>2696</v>
      </c>
      <c r="F461" s="50">
        <v>12</v>
      </c>
      <c r="G461" s="50" t="s">
        <v>1143</v>
      </c>
      <c r="H461" s="50" t="s">
        <v>1057</v>
      </c>
      <c r="I461" s="50">
        <v>2014</v>
      </c>
      <c r="J461" s="50">
        <v>408716</v>
      </c>
    </row>
    <row r="462" spans="1:10" ht="14.45" customHeight="1" x14ac:dyDescent="0.25">
      <c r="A462" s="50" t="s">
        <v>1141</v>
      </c>
      <c r="B462" s="50" t="s">
        <v>594</v>
      </c>
      <c r="C462" s="342">
        <v>85121</v>
      </c>
      <c r="D462" s="50" t="s">
        <v>1142</v>
      </c>
      <c r="E462" s="475" t="s">
        <v>2696</v>
      </c>
      <c r="F462" s="50">
        <v>13</v>
      </c>
      <c r="G462" s="50" t="s">
        <v>1623</v>
      </c>
      <c r="H462" s="50" t="s">
        <v>1057</v>
      </c>
      <c r="I462" s="50">
        <v>2014</v>
      </c>
      <c r="J462" s="50">
        <v>438340</v>
      </c>
    </row>
    <row r="463" spans="1:10" ht="14.45" customHeight="1" x14ac:dyDescent="0.25">
      <c r="A463" s="50" t="s">
        <v>1141</v>
      </c>
      <c r="B463" s="50" t="s">
        <v>594</v>
      </c>
      <c r="C463" s="342">
        <v>85121</v>
      </c>
      <c r="D463" s="50" t="s">
        <v>1142</v>
      </c>
      <c r="E463" s="475" t="s">
        <v>2696</v>
      </c>
      <c r="F463" s="50">
        <v>14</v>
      </c>
      <c r="G463" s="50" t="s">
        <v>1144</v>
      </c>
      <c r="H463" s="50" t="s">
        <v>1057</v>
      </c>
      <c r="I463" s="50">
        <v>2014</v>
      </c>
      <c r="J463" s="50">
        <v>11783541.403000001</v>
      </c>
    </row>
    <row r="464" spans="1:10" ht="14.45" customHeight="1" x14ac:dyDescent="0.25">
      <c r="A464" s="50" t="s">
        <v>1141</v>
      </c>
      <c r="B464" s="50" t="s">
        <v>594</v>
      </c>
      <c r="C464" s="342">
        <v>85121</v>
      </c>
      <c r="D464" s="50" t="s">
        <v>1142</v>
      </c>
      <c r="E464" s="475" t="s">
        <v>2696</v>
      </c>
      <c r="F464" s="50">
        <v>15</v>
      </c>
      <c r="G464" s="50" t="s">
        <v>2702</v>
      </c>
      <c r="H464" s="50" t="s">
        <v>1057</v>
      </c>
      <c r="I464" s="50">
        <v>2014</v>
      </c>
      <c r="J464" s="50">
        <v>11430784.549000001</v>
      </c>
    </row>
    <row r="465" spans="1:10" ht="14.45" customHeight="1" x14ac:dyDescent="0.25">
      <c r="A465" s="50" t="s">
        <v>1141</v>
      </c>
      <c r="B465" s="50" t="s">
        <v>594</v>
      </c>
      <c r="C465" s="342">
        <v>85121</v>
      </c>
      <c r="D465" s="50" t="s">
        <v>1142</v>
      </c>
      <c r="E465" s="475" t="s">
        <v>2696</v>
      </c>
      <c r="F465" s="50">
        <v>16</v>
      </c>
      <c r="G465" s="50" t="s">
        <v>1145</v>
      </c>
      <c r="H465" s="50" t="s">
        <v>1057</v>
      </c>
      <c r="I465" s="50">
        <v>2014</v>
      </c>
      <c r="J465" s="50">
        <v>1450980</v>
      </c>
    </row>
    <row r="466" spans="1:10" ht="14.45" customHeight="1" x14ac:dyDescent="0.25">
      <c r="A466" s="50" t="s">
        <v>1141</v>
      </c>
      <c r="B466" s="50" t="s">
        <v>594</v>
      </c>
      <c r="C466" s="342">
        <v>85121</v>
      </c>
      <c r="D466" s="50" t="s">
        <v>1142</v>
      </c>
      <c r="E466" s="475" t="s">
        <v>2696</v>
      </c>
      <c r="F466" s="50">
        <v>17</v>
      </c>
      <c r="G466" s="50" t="s">
        <v>1146</v>
      </c>
      <c r="H466" s="50" t="s">
        <v>1057</v>
      </c>
      <c r="I466" s="50">
        <v>2014</v>
      </c>
      <c r="J466" s="50">
        <v>3831610.2820000001</v>
      </c>
    </row>
    <row r="467" spans="1:10" ht="14.45" customHeight="1" x14ac:dyDescent="0.25">
      <c r="A467" s="50" t="s">
        <v>1141</v>
      </c>
      <c r="B467" s="50" t="s">
        <v>594</v>
      </c>
      <c r="C467" s="342">
        <v>85121</v>
      </c>
      <c r="D467" s="50" t="s">
        <v>1142</v>
      </c>
      <c r="E467" s="475" t="s">
        <v>2696</v>
      </c>
      <c r="F467" s="50">
        <v>18</v>
      </c>
      <c r="G467" s="50" t="s">
        <v>1147</v>
      </c>
      <c r="H467" s="50" t="s">
        <v>1057</v>
      </c>
      <c r="I467" s="50">
        <v>2014</v>
      </c>
      <c r="J467" s="50">
        <v>3162804</v>
      </c>
    </row>
    <row r="468" spans="1:10" ht="14.45" customHeight="1" x14ac:dyDescent="0.25">
      <c r="A468" s="50" t="s">
        <v>1141</v>
      </c>
      <c r="B468" s="50" t="s">
        <v>594</v>
      </c>
      <c r="C468" s="342">
        <v>85121</v>
      </c>
      <c r="D468" s="50" t="s">
        <v>1142</v>
      </c>
      <c r="E468" s="475" t="s">
        <v>2696</v>
      </c>
      <c r="F468" s="50">
        <v>19</v>
      </c>
      <c r="G468" s="50" t="s">
        <v>2703</v>
      </c>
      <c r="H468" s="50" t="s">
        <v>1057</v>
      </c>
      <c r="I468" s="50">
        <v>2014</v>
      </c>
      <c r="J468" s="50">
        <v>623090.59233425232</v>
      </c>
    </row>
    <row r="469" spans="1:10" ht="14.45" customHeight="1" x14ac:dyDescent="0.25">
      <c r="A469" s="50" t="s">
        <v>1141</v>
      </c>
      <c r="B469" s="50" t="s">
        <v>594</v>
      </c>
      <c r="C469" s="342">
        <v>85121</v>
      </c>
      <c r="D469" s="50" t="s">
        <v>1142</v>
      </c>
      <c r="E469" s="475" t="s">
        <v>2696</v>
      </c>
      <c r="F469" s="50">
        <v>20</v>
      </c>
      <c r="G469" s="50" t="s">
        <v>1148</v>
      </c>
      <c r="H469" s="50" t="s">
        <v>1057</v>
      </c>
      <c r="I469" s="50">
        <v>2014</v>
      </c>
      <c r="J469" s="50">
        <v>23837416.544334251</v>
      </c>
    </row>
    <row r="470" spans="1:10" ht="14.45" customHeight="1" x14ac:dyDescent="0.25">
      <c r="A470" s="50" t="s">
        <v>1141</v>
      </c>
      <c r="B470" s="50" t="s">
        <v>594</v>
      </c>
      <c r="C470" s="342">
        <v>85121</v>
      </c>
      <c r="D470" s="50" t="s">
        <v>1142</v>
      </c>
      <c r="E470" s="475" t="s">
        <v>2696</v>
      </c>
      <c r="F470" s="50">
        <v>21</v>
      </c>
      <c r="G470" s="50" t="s">
        <v>2704</v>
      </c>
      <c r="H470" s="50" t="s">
        <v>1057</v>
      </c>
      <c r="I470" s="50">
        <v>2014</v>
      </c>
      <c r="J470" s="50">
        <v>164827.19899999999</v>
      </c>
    </row>
    <row r="471" spans="1:10" ht="14.45" customHeight="1" x14ac:dyDescent="0.25">
      <c r="A471" s="50" t="s">
        <v>1141</v>
      </c>
      <c r="B471" s="50" t="s">
        <v>594</v>
      </c>
      <c r="C471" s="342">
        <v>85121</v>
      </c>
      <c r="D471" s="50" t="s">
        <v>1142</v>
      </c>
      <c r="E471" s="475" t="s">
        <v>2696</v>
      </c>
      <c r="F471" s="50">
        <v>22</v>
      </c>
      <c r="G471" s="50" t="s">
        <v>1996</v>
      </c>
      <c r="H471" s="50" t="s">
        <v>1057</v>
      </c>
      <c r="I471" s="50">
        <v>2014</v>
      </c>
      <c r="J471" s="50">
        <v>41979.401999999995</v>
      </c>
    </row>
    <row r="472" spans="1:10" ht="14.45" customHeight="1" x14ac:dyDescent="0.25">
      <c r="A472" s="50" t="s">
        <v>1141</v>
      </c>
      <c r="B472" s="50" t="s">
        <v>594</v>
      </c>
      <c r="C472" s="342">
        <v>85121</v>
      </c>
      <c r="D472" s="50" t="s">
        <v>1142</v>
      </c>
      <c r="E472" s="475" t="s">
        <v>2696</v>
      </c>
      <c r="F472" s="50">
        <v>23</v>
      </c>
      <c r="G472" s="50" t="s">
        <v>2705</v>
      </c>
      <c r="H472" s="50" t="s">
        <v>1057</v>
      </c>
      <c r="I472" s="50">
        <v>2014</v>
      </c>
      <c r="J472" s="50">
        <v>2094388.7980000002</v>
      </c>
    </row>
    <row r="473" spans="1:10" ht="14.45" customHeight="1" x14ac:dyDescent="0.25">
      <c r="A473" s="50" t="s">
        <v>1141</v>
      </c>
      <c r="B473" s="50" t="s">
        <v>594</v>
      </c>
      <c r="C473" s="342">
        <v>85121</v>
      </c>
      <c r="D473" s="50" t="s">
        <v>1142</v>
      </c>
      <c r="E473" s="475" t="s">
        <v>2696</v>
      </c>
      <c r="F473" s="50">
        <v>24</v>
      </c>
      <c r="G473" s="50" t="s">
        <v>2706</v>
      </c>
      <c r="H473" s="50" t="s">
        <v>1057</v>
      </c>
      <c r="I473" s="50">
        <v>2014</v>
      </c>
      <c r="J473" s="50">
        <v>377049.14332590881</v>
      </c>
    </row>
    <row r="474" spans="1:10" ht="14.45" customHeight="1" x14ac:dyDescent="0.25">
      <c r="A474" s="50" t="s">
        <v>1141</v>
      </c>
      <c r="B474" s="50" t="s">
        <v>594</v>
      </c>
      <c r="C474" s="342">
        <v>85121</v>
      </c>
      <c r="D474" s="50" t="s">
        <v>1142</v>
      </c>
      <c r="E474" s="475" t="s">
        <v>2696</v>
      </c>
      <c r="F474" s="50">
        <v>25</v>
      </c>
      <c r="G474" s="50" t="s">
        <v>2707</v>
      </c>
      <c r="H474" s="50" t="s">
        <v>1057</v>
      </c>
      <c r="I474" s="50">
        <v>2014</v>
      </c>
      <c r="J474" s="50">
        <v>-127310.57313142561</v>
      </c>
    </row>
    <row r="475" spans="1:10" ht="14.45" customHeight="1" x14ac:dyDescent="0.25">
      <c r="A475" s="50" t="s">
        <v>1141</v>
      </c>
      <c r="B475" s="50" t="s">
        <v>594</v>
      </c>
      <c r="C475" s="342">
        <v>85121</v>
      </c>
      <c r="D475" s="50" t="s">
        <v>1142</v>
      </c>
      <c r="E475" s="475" t="s">
        <v>2696</v>
      </c>
      <c r="F475" s="50">
        <v>26</v>
      </c>
      <c r="G475" s="50" t="s">
        <v>2708</v>
      </c>
      <c r="H475" s="50" t="s">
        <v>1057</v>
      </c>
      <c r="I475" s="50">
        <v>2014</v>
      </c>
      <c r="J475" s="50">
        <v>-39823.987999999314</v>
      </c>
    </row>
    <row r="476" spans="1:10" ht="14.45" customHeight="1" x14ac:dyDescent="0.25">
      <c r="A476" s="50" t="s">
        <v>1141</v>
      </c>
      <c r="B476" s="50" t="s">
        <v>594</v>
      </c>
      <c r="C476" s="342">
        <v>85121</v>
      </c>
      <c r="D476" s="50" t="s">
        <v>1142</v>
      </c>
      <c r="E476" s="475" t="s">
        <v>2696</v>
      </c>
      <c r="F476" s="50">
        <v>27</v>
      </c>
      <c r="G476" s="50" t="s">
        <v>2709</v>
      </c>
      <c r="H476" s="50" t="s">
        <v>1057</v>
      </c>
      <c r="I476" s="50">
        <v>2014</v>
      </c>
      <c r="J476" s="50">
        <v>21326306.56314379</v>
      </c>
    </row>
    <row r="477" spans="1:10" ht="14.45" customHeight="1" x14ac:dyDescent="0.25">
      <c r="A477" s="50" t="s">
        <v>1141</v>
      </c>
      <c r="B477" s="50" t="s">
        <v>594</v>
      </c>
      <c r="C477" s="342">
        <v>85121</v>
      </c>
      <c r="D477" s="50" t="s">
        <v>1142</v>
      </c>
      <c r="E477" s="475" t="s">
        <v>2696</v>
      </c>
      <c r="F477" s="50">
        <v>28</v>
      </c>
      <c r="G477" s="50" t="s">
        <v>1149</v>
      </c>
      <c r="H477" s="50" t="s">
        <v>1057</v>
      </c>
      <c r="I477" s="50">
        <v>2014</v>
      </c>
      <c r="J477" s="50">
        <v>7749563.8139999993</v>
      </c>
    </row>
    <row r="478" spans="1:10" ht="14.45" customHeight="1" x14ac:dyDescent="0.25">
      <c r="A478" s="50" t="s">
        <v>1141</v>
      </c>
      <c r="B478" s="50" t="s">
        <v>594</v>
      </c>
      <c r="C478" s="342">
        <v>85121</v>
      </c>
      <c r="D478" s="50" t="s">
        <v>1142</v>
      </c>
      <c r="E478" s="475" t="s">
        <v>2696</v>
      </c>
      <c r="F478" s="50">
        <v>29</v>
      </c>
      <c r="G478" s="50" t="s">
        <v>2710</v>
      </c>
      <c r="H478" s="50" t="s">
        <v>1057</v>
      </c>
      <c r="I478" s="50">
        <v>2014</v>
      </c>
      <c r="J478" s="50">
        <v>13576742.749143792</v>
      </c>
    </row>
    <row r="479" spans="1:10" ht="14.45" customHeight="1" x14ac:dyDescent="0.25">
      <c r="A479" s="50" t="s">
        <v>1141</v>
      </c>
      <c r="B479" s="50" t="s">
        <v>594</v>
      </c>
      <c r="C479" s="342">
        <v>85121</v>
      </c>
      <c r="D479" s="50" t="s">
        <v>1142</v>
      </c>
      <c r="E479" s="475" t="s">
        <v>2696</v>
      </c>
      <c r="F479" s="50">
        <v>30</v>
      </c>
      <c r="G479" s="50" t="s">
        <v>751</v>
      </c>
      <c r="H479" s="50" t="s">
        <v>1057</v>
      </c>
      <c r="I479" s="50">
        <v>2014</v>
      </c>
      <c r="J479" s="50">
        <v>9940113.1616451889</v>
      </c>
    </row>
    <row r="480" spans="1:10" ht="14.45" customHeight="1" x14ac:dyDescent="0.25">
      <c r="A480" s="50" t="s">
        <v>1141</v>
      </c>
      <c r="B480" s="50" t="s">
        <v>594</v>
      </c>
      <c r="C480" s="342">
        <v>85121</v>
      </c>
      <c r="D480" s="50" t="s">
        <v>1142</v>
      </c>
      <c r="E480" s="475" t="s">
        <v>2696</v>
      </c>
      <c r="F480" s="50">
        <v>31</v>
      </c>
      <c r="G480" s="50" t="s">
        <v>1150</v>
      </c>
      <c r="H480" s="50" t="s">
        <v>1057</v>
      </c>
      <c r="I480" s="50">
        <v>2014</v>
      </c>
      <c r="J480" s="50">
        <v>191556.35379861089</v>
      </c>
    </row>
    <row r="481" spans="1:10" ht="14.45" customHeight="1" x14ac:dyDescent="0.25">
      <c r="A481" s="50" t="s">
        <v>1141</v>
      </c>
      <c r="B481" s="50" t="s">
        <v>594</v>
      </c>
      <c r="C481" s="342">
        <v>85121</v>
      </c>
      <c r="D481" s="50" t="s">
        <v>1142</v>
      </c>
      <c r="E481" s="475" t="s">
        <v>2696</v>
      </c>
      <c r="F481" s="50">
        <v>32</v>
      </c>
      <c r="G481" s="50" t="s">
        <v>1151</v>
      </c>
      <c r="H481" s="50" t="s">
        <v>1057</v>
      </c>
      <c r="I481" s="50">
        <v>2014</v>
      </c>
      <c r="J481" s="50">
        <v>75480.596664326833</v>
      </c>
    </row>
    <row r="482" spans="1:10" ht="14.45" customHeight="1" x14ac:dyDescent="0.25">
      <c r="A482" s="50" t="s">
        <v>1141</v>
      </c>
      <c r="B482" s="50" t="s">
        <v>594</v>
      </c>
      <c r="C482" s="342">
        <v>85121</v>
      </c>
      <c r="D482" s="50" t="s">
        <v>1142</v>
      </c>
      <c r="E482" s="475" t="s">
        <v>2696</v>
      </c>
      <c r="F482" s="50">
        <v>33</v>
      </c>
      <c r="G482" s="50" t="s">
        <v>1152</v>
      </c>
      <c r="H482" s="50" t="s">
        <v>1057</v>
      </c>
      <c r="I482" s="50">
        <v>2014</v>
      </c>
      <c r="J482" s="50">
        <v>233028.18170508975</v>
      </c>
    </row>
    <row r="483" spans="1:10" ht="14.45" customHeight="1" x14ac:dyDescent="0.25">
      <c r="A483" s="50" t="s">
        <v>1141</v>
      </c>
      <c r="B483" s="50" t="s">
        <v>594</v>
      </c>
      <c r="C483" s="342">
        <v>85121</v>
      </c>
      <c r="D483" s="50" t="s">
        <v>1142</v>
      </c>
      <c r="E483" s="475" t="s">
        <v>2696</v>
      </c>
      <c r="F483" s="50">
        <v>34</v>
      </c>
      <c r="G483" s="50" t="s">
        <v>1153</v>
      </c>
      <c r="H483" s="50" t="s">
        <v>1057</v>
      </c>
      <c r="I483" s="50">
        <v>2014</v>
      </c>
      <c r="J483" s="50">
        <v>41295.275937741819</v>
      </c>
    </row>
    <row r="484" spans="1:10" ht="14.45" customHeight="1" x14ac:dyDescent="0.25">
      <c r="A484" s="50" t="s">
        <v>1141</v>
      </c>
      <c r="B484" s="50" t="s">
        <v>594</v>
      </c>
      <c r="C484" s="342">
        <v>85121</v>
      </c>
      <c r="D484" s="50" t="s">
        <v>1142</v>
      </c>
      <c r="E484" s="475" t="s">
        <v>2696</v>
      </c>
      <c r="F484" s="50">
        <v>35</v>
      </c>
      <c r="G484" s="50" t="s">
        <v>1154</v>
      </c>
      <c r="H484" s="50" t="s">
        <v>1057</v>
      </c>
      <c r="I484" s="50">
        <v>2014</v>
      </c>
      <c r="J484" s="50">
        <v>106854.28945761229</v>
      </c>
    </row>
    <row r="485" spans="1:10" ht="14.45" customHeight="1" x14ac:dyDescent="0.25">
      <c r="A485" s="50" t="s">
        <v>1141</v>
      </c>
      <c r="B485" s="50" t="s">
        <v>594</v>
      </c>
      <c r="C485" s="342">
        <v>85121</v>
      </c>
      <c r="D485" s="50" t="s">
        <v>1142</v>
      </c>
      <c r="E485" s="475" t="s">
        <v>2696</v>
      </c>
      <c r="F485" s="50">
        <v>36</v>
      </c>
      <c r="G485" s="50" t="s">
        <v>1155</v>
      </c>
      <c r="H485" s="50" t="s">
        <v>1057</v>
      </c>
      <c r="I485" s="50">
        <v>2014</v>
      </c>
      <c r="J485" s="50">
        <v>268108.42615970579</v>
      </c>
    </row>
    <row r="486" spans="1:10" ht="14.45" customHeight="1" x14ac:dyDescent="0.25">
      <c r="A486" s="50" t="s">
        <v>1141</v>
      </c>
      <c r="B486" s="50" t="s">
        <v>594</v>
      </c>
      <c r="C486" s="342">
        <v>85121</v>
      </c>
      <c r="D486" s="50" t="s">
        <v>1142</v>
      </c>
      <c r="E486" s="475" t="s">
        <v>2696</v>
      </c>
      <c r="F486" s="50">
        <v>37</v>
      </c>
      <c r="G486" s="50" t="s">
        <v>1156</v>
      </c>
      <c r="H486" s="50" t="s">
        <v>1057</v>
      </c>
      <c r="I486" s="50">
        <v>2014</v>
      </c>
      <c r="J486" s="50">
        <v>19661.094813307554</v>
      </c>
    </row>
    <row r="487" spans="1:10" ht="14.45" customHeight="1" x14ac:dyDescent="0.25">
      <c r="A487" s="50" t="s">
        <v>1141</v>
      </c>
      <c r="B487" s="50" t="s">
        <v>594</v>
      </c>
      <c r="C487" s="342">
        <v>85121</v>
      </c>
      <c r="D487" s="50" t="s">
        <v>1142</v>
      </c>
      <c r="E487" s="475" t="s">
        <v>2696</v>
      </c>
      <c r="F487" s="50">
        <v>38</v>
      </c>
      <c r="G487" s="50" t="s">
        <v>1157</v>
      </c>
      <c r="H487" s="50" t="s">
        <v>1057</v>
      </c>
      <c r="I487" s="50">
        <v>2014</v>
      </c>
      <c r="J487" s="50">
        <v>411222.21672662499</v>
      </c>
    </row>
    <row r="488" spans="1:10" ht="14.45" customHeight="1" x14ac:dyDescent="0.25">
      <c r="A488" s="50" t="s">
        <v>1141</v>
      </c>
      <c r="B488" s="50" t="s">
        <v>594</v>
      </c>
      <c r="C488" s="342">
        <v>85121</v>
      </c>
      <c r="D488" s="50" t="s">
        <v>1142</v>
      </c>
      <c r="E488" s="475" t="s">
        <v>2696</v>
      </c>
      <c r="F488" s="50">
        <v>39</v>
      </c>
      <c r="G488" s="50" t="s">
        <v>1158</v>
      </c>
      <c r="H488" s="50" t="s">
        <v>1057</v>
      </c>
      <c r="I488" s="50">
        <v>2014</v>
      </c>
      <c r="J488" s="50">
        <v>1489548.6094712585</v>
      </c>
    </row>
    <row r="489" spans="1:10" ht="14.45" customHeight="1" x14ac:dyDescent="0.25">
      <c r="A489" s="50" t="s">
        <v>1141</v>
      </c>
      <c r="B489" s="50" t="s">
        <v>594</v>
      </c>
      <c r="C489" s="342">
        <v>85121</v>
      </c>
      <c r="D489" s="50" t="s">
        <v>1142</v>
      </c>
      <c r="E489" s="475" t="s">
        <v>2696</v>
      </c>
      <c r="F489" s="50">
        <v>40</v>
      </c>
      <c r="G489" s="50" t="s">
        <v>1159</v>
      </c>
      <c r="H489" s="50" t="s">
        <v>1057</v>
      </c>
      <c r="I489" s="50">
        <v>2014</v>
      </c>
      <c r="J489" s="50">
        <v>25913.00061305151</v>
      </c>
    </row>
    <row r="490" spans="1:10" ht="14.45" customHeight="1" x14ac:dyDescent="0.25">
      <c r="A490" s="50" t="s">
        <v>1141</v>
      </c>
      <c r="B490" s="50" t="s">
        <v>594</v>
      </c>
      <c r="C490" s="342">
        <v>85121</v>
      </c>
      <c r="D490" s="50" t="s">
        <v>1142</v>
      </c>
      <c r="E490" s="475" t="s">
        <v>2696</v>
      </c>
      <c r="F490" s="50">
        <v>41</v>
      </c>
      <c r="G490" s="50" t="s">
        <v>1160</v>
      </c>
      <c r="H490" s="50" t="s">
        <v>1057</v>
      </c>
      <c r="I490" s="50">
        <v>2014</v>
      </c>
      <c r="J490" s="50">
        <v>85584.745416310587</v>
      </c>
    </row>
    <row r="491" spans="1:10" ht="14.45" customHeight="1" x14ac:dyDescent="0.25">
      <c r="A491" s="50" t="s">
        <v>1141</v>
      </c>
      <c r="B491" s="50" t="s">
        <v>594</v>
      </c>
      <c r="C491" s="342">
        <v>85121</v>
      </c>
      <c r="D491" s="50" t="s">
        <v>1142</v>
      </c>
      <c r="E491" s="475" t="s">
        <v>2696</v>
      </c>
      <c r="F491" s="50">
        <v>42</v>
      </c>
      <c r="G491" s="50" t="s">
        <v>1161</v>
      </c>
      <c r="H491" s="50" t="s">
        <v>1057</v>
      </c>
      <c r="I491" s="50">
        <v>2014</v>
      </c>
      <c r="J491" s="50">
        <v>277836.41153658618</v>
      </c>
    </row>
    <row r="492" spans="1:10" ht="14.45" customHeight="1" x14ac:dyDescent="0.25">
      <c r="A492" s="50" t="s">
        <v>1141</v>
      </c>
      <c r="B492" s="50" t="s">
        <v>594</v>
      </c>
      <c r="C492" s="342">
        <v>85121</v>
      </c>
      <c r="D492" s="50" t="s">
        <v>1142</v>
      </c>
      <c r="E492" s="475" t="s">
        <v>2696</v>
      </c>
      <c r="F492" s="50">
        <v>43</v>
      </c>
      <c r="G492" s="50" t="s">
        <v>1162</v>
      </c>
      <c r="H492" s="50" t="s">
        <v>1057</v>
      </c>
      <c r="I492" s="50">
        <v>2014</v>
      </c>
      <c r="J492" s="50">
        <v>691098.93096767925</v>
      </c>
    </row>
    <row r="493" spans="1:10" ht="14.45" customHeight="1" x14ac:dyDescent="0.25">
      <c r="A493" s="50" t="s">
        <v>1141</v>
      </c>
      <c r="B493" s="50" t="s">
        <v>594</v>
      </c>
      <c r="C493" s="342">
        <v>85121</v>
      </c>
      <c r="D493" s="50" t="s">
        <v>1142</v>
      </c>
      <c r="E493" s="475" t="s">
        <v>2696</v>
      </c>
      <c r="F493" s="50">
        <v>44</v>
      </c>
      <c r="G493" s="50" t="s">
        <v>1163</v>
      </c>
      <c r="H493" s="50" t="s">
        <v>1057</v>
      </c>
      <c r="I493" s="50">
        <v>2014</v>
      </c>
      <c r="J493" s="50">
        <v>107206.45473388013</v>
      </c>
    </row>
    <row r="494" spans="1:10" ht="14.45" customHeight="1" x14ac:dyDescent="0.25">
      <c r="A494" s="50" t="s">
        <v>1141</v>
      </c>
      <c r="B494" s="50" t="s">
        <v>594</v>
      </c>
      <c r="C494" s="342">
        <v>85121</v>
      </c>
      <c r="D494" s="50" t="s">
        <v>1142</v>
      </c>
      <c r="E494" s="475" t="s">
        <v>2696</v>
      </c>
      <c r="F494" s="50">
        <v>45</v>
      </c>
      <c r="G494" s="50" t="s">
        <v>1164</v>
      </c>
      <c r="H494" s="50" t="s">
        <v>1057</v>
      </c>
      <c r="I494" s="50">
        <v>2014</v>
      </c>
      <c r="J494" s="50">
        <v>30332.592117933924</v>
      </c>
    </row>
    <row r="495" spans="1:10" ht="14.45" customHeight="1" x14ac:dyDescent="0.25">
      <c r="A495" s="50" t="s">
        <v>1141</v>
      </c>
      <c r="B495" s="50" t="s">
        <v>594</v>
      </c>
      <c r="C495" s="342">
        <v>85121</v>
      </c>
      <c r="D495" s="50" t="s">
        <v>1142</v>
      </c>
      <c r="E495" s="475" t="s">
        <v>2696</v>
      </c>
      <c r="F495" s="50">
        <v>46</v>
      </c>
      <c r="G495" s="50" t="s">
        <v>1165</v>
      </c>
      <c r="H495" s="50" t="s">
        <v>1057</v>
      </c>
      <c r="I495" s="50">
        <v>2014</v>
      </c>
      <c r="J495" s="50">
        <v>44563.866897975022</v>
      </c>
    </row>
    <row r="496" spans="1:10" ht="14.45" customHeight="1" x14ac:dyDescent="0.25">
      <c r="A496" s="50" t="s">
        <v>1141</v>
      </c>
      <c r="B496" s="50" t="s">
        <v>594</v>
      </c>
      <c r="C496" s="342">
        <v>85121</v>
      </c>
      <c r="D496" s="50" t="s">
        <v>1142</v>
      </c>
      <c r="E496" s="475" t="s">
        <v>2696</v>
      </c>
      <c r="F496" s="50">
        <v>47</v>
      </c>
      <c r="G496" s="50" t="s">
        <v>1166</v>
      </c>
      <c r="H496" s="50" t="s">
        <v>1057</v>
      </c>
      <c r="I496" s="50">
        <v>2014</v>
      </c>
      <c r="J496" s="50">
        <v>83536.436236328183</v>
      </c>
    </row>
    <row r="497" spans="1:10" ht="14.45" customHeight="1" x14ac:dyDescent="0.25">
      <c r="A497" s="50" t="s">
        <v>1141</v>
      </c>
      <c r="B497" s="50" t="s">
        <v>594</v>
      </c>
      <c r="C497" s="342">
        <v>85121</v>
      </c>
      <c r="D497" s="50" t="s">
        <v>1142</v>
      </c>
      <c r="E497" s="475" t="s">
        <v>2696</v>
      </c>
      <c r="F497" s="50">
        <v>48</v>
      </c>
      <c r="G497" s="50" t="s">
        <v>1167</v>
      </c>
      <c r="H497" s="50" t="s">
        <v>1057</v>
      </c>
      <c r="I497" s="50">
        <v>2014</v>
      </c>
      <c r="J497" s="50">
        <v>126760.34036764179</v>
      </c>
    </row>
    <row r="498" spans="1:10" ht="14.45" customHeight="1" x14ac:dyDescent="0.25">
      <c r="A498" s="50" t="s">
        <v>1141</v>
      </c>
      <c r="B498" s="50" t="s">
        <v>594</v>
      </c>
      <c r="C498" s="342">
        <v>85121</v>
      </c>
      <c r="D498" s="50" t="s">
        <v>1142</v>
      </c>
      <c r="E498" s="475" t="s">
        <v>2696</v>
      </c>
      <c r="F498" s="50">
        <v>49</v>
      </c>
      <c r="G498" s="50" t="s">
        <v>1168</v>
      </c>
      <c r="H498" s="50" t="s">
        <v>1057</v>
      </c>
      <c r="I498" s="50">
        <v>2014</v>
      </c>
      <c r="J498" s="50">
        <v>12894.451739853776</v>
      </c>
    </row>
    <row r="499" spans="1:10" ht="14.45" customHeight="1" x14ac:dyDescent="0.25">
      <c r="A499" s="50" t="s">
        <v>1141</v>
      </c>
      <c r="B499" s="50" t="s">
        <v>594</v>
      </c>
      <c r="C499" s="342">
        <v>85121</v>
      </c>
      <c r="D499" s="50" t="s">
        <v>1142</v>
      </c>
      <c r="E499" s="475" t="s">
        <v>2696</v>
      </c>
      <c r="F499" s="50">
        <v>50</v>
      </c>
      <c r="G499" s="50" t="s">
        <v>1169</v>
      </c>
      <c r="H499" s="50" t="s">
        <v>1057</v>
      </c>
      <c r="I499" s="50">
        <v>2014</v>
      </c>
      <c r="J499" s="50">
        <v>33724.479646097723</v>
      </c>
    </row>
    <row r="500" spans="1:10" ht="14.45" customHeight="1" x14ac:dyDescent="0.25">
      <c r="A500" s="50" t="s">
        <v>1141</v>
      </c>
      <c r="B500" s="50" t="s">
        <v>594</v>
      </c>
      <c r="C500" s="342">
        <v>85121</v>
      </c>
      <c r="D500" s="50" t="s">
        <v>1142</v>
      </c>
      <c r="E500" s="475" t="s">
        <v>2696</v>
      </c>
      <c r="F500" s="50">
        <v>51</v>
      </c>
      <c r="G500" s="50" t="s">
        <v>1170</v>
      </c>
      <c r="H500" s="50" t="s">
        <v>1057</v>
      </c>
      <c r="I500" s="50">
        <v>2014</v>
      </c>
      <c r="J500" s="50">
        <v>13055.132982592404</v>
      </c>
    </row>
    <row r="501" spans="1:10" ht="14.45" customHeight="1" x14ac:dyDescent="0.25">
      <c r="A501" s="50" t="s">
        <v>1141</v>
      </c>
      <c r="B501" s="50" t="s">
        <v>594</v>
      </c>
      <c r="C501" s="342">
        <v>85121</v>
      </c>
      <c r="D501" s="50" t="s">
        <v>1142</v>
      </c>
      <c r="E501" s="475" t="s">
        <v>2696</v>
      </c>
      <c r="F501" s="50">
        <v>52</v>
      </c>
      <c r="G501" s="50" t="s">
        <v>1171</v>
      </c>
      <c r="H501" s="50" t="s">
        <v>1057</v>
      </c>
      <c r="I501" s="50">
        <v>2014</v>
      </c>
      <c r="J501" s="50">
        <v>2758563.4527320024</v>
      </c>
    </row>
    <row r="502" spans="1:10" ht="14.45" customHeight="1" x14ac:dyDescent="0.25">
      <c r="A502" s="50" t="s">
        <v>1141</v>
      </c>
      <c r="B502" s="50" t="s">
        <v>594</v>
      </c>
      <c r="C502" s="342">
        <v>85121</v>
      </c>
      <c r="D502" s="50" t="s">
        <v>1142</v>
      </c>
      <c r="E502" s="475" t="s">
        <v>2696</v>
      </c>
      <c r="F502" s="50">
        <v>53</v>
      </c>
      <c r="G502" s="50" t="s">
        <v>1172</v>
      </c>
      <c r="H502" s="50" t="s">
        <v>1057</v>
      </c>
      <c r="I502" s="50">
        <v>2014</v>
      </c>
      <c r="J502" s="50">
        <v>121059.22732898794</v>
      </c>
    </row>
    <row r="503" spans="1:10" ht="14.45" customHeight="1" x14ac:dyDescent="0.25">
      <c r="A503" s="50" t="s">
        <v>1141</v>
      </c>
      <c r="B503" s="50" t="s">
        <v>594</v>
      </c>
      <c r="C503" s="342">
        <v>85121</v>
      </c>
      <c r="D503" s="50" t="s">
        <v>1142</v>
      </c>
      <c r="E503" s="475" t="s">
        <v>2696</v>
      </c>
      <c r="F503" s="50">
        <v>54</v>
      </c>
      <c r="G503" s="50" t="s">
        <v>1173</v>
      </c>
      <c r="H503" s="50" t="s">
        <v>1057</v>
      </c>
      <c r="I503" s="50">
        <v>2014</v>
      </c>
      <c r="J503" s="50">
        <v>198096.27865624375</v>
      </c>
    </row>
    <row r="504" spans="1:10" ht="14.45" customHeight="1" x14ac:dyDescent="0.25">
      <c r="A504" s="50" t="s">
        <v>1141</v>
      </c>
      <c r="B504" s="50" t="s">
        <v>594</v>
      </c>
      <c r="C504" s="342">
        <v>85121</v>
      </c>
      <c r="D504" s="50" t="s">
        <v>1142</v>
      </c>
      <c r="E504" s="475" t="s">
        <v>2696</v>
      </c>
      <c r="F504" s="50">
        <v>55</v>
      </c>
      <c r="G504" s="50" t="s">
        <v>1174</v>
      </c>
      <c r="H504" s="50" t="s">
        <v>1057</v>
      </c>
      <c r="I504" s="50">
        <v>2014</v>
      </c>
      <c r="J504" s="50">
        <v>2493132.3149377485</v>
      </c>
    </row>
    <row r="505" spans="1:10" ht="14.45" customHeight="1" x14ac:dyDescent="0.25">
      <c r="A505" s="50" t="s">
        <v>1141</v>
      </c>
      <c r="B505" s="50" t="s">
        <v>594</v>
      </c>
      <c r="C505" s="342">
        <v>85121</v>
      </c>
      <c r="D505" s="50" t="s">
        <v>1142</v>
      </c>
      <c r="E505" s="475" t="s">
        <v>2696</v>
      </c>
      <c r="F505" s="50">
        <v>67</v>
      </c>
      <c r="G505" s="50" t="s">
        <v>752</v>
      </c>
      <c r="H505" s="50" t="s">
        <v>1057</v>
      </c>
      <c r="I505" s="50">
        <v>2014</v>
      </c>
      <c r="J505" s="50">
        <v>3636629.5874986029</v>
      </c>
    </row>
    <row r="506" spans="1:10" ht="14.45" customHeight="1" x14ac:dyDescent="0.25">
      <c r="A506" s="50" t="s">
        <v>1141</v>
      </c>
      <c r="B506" s="50" t="s">
        <v>594</v>
      </c>
      <c r="C506" s="342">
        <v>85121</v>
      </c>
      <c r="D506" s="50" t="s">
        <v>1142</v>
      </c>
      <c r="E506" s="475" t="s">
        <v>2696</v>
      </c>
      <c r="F506" s="50">
        <v>1</v>
      </c>
      <c r="G506" s="50" t="s">
        <v>1612</v>
      </c>
      <c r="H506" s="50" t="s">
        <v>1057</v>
      </c>
      <c r="I506" s="50">
        <v>2015</v>
      </c>
      <c r="J506" s="50">
        <v>4058888.0090000001</v>
      </c>
    </row>
    <row r="507" spans="1:10" ht="14.45" customHeight="1" x14ac:dyDescent="0.25">
      <c r="A507" s="50" t="s">
        <v>1141</v>
      </c>
      <c r="B507" s="50" t="s">
        <v>594</v>
      </c>
      <c r="C507" s="342">
        <v>85121</v>
      </c>
      <c r="D507" s="50" t="s">
        <v>1142</v>
      </c>
      <c r="E507" s="475" t="s">
        <v>2696</v>
      </c>
      <c r="F507" s="50">
        <v>2</v>
      </c>
      <c r="G507" s="50" t="s">
        <v>1613</v>
      </c>
      <c r="H507" s="50" t="s">
        <v>1057</v>
      </c>
      <c r="I507" s="50">
        <v>2015</v>
      </c>
      <c r="J507" s="50">
        <v>1792474</v>
      </c>
    </row>
    <row r="508" spans="1:10" ht="14.45" customHeight="1" x14ac:dyDescent="0.25">
      <c r="A508" s="50" t="s">
        <v>1141</v>
      </c>
      <c r="B508" s="50" t="s">
        <v>594</v>
      </c>
      <c r="C508" s="342">
        <v>85121</v>
      </c>
      <c r="D508" s="50" t="s">
        <v>1142</v>
      </c>
      <c r="E508" s="475" t="s">
        <v>2696</v>
      </c>
      <c r="F508" s="50">
        <v>3</v>
      </c>
      <c r="G508" s="50" t="s">
        <v>1614</v>
      </c>
      <c r="H508" s="50" t="s">
        <v>1057</v>
      </c>
      <c r="I508" s="50">
        <v>2015</v>
      </c>
      <c r="J508" s="50">
        <v>102651.72900000001</v>
      </c>
    </row>
    <row r="509" spans="1:10" ht="14.45" customHeight="1" x14ac:dyDescent="0.25">
      <c r="A509" s="50" t="s">
        <v>1141</v>
      </c>
      <c r="B509" s="50" t="s">
        <v>594</v>
      </c>
      <c r="C509" s="342">
        <v>85121</v>
      </c>
      <c r="D509" s="50" t="s">
        <v>1142</v>
      </c>
      <c r="E509" s="475" t="s">
        <v>2696</v>
      </c>
      <c r="F509" s="50">
        <v>4</v>
      </c>
      <c r="G509" s="50" t="s">
        <v>1615</v>
      </c>
      <c r="H509" s="50" t="s">
        <v>1057</v>
      </c>
      <c r="I509" s="50">
        <v>2015</v>
      </c>
      <c r="J509" s="50">
        <v>290260.783</v>
      </c>
    </row>
    <row r="510" spans="1:10" ht="14.45" customHeight="1" x14ac:dyDescent="0.25">
      <c r="A510" s="50" t="s">
        <v>1141</v>
      </c>
      <c r="B510" s="50" t="s">
        <v>594</v>
      </c>
      <c r="C510" s="342">
        <v>85121</v>
      </c>
      <c r="D510" s="50" t="s">
        <v>1142</v>
      </c>
      <c r="E510" s="475" t="s">
        <v>2696</v>
      </c>
      <c r="F510" s="50">
        <v>5</v>
      </c>
      <c r="G510" s="50" t="s">
        <v>1616</v>
      </c>
      <c r="H510" s="50" t="s">
        <v>1057</v>
      </c>
      <c r="I510" s="50">
        <v>2015</v>
      </c>
      <c r="J510" s="50">
        <v>1663776</v>
      </c>
    </row>
    <row r="511" spans="1:10" ht="14.45" customHeight="1" x14ac:dyDescent="0.25">
      <c r="A511" s="50" t="s">
        <v>1141</v>
      </c>
      <c r="B511" s="50" t="s">
        <v>594</v>
      </c>
      <c r="C511" s="342">
        <v>85121</v>
      </c>
      <c r="D511" s="50" t="s">
        <v>1142</v>
      </c>
      <c r="E511" s="475" t="s">
        <v>2696</v>
      </c>
      <c r="F511" s="50">
        <v>6</v>
      </c>
      <c r="G511" s="50" t="s">
        <v>1617</v>
      </c>
      <c r="H511" s="50" t="s">
        <v>1057</v>
      </c>
      <c r="I511" s="50">
        <v>2015</v>
      </c>
      <c r="J511" s="50">
        <v>209725.497</v>
      </c>
    </row>
    <row r="512" spans="1:10" ht="14.45" customHeight="1" x14ac:dyDescent="0.25">
      <c r="A512" s="50" t="s">
        <v>1141</v>
      </c>
      <c r="B512" s="50" t="s">
        <v>594</v>
      </c>
      <c r="C512" s="342">
        <v>85121</v>
      </c>
      <c r="D512" s="50" t="s">
        <v>1142</v>
      </c>
      <c r="E512" s="475" t="s">
        <v>2696</v>
      </c>
      <c r="F512" s="50">
        <v>7</v>
      </c>
      <c r="G512" s="50" t="s">
        <v>1618</v>
      </c>
      <c r="H512" s="50" t="s">
        <v>1057</v>
      </c>
      <c r="I512" s="50">
        <v>2015</v>
      </c>
      <c r="J512" s="50">
        <v>7983901.3230000008</v>
      </c>
    </row>
    <row r="513" spans="1:10" ht="14.45" customHeight="1" x14ac:dyDescent="0.25">
      <c r="A513" s="50" t="s">
        <v>1141</v>
      </c>
      <c r="B513" s="50" t="s">
        <v>594</v>
      </c>
      <c r="C513" s="342">
        <v>85121</v>
      </c>
      <c r="D513" s="50" t="s">
        <v>1142</v>
      </c>
      <c r="E513" s="475" t="s">
        <v>2696</v>
      </c>
      <c r="F513" s="50">
        <v>8</v>
      </c>
      <c r="G513" s="50" t="s">
        <v>1619</v>
      </c>
      <c r="H513" s="50" t="s">
        <v>1057</v>
      </c>
      <c r="I513" s="50">
        <v>2015</v>
      </c>
      <c r="J513" s="50">
        <v>408631.75</v>
      </c>
    </row>
    <row r="514" spans="1:10" ht="14.45" customHeight="1" x14ac:dyDescent="0.25">
      <c r="A514" s="50" t="s">
        <v>1141</v>
      </c>
      <c r="B514" s="50" t="s">
        <v>594</v>
      </c>
      <c r="C514" s="342">
        <v>85121</v>
      </c>
      <c r="D514" s="50" t="s">
        <v>1142</v>
      </c>
      <c r="E514" s="475" t="s">
        <v>2696</v>
      </c>
      <c r="F514" s="50">
        <v>9</v>
      </c>
      <c r="G514" s="50" t="s">
        <v>1620</v>
      </c>
      <c r="H514" s="50" t="s">
        <v>1057</v>
      </c>
      <c r="I514" s="50">
        <v>2015</v>
      </c>
      <c r="J514" s="50">
        <v>4533601.6890000002</v>
      </c>
    </row>
    <row r="515" spans="1:10" ht="14.45" customHeight="1" x14ac:dyDescent="0.25">
      <c r="A515" s="50" t="s">
        <v>1141</v>
      </c>
      <c r="B515" s="50" t="s">
        <v>594</v>
      </c>
      <c r="C515" s="342">
        <v>85121</v>
      </c>
      <c r="D515" s="50" t="s">
        <v>1142</v>
      </c>
      <c r="E515" s="475" t="s">
        <v>2696</v>
      </c>
      <c r="F515" s="50">
        <v>10</v>
      </c>
      <c r="G515" s="50" t="s">
        <v>1621</v>
      </c>
      <c r="H515" s="50" t="s">
        <v>1057</v>
      </c>
      <c r="I515" s="50">
        <v>2015</v>
      </c>
      <c r="J515" s="50">
        <v>254858.628</v>
      </c>
    </row>
    <row r="516" spans="1:10" ht="14.45" customHeight="1" x14ac:dyDescent="0.25">
      <c r="A516" s="50" t="s">
        <v>1141</v>
      </c>
      <c r="B516" s="50" t="s">
        <v>594</v>
      </c>
      <c r="C516" s="342">
        <v>85121</v>
      </c>
      <c r="D516" s="50" t="s">
        <v>1142</v>
      </c>
      <c r="E516" s="475" t="s">
        <v>2696</v>
      </c>
      <c r="F516" s="50">
        <v>11</v>
      </c>
      <c r="G516" s="50" t="s">
        <v>1622</v>
      </c>
      <c r="H516" s="50" t="s">
        <v>1057</v>
      </c>
      <c r="I516" s="50">
        <v>2015</v>
      </c>
      <c r="J516" s="50">
        <v>2329218.2559999996</v>
      </c>
    </row>
    <row r="517" spans="1:10" ht="14.45" customHeight="1" x14ac:dyDescent="0.25">
      <c r="A517" s="50" t="s">
        <v>1141</v>
      </c>
      <c r="B517" s="50" t="s">
        <v>594</v>
      </c>
      <c r="C517" s="342">
        <v>85121</v>
      </c>
      <c r="D517" s="50" t="s">
        <v>1142</v>
      </c>
      <c r="E517" s="475" t="s">
        <v>2696</v>
      </c>
      <c r="F517" s="50">
        <v>12</v>
      </c>
      <c r="G517" s="50" t="s">
        <v>1143</v>
      </c>
      <c r="H517" s="50" t="s">
        <v>1057</v>
      </c>
      <c r="I517" s="50">
        <v>2015</v>
      </c>
      <c r="J517" s="50">
        <v>495641</v>
      </c>
    </row>
    <row r="518" spans="1:10" ht="14.45" customHeight="1" x14ac:dyDescent="0.25">
      <c r="A518" s="50" t="s">
        <v>1141</v>
      </c>
      <c r="B518" s="50" t="s">
        <v>594</v>
      </c>
      <c r="C518" s="342">
        <v>85121</v>
      </c>
      <c r="D518" s="50" t="s">
        <v>1142</v>
      </c>
      <c r="E518" s="475" t="s">
        <v>2696</v>
      </c>
      <c r="F518" s="50">
        <v>13</v>
      </c>
      <c r="G518" s="50" t="s">
        <v>1623</v>
      </c>
      <c r="H518" s="50" t="s">
        <v>1057</v>
      </c>
      <c r="I518" s="50">
        <v>2015</v>
      </c>
      <c r="J518" s="50">
        <v>457591</v>
      </c>
    </row>
    <row r="519" spans="1:10" ht="14.45" customHeight="1" x14ac:dyDescent="0.25">
      <c r="A519" s="50" t="s">
        <v>1141</v>
      </c>
      <c r="B519" s="50" t="s">
        <v>594</v>
      </c>
      <c r="C519" s="342">
        <v>85121</v>
      </c>
      <c r="D519" s="50" t="s">
        <v>1142</v>
      </c>
      <c r="E519" s="475" t="s">
        <v>2696</v>
      </c>
      <c r="F519" s="50">
        <v>14</v>
      </c>
      <c r="G519" s="50" t="s">
        <v>1144</v>
      </c>
      <c r="H519" s="50" t="s">
        <v>1057</v>
      </c>
      <c r="I519" s="50">
        <v>2015</v>
      </c>
      <c r="J519" s="50">
        <v>12042789.331999999</v>
      </c>
    </row>
    <row r="520" spans="1:10" ht="14.45" customHeight="1" x14ac:dyDescent="0.25">
      <c r="A520" s="50" t="s">
        <v>1141</v>
      </c>
      <c r="B520" s="50" t="s">
        <v>594</v>
      </c>
      <c r="C520" s="342">
        <v>85121</v>
      </c>
      <c r="D520" s="50" t="s">
        <v>1142</v>
      </c>
      <c r="E520" s="475" t="s">
        <v>2696</v>
      </c>
      <c r="F520" s="50">
        <v>15</v>
      </c>
      <c r="G520" s="50" t="s">
        <v>2702</v>
      </c>
      <c r="H520" s="50" t="s">
        <v>1057</v>
      </c>
      <c r="I520" s="50">
        <v>2015</v>
      </c>
      <c r="J520" s="50">
        <v>11892502.303000001</v>
      </c>
    </row>
    <row r="521" spans="1:10" ht="14.45" customHeight="1" x14ac:dyDescent="0.25">
      <c r="A521" s="50" t="s">
        <v>1141</v>
      </c>
      <c r="B521" s="50" t="s">
        <v>594</v>
      </c>
      <c r="C521" s="342">
        <v>85121</v>
      </c>
      <c r="D521" s="50" t="s">
        <v>1142</v>
      </c>
      <c r="E521" s="475" t="s">
        <v>2696</v>
      </c>
      <c r="F521" s="50">
        <v>16</v>
      </c>
      <c r="G521" s="50" t="s">
        <v>1145</v>
      </c>
      <c r="H521" s="50" t="s">
        <v>1057</v>
      </c>
      <c r="I521" s="50">
        <v>2015</v>
      </c>
      <c r="J521" s="50">
        <v>1455983</v>
      </c>
    </row>
    <row r="522" spans="1:10" ht="14.45" customHeight="1" x14ac:dyDescent="0.25">
      <c r="A522" s="50" t="s">
        <v>1141</v>
      </c>
      <c r="B522" s="50" t="s">
        <v>594</v>
      </c>
      <c r="C522" s="342">
        <v>85121</v>
      </c>
      <c r="D522" s="50" t="s">
        <v>1142</v>
      </c>
      <c r="E522" s="475" t="s">
        <v>2696</v>
      </c>
      <c r="F522" s="50">
        <v>17</v>
      </c>
      <c r="G522" s="50" t="s">
        <v>1146</v>
      </c>
      <c r="H522" s="50" t="s">
        <v>1057</v>
      </c>
      <c r="I522" s="50">
        <v>2015</v>
      </c>
      <c r="J522" s="50">
        <v>3918113.18</v>
      </c>
    </row>
    <row r="523" spans="1:10" ht="14.45" customHeight="1" x14ac:dyDescent="0.25">
      <c r="A523" s="50" t="s">
        <v>1141</v>
      </c>
      <c r="B523" s="50" t="s">
        <v>594</v>
      </c>
      <c r="C523" s="342">
        <v>85121</v>
      </c>
      <c r="D523" s="50" t="s">
        <v>1142</v>
      </c>
      <c r="E523" s="475" t="s">
        <v>2696</v>
      </c>
      <c r="F523" s="50">
        <v>18</v>
      </c>
      <c r="G523" s="50" t="s">
        <v>1147</v>
      </c>
      <c r="H523" s="50" t="s">
        <v>1057</v>
      </c>
      <c r="I523" s="50">
        <v>2015</v>
      </c>
      <c r="J523" s="50">
        <v>3606850</v>
      </c>
    </row>
    <row r="524" spans="1:10" ht="14.45" customHeight="1" x14ac:dyDescent="0.25">
      <c r="A524" s="50" t="s">
        <v>1141</v>
      </c>
      <c r="B524" s="50" t="s">
        <v>594</v>
      </c>
      <c r="C524" s="342">
        <v>85121</v>
      </c>
      <c r="D524" s="50" t="s">
        <v>1142</v>
      </c>
      <c r="E524" s="475" t="s">
        <v>2696</v>
      </c>
      <c r="F524" s="50">
        <v>19</v>
      </c>
      <c r="G524" s="50" t="s">
        <v>2703</v>
      </c>
      <c r="H524" s="50" t="s">
        <v>1057</v>
      </c>
      <c r="I524" s="50">
        <v>2015</v>
      </c>
      <c r="J524" s="50">
        <v>709696.08176672424</v>
      </c>
    </row>
    <row r="525" spans="1:10" ht="14.45" customHeight="1" x14ac:dyDescent="0.25">
      <c r="A525" s="50" t="s">
        <v>1141</v>
      </c>
      <c r="B525" s="50" t="s">
        <v>594</v>
      </c>
      <c r="C525" s="342">
        <v>85121</v>
      </c>
      <c r="D525" s="50" t="s">
        <v>1142</v>
      </c>
      <c r="E525" s="475" t="s">
        <v>2696</v>
      </c>
      <c r="F525" s="50">
        <v>20</v>
      </c>
      <c r="G525" s="50" t="s">
        <v>1148</v>
      </c>
      <c r="H525" s="50" t="s">
        <v>1057</v>
      </c>
      <c r="I525" s="50">
        <v>2015</v>
      </c>
      <c r="J525" s="50">
        <v>24644987.716766723</v>
      </c>
    </row>
    <row r="526" spans="1:10" ht="14.45" customHeight="1" x14ac:dyDescent="0.25">
      <c r="A526" s="50" t="s">
        <v>1141</v>
      </c>
      <c r="B526" s="50" t="s">
        <v>594</v>
      </c>
      <c r="C526" s="342">
        <v>85121</v>
      </c>
      <c r="D526" s="50" t="s">
        <v>1142</v>
      </c>
      <c r="E526" s="475" t="s">
        <v>2696</v>
      </c>
      <c r="F526" s="50">
        <v>21</v>
      </c>
      <c r="G526" s="50" t="s">
        <v>2704</v>
      </c>
      <c r="H526" s="50" t="s">
        <v>1057</v>
      </c>
      <c r="I526" s="50">
        <v>2015</v>
      </c>
      <c r="J526" s="50">
        <v>171825.193</v>
      </c>
    </row>
    <row r="527" spans="1:10" ht="14.45" customHeight="1" x14ac:dyDescent="0.25">
      <c r="A527" s="50" t="s">
        <v>1141</v>
      </c>
      <c r="B527" s="50" t="s">
        <v>594</v>
      </c>
      <c r="C527" s="342">
        <v>85121</v>
      </c>
      <c r="D527" s="50" t="s">
        <v>1142</v>
      </c>
      <c r="E527" s="475" t="s">
        <v>2696</v>
      </c>
      <c r="F527" s="50">
        <v>22</v>
      </c>
      <c r="G527" s="50" t="s">
        <v>1996</v>
      </c>
      <c r="H527" s="50" t="s">
        <v>1057</v>
      </c>
      <c r="I527" s="50">
        <v>2015</v>
      </c>
      <c r="J527" s="50">
        <v>-56852.494999999995</v>
      </c>
    </row>
    <row r="528" spans="1:10" ht="14.45" customHeight="1" x14ac:dyDescent="0.25">
      <c r="A528" s="50" t="s">
        <v>1141</v>
      </c>
      <c r="B528" s="50" t="s">
        <v>594</v>
      </c>
      <c r="C528" s="342">
        <v>85121</v>
      </c>
      <c r="D528" s="50" t="s">
        <v>1142</v>
      </c>
      <c r="E528" s="475" t="s">
        <v>2696</v>
      </c>
      <c r="F528" s="50">
        <v>23</v>
      </c>
      <c r="G528" s="50" t="s">
        <v>2705</v>
      </c>
      <c r="H528" s="50" t="s">
        <v>1057</v>
      </c>
      <c r="I528" s="50">
        <v>2015</v>
      </c>
      <c r="J528" s="50">
        <v>2539103.2879999997</v>
      </c>
    </row>
    <row r="529" spans="1:10" ht="14.45" customHeight="1" x14ac:dyDescent="0.25">
      <c r="A529" s="50" t="s">
        <v>1141</v>
      </c>
      <c r="B529" s="50" t="s">
        <v>594</v>
      </c>
      <c r="C529" s="342">
        <v>85121</v>
      </c>
      <c r="D529" s="50" t="s">
        <v>1142</v>
      </c>
      <c r="E529" s="475" t="s">
        <v>2696</v>
      </c>
      <c r="F529" s="50">
        <v>24</v>
      </c>
      <c r="G529" s="50" t="s">
        <v>2706</v>
      </c>
      <c r="H529" s="50" t="s">
        <v>1057</v>
      </c>
      <c r="I529" s="50">
        <v>2015</v>
      </c>
      <c r="J529" s="50">
        <v>380150.51129629876</v>
      </c>
    </row>
    <row r="530" spans="1:10" ht="14.45" customHeight="1" x14ac:dyDescent="0.25">
      <c r="A530" s="50" t="s">
        <v>1141</v>
      </c>
      <c r="B530" s="50" t="s">
        <v>594</v>
      </c>
      <c r="C530" s="342">
        <v>85121</v>
      </c>
      <c r="D530" s="50" t="s">
        <v>1142</v>
      </c>
      <c r="E530" s="475" t="s">
        <v>2696</v>
      </c>
      <c r="F530" s="50">
        <v>25</v>
      </c>
      <c r="G530" s="50" t="s">
        <v>2707</v>
      </c>
      <c r="H530" s="50" t="s">
        <v>1057</v>
      </c>
      <c r="I530" s="50">
        <v>2015</v>
      </c>
      <c r="J530" s="50">
        <v>-61705.546000300128</v>
      </c>
    </row>
    <row r="531" spans="1:10" ht="14.45" customHeight="1" x14ac:dyDescent="0.25">
      <c r="A531" s="50" t="s">
        <v>1141</v>
      </c>
      <c r="B531" s="50" t="s">
        <v>594</v>
      </c>
      <c r="C531" s="342">
        <v>85121</v>
      </c>
      <c r="D531" s="50" t="s">
        <v>1142</v>
      </c>
      <c r="E531" s="475" t="s">
        <v>2696</v>
      </c>
      <c r="F531" s="50">
        <v>26</v>
      </c>
      <c r="G531" s="50" t="s">
        <v>2708</v>
      </c>
      <c r="H531" s="50" t="s">
        <v>1057</v>
      </c>
      <c r="I531" s="50">
        <v>2015</v>
      </c>
      <c r="J531" s="50">
        <v>-44657.990999999718</v>
      </c>
    </row>
    <row r="532" spans="1:10" ht="14.45" customHeight="1" x14ac:dyDescent="0.25">
      <c r="A532" s="50" t="s">
        <v>1141</v>
      </c>
      <c r="B532" s="50" t="s">
        <v>594</v>
      </c>
      <c r="C532" s="342">
        <v>85121</v>
      </c>
      <c r="D532" s="50" t="s">
        <v>1142</v>
      </c>
      <c r="E532" s="475" t="s">
        <v>2696</v>
      </c>
      <c r="F532" s="50">
        <v>27</v>
      </c>
      <c r="G532" s="50" t="s">
        <v>2709</v>
      </c>
      <c r="H532" s="50" t="s">
        <v>1057</v>
      </c>
      <c r="I532" s="50">
        <v>2015</v>
      </c>
      <c r="J532" s="50">
        <v>21717124.756467242</v>
      </c>
    </row>
    <row r="533" spans="1:10" ht="14.45" customHeight="1" x14ac:dyDescent="0.25">
      <c r="A533" s="50" t="s">
        <v>1141</v>
      </c>
      <c r="B533" s="50" t="s">
        <v>594</v>
      </c>
      <c r="C533" s="342">
        <v>85121</v>
      </c>
      <c r="D533" s="50" t="s">
        <v>1142</v>
      </c>
      <c r="E533" s="475" t="s">
        <v>2696</v>
      </c>
      <c r="F533" s="50">
        <v>28</v>
      </c>
      <c r="G533" s="50" t="s">
        <v>1149</v>
      </c>
      <c r="H533" s="50" t="s">
        <v>1057</v>
      </c>
      <c r="I533" s="50">
        <v>2015</v>
      </c>
      <c r="J533" s="50">
        <v>7983901.3229999989</v>
      </c>
    </row>
    <row r="534" spans="1:10" ht="14.45" customHeight="1" x14ac:dyDescent="0.25">
      <c r="A534" s="50" t="s">
        <v>1141</v>
      </c>
      <c r="B534" s="50" t="s">
        <v>594</v>
      </c>
      <c r="C534" s="342">
        <v>85121</v>
      </c>
      <c r="D534" s="50" t="s">
        <v>1142</v>
      </c>
      <c r="E534" s="475" t="s">
        <v>2696</v>
      </c>
      <c r="F534" s="50">
        <v>29</v>
      </c>
      <c r="G534" s="50" t="s">
        <v>2710</v>
      </c>
      <c r="H534" s="50" t="s">
        <v>1057</v>
      </c>
      <c r="I534" s="50">
        <v>2015</v>
      </c>
      <c r="J534" s="50">
        <v>13733223.433467239</v>
      </c>
    </row>
    <row r="535" spans="1:10" ht="14.45" customHeight="1" x14ac:dyDescent="0.25">
      <c r="A535" s="50" t="s">
        <v>1141</v>
      </c>
      <c r="B535" s="50" t="s">
        <v>594</v>
      </c>
      <c r="C535" s="342">
        <v>85121</v>
      </c>
      <c r="D535" s="50" t="s">
        <v>1142</v>
      </c>
      <c r="E535" s="475" t="s">
        <v>2696</v>
      </c>
      <c r="F535" s="50">
        <v>30</v>
      </c>
      <c r="G535" s="50" t="s">
        <v>751</v>
      </c>
      <c r="H535" s="50" t="s">
        <v>1057</v>
      </c>
      <c r="I535" s="50">
        <v>2015</v>
      </c>
      <c r="J535" s="50">
        <v>9991847.9967370965</v>
      </c>
    </row>
    <row r="536" spans="1:10" ht="14.45" customHeight="1" x14ac:dyDescent="0.25">
      <c r="A536" s="50" t="s">
        <v>1141</v>
      </c>
      <c r="B536" s="50" t="s">
        <v>594</v>
      </c>
      <c r="C536" s="342">
        <v>85121</v>
      </c>
      <c r="D536" s="50" t="s">
        <v>1142</v>
      </c>
      <c r="E536" s="475" t="s">
        <v>2696</v>
      </c>
      <c r="F536" s="50">
        <v>31</v>
      </c>
      <c r="G536" s="50" t="s">
        <v>1150</v>
      </c>
      <c r="H536" s="50" t="s">
        <v>1057</v>
      </c>
      <c r="I536" s="50">
        <v>2015</v>
      </c>
      <c r="J536" s="50">
        <v>199489.08237654503</v>
      </c>
    </row>
    <row r="537" spans="1:10" ht="14.45" customHeight="1" x14ac:dyDescent="0.25">
      <c r="A537" s="50" t="s">
        <v>1141</v>
      </c>
      <c r="B537" s="50" t="s">
        <v>594</v>
      </c>
      <c r="C537" s="342">
        <v>85121</v>
      </c>
      <c r="D537" s="50" t="s">
        <v>1142</v>
      </c>
      <c r="E537" s="475" t="s">
        <v>2696</v>
      </c>
      <c r="F537" s="50">
        <v>32</v>
      </c>
      <c r="G537" s="50" t="s">
        <v>1151</v>
      </c>
      <c r="H537" s="50" t="s">
        <v>1057</v>
      </c>
      <c r="I537" s="50">
        <v>2015</v>
      </c>
      <c r="J537" s="50">
        <v>80142.71866742117</v>
      </c>
    </row>
    <row r="538" spans="1:10" ht="14.45" customHeight="1" x14ac:dyDescent="0.25">
      <c r="A538" s="50" t="s">
        <v>1141</v>
      </c>
      <c r="B538" s="50" t="s">
        <v>594</v>
      </c>
      <c r="C538" s="342">
        <v>85121</v>
      </c>
      <c r="D538" s="50" t="s">
        <v>1142</v>
      </c>
      <c r="E538" s="475" t="s">
        <v>2696</v>
      </c>
      <c r="F538" s="50">
        <v>33</v>
      </c>
      <c r="G538" s="50" t="s">
        <v>1152</v>
      </c>
      <c r="H538" s="50" t="s">
        <v>1057</v>
      </c>
      <c r="I538" s="50">
        <v>2015</v>
      </c>
      <c r="J538" s="50">
        <v>228065.28195618215</v>
      </c>
    </row>
    <row r="539" spans="1:10" ht="14.45" customHeight="1" x14ac:dyDescent="0.25">
      <c r="A539" s="50" t="s">
        <v>1141</v>
      </c>
      <c r="B539" s="50" t="s">
        <v>594</v>
      </c>
      <c r="C539" s="342">
        <v>85121</v>
      </c>
      <c r="D539" s="50" t="s">
        <v>1142</v>
      </c>
      <c r="E539" s="475" t="s">
        <v>2696</v>
      </c>
      <c r="F539" s="50">
        <v>34</v>
      </c>
      <c r="G539" s="50" t="s">
        <v>1153</v>
      </c>
      <c r="H539" s="50" t="s">
        <v>1057</v>
      </c>
      <c r="I539" s="50">
        <v>2015</v>
      </c>
      <c r="J539" s="50">
        <v>42644.673556209971</v>
      </c>
    </row>
    <row r="540" spans="1:10" ht="14.45" customHeight="1" x14ac:dyDescent="0.25">
      <c r="A540" s="50" t="s">
        <v>1141</v>
      </c>
      <c r="B540" s="50" t="s">
        <v>594</v>
      </c>
      <c r="C540" s="342">
        <v>85121</v>
      </c>
      <c r="D540" s="50" t="s">
        <v>1142</v>
      </c>
      <c r="E540" s="475" t="s">
        <v>2696</v>
      </c>
      <c r="F540" s="50">
        <v>35</v>
      </c>
      <c r="G540" s="50" t="s">
        <v>1154</v>
      </c>
      <c r="H540" s="50" t="s">
        <v>1057</v>
      </c>
      <c r="I540" s="50">
        <v>2015</v>
      </c>
      <c r="J540" s="50">
        <v>105589.96794498939</v>
      </c>
    </row>
    <row r="541" spans="1:10" ht="14.45" customHeight="1" x14ac:dyDescent="0.25">
      <c r="A541" s="50" t="s">
        <v>1141</v>
      </c>
      <c r="B541" s="50" t="s">
        <v>594</v>
      </c>
      <c r="C541" s="342">
        <v>85121</v>
      </c>
      <c r="D541" s="50" t="s">
        <v>1142</v>
      </c>
      <c r="E541" s="475" t="s">
        <v>2696</v>
      </c>
      <c r="F541" s="50">
        <v>36</v>
      </c>
      <c r="G541" s="50" t="s">
        <v>1155</v>
      </c>
      <c r="H541" s="50" t="s">
        <v>1057</v>
      </c>
      <c r="I541" s="50">
        <v>2015</v>
      </c>
      <c r="J541" s="50">
        <v>265966.4544915884</v>
      </c>
    </row>
    <row r="542" spans="1:10" ht="14.45" customHeight="1" x14ac:dyDescent="0.25">
      <c r="A542" s="50" t="s">
        <v>1141</v>
      </c>
      <c r="B542" s="50" t="s">
        <v>594</v>
      </c>
      <c r="C542" s="342">
        <v>85121</v>
      </c>
      <c r="D542" s="50" t="s">
        <v>1142</v>
      </c>
      <c r="E542" s="475" t="s">
        <v>2696</v>
      </c>
      <c r="F542" s="50">
        <v>37</v>
      </c>
      <c r="G542" s="50" t="s">
        <v>1156</v>
      </c>
      <c r="H542" s="50" t="s">
        <v>1057</v>
      </c>
      <c r="I542" s="50">
        <v>2015</v>
      </c>
      <c r="J542" s="50">
        <v>19583.536676141557</v>
      </c>
    </row>
    <row r="543" spans="1:10" ht="14.45" customHeight="1" x14ac:dyDescent="0.25">
      <c r="A543" s="50" t="s">
        <v>1141</v>
      </c>
      <c r="B543" s="50" t="s">
        <v>594</v>
      </c>
      <c r="C543" s="342">
        <v>85121</v>
      </c>
      <c r="D543" s="50" t="s">
        <v>1142</v>
      </c>
      <c r="E543" s="475" t="s">
        <v>2696</v>
      </c>
      <c r="F543" s="50">
        <v>38</v>
      </c>
      <c r="G543" s="50" t="s">
        <v>1157</v>
      </c>
      <c r="H543" s="50" t="s">
        <v>1057</v>
      </c>
      <c r="I543" s="50">
        <v>2015</v>
      </c>
      <c r="J543" s="50">
        <v>441292.95767208422</v>
      </c>
    </row>
    <row r="544" spans="1:10" ht="14.45" customHeight="1" x14ac:dyDescent="0.25">
      <c r="A544" s="50" t="s">
        <v>1141</v>
      </c>
      <c r="B544" s="50" t="s">
        <v>594</v>
      </c>
      <c r="C544" s="342">
        <v>85121</v>
      </c>
      <c r="D544" s="50" t="s">
        <v>1142</v>
      </c>
      <c r="E544" s="475" t="s">
        <v>2696</v>
      </c>
      <c r="F544" s="50">
        <v>39</v>
      </c>
      <c r="G544" s="50" t="s">
        <v>1158</v>
      </c>
      <c r="H544" s="50" t="s">
        <v>1057</v>
      </c>
      <c r="I544" s="50">
        <v>2015</v>
      </c>
      <c r="J544" s="50">
        <v>1445399.2458675941</v>
      </c>
    </row>
    <row r="545" spans="1:10" ht="14.45" customHeight="1" x14ac:dyDescent="0.25">
      <c r="A545" s="50" t="s">
        <v>1141</v>
      </c>
      <c r="B545" s="50" t="s">
        <v>594</v>
      </c>
      <c r="C545" s="342">
        <v>85121</v>
      </c>
      <c r="D545" s="50" t="s">
        <v>1142</v>
      </c>
      <c r="E545" s="475" t="s">
        <v>2696</v>
      </c>
      <c r="F545" s="50">
        <v>40</v>
      </c>
      <c r="G545" s="50" t="s">
        <v>1159</v>
      </c>
      <c r="H545" s="50" t="s">
        <v>1057</v>
      </c>
      <c r="I545" s="50">
        <v>2015</v>
      </c>
      <c r="J545" s="50">
        <v>27570.599773809117</v>
      </c>
    </row>
    <row r="546" spans="1:10" ht="14.45" customHeight="1" x14ac:dyDescent="0.25">
      <c r="A546" s="50" t="s">
        <v>1141</v>
      </c>
      <c r="B546" s="50" t="s">
        <v>594</v>
      </c>
      <c r="C546" s="342">
        <v>85121</v>
      </c>
      <c r="D546" s="50" t="s">
        <v>1142</v>
      </c>
      <c r="E546" s="475" t="s">
        <v>2696</v>
      </c>
      <c r="F546" s="50">
        <v>41</v>
      </c>
      <c r="G546" s="50" t="s">
        <v>1160</v>
      </c>
      <c r="H546" s="50" t="s">
        <v>1057</v>
      </c>
      <c r="I546" s="50">
        <v>2015</v>
      </c>
      <c r="J546" s="50">
        <v>89696.087082357626</v>
      </c>
    </row>
    <row r="547" spans="1:10" ht="14.45" customHeight="1" x14ac:dyDescent="0.25">
      <c r="A547" s="50" t="s">
        <v>1141</v>
      </c>
      <c r="B547" s="50" t="s">
        <v>594</v>
      </c>
      <c r="C547" s="342">
        <v>85121</v>
      </c>
      <c r="D547" s="50" t="s">
        <v>1142</v>
      </c>
      <c r="E547" s="475" t="s">
        <v>2696</v>
      </c>
      <c r="F547" s="50">
        <v>42</v>
      </c>
      <c r="G547" s="50" t="s">
        <v>1161</v>
      </c>
      <c r="H547" s="50" t="s">
        <v>1057</v>
      </c>
      <c r="I547" s="50">
        <v>2015</v>
      </c>
      <c r="J547" s="50">
        <v>277803.84868742304</v>
      </c>
    </row>
    <row r="548" spans="1:10" ht="14.45" customHeight="1" x14ac:dyDescent="0.25">
      <c r="A548" s="50" t="s">
        <v>1141</v>
      </c>
      <c r="B548" s="50" t="s">
        <v>594</v>
      </c>
      <c r="C548" s="342">
        <v>85121</v>
      </c>
      <c r="D548" s="50" t="s">
        <v>1142</v>
      </c>
      <c r="E548" s="475" t="s">
        <v>2696</v>
      </c>
      <c r="F548" s="50">
        <v>43</v>
      </c>
      <c r="G548" s="50" t="s">
        <v>1162</v>
      </c>
      <c r="H548" s="50" t="s">
        <v>1057</v>
      </c>
      <c r="I548" s="50">
        <v>2015</v>
      </c>
      <c r="J548" s="50">
        <v>730193.14014124405</v>
      </c>
    </row>
    <row r="549" spans="1:10" ht="14.45" customHeight="1" x14ac:dyDescent="0.25">
      <c r="A549" s="50" t="s">
        <v>1141</v>
      </c>
      <c r="B549" s="50" t="s">
        <v>594</v>
      </c>
      <c r="C549" s="342">
        <v>85121</v>
      </c>
      <c r="D549" s="50" t="s">
        <v>1142</v>
      </c>
      <c r="E549" s="475" t="s">
        <v>2696</v>
      </c>
      <c r="F549" s="50">
        <v>44</v>
      </c>
      <c r="G549" s="50" t="s">
        <v>1163</v>
      </c>
      <c r="H549" s="50" t="s">
        <v>1057</v>
      </c>
      <c r="I549" s="50">
        <v>2015</v>
      </c>
      <c r="J549" s="50">
        <v>101193.82787514153</v>
      </c>
    </row>
    <row r="550" spans="1:10" ht="14.45" customHeight="1" x14ac:dyDescent="0.25">
      <c r="A550" s="50" t="s">
        <v>1141</v>
      </c>
      <c r="B550" s="50" t="s">
        <v>594</v>
      </c>
      <c r="C550" s="342">
        <v>85121</v>
      </c>
      <c r="D550" s="50" t="s">
        <v>1142</v>
      </c>
      <c r="E550" s="475" t="s">
        <v>2696</v>
      </c>
      <c r="F550" s="50">
        <v>45</v>
      </c>
      <c r="G550" s="50" t="s">
        <v>1164</v>
      </c>
      <c r="H550" s="50" t="s">
        <v>1057</v>
      </c>
      <c r="I550" s="50">
        <v>2015</v>
      </c>
      <c r="J550" s="50">
        <v>31662.618088328338</v>
      </c>
    </row>
    <row r="551" spans="1:10" ht="14.45" customHeight="1" x14ac:dyDescent="0.25">
      <c r="A551" s="50" t="s">
        <v>1141</v>
      </c>
      <c r="B551" s="50" t="s">
        <v>594</v>
      </c>
      <c r="C551" s="342">
        <v>85121</v>
      </c>
      <c r="D551" s="50" t="s">
        <v>1142</v>
      </c>
      <c r="E551" s="475" t="s">
        <v>2696</v>
      </c>
      <c r="F551" s="50">
        <v>46</v>
      </c>
      <c r="G551" s="50" t="s">
        <v>1165</v>
      </c>
      <c r="H551" s="50" t="s">
        <v>1057</v>
      </c>
      <c r="I551" s="50">
        <v>2015</v>
      </c>
      <c r="J551" s="50">
        <v>33410.581865802458</v>
      </c>
    </row>
    <row r="552" spans="1:10" ht="14.45" customHeight="1" x14ac:dyDescent="0.25">
      <c r="A552" s="50" t="s">
        <v>1141</v>
      </c>
      <c r="B552" s="50" t="s">
        <v>594</v>
      </c>
      <c r="C552" s="342">
        <v>85121</v>
      </c>
      <c r="D552" s="50" t="s">
        <v>1142</v>
      </c>
      <c r="E552" s="475" t="s">
        <v>2696</v>
      </c>
      <c r="F552" s="50">
        <v>47</v>
      </c>
      <c r="G552" s="50" t="s">
        <v>1166</v>
      </c>
      <c r="H552" s="50" t="s">
        <v>1057</v>
      </c>
      <c r="I552" s="50">
        <v>2015</v>
      </c>
      <c r="J552" s="50">
        <v>81408.41304283528</v>
      </c>
    </row>
    <row r="553" spans="1:10" ht="14.45" customHeight="1" x14ac:dyDescent="0.25">
      <c r="A553" s="50" t="s">
        <v>1141</v>
      </c>
      <c r="B553" s="50" t="s">
        <v>594</v>
      </c>
      <c r="C553" s="342">
        <v>85121</v>
      </c>
      <c r="D553" s="50" t="s">
        <v>1142</v>
      </c>
      <c r="E553" s="475" t="s">
        <v>2696</v>
      </c>
      <c r="F553" s="50">
        <v>48</v>
      </c>
      <c r="G553" s="50" t="s">
        <v>1167</v>
      </c>
      <c r="H553" s="50" t="s">
        <v>1057</v>
      </c>
      <c r="I553" s="50">
        <v>2015</v>
      </c>
      <c r="J553" s="50">
        <v>127323.95060740599</v>
      </c>
    </row>
    <row r="554" spans="1:10" ht="14.45" customHeight="1" x14ac:dyDescent="0.25">
      <c r="A554" s="50" t="s">
        <v>1141</v>
      </c>
      <c r="B554" s="50" t="s">
        <v>594</v>
      </c>
      <c r="C554" s="342">
        <v>85121</v>
      </c>
      <c r="D554" s="50" t="s">
        <v>1142</v>
      </c>
      <c r="E554" s="475" t="s">
        <v>2696</v>
      </c>
      <c r="F554" s="50">
        <v>49</v>
      </c>
      <c r="G554" s="50" t="s">
        <v>1168</v>
      </c>
      <c r="H554" s="50" t="s">
        <v>1057</v>
      </c>
      <c r="I554" s="50">
        <v>2015</v>
      </c>
      <c r="J554" s="50">
        <v>13171.606379679666</v>
      </c>
    </row>
    <row r="555" spans="1:10" ht="14.45" customHeight="1" x14ac:dyDescent="0.25">
      <c r="A555" s="50" t="s">
        <v>1141</v>
      </c>
      <c r="B555" s="50" t="s">
        <v>594</v>
      </c>
      <c r="C555" s="342">
        <v>85121</v>
      </c>
      <c r="D555" s="50" t="s">
        <v>1142</v>
      </c>
      <c r="E555" s="475" t="s">
        <v>2696</v>
      </c>
      <c r="F555" s="50">
        <v>50</v>
      </c>
      <c r="G555" s="50" t="s">
        <v>1169</v>
      </c>
      <c r="H555" s="50" t="s">
        <v>1057</v>
      </c>
      <c r="I555" s="50">
        <v>2015</v>
      </c>
      <c r="J555" s="50">
        <v>35748.851642495451</v>
      </c>
    </row>
    <row r="556" spans="1:10" ht="14.45" customHeight="1" x14ac:dyDescent="0.25">
      <c r="A556" s="50" t="s">
        <v>1141</v>
      </c>
      <c r="B556" s="50" t="s">
        <v>594</v>
      </c>
      <c r="C556" s="342">
        <v>85121</v>
      </c>
      <c r="D556" s="50" t="s">
        <v>1142</v>
      </c>
      <c r="E556" s="475" t="s">
        <v>2696</v>
      </c>
      <c r="F556" s="50">
        <v>51</v>
      </c>
      <c r="G556" s="50" t="s">
        <v>1170</v>
      </c>
      <c r="H556" s="50" t="s">
        <v>1057</v>
      </c>
      <c r="I556" s="50">
        <v>2015</v>
      </c>
      <c r="J556" s="50">
        <v>13248.107857596056</v>
      </c>
    </row>
    <row r="557" spans="1:10" ht="14.45" customHeight="1" x14ac:dyDescent="0.25">
      <c r="A557" s="50" t="s">
        <v>1141</v>
      </c>
      <c r="B557" s="50" t="s">
        <v>594</v>
      </c>
      <c r="C557" s="342">
        <v>85121</v>
      </c>
      <c r="D557" s="50" t="s">
        <v>1142</v>
      </c>
      <c r="E557" s="475" t="s">
        <v>2696</v>
      </c>
      <c r="F557" s="50">
        <v>52</v>
      </c>
      <c r="G557" s="50" t="s">
        <v>1171</v>
      </c>
      <c r="H557" s="50" t="s">
        <v>1057</v>
      </c>
      <c r="I557" s="50">
        <v>2015</v>
      </c>
      <c r="J557" s="50">
        <v>2639301.1633971781</v>
      </c>
    </row>
    <row r="558" spans="1:10" ht="14.45" customHeight="1" x14ac:dyDescent="0.25">
      <c r="A558" s="50" t="s">
        <v>1141</v>
      </c>
      <c r="B558" s="50" t="s">
        <v>594</v>
      </c>
      <c r="C558" s="342">
        <v>85121</v>
      </c>
      <c r="D558" s="50" t="s">
        <v>1142</v>
      </c>
      <c r="E558" s="475" t="s">
        <v>2696</v>
      </c>
      <c r="F558" s="50">
        <v>53</v>
      </c>
      <c r="G558" s="50" t="s">
        <v>1172</v>
      </c>
      <c r="H558" s="50" t="s">
        <v>1057</v>
      </c>
      <c r="I558" s="50">
        <v>2015</v>
      </c>
      <c r="J558" s="50">
        <v>122561.6028775656</v>
      </c>
    </row>
    <row r="559" spans="1:10" ht="14.45" customHeight="1" x14ac:dyDescent="0.25">
      <c r="A559" s="50" t="s">
        <v>1141</v>
      </c>
      <c r="B559" s="50" t="s">
        <v>594</v>
      </c>
      <c r="C559" s="342">
        <v>85121</v>
      </c>
      <c r="D559" s="50" t="s">
        <v>1142</v>
      </c>
      <c r="E559" s="475" t="s">
        <v>2696</v>
      </c>
      <c r="F559" s="50">
        <v>54</v>
      </c>
      <c r="G559" s="50" t="s">
        <v>1173</v>
      </c>
      <c r="H559" s="50" t="s">
        <v>1057</v>
      </c>
      <c r="I559" s="50">
        <v>2015</v>
      </c>
      <c r="J559" s="50">
        <v>197171.91765509656</v>
      </c>
    </row>
    <row r="560" spans="1:10" ht="14.45" customHeight="1" x14ac:dyDescent="0.25">
      <c r="A560" s="50" t="s">
        <v>1141</v>
      </c>
      <c r="B560" s="50" t="s">
        <v>594</v>
      </c>
      <c r="C560" s="342">
        <v>85121</v>
      </c>
      <c r="D560" s="50" t="s">
        <v>1142</v>
      </c>
      <c r="E560" s="475" t="s">
        <v>2696</v>
      </c>
      <c r="F560" s="50">
        <v>55</v>
      </c>
      <c r="G560" s="50" t="s">
        <v>1174</v>
      </c>
      <c r="H560" s="50" t="s">
        <v>1057</v>
      </c>
      <c r="I560" s="50">
        <v>2015</v>
      </c>
      <c r="J560" s="50">
        <v>2642207.7605543812</v>
      </c>
    </row>
    <row r="561" spans="1:10" ht="14.45" customHeight="1" x14ac:dyDescent="0.25">
      <c r="A561" s="50" t="s">
        <v>1141</v>
      </c>
      <c r="B561" s="50" t="s">
        <v>594</v>
      </c>
      <c r="C561" s="342">
        <v>85121</v>
      </c>
      <c r="D561" s="50" t="s">
        <v>1142</v>
      </c>
      <c r="E561" s="475" t="s">
        <v>2696</v>
      </c>
      <c r="F561" s="50">
        <v>67</v>
      </c>
      <c r="G561" s="50" t="s">
        <v>752</v>
      </c>
      <c r="H561" s="50" t="s">
        <v>1057</v>
      </c>
      <c r="I561" s="50">
        <v>2015</v>
      </c>
      <c r="J561" s="50">
        <v>3741375.4367301422</v>
      </c>
    </row>
    <row r="562" spans="1:10" ht="14.45" customHeight="1" x14ac:dyDescent="0.25">
      <c r="A562" s="50" t="s">
        <v>1141</v>
      </c>
      <c r="B562" s="50" t="s">
        <v>594</v>
      </c>
      <c r="C562" s="342">
        <v>85121</v>
      </c>
      <c r="D562" s="50" t="s">
        <v>1142</v>
      </c>
      <c r="E562" s="475" t="s">
        <v>2696</v>
      </c>
      <c r="F562" s="50">
        <v>1</v>
      </c>
      <c r="G562" s="50" t="s">
        <v>1612</v>
      </c>
      <c r="H562" s="50" t="s">
        <v>1057</v>
      </c>
      <c r="I562" s="50">
        <v>2016</v>
      </c>
      <c r="J562" s="50">
        <v>3929298.7120000003</v>
      </c>
    </row>
    <row r="563" spans="1:10" ht="14.45" customHeight="1" x14ac:dyDescent="0.25">
      <c r="A563" s="50" t="s">
        <v>1141</v>
      </c>
      <c r="B563" s="50" t="s">
        <v>594</v>
      </c>
      <c r="C563" s="342">
        <v>85121</v>
      </c>
      <c r="D563" s="50" t="s">
        <v>1142</v>
      </c>
      <c r="E563" s="475" t="s">
        <v>2696</v>
      </c>
      <c r="F563" s="50">
        <v>2</v>
      </c>
      <c r="G563" s="50" t="s">
        <v>1613</v>
      </c>
      <c r="H563" s="50" t="s">
        <v>1057</v>
      </c>
      <c r="I563" s="50">
        <v>2016</v>
      </c>
      <c r="J563" s="50">
        <v>1659500</v>
      </c>
    </row>
    <row r="564" spans="1:10" ht="14.45" customHeight="1" x14ac:dyDescent="0.25">
      <c r="A564" s="50" t="s">
        <v>1141</v>
      </c>
      <c r="B564" s="50" t="s">
        <v>594</v>
      </c>
      <c r="C564" s="342">
        <v>85121</v>
      </c>
      <c r="D564" s="50" t="s">
        <v>1142</v>
      </c>
      <c r="E564" s="475" t="s">
        <v>2696</v>
      </c>
      <c r="F564" s="50">
        <v>3</v>
      </c>
      <c r="G564" s="50" t="s">
        <v>1614</v>
      </c>
      <c r="H564" s="50" t="s">
        <v>1057</v>
      </c>
      <c r="I564" s="50">
        <v>2016</v>
      </c>
      <c r="J564" s="50">
        <v>100238.30899999999</v>
      </c>
    </row>
    <row r="565" spans="1:10" ht="14.45" customHeight="1" x14ac:dyDescent="0.25">
      <c r="A565" s="50" t="s">
        <v>1141</v>
      </c>
      <c r="B565" s="50" t="s">
        <v>594</v>
      </c>
      <c r="C565" s="342">
        <v>85121</v>
      </c>
      <c r="D565" s="50" t="s">
        <v>1142</v>
      </c>
      <c r="E565" s="475" t="s">
        <v>2696</v>
      </c>
      <c r="F565" s="50">
        <v>4</v>
      </c>
      <c r="G565" s="50" t="s">
        <v>1615</v>
      </c>
      <c r="H565" s="50" t="s">
        <v>1057</v>
      </c>
      <c r="I565" s="50">
        <v>2016</v>
      </c>
      <c r="J565" s="50">
        <v>277520.06899999996</v>
      </c>
    </row>
    <row r="566" spans="1:10" ht="14.45" customHeight="1" x14ac:dyDescent="0.25">
      <c r="A566" s="50" t="s">
        <v>1141</v>
      </c>
      <c r="B566" s="50" t="s">
        <v>594</v>
      </c>
      <c r="C566" s="342">
        <v>85121</v>
      </c>
      <c r="D566" s="50" t="s">
        <v>1142</v>
      </c>
      <c r="E566" s="475" t="s">
        <v>2696</v>
      </c>
      <c r="F566" s="50">
        <v>5</v>
      </c>
      <c r="G566" s="50" t="s">
        <v>1616</v>
      </c>
      <c r="H566" s="50" t="s">
        <v>1057</v>
      </c>
      <c r="I566" s="50">
        <v>2016</v>
      </c>
      <c r="J566" s="50">
        <v>1669329</v>
      </c>
    </row>
    <row r="567" spans="1:10" ht="14.45" customHeight="1" x14ac:dyDescent="0.25">
      <c r="A567" s="50" t="s">
        <v>1141</v>
      </c>
      <c r="B567" s="50" t="s">
        <v>594</v>
      </c>
      <c r="C567" s="342">
        <v>85121</v>
      </c>
      <c r="D567" s="50" t="s">
        <v>1142</v>
      </c>
      <c r="E567" s="475" t="s">
        <v>2696</v>
      </c>
      <c r="F567" s="50">
        <v>6</v>
      </c>
      <c r="G567" s="50" t="s">
        <v>1617</v>
      </c>
      <c r="H567" s="50" t="s">
        <v>1057</v>
      </c>
      <c r="I567" s="50">
        <v>2016</v>
      </c>
      <c r="J567" s="50">
        <v>222711.334</v>
      </c>
    </row>
    <row r="568" spans="1:10" ht="14.45" customHeight="1" x14ac:dyDescent="0.25">
      <c r="A568" s="50" t="s">
        <v>1141</v>
      </c>
      <c r="B568" s="50" t="s">
        <v>594</v>
      </c>
      <c r="C568" s="342">
        <v>85121</v>
      </c>
      <c r="D568" s="50" t="s">
        <v>1142</v>
      </c>
      <c r="E568" s="475" t="s">
        <v>2696</v>
      </c>
      <c r="F568" s="50">
        <v>7</v>
      </c>
      <c r="G568" s="50" t="s">
        <v>1618</v>
      </c>
      <c r="H568" s="50" t="s">
        <v>1057</v>
      </c>
      <c r="I568" s="50">
        <v>2016</v>
      </c>
      <c r="J568" s="50">
        <v>8028618.773</v>
      </c>
    </row>
    <row r="569" spans="1:10" ht="14.45" customHeight="1" x14ac:dyDescent="0.25">
      <c r="A569" s="50" t="s">
        <v>1141</v>
      </c>
      <c r="B569" s="50" t="s">
        <v>594</v>
      </c>
      <c r="C569" s="342">
        <v>85121</v>
      </c>
      <c r="D569" s="50" t="s">
        <v>1142</v>
      </c>
      <c r="E569" s="475" t="s">
        <v>2696</v>
      </c>
      <c r="F569" s="50">
        <v>8</v>
      </c>
      <c r="G569" s="50" t="s">
        <v>1619</v>
      </c>
      <c r="H569" s="50" t="s">
        <v>1057</v>
      </c>
      <c r="I569" s="50">
        <v>2016</v>
      </c>
      <c r="J569" s="50">
        <v>408545</v>
      </c>
    </row>
    <row r="570" spans="1:10" ht="14.45" customHeight="1" x14ac:dyDescent="0.25">
      <c r="A570" s="50" t="s">
        <v>1141</v>
      </c>
      <c r="B570" s="50" t="s">
        <v>594</v>
      </c>
      <c r="C570" s="342">
        <v>85121</v>
      </c>
      <c r="D570" s="50" t="s">
        <v>1142</v>
      </c>
      <c r="E570" s="475" t="s">
        <v>2696</v>
      </c>
      <c r="F570" s="50">
        <v>9</v>
      </c>
      <c r="G570" s="50" t="s">
        <v>1620</v>
      </c>
      <c r="H570" s="50" t="s">
        <v>1057</v>
      </c>
      <c r="I570" s="50">
        <v>2016</v>
      </c>
      <c r="J570" s="50">
        <v>4561004.7819999997</v>
      </c>
    </row>
    <row r="571" spans="1:10" ht="14.45" customHeight="1" x14ac:dyDescent="0.25">
      <c r="A571" s="50" t="s">
        <v>1141</v>
      </c>
      <c r="B571" s="50" t="s">
        <v>594</v>
      </c>
      <c r="C571" s="342">
        <v>85121</v>
      </c>
      <c r="D571" s="50" t="s">
        <v>1142</v>
      </c>
      <c r="E571" s="475" t="s">
        <v>2696</v>
      </c>
      <c r="F571" s="50">
        <v>10</v>
      </c>
      <c r="G571" s="50" t="s">
        <v>1621</v>
      </c>
      <c r="H571" s="50" t="s">
        <v>1057</v>
      </c>
      <c r="I571" s="50">
        <v>2016</v>
      </c>
      <c r="J571" s="50">
        <v>252794.10399999999</v>
      </c>
    </row>
    <row r="572" spans="1:10" ht="14.45" customHeight="1" x14ac:dyDescent="0.25">
      <c r="A572" s="50" t="s">
        <v>1141</v>
      </c>
      <c r="B572" s="50" t="s">
        <v>594</v>
      </c>
      <c r="C572" s="342">
        <v>85121</v>
      </c>
      <c r="D572" s="50" t="s">
        <v>1142</v>
      </c>
      <c r="E572" s="475" t="s">
        <v>2696</v>
      </c>
      <c r="F572" s="50">
        <v>11</v>
      </c>
      <c r="G572" s="50" t="s">
        <v>1622</v>
      </c>
      <c r="H572" s="50" t="s">
        <v>1057</v>
      </c>
      <c r="I572" s="50">
        <v>2016</v>
      </c>
      <c r="J572" s="50">
        <v>2337015.8870000001</v>
      </c>
    </row>
    <row r="573" spans="1:10" ht="14.45" customHeight="1" x14ac:dyDescent="0.25">
      <c r="A573" s="50" t="s">
        <v>1141</v>
      </c>
      <c r="B573" s="50" t="s">
        <v>594</v>
      </c>
      <c r="C573" s="342">
        <v>85121</v>
      </c>
      <c r="D573" s="50" t="s">
        <v>1142</v>
      </c>
      <c r="E573" s="475" t="s">
        <v>2696</v>
      </c>
      <c r="F573" s="50">
        <v>12</v>
      </c>
      <c r="G573" s="50" t="s">
        <v>1143</v>
      </c>
      <c r="H573" s="50" t="s">
        <v>1057</v>
      </c>
      <c r="I573" s="50">
        <v>2016</v>
      </c>
      <c r="J573" s="50">
        <v>496896</v>
      </c>
    </row>
    <row r="574" spans="1:10" ht="14.45" customHeight="1" x14ac:dyDescent="0.25">
      <c r="A574" s="50" t="s">
        <v>1141</v>
      </c>
      <c r="B574" s="50" t="s">
        <v>594</v>
      </c>
      <c r="C574" s="342">
        <v>85121</v>
      </c>
      <c r="D574" s="50" t="s">
        <v>1142</v>
      </c>
      <c r="E574" s="475" t="s">
        <v>2696</v>
      </c>
      <c r="F574" s="50">
        <v>13</v>
      </c>
      <c r="G574" s="50" t="s">
        <v>1623</v>
      </c>
      <c r="H574" s="50" t="s">
        <v>1057</v>
      </c>
      <c r="I574" s="50">
        <v>2016</v>
      </c>
      <c r="J574" s="50">
        <v>469259</v>
      </c>
    </row>
    <row r="575" spans="1:10" ht="14.45" customHeight="1" x14ac:dyDescent="0.25">
      <c r="A575" s="50" t="s">
        <v>1141</v>
      </c>
      <c r="B575" s="50" t="s">
        <v>594</v>
      </c>
      <c r="C575" s="342">
        <v>85121</v>
      </c>
      <c r="D575" s="50" t="s">
        <v>1142</v>
      </c>
      <c r="E575" s="475" t="s">
        <v>2696</v>
      </c>
      <c r="F575" s="50">
        <v>14</v>
      </c>
      <c r="G575" s="50" t="s">
        <v>1144</v>
      </c>
      <c r="H575" s="50" t="s">
        <v>1057</v>
      </c>
      <c r="I575" s="50">
        <v>2016</v>
      </c>
      <c r="J575" s="50">
        <v>11957917.485000001</v>
      </c>
    </row>
    <row r="576" spans="1:10" ht="14.45" customHeight="1" x14ac:dyDescent="0.25">
      <c r="A576" s="50" t="s">
        <v>1141</v>
      </c>
      <c r="B576" s="50" t="s">
        <v>594</v>
      </c>
      <c r="C576" s="342">
        <v>85121</v>
      </c>
      <c r="D576" s="50" t="s">
        <v>1142</v>
      </c>
      <c r="E576" s="475" t="s">
        <v>2696</v>
      </c>
      <c r="F576" s="50">
        <v>15</v>
      </c>
      <c r="G576" s="50" t="s">
        <v>2702</v>
      </c>
      <c r="H576" s="50" t="s">
        <v>1057</v>
      </c>
      <c r="I576" s="50">
        <v>2016</v>
      </c>
      <c r="J576" s="50">
        <v>11886676.861000001</v>
      </c>
    </row>
    <row r="577" spans="1:10" ht="14.45" customHeight="1" x14ac:dyDescent="0.25">
      <c r="A577" s="50" t="s">
        <v>1141</v>
      </c>
      <c r="B577" s="50" t="s">
        <v>594</v>
      </c>
      <c r="C577" s="342">
        <v>85121</v>
      </c>
      <c r="D577" s="50" t="s">
        <v>1142</v>
      </c>
      <c r="E577" s="475" t="s">
        <v>2696</v>
      </c>
      <c r="F577" s="50">
        <v>16</v>
      </c>
      <c r="G577" s="50" t="s">
        <v>1145</v>
      </c>
      <c r="H577" s="50" t="s">
        <v>1057</v>
      </c>
      <c r="I577" s="50">
        <v>2016</v>
      </c>
      <c r="J577" s="50">
        <v>1561058</v>
      </c>
    </row>
    <row r="578" spans="1:10" ht="14.45" customHeight="1" x14ac:dyDescent="0.25">
      <c r="A578" s="50" t="s">
        <v>1141</v>
      </c>
      <c r="B578" s="50" t="s">
        <v>594</v>
      </c>
      <c r="C578" s="342">
        <v>85121</v>
      </c>
      <c r="D578" s="50" t="s">
        <v>1142</v>
      </c>
      <c r="E578" s="475" t="s">
        <v>2696</v>
      </c>
      <c r="F578" s="50">
        <v>17</v>
      </c>
      <c r="G578" s="50" t="s">
        <v>1146</v>
      </c>
      <c r="H578" s="50" t="s">
        <v>1057</v>
      </c>
      <c r="I578" s="50">
        <v>2016</v>
      </c>
      <c r="J578" s="50">
        <v>3900710.5759999999</v>
      </c>
    </row>
    <row r="579" spans="1:10" ht="14.45" customHeight="1" x14ac:dyDescent="0.25">
      <c r="A579" s="50" t="s">
        <v>1141</v>
      </c>
      <c r="B579" s="50" t="s">
        <v>594</v>
      </c>
      <c r="C579" s="342">
        <v>85121</v>
      </c>
      <c r="D579" s="50" t="s">
        <v>1142</v>
      </c>
      <c r="E579" s="475" t="s">
        <v>2696</v>
      </c>
      <c r="F579" s="50">
        <v>18</v>
      </c>
      <c r="G579" s="50" t="s">
        <v>1147</v>
      </c>
      <c r="H579" s="50" t="s">
        <v>1057</v>
      </c>
      <c r="I579" s="50">
        <v>2016</v>
      </c>
      <c r="J579" s="50">
        <v>3596588</v>
      </c>
    </row>
    <row r="580" spans="1:10" ht="14.45" customHeight="1" x14ac:dyDescent="0.25">
      <c r="A580" s="50" t="s">
        <v>1141</v>
      </c>
      <c r="B580" s="50" t="s">
        <v>594</v>
      </c>
      <c r="C580" s="342">
        <v>85121</v>
      </c>
      <c r="D580" s="50" t="s">
        <v>1142</v>
      </c>
      <c r="E580" s="475" t="s">
        <v>2696</v>
      </c>
      <c r="F580" s="50">
        <v>19</v>
      </c>
      <c r="G580" s="50" t="s">
        <v>2703</v>
      </c>
      <c r="H580" s="50" t="s">
        <v>1057</v>
      </c>
      <c r="I580" s="50">
        <v>2016</v>
      </c>
      <c r="J580" s="50">
        <v>679443.78964159673</v>
      </c>
    </row>
    <row r="581" spans="1:10" ht="14.45" customHeight="1" x14ac:dyDescent="0.25">
      <c r="A581" s="50" t="s">
        <v>1141</v>
      </c>
      <c r="B581" s="50" t="s">
        <v>594</v>
      </c>
      <c r="C581" s="342">
        <v>85121</v>
      </c>
      <c r="D581" s="50" t="s">
        <v>1142</v>
      </c>
      <c r="E581" s="475" t="s">
        <v>2696</v>
      </c>
      <c r="F581" s="50">
        <v>20</v>
      </c>
      <c r="G581" s="50" t="s">
        <v>1148</v>
      </c>
      <c r="H581" s="50" t="s">
        <v>1057</v>
      </c>
      <c r="I581" s="50">
        <v>2016</v>
      </c>
      <c r="J581" s="50">
        <v>24524038.135641597</v>
      </c>
    </row>
    <row r="582" spans="1:10" ht="14.45" customHeight="1" x14ac:dyDescent="0.25">
      <c r="A582" s="50" t="s">
        <v>1141</v>
      </c>
      <c r="B582" s="50" t="s">
        <v>594</v>
      </c>
      <c r="C582" s="342">
        <v>85121</v>
      </c>
      <c r="D582" s="50" t="s">
        <v>1142</v>
      </c>
      <c r="E582" s="475" t="s">
        <v>2696</v>
      </c>
      <c r="F582" s="50">
        <v>21</v>
      </c>
      <c r="G582" s="50" t="s">
        <v>2704</v>
      </c>
      <c r="H582" s="50" t="s">
        <v>1057</v>
      </c>
      <c r="I582" s="50">
        <v>2016</v>
      </c>
      <c r="J582" s="50">
        <v>169124.29699999999</v>
      </c>
    </row>
    <row r="583" spans="1:10" ht="14.45" customHeight="1" x14ac:dyDescent="0.25">
      <c r="A583" s="50" t="s">
        <v>1141</v>
      </c>
      <c r="B583" s="50" t="s">
        <v>594</v>
      </c>
      <c r="C583" s="342">
        <v>85121</v>
      </c>
      <c r="D583" s="50" t="s">
        <v>1142</v>
      </c>
      <c r="E583" s="475" t="s">
        <v>2696</v>
      </c>
      <c r="F583" s="50">
        <v>22</v>
      </c>
      <c r="G583" s="50" t="s">
        <v>1996</v>
      </c>
      <c r="H583" s="50" t="s">
        <v>1057</v>
      </c>
      <c r="I583" s="50">
        <v>2016</v>
      </c>
      <c r="J583" s="50">
        <v>17161.025000000001</v>
      </c>
    </row>
    <row r="584" spans="1:10" ht="14.45" customHeight="1" x14ac:dyDescent="0.25">
      <c r="A584" s="50" t="s">
        <v>1141</v>
      </c>
      <c r="B584" s="50" t="s">
        <v>594</v>
      </c>
      <c r="C584" s="342">
        <v>85121</v>
      </c>
      <c r="D584" s="50" t="s">
        <v>1142</v>
      </c>
      <c r="E584" s="475" t="s">
        <v>2696</v>
      </c>
      <c r="F584" s="50">
        <v>23</v>
      </c>
      <c r="G584" s="50" t="s">
        <v>2705</v>
      </c>
      <c r="H584" s="50" t="s">
        <v>1057</v>
      </c>
      <c r="I584" s="50">
        <v>2016</v>
      </c>
      <c r="J584" s="50">
        <v>2187114.0579999997</v>
      </c>
    </row>
    <row r="585" spans="1:10" ht="14.45" customHeight="1" x14ac:dyDescent="0.25">
      <c r="A585" s="50" t="s">
        <v>1141</v>
      </c>
      <c r="B585" s="50" t="s">
        <v>594</v>
      </c>
      <c r="C585" s="342">
        <v>85121</v>
      </c>
      <c r="D585" s="50" t="s">
        <v>1142</v>
      </c>
      <c r="E585" s="475" t="s">
        <v>2696</v>
      </c>
      <c r="F585" s="50">
        <v>24</v>
      </c>
      <c r="G585" s="50" t="s">
        <v>2706</v>
      </c>
      <c r="H585" s="50" t="s">
        <v>1057</v>
      </c>
      <c r="I585" s="50">
        <v>2016</v>
      </c>
      <c r="J585" s="50">
        <v>400155.73386548931</v>
      </c>
    </row>
    <row r="586" spans="1:10" ht="14.45" customHeight="1" x14ac:dyDescent="0.25">
      <c r="A586" s="50" t="s">
        <v>1141</v>
      </c>
      <c r="B586" s="50" t="s">
        <v>594</v>
      </c>
      <c r="C586" s="342">
        <v>85121</v>
      </c>
      <c r="D586" s="50" t="s">
        <v>1142</v>
      </c>
      <c r="E586" s="475" t="s">
        <v>2696</v>
      </c>
      <c r="F586" s="50">
        <v>25</v>
      </c>
      <c r="G586" s="50" t="s">
        <v>2707</v>
      </c>
      <c r="H586" s="50" t="s">
        <v>1057</v>
      </c>
      <c r="I586" s="50">
        <v>2016</v>
      </c>
      <c r="J586" s="50">
        <v>-49352.785207567249</v>
      </c>
    </row>
    <row r="587" spans="1:10" ht="14.45" customHeight="1" x14ac:dyDescent="0.25">
      <c r="A587" s="50" t="s">
        <v>1141</v>
      </c>
      <c r="B587" s="50" t="s">
        <v>594</v>
      </c>
      <c r="C587" s="342">
        <v>85121</v>
      </c>
      <c r="D587" s="50" t="s">
        <v>1142</v>
      </c>
      <c r="E587" s="475" t="s">
        <v>2696</v>
      </c>
      <c r="F587" s="50">
        <v>26</v>
      </c>
      <c r="G587" s="50" t="s">
        <v>2708</v>
      </c>
      <c r="H587" s="50" t="s">
        <v>1057</v>
      </c>
      <c r="I587" s="50">
        <v>2016</v>
      </c>
      <c r="J587" s="50">
        <v>36972.109999999731</v>
      </c>
    </row>
    <row r="588" spans="1:10" ht="14.45" customHeight="1" x14ac:dyDescent="0.25">
      <c r="A588" s="50" t="s">
        <v>1141</v>
      </c>
      <c r="B588" s="50" t="s">
        <v>594</v>
      </c>
      <c r="C588" s="342">
        <v>85121</v>
      </c>
      <c r="D588" s="50" t="s">
        <v>1142</v>
      </c>
      <c r="E588" s="475" t="s">
        <v>2696</v>
      </c>
      <c r="F588" s="50">
        <v>27</v>
      </c>
      <c r="G588" s="50" t="s">
        <v>2709</v>
      </c>
      <c r="H588" s="50" t="s">
        <v>1057</v>
      </c>
      <c r="I588" s="50">
        <v>2016</v>
      </c>
      <c r="J588" s="50">
        <v>21762863.696981955</v>
      </c>
    </row>
    <row r="589" spans="1:10" ht="14.45" customHeight="1" x14ac:dyDescent="0.25">
      <c r="A589" s="50" t="s">
        <v>1141</v>
      </c>
      <c r="B589" s="50" t="s">
        <v>594</v>
      </c>
      <c r="C589" s="342">
        <v>85121</v>
      </c>
      <c r="D589" s="50" t="s">
        <v>1142</v>
      </c>
      <c r="E589" s="475" t="s">
        <v>2696</v>
      </c>
      <c r="F589" s="50">
        <v>28</v>
      </c>
      <c r="G589" s="50" t="s">
        <v>1149</v>
      </c>
      <c r="H589" s="50" t="s">
        <v>1057</v>
      </c>
      <c r="I589" s="50">
        <v>2016</v>
      </c>
      <c r="J589" s="50">
        <v>8028618.773000001</v>
      </c>
    </row>
    <row r="590" spans="1:10" ht="14.45" customHeight="1" x14ac:dyDescent="0.25">
      <c r="A590" s="50" t="s">
        <v>1141</v>
      </c>
      <c r="B590" s="50" t="s">
        <v>594</v>
      </c>
      <c r="C590" s="342">
        <v>85121</v>
      </c>
      <c r="D590" s="50" t="s">
        <v>1142</v>
      </c>
      <c r="E590" s="475" t="s">
        <v>2696</v>
      </c>
      <c r="F590" s="50">
        <v>29</v>
      </c>
      <c r="G590" s="50" t="s">
        <v>2710</v>
      </c>
      <c r="H590" s="50" t="s">
        <v>1057</v>
      </c>
      <c r="I590" s="50">
        <v>2016</v>
      </c>
      <c r="J590" s="50">
        <v>13734244.923981957</v>
      </c>
    </row>
    <row r="591" spans="1:10" ht="14.45" customHeight="1" x14ac:dyDescent="0.25">
      <c r="A591" s="50" t="s">
        <v>1141</v>
      </c>
      <c r="B591" s="50" t="s">
        <v>594</v>
      </c>
      <c r="C591" s="342">
        <v>85121</v>
      </c>
      <c r="D591" s="50" t="s">
        <v>1142</v>
      </c>
      <c r="E591" s="475" t="s">
        <v>2696</v>
      </c>
      <c r="F591" s="50">
        <v>30</v>
      </c>
      <c r="G591" s="50" t="s">
        <v>751</v>
      </c>
      <c r="H591" s="50" t="s">
        <v>1057</v>
      </c>
      <c r="I591" s="50">
        <v>2016</v>
      </c>
      <c r="J591" s="50">
        <v>9921328.0101087559</v>
      </c>
    </row>
    <row r="592" spans="1:10" ht="14.45" customHeight="1" x14ac:dyDescent="0.25">
      <c r="A592" s="50" t="s">
        <v>1141</v>
      </c>
      <c r="B592" s="50" t="s">
        <v>594</v>
      </c>
      <c r="C592" s="342">
        <v>85121</v>
      </c>
      <c r="D592" s="50" t="s">
        <v>1142</v>
      </c>
      <c r="E592" s="475" t="s">
        <v>2696</v>
      </c>
      <c r="F592" s="50">
        <v>31</v>
      </c>
      <c r="G592" s="50" t="s">
        <v>1150</v>
      </c>
      <c r="H592" s="50" t="s">
        <v>1057</v>
      </c>
      <c r="I592" s="50">
        <v>2016</v>
      </c>
      <c r="J592" s="50">
        <v>185553.82398071402</v>
      </c>
    </row>
    <row r="593" spans="1:10" ht="14.45" customHeight="1" x14ac:dyDescent="0.25">
      <c r="A593" s="50" t="s">
        <v>1141</v>
      </c>
      <c r="B593" s="50" t="s">
        <v>594</v>
      </c>
      <c r="C593" s="342">
        <v>85121</v>
      </c>
      <c r="D593" s="50" t="s">
        <v>1142</v>
      </c>
      <c r="E593" s="475" t="s">
        <v>2696</v>
      </c>
      <c r="F593" s="50">
        <v>32</v>
      </c>
      <c r="G593" s="50" t="s">
        <v>1151</v>
      </c>
      <c r="H593" s="50" t="s">
        <v>1057</v>
      </c>
      <c r="I593" s="50">
        <v>2016</v>
      </c>
      <c r="J593" s="50">
        <v>76408.807400239763</v>
      </c>
    </row>
    <row r="594" spans="1:10" ht="14.45" customHeight="1" x14ac:dyDescent="0.25">
      <c r="A594" s="50" t="s">
        <v>1141</v>
      </c>
      <c r="B594" s="50" t="s">
        <v>594</v>
      </c>
      <c r="C594" s="342">
        <v>85121</v>
      </c>
      <c r="D594" s="50" t="s">
        <v>1142</v>
      </c>
      <c r="E594" s="475" t="s">
        <v>2696</v>
      </c>
      <c r="F594" s="50">
        <v>33</v>
      </c>
      <c r="G594" s="50" t="s">
        <v>1152</v>
      </c>
      <c r="H594" s="50" t="s">
        <v>1057</v>
      </c>
      <c r="I594" s="50">
        <v>2016</v>
      </c>
      <c r="J594" s="50">
        <v>235248.98951161289</v>
      </c>
    </row>
    <row r="595" spans="1:10" ht="14.45" customHeight="1" x14ac:dyDescent="0.25">
      <c r="A595" s="50" t="s">
        <v>1141</v>
      </c>
      <c r="B595" s="50" t="s">
        <v>594</v>
      </c>
      <c r="C595" s="342">
        <v>85121</v>
      </c>
      <c r="D595" s="50" t="s">
        <v>1142</v>
      </c>
      <c r="E595" s="475" t="s">
        <v>2696</v>
      </c>
      <c r="F595" s="50">
        <v>34</v>
      </c>
      <c r="G595" s="50" t="s">
        <v>1153</v>
      </c>
      <c r="H595" s="50" t="s">
        <v>1057</v>
      </c>
      <c r="I595" s="50">
        <v>2016</v>
      </c>
      <c r="J595" s="50">
        <v>35314.037972584993</v>
      </c>
    </row>
    <row r="596" spans="1:10" ht="14.45" customHeight="1" x14ac:dyDescent="0.25">
      <c r="A596" s="50" t="s">
        <v>1141</v>
      </c>
      <c r="B596" s="50" t="s">
        <v>594</v>
      </c>
      <c r="C596" s="342">
        <v>85121</v>
      </c>
      <c r="D596" s="50" t="s">
        <v>1142</v>
      </c>
      <c r="E596" s="475" t="s">
        <v>2696</v>
      </c>
      <c r="F596" s="50">
        <v>35</v>
      </c>
      <c r="G596" s="50" t="s">
        <v>1154</v>
      </c>
      <c r="H596" s="50" t="s">
        <v>1057</v>
      </c>
      <c r="I596" s="50">
        <v>2016</v>
      </c>
      <c r="J596" s="50">
        <v>111127.9383055034</v>
      </c>
    </row>
    <row r="597" spans="1:10" ht="14.45" customHeight="1" x14ac:dyDescent="0.25">
      <c r="A597" s="50" t="s">
        <v>1141</v>
      </c>
      <c r="B597" s="50" t="s">
        <v>594</v>
      </c>
      <c r="C597" s="342">
        <v>85121</v>
      </c>
      <c r="D597" s="50" t="s">
        <v>1142</v>
      </c>
      <c r="E597" s="475" t="s">
        <v>2696</v>
      </c>
      <c r="F597" s="50">
        <v>36</v>
      </c>
      <c r="G597" s="50" t="s">
        <v>1155</v>
      </c>
      <c r="H597" s="50" t="s">
        <v>1057</v>
      </c>
      <c r="I597" s="50">
        <v>2016</v>
      </c>
      <c r="J597" s="50">
        <v>262493.90639499645</v>
      </c>
    </row>
    <row r="598" spans="1:10" ht="14.45" customHeight="1" x14ac:dyDescent="0.25">
      <c r="A598" s="50" t="s">
        <v>1141</v>
      </c>
      <c r="B598" s="50" t="s">
        <v>594</v>
      </c>
      <c r="C598" s="342">
        <v>85121</v>
      </c>
      <c r="D598" s="50" t="s">
        <v>1142</v>
      </c>
      <c r="E598" s="475" t="s">
        <v>2696</v>
      </c>
      <c r="F598" s="50">
        <v>37</v>
      </c>
      <c r="G598" s="50" t="s">
        <v>1156</v>
      </c>
      <c r="H598" s="50" t="s">
        <v>1057</v>
      </c>
      <c r="I598" s="50">
        <v>2016</v>
      </c>
      <c r="J598" s="50">
        <v>20349.900369413728</v>
      </c>
    </row>
    <row r="599" spans="1:10" ht="14.45" customHeight="1" x14ac:dyDescent="0.25">
      <c r="A599" s="50" t="s">
        <v>1141</v>
      </c>
      <c r="B599" s="50" t="s">
        <v>594</v>
      </c>
      <c r="C599" s="342">
        <v>85121</v>
      </c>
      <c r="D599" s="50" t="s">
        <v>1142</v>
      </c>
      <c r="E599" s="475" t="s">
        <v>2696</v>
      </c>
      <c r="F599" s="50">
        <v>38</v>
      </c>
      <c r="G599" s="50" t="s">
        <v>1157</v>
      </c>
      <c r="H599" s="50" t="s">
        <v>1057</v>
      </c>
      <c r="I599" s="50">
        <v>2016</v>
      </c>
      <c r="J599" s="50">
        <v>419591.98250776151</v>
      </c>
    </row>
    <row r="600" spans="1:10" ht="14.45" customHeight="1" x14ac:dyDescent="0.25">
      <c r="A600" s="50" t="s">
        <v>1141</v>
      </c>
      <c r="B600" s="50" t="s">
        <v>594</v>
      </c>
      <c r="C600" s="342">
        <v>85121</v>
      </c>
      <c r="D600" s="50" t="s">
        <v>1142</v>
      </c>
      <c r="E600" s="475" t="s">
        <v>2696</v>
      </c>
      <c r="F600" s="50">
        <v>39</v>
      </c>
      <c r="G600" s="50" t="s">
        <v>1158</v>
      </c>
      <c r="H600" s="50" t="s">
        <v>1057</v>
      </c>
      <c r="I600" s="50">
        <v>2016</v>
      </c>
      <c r="J600" s="50">
        <v>1458428.1700203477</v>
      </c>
    </row>
    <row r="601" spans="1:10" ht="14.45" customHeight="1" x14ac:dyDescent="0.25">
      <c r="A601" s="50" t="s">
        <v>1141</v>
      </c>
      <c r="B601" s="50" t="s">
        <v>594</v>
      </c>
      <c r="C601" s="342">
        <v>85121</v>
      </c>
      <c r="D601" s="50" t="s">
        <v>1142</v>
      </c>
      <c r="E601" s="475" t="s">
        <v>2696</v>
      </c>
      <c r="F601" s="50">
        <v>40</v>
      </c>
      <c r="G601" s="50" t="s">
        <v>1159</v>
      </c>
      <c r="H601" s="50" t="s">
        <v>1057</v>
      </c>
      <c r="I601" s="50">
        <v>2016</v>
      </c>
      <c r="J601" s="50">
        <v>34063.195342033257</v>
      </c>
    </row>
    <row r="602" spans="1:10" ht="14.45" customHeight="1" x14ac:dyDescent="0.25">
      <c r="A602" s="50" t="s">
        <v>1141</v>
      </c>
      <c r="B602" s="50" t="s">
        <v>594</v>
      </c>
      <c r="C602" s="342">
        <v>85121</v>
      </c>
      <c r="D602" s="50" t="s">
        <v>1142</v>
      </c>
      <c r="E602" s="475" t="s">
        <v>2696</v>
      </c>
      <c r="F602" s="50">
        <v>41</v>
      </c>
      <c r="G602" s="50" t="s">
        <v>1160</v>
      </c>
      <c r="H602" s="50" t="s">
        <v>1057</v>
      </c>
      <c r="I602" s="50">
        <v>2016</v>
      </c>
      <c r="J602" s="50">
        <v>92128.854488282712</v>
      </c>
    </row>
    <row r="603" spans="1:10" ht="14.45" customHeight="1" x14ac:dyDescent="0.25">
      <c r="A603" s="50" t="s">
        <v>1141</v>
      </c>
      <c r="B603" s="50" t="s">
        <v>594</v>
      </c>
      <c r="C603" s="342">
        <v>85121</v>
      </c>
      <c r="D603" s="50" t="s">
        <v>1142</v>
      </c>
      <c r="E603" s="475" t="s">
        <v>2696</v>
      </c>
      <c r="F603" s="50">
        <v>42</v>
      </c>
      <c r="G603" s="50" t="s">
        <v>1161</v>
      </c>
      <c r="H603" s="50" t="s">
        <v>1057</v>
      </c>
      <c r="I603" s="50">
        <v>2016</v>
      </c>
      <c r="J603" s="50">
        <v>275884.60150152334</v>
      </c>
    </row>
    <row r="604" spans="1:10" ht="14.45" customHeight="1" x14ac:dyDescent="0.25">
      <c r="A604" s="50" t="s">
        <v>1141</v>
      </c>
      <c r="B604" s="50" t="s">
        <v>594</v>
      </c>
      <c r="C604" s="342">
        <v>85121</v>
      </c>
      <c r="D604" s="50" t="s">
        <v>1142</v>
      </c>
      <c r="E604" s="475" t="s">
        <v>2696</v>
      </c>
      <c r="F604" s="50">
        <v>43</v>
      </c>
      <c r="G604" s="50" t="s">
        <v>1162</v>
      </c>
      <c r="H604" s="50" t="s">
        <v>1057</v>
      </c>
      <c r="I604" s="50">
        <v>2016</v>
      </c>
      <c r="J604" s="50">
        <v>749060.60739511042</v>
      </c>
    </row>
    <row r="605" spans="1:10" ht="14.45" customHeight="1" x14ac:dyDescent="0.25">
      <c r="A605" s="50" t="s">
        <v>1141</v>
      </c>
      <c r="B605" s="50" t="s">
        <v>594</v>
      </c>
      <c r="C605" s="342">
        <v>85121</v>
      </c>
      <c r="D605" s="50" t="s">
        <v>1142</v>
      </c>
      <c r="E605" s="475" t="s">
        <v>2696</v>
      </c>
      <c r="F605" s="50">
        <v>44</v>
      </c>
      <c r="G605" s="50" t="s">
        <v>1163</v>
      </c>
      <c r="H605" s="50" t="s">
        <v>1057</v>
      </c>
      <c r="I605" s="50">
        <v>2016</v>
      </c>
      <c r="J605" s="50">
        <v>100481.12564120464</v>
      </c>
    </row>
    <row r="606" spans="1:10" ht="14.45" customHeight="1" x14ac:dyDescent="0.25">
      <c r="A606" s="50" t="s">
        <v>1141</v>
      </c>
      <c r="B606" s="50" t="s">
        <v>594</v>
      </c>
      <c r="C606" s="342">
        <v>85121</v>
      </c>
      <c r="D606" s="50" t="s">
        <v>1142</v>
      </c>
      <c r="E606" s="475" t="s">
        <v>2696</v>
      </c>
      <c r="F606" s="50">
        <v>45</v>
      </c>
      <c r="G606" s="50" t="s">
        <v>1164</v>
      </c>
      <c r="H606" s="50" t="s">
        <v>1057</v>
      </c>
      <c r="I606" s="50">
        <v>2016</v>
      </c>
      <c r="J606" s="50">
        <v>31949.480901803123</v>
      </c>
    </row>
    <row r="607" spans="1:10" ht="14.45" customHeight="1" x14ac:dyDescent="0.25">
      <c r="A607" s="50" t="s">
        <v>1141</v>
      </c>
      <c r="B607" s="50" t="s">
        <v>594</v>
      </c>
      <c r="C607" s="342">
        <v>85121</v>
      </c>
      <c r="D607" s="50" t="s">
        <v>1142</v>
      </c>
      <c r="E607" s="475" t="s">
        <v>2696</v>
      </c>
      <c r="F607" s="50">
        <v>46</v>
      </c>
      <c r="G607" s="50" t="s">
        <v>1165</v>
      </c>
      <c r="H607" s="50" t="s">
        <v>1057</v>
      </c>
      <c r="I607" s="50">
        <v>2016</v>
      </c>
      <c r="J607" s="50">
        <v>33377.173252685323</v>
      </c>
    </row>
    <row r="608" spans="1:10" ht="14.45" customHeight="1" x14ac:dyDescent="0.25">
      <c r="A608" s="50" t="s">
        <v>1141</v>
      </c>
      <c r="B608" s="50" t="s">
        <v>594</v>
      </c>
      <c r="C608" s="342">
        <v>85121</v>
      </c>
      <c r="D608" s="50" t="s">
        <v>1142</v>
      </c>
      <c r="E608" s="475" t="s">
        <v>2696</v>
      </c>
      <c r="F608" s="50">
        <v>47</v>
      </c>
      <c r="G608" s="50" t="s">
        <v>1166</v>
      </c>
      <c r="H608" s="50" t="s">
        <v>1057</v>
      </c>
      <c r="I608" s="50">
        <v>2016</v>
      </c>
      <c r="J608" s="50">
        <v>81858.358071547787</v>
      </c>
    </row>
    <row r="609" spans="1:10" ht="14.45" customHeight="1" x14ac:dyDescent="0.25">
      <c r="A609" s="50" t="s">
        <v>1141</v>
      </c>
      <c r="B609" s="50" t="s">
        <v>594</v>
      </c>
      <c r="C609" s="342">
        <v>85121</v>
      </c>
      <c r="D609" s="50" t="s">
        <v>1142</v>
      </c>
      <c r="E609" s="475" t="s">
        <v>2696</v>
      </c>
      <c r="F609" s="50">
        <v>48</v>
      </c>
      <c r="G609" s="50" t="s">
        <v>1167</v>
      </c>
      <c r="H609" s="50" t="s">
        <v>1057</v>
      </c>
      <c r="I609" s="50">
        <v>2016</v>
      </c>
      <c r="J609" s="50">
        <v>146410.66798151517</v>
      </c>
    </row>
    <row r="610" spans="1:10" ht="14.45" customHeight="1" x14ac:dyDescent="0.25">
      <c r="A610" s="50" t="s">
        <v>1141</v>
      </c>
      <c r="B610" s="50" t="s">
        <v>594</v>
      </c>
      <c r="C610" s="342">
        <v>85121</v>
      </c>
      <c r="D610" s="50" t="s">
        <v>1142</v>
      </c>
      <c r="E610" s="475" t="s">
        <v>2696</v>
      </c>
      <c r="F610" s="50">
        <v>49</v>
      </c>
      <c r="G610" s="50" t="s">
        <v>1168</v>
      </c>
      <c r="H610" s="50" t="s">
        <v>1057</v>
      </c>
      <c r="I610" s="50">
        <v>2016</v>
      </c>
      <c r="J610" s="50">
        <v>13239.871479771238</v>
      </c>
    </row>
    <row r="611" spans="1:10" ht="14.45" customHeight="1" x14ac:dyDescent="0.25">
      <c r="A611" s="50" t="s">
        <v>1141</v>
      </c>
      <c r="B611" s="50" t="s">
        <v>594</v>
      </c>
      <c r="C611" s="342">
        <v>85121</v>
      </c>
      <c r="D611" s="50" t="s">
        <v>1142</v>
      </c>
      <c r="E611" s="475" t="s">
        <v>2696</v>
      </c>
      <c r="F611" s="50">
        <v>50</v>
      </c>
      <c r="G611" s="50" t="s">
        <v>1169</v>
      </c>
      <c r="H611" s="50" t="s">
        <v>1057</v>
      </c>
      <c r="I611" s="50">
        <v>2016</v>
      </c>
      <c r="J611" s="50">
        <v>35454.561088045841</v>
      </c>
    </row>
    <row r="612" spans="1:10" ht="14.45" customHeight="1" x14ac:dyDescent="0.25">
      <c r="A612" s="50" t="s">
        <v>1141</v>
      </c>
      <c r="B612" s="50" t="s">
        <v>594</v>
      </c>
      <c r="C612" s="342">
        <v>85121</v>
      </c>
      <c r="D612" s="50" t="s">
        <v>1142</v>
      </c>
      <c r="E612" s="475" t="s">
        <v>2696</v>
      </c>
      <c r="F612" s="50">
        <v>51</v>
      </c>
      <c r="G612" s="50" t="s">
        <v>1170</v>
      </c>
      <c r="H612" s="50" t="s">
        <v>1057</v>
      </c>
      <c r="I612" s="50">
        <v>2016</v>
      </c>
      <c r="J612" s="50">
        <v>13860.54560168971</v>
      </c>
    </row>
    <row r="613" spans="1:10" ht="14.45" customHeight="1" x14ac:dyDescent="0.25">
      <c r="A613" s="50" t="s">
        <v>1141</v>
      </c>
      <c r="B613" s="50" t="s">
        <v>594</v>
      </c>
      <c r="C613" s="342">
        <v>85121</v>
      </c>
      <c r="D613" s="50" t="s">
        <v>1142</v>
      </c>
      <c r="E613" s="475" t="s">
        <v>2696</v>
      </c>
      <c r="F613" s="50">
        <v>52</v>
      </c>
      <c r="G613" s="50" t="s">
        <v>1171</v>
      </c>
      <c r="H613" s="50" t="s">
        <v>1057</v>
      </c>
      <c r="I613" s="50">
        <v>2016</v>
      </c>
      <c r="J613" s="50">
        <v>2567271.691363432</v>
      </c>
    </row>
    <row r="614" spans="1:10" ht="14.45" customHeight="1" x14ac:dyDescent="0.25">
      <c r="A614" s="50" t="s">
        <v>1141</v>
      </c>
      <c r="B614" s="50" t="s">
        <v>594</v>
      </c>
      <c r="C614" s="342">
        <v>85121</v>
      </c>
      <c r="D614" s="50" t="s">
        <v>1142</v>
      </c>
      <c r="E614" s="475" t="s">
        <v>2696</v>
      </c>
      <c r="F614" s="50">
        <v>53</v>
      </c>
      <c r="G614" s="50" t="s">
        <v>1172</v>
      </c>
      <c r="H614" s="50" t="s">
        <v>1057</v>
      </c>
      <c r="I614" s="50">
        <v>2016</v>
      </c>
      <c r="J614" s="50">
        <v>123071.61286862298</v>
      </c>
    </row>
    <row r="615" spans="1:10" ht="14.45" customHeight="1" x14ac:dyDescent="0.25">
      <c r="A615" s="50" t="s">
        <v>1141</v>
      </c>
      <c r="B615" s="50" t="s">
        <v>594</v>
      </c>
      <c r="C615" s="342">
        <v>85121</v>
      </c>
      <c r="D615" s="50" t="s">
        <v>1142</v>
      </c>
      <c r="E615" s="475" t="s">
        <v>2696</v>
      </c>
      <c r="F615" s="50">
        <v>54</v>
      </c>
      <c r="G615" s="50" t="s">
        <v>1173</v>
      </c>
      <c r="H615" s="50" t="s">
        <v>1057</v>
      </c>
      <c r="I615" s="50">
        <v>2016</v>
      </c>
      <c r="J615" s="50">
        <v>241476.21279115046</v>
      </c>
    </row>
    <row r="616" spans="1:10" ht="14.45" customHeight="1" x14ac:dyDescent="0.25">
      <c r="A616" s="50" t="s">
        <v>1141</v>
      </c>
      <c r="B616" s="50" t="s">
        <v>594</v>
      </c>
      <c r="C616" s="342">
        <v>85121</v>
      </c>
      <c r="D616" s="50" t="s">
        <v>1142</v>
      </c>
      <c r="E616" s="475" t="s">
        <v>2696</v>
      </c>
      <c r="F616" s="50">
        <v>55</v>
      </c>
      <c r="G616" s="50" t="s">
        <v>1174</v>
      </c>
      <c r="H616" s="50" t="s">
        <v>1057</v>
      </c>
      <c r="I616" s="50">
        <v>2016</v>
      </c>
      <c r="J616" s="50">
        <v>2577221.8938771659</v>
      </c>
    </row>
    <row r="617" spans="1:10" ht="14.45" customHeight="1" x14ac:dyDescent="0.25">
      <c r="A617" s="50" t="s">
        <v>1141</v>
      </c>
      <c r="B617" s="50" t="s">
        <v>594</v>
      </c>
      <c r="C617" s="342">
        <v>85121</v>
      </c>
      <c r="D617" s="50" t="s">
        <v>1142</v>
      </c>
      <c r="E617" s="475" t="s">
        <v>2696</v>
      </c>
      <c r="F617" s="50">
        <v>67</v>
      </c>
      <c r="G617" s="50" t="s">
        <v>752</v>
      </c>
      <c r="H617" s="50" t="s">
        <v>1057</v>
      </c>
      <c r="I617" s="50">
        <v>2016</v>
      </c>
      <c r="J617" s="50">
        <v>3812916.913873198</v>
      </c>
    </row>
    <row r="618" spans="1:10" ht="14.45" customHeight="1" x14ac:dyDescent="0.25">
      <c r="A618" s="50" t="s">
        <v>1141</v>
      </c>
      <c r="B618" s="50" t="s">
        <v>594</v>
      </c>
      <c r="C618" s="342">
        <v>85121</v>
      </c>
      <c r="D618" s="50" t="s">
        <v>1142</v>
      </c>
      <c r="E618" s="475" t="s">
        <v>2696</v>
      </c>
      <c r="F618" s="50">
        <v>1</v>
      </c>
      <c r="G618" s="50" t="s">
        <v>1612</v>
      </c>
      <c r="H618" s="50" t="s">
        <v>1057</v>
      </c>
      <c r="I618" s="50">
        <v>2017</v>
      </c>
      <c r="J618" s="50">
        <v>4003159.966</v>
      </c>
    </row>
    <row r="619" spans="1:10" ht="14.45" customHeight="1" x14ac:dyDescent="0.25">
      <c r="A619" s="50" t="s">
        <v>1141</v>
      </c>
      <c r="B619" s="50" t="s">
        <v>594</v>
      </c>
      <c r="C619" s="342">
        <v>85121</v>
      </c>
      <c r="D619" s="50" t="s">
        <v>1142</v>
      </c>
      <c r="E619" s="475" t="s">
        <v>2696</v>
      </c>
      <c r="F619" s="50">
        <v>2</v>
      </c>
      <c r="G619" s="50" t="s">
        <v>1613</v>
      </c>
      <c r="H619" s="50" t="s">
        <v>1057</v>
      </c>
      <c r="I619" s="50">
        <v>2017</v>
      </c>
      <c r="J619" s="50">
        <v>1647766</v>
      </c>
    </row>
    <row r="620" spans="1:10" ht="14.45" customHeight="1" x14ac:dyDescent="0.25">
      <c r="A620" s="50" t="s">
        <v>1141</v>
      </c>
      <c r="B620" s="50" t="s">
        <v>594</v>
      </c>
      <c r="C620" s="342">
        <v>85121</v>
      </c>
      <c r="D620" s="50" t="s">
        <v>1142</v>
      </c>
      <c r="E620" s="475" t="s">
        <v>2696</v>
      </c>
      <c r="F620" s="50">
        <v>3</v>
      </c>
      <c r="G620" s="50" t="s">
        <v>1614</v>
      </c>
      <c r="H620" s="50" t="s">
        <v>1057</v>
      </c>
      <c r="I620" s="50">
        <v>2017</v>
      </c>
      <c r="J620" s="50">
        <v>94296.930999999997</v>
      </c>
    </row>
    <row r="621" spans="1:10" ht="14.45" customHeight="1" x14ac:dyDescent="0.25">
      <c r="A621" s="50" t="s">
        <v>1141</v>
      </c>
      <c r="B621" s="50" t="s">
        <v>594</v>
      </c>
      <c r="C621" s="342">
        <v>85121</v>
      </c>
      <c r="D621" s="50" t="s">
        <v>1142</v>
      </c>
      <c r="E621" s="475" t="s">
        <v>2696</v>
      </c>
      <c r="F621" s="50">
        <v>4</v>
      </c>
      <c r="G621" s="50" t="s">
        <v>1615</v>
      </c>
      <c r="H621" s="50" t="s">
        <v>1057</v>
      </c>
      <c r="I621" s="50">
        <v>2017</v>
      </c>
      <c r="J621" s="50">
        <v>254503.78700000001</v>
      </c>
    </row>
    <row r="622" spans="1:10" ht="14.45" customHeight="1" x14ac:dyDescent="0.25">
      <c r="A622" s="50" t="s">
        <v>1141</v>
      </c>
      <c r="B622" s="50" t="s">
        <v>594</v>
      </c>
      <c r="C622" s="342">
        <v>85121</v>
      </c>
      <c r="D622" s="50" t="s">
        <v>1142</v>
      </c>
      <c r="E622" s="475" t="s">
        <v>2696</v>
      </c>
      <c r="F622" s="50">
        <v>5</v>
      </c>
      <c r="G622" s="50" t="s">
        <v>1616</v>
      </c>
      <c r="H622" s="50" t="s">
        <v>1057</v>
      </c>
      <c r="I622" s="50">
        <v>2017</v>
      </c>
      <c r="J622" s="50">
        <v>1784826</v>
      </c>
    </row>
    <row r="623" spans="1:10" ht="14.45" customHeight="1" x14ac:dyDescent="0.25">
      <c r="A623" s="50" t="s">
        <v>1141</v>
      </c>
      <c r="B623" s="50" t="s">
        <v>594</v>
      </c>
      <c r="C623" s="342">
        <v>85121</v>
      </c>
      <c r="D623" s="50" t="s">
        <v>1142</v>
      </c>
      <c r="E623" s="475" t="s">
        <v>2696</v>
      </c>
      <c r="F623" s="50">
        <v>6</v>
      </c>
      <c r="G623" s="50" t="s">
        <v>1617</v>
      </c>
      <c r="H623" s="50" t="s">
        <v>1057</v>
      </c>
      <c r="I623" s="50">
        <v>2017</v>
      </c>
      <c r="J623" s="50">
        <v>221767.24799999999</v>
      </c>
    </row>
    <row r="624" spans="1:10" ht="14.45" customHeight="1" x14ac:dyDescent="0.25">
      <c r="A624" s="50" t="s">
        <v>1141</v>
      </c>
      <c r="B624" s="50" t="s">
        <v>594</v>
      </c>
      <c r="C624" s="342">
        <v>85121</v>
      </c>
      <c r="D624" s="50" t="s">
        <v>1142</v>
      </c>
      <c r="E624" s="475" t="s">
        <v>2696</v>
      </c>
      <c r="F624" s="50">
        <v>7</v>
      </c>
      <c r="G624" s="50" t="s">
        <v>1618</v>
      </c>
      <c r="H624" s="50" t="s">
        <v>1057</v>
      </c>
      <c r="I624" s="50">
        <v>2017</v>
      </c>
      <c r="J624" s="50">
        <v>8102507.7660000008</v>
      </c>
    </row>
    <row r="625" spans="1:10" ht="14.45" customHeight="1" x14ac:dyDescent="0.25">
      <c r="A625" s="50" t="s">
        <v>1141</v>
      </c>
      <c r="B625" s="50" t="s">
        <v>594</v>
      </c>
      <c r="C625" s="342">
        <v>85121</v>
      </c>
      <c r="D625" s="50" t="s">
        <v>1142</v>
      </c>
      <c r="E625" s="475" t="s">
        <v>2696</v>
      </c>
      <c r="F625" s="50">
        <v>8</v>
      </c>
      <c r="G625" s="50" t="s">
        <v>1619</v>
      </c>
      <c r="H625" s="50" t="s">
        <v>1057</v>
      </c>
      <c r="I625" s="50">
        <v>2017</v>
      </c>
      <c r="J625" s="50">
        <v>412430</v>
      </c>
    </row>
    <row r="626" spans="1:10" ht="14.45" customHeight="1" x14ac:dyDescent="0.25">
      <c r="A626" s="50" t="s">
        <v>1141</v>
      </c>
      <c r="B626" s="50" t="s">
        <v>594</v>
      </c>
      <c r="C626" s="342">
        <v>85121</v>
      </c>
      <c r="D626" s="50" t="s">
        <v>1142</v>
      </c>
      <c r="E626" s="475" t="s">
        <v>2696</v>
      </c>
      <c r="F626" s="50">
        <v>9</v>
      </c>
      <c r="G626" s="50" t="s">
        <v>1620</v>
      </c>
      <c r="H626" s="50" t="s">
        <v>1057</v>
      </c>
      <c r="I626" s="50">
        <v>2017</v>
      </c>
      <c r="J626" s="50">
        <v>4620276.8140000002</v>
      </c>
    </row>
    <row r="627" spans="1:10" ht="14.45" customHeight="1" x14ac:dyDescent="0.25">
      <c r="A627" s="50" t="s">
        <v>1141</v>
      </c>
      <c r="B627" s="50" t="s">
        <v>594</v>
      </c>
      <c r="C627" s="342">
        <v>85121</v>
      </c>
      <c r="D627" s="50" t="s">
        <v>1142</v>
      </c>
      <c r="E627" s="475" t="s">
        <v>2696</v>
      </c>
      <c r="F627" s="50">
        <v>10</v>
      </c>
      <c r="G627" s="50" t="s">
        <v>1621</v>
      </c>
      <c r="H627" s="50" t="s">
        <v>1057</v>
      </c>
      <c r="I627" s="50">
        <v>2017</v>
      </c>
      <c r="J627" s="50">
        <v>251597.89300000001</v>
      </c>
    </row>
    <row r="628" spans="1:10" ht="14.45" customHeight="1" x14ac:dyDescent="0.25">
      <c r="A628" s="50" t="s">
        <v>1141</v>
      </c>
      <c r="B628" s="50" t="s">
        <v>594</v>
      </c>
      <c r="C628" s="342">
        <v>85121</v>
      </c>
      <c r="D628" s="50" t="s">
        <v>1142</v>
      </c>
      <c r="E628" s="475" t="s">
        <v>2696</v>
      </c>
      <c r="F628" s="50">
        <v>11</v>
      </c>
      <c r="G628" s="50" t="s">
        <v>1622</v>
      </c>
      <c r="H628" s="50" t="s">
        <v>1057</v>
      </c>
      <c r="I628" s="50">
        <v>2017</v>
      </c>
      <c r="J628" s="50">
        <v>2348398.0589999999</v>
      </c>
    </row>
    <row r="629" spans="1:10" ht="14.45" customHeight="1" x14ac:dyDescent="0.25">
      <c r="A629" s="50" t="s">
        <v>1141</v>
      </c>
      <c r="B629" s="50" t="s">
        <v>594</v>
      </c>
      <c r="C629" s="342">
        <v>85121</v>
      </c>
      <c r="D629" s="50" t="s">
        <v>1142</v>
      </c>
      <c r="E629" s="475" t="s">
        <v>2696</v>
      </c>
      <c r="F629" s="50">
        <v>12</v>
      </c>
      <c r="G629" s="50" t="s">
        <v>1143</v>
      </c>
      <c r="H629" s="50" t="s">
        <v>1057</v>
      </c>
      <c r="I629" s="50">
        <v>2017</v>
      </c>
      <c r="J629" s="50">
        <v>592577</v>
      </c>
    </row>
    <row r="630" spans="1:10" ht="14.45" customHeight="1" x14ac:dyDescent="0.25">
      <c r="A630" s="50" t="s">
        <v>1141</v>
      </c>
      <c r="B630" s="50" t="s">
        <v>594</v>
      </c>
      <c r="C630" s="342">
        <v>85121</v>
      </c>
      <c r="D630" s="50" t="s">
        <v>1142</v>
      </c>
      <c r="E630" s="475" t="s">
        <v>2696</v>
      </c>
      <c r="F630" s="50">
        <v>13</v>
      </c>
      <c r="G630" s="50" t="s">
        <v>1623</v>
      </c>
      <c r="H630" s="50" t="s">
        <v>1057</v>
      </c>
      <c r="I630" s="50">
        <v>2017</v>
      </c>
      <c r="J630" s="50">
        <v>469805</v>
      </c>
    </row>
    <row r="631" spans="1:10" ht="14.45" customHeight="1" x14ac:dyDescent="0.25">
      <c r="A631" s="50" t="s">
        <v>1141</v>
      </c>
      <c r="B631" s="50" t="s">
        <v>594</v>
      </c>
      <c r="C631" s="342">
        <v>85121</v>
      </c>
      <c r="D631" s="50" t="s">
        <v>1142</v>
      </c>
      <c r="E631" s="475" t="s">
        <v>2696</v>
      </c>
      <c r="F631" s="50">
        <v>14</v>
      </c>
      <c r="G631" s="50" t="s">
        <v>1144</v>
      </c>
      <c r="H631" s="50" t="s">
        <v>1057</v>
      </c>
      <c r="I631" s="50">
        <v>2017</v>
      </c>
      <c r="J631" s="50">
        <v>12105667.732000001</v>
      </c>
    </row>
    <row r="632" spans="1:10" ht="14.45" customHeight="1" x14ac:dyDescent="0.25">
      <c r="A632" s="50" t="s">
        <v>1141</v>
      </c>
      <c r="B632" s="50" t="s">
        <v>594</v>
      </c>
      <c r="C632" s="342">
        <v>85121</v>
      </c>
      <c r="D632" s="50" t="s">
        <v>1142</v>
      </c>
      <c r="E632" s="475" t="s">
        <v>2696</v>
      </c>
      <c r="F632" s="50">
        <v>15</v>
      </c>
      <c r="G632" s="50" t="s">
        <v>2702</v>
      </c>
      <c r="H632" s="50" t="s">
        <v>1057</v>
      </c>
      <c r="I632" s="50">
        <v>2017</v>
      </c>
      <c r="J632" s="50">
        <v>12078404.163999999</v>
      </c>
    </row>
    <row r="633" spans="1:10" ht="14.45" customHeight="1" x14ac:dyDescent="0.25">
      <c r="A633" s="50" t="s">
        <v>1141</v>
      </c>
      <c r="B633" s="50" t="s">
        <v>594</v>
      </c>
      <c r="C633" s="342">
        <v>85121</v>
      </c>
      <c r="D633" s="50" t="s">
        <v>1142</v>
      </c>
      <c r="E633" s="475" t="s">
        <v>2696</v>
      </c>
      <c r="F633" s="50">
        <v>16</v>
      </c>
      <c r="G633" s="50" t="s">
        <v>1145</v>
      </c>
      <c r="H633" s="50" t="s">
        <v>1057</v>
      </c>
      <c r="I633" s="50">
        <v>2017</v>
      </c>
      <c r="J633" s="50">
        <v>1341345</v>
      </c>
    </row>
    <row r="634" spans="1:10" ht="14.45" customHeight="1" x14ac:dyDescent="0.25">
      <c r="A634" s="50" t="s">
        <v>1141</v>
      </c>
      <c r="B634" s="50" t="s">
        <v>594</v>
      </c>
      <c r="C634" s="342">
        <v>85121</v>
      </c>
      <c r="D634" s="50" t="s">
        <v>1142</v>
      </c>
      <c r="E634" s="475" t="s">
        <v>2696</v>
      </c>
      <c r="F634" s="50">
        <v>17</v>
      </c>
      <c r="G634" s="50" t="s">
        <v>1146</v>
      </c>
      <c r="H634" s="50" t="s">
        <v>1057</v>
      </c>
      <c r="I634" s="50">
        <v>2017</v>
      </c>
      <c r="J634" s="50">
        <v>3880184.5419999999</v>
      </c>
    </row>
    <row r="635" spans="1:10" ht="14.45" customHeight="1" x14ac:dyDescent="0.25">
      <c r="A635" s="50" t="s">
        <v>1141</v>
      </c>
      <c r="B635" s="50" t="s">
        <v>594</v>
      </c>
      <c r="C635" s="342">
        <v>85121</v>
      </c>
      <c r="D635" s="50" t="s">
        <v>1142</v>
      </c>
      <c r="E635" s="475" t="s">
        <v>2696</v>
      </c>
      <c r="F635" s="50">
        <v>18</v>
      </c>
      <c r="G635" s="50" t="s">
        <v>1147</v>
      </c>
      <c r="H635" s="50" t="s">
        <v>1057</v>
      </c>
      <c r="I635" s="50">
        <v>2017</v>
      </c>
      <c r="J635" s="50">
        <v>4019182</v>
      </c>
    </row>
    <row r="636" spans="1:10" ht="14.45" customHeight="1" x14ac:dyDescent="0.25">
      <c r="A636" s="50" t="s">
        <v>1141</v>
      </c>
      <c r="B636" s="50" t="s">
        <v>594</v>
      </c>
      <c r="C636" s="342">
        <v>85121</v>
      </c>
      <c r="D636" s="50" t="s">
        <v>1142</v>
      </c>
      <c r="E636" s="475" t="s">
        <v>2696</v>
      </c>
      <c r="F636" s="50">
        <v>19</v>
      </c>
      <c r="G636" s="50" t="s">
        <v>2703</v>
      </c>
      <c r="H636" s="50" t="s">
        <v>1057</v>
      </c>
      <c r="I636" s="50">
        <v>2017</v>
      </c>
      <c r="J636" s="50">
        <v>740625.47310843621</v>
      </c>
    </row>
    <row r="637" spans="1:10" ht="14.45" customHeight="1" x14ac:dyDescent="0.25">
      <c r="A637" s="50" t="s">
        <v>1141</v>
      </c>
      <c r="B637" s="50" t="s">
        <v>594</v>
      </c>
      <c r="C637" s="342">
        <v>85121</v>
      </c>
      <c r="D637" s="50" t="s">
        <v>1142</v>
      </c>
      <c r="E637" s="475" t="s">
        <v>2696</v>
      </c>
      <c r="F637" s="50">
        <v>20</v>
      </c>
      <c r="G637" s="50" t="s">
        <v>1148</v>
      </c>
      <c r="H637" s="50" t="s">
        <v>1057</v>
      </c>
      <c r="I637" s="50">
        <v>2017</v>
      </c>
      <c r="J637" s="50">
        <v>24924697.369108435</v>
      </c>
    </row>
    <row r="638" spans="1:10" ht="14.45" customHeight="1" x14ac:dyDescent="0.25">
      <c r="A638" s="50" t="s">
        <v>1141</v>
      </c>
      <c r="B638" s="50" t="s">
        <v>594</v>
      </c>
      <c r="C638" s="342">
        <v>85121</v>
      </c>
      <c r="D638" s="50" t="s">
        <v>1142</v>
      </c>
      <c r="E638" s="475" t="s">
        <v>2696</v>
      </c>
      <c r="F638" s="50">
        <v>21</v>
      </c>
      <c r="G638" s="50" t="s">
        <v>2704</v>
      </c>
      <c r="H638" s="50" t="s">
        <v>1057</v>
      </c>
      <c r="I638" s="50">
        <v>2017</v>
      </c>
      <c r="J638" s="50">
        <v>179609.52</v>
      </c>
    </row>
    <row r="639" spans="1:10" ht="14.45" customHeight="1" x14ac:dyDescent="0.25">
      <c r="A639" s="50" t="s">
        <v>1141</v>
      </c>
      <c r="B639" s="50" t="s">
        <v>594</v>
      </c>
      <c r="C639" s="342">
        <v>85121</v>
      </c>
      <c r="D639" s="50" t="s">
        <v>1142</v>
      </c>
      <c r="E639" s="475" t="s">
        <v>2696</v>
      </c>
      <c r="F639" s="50">
        <v>22</v>
      </c>
      <c r="G639" s="50" t="s">
        <v>1996</v>
      </c>
      <c r="H639" s="50" t="s">
        <v>1057</v>
      </c>
      <c r="I639" s="50">
        <v>2017</v>
      </c>
      <c r="J639" s="50">
        <v>-74369.762000000002</v>
      </c>
    </row>
    <row r="640" spans="1:10" ht="14.45" customHeight="1" x14ac:dyDescent="0.25">
      <c r="A640" s="50" t="s">
        <v>1141</v>
      </c>
      <c r="B640" s="50" t="s">
        <v>594</v>
      </c>
      <c r="C640" s="342">
        <v>85121</v>
      </c>
      <c r="D640" s="50" t="s">
        <v>1142</v>
      </c>
      <c r="E640" s="475" t="s">
        <v>2696</v>
      </c>
      <c r="F640" s="50">
        <v>23</v>
      </c>
      <c r="G640" s="50" t="s">
        <v>2705</v>
      </c>
      <c r="H640" s="50" t="s">
        <v>1057</v>
      </c>
      <c r="I640" s="50">
        <v>2017</v>
      </c>
      <c r="J640" s="50">
        <v>2544365.071</v>
      </c>
    </row>
    <row r="641" spans="1:10" ht="14.45" customHeight="1" x14ac:dyDescent="0.25">
      <c r="A641" s="50" t="s">
        <v>1141</v>
      </c>
      <c r="B641" s="50" t="s">
        <v>594</v>
      </c>
      <c r="C641" s="342">
        <v>85121</v>
      </c>
      <c r="D641" s="50" t="s">
        <v>1142</v>
      </c>
      <c r="E641" s="475" t="s">
        <v>2696</v>
      </c>
      <c r="F641" s="50">
        <v>24</v>
      </c>
      <c r="G641" s="50" t="s">
        <v>2706</v>
      </c>
      <c r="H641" s="50" t="s">
        <v>1057</v>
      </c>
      <c r="I641" s="50">
        <v>2017</v>
      </c>
      <c r="J641" s="50">
        <v>393333.48503763619</v>
      </c>
    </row>
    <row r="642" spans="1:10" ht="14.45" customHeight="1" x14ac:dyDescent="0.25">
      <c r="A642" s="50" t="s">
        <v>1141</v>
      </c>
      <c r="B642" s="50" t="s">
        <v>594</v>
      </c>
      <c r="C642" s="342">
        <v>85121</v>
      </c>
      <c r="D642" s="50" t="s">
        <v>1142</v>
      </c>
      <c r="E642" s="475" t="s">
        <v>2696</v>
      </c>
      <c r="F642" s="50">
        <v>25</v>
      </c>
      <c r="G642" s="50" t="s">
        <v>2707</v>
      </c>
      <c r="H642" s="50" t="s">
        <v>1057</v>
      </c>
      <c r="I642" s="50">
        <v>2017</v>
      </c>
      <c r="J642" s="50">
        <v>-35157.039084754506</v>
      </c>
    </row>
    <row r="643" spans="1:10" ht="14.45" customHeight="1" x14ac:dyDescent="0.25">
      <c r="A643" s="50" t="s">
        <v>1141</v>
      </c>
      <c r="B643" s="50" t="s">
        <v>594</v>
      </c>
      <c r="C643" s="342">
        <v>85121</v>
      </c>
      <c r="D643" s="50" t="s">
        <v>1142</v>
      </c>
      <c r="E643" s="475" t="s">
        <v>2696</v>
      </c>
      <c r="F643" s="50">
        <v>26</v>
      </c>
      <c r="G643" s="50" t="s">
        <v>2708</v>
      </c>
      <c r="H643" s="50" t="s">
        <v>1057</v>
      </c>
      <c r="I643" s="50">
        <v>2017</v>
      </c>
      <c r="J643" s="50">
        <v>119554.37900000006</v>
      </c>
    </row>
    <row r="644" spans="1:10" ht="14.45" customHeight="1" x14ac:dyDescent="0.25">
      <c r="A644" s="50" t="s">
        <v>1141</v>
      </c>
      <c r="B644" s="50" t="s">
        <v>594</v>
      </c>
      <c r="C644" s="342">
        <v>85121</v>
      </c>
      <c r="D644" s="50" t="s">
        <v>1142</v>
      </c>
      <c r="E644" s="475" t="s">
        <v>2696</v>
      </c>
      <c r="F644" s="50">
        <v>27</v>
      </c>
      <c r="G644" s="50" t="s">
        <v>2709</v>
      </c>
      <c r="H644" s="50" t="s">
        <v>1057</v>
      </c>
      <c r="I644" s="50">
        <v>2017</v>
      </c>
      <c r="J644" s="50">
        <v>21797361.715152107</v>
      </c>
    </row>
    <row r="645" spans="1:10" ht="14.45" customHeight="1" x14ac:dyDescent="0.25">
      <c r="A645" s="50" t="s">
        <v>1141</v>
      </c>
      <c r="B645" s="50" t="s">
        <v>594</v>
      </c>
      <c r="C645" s="342">
        <v>85121</v>
      </c>
      <c r="D645" s="50" t="s">
        <v>1142</v>
      </c>
      <c r="E645" s="475" t="s">
        <v>2696</v>
      </c>
      <c r="F645" s="50">
        <v>28</v>
      </c>
      <c r="G645" s="50" t="s">
        <v>1149</v>
      </c>
      <c r="H645" s="50" t="s">
        <v>1057</v>
      </c>
      <c r="I645" s="50">
        <v>2017</v>
      </c>
      <c r="J645" s="50">
        <v>8102507.7659999998</v>
      </c>
    </row>
    <row r="646" spans="1:10" ht="14.45" customHeight="1" x14ac:dyDescent="0.25">
      <c r="A646" s="50" t="s">
        <v>1141</v>
      </c>
      <c r="B646" s="50" t="s">
        <v>594</v>
      </c>
      <c r="C646" s="342">
        <v>85121</v>
      </c>
      <c r="D646" s="50" t="s">
        <v>1142</v>
      </c>
      <c r="E646" s="475" t="s">
        <v>2696</v>
      </c>
      <c r="F646" s="50">
        <v>29</v>
      </c>
      <c r="G646" s="50" t="s">
        <v>2710</v>
      </c>
      <c r="H646" s="50" t="s">
        <v>1057</v>
      </c>
      <c r="I646" s="50">
        <v>2017</v>
      </c>
      <c r="J646" s="50">
        <v>13694853.94915211</v>
      </c>
    </row>
    <row r="647" spans="1:10" ht="14.45" customHeight="1" x14ac:dyDescent="0.25">
      <c r="A647" s="50" t="s">
        <v>1141</v>
      </c>
      <c r="B647" s="50" t="s">
        <v>594</v>
      </c>
      <c r="C647" s="342">
        <v>85121</v>
      </c>
      <c r="D647" s="50" t="s">
        <v>1142</v>
      </c>
      <c r="E647" s="475" t="s">
        <v>2696</v>
      </c>
      <c r="F647" s="50">
        <v>30</v>
      </c>
      <c r="G647" s="50" t="s">
        <v>751</v>
      </c>
      <c r="H647" s="50" t="s">
        <v>1057</v>
      </c>
      <c r="I647" s="50">
        <v>2017</v>
      </c>
      <c r="J647" s="50">
        <v>9878194.7471374758</v>
      </c>
    </row>
    <row r="648" spans="1:10" ht="14.45" customHeight="1" x14ac:dyDescent="0.25">
      <c r="A648" s="50" t="s">
        <v>1141</v>
      </c>
      <c r="B648" s="50" t="s">
        <v>594</v>
      </c>
      <c r="C648" s="342">
        <v>85121</v>
      </c>
      <c r="D648" s="50" t="s">
        <v>1142</v>
      </c>
      <c r="E648" s="475" t="s">
        <v>2696</v>
      </c>
      <c r="F648" s="50">
        <v>31</v>
      </c>
      <c r="G648" s="50" t="s">
        <v>1150</v>
      </c>
      <c r="H648" s="50" t="s">
        <v>1057</v>
      </c>
      <c r="I648" s="50">
        <v>2017</v>
      </c>
      <c r="J648" s="50">
        <v>181480.77624656385</v>
      </c>
    </row>
    <row r="649" spans="1:10" ht="14.45" customHeight="1" x14ac:dyDescent="0.25">
      <c r="A649" s="50" t="s">
        <v>1141</v>
      </c>
      <c r="B649" s="50" t="s">
        <v>594</v>
      </c>
      <c r="C649" s="342">
        <v>85121</v>
      </c>
      <c r="D649" s="50" t="s">
        <v>1142</v>
      </c>
      <c r="E649" s="475" t="s">
        <v>2696</v>
      </c>
      <c r="F649" s="50">
        <v>32</v>
      </c>
      <c r="G649" s="50" t="s">
        <v>1151</v>
      </c>
      <c r="H649" s="50" t="s">
        <v>1057</v>
      </c>
      <c r="I649" s="50">
        <v>2017</v>
      </c>
      <c r="J649" s="50">
        <v>74729.797671989247</v>
      </c>
    </row>
    <row r="650" spans="1:10" ht="14.45" customHeight="1" x14ac:dyDescent="0.25">
      <c r="A650" s="50" t="s">
        <v>1141</v>
      </c>
      <c r="B650" s="50" t="s">
        <v>594</v>
      </c>
      <c r="C650" s="342">
        <v>85121</v>
      </c>
      <c r="D650" s="50" t="s">
        <v>1142</v>
      </c>
      <c r="E650" s="475" t="s">
        <v>2696</v>
      </c>
      <c r="F650" s="50">
        <v>33</v>
      </c>
      <c r="G650" s="50" t="s">
        <v>1152</v>
      </c>
      <c r="H650" s="50" t="s">
        <v>1057</v>
      </c>
      <c r="I650" s="50">
        <v>2017</v>
      </c>
      <c r="J650" s="50">
        <v>237904.45012337784</v>
      </c>
    </row>
    <row r="651" spans="1:10" ht="14.45" customHeight="1" x14ac:dyDescent="0.25">
      <c r="A651" s="50" t="s">
        <v>1141</v>
      </c>
      <c r="B651" s="50" t="s">
        <v>594</v>
      </c>
      <c r="C651" s="342">
        <v>85121</v>
      </c>
      <c r="D651" s="50" t="s">
        <v>1142</v>
      </c>
      <c r="E651" s="475" t="s">
        <v>2696</v>
      </c>
      <c r="F651" s="50">
        <v>34</v>
      </c>
      <c r="G651" s="50" t="s">
        <v>1153</v>
      </c>
      <c r="H651" s="50" t="s">
        <v>1057</v>
      </c>
      <c r="I651" s="50">
        <v>2017</v>
      </c>
      <c r="J651" s="50">
        <v>35569.43454782453</v>
      </c>
    </row>
    <row r="652" spans="1:10" ht="14.45" customHeight="1" x14ac:dyDescent="0.25">
      <c r="A652" s="50" t="s">
        <v>1141</v>
      </c>
      <c r="B652" s="50" t="s">
        <v>594</v>
      </c>
      <c r="C652" s="342">
        <v>85121</v>
      </c>
      <c r="D652" s="50" t="s">
        <v>1142</v>
      </c>
      <c r="E652" s="475" t="s">
        <v>2696</v>
      </c>
      <c r="F652" s="50">
        <v>35</v>
      </c>
      <c r="G652" s="50" t="s">
        <v>1154</v>
      </c>
      <c r="H652" s="50" t="s">
        <v>1057</v>
      </c>
      <c r="I652" s="50">
        <v>2017</v>
      </c>
      <c r="J652" s="50">
        <v>106807.00134086015</v>
      </c>
    </row>
    <row r="653" spans="1:10" ht="14.45" customHeight="1" x14ac:dyDescent="0.25">
      <c r="A653" s="50" t="s">
        <v>1141</v>
      </c>
      <c r="B653" s="50" t="s">
        <v>594</v>
      </c>
      <c r="C653" s="342">
        <v>85121</v>
      </c>
      <c r="D653" s="50" t="s">
        <v>1142</v>
      </c>
      <c r="E653" s="475" t="s">
        <v>2696</v>
      </c>
      <c r="F653" s="50">
        <v>36</v>
      </c>
      <c r="G653" s="50" t="s">
        <v>1155</v>
      </c>
      <c r="H653" s="50" t="s">
        <v>1057</v>
      </c>
      <c r="I653" s="50">
        <v>2017</v>
      </c>
      <c r="J653" s="50">
        <v>269958.08454916737</v>
      </c>
    </row>
    <row r="654" spans="1:10" ht="14.45" customHeight="1" x14ac:dyDescent="0.25">
      <c r="A654" s="50" t="s">
        <v>1141</v>
      </c>
      <c r="B654" s="50" t="s">
        <v>594</v>
      </c>
      <c r="C654" s="342">
        <v>85121</v>
      </c>
      <c r="D654" s="50" t="s">
        <v>1142</v>
      </c>
      <c r="E654" s="475" t="s">
        <v>2696</v>
      </c>
      <c r="F654" s="50">
        <v>37</v>
      </c>
      <c r="G654" s="50" t="s">
        <v>1156</v>
      </c>
      <c r="H654" s="50" t="s">
        <v>1057</v>
      </c>
      <c r="I654" s="50">
        <v>2017</v>
      </c>
      <c r="J654" s="50">
        <v>20094.51014070274</v>
      </c>
    </row>
    <row r="655" spans="1:10" ht="14.45" customHeight="1" x14ac:dyDescent="0.25">
      <c r="A655" s="50" t="s">
        <v>1141</v>
      </c>
      <c r="B655" s="50" t="s">
        <v>594</v>
      </c>
      <c r="C655" s="342">
        <v>85121</v>
      </c>
      <c r="D655" s="50" t="s">
        <v>1142</v>
      </c>
      <c r="E655" s="475" t="s">
        <v>2696</v>
      </c>
      <c r="F655" s="50">
        <v>38</v>
      </c>
      <c r="G655" s="50" t="s">
        <v>1157</v>
      </c>
      <c r="H655" s="50" t="s">
        <v>1057</v>
      </c>
      <c r="I655" s="50">
        <v>2017</v>
      </c>
      <c r="J655" s="50">
        <v>411447.16460537061</v>
      </c>
    </row>
    <row r="656" spans="1:10" ht="14.45" customHeight="1" x14ac:dyDescent="0.25">
      <c r="A656" s="50" t="s">
        <v>1141</v>
      </c>
      <c r="B656" s="50" t="s">
        <v>594</v>
      </c>
      <c r="C656" s="342">
        <v>85121</v>
      </c>
      <c r="D656" s="50" t="s">
        <v>1142</v>
      </c>
      <c r="E656" s="475" t="s">
        <v>2696</v>
      </c>
      <c r="F656" s="50">
        <v>39</v>
      </c>
      <c r="G656" s="50" t="s">
        <v>1158</v>
      </c>
      <c r="H656" s="50" t="s">
        <v>1057</v>
      </c>
      <c r="I656" s="50">
        <v>2017</v>
      </c>
      <c r="J656" s="50">
        <v>1574584.577699221</v>
      </c>
    </row>
    <row r="657" spans="1:10" ht="14.45" customHeight="1" x14ac:dyDescent="0.25">
      <c r="A657" s="50" t="s">
        <v>1141</v>
      </c>
      <c r="B657" s="50" t="s">
        <v>594</v>
      </c>
      <c r="C657" s="342">
        <v>85121</v>
      </c>
      <c r="D657" s="50" t="s">
        <v>1142</v>
      </c>
      <c r="E657" s="475" t="s">
        <v>2696</v>
      </c>
      <c r="F657" s="50">
        <v>40</v>
      </c>
      <c r="G657" s="50" t="s">
        <v>1159</v>
      </c>
      <c r="H657" s="50" t="s">
        <v>1057</v>
      </c>
      <c r="I657" s="50">
        <v>2017</v>
      </c>
      <c r="J657" s="50">
        <v>26630.176995972331</v>
      </c>
    </row>
    <row r="658" spans="1:10" ht="14.45" customHeight="1" x14ac:dyDescent="0.25">
      <c r="A658" s="50" t="s">
        <v>1141</v>
      </c>
      <c r="B658" s="50" t="s">
        <v>594</v>
      </c>
      <c r="C658" s="342">
        <v>85121</v>
      </c>
      <c r="D658" s="50" t="s">
        <v>1142</v>
      </c>
      <c r="E658" s="475" t="s">
        <v>2696</v>
      </c>
      <c r="F658" s="50">
        <v>41</v>
      </c>
      <c r="G658" s="50" t="s">
        <v>1160</v>
      </c>
      <c r="H658" s="50" t="s">
        <v>1057</v>
      </c>
      <c r="I658" s="50">
        <v>2017</v>
      </c>
      <c r="J658" s="50">
        <v>92065.036938234553</v>
      </c>
    </row>
    <row r="659" spans="1:10" ht="14.45" customHeight="1" x14ac:dyDescent="0.25">
      <c r="A659" s="50" t="s">
        <v>1141</v>
      </c>
      <c r="B659" s="50" t="s">
        <v>594</v>
      </c>
      <c r="C659" s="342">
        <v>85121</v>
      </c>
      <c r="D659" s="50" t="s">
        <v>1142</v>
      </c>
      <c r="E659" s="475" t="s">
        <v>2696</v>
      </c>
      <c r="F659" s="50">
        <v>42</v>
      </c>
      <c r="G659" s="50" t="s">
        <v>1161</v>
      </c>
      <c r="H659" s="50" t="s">
        <v>1057</v>
      </c>
      <c r="I659" s="50">
        <v>2017</v>
      </c>
      <c r="J659" s="50">
        <v>287474.48745107022</v>
      </c>
    </row>
    <row r="660" spans="1:10" ht="14.45" customHeight="1" x14ac:dyDescent="0.25">
      <c r="A660" s="50" t="s">
        <v>1141</v>
      </c>
      <c r="B660" s="50" t="s">
        <v>594</v>
      </c>
      <c r="C660" s="342">
        <v>85121</v>
      </c>
      <c r="D660" s="50" t="s">
        <v>1142</v>
      </c>
      <c r="E660" s="475" t="s">
        <v>2696</v>
      </c>
      <c r="F660" s="50">
        <v>43</v>
      </c>
      <c r="G660" s="50" t="s">
        <v>1162</v>
      </c>
      <c r="H660" s="50" t="s">
        <v>1057</v>
      </c>
      <c r="I660" s="50">
        <v>2017</v>
      </c>
      <c r="J660" s="50">
        <v>740247.0701277008</v>
      </c>
    </row>
    <row r="661" spans="1:10" ht="14.45" customHeight="1" x14ac:dyDescent="0.25">
      <c r="A661" s="50" t="s">
        <v>1141</v>
      </c>
      <c r="B661" s="50" t="s">
        <v>594</v>
      </c>
      <c r="C661" s="342">
        <v>85121</v>
      </c>
      <c r="D661" s="50" t="s">
        <v>1142</v>
      </c>
      <c r="E661" s="475" t="s">
        <v>2696</v>
      </c>
      <c r="F661" s="50">
        <v>44</v>
      </c>
      <c r="G661" s="50" t="s">
        <v>1163</v>
      </c>
      <c r="H661" s="50" t="s">
        <v>1057</v>
      </c>
      <c r="I661" s="50">
        <v>2017</v>
      </c>
      <c r="J661" s="50">
        <v>102527.28730388203</v>
      </c>
    </row>
    <row r="662" spans="1:10" ht="14.45" customHeight="1" x14ac:dyDescent="0.25">
      <c r="A662" s="50" t="s">
        <v>1141</v>
      </c>
      <c r="B662" s="50" t="s">
        <v>594</v>
      </c>
      <c r="C662" s="342">
        <v>85121</v>
      </c>
      <c r="D662" s="50" t="s">
        <v>1142</v>
      </c>
      <c r="E662" s="475" t="s">
        <v>2696</v>
      </c>
      <c r="F662" s="50">
        <v>45</v>
      </c>
      <c r="G662" s="50" t="s">
        <v>1164</v>
      </c>
      <c r="H662" s="50" t="s">
        <v>1057</v>
      </c>
      <c r="I662" s="50">
        <v>2017</v>
      </c>
      <c r="J662" s="50">
        <v>32342.053701467808</v>
      </c>
    </row>
    <row r="663" spans="1:10" ht="14.45" customHeight="1" x14ac:dyDescent="0.25">
      <c r="A663" s="50" t="s">
        <v>1141</v>
      </c>
      <c r="B663" s="50" t="s">
        <v>594</v>
      </c>
      <c r="C663" s="342">
        <v>85121</v>
      </c>
      <c r="D663" s="50" t="s">
        <v>1142</v>
      </c>
      <c r="E663" s="475" t="s">
        <v>2696</v>
      </c>
      <c r="F663" s="50">
        <v>46</v>
      </c>
      <c r="G663" s="50" t="s">
        <v>1165</v>
      </c>
      <c r="H663" s="50" t="s">
        <v>1057</v>
      </c>
      <c r="I663" s="50">
        <v>2017</v>
      </c>
      <c r="J663" s="50">
        <v>33205.877346807851</v>
      </c>
    </row>
    <row r="664" spans="1:10" ht="14.45" customHeight="1" x14ac:dyDescent="0.25">
      <c r="A664" s="50" t="s">
        <v>1141</v>
      </c>
      <c r="B664" s="50" t="s">
        <v>594</v>
      </c>
      <c r="C664" s="342">
        <v>85121</v>
      </c>
      <c r="D664" s="50" t="s">
        <v>1142</v>
      </c>
      <c r="E664" s="475" t="s">
        <v>2696</v>
      </c>
      <c r="F664" s="50">
        <v>47</v>
      </c>
      <c r="G664" s="50" t="s">
        <v>1166</v>
      </c>
      <c r="H664" s="50" t="s">
        <v>1057</v>
      </c>
      <c r="I664" s="50">
        <v>2017</v>
      </c>
      <c r="J664" s="50">
        <v>85292.675698689782</v>
      </c>
    </row>
    <row r="665" spans="1:10" ht="14.45" customHeight="1" x14ac:dyDescent="0.25">
      <c r="A665" s="50" t="s">
        <v>1141</v>
      </c>
      <c r="B665" s="50" t="s">
        <v>594</v>
      </c>
      <c r="C665" s="342">
        <v>85121</v>
      </c>
      <c r="D665" s="50" t="s">
        <v>1142</v>
      </c>
      <c r="E665" s="475" t="s">
        <v>2696</v>
      </c>
      <c r="F665" s="50">
        <v>48</v>
      </c>
      <c r="G665" s="50" t="s">
        <v>1167</v>
      </c>
      <c r="H665" s="50" t="s">
        <v>1057</v>
      </c>
      <c r="I665" s="50">
        <v>2017</v>
      </c>
      <c r="J665" s="50">
        <v>146467.44775897302</v>
      </c>
    </row>
    <row r="666" spans="1:10" ht="14.45" customHeight="1" x14ac:dyDescent="0.25">
      <c r="A666" s="50" t="s">
        <v>1141</v>
      </c>
      <c r="B666" s="50" t="s">
        <v>594</v>
      </c>
      <c r="C666" s="342">
        <v>85121</v>
      </c>
      <c r="D666" s="50" t="s">
        <v>1142</v>
      </c>
      <c r="E666" s="475" t="s">
        <v>2696</v>
      </c>
      <c r="F666" s="50">
        <v>49</v>
      </c>
      <c r="G666" s="50" t="s">
        <v>1168</v>
      </c>
      <c r="H666" s="50" t="s">
        <v>1057</v>
      </c>
      <c r="I666" s="50">
        <v>2017</v>
      </c>
      <c r="J666" s="50">
        <v>12406.430242489414</v>
      </c>
    </row>
    <row r="667" spans="1:10" ht="14.45" customHeight="1" x14ac:dyDescent="0.25">
      <c r="A667" s="50" t="s">
        <v>1141</v>
      </c>
      <c r="B667" s="50" t="s">
        <v>594</v>
      </c>
      <c r="C667" s="342">
        <v>85121</v>
      </c>
      <c r="D667" s="50" t="s">
        <v>1142</v>
      </c>
      <c r="E667" s="475" t="s">
        <v>2696</v>
      </c>
      <c r="F667" s="50">
        <v>50</v>
      </c>
      <c r="G667" s="50" t="s">
        <v>1169</v>
      </c>
      <c r="H667" s="50" t="s">
        <v>1057</v>
      </c>
      <c r="I667" s="50">
        <v>2017</v>
      </c>
      <c r="J667" s="50">
        <v>35865.986751223085</v>
      </c>
    </row>
    <row r="668" spans="1:10" ht="14.45" customHeight="1" x14ac:dyDescent="0.25">
      <c r="A668" s="50" t="s">
        <v>1141</v>
      </c>
      <c r="B668" s="50" t="s">
        <v>594</v>
      </c>
      <c r="C668" s="342">
        <v>85121</v>
      </c>
      <c r="D668" s="50" t="s">
        <v>1142</v>
      </c>
      <c r="E668" s="475" t="s">
        <v>2696</v>
      </c>
      <c r="F668" s="50">
        <v>51</v>
      </c>
      <c r="G668" s="50" t="s">
        <v>1170</v>
      </c>
      <c r="H668" s="50" t="s">
        <v>1057</v>
      </c>
      <c r="I668" s="50">
        <v>2017</v>
      </c>
      <c r="J668" s="50">
        <v>12990.335328542218</v>
      </c>
    </row>
    <row r="669" spans="1:10" ht="14.45" customHeight="1" x14ac:dyDescent="0.25">
      <c r="A669" s="50" t="s">
        <v>1141</v>
      </c>
      <c r="B669" s="50" t="s">
        <v>594</v>
      </c>
      <c r="C669" s="342">
        <v>85121</v>
      </c>
      <c r="D669" s="50" t="s">
        <v>1142</v>
      </c>
      <c r="E669" s="475" t="s">
        <v>2696</v>
      </c>
      <c r="F669" s="50">
        <v>52</v>
      </c>
      <c r="G669" s="50" t="s">
        <v>1171</v>
      </c>
      <c r="H669" s="50" t="s">
        <v>1057</v>
      </c>
      <c r="I669" s="50">
        <v>2017</v>
      </c>
      <c r="J669" s="50">
        <v>2378661.6175881401</v>
      </c>
    </row>
    <row r="670" spans="1:10" ht="14.45" customHeight="1" x14ac:dyDescent="0.25">
      <c r="A670" s="50" t="s">
        <v>1141</v>
      </c>
      <c r="B670" s="50" t="s">
        <v>594</v>
      </c>
      <c r="C670" s="342">
        <v>85121</v>
      </c>
      <c r="D670" s="50" t="s">
        <v>1142</v>
      </c>
      <c r="E670" s="475" t="s">
        <v>2696</v>
      </c>
      <c r="F670" s="50">
        <v>53</v>
      </c>
      <c r="G670" s="50" t="s">
        <v>1172</v>
      </c>
      <c r="H670" s="50" t="s">
        <v>1057</v>
      </c>
      <c r="I670" s="50">
        <v>2017</v>
      </c>
      <c r="J670" s="50">
        <v>125008.44319313475</v>
      </c>
    </row>
    <row r="671" spans="1:10" ht="14.45" customHeight="1" x14ac:dyDescent="0.25">
      <c r="A671" s="50" t="s">
        <v>1141</v>
      </c>
      <c r="B671" s="50" t="s">
        <v>594</v>
      </c>
      <c r="C671" s="342">
        <v>85121</v>
      </c>
      <c r="D671" s="50" t="s">
        <v>1142</v>
      </c>
      <c r="E671" s="475" t="s">
        <v>2696</v>
      </c>
      <c r="F671" s="50">
        <v>54</v>
      </c>
      <c r="G671" s="50" t="s">
        <v>1173</v>
      </c>
      <c r="H671" s="50" t="s">
        <v>1057</v>
      </c>
      <c r="I671" s="50">
        <v>2017</v>
      </c>
      <c r="J671" s="50">
        <v>204884.10927995888</v>
      </c>
    </row>
    <row r="672" spans="1:10" ht="14.45" customHeight="1" x14ac:dyDescent="0.25">
      <c r="A672" s="50" t="s">
        <v>1141</v>
      </c>
      <c r="B672" s="50" t="s">
        <v>594</v>
      </c>
      <c r="C672" s="342">
        <v>85121</v>
      </c>
      <c r="D672" s="50" t="s">
        <v>1142</v>
      </c>
      <c r="E672" s="475" t="s">
        <v>2696</v>
      </c>
      <c r="F672" s="50">
        <v>55</v>
      </c>
      <c r="G672" s="50" t="s">
        <v>1174</v>
      </c>
      <c r="H672" s="50" t="s">
        <v>1057</v>
      </c>
      <c r="I672" s="50">
        <v>2017</v>
      </c>
      <c r="J672" s="50">
        <v>2649549.9145061136</v>
      </c>
    </row>
    <row r="673" spans="1:10" ht="14.45" customHeight="1" x14ac:dyDescent="0.25">
      <c r="A673" s="50" t="s">
        <v>1141</v>
      </c>
      <c r="B673" s="50" t="s">
        <v>594</v>
      </c>
      <c r="C673" s="342">
        <v>85121</v>
      </c>
      <c r="D673" s="50" t="s">
        <v>1142</v>
      </c>
      <c r="E673" s="475" t="s">
        <v>2696</v>
      </c>
      <c r="F673" s="50">
        <v>67</v>
      </c>
      <c r="G673" s="50" t="s">
        <v>752</v>
      </c>
      <c r="H673" s="50" t="s">
        <v>1057</v>
      </c>
      <c r="I673" s="50">
        <v>2017</v>
      </c>
      <c r="J673" s="50">
        <v>3816659.2020146335</v>
      </c>
    </row>
    <row r="674" spans="1:10" ht="14.45" customHeight="1" x14ac:dyDescent="0.25">
      <c r="A674" s="50" t="s">
        <v>1141</v>
      </c>
      <c r="B674" s="50" t="s">
        <v>594</v>
      </c>
      <c r="C674" s="342">
        <v>85121</v>
      </c>
      <c r="D674" s="50" t="s">
        <v>1142</v>
      </c>
      <c r="E674" s="475" t="s">
        <v>2696</v>
      </c>
      <c r="F674" s="50">
        <v>1</v>
      </c>
      <c r="G674" s="50" t="s">
        <v>1612</v>
      </c>
      <c r="H674" s="50" t="s">
        <v>1057</v>
      </c>
      <c r="I674" s="50">
        <v>2018</v>
      </c>
      <c r="J674" s="50">
        <v>3915347.7810000004</v>
      </c>
    </row>
    <row r="675" spans="1:10" ht="14.45" customHeight="1" x14ac:dyDescent="0.25">
      <c r="A675" s="50" t="s">
        <v>1141</v>
      </c>
      <c r="B675" s="50" t="s">
        <v>594</v>
      </c>
      <c r="C675" s="342">
        <v>85121</v>
      </c>
      <c r="D675" s="50" t="s">
        <v>1142</v>
      </c>
      <c r="E675" s="475" t="s">
        <v>2696</v>
      </c>
      <c r="F675" s="50">
        <v>2</v>
      </c>
      <c r="G675" s="50" t="s">
        <v>1613</v>
      </c>
      <c r="H675" s="50" t="s">
        <v>1057</v>
      </c>
      <c r="I675" s="50">
        <v>2018</v>
      </c>
      <c r="J675" s="50">
        <v>1581804</v>
      </c>
    </row>
    <row r="676" spans="1:10" ht="14.45" customHeight="1" x14ac:dyDescent="0.25">
      <c r="A676" s="50" t="s">
        <v>1141</v>
      </c>
      <c r="B676" s="50" t="s">
        <v>594</v>
      </c>
      <c r="C676" s="342">
        <v>85121</v>
      </c>
      <c r="D676" s="50" t="s">
        <v>1142</v>
      </c>
      <c r="E676" s="475" t="s">
        <v>2696</v>
      </c>
      <c r="F676" s="50">
        <v>3</v>
      </c>
      <c r="G676" s="50" t="s">
        <v>1614</v>
      </c>
      <c r="H676" s="50" t="s">
        <v>1057</v>
      </c>
      <c r="I676" s="50">
        <v>2018</v>
      </c>
      <c r="J676" s="50">
        <v>88023.001999999993</v>
      </c>
    </row>
    <row r="677" spans="1:10" ht="14.45" customHeight="1" x14ac:dyDescent="0.25">
      <c r="A677" s="50" t="s">
        <v>1141</v>
      </c>
      <c r="B677" s="50" t="s">
        <v>594</v>
      </c>
      <c r="C677" s="342">
        <v>85121</v>
      </c>
      <c r="D677" s="50" t="s">
        <v>1142</v>
      </c>
      <c r="E677" s="475" t="s">
        <v>2696</v>
      </c>
      <c r="F677" s="50">
        <v>4</v>
      </c>
      <c r="G677" s="50" t="s">
        <v>1615</v>
      </c>
      <c r="H677" s="50" t="s">
        <v>1057</v>
      </c>
      <c r="I677" s="50">
        <v>2018</v>
      </c>
      <c r="J677" s="50">
        <v>208360.628</v>
      </c>
    </row>
    <row r="678" spans="1:10" ht="14.45" customHeight="1" x14ac:dyDescent="0.25">
      <c r="A678" s="50" t="s">
        <v>1141</v>
      </c>
      <c r="B678" s="50" t="s">
        <v>594</v>
      </c>
      <c r="C678" s="342">
        <v>85121</v>
      </c>
      <c r="D678" s="50" t="s">
        <v>1142</v>
      </c>
      <c r="E678" s="475" t="s">
        <v>2696</v>
      </c>
      <c r="F678" s="50">
        <v>5</v>
      </c>
      <c r="G678" s="50" t="s">
        <v>1616</v>
      </c>
      <c r="H678" s="50" t="s">
        <v>1057</v>
      </c>
      <c r="I678" s="50">
        <v>2018</v>
      </c>
      <c r="J678" s="50">
        <v>1823053</v>
      </c>
    </row>
    <row r="679" spans="1:10" ht="14.45" customHeight="1" x14ac:dyDescent="0.25">
      <c r="A679" s="50" t="s">
        <v>1141</v>
      </c>
      <c r="B679" s="50" t="s">
        <v>594</v>
      </c>
      <c r="C679" s="342">
        <v>85121</v>
      </c>
      <c r="D679" s="50" t="s">
        <v>1142</v>
      </c>
      <c r="E679" s="475" t="s">
        <v>2696</v>
      </c>
      <c r="F679" s="50">
        <v>6</v>
      </c>
      <c r="G679" s="50" t="s">
        <v>1617</v>
      </c>
      <c r="H679" s="50" t="s">
        <v>1057</v>
      </c>
      <c r="I679" s="50">
        <v>2018</v>
      </c>
      <c r="J679" s="50">
        <v>214107.15100000001</v>
      </c>
    </row>
    <row r="680" spans="1:10" ht="14.45" customHeight="1" x14ac:dyDescent="0.25">
      <c r="A680" s="50" t="s">
        <v>1141</v>
      </c>
      <c r="B680" s="50" t="s">
        <v>594</v>
      </c>
      <c r="C680" s="342">
        <v>85121</v>
      </c>
      <c r="D680" s="50" t="s">
        <v>1142</v>
      </c>
      <c r="E680" s="475" t="s">
        <v>2696</v>
      </c>
      <c r="F680" s="50">
        <v>7</v>
      </c>
      <c r="G680" s="50" t="s">
        <v>1618</v>
      </c>
      <c r="H680" s="50" t="s">
        <v>1057</v>
      </c>
      <c r="I680" s="50">
        <v>2018</v>
      </c>
      <c r="J680" s="50">
        <v>7821625.5860000011</v>
      </c>
    </row>
    <row r="681" spans="1:10" ht="14.45" customHeight="1" x14ac:dyDescent="0.25">
      <c r="A681" s="50" t="s">
        <v>1141</v>
      </c>
      <c r="B681" s="50" t="s">
        <v>594</v>
      </c>
      <c r="C681" s="342">
        <v>85121</v>
      </c>
      <c r="D681" s="50" t="s">
        <v>1142</v>
      </c>
      <c r="E681" s="475" t="s">
        <v>2696</v>
      </c>
      <c r="F681" s="50">
        <v>8</v>
      </c>
      <c r="G681" s="50" t="s">
        <v>1619</v>
      </c>
      <c r="H681" s="50" t="s">
        <v>1057</v>
      </c>
      <c r="I681" s="50">
        <v>2018</v>
      </c>
      <c r="J681" s="50">
        <v>409603</v>
      </c>
    </row>
    <row r="682" spans="1:10" ht="14.45" customHeight="1" x14ac:dyDescent="0.25">
      <c r="A682" s="50" t="s">
        <v>1141</v>
      </c>
      <c r="B682" s="50" t="s">
        <v>594</v>
      </c>
      <c r="C682" s="342">
        <v>85121</v>
      </c>
      <c r="D682" s="50" t="s">
        <v>1142</v>
      </c>
      <c r="E682" s="475" t="s">
        <v>2696</v>
      </c>
      <c r="F682" s="50">
        <v>9</v>
      </c>
      <c r="G682" s="50" t="s">
        <v>1620</v>
      </c>
      <c r="H682" s="50" t="s">
        <v>1057</v>
      </c>
      <c r="I682" s="50">
        <v>2018</v>
      </c>
      <c r="J682" s="50">
        <v>4393575.5750000002</v>
      </c>
    </row>
    <row r="683" spans="1:10" ht="14.45" customHeight="1" x14ac:dyDescent="0.25">
      <c r="A683" s="50" t="s">
        <v>1141</v>
      </c>
      <c r="B683" s="50" t="s">
        <v>594</v>
      </c>
      <c r="C683" s="342">
        <v>85121</v>
      </c>
      <c r="D683" s="50" t="s">
        <v>1142</v>
      </c>
      <c r="E683" s="475" t="s">
        <v>2696</v>
      </c>
      <c r="F683" s="50">
        <v>10</v>
      </c>
      <c r="G683" s="50" t="s">
        <v>1621</v>
      </c>
      <c r="H683" s="50" t="s">
        <v>1057</v>
      </c>
      <c r="I683" s="50">
        <v>2018</v>
      </c>
      <c r="J683" s="50">
        <v>240459.13</v>
      </c>
    </row>
    <row r="684" spans="1:10" ht="14.45" customHeight="1" x14ac:dyDescent="0.25">
      <c r="A684" s="50" t="s">
        <v>1141</v>
      </c>
      <c r="B684" s="50" t="s">
        <v>594</v>
      </c>
      <c r="C684" s="342">
        <v>85121</v>
      </c>
      <c r="D684" s="50" t="s">
        <v>1142</v>
      </c>
      <c r="E684" s="475" t="s">
        <v>2696</v>
      </c>
      <c r="F684" s="50">
        <v>11</v>
      </c>
      <c r="G684" s="50" t="s">
        <v>1622</v>
      </c>
      <c r="H684" s="50" t="s">
        <v>1057</v>
      </c>
      <c r="I684" s="50">
        <v>2018</v>
      </c>
      <c r="J684" s="50">
        <v>2309129.8810000001</v>
      </c>
    </row>
    <row r="685" spans="1:10" ht="14.45" customHeight="1" x14ac:dyDescent="0.25">
      <c r="A685" s="50" t="s">
        <v>1141</v>
      </c>
      <c r="B685" s="50" t="s">
        <v>594</v>
      </c>
      <c r="C685" s="342">
        <v>85121</v>
      </c>
      <c r="D685" s="50" t="s">
        <v>1142</v>
      </c>
      <c r="E685" s="475" t="s">
        <v>2696</v>
      </c>
      <c r="F685" s="50">
        <v>12</v>
      </c>
      <c r="G685" s="50" t="s">
        <v>1143</v>
      </c>
      <c r="H685" s="50" t="s">
        <v>1057</v>
      </c>
      <c r="I685" s="50">
        <v>2018</v>
      </c>
      <c r="J685" s="50">
        <v>620527</v>
      </c>
    </row>
    <row r="686" spans="1:10" ht="14.45" customHeight="1" x14ac:dyDescent="0.25">
      <c r="A686" s="50" t="s">
        <v>1141</v>
      </c>
      <c r="B686" s="50" t="s">
        <v>594</v>
      </c>
      <c r="C686" s="342">
        <v>85121</v>
      </c>
      <c r="D686" s="50" t="s">
        <v>1142</v>
      </c>
      <c r="E686" s="475" t="s">
        <v>2696</v>
      </c>
      <c r="F686" s="50">
        <v>13</v>
      </c>
      <c r="G686" s="50" t="s">
        <v>1623</v>
      </c>
      <c r="H686" s="50" t="s">
        <v>1057</v>
      </c>
      <c r="I686" s="50">
        <v>2018</v>
      </c>
      <c r="J686" s="50">
        <v>468858</v>
      </c>
    </row>
    <row r="687" spans="1:10" ht="14.45" customHeight="1" x14ac:dyDescent="0.25">
      <c r="A687" s="50" t="s">
        <v>1141</v>
      </c>
      <c r="B687" s="50" t="s">
        <v>594</v>
      </c>
      <c r="C687" s="342">
        <v>85121</v>
      </c>
      <c r="D687" s="50" t="s">
        <v>1142</v>
      </c>
      <c r="E687" s="475" t="s">
        <v>2696</v>
      </c>
      <c r="F687" s="50">
        <v>14</v>
      </c>
      <c r="G687" s="50" t="s">
        <v>1144</v>
      </c>
      <c r="H687" s="50" t="s">
        <v>1057</v>
      </c>
      <c r="I687" s="50">
        <v>2018</v>
      </c>
      <c r="J687" s="50">
        <v>11736973.367000001</v>
      </c>
    </row>
    <row r="688" spans="1:10" ht="14.45" customHeight="1" x14ac:dyDescent="0.25">
      <c r="A688" s="50" t="s">
        <v>1141</v>
      </c>
      <c r="B688" s="50" t="s">
        <v>594</v>
      </c>
      <c r="C688" s="342">
        <v>85121</v>
      </c>
      <c r="D688" s="50" t="s">
        <v>1142</v>
      </c>
      <c r="E688" s="475" t="s">
        <v>2696</v>
      </c>
      <c r="F688" s="50">
        <v>15</v>
      </c>
      <c r="G688" s="50" t="s">
        <v>2702</v>
      </c>
      <c r="H688" s="50" t="s">
        <v>1057</v>
      </c>
      <c r="I688" s="50">
        <v>2018</v>
      </c>
      <c r="J688" s="50">
        <v>13450673.945999999</v>
      </c>
    </row>
    <row r="689" spans="1:10" ht="14.45" customHeight="1" x14ac:dyDescent="0.25">
      <c r="A689" s="50" t="s">
        <v>1141</v>
      </c>
      <c r="B689" s="50" t="s">
        <v>594</v>
      </c>
      <c r="C689" s="342">
        <v>85121</v>
      </c>
      <c r="D689" s="50" t="s">
        <v>1142</v>
      </c>
      <c r="E689" s="475" t="s">
        <v>2696</v>
      </c>
      <c r="F689" s="50">
        <v>16</v>
      </c>
      <c r="G689" s="50" t="s">
        <v>1145</v>
      </c>
      <c r="H689" s="50" t="s">
        <v>1057</v>
      </c>
      <c r="I689" s="50">
        <v>2018</v>
      </c>
      <c r="J689" s="50">
        <v>1222256</v>
      </c>
    </row>
    <row r="690" spans="1:10" ht="14.45" customHeight="1" x14ac:dyDescent="0.25">
      <c r="A690" s="50" t="s">
        <v>1141</v>
      </c>
      <c r="B690" s="50" t="s">
        <v>594</v>
      </c>
      <c r="C690" s="342">
        <v>85121</v>
      </c>
      <c r="D690" s="50" t="s">
        <v>1142</v>
      </c>
      <c r="E690" s="475" t="s">
        <v>2696</v>
      </c>
      <c r="F690" s="50">
        <v>17</v>
      </c>
      <c r="G690" s="50" t="s">
        <v>1146</v>
      </c>
      <c r="H690" s="50" t="s">
        <v>1057</v>
      </c>
      <c r="I690" s="50">
        <v>2018</v>
      </c>
      <c r="J690" s="50">
        <v>3626362.105</v>
      </c>
    </row>
    <row r="691" spans="1:10" ht="14.45" customHeight="1" x14ac:dyDescent="0.25">
      <c r="A691" s="50" t="s">
        <v>1141</v>
      </c>
      <c r="B691" s="50" t="s">
        <v>594</v>
      </c>
      <c r="C691" s="342">
        <v>85121</v>
      </c>
      <c r="D691" s="50" t="s">
        <v>1142</v>
      </c>
      <c r="E691" s="475" t="s">
        <v>2696</v>
      </c>
      <c r="F691" s="50">
        <v>18</v>
      </c>
      <c r="G691" s="50" t="s">
        <v>1147</v>
      </c>
      <c r="H691" s="50" t="s">
        <v>1057</v>
      </c>
      <c r="I691" s="50">
        <v>2018</v>
      </c>
      <c r="J691" s="50">
        <v>5760573.7230000002</v>
      </c>
    </row>
    <row r="692" spans="1:10" ht="14.45" customHeight="1" x14ac:dyDescent="0.25">
      <c r="A692" s="50" t="s">
        <v>1141</v>
      </c>
      <c r="B692" s="50" t="s">
        <v>594</v>
      </c>
      <c r="C692" s="342">
        <v>85121</v>
      </c>
      <c r="D692" s="50" t="s">
        <v>1142</v>
      </c>
      <c r="E692" s="475" t="s">
        <v>2696</v>
      </c>
      <c r="F692" s="50">
        <v>19</v>
      </c>
      <c r="G692" s="50" t="s">
        <v>2703</v>
      </c>
      <c r="H692" s="50" t="s">
        <v>1057</v>
      </c>
      <c r="I692" s="50">
        <v>2018</v>
      </c>
      <c r="J692" s="50">
        <v>505950.98469367629</v>
      </c>
    </row>
    <row r="693" spans="1:10" ht="14.45" customHeight="1" x14ac:dyDescent="0.25">
      <c r="A693" s="50" t="s">
        <v>1141</v>
      </c>
      <c r="B693" s="50" t="s">
        <v>594</v>
      </c>
      <c r="C693" s="342">
        <v>85121</v>
      </c>
      <c r="D693" s="50" t="s">
        <v>1142</v>
      </c>
      <c r="E693" s="475" t="s">
        <v>2696</v>
      </c>
      <c r="F693" s="50">
        <v>20</v>
      </c>
      <c r="G693" s="50" t="s">
        <v>1148</v>
      </c>
      <c r="H693" s="50" t="s">
        <v>1057</v>
      </c>
      <c r="I693" s="50">
        <v>2018</v>
      </c>
      <c r="J693" s="50">
        <v>25693598.297693674</v>
      </c>
    </row>
    <row r="694" spans="1:10" ht="14.45" customHeight="1" x14ac:dyDescent="0.25">
      <c r="A694" s="50" t="s">
        <v>1141</v>
      </c>
      <c r="B694" s="50" t="s">
        <v>594</v>
      </c>
      <c r="C694" s="342">
        <v>85121</v>
      </c>
      <c r="D694" s="50" t="s">
        <v>1142</v>
      </c>
      <c r="E694" s="475" t="s">
        <v>2696</v>
      </c>
      <c r="F694" s="50">
        <v>21</v>
      </c>
      <c r="G694" s="50" t="s">
        <v>2704</v>
      </c>
      <c r="H694" s="50" t="s">
        <v>1057</v>
      </c>
      <c r="I694" s="50">
        <v>2018</v>
      </c>
      <c r="J694" s="50">
        <v>168393.72400000005</v>
      </c>
    </row>
    <row r="695" spans="1:10" ht="14.45" customHeight="1" x14ac:dyDescent="0.25">
      <c r="A695" s="50" t="s">
        <v>1141</v>
      </c>
      <c r="B695" s="50" t="s">
        <v>594</v>
      </c>
      <c r="C695" s="342">
        <v>85121</v>
      </c>
      <c r="D695" s="50" t="s">
        <v>1142</v>
      </c>
      <c r="E695" s="475" t="s">
        <v>2696</v>
      </c>
      <c r="F695" s="50">
        <v>22</v>
      </c>
      <c r="G695" s="50" t="s">
        <v>1996</v>
      </c>
      <c r="H695" s="50" t="s">
        <v>1057</v>
      </c>
      <c r="I695" s="50">
        <v>2018</v>
      </c>
      <c r="J695" s="50">
        <v>-83457.436000000002</v>
      </c>
    </row>
    <row r="696" spans="1:10" ht="14.45" customHeight="1" x14ac:dyDescent="0.25">
      <c r="A696" s="50" t="s">
        <v>1141</v>
      </c>
      <c r="B696" s="50" t="s">
        <v>594</v>
      </c>
      <c r="C696" s="342">
        <v>85121</v>
      </c>
      <c r="D696" s="50" t="s">
        <v>1142</v>
      </c>
      <c r="E696" s="475" t="s">
        <v>2696</v>
      </c>
      <c r="F696" s="50">
        <v>23</v>
      </c>
      <c r="G696" s="50" t="s">
        <v>2705</v>
      </c>
      <c r="H696" s="50" t="s">
        <v>1057</v>
      </c>
      <c r="I696" s="50">
        <v>2018</v>
      </c>
      <c r="J696" s="50">
        <v>4201314.2209999999</v>
      </c>
    </row>
    <row r="697" spans="1:10" ht="14.45" customHeight="1" x14ac:dyDescent="0.25">
      <c r="A697" s="50" t="s">
        <v>1141</v>
      </c>
      <c r="B697" s="50" t="s">
        <v>594</v>
      </c>
      <c r="C697" s="342">
        <v>85121</v>
      </c>
      <c r="D697" s="50" t="s">
        <v>1142</v>
      </c>
      <c r="E697" s="475" t="s">
        <v>2696</v>
      </c>
      <c r="F697" s="50">
        <v>24</v>
      </c>
      <c r="G697" s="50" t="s">
        <v>2706</v>
      </c>
      <c r="H697" s="50" t="s">
        <v>1057</v>
      </c>
      <c r="I697" s="50">
        <v>2018</v>
      </c>
      <c r="J697" s="50">
        <v>396560.64170606207</v>
      </c>
    </row>
    <row r="698" spans="1:10" ht="14.45" customHeight="1" x14ac:dyDescent="0.25">
      <c r="A698" s="50" t="s">
        <v>1141</v>
      </c>
      <c r="B698" s="50" t="s">
        <v>594</v>
      </c>
      <c r="C698" s="342">
        <v>85121</v>
      </c>
      <c r="D698" s="50" t="s">
        <v>1142</v>
      </c>
      <c r="E698" s="475" t="s">
        <v>2696</v>
      </c>
      <c r="F698" s="50">
        <v>25</v>
      </c>
      <c r="G698" s="50" t="s">
        <v>2707</v>
      </c>
      <c r="H698" s="50" t="s">
        <v>1057</v>
      </c>
      <c r="I698" s="50">
        <v>2018</v>
      </c>
      <c r="J698" s="50">
        <v>-37799.497539220472</v>
      </c>
    </row>
    <row r="699" spans="1:10" ht="14.45" customHeight="1" x14ac:dyDescent="0.25">
      <c r="A699" s="50" t="s">
        <v>1141</v>
      </c>
      <c r="B699" s="50" t="s">
        <v>594</v>
      </c>
      <c r="C699" s="342">
        <v>85121</v>
      </c>
      <c r="D699" s="50" t="s">
        <v>1142</v>
      </c>
      <c r="E699" s="475" t="s">
        <v>2696</v>
      </c>
      <c r="F699" s="50">
        <v>26</v>
      </c>
      <c r="G699" s="50" t="s">
        <v>2708</v>
      </c>
      <c r="H699" s="50" t="s">
        <v>1057</v>
      </c>
      <c r="I699" s="50">
        <v>2018</v>
      </c>
      <c r="J699" s="50">
        <v>64719.709000000876</v>
      </c>
    </row>
    <row r="700" spans="1:10" ht="14.45" customHeight="1" x14ac:dyDescent="0.25">
      <c r="A700" s="50" t="s">
        <v>1141</v>
      </c>
      <c r="B700" s="50" t="s">
        <v>594</v>
      </c>
      <c r="C700" s="342">
        <v>85121</v>
      </c>
      <c r="D700" s="50" t="s">
        <v>1142</v>
      </c>
      <c r="E700" s="475" t="s">
        <v>2696</v>
      </c>
      <c r="F700" s="50">
        <v>27</v>
      </c>
      <c r="G700" s="50" t="s">
        <v>2709</v>
      </c>
      <c r="H700" s="50" t="s">
        <v>1057</v>
      </c>
      <c r="I700" s="50">
        <v>2018</v>
      </c>
      <c r="J700" s="50">
        <v>20983866.93552402</v>
      </c>
    </row>
    <row r="701" spans="1:10" ht="14.45" customHeight="1" x14ac:dyDescent="0.25">
      <c r="A701" s="50" t="s">
        <v>1141</v>
      </c>
      <c r="B701" s="50" t="s">
        <v>594</v>
      </c>
      <c r="C701" s="342">
        <v>85121</v>
      </c>
      <c r="D701" s="50" t="s">
        <v>1142</v>
      </c>
      <c r="E701" s="475" t="s">
        <v>2696</v>
      </c>
      <c r="F701" s="50">
        <v>28</v>
      </c>
      <c r="G701" s="50" t="s">
        <v>1149</v>
      </c>
      <c r="H701" s="50" t="s">
        <v>1057</v>
      </c>
      <c r="I701" s="50">
        <v>2018</v>
      </c>
      <c r="J701" s="50">
        <v>7821625.5860000001</v>
      </c>
    </row>
    <row r="702" spans="1:10" ht="14.45" customHeight="1" x14ac:dyDescent="0.25">
      <c r="A702" s="50" t="s">
        <v>1141</v>
      </c>
      <c r="B702" s="50" t="s">
        <v>594</v>
      </c>
      <c r="C702" s="342">
        <v>85121</v>
      </c>
      <c r="D702" s="50" t="s">
        <v>1142</v>
      </c>
      <c r="E702" s="475" t="s">
        <v>2696</v>
      </c>
      <c r="F702" s="50">
        <v>29</v>
      </c>
      <c r="G702" s="50" t="s">
        <v>2710</v>
      </c>
      <c r="H702" s="50" t="s">
        <v>1057</v>
      </c>
      <c r="I702" s="50">
        <v>2018</v>
      </c>
      <c r="J702" s="50">
        <v>13162241.349524021</v>
      </c>
    </row>
    <row r="703" spans="1:10" ht="14.45" customHeight="1" x14ac:dyDescent="0.25">
      <c r="A703" s="50" t="s">
        <v>1141</v>
      </c>
      <c r="B703" s="50" t="s">
        <v>594</v>
      </c>
      <c r="C703" s="342">
        <v>85121</v>
      </c>
      <c r="D703" s="50" t="s">
        <v>1142</v>
      </c>
      <c r="E703" s="475" t="s">
        <v>2696</v>
      </c>
      <c r="F703" s="50">
        <v>30</v>
      </c>
      <c r="G703" s="50" t="s">
        <v>751</v>
      </c>
      <c r="H703" s="50" t="s">
        <v>1057</v>
      </c>
      <c r="I703" s="50">
        <v>2018</v>
      </c>
      <c r="J703" s="50">
        <v>9356908.9164541662</v>
      </c>
    </row>
    <row r="704" spans="1:10" ht="14.45" customHeight="1" x14ac:dyDescent="0.25">
      <c r="A704" s="50" t="s">
        <v>1141</v>
      </c>
      <c r="B704" s="50" t="s">
        <v>594</v>
      </c>
      <c r="C704" s="342">
        <v>85121</v>
      </c>
      <c r="D704" s="50" t="s">
        <v>1142</v>
      </c>
      <c r="E704" s="475" t="s">
        <v>2696</v>
      </c>
      <c r="F704" s="50">
        <v>31</v>
      </c>
      <c r="G704" s="50" t="s">
        <v>1150</v>
      </c>
      <c r="H704" s="50" t="s">
        <v>1057</v>
      </c>
      <c r="I704" s="50">
        <v>2018</v>
      </c>
      <c r="J704" s="50">
        <v>173811.31559008485</v>
      </c>
    </row>
    <row r="705" spans="1:10" ht="14.45" customHeight="1" x14ac:dyDescent="0.25">
      <c r="A705" s="50" t="s">
        <v>1141</v>
      </c>
      <c r="B705" s="50" t="s">
        <v>594</v>
      </c>
      <c r="C705" s="342">
        <v>85121</v>
      </c>
      <c r="D705" s="50" t="s">
        <v>1142</v>
      </c>
      <c r="E705" s="475" t="s">
        <v>2696</v>
      </c>
      <c r="F705" s="50">
        <v>32</v>
      </c>
      <c r="G705" s="50" t="s">
        <v>1151</v>
      </c>
      <c r="H705" s="50" t="s">
        <v>1057</v>
      </c>
      <c r="I705" s="50">
        <v>2018</v>
      </c>
      <c r="J705" s="50">
        <v>72970.137326920332</v>
      </c>
    </row>
    <row r="706" spans="1:10" ht="14.45" customHeight="1" x14ac:dyDescent="0.25">
      <c r="A706" s="50" t="s">
        <v>1141</v>
      </c>
      <c r="B706" s="50" t="s">
        <v>594</v>
      </c>
      <c r="C706" s="342">
        <v>85121</v>
      </c>
      <c r="D706" s="50" t="s">
        <v>1142</v>
      </c>
      <c r="E706" s="475" t="s">
        <v>2696</v>
      </c>
      <c r="F706" s="50">
        <v>33</v>
      </c>
      <c r="G706" s="50" t="s">
        <v>1152</v>
      </c>
      <c r="H706" s="50" t="s">
        <v>1057</v>
      </c>
      <c r="I706" s="50">
        <v>2018</v>
      </c>
      <c r="J706" s="50">
        <v>241661.88673714903</v>
      </c>
    </row>
    <row r="707" spans="1:10" ht="14.45" customHeight="1" x14ac:dyDescent="0.25">
      <c r="A707" s="50" t="s">
        <v>1141</v>
      </c>
      <c r="B707" s="50" t="s">
        <v>594</v>
      </c>
      <c r="C707" s="342">
        <v>85121</v>
      </c>
      <c r="D707" s="50" t="s">
        <v>1142</v>
      </c>
      <c r="E707" s="475" t="s">
        <v>2696</v>
      </c>
      <c r="F707" s="50">
        <v>34</v>
      </c>
      <c r="G707" s="50" t="s">
        <v>1153</v>
      </c>
      <c r="H707" s="50" t="s">
        <v>1057</v>
      </c>
      <c r="I707" s="50">
        <v>2018</v>
      </c>
      <c r="J707" s="50">
        <v>31552.397625623271</v>
      </c>
    </row>
    <row r="708" spans="1:10" ht="14.45" customHeight="1" x14ac:dyDescent="0.25">
      <c r="A708" s="50" t="s">
        <v>1141</v>
      </c>
      <c r="B708" s="50" t="s">
        <v>594</v>
      </c>
      <c r="C708" s="342">
        <v>85121</v>
      </c>
      <c r="D708" s="50" t="s">
        <v>1142</v>
      </c>
      <c r="E708" s="475" t="s">
        <v>2696</v>
      </c>
      <c r="F708" s="50">
        <v>35</v>
      </c>
      <c r="G708" s="50" t="s">
        <v>1154</v>
      </c>
      <c r="H708" s="50" t="s">
        <v>1057</v>
      </c>
      <c r="I708" s="50">
        <v>2018</v>
      </c>
      <c r="J708" s="50">
        <v>103345.47161082354</v>
      </c>
    </row>
    <row r="709" spans="1:10" ht="14.45" customHeight="1" x14ac:dyDescent="0.25">
      <c r="A709" s="50" t="s">
        <v>1141</v>
      </c>
      <c r="B709" s="50" t="s">
        <v>594</v>
      </c>
      <c r="C709" s="342">
        <v>85121</v>
      </c>
      <c r="D709" s="50" t="s">
        <v>1142</v>
      </c>
      <c r="E709" s="475" t="s">
        <v>2696</v>
      </c>
      <c r="F709" s="50">
        <v>36</v>
      </c>
      <c r="G709" s="50" t="s">
        <v>1155</v>
      </c>
      <c r="H709" s="50" t="s">
        <v>1057</v>
      </c>
      <c r="I709" s="50">
        <v>2018</v>
      </c>
      <c r="J709" s="50">
        <v>258885.15235932436</v>
      </c>
    </row>
    <row r="710" spans="1:10" ht="14.45" customHeight="1" x14ac:dyDescent="0.25">
      <c r="A710" s="50" t="s">
        <v>1141</v>
      </c>
      <c r="B710" s="50" t="s">
        <v>594</v>
      </c>
      <c r="C710" s="342">
        <v>85121</v>
      </c>
      <c r="D710" s="50" t="s">
        <v>1142</v>
      </c>
      <c r="E710" s="475" t="s">
        <v>2696</v>
      </c>
      <c r="F710" s="50">
        <v>37</v>
      </c>
      <c r="G710" s="50" t="s">
        <v>1156</v>
      </c>
      <c r="H710" s="50" t="s">
        <v>1057</v>
      </c>
      <c r="I710" s="50">
        <v>2018</v>
      </c>
      <c r="J710" s="50">
        <v>19231.589007982904</v>
      </c>
    </row>
    <row r="711" spans="1:10" ht="14.45" customHeight="1" x14ac:dyDescent="0.25">
      <c r="A711" s="50" t="s">
        <v>1141</v>
      </c>
      <c r="B711" s="50" t="s">
        <v>594</v>
      </c>
      <c r="C711" s="342">
        <v>85121</v>
      </c>
      <c r="D711" s="50" t="s">
        <v>1142</v>
      </c>
      <c r="E711" s="475" t="s">
        <v>2696</v>
      </c>
      <c r="F711" s="50">
        <v>38</v>
      </c>
      <c r="G711" s="50" t="s">
        <v>1157</v>
      </c>
      <c r="H711" s="50" t="s">
        <v>1057</v>
      </c>
      <c r="I711" s="50">
        <v>2018</v>
      </c>
      <c r="J711" s="50">
        <v>380372.57702575455</v>
      </c>
    </row>
    <row r="712" spans="1:10" ht="14.45" customHeight="1" x14ac:dyDescent="0.25">
      <c r="A712" s="50" t="s">
        <v>1141</v>
      </c>
      <c r="B712" s="50" t="s">
        <v>594</v>
      </c>
      <c r="C712" s="342">
        <v>85121</v>
      </c>
      <c r="D712" s="50" t="s">
        <v>1142</v>
      </c>
      <c r="E712" s="475" t="s">
        <v>2696</v>
      </c>
      <c r="F712" s="50">
        <v>39</v>
      </c>
      <c r="G712" s="50" t="s">
        <v>1158</v>
      </c>
      <c r="H712" s="50" t="s">
        <v>1057</v>
      </c>
      <c r="I712" s="50">
        <v>2018</v>
      </c>
      <c r="J712" s="50">
        <v>1497391.8610989784</v>
      </c>
    </row>
    <row r="713" spans="1:10" ht="14.45" customHeight="1" x14ac:dyDescent="0.25">
      <c r="A713" s="50" t="s">
        <v>1141</v>
      </c>
      <c r="B713" s="50" t="s">
        <v>594</v>
      </c>
      <c r="C713" s="342">
        <v>85121</v>
      </c>
      <c r="D713" s="50" t="s">
        <v>1142</v>
      </c>
      <c r="E713" s="475" t="s">
        <v>2696</v>
      </c>
      <c r="F713" s="50">
        <v>40</v>
      </c>
      <c r="G713" s="50" t="s">
        <v>1159</v>
      </c>
      <c r="H713" s="50" t="s">
        <v>1057</v>
      </c>
      <c r="I713" s="50">
        <v>2018</v>
      </c>
      <c r="J713" s="50">
        <v>26574.047470012229</v>
      </c>
    </row>
    <row r="714" spans="1:10" ht="14.45" customHeight="1" x14ac:dyDescent="0.25">
      <c r="A714" s="50" t="s">
        <v>1141</v>
      </c>
      <c r="B714" s="50" t="s">
        <v>594</v>
      </c>
      <c r="C714" s="342">
        <v>85121</v>
      </c>
      <c r="D714" s="50" t="s">
        <v>1142</v>
      </c>
      <c r="E714" s="475" t="s">
        <v>2696</v>
      </c>
      <c r="F714" s="50">
        <v>41</v>
      </c>
      <c r="G714" s="50" t="s">
        <v>1160</v>
      </c>
      <c r="H714" s="50" t="s">
        <v>1057</v>
      </c>
      <c r="I714" s="50">
        <v>2018</v>
      </c>
      <c r="J714" s="50">
        <v>89845.452478911393</v>
      </c>
    </row>
    <row r="715" spans="1:10" ht="14.45" customHeight="1" x14ac:dyDescent="0.25">
      <c r="A715" s="50" t="s">
        <v>1141</v>
      </c>
      <c r="B715" s="50" t="s">
        <v>594</v>
      </c>
      <c r="C715" s="342">
        <v>85121</v>
      </c>
      <c r="D715" s="50" t="s">
        <v>1142</v>
      </c>
      <c r="E715" s="475" t="s">
        <v>2696</v>
      </c>
      <c r="F715" s="50">
        <v>42</v>
      </c>
      <c r="G715" s="50" t="s">
        <v>1161</v>
      </c>
      <c r="H715" s="50" t="s">
        <v>1057</v>
      </c>
      <c r="I715" s="50">
        <v>2018</v>
      </c>
      <c r="J715" s="50">
        <v>290672.58761538699</v>
      </c>
    </row>
    <row r="716" spans="1:10" ht="14.45" customHeight="1" x14ac:dyDescent="0.25">
      <c r="A716" s="50" t="s">
        <v>1141</v>
      </c>
      <c r="B716" s="50" t="s">
        <v>594</v>
      </c>
      <c r="C716" s="342">
        <v>85121</v>
      </c>
      <c r="D716" s="50" t="s">
        <v>1142</v>
      </c>
      <c r="E716" s="475" t="s">
        <v>2696</v>
      </c>
      <c r="F716" s="50">
        <v>43</v>
      </c>
      <c r="G716" s="50" t="s">
        <v>1162</v>
      </c>
      <c r="H716" s="50" t="s">
        <v>1057</v>
      </c>
      <c r="I716" s="50">
        <v>2018</v>
      </c>
      <c r="J716" s="50">
        <v>751568.20679779444</v>
      </c>
    </row>
    <row r="717" spans="1:10" ht="14.45" customHeight="1" x14ac:dyDescent="0.25">
      <c r="A717" s="50" t="s">
        <v>1141</v>
      </c>
      <c r="B717" s="50" t="s">
        <v>594</v>
      </c>
      <c r="C717" s="342">
        <v>85121</v>
      </c>
      <c r="D717" s="50" t="s">
        <v>1142</v>
      </c>
      <c r="E717" s="475" t="s">
        <v>2696</v>
      </c>
      <c r="F717" s="50">
        <v>44</v>
      </c>
      <c r="G717" s="50" t="s">
        <v>1163</v>
      </c>
      <c r="H717" s="50" t="s">
        <v>1057</v>
      </c>
      <c r="I717" s="50">
        <v>2018</v>
      </c>
      <c r="J717" s="50">
        <v>102105.98756241961</v>
      </c>
    </row>
    <row r="718" spans="1:10" ht="14.45" customHeight="1" x14ac:dyDescent="0.25">
      <c r="A718" s="50" t="s">
        <v>1141</v>
      </c>
      <c r="B718" s="50" t="s">
        <v>594</v>
      </c>
      <c r="C718" s="342">
        <v>85121</v>
      </c>
      <c r="D718" s="50" t="s">
        <v>1142</v>
      </c>
      <c r="E718" s="475" t="s">
        <v>2696</v>
      </c>
      <c r="F718" s="50">
        <v>45</v>
      </c>
      <c r="G718" s="50" t="s">
        <v>1164</v>
      </c>
      <c r="H718" s="50" t="s">
        <v>1057</v>
      </c>
      <c r="I718" s="50">
        <v>2018</v>
      </c>
      <c r="J718" s="50">
        <v>31782.523131088197</v>
      </c>
    </row>
    <row r="719" spans="1:10" ht="14.45" customHeight="1" x14ac:dyDescent="0.25">
      <c r="A719" s="50" t="s">
        <v>1141</v>
      </c>
      <c r="B719" s="50" t="s">
        <v>594</v>
      </c>
      <c r="C719" s="342">
        <v>85121</v>
      </c>
      <c r="D719" s="50" t="s">
        <v>1142</v>
      </c>
      <c r="E719" s="475" t="s">
        <v>2696</v>
      </c>
      <c r="F719" s="50">
        <v>46</v>
      </c>
      <c r="G719" s="50" t="s">
        <v>1165</v>
      </c>
      <c r="H719" s="50" t="s">
        <v>1057</v>
      </c>
      <c r="I719" s="50">
        <v>2018</v>
      </c>
      <c r="J719" s="50">
        <v>33070.974214590809</v>
      </c>
    </row>
    <row r="720" spans="1:10" ht="14.45" customHeight="1" x14ac:dyDescent="0.25">
      <c r="A720" s="50" t="s">
        <v>1141</v>
      </c>
      <c r="B720" s="50" t="s">
        <v>594</v>
      </c>
      <c r="C720" s="342">
        <v>85121</v>
      </c>
      <c r="D720" s="50" t="s">
        <v>1142</v>
      </c>
      <c r="E720" s="475" t="s">
        <v>2696</v>
      </c>
      <c r="F720" s="50">
        <v>47</v>
      </c>
      <c r="G720" s="50" t="s">
        <v>1166</v>
      </c>
      <c r="H720" s="50" t="s">
        <v>1057</v>
      </c>
      <c r="I720" s="50">
        <v>2018</v>
      </c>
      <c r="J720" s="50">
        <v>85672.070146085374</v>
      </c>
    </row>
    <row r="721" spans="1:10" ht="14.45" customHeight="1" x14ac:dyDescent="0.25">
      <c r="A721" s="50" t="s">
        <v>1141</v>
      </c>
      <c r="B721" s="50" t="s">
        <v>594</v>
      </c>
      <c r="C721" s="342">
        <v>85121</v>
      </c>
      <c r="D721" s="50" t="s">
        <v>1142</v>
      </c>
      <c r="E721" s="475" t="s">
        <v>2696</v>
      </c>
      <c r="F721" s="50">
        <v>48</v>
      </c>
      <c r="G721" s="50" t="s">
        <v>1167</v>
      </c>
      <c r="H721" s="50" t="s">
        <v>1057</v>
      </c>
      <c r="I721" s="50">
        <v>2018</v>
      </c>
      <c r="J721" s="50">
        <v>143161.01184902765</v>
      </c>
    </row>
    <row r="722" spans="1:10" ht="14.45" customHeight="1" x14ac:dyDescent="0.25">
      <c r="A722" s="50" t="s">
        <v>1141</v>
      </c>
      <c r="B722" s="50" t="s">
        <v>594</v>
      </c>
      <c r="C722" s="342">
        <v>85121</v>
      </c>
      <c r="D722" s="50" t="s">
        <v>1142</v>
      </c>
      <c r="E722" s="475" t="s">
        <v>2696</v>
      </c>
      <c r="F722" s="50">
        <v>49</v>
      </c>
      <c r="G722" s="50" t="s">
        <v>1168</v>
      </c>
      <c r="H722" s="50" t="s">
        <v>1057</v>
      </c>
      <c r="I722" s="50">
        <v>2018</v>
      </c>
      <c r="J722" s="50">
        <v>13839.217200515901</v>
      </c>
    </row>
    <row r="723" spans="1:10" ht="14.45" customHeight="1" x14ac:dyDescent="0.25">
      <c r="A723" s="50" t="s">
        <v>1141</v>
      </c>
      <c r="B723" s="50" t="s">
        <v>594</v>
      </c>
      <c r="C723" s="342">
        <v>85121</v>
      </c>
      <c r="D723" s="50" t="s">
        <v>1142</v>
      </c>
      <c r="E723" s="475" t="s">
        <v>2696</v>
      </c>
      <c r="F723" s="50">
        <v>50</v>
      </c>
      <c r="G723" s="50" t="s">
        <v>1169</v>
      </c>
      <c r="H723" s="50" t="s">
        <v>1057</v>
      </c>
      <c r="I723" s="50">
        <v>2018</v>
      </c>
      <c r="J723" s="50">
        <v>35820.347002177703</v>
      </c>
    </row>
    <row r="724" spans="1:10" ht="14.45" customHeight="1" x14ac:dyDescent="0.25">
      <c r="A724" s="50" t="s">
        <v>1141</v>
      </c>
      <c r="B724" s="50" t="s">
        <v>594</v>
      </c>
      <c r="C724" s="342">
        <v>85121</v>
      </c>
      <c r="D724" s="50" t="s">
        <v>1142</v>
      </c>
      <c r="E724" s="475" t="s">
        <v>2696</v>
      </c>
      <c r="F724" s="50">
        <v>51</v>
      </c>
      <c r="G724" s="50" t="s">
        <v>1170</v>
      </c>
      <c r="H724" s="50" t="s">
        <v>1057</v>
      </c>
      <c r="I724" s="50">
        <v>2018</v>
      </c>
      <c r="J724" s="50">
        <v>12338.757581240445</v>
      </c>
    </row>
    <row r="725" spans="1:10" ht="14.45" customHeight="1" x14ac:dyDescent="0.25">
      <c r="A725" s="50" t="s">
        <v>1141</v>
      </c>
      <c r="B725" s="50" t="s">
        <v>594</v>
      </c>
      <c r="C725" s="342">
        <v>85121</v>
      </c>
      <c r="D725" s="50" t="s">
        <v>1142</v>
      </c>
      <c r="E725" s="475" t="s">
        <v>2696</v>
      </c>
      <c r="F725" s="50">
        <v>52</v>
      </c>
      <c r="G725" s="50" t="s">
        <v>1171</v>
      </c>
      <c r="H725" s="50" t="s">
        <v>1057</v>
      </c>
      <c r="I725" s="50">
        <v>2018</v>
      </c>
      <c r="J725" s="50">
        <v>2263775.7924226667</v>
      </c>
    </row>
    <row r="726" spans="1:10" ht="14.45" customHeight="1" x14ac:dyDescent="0.25">
      <c r="A726" s="50" t="s">
        <v>1141</v>
      </c>
      <c r="B726" s="50" t="s">
        <v>594</v>
      </c>
      <c r="C726" s="342">
        <v>85121</v>
      </c>
      <c r="D726" s="50" t="s">
        <v>1142</v>
      </c>
      <c r="E726" s="475" t="s">
        <v>2696</v>
      </c>
      <c r="F726" s="50">
        <v>53</v>
      </c>
      <c r="G726" s="50" t="s">
        <v>1172</v>
      </c>
      <c r="H726" s="50" t="s">
        <v>1057</v>
      </c>
      <c r="I726" s="50">
        <v>2018</v>
      </c>
      <c r="J726" s="50">
        <v>123375.06461387152</v>
      </c>
    </row>
    <row r="727" spans="1:10" ht="14.45" customHeight="1" x14ac:dyDescent="0.25">
      <c r="A727" s="50" t="s">
        <v>1141</v>
      </c>
      <c r="B727" s="50" t="s">
        <v>594</v>
      </c>
      <c r="C727" s="342">
        <v>85121</v>
      </c>
      <c r="D727" s="50" t="s">
        <v>1142</v>
      </c>
      <c r="E727" s="475" t="s">
        <v>2696</v>
      </c>
      <c r="F727" s="50">
        <v>54</v>
      </c>
      <c r="G727" s="50" t="s">
        <v>1173</v>
      </c>
      <c r="H727" s="50" t="s">
        <v>1057</v>
      </c>
      <c r="I727" s="50">
        <v>2018</v>
      </c>
      <c r="J727" s="50">
        <v>198141.87570580511</v>
      </c>
    </row>
    <row r="728" spans="1:10" ht="14.45" customHeight="1" x14ac:dyDescent="0.25">
      <c r="A728" s="50" t="s">
        <v>1141</v>
      </c>
      <c r="B728" s="50" t="s">
        <v>594</v>
      </c>
      <c r="C728" s="342">
        <v>85121</v>
      </c>
      <c r="D728" s="50" t="s">
        <v>1142</v>
      </c>
      <c r="E728" s="475" t="s">
        <v>2696</v>
      </c>
      <c r="F728" s="50">
        <v>55</v>
      </c>
      <c r="G728" s="50" t="s">
        <v>1174</v>
      </c>
      <c r="H728" s="50" t="s">
        <v>1057</v>
      </c>
      <c r="I728" s="50">
        <v>2018</v>
      </c>
      <c r="J728" s="50">
        <v>2375942.6122799334</v>
      </c>
    </row>
    <row r="729" spans="1:10" ht="14.45" customHeight="1" x14ac:dyDescent="0.25">
      <c r="A729" s="50" t="s">
        <v>1141</v>
      </c>
      <c r="B729" s="50" t="s">
        <v>594</v>
      </c>
      <c r="C729" s="342">
        <v>85121</v>
      </c>
      <c r="D729" s="50" t="s">
        <v>1142</v>
      </c>
      <c r="E729" s="475" t="s">
        <v>2696</v>
      </c>
      <c r="F729" s="50">
        <v>67</v>
      </c>
      <c r="G729" s="50" t="s">
        <v>752</v>
      </c>
      <c r="H729" s="50" t="s">
        <v>1057</v>
      </c>
      <c r="I729" s="50">
        <v>2018</v>
      </c>
      <c r="J729" s="50">
        <v>3805332.4330698475</v>
      </c>
    </row>
    <row r="730" spans="1:10" ht="14.45" customHeight="1" x14ac:dyDescent="0.25">
      <c r="A730" s="50" t="s">
        <v>1141</v>
      </c>
      <c r="B730" s="50" t="s">
        <v>594</v>
      </c>
      <c r="C730" s="342">
        <v>85121</v>
      </c>
      <c r="D730" s="50" t="s">
        <v>1142</v>
      </c>
      <c r="E730" s="475" t="s">
        <v>2696</v>
      </c>
      <c r="F730" s="50">
        <v>1</v>
      </c>
      <c r="G730" s="50" t="s">
        <v>1612</v>
      </c>
      <c r="H730" s="50" t="s">
        <v>1057</v>
      </c>
      <c r="I730" s="50">
        <v>2019</v>
      </c>
      <c r="J730" s="50">
        <v>3607384.611</v>
      </c>
    </row>
    <row r="731" spans="1:10" ht="14.45" customHeight="1" x14ac:dyDescent="0.25">
      <c r="A731" s="50" t="s">
        <v>1141</v>
      </c>
      <c r="B731" s="50" t="s">
        <v>594</v>
      </c>
      <c r="C731" s="342">
        <v>85121</v>
      </c>
      <c r="D731" s="50" t="s">
        <v>1142</v>
      </c>
      <c r="E731" s="475" t="s">
        <v>2696</v>
      </c>
      <c r="F731" s="50">
        <v>2</v>
      </c>
      <c r="G731" s="50" t="s">
        <v>1613</v>
      </c>
      <c r="H731" s="50" t="s">
        <v>1057</v>
      </c>
      <c r="I731" s="50">
        <v>2019</v>
      </c>
      <c r="J731" s="50">
        <v>1189900</v>
      </c>
    </row>
    <row r="732" spans="1:10" ht="14.45" customHeight="1" x14ac:dyDescent="0.25">
      <c r="A732" s="50" t="s">
        <v>1141</v>
      </c>
      <c r="B732" s="50" t="s">
        <v>594</v>
      </c>
      <c r="C732" s="342">
        <v>85121</v>
      </c>
      <c r="D732" s="50" t="s">
        <v>1142</v>
      </c>
      <c r="E732" s="475" t="s">
        <v>2696</v>
      </c>
      <c r="F732" s="50">
        <v>3</v>
      </c>
      <c r="G732" s="50" t="s">
        <v>1614</v>
      </c>
      <c r="H732" s="50" t="s">
        <v>1057</v>
      </c>
      <c r="I732" s="50">
        <v>2019</v>
      </c>
      <c r="J732" s="50">
        <v>81934.384999999995</v>
      </c>
    </row>
    <row r="733" spans="1:10" ht="14.45" customHeight="1" x14ac:dyDescent="0.25">
      <c r="A733" s="50" t="s">
        <v>1141</v>
      </c>
      <c r="B733" s="50" t="s">
        <v>594</v>
      </c>
      <c r="C733" s="342">
        <v>85121</v>
      </c>
      <c r="D733" s="50" t="s">
        <v>1142</v>
      </c>
      <c r="E733" s="475" t="s">
        <v>2696</v>
      </c>
      <c r="F733" s="50">
        <v>4</v>
      </c>
      <c r="G733" s="50" t="s">
        <v>1615</v>
      </c>
      <c r="H733" s="50" t="s">
        <v>1057</v>
      </c>
      <c r="I733" s="50">
        <v>2019</v>
      </c>
      <c r="J733" s="50">
        <v>200401.72099999999</v>
      </c>
    </row>
    <row r="734" spans="1:10" ht="14.45" customHeight="1" x14ac:dyDescent="0.25">
      <c r="A734" s="50" t="s">
        <v>1141</v>
      </c>
      <c r="B734" s="50" t="s">
        <v>594</v>
      </c>
      <c r="C734" s="342">
        <v>85121</v>
      </c>
      <c r="D734" s="50" t="s">
        <v>1142</v>
      </c>
      <c r="E734" s="475" t="s">
        <v>2696</v>
      </c>
      <c r="F734" s="50">
        <v>5</v>
      </c>
      <c r="G734" s="50" t="s">
        <v>1616</v>
      </c>
      <c r="H734" s="50" t="s">
        <v>1057</v>
      </c>
      <c r="I734" s="50">
        <v>2019</v>
      </c>
      <c r="J734" s="50">
        <v>1918918</v>
      </c>
    </row>
    <row r="735" spans="1:10" ht="14.45" customHeight="1" x14ac:dyDescent="0.25">
      <c r="A735" s="50" t="s">
        <v>1141</v>
      </c>
      <c r="B735" s="50" t="s">
        <v>594</v>
      </c>
      <c r="C735" s="342">
        <v>85121</v>
      </c>
      <c r="D735" s="50" t="s">
        <v>1142</v>
      </c>
      <c r="E735" s="475" t="s">
        <v>2696</v>
      </c>
      <c r="F735" s="50">
        <v>6</v>
      </c>
      <c r="G735" s="50" t="s">
        <v>1617</v>
      </c>
      <c r="H735" s="50" t="s">
        <v>1057</v>
      </c>
      <c r="I735" s="50">
        <v>2019</v>
      </c>
      <c r="J735" s="50">
        <v>216230.505</v>
      </c>
    </row>
    <row r="736" spans="1:10" ht="14.45" customHeight="1" x14ac:dyDescent="0.25">
      <c r="A736" s="50" t="s">
        <v>1141</v>
      </c>
      <c r="B736" s="50" t="s">
        <v>594</v>
      </c>
      <c r="C736" s="342">
        <v>85121</v>
      </c>
      <c r="D736" s="50" t="s">
        <v>1142</v>
      </c>
      <c r="E736" s="475" t="s">
        <v>2696</v>
      </c>
      <c r="F736" s="50">
        <v>7</v>
      </c>
      <c r="G736" s="50" t="s">
        <v>1618</v>
      </c>
      <c r="H736" s="50" t="s">
        <v>1057</v>
      </c>
      <c r="I736" s="50">
        <v>2019</v>
      </c>
      <c r="J736" s="50">
        <v>7721815.3880000003</v>
      </c>
    </row>
    <row r="737" spans="1:10" ht="14.45" customHeight="1" x14ac:dyDescent="0.25">
      <c r="A737" s="50" t="s">
        <v>1141</v>
      </c>
      <c r="B737" s="50" t="s">
        <v>594</v>
      </c>
      <c r="C737" s="342">
        <v>85121</v>
      </c>
      <c r="D737" s="50" t="s">
        <v>1142</v>
      </c>
      <c r="E737" s="475" t="s">
        <v>2696</v>
      </c>
      <c r="F737" s="50">
        <v>8</v>
      </c>
      <c r="G737" s="50" t="s">
        <v>1619</v>
      </c>
      <c r="H737" s="50" t="s">
        <v>1057</v>
      </c>
      <c r="I737" s="50">
        <v>2019</v>
      </c>
      <c r="J737" s="50">
        <v>380028.14600000001</v>
      </c>
    </row>
    <row r="738" spans="1:10" ht="14.45" customHeight="1" x14ac:dyDescent="0.25">
      <c r="A738" s="50" t="s">
        <v>1141</v>
      </c>
      <c r="B738" s="50" t="s">
        <v>594</v>
      </c>
      <c r="C738" s="342">
        <v>85121</v>
      </c>
      <c r="D738" s="50" t="s">
        <v>1142</v>
      </c>
      <c r="E738" s="475" t="s">
        <v>2696</v>
      </c>
      <c r="F738" s="50">
        <v>9</v>
      </c>
      <c r="G738" s="50" t="s">
        <v>1620</v>
      </c>
      <c r="H738" s="50" t="s">
        <v>1057</v>
      </c>
      <c r="I738" s="50">
        <v>2019</v>
      </c>
      <c r="J738" s="50">
        <v>4465253.9350000005</v>
      </c>
    </row>
    <row r="739" spans="1:10" ht="14.45" customHeight="1" x14ac:dyDescent="0.25">
      <c r="A739" s="50" t="s">
        <v>1141</v>
      </c>
      <c r="B739" s="50" t="s">
        <v>594</v>
      </c>
      <c r="C739" s="342">
        <v>85121</v>
      </c>
      <c r="D739" s="50" t="s">
        <v>1142</v>
      </c>
      <c r="E739" s="475" t="s">
        <v>2696</v>
      </c>
      <c r="F739" s="50">
        <v>10</v>
      </c>
      <c r="G739" s="50" t="s">
        <v>1621</v>
      </c>
      <c r="H739" s="50" t="s">
        <v>1057</v>
      </c>
      <c r="I739" s="50">
        <v>2019</v>
      </c>
      <c r="J739" s="50">
        <v>229164.85699999999</v>
      </c>
    </row>
    <row r="740" spans="1:10" ht="14.45" customHeight="1" x14ac:dyDescent="0.25">
      <c r="A740" s="50" t="s">
        <v>1141</v>
      </c>
      <c r="B740" s="50" t="s">
        <v>594</v>
      </c>
      <c r="C740" s="342">
        <v>85121</v>
      </c>
      <c r="D740" s="50" t="s">
        <v>1142</v>
      </c>
      <c r="E740" s="475" t="s">
        <v>2696</v>
      </c>
      <c r="F740" s="50">
        <v>11</v>
      </c>
      <c r="G740" s="50" t="s">
        <v>1622</v>
      </c>
      <c r="H740" s="50" t="s">
        <v>1057</v>
      </c>
      <c r="I740" s="50">
        <v>2019</v>
      </c>
      <c r="J740" s="50">
        <v>2189582.4500000002</v>
      </c>
    </row>
    <row r="741" spans="1:10" ht="14.45" customHeight="1" x14ac:dyDescent="0.25">
      <c r="A741" s="50" t="s">
        <v>1141</v>
      </c>
      <c r="B741" s="50" t="s">
        <v>594</v>
      </c>
      <c r="C741" s="342">
        <v>85121</v>
      </c>
      <c r="D741" s="50" t="s">
        <v>1142</v>
      </c>
      <c r="E741" s="475" t="s">
        <v>2696</v>
      </c>
      <c r="F741" s="50">
        <v>12</v>
      </c>
      <c r="G741" s="50" t="s">
        <v>1143</v>
      </c>
      <c r="H741" s="50" t="s">
        <v>1057</v>
      </c>
      <c r="I741" s="50">
        <v>2019</v>
      </c>
      <c r="J741" s="50">
        <v>688500</v>
      </c>
    </row>
    <row r="742" spans="1:10" ht="14.45" customHeight="1" x14ac:dyDescent="0.25">
      <c r="A742" s="50" t="s">
        <v>1141</v>
      </c>
      <c r="B742" s="50" t="s">
        <v>594</v>
      </c>
      <c r="C742" s="342">
        <v>85121</v>
      </c>
      <c r="D742" s="50" t="s">
        <v>1142</v>
      </c>
      <c r="E742" s="475" t="s">
        <v>2696</v>
      </c>
      <c r="F742" s="50">
        <v>13</v>
      </c>
      <c r="G742" s="50" t="s">
        <v>1623</v>
      </c>
      <c r="H742" s="50" t="s">
        <v>1057</v>
      </c>
      <c r="I742" s="50">
        <v>2019</v>
      </c>
      <c r="J742" s="50">
        <v>457786</v>
      </c>
    </row>
    <row r="743" spans="1:10" ht="14.45" customHeight="1" x14ac:dyDescent="0.25">
      <c r="A743" s="50" t="s">
        <v>1141</v>
      </c>
      <c r="B743" s="50" t="s">
        <v>594</v>
      </c>
      <c r="C743" s="342">
        <v>85121</v>
      </c>
      <c r="D743" s="50" t="s">
        <v>1142</v>
      </c>
      <c r="E743" s="475" t="s">
        <v>2696</v>
      </c>
      <c r="F743" s="50">
        <v>14</v>
      </c>
      <c r="G743" s="50" t="s">
        <v>1144</v>
      </c>
      <c r="H743" s="50" t="s">
        <v>1057</v>
      </c>
      <c r="I743" s="50">
        <v>2019</v>
      </c>
      <c r="J743" s="50">
        <v>11329199.999000002</v>
      </c>
    </row>
    <row r="744" spans="1:10" ht="14.45" customHeight="1" x14ac:dyDescent="0.25">
      <c r="A744" s="50" t="s">
        <v>1141</v>
      </c>
      <c r="B744" s="50" t="s">
        <v>594</v>
      </c>
      <c r="C744" s="342">
        <v>85121</v>
      </c>
      <c r="D744" s="50" t="s">
        <v>1142</v>
      </c>
      <c r="E744" s="475" t="s">
        <v>2696</v>
      </c>
      <c r="F744" s="50">
        <v>15</v>
      </c>
      <c r="G744" s="50" t="s">
        <v>2702</v>
      </c>
      <c r="H744" s="50" t="s">
        <v>1057</v>
      </c>
      <c r="I744" s="50">
        <v>2019</v>
      </c>
      <c r="J744" s="50">
        <v>13265641.792000001</v>
      </c>
    </row>
    <row r="745" spans="1:10" ht="14.45" customHeight="1" x14ac:dyDescent="0.25">
      <c r="A745" s="50" t="s">
        <v>1141</v>
      </c>
      <c r="B745" s="50" t="s">
        <v>594</v>
      </c>
      <c r="C745" s="342">
        <v>85121</v>
      </c>
      <c r="D745" s="50" t="s">
        <v>1142</v>
      </c>
      <c r="E745" s="475" t="s">
        <v>2696</v>
      </c>
      <c r="F745" s="50">
        <v>16</v>
      </c>
      <c r="G745" s="50" t="s">
        <v>1145</v>
      </c>
      <c r="H745" s="50" t="s">
        <v>1057</v>
      </c>
      <c r="I745" s="50">
        <v>2019</v>
      </c>
      <c r="J745" s="50">
        <v>1122184</v>
      </c>
    </row>
    <row r="746" spans="1:10" ht="14.45" customHeight="1" x14ac:dyDescent="0.25">
      <c r="A746" s="50" t="s">
        <v>1141</v>
      </c>
      <c r="B746" s="50" t="s">
        <v>594</v>
      </c>
      <c r="C746" s="342">
        <v>85121</v>
      </c>
      <c r="D746" s="50" t="s">
        <v>1142</v>
      </c>
      <c r="E746" s="475" t="s">
        <v>2696</v>
      </c>
      <c r="F746" s="50">
        <v>17</v>
      </c>
      <c r="G746" s="50" t="s">
        <v>1146</v>
      </c>
      <c r="H746" s="50" t="s">
        <v>1057</v>
      </c>
      <c r="I746" s="50">
        <v>2019</v>
      </c>
      <c r="J746" s="50">
        <v>3660865.5729999999</v>
      </c>
    </row>
    <row r="747" spans="1:10" ht="14.45" customHeight="1" x14ac:dyDescent="0.25">
      <c r="A747" s="50" t="s">
        <v>1141</v>
      </c>
      <c r="B747" s="50" t="s">
        <v>594</v>
      </c>
      <c r="C747" s="342">
        <v>85121</v>
      </c>
      <c r="D747" s="50" t="s">
        <v>1142</v>
      </c>
      <c r="E747" s="475" t="s">
        <v>2696</v>
      </c>
      <c r="F747" s="50">
        <v>18</v>
      </c>
      <c r="G747" s="50" t="s">
        <v>1147</v>
      </c>
      <c r="H747" s="50" t="s">
        <v>1057</v>
      </c>
      <c r="I747" s="50">
        <v>2019</v>
      </c>
      <c r="J747" s="50">
        <v>5570533.8339999998</v>
      </c>
    </row>
    <row r="748" spans="1:10" ht="14.45" customHeight="1" x14ac:dyDescent="0.25">
      <c r="A748" s="50" t="s">
        <v>1141</v>
      </c>
      <c r="B748" s="50" t="s">
        <v>594</v>
      </c>
      <c r="C748" s="342">
        <v>85121</v>
      </c>
      <c r="D748" s="50" t="s">
        <v>1142</v>
      </c>
      <c r="E748" s="475" t="s">
        <v>2696</v>
      </c>
      <c r="F748" s="50">
        <v>19</v>
      </c>
      <c r="G748" s="50" t="s">
        <v>2703</v>
      </c>
      <c r="H748" s="50" t="s">
        <v>1057</v>
      </c>
      <c r="I748" s="50">
        <v>2019</v>
      </c>
      <c r="J748" s="50">
        <v>501133.99070573476</v>
      </c>
    </row>
    <row r="749" spans="1:10" ht="14.45" customHeight="1" x14ac:dyDescent="0.25">
      <c r="A749" s="50" t="s">
        <v>1141</v>
      </c>
      <c r="B749" s="50" t="s">
        <v>594</v>
      </c>
      <c r="C749" s="342">
        <v>85121</v>
      </c>
      <c r="D749" s="50" t="s">
        <v>1142</v>
      </c>
      <c r="E749" s="475" t="s">
        <v>2696</v>
      </c>
      <c r="F749" s="50">
        <v>20</v>
      </c>
      <c r="G749" s="50" t="s">
        <v>1148</v>
      </c>
      <c r="H749" s="50" t="s">
        <v>1057</v>
      </c>
      <c r="I749" s="50">
        <v>2019</v>
      </c>
      <c r="J749" s="50">
        <v>25095975.781705737</v>
      </c>
    </row>
    <row r="750" spans="1:10" ht="14.45" customHeight="1" x14ac:dyDescent="0.25">
      <c r="A750" s="50" t="s">
        <v>1141</v>
      </c>
      <c r="B750" s="50" t="s">
        <v>594</v>
      </c>
      <c r="C750" s="342">
        <v>85121</v>
      </c>
      <c r="D750" s="50" t="s">
        <v>1142</v>
      </c>
      <c r="E750" s="475" t="s">
        <v>2696</v>
      </c>
      <c r="F750" s="50">
        <v>21</v>
      </c>
      <c r="G750" s="50" t="s">
        <v>2704</v>
      </c>
      <c r="H750" s="50" t="s">
        <v>1057</v>
      </c>
      <c r="I750" s="50">
        <v>2019</v>
      </c>
      <c r="J750" s="50">
        <v>169236.69399999999</v>
      </c>
    </row>
    <row r="751" spans="1:10" ht="14.45" customHeight="1" x14ac:dyDescent="0.25">
      <c r="A751" s="50" t="s">
        <v>1141</v>
      </c>
      <c r="B751" s="50" t="s">
        <v>594</v>
      </c>
      <c r="C751" s="342">
        <v>85121</v>
      </c>
      <c r="D751" s="50" t="s">
        <v>1142</v>
      </c>
      <c r="E751" s="475" t="s">
        <v>2696</v>
      </c>
      <c r="F751" s="50">
        <v>22</v>
      </c>
      <c r="G751" s="50" t="s">
        <v>1996</v>
      </c>
      <c r="H751" s="50" t="s">
        <v>1057</v>
      </c>
      <c r="I751" s="50">
        <v>2019</v>
      </c>
      <c r="J751" s="50">
        <v>255180.53700000001</v>
      </c>
    </row>
    <row r="752" spans="1:10" ht="14.45" customHeight="1" x14ac:dyDescent="0.25">
      <c r="A752" s="50" t="s">
        <v>1141</v>
      </c>
      <c r="B752" s="50" t="s">
        <v>594</v>
      </c>
      <c r="C752" s="342">
        <v>85121</v>
      </c>
      <c r="D752" s="50" t="s">
        <v>1142</v>
      </c>
      <c r="E752" s="475" t="s">
        <v>2696</v>
      </c>
      <c r="F752" s="50">
        <v>23</v>
      </c>
      <c r="G752" s="50" t="s">
        <v>2705</v>
      </c>
      <c r="H752" s="50" t="s">
        <v>1057</v>
      </c>
      <c r="I752" s="50">
        <v>2019</v>
      </c>
      <c r="J752" s="50">
        <v>3752861.6740000001</v>
      </c>
    </row>
    <row r="753" spans="1:10" ht="14.45" customHeight="1" x14ac:dyDescent="0.25">
      <c r="A753" s="50" t="s">
        <v>1141</v>
      </c>
      <c r="B753" s="50" t="s">
        <v>594</v>
      </c>
      <c r="C753" s="342">
        <v>85121</v>
      </c>
      <c r="D753" s="50" t="s">
        <v>1142</v>
      </c>
      <c r="E753" s="475" t="s">
        <v>2696</v>
      </c>
      <c r="F753" s="50">
        <v>24</v>
      </c>
      <c r="G753" s="50" t="s">
        <v>2706</v>
      </c>
      <c r="H753" s="50" t="s">
        <v>1057</v>
      </c>
      <c r="I753" s="50">
        <v>2019</v>
      </c>
      <c r="J753" s="50">
        <v>393380.48633712914</v>
      </c>
    </row>
    <row r="754" spans="1:10" ht="14.45" customHeight="1" x14ac:dyDescent="0.25">
      <c r="A754" s="50" t="s">
        <v>1141</v>
      </c>
      <c r="B754" s="50" t="s">
        <v>594</v>
      </c>
      <c r="C754" s="342">
        <v>85121</v>
      </c>
      <c r="D754" s="50" t="s">
        <v>1142</v>
      </c>
      <c r="E754" s="475" t="s">
        <v>2696</v>
      </c>
      <c r="F754" s="50">
        <v>25</v>
      </c>
      <c r="G754" s="50" t="s">
        <v>2707</v>
      </c>
      <c r="H754" s="50" t="s">
        <v>1057</v>
      </c>
      <c r="I754" s="50">
        <v>2019</v>
      </c>
      <c r="J754" s="50">
        <v>-68691.088613575383</v>
      </c>
    </row>
    <row r="755" spans="1:10" ht="14.45" customHeight="1" x14ac:dyDescent="0.25">
      <c r="A755" s="50" t="s">
        <v>1141</v>
      </c>
      <c r="B755" s="50" t="s">
        <v>594</v>
      </c>
      <c r="C755" s="342">
        <v>85121</v>
      </c>
      <c r="D755" s="50" t="s">
        <v>1142</v>
      </c>
      <c r="E755" s="475" t="s">
        <v>2696</v>
      </c>
      <c r="F755" s="50">
        <v>26</v>
      </c>
      <c r="G755" s="50" t="s">
        <v>2708</v>
      </c>
      <c r="H755" s="50" t="s">
        <v>1057</v>
      </c>
      <c r="I755" s="50">
        <v>2019</v>
      </c>
      <c r="J755" s="50">
        <v>25370.841000000124</v>
      </c>
    </row>
    <row r="756" spans="1:10" ht="14.45" customHeight="1" x14ac:dyDescent="0.25">
      <c r="A756" s="50" t="s">
        <v>1141</v>
      </c>
      <c r="B756" s="50" t="s">
        <v>594</v>
      </c>
      <c r="C756" s="342">
        <v>85121</v>
      </c>
      <c r="D756" s="50" t="s">
        <v>1142</v>
      </c>
      <c r="E756" s="475" t="s">
        <v>2696</v>
      </c>
      <c r="F756" s="50">
        <v>27</v>
      </c>
      <c r="G756" s="50" t="s">
        <v>2709</v>
      </c>
      <c r="H756" s="50" t="s">
        <v>1057</v>
      </c>
      <c r="I756" s="50">
        <v>2019</v>
      </c>
      <c r="J756" s="50">
        <v>20568636.637980849</v>
      </c>
    </row>
    <row r="757" spans="1:10" ht="14.45" customHeight="1" x14ac:dyDescent="0.25">
      <c r="A757" s="50" t="s">
        <v>1141</v>
      </c>
      <c r="B757" s="50" t="s">
        <v>594</v>
      </c>
      <c r="C757" s="342">
        <v>85121</v>
      </c>
      <c r="D757" s="50" t="s">
        <v>1142</v>
      </c>
      <c r="E757" s="475" t="s">
        <v>2696</v>
      </c>
      <c r="F757" s="50">
        <v>28</v>
      </c>
      <c r="G757" s="50" t="s">
        <v>1149</v>
      </c>
      <c r="H757" s="50" t="s">
        <v>1057</v>
      </c>
      <c r="I757" s="50">
        <v>2019</v>
      </c>
      <c r="J757" s="50">
        <v>7721815.3880000003</v>
      </c>
    </row>
    <row r="758" spans="1:10" ht="14.45" customHeight="1" x14ac:dyDescent="0.25">
      <c r="A758" s="50" t="s">
        <v>1141</v>
      </c>
      <c r="B758" s="50" t="s">
        <v>594</v>
      </c>
      <c r="C758" s="342">
        <v>85121</v>
      </c>
      <c r="D758" s="50" t="s">
        <v>1142</v>
      </c>
      <c r="E758" s="475" t="s">
        <v>2696</v>
      </c>
      <c r="F758" s="50">
        <v>29</v>
      </c>
      <c r="G758" s="50" t="s">
        <v>2710</v>
      </c>
      <c r="H758" s="50" t="s">
        <v>1057</v>
      </c>
      <c r="I758" s="50">
        <v>2019</v>
      </c>
      <c r="J758" s="50">
        <v>12846821.249980848</v>
      </c>
    </row>
    <row r="759" spans="1:10" ht="14.45" customHeight="1" x14ac:dyDescent="0.25">
      <c r="A759" s="50" t="s">
        <v>1141</v>
      </c>
      <c r="B759" s="50" t="s">
        <v>594</v>
      </c>
      <c r="C759" s="342">
        <v>85121</v>
      </c>
      <c r="D759" s="50" t="s">
        <v>1142</v>
      </c>
      <c r="E759" s="475" t="s">
        <v>2696</v>
      </c>
      <c r="F759" s="50">
        <v>30</v>
      </c>
      <c r="G759" s="50" t="s">
        <v>751</v>
      </c>
      <c r="H759" s="50" t="s">
        <v>1057</v>
      </c>
      <c r="I759" s="50">
        <v>2019</v>
      </c>
      <c r="J759" s="50">
        <v>8946935.5174697377</v>
      </c>
    </row>
    <row r="760" spans="1:10" ht="14.45" customHeight="1" x14ac:dyDescent="0.25">
      <c r="A760" s="50" t="s">
        <v>1141</v>
      </c>
      <c r="B760" s="50" t="s">
        <v>594</v>
      </c>
      <c r="C760" s="342">
        <v>85121</v>
      </c>
      <c r="D760" s="50" t="s">
        <v>1142</v>
      </c>
      <c r="E760" s="475" t="s">
        <v>2696</v>
      </c>
      <c r="F760" s="50">
        <v>31</v>
      </c>
      <c r="G760" s="50" t="s">
        <v>1150</v>
      </c>
      <c r="H760" s="50" t="s">
        <v>1057</v>
      </c>
      <c r="I760" s="50">
        <v>2019</v>
      </c>
      <c r="J760" s="50">
        <v>171327.66171158609</v>
      </c>
    </row>
    <row r="761" spans="1:10" ht="14.45" customHeight="1" x14ac:dyDescent="0.25">
      <c r="A761" s="50" t="s">
        <v>1141</v>
      </c>
      <c r="B761" s="50" t="s">
        <v>594</v>
      </c>
      <c r="C761" s="342">
        <v>85121</v>
      </c>
      <c r="D761" s="50" t="s">
        <v>1142</v>
      </c>
      <c r="E761" s="475" t="s">
        <v>2696</v>
      </c>
      <c r="F761" s="50">
        <v>32</v>
      </c>
      <c r="G761" s="50" t="s">
        <v>1151</v>
      </c>
      <c r="H761" s="50" t="s">
        <v>1057</v>
      </c>
      <c r="I761" s="50">
        <v>2019</v>
      </c>
      <c r="J761" s="50">
        <v>65713.2225229084</v>
      </c>
    </row>
    <row r="762" spans="1:10" ht="14.45" customHeight="1" x14ac:dyDescent="0.25">
      <c r="A762" s="50" t="s">
        <v>1141</v>
      </c>
      <c r="B762" s="50" t="s">
        <v>594</v>
      </c>
      <c r="C762" s="342">
        <v>85121</v>
      </c>
      <c r="D762" s="50" t="s">
        <v>1142</v>
      </c>
      <c r="E762" s="475" t="s">
        <v>2696</v>
      </c>
      <c r="F762" s="50">
        <v>33</v>
      </c>
      <c r="G762" s="50" t="s">
        <v>1152</v>
      </c>
      <c r="H762" s="50" t="s">
        <v>1057</v>
      </c>
      <c r="I762" s="50">
        <v>2019</v>
      </c>
      <c r="J762" s="50">
        <v>235972.89120999572</v>
      </c>
    </row>
    <row r="763" spans="1:10" ht="14.45" customHeight="1" x14ac:dyDescent="0.25">
      <c r="A763" s="50" t="s">
        <v>1141</v>
      </c>
      <c r="B763" s="50" t="s">
        <v>594</v>
      </c>
      <c r="C763" s="342">
        <v>85121</v>
      </c>
      <c r="D763" s="50" t="s">
        <v>1142</v>
      </c>
      <c r="E763" s="475" t="s">
        <v>2696</v>
      </c>
      <c r="F763" s="50">
        <v>34</v>
      </c>
      <c r="G763" s="50" t="s">
        <v>1153</v>
      </c>
      <c r="H763" s="50" t="s">
        <v>1057</v>
      </c>
      <c r="I763" s="50">
        <v>2019</v>
      </c>
      <c r="J763" s="50">
        <v>28395.748888073358</v>
      </c>
    </row>
    <row r="764" spans="1:10" ht="14.45" customHeight="1" x14ac:dyDescent="0.25">
      <c r="A764" s="50" t="s">
        <v>1141</v>
      </c>
      <c r="B764" s="50" t="s">
        <v>594</v>
      </c>
      <c r="C764" s="342">
        <v>85121</v>
      </c>
      <c r="D764" s="50" t="s">
        <v>1142</v>
      </c>
      <c r="E764" s="475" t="s">
        <v>2696</v>
      </c>
      <c r="F764" s="50">
        <v>35</v>
      </c>
      <c r="G764" s="50" t="s">
        <v>1154</v>
      </c>
      <c r="H764" s="50" t="s">
        <v>1057</v>
      </c>
      <c r="I764" s="50">
        <v>2019</v>
      </c>
      <c r="J764" s="50">
        <v>101958.14153524564</v>
      </c>
    </row>
    <row r="765" spans="1:10" ht="14.45" customHeight="1" x14ac:dyDescent="0.25">
      <c r="A765" s="50" t="s">
        <v>1141</v>
      </c>
      <c r="B765" s="50" t="s">
        <v>594</v>
      </c>
      <c r="C765" s="342">
        <v>85121</v>
      </c>
      <c r="D765" s="50" t="s">
        <v>1142</v>
      </c>
      <c r="E765" s="475" t="s">
        <v>2696</v>
      </c>
      <c r="F765" s="50">
        <v>36</v>
      </c>
      <c r="G765" s="50" t="s">
        <v>1155</v>
      </c>
      <c r="H765" s="50" t="s">
        <v>1057</v>
      </c>
      <c r="I765" s="50">
        <v>2019</v>
      </c>
      <c r="J765" s="50">
        <v>255842.75717229064</v>
      </c>
    </row>
    <row r="766" spans="1:10" ht="14.45" customHeight="1" x14ac:dyDescent="0.25">
      <c r="A766" s="50" t="s">
        <v>1141</v>
      </c>
      <c r="B766" s="50" t="s">
        <v>594</v>
      </c>
      <c r="C766" s="342">
        <v>85121</v>
      </c>
      <c r="D766" s="50" t="s">
        <v>1142</v>
      </c>
      <c r="E766" s="475" t="s">
        <v>2696</v>
      </c>
      <c r="F766" s="50">
        <v>37</v>
      </c>
      <c r="G766" s="50" t="s">
        <v>1156</v>
      </c>
      <c r="H766" s="50" t="s">
        <v>1057</v>
      </c>
      <c r="I766" s="50">
        <v>2019</v>
      </c>
      <c r="J766" s="50">
        <v>17468.211770040929</v>
      </c>
    </row>
    <row r="767" spans="1:10" ht="14.45" customHeight="1" x14ac:dyDescent="0.25">
      <c r="A767" s="50" t="s">
        <v>1141</v>
      </c>
      <c r="B767" s="50" t="s">
        <v>594</v>
      </c>
      <c r="C767" s="342">
        <v>85121</v>
      </c>
      <c r="D767" s="50" t="s">
        <v>1142</v>
      </c>
      <c r="E767" s="475" t="s">
        <v>2696</v>
      </c>
      <c r="F767" s="50">
        <v>38</v>
      </c>
      <c r="G767" s="50" t="s">
        <v>1157</v>
      </c>
      <c r="H767" s="50" t="s">
        <v>1057</v>
      </c>
      <c r="I767" s="50">
        <v>2019</v>
      </c>
      <c r="J767" s="50">
        <v>363716.6222723535</v>
      </c>
    </row>
    <row r="768" spans="1:10" ht="14.45" customHeight="1" x14ac:dyDescent="0.25">
      <c r="A768" s="50" t="s">
        <v>1141</v>
      </c>
      <c r="B768" s="50" t="s">
        <v>594</v>
      </c>
      <c r="C768" s="342">
        <v>85121</v>
      </c>
      <c r="D768" s="50" t="s">
        <v>1142</v>
      </c>
      <c r="E768" s="475" t="s">
        <v>2696</v>
      </c>
      <c r="F768" s="50">
        <v>39</v>
      </c>
      <c r="G768" s="50" t="s">
        <v>1158</v>
      </c>
      <c r="H768" s="50" t="s">
        <v>1057</v>
      </c>
      <c r="I768" s="50">
        <v>2019</v>
      </c>
      <c r="J768" s="50">
        <v>1460767.2205209192</v>
      </c>
    </row>
    <row r="769" spans="1:10" ht="14.45" customHeight="1" x14ac:dyDescent="0.25">
      <c r="A769" s="50" t="s">
        <v>1141</v>
      </c>
      <c r="B769" s="50" t="s">
        <v>594</v>
      </c>
      <c r="C769" s="342">
        <v>85121</v>
      </c>
      <c r="D769" s="50" t="s">
        <v>1142</v>
      </c>
      <c r="E769" s="475" t="s">
        <v>2696</v>
      </c>
      <c r="F769" s="50">
        <v>40</v>
      </c>
      <c r="G769" s="50" t="s">
        <v>1159</v>
      </c>
      <c r="H769" s="50" t="s">
        <v>1057</v>
      </c>
      <c r="I769" s="50">
        <v>2019</v>
      </c>
      <c r="J769" s="50">
        <v>25051.000536574647</v>
      </c>
    </row>
    <row r="770" spans="1:10" ht="14.45" customHeight="1" x14ac:dyDescent="0.25">
      <c r="A770" s="50" t="s">
        <v>1141</v>
      </c>
      <c r="B770" s="50" t="s">
        <v>594</v>
      </c>
      <c r="C770" s="342">
        <v>85121</v>
      </c>
      <c r="D770" s="50" t="s">
        <v>1142</v>
      </c>
      <c r="E770" s="475" t="s">
        <v>2696</v>
      </c>
      <c r="F770" s="50">
        <v>41</v>
      </c>
      <c r="G770" s="50" t="s">
        <v>1160</v>
      </c>
      <c r="H770" s="50" t="s">
        <v>1057</v>
      </c>
      <c r="I770" s="50">
        <v>2019</v>
      </c>
      <c r="J770" s="50">
        <v>87600.201424419836</v>
      </c>
    </row>
    <row r="771" spans="1:10" ht="14.45" customHeight="1" x14ac:dyDescent="0.25">
      <c r="A771" s="50" t="s">
        <v>1141</v>
      </c>
      <c r="B771" s="50" t="s">
        <v>594</v>
      </c>
      <c r="C771" s="342">
        <v>85121</v>
      </c>
      <c r="D771" s="50" t="s">
        <v>1142</v>
      </c>
      <c r="E771" s="475" t="s">
        <v>2696</v>
      </c>
      <c r="F771" s="50">
        <v>42</v>
      </c>
      <c r="G771" s="50" t="s">
        <v>1161</v>
      </c>
      <c r="H771" s="50" t="s">
        <v>1057</v>
      </c>
      <c r="I771" s="50">
        <v>2019</v>
      </c>
      <c r="J771" s="50">
        <v>284016.83502400812</v>
      </c>
    </row>
    <row r="772" spans="1:10" ht="14.45" customHeight="1" x14ac:dyDescent="0.25">
      <c r="A772" s="50" t="s">
        <v>1141</v>
      </c>
      <c r="B772" s="50" t="s">
        <v>594</v>
      </c>
      <c r="C772" s="342">
        <v>85121</v>
      </c>
      <c r="D772" s="50" t="s">
        <v>1142</v>
      </c>
      <c r="E772" s="475" t="s">
        <v>2696</v>
      </c>
      <c r="F772" s="50">
        <v>43</v>
      </c>
      <c r="G772" s="50" t="s">
        <v>1162</v>
      </c>
      <c r="H772" s="50" t="s">
        <v>1057</v>
      </c>
      <c r="I772" s="50">
        <v>2019</v>
      </c>
      <c r="J772" s="50">
        <v>711087.04880361981</v>
      </c>
    </row>
    <row r="773" spans="1:10" ht="14.45" customHeight="1" x14ac:dyDescent="0.25">
      <c r="A773" s="50" t="s">
        <v>1141</v>
      </c>
      <c r="B773" s="50" t="s">
        <v>594</v>
      </c>
      <c r="C773" s="342">
        <v>85121</v>
      </c>
      <c r="D773" s="50" t="s">
        <v>1142</v>
      </c>
      <c r="E773" s="475" t="s">
        <v>2696</v>
      </c>
      <c r="F773" s="50">
        <v>44</v>
      </c>
      <c r="G773" s="50" t="s">
        <v>1163</v>
      </c>
      <c r="H773" s="50" t="s">
        <v>1057</v>
      </c>
      <c r="I773" s="50">
        <v>2019</v>
      </c>
      <c r="J773" s="50">
        <v>99252.789699144603</v>
      </c>
    </row>
    <row r="774" spans="1:10" ht="14.45" customHeight="1" x14ac:dyDescent="0.25">
      <c r="A774" s="50" t="s">
        <v>1141</v>
      </c>
      <c r="B774" s="50" t="s">
        <v>594</v>
      </c>
      <c r="C774" s="342">
        <v>85121</v>
      </c>
      <c r="D774" s="50" t="s">
        <v>1142</v>
      </c>
      <c r="E774" s="475" t="s">
        <v>2696</v>
      </c>
      <c r="F774" s="50">
        <v>45</v>
      </c>
      <c r="G774" s="50" t="s">
        <v>1164</v>
      </c>
      <c r="H774" s="50" t="s">
        <v>1057</v>
      </c>
      <c r="I774" s="50">
        <v>2019</v>
      </c>
      <c r="J774" s="50">
        <v>31723.961809280179</v>
      </c>
    </row>
    <row r="775" spans="1:10" ht="14.45" customHeight="1" x14ac:dyDescent="0.25">
      <c r="A775" s="50" t="s">
        <v>1141</v>
      </c>
      <c r="B775" s="50" t="s">
        <v>594</v>
      </c>
      <c r="C775" s="342">
        <v>85121</v>
      </c>
      <c r="D775" s="50" t="s">
        <v>1142</v>
      </c>
      <c r="E775" s="475" t="s">
        <v>2696</v>
      </c>
      <c r="F775" s="50">
        <v>46</v>
      </c>
      <c r="G775" s="50" t="s">
        <v>1165</v>
      </c>
      <c r="H775" s="50" t="s">
        <v>1057</v>
      </c>
      <c r="I775" s="50">
        <v>2019</v>
      </c>
      <c r="J775" s="50">
        <v>31973.9454354685</v>
      </c>
    </row>
    <row r="776" spans="1:10" ht="14.45" customHeight="1" x14ac:dyDescent="0.25">
      <c r="A776" s="50" t="s">
        <v>1141</v>
      </c>
      <c r="B776" s="50" t="s">
        <v>594</v>
      </c>
      <c r="C776" s="342">
        <v>85121</v>
      </c>
      <c r="D776" s="50" t="s">
        <v>1142</v>
      </c>
      <c r="E776" s="475" t="s">
        <v>2696</v>
      </c>
      <c r="F776" s="50">
        <v>47</v>
      </c>
      <c r="G776" s="50" t="s">
        <v>1166</v>
      </c>
      <c r="H776" s="50" t="s">
        <v>1057</v>
      </c>
      <c r="I776" s="50">
        <v>2019</v>
      </c>
      <c r="J776" s="50">
        <v>84478.799624649357</v>
      </c>
    </row>
    <row r="777" spans="1:10" ht="14.45" customHeight="1" x14ac:dyDescent="0.25">
      <c r="A777" s="50" t="s">
        <v>1141</v>
      </c>
      <c r="B777" s="50" t="s">
        <v>594</v>
      </c>
      <c r="C777" s="342">
        <v>85121</v>
      </c>
      <c r="D777" s="50" t="s">
        <v>1142</v>
      </c>
      <c r="E777" s="475" t="s">
        <v>2696</v>
      </c>
      <c r="F777" s="50">
        <v>48</v>
      </c>
      <c r="G777" s="50" t="s">
        <v>1167</v>
      </c>
      <c r="H777" s="50" t="s">
        <v>1057</v>
      </c>
      <c r="I777" s="50">
        <v>2019</v>
      </c>
      <c r="J777" s="50">
        <v>142645.44192834222</v>
      </c>
    </row>
    <row r="778" spans="1:10" ht="14.45" customHeight="1" x14ac:dyDescent="0.25">
      <c r="A778" s="50" t="s">
        <v>1141</v>
      </c>
      <c r="B778" s="50" t="s">
        <v>594</v>
      </c>
      <c r="C778" s="342">
        <v>85121</v>
      </c>
      <c r="D778" s="50" t="s">
        <v>1142</v>
      </c>
      <c r="E778" s="475" t="s">
        <v>2696</v>
      </c>
      <c r="F778" s="50">
        <v>49</v>
      </c>
      <c r="G778" s="50" t="s">
        <v>1168</v>
      </c>
      <c r="H778" s="50" t="s">
        <v>1057</v>
      </c>
      <c r="I778" s="50">
        <v>2019</v>
      </c>
      <c r="J778" s="50">
        <v>13934.168161566424</v>
      </c>
    </row>
    <row r="779" spans="1:10" ht="14.45" customHeight="1" x14ac:dyDescent="0.25">
      <c r="A779" s="50" t="s">
        <v>1141</v>
      </c>
      <c r="B779" s="50" t="s">
        <v>594</v>
      </c>
      <c r="C779" s="342">
        <v>85121</v>
      </c>
      <c r="D779" s="50" t="s">
        <v>1142</v>
      </c>
      <c r="E779" s="475" t="s">
        <v>2696</v>
      </c>
      <c r="F779" s="50">
        <v>50</v>
      </c>
      <c r="G779" s="50" t="s">
        <v>1169</v>
      </c>
      <c r="H779" s="50" t="s">
        <v>1057</v>
      </c>
      <c r="I779" s="50">
        <v>2019</v>
      </c>
      <c r="J779" s="50">
        <v>36150.417054572405</v>
      </c>
    </row>
    <row r="780" spans="1:10" ht="14.45" customHeight="1" x14ac:dyDescent="0.25">
      <c r="A780" s="50" t="s">
        <v>1141</v>
      </c>
      <c r="B780" s="50" t="s">
        <v>594</v>
      </c>
      <c r="C780" s="342">
        <v>85121</v>
      </c>
      <c r="D780" s="50" t="s">
        <v>1142</v>
      </c>
      <c r="E780" s="475" t="s">
        <v>2696</v>
      </c>
      <c r="F780" s="50">
        <v>51</v>
      </c>
      <c r="G780" s="50" t="s">
        <v>1170</v>
      </c>
      <c r="H780" s="50" t="s">
        <v>1057</v>
      </c>
      <c r="I780" s="50">
        <v>2019</v>
      </c>
      <c r="J780" s="50">
        <v>11505.656953009116</v>
      </c>
    </row>
    <row r="781" spans="1:10" ht="14.45" customHeight="1" x14ac:dyDescent="0.25">
      <c r="A781" s="50" t="s">
        <v>1141</v>
      </c>
      <c r="B781" s="50" t="s">
        <v>594</v>
      </c>
      <c r="C781" s="342">
        <v>85121</v>
      </c>
      <c r="D781" s="50" t="s">
        <v>1142</v>
      </c>
      <c r="E781" s="475" t="s">
        <v>2696</v>
      </c>
      <c r="F781" s="50">
        <v>52</v>
      </c>
      <c r="G781" s="50" t="s">
        <v>1171</v>
      </c>
      <c r="H781" s="50" t="s">
        <v>1057</v>
      </c>
      <c r="I781" s="50">
        <v>2019</v>
      </c>
      <c r="J781" s="50">
        <v>1981435.4348064389</v>
      </c>
    </row>
    <row r="782" spans="1:10" ht="14.45" customHeight="1" x14ac:dyDescent="0.25">
      <c r="A782" s="50" t="s">
        <v>1141</v>
      </c>
      <c r="B782" s="50" t="s">
        <v>594</v>
      </c>
      <c r="C782" s="342">
        <v>85121</v>
      </c>
      <c r="D782" s="50" t="s">
        <v>1142</v>
      </c>
      <c r="E782" s="475" t="s">
        <v>2696</v>
      </c>
      <c r="F782" s="50">
        <v>53</v>
      </c>
      <c r="G782" s="50" t="s">
        <v>1172</v>
      </c>
      <c r="H782" s="50" t="s">
        <v>1057</v>
      </c>
      <c r="I782" s="50">
        <v>2019</v>
      </c>
      <c r="J782" s="50">
        <v>123881.76843277981</v>
      </c>
    </row>
    <row r="783" spans="1:10" ht="14.45" customHeight="1" x14ac:dyDescent="0.25">
      <c r="A783" s="50" t="s">
        <v>1141</v>
      </c>
      <c r="B783" s="50" t="s">
        <v>594</v>
      </c>
      <c r="C783" s="342">
        <v>85121</v>
      </c>
      <c r="D783" s="50" t="s">
        <v>1142</v>
      </c>
      <c r="E783" s="475" t="s">
        <v>2696</v>
      </c>
      <c r="F783" s="50">
        <v>54</v>
      </c>
      <c r="G783" s="50" t="s">
        <v>1173</v>
      </c>
      <c r="H783" s="50" t="s">
        <v>1057</v>
      </c>
      <c r="I783" s="50">
        <v>2019</v>
      </c>
      <c r="J783" s="50">
        <v>198174.09640478896</v>
      </c>
    </row>
    <row r="784" spans="1:10" ht="14.45" customHeight="1" x14ac:dyDescent="0.25">
      <c r="A784" s="50" t="s">
        <v>1141</v>
      </c>
      <c r="B784" s="50" t="s">
        <v>594</v>
      </c>
      <c r="C784" s="342">
        <v>85121</v>
      </c>
      <c r="D784" s="50" t="s">
        <v>1142</v>
      </c>
      <c r="E784" s="475" t="s">
        <v>2696</v>
      </c>
      <c r="F784" s="50">
        <v>55</v>
      </c>
      <c r="G784" s="50" t="s">
        <v>1174</v>
      </c>
      <c r="H784" s="50" t="s">
        <v>1057</v>
      </c>
      <c r="I784" s="50">
        <v>2019</v>
      </c>
      <c r="J784" s="50">
        <v>2382861.4737676601</v>
      </c>
    </row>
    <row r="785" spans="1:10" ht="14.45" customHeight="1" x14ac:dyDescent="0.25">
      <c r="A785" s="50" t="s">
        <v>1141</v>
      </c>
      <c r="B785" s="50" t="s">
        <v>594</v>
      </c>
      <c r="C785" s="342">
        <v>85121</v>
      </c>
      <c r="D785" s="50" t="s">
        <v>1142</v>
      </c>
      <c r="E785" s="475" t="s">
        <v>2696</v>
      </c>
      <c r="F785" s="50">
        <v>67</v>
      </c>
      <c r="G785" s="50" t="s">
        <v>752</v>
      </c>
      <c r="H785" s="50" t="s">
        <v>1057</v>
      </c>
      <c r="I785" s="50">
        <v>2019</v>
      </c>
      <c r="J785" s="50">
        <v>3899885.7325111097</v>
      </c>
    </row>
    <row r="786" spans="1:10" ht="14.45" customHeight="1" x14ac:dyDescent="0.25">
      <c r="A786" s="50" t="s">
        <v>1141</v>
      </c>
      <c r="B786" s="50" t="s">
        <v>594</v>
      </c>
      <c r="C786" s="342">
        <v>85121</v>
      </c>
      <c r="D786" s="50" t="s">
        <v>1142</v>
      </c>
      <c r="E786" s="475" t="s">
        <v>2696</v>
      </c>
      <c r="F786" s="50">
        <v>1</v>
      </c>
      <c r="G786" s="50" t="s">
        <v>1612</v>
      </c>
      <c r="H786" s="50" t="s">
        <v>1057</v>
      </c>
      <c r="I786" s="50">
        <v>2020</v>
      </c>
      <c r="J786" s="50">
        <v>3383174.1919999998</v>
      </c>
    </row>
    <row r="787" spans="1:10" ht="14.45" customHeight="1" x14ac:dyDescent="0.25">
      <c r="A787" s="50" t="s">
        <v>1141</v>
      </c>
      <c r="B787" s="50" t="s">
        <v>594</v>
      </c>
      <c r="C787" s="342">
        <v>85121</v>
      </c>
      <c r="D787" s="50" t="s">
        <v>1142</v>
      </c>
      <c r="E787" s="475" t="s">
        <v>2696</v>
      </c>
      <c r="F787" s="50">
        <v>2</v>
      </c>
      <c r="G787" s="50" t="s">
        <v>1613</v>
      </c>
      <c r="H787" s="50" t="s">
        <v>1057</v>
      </c>
      <c r="I787" s="50">
        <v>2020</v>
      </c>
      <c r="J787" s="50">
        <v>979200</v>
      </c>
    </row>
    <row r="788" spans="1:10" ht="14.45" customHeight="1" x14ac:dyDescent="0.25">
      <c r="A788" s="50" t="s">
        <v>1141</v>
      </c>
      <c r="B788" s="50" t="s">
        <v>594</v>
      </c>
      <c r="C788" s="342">
        <v>85121</v>
      </c>
      <c r="D788" s="50" t="s">
        <v>1142</v>
      </c>
      <c r="E788" s="475" t="s">
        <v>2696</v>
      </c>
      <c r="F788" s="50">
        <v>3</v>
      </c>
      <c r="G788" s="50" t="s">
        <v>1614</v>
      </c>
      <c r="H788" s="50" t="s">
        <v>1057</v>
      </c>
      <c r="I788" s="50">
        <v>2020</v>
      </c>
      <c r="J788" s="50">
        <v>81074.989000000001</v>
      </c>
    </row>
    <row r="789" spans="1:10" ht="14.45" customHeight="1" x14ac:dyDescent="0.25">
      <c r="A789" s="50" t="s">
        <v>1141</v>
      </c>
      <c r="B789" s="50" t="s">
        <v>594</v>
      </c>
      <c r="C789" s="342">
        <v>85121</v>
      </c>
      <c r="D789" s="50" t="s">
        <v>1142</v>
      </c>
      <c r="E789" s="475" t="s">
        <v>2696</v>
      </c>
      <c r="F789" s="50">
        <v>4</v>
      </c>
      <c r="G789" s="50" t="s">
        <v>1615</v>
      </c>
      <c r="H789" s="50" t="s">
        <v>1057</v>
      </c>
      <c r="I789" s="50">
        <v>2020</v>
      </c>
      <c r="J789" s="50">
        <v>172090.93599999999</v>
      </c>
    </row>
    <row r="790" spans="1:10" ht="14.45" customHeight="1" x14ac:dyDescent="0.25">
      <c r="A790" s="50" t="s">
        <v>1141</v>
      </c>
      <c r="B790" s="50" t="s">
        <v>594</v>
      </c>
      <c r="C790" s="342">
        <v>85121</v>
      </c>
      <c r="D790" s="50" t="s">
        <v>1142</v>
      </c>
      <c r="E790" s="475" t="s">
        <v>2696</v>
      </c>
      <c r="F790" s="50">
        <v>5</v>
      </c>
      <c r="G790" s="50" t="s">
        <v>1616</v>
      </c>
      <c r="H790" s="50" t="s">
        <v>1057</v>
      </c>
      <c r="I790" s="50">
        <v>2020</v>
      </c>
      <c r="J790" s="50">
        <v>1946613</v>
      </c>
    </row>
    <row r="791" spans="1:10" ht="14.45" customHeight="1" x14ac:dyDescent="0.25">
      <c r="A791" s="50" t="s">
        <v>1141</v>
      </c>
      <c r="B791" s="50" t="s">
        <v>594</v>
      </c>
      <c r="C791" s="342">
        <v>85121</v>
      </c>
      <c r="D791" s="50" t="s">
        <v>1142</v>
      </c>
      <c r="E791" s="475" t="s">
        <v>2696</v>
      </c>
      <c r="F791" s="50">
        <v>6</v>
      </c>
      <c r="G791" s="50" t="s">
        <v>1617</v>
      </c>
      <c r="H791" s="50" t="s">
        <v>1057</v>
      </c>
      <c r="I791" s="50">
        <v>2020</v>
      </c>
      <c r="J791" s="50">
        <v>204195.26699999999</v>
      </c>
    </row>
    <row r="792" spans="1:10" ht="14.45" customHeight="1" x14ac:dyDescent="0.25">
      <c r="A792" s="50" t="s">
        <v>1141</v>
      </c>
      <c r="B792" s="50" t="s">
        <v>594</v>
      </c>
      <c r="C792" s="342">
        <v>85121</v>
      </c>
      <c r="D792" s="50" t="s">
        <v>1142</v>
      </c>
      <c r="E792" s="475" t="s">
        <v>2696</v>
      </c>
      <c r="F792" s="50">
        <v>7</v>
      </c>
      <c r="G792" s="50" t="s">
        <v>1618</v>
      </c>
      <c r="H792" s="50" t="s">
        <v>1057</v>
      </c>
      <c r="I792" s="50">
        <v>2020</v>
      </c>
      <c r="J792" s="50">
        <v>7282872.4499999993</v>
      </c>
    </row>
    <row r="793" spans="1:10" ht="14.45" customHeight="1" x14ac:dyDescent="0.25">
      <c r="A793" s="50" t="s">
        <v>1141</v>
      </c>
      <c r="B793" s="50" t="s">
        <v>594</v>
      </c>
      <c r="C793" s="342">
        <v>85121</v>
      </c>
      <c r="D793" s="50" t="s">
        <v>1142</v>
      </c>
      <c r="E793" s="475" t="s">
        <v>2696</v>
      </c>
      <c r="F793" s="50">
        <v>8</v>
      </c>
      <c r="G793" s="50" t="s">
        <v>1619</v>
      </c>
      <c r="H793" s="50" t="s">
        <v>1057</v>
      </c>
      <c r="I793" s="50">
        <v>2020</v>
      </c>
      <c r="J793" s="50">
        <v>336956.65299999999</v>
      </c>
    </row>
    <row r="794" spans="1:10" ht="14.45" customHeight="1" x14ac:dyDescent="0.25">
      <c r="A794" s="50" t="s">
        <v>1141</v>
      </c>
      <c r="B794" s="50" t="s">
        <v>594</v>
      </c>
      <c r="C794" s="342">
        <v>85121</v>
      </c>
      <c r="D794" s="50" t="s">
        <v>1142</v>
      </c>
      <c r="E794" s="475" t="s">
        <v>2696</v>
      </c>
      <c r="F794" s="50">
        <v>9</v>
      </c>
      <c r="G794" s="50" t="s">
        <v>1620</v>
      </c>
      <c r="H794" s="50" t="s">
        <v>1057</v>
      </c>
      <c r="I794" s="50">
        <v>2020</v>
      </c>
      <c r="J794" s="50">
        <v>4250731.1459999997</v>
      </c>
    </row>
    <row r="795" spans="1:10" ht="14.45" customHeight="1" x14ac:dyDescent="0.25">
      <c r="A795" s="50" t="s">
        <v>1141</v>
      </c>
      <c r="B795" s="50" t="s">
        <v>594</v>
      </c>
      <c r="C795" s="342">
        <v>85121</v>
      </c>
      <c r="D795" s="50" t="s">
        <v>1142</v>
      </c>
      <c r="E795" s="475" t="s">
        <v>2696</v>
      </c>
      <c r="F795" s="50">
        <v>10</v>
      </c>
      <c r="G795" s="50" t="s">
        <v>1621</v>
      </c>
      <c r="H795" s="50" t="s">
        <v>1057</v>
      </c>
      <c r="I795" s="50">
        <v>2020</v>
      </c>
      <c r="J795" s="50">
        <v>200570.06099999999</v>
      </c>
    </row>
    <row r="796" spans="1:10" ht="14.45" customHeight="1" x14ac:dyDescent="0.25">
      <c r="A796" s="50" t="s">
        <v>1141</v>
      </c>
      <c r="B796" s="50" t="s">
        <v>594</v>
      </c>
      <c r="C796" s="342">
        <v>85121</v>
      </c>
      <c r="D796" s="50" t="s">
        <v>1142</v>
      </c>
      <c r="E796" s="475" t="s">
        <v>2696</v>
      </c>
      <c r="F796" s="50">
        <v>11</v>
      </c>
      <c r="G796" s="50" t="s">
        <v>1622</v>
      </c>
      <c r="H796" s="50" t="s">
        <v>1057</v>
      </c>
      <c r="I796" s="50">
        <v>2020</v>
      </c>
      <c r="J796" s="50">
        <v>2068794.59</v>
      </c>
    </row>
    <row r="797" spans="1:10" ht="14.45" customHeight="1" x14ac:dyDescent="0.25">
      <c r="A797" s="50" t="s">
        <v>1141</v>
      </c>
      <c r="B797" s="50" t="s">
        <v>594</v>
      </c>
      <c r="C797" s="342">
        <v>85121</v>
      </c>
      <c r="D797" s="50" t="s">
        <v>1142</v>
      </c>
      <c r="E797" s="475" t="s">
        <v>2696</v>
      </c>
      <c r="F797" s="50">
        <v>12</v>
      </c>
      <c r="G797" s="50" t="s">
        <v>1143</v>
      </c>
      <c r="H797" s="50" t="s">
        <v>1057</v>
      </c>
      <c r="I797" s="50">
        <v>2020</v>
      </c>
      <c r="J797" s="50">
        <v>721149</v>
      </c>
    </row>
    <row r="798" spans="1:10" ht="14.45" customHeight="1" x14ac:dyDescent="0.25">
      <c r="A798" s="50" t="s">
        <v>1141</v>
      </c>
      <c r="B798" s="50" t="s">
        <v>594</v>
      </c>
      <c r="C798" s="342">
        <v>85121</v>
      </c>
      <c r="D798" s="50" t="s">
        <v>1142</v>
      </c>
      <c r="E798" s="475" t="s">
        <v>2696</v>
      </c>
      <c r="F798" s="50">
        <v>13</v>
      </c>
      <c r="G798" s="50" t="s">
        <v>1623</v>
      </c>
      <c r="H798" s="50" t="s">
        <v>1057</v>
      </c>
      <c r="I798" s="50">
        <v>2020</v>
      </c>
      <c r="J798" s="50">
        <v>425820</v>
      </c>
    </row>
    <row r="799" spans="1:10" ht="14.45" customHeight="1" x14ac:dyDescent="0.25">
      <c r="A799" s="50" t="s">
        <v>1141</v>
      </c>
      <c r="B799" s="50" t="s">
        <v>594</v>
      </c>
      <c r="C799" s="342">
        <v>85121</v>
      </c>
      <c r="D799" s="50" t="s">
        <v>1142</v>
      </c>
      <c r="E799" s="475" t="s">
        <v>2696</v>
      </c>
      <c r="F799" s="50">
        <v>14</v>
      </c>
      <c r="G799" s="50" t="s">
        <v>1144</v>
      </c>
      <c r="H799" s="50" t="s">
        <v>1057</v>
      </c>
      <c r="I799" s="50">
        <v>2020</v>
      </c>
      <c r="J799" s="50">
        <v>10666046.642000001</v>
      </c>
    </row>
    <row r="800" spans="1:10" ht="14.45" customHeight="1" x14ac:dyDescent="0.25">
      <c r="A800" s="50" t="s">
        <v>1141</v>
      </c>
      <c r="B800" s="50" t="s">
        <v>594</v>
      </c>
      <c r="C800" s="342">
        <v>85121</v>
      </c>
      <c r="D800" s="50" t="s">
        <v>1142</v>
      </c>
      <c r="E800" s="475" t="s">
        <v>2696</v>
      </c>
      <c r="F800" s="50">
        <v>15</v>
      </c>
      <c r="G800" s="50" t="s">
        <v>2702</v>
      </c>
      <c r="H800" s="50" t="s">
        <v>1057</v>
      </c>
      <c r="I800" s="50">
        <v>2020</v>
      </c>
      <c r="J800" s="50">
        <v>12372582.392999999</v>
      </c>
    </row>
    <row r="801" spans="1:10" ht="14.45" customHeight="1" x14ac:dyDescent="0.25">
      <c r="A801" s="50" t="s">
        <v>1141</v>
      </c>
      <c r="B801" s="50" t="s">
        <v>594</v>
      </c>
      <c r="C801" s="342">
        <v>85121</v>
      </c>
      <c r="D801" s="50" t="s">
        <v>1142</v>
      </c>
      <c r="E801" s="475" t="s">
        <v>2696</v>
      </c>
      <c r="F801" s="50">
        <v>16</v>
      </c>
      <c r="G801" s="50" t="s">
        <v>1145</v>
      </c>
      <c r="H801" s="50" t="s">
        <v>1057</v>
      </c>
      <c r="I801" s="50">
        <v>2020</v>
      </c>
      <c r="J801" s="50">
        <v>820491.12300000002</v>
      </c>
    </row>
    <row r="802" spans="1:10" ht="14.45" customHeight="1" x14ac:dyDescent="0.25">
      <c r="A802" s="50" t="s">
        <v>1141</v>
      </c>
      <c r="B802" s="50" t="s">
        <v>594</v>
      </c>
      <c r="C802" s="342">
        <v>85121</v>
      </c>
      <c r="D802" s="50" t="s">
        <v>1142</v>
      </c>
      <c r="E802" s="475" t="s">
        <v>2696</v>
      </c>
      <c r="F802" s="50">
        <v>17</v>
      </c>
      <c r="G802" s="50" t="s">
        <v>1146</v>
      </c>
      <c r="H802" s="50" t="s">
        <v>1057</v>
      </c>
      <c r="I802" s="50">
        <v>2020</v>
      </c>
      <c r="J802" s="50">
        <v>3517769.8280000002</v>
      </c>
    </row>
    <row r="803" spans="1:10" ht="14.45" customHeight="1" x14ac:dyDescent="0.25">
      <c r="A803" s="50" t="s">
        <v>1141</v>
      </c>
      <c r="B803" s="50" t="s">
        <v>594</v>
      </c>
      <c r="C803" s="342">
        <v>85121</v>
      </c>
      <c r="D803" s="50" t="s">
        <v>1142</v>
      </c>
      <c r="E803" s="475" t="s">
        <v>2696</v>
      </c>
      <c r="F803" s="50">
        <v>18</v>
      </c>
      <c r="G803" s="50" t="s">
        <v>1147</v>
      </c>
      <c r="H803" s="50" t="s">
        <v>1057</v>
      </c>
      <c r="I803" s="50">
        <v>2020</v>
      </c>
      <c r="J803" s="50">
        <v>5473678.3169999998</v>
      </c>
    </row>
    <row r="804" spans="1:10" ht="14.45" customHeight="1" x14ac:dyDescent="0.25">
      <c r="A804" s="50" t="s">
        <v>1141</v>
      </c>
      <c r="B804" s="50" t="s">
        <v>594</v>
      </c>
      <c r="C804" s="342">
        <v>85121</v>
      </c>
      <c r="D804" s="50" t="s">
        <v>1142</v>
      </c>
      <c r="E804" s="475" t="s">
        <v>2696</v>
      </c>
      <c r="F804" s="50">
        <v>19</v>
      </c>
      <c r="G804" s="50" t="s">
        <v>2703</v>
      </c>
      <c r="H804" s="50" t="s">
        <v>1057</v>
      </c>
      <c r="I804" s="50">
        <v>2020</v>
      </c>
      <c r="J804" s="50">
        <v>312918.63277331548</v>
      </c>
    </row>
    <row r="805" spans="1:10" ht="14.45" customHeight="1" x14ac:dyDescent="0.25">
      <c r="A805" s="50" t="s">
        <v>1141</v>
      </c>
      <c r="B805" s="50" t="s">
        <v>594</v>
      </c>
      <c r="C805" s="342">
        <v>85121</v>
      </c>
      <c r="D805" s="50" t="s">
        <v>1142</v>
      </c>
      <c r="E805" s="475" t="s">
        <v>2696</v>
      </c>
      <c r="F805" s="50">
        <v>20</v>
      </c>
      <c r="G805" s="50" t="s">
        <v>1148</v>
      </c>
      <c r="H805" s="50" t="s">
        <v>1057</v>
      </c>
      <c r="I805" s="50">
        <v>2020</v>
      </c>
      <c r="J805" s="50">
        <v>23351547.667773314</v>
      </c>
    </row>
    <row r="806" spans="1:10" ht="14.45" customHeight="1" x14ac:dyDescent="0.25">
      <c r="A806" s="50" t="s">
        <v>1141</v>
      </c>
      <c r="B806" s="50" t="s">
        <v>594</v>
      </c>
      <c r="C806" s="342">
        <v>85121</v>
      </c>
      <c r="D806" s="50" t="s">
        <v>1142</v>
      </c>
      <c r="E806" s="475" t="s">
        <v>2696</v>
      </c>
      <c r="F806" s="50">
        <v>21</v>
      </c>
      <c r="G806" s="50" t="s">
        <v>2704</v>
      </c>
      <c r="H806" s="50" t="s">
        <v>1057</v>
      </c>
      <c r="I806" s="50">
        <v>2020</v>
      </c>
      <c r="J806" s="50">
        <v>150843.098</v>
      </c>
    </row>
    <row r="807" spans="1:10" ht="14.45" customHeight="1" x14ac:dyDescent="0.25">
      <c r="A807" s="50" t="s">
        <v>1141</v>
      </c>
      <c r="B807" s="50" t="s">
        <v>594</v>
      </c>
      <c r="C807" s="342">
        <v>85121</v>
      </c>
      <c r="D807" s="50" t="s">
        <v>1142</v>
      </c>
      <c r="E807" s="475" t="s">
        <v>2696</v>
      </c>
      <c r="F807" s="50">
        <v>22</v>
      </c>
      <c r="G807" s="50" t="s">
        <v>1996</v>
      </c>
      <c r="H807" s="50" t="s">
        <v>1057</v>
      </c>
      <c r="I807" s="50">
        <v>2020</v>
      </c>
      <c r="J807" s="50">
        <v>-225190.97</v>
      </c>
    </row>
    <row r="808" spans="1:10" ht="14.45" customHeight="1" x14ac:dyDescent="0.25">
      <c r="A808" s="50" t="s">
        <v>1141</v>
      </c>
      <c r="B808" s="50" t="s">
        <v>594</v>
      </c>
      <c r="C808" s="342">
        <v>85121</v>
      </c>
      <c r="D808" s="50" t="s">
        <v>1142</v>
      </c>
      <c r="E808" s="475" t="s">
        <v>2696</v>
      </c>
      <c r="F808" s="50">
        <v>23</v>
      </c>
      <c r="G808" s="50" t="s">
        <v>2705</v>
      </c>
      <c r="H808" s="50" t="s">
        <v>1057</v>
      </c>
      <c r="I808" s="50">
        <v>2020</v>
      </c>
      <c r="J808" s="50">
        <v>4039312.1510000005</v>
      </c>
    </row>
    <row r="809" spans="1:10" ht="14.45" customHeight="1" x14ac:dyDescent="0.25">
      <c r="A809" s="50" t="s">
        <v>1141</v>
      </c>
      <c r="B809" s="50" t="s">
        <v>594</v>
      </c>
      <c r="C809" s="342">
        <v>85121</v>
      </c>
      <c r="D809" s="50" t="s">
        <v>1142</v>
      </c>
      <c r="E809" s="475" t="s">
        <v>2696</v>
      </c>
      <c r="F809" s="50">
        <v>24</v>
      </c>
      <c r="G809" s="50" t="s">
        <v>2706</v>
      </c>
      <c r="H809" s="50" t="s">
        <v>1057</v>
      </c>
      <c r="I809" s="50">
        <v>2020</v>
      </c>
      <c r="J809" s="50">
        <v>329995.62374277518</v>
      </c>
    </row>
    <row r="810" spans="1:10" ht="14.45" customHeight="1" x14ac:dyDescent="0.25">
      <c r="A810" s="50" t="s">
        <v>1141</v>
      </c>
      <c r="B810" s="50" t="s">
        <v>594</v>
      </c>
      <c r="C810" s="342">
        <v>85121</v>
      </c>
      <c r="D810" s="50" t="s">
        <v>1142</v>
      </c>
      <c r="E810" s="475" t="s">
        <v>2696</v>
      </c>
      <c r="F810" s="50">
        <v>25</v>
      </c>
      <c r="G810" s="50" t="s">
        <v>2707</v>
      </c>
      <c r="H810" s="50" t="s">
        <v>1057</v>
      </c>
      <c r="I810" s="50">
        <v>2020</v>
      </c>
      <c r="J810" s="50">
        <v>-100381.46341945561</v>
      </c>
    </row>
    <row r="811" spans="1:10" ht="14.45" customHeight="1" x14ac:dyDescent="0.25">
      <c r="A811" s="50" t="s">
        <v>1141</v>
      </c>
      <c r="B811" s="50" t="s">
        <v>594</v>
      </c>
      <c r="C811" s="342">
        <v>85121</v>
      </c>
      <c r="D811" s="50" t="s">
        <v>1142</v>
      </c>
      <c r="E811" s="475" t="s">
        <v>2696</v>
      </c>
      <c r="F811" s="50">
        <v>26</v>
      </c>
      <c r="G811" s="50" t="s">
        <v>2708</v>
      </c>
      <c r="H811" s="50" t="s">
        <v>1057</v>
      </c>
      <c r="I811" s="50">
        <v>2020</v>
      </c>
      <c r="J811" s="50">
        <v>-468.65499999949679</v>
      </c>
    </row>
    <row r="812" spans="1:10" ht="14.45" customHeight="1" x14ac:dyDescent="0.25">
      <c r="A812" s="50" t="s">
        <v>1141</v>
      </c>
      <c r="B812" s="50" t="s">
        <v>594</v>
      </c>
      <c r="C812" s="342">
        <v>85121</v>
      </c>
      <c r="D812" s="50" t="s">
        <v>1142</v>
      </c>
      <c r="E812" s="475" t="s">
        <v>2696</v>
      </c>
      <c r="F812" s="50">
        <v>27</v>
      </c>
      <c r="G812" s="50" t="s">
        <v>2709</v>
      </c>
      <c r="H812" s="50" t="s">
        <v>1057</v>
      </c>
      <c r="I812" s="50">
        <v>2020</v>
      </c>
      <c r="J812" s="50">
        <v>19157437.883449096</v>
      </c>
    </row>
    <row r="813" spans="1:10" ht="14.45" customHeight="1" x14ac:dyDescent="0.25">
      <c r="A813" s="50" t="s">
        <v>1141</v>
      </c>
      <c r="B813" s="50" t="s">
        <v>594</v>
      </c>
      <c r="C813" s="342">
        <v>85121</v>
      </c>
      <c r="D813" s="50" t="s">
        <v>1142</v>
      </c>
      <c r="E813" s="475" t="s">
        <v>2696</v>
      </c>
      <c r="F813" s="50">
        <v>28</v>
      </c>
      <c r="G813" s="50" t="s">
        <v>1149</v>
      </c>
      <c r="H813" s="50" t="s">
        <v>1057</v>
      </c>
      <c r="I813" s="50">
        <v>2020</v>
      </c>
      <c r="J813" s="50">
        <v>7282872.4499999993</v>
      </c>
    </row>
    <row r="814" spans="1:10" ht="14.45" customHeight="1" x14ac:dyDescent="0.25">
      <c r="A814" s="50" t="s">
        <v>1141</v>
      </c>
      <c r="B814" s="50" t="s">
        <v>594</v>
      </c>
      <c r="C814" s="342">
        <v>85121</v>
      </c>
      <c r="D814" s="50" t="s">
        <v>1142</v>
      </c>
      <c r="E814" s="475" t="s">
        <v>2696</v>
      </c>
      <c r="F814" s="50">
        <v>29</v>
      </c>
      <c r="G814" s="50" t="s">
        <v>2710</v>
      </c>
      <c r="H814" s="50" t="s">
        <v>1057</v>
      </c>
      <c r="I814" s="50">
        <v>2020</v>
      </c>
      <c r="J814" s="50">
        <v>11874565.433449103</v>
      </c>
    </row>
    <row r="815" spans="1:10" ht="14.45" customHeight="1" x14ac:dyDescent="0.25">
      <c r="A815" s="50" t="s">
        <v>1141</v>
      </c>
      <c r="B815" s="50" t="s">
        <v>594</v>
      </c>
      <c r="C815" s="342">
        <v>85121</v>
      </c>
      <c r="D815" s="50" t="s">
        <v>1142</v>
      </c>
      <c r="E815" s="475" t="s">
        <v>2696</v>
      </c>
      <c r="F815" s="50">
        <v>30</v>
      </c>
      <c r="G815" s="50" t="s">
        <v>751</v>
      </c>
      <c r="H815" s="50" t="s">
        <v>1057</v>
      </c>
      <c r="I815" s="50">
        <v>2020</v>
      </c>
      <c r="J815" s="50">
        <v>8186980.779047803</v>
      </c>
    </row>
    <row r="816" spans="1:10" ht="14.45" customHeight="1" x14ac:dyDescent="0.25">
      <c r="A816" s="50" t="s">
        <v>1141</v>
      </c>
      <c r="B816" s="50" t="s">
        <v>594</v>
      </c>
      <c r="C816" s="342">
        <v>85121</v>
      </c>
      <c r="D816" s="50" t="s">
        <v>1142</v>
      </c>
      <c r="E816" s="475" t="s">
        <v>2696</v>
      </c>
      <c r="F816" s="50">
        <v>31</v>
      </c>
      <c r="G816" s="50" t="s">
        <v>1150</v>
      </c>
      <c r="H816" s="50" t="s">
        <v>1057</v>
      </c>
      <c r="I816" s="50">
        <v>2020</v>
      </c>
      <c r="J816" s="50">
        <v>177590.80289579678</v>
      </c>
    </row>
    <row r="817" spans="1:10" ht="14.45" customHeight="1" x14ac:dyDescent="0.25">
      <c r="A817" s="50" t="s">
        <v>1141</v>
      </c>
      <c r="B817" s="50" t="s">
        <v>594</v>
      </c>
      <c r="C817" s="342">
        <v>85121</v>
      </c>
      <c r="D817" s="50" t="s">
        <v>1142</v>
      </c>
      <c r="E817" s="475" t="s">
        <v>2696</v>
      </c>
      <c r="F817" s="50">
        <v>32</v>
      </c>
      <c r="G817" s="50" t="s">
        <v>1151</v>
      </c>
      <c r="H817" s="50" t="s">
        <v>1057</v>
      </c>
      <c r="I817" s="50">
        <v>2020</v>
      </c>
      <c r="J817" s="50">
        <v>58225.328649426934</v>
      </c>
    </row>
    <row r="818" spans="1:10" ht="14.45" customHeight="1" x14ac:dyDescent="0.25">
      <c r="A818" s="50" t="s">
        <v>1141</v>
      </c>
      <c r="B818" s="50" t="s">
        <v>594</v>
      </c>
      <c r="C818" s="342">
        <v>85121</v>
      </c>
      <c r="D818" s="50" t="s">
        <v>1142</v>
      </c>
      <c r="E818" s="475" t="s">
        <v>2696</v>
      </c>
      <c r="F818" s="50">
        <v>33</v>
      </c>
      <c r="G818" s="50" t="s">
        <v>1152</v>
      </c>
      <c r="H818" s="50" t="s">
        <v>1057</v>
      </c>
      <c r="I818" s="50">
        <v>2020</v>
      </c>
      <c r="J818" s="50">
        <v>235689.37117748545</v>
      </c>
    </row>
    <row r="819" spans="1:10" ht="14.45" customHeight="1" x14ac:dyDescent="0.25">
      <c r="A819" s="50" t="s">
        <v>1141</v>
      </c>
      <c r="B819" s="50" t="s">
        <v>594</v>
      </c>
      <c r="C819" s="342">
        <v>85121</v>
      </c>
      <c r="D819" s="50" t="s">
        <v>1142</v>
      </c>
      <c r="E819" s="475" t="s">
        <v>2696</v>
      </c>
      <c r="F819" s="50">
        <v>34</v>
      </c>
      <c r="G819" s="50" t="s">
        <v>1153</v>
      </c>
      <c r="H819" s="50" t="s">
        <v>1057</v>
      </c>
      <c r="I819" s="50">
        <v>2020</v>
      </c>
      <c r="J819" s="50">
        <v>25541.873687826108</v>
      </c>
    </row>
    <row r="820" spans="1:10" ht="14.45" customHeight="1" x14ac:dyDescent="0.25">
      <c r="A820" s="50" t="s">
        <v>1141</v>
      </c>
      <c r="B820" s="50" t="s">
        <v>594</v>
      </c>
      <c r="C820" s="342">
        <v>85121</v>
      </c>
      <c r="D820" s="50" t="s">
        <v>1142</v>
      </c>
      <c r="E820" s="475" t="s">
        <v>2696</v>
      </c>
      <c r="F820" s="50">
        <v>35</v>
      </c>
      <c r="G820" s="50" t="s">
        <v>1154</v>
      </c>
      <c r="H820" s="50" t="s">
        <v>1057</v>
      </c>
      <c r="I820" s="50">
        <v>2020</v>
      </c>
      <c r="J820" s="50">
        <v>102267.39926837473</v>
      </c>
    </row>
    <row r="821" spans="1:10" ht="14.45" customHeight="1" x14ac:dyDescent="0.25">
      <c r="A821" s="50" t="s">
        <v>1141</v>
      </c>
      <c r="B821" s="50" t="s">
        <v>594</v>
      </c>
      <c r="C821" s="342">
        <v>85121</v>
      </c>
      <c r="D821" s="50" t="s">
        <v>1142</v>
      </c>
      <c r="E821" s="475" t="s">
        <v>2696</v>
      </c>
      <c r="F821" s="50">
        <v>36</v>
      </c>
      <c r="G821" s="50" t="s">
        <v>1155</v>
      </c>
      <c r="H821" s="50" t="s">
        <v>1057</v>
      </c>
      <c r="I821" s="50">
        <v>2020</v>
      </c>
      <c r="J821" s="50">
        <v>251596.28547324214</v>
      </c>
    </row>
    <row r="822" spans="1:10" ht="14.45" customHeight="1" x14ac:dyDescent="0.25">
      <c r="A822" s="50" t="s">
        <v>1141</v>
      </c>
      <c r="B822" s="50" t="s">
        <v>594</v>
      </c>
      <c r="C822" s="342">
        <v>85121</v>
      </c>
      <c r="D822" s="50" t="s">
        <v>1142</v>
      </c>
      <c r="E822" s="475" t="s">
        <v>2696</v>
      </c>
      <c r="F822" s="50">
        <v>37</v>
      </c>
      <c r="G822" s="50" t="s">
        <v>1156</v>
      </c>
      <c r="H822" s="50" t="s">
        <v>1057</v>
      </c>
      <c r="I822" s="50">
        <v>2020</v>
      </c>
      <c r="J822" s="50">
        <v>15905.728239823417</v>
      </c>
    </row>
    <row r="823" spans="1:10" ht="14.45" customHeight="1" x14ac:dyDescent="0.25">
      <c r="A823" s="50" t="s">
        <v>1141</v>
      </c>
      <c r="B823" s="50" t="s">
        <v>594</v>
      </c>
      <c r="C823" s="342">
        <v>85121</v>
      </c>
      <c r="D823" s="50" t="s">
        <v>1142</v>
      </c>
      <c r="E823" s="475" t="s">
        <v>2696</v>
      </c>
      <c r="F823" s="50">
        <v>38</v>
      </c>
      <c r="G823" s="50" t="s">
        <v>1157</v>
      </c>
      <c r="H823" s="50" t="s">
        <v>1057</v>
      </c>
      <c r="I823" s="50">
        <v>2020</v>
      </c>
      <c r="J823" s="50">
        <v>353972.50104176532</v>
      </c>
    </row>
    <row r="824" spans="1:10" ht="14.45" customHeight="1" x14ac:dyDescent="0.25">
      <c r="A824" s="50" t="s">
        <v>1141</v>
      </c>
      <c r="B824" s="50" t="s">
        <v>594</v>
      </c>
      <c r="C824" s="342">
        <v>85121</v>
      </c>
      <c r="D824" s="50" t="s">
        <v>1142</v>
      </c>
      <c r="E824" s="475" t="s">
        <v>2696</v>
      </c>
      <c r="F824" s="50">
        <v>39</v>
      </c>
      <c r="G824" s="50" t="s">
        <v>1158</v>
      </c>
      <c r="H824" s="50" t="s">
        <v>1057</v>
      </c>
      <c r="I824" s="50">
        <v>2020</v>
      </c>
      <c r="J824" s="50">
        <v>1485269.0370115729</v>
      </c>
    </row>
    <row r="825" spans="1:10" ht="14.45" customHeight="1" x14ac:dyDescent="0.25">
      <c r="A825" s="50" t="s">
        <v>1141</v>
      </c>
      <c r="B825" s="50" t="s">
        <v>594</v>
      </c>
      <c r="C825" s="342">
        <v>85121</v>
      </c>
      <c r="D825" s="50" t="s">
        <v>1142</v>
      </c>
      <c r="E825" s="475" t="s">
        <v>2696</v>
      </c>
      <c r="F825" s="50">
        <v>40</v>
      </c>
      <c r="G825" s="50" t="s">
        <v>1159</v>
      </c>
      <c r="H825" s="50" t="s">
        <v>1057</v>
      </c>
      <c r="I825" s="50">
        <v>2020</v>
      </c>
      <c r="J825" s="50">
        <v>25000.64513066666</v>
      </c>
    </row>
    <row r="826" spans="1:10" ht="14.45" customHeight="1" x14ac:dyDescent="0.25">
      <c r="A826" s="50" t="s">
        <v>1141</v>
      </c>
      <c r="B826" s="50" t="s">
        <v>594</v>
      </c>
      <c r="C826" s="342">
        <v>85121</v>
      </c>
      <c r="D826" s="50" t="s">
        <v>1142</v>
      </c>
      <c r="E826" s="475" t="s">
        <v>2696</v>
      </c>
      <c r="F826" s="50">
        <v>41</v>
      </c>
      <c r="G826" s="50" t="s">
        <v>1160</v>
      </c>
      <c r="H826" s="50" t="s">
        <v>1057</v>
      </c>
      <c r="I826" s="50">
        <v>2020</v>
      </c>
      <c r="J826" s="50">
        <v>82135.720086969624</v>
      </c>
    </row>
    <row r="827" spans="1:10" ht="14.45" customHeight="1" x14ac:dyDescent="0.25">
      <c r="A827" s="50" t="s">
        <v>1141</v>
      </c>
      <c r="B827" s="50" t="s">
        <v>594</v>
      </c>
      <c r="C827" s="342">
        <v>85121</v>
      </c>
      <c r="D827" s="50" t="s">
        <v>1142</v>
      </c>
      <c r="E827" s="475" t="s">
        <v>2696</v>
      </c>
      <c r="F827" s="50">
        <v>42</v>
      </c>
      <c r="G827" s="50" t="s">
        <v>1161</v>
      </c>
      <c r="H827" s="50" t="s">
        <v>1057</v>
      </c>
      <c r="I827" s="50">
        <v>2020</v>
      </c>
      <c r="J827" s="50">
        <v>304630.9506537416</v>
      </c>
    </row>
    <row r="828" spans="1:10" ht="14.45" customHeight="1" x14ac:dyDescent="0.25">
      <c r="A828" s="50" t="s">
        <v>1141</v>
      </c>
      <c r="B828" s="50" t="s">
        <v>594</v>
      </c>
      <c r="C828" s="342">
        <v>85121</v>
      </c>
      <c r="D828" s="50" t="s">
        <v>1142</v>
      </c>
      <c r="E828" s="475" t="s">
        <v>2696</v>
      </c>
      <c r="F828" s="50">
        <v>43</v>
      </c>
      <c r="G828" s="50" t="s">
        <v>1162</v>
      </c>
      <c r="H828" s="50" t="s">
        <v>1057</v>
      </c>
      <c r="I828" s="50">
        <v>2020</v>
      </c>
      <c r="J828" s="50">
        <v>616332.86598659027</v>
      </c>
    </row>
    <row r="829" spans="1:10" ht="14.45" customHeight="1" x14ac:dyDescent="0.25">
      <c r="A829" s="50" t="s">
        <v>1141</v>
      </c>
      <c r="B829" s="50" t="s">
        <v>594</v>
      </c>
      <c r="C829" s="342">
        <v>85121</v>
      </c>
      <c r="D829" s="50" t="s">
        <v>1142</v>
      </c>
      <c r="E829" s="475" t="s">
        <v>2696</v>
      </c>
      <c r="F829" s="50">
        <v>44</v>
      </c>
      <c r="G829" s="50" t="s">
        <v>1163</v>
      </c>
      <c r="H829" s="50" t="s">
        <v>1057</v>
      </c>
      <c r="I829" s="50">
        <v>2020</v>
      </c>
      <c r="J829" s="50">
        <v>89111.71748163033</v>
      </c>
    </row>
    <row r="830" spans="1:10" ht="14.45" customHeight="1" x14ac:dyDescent="0.25">
      <c r="A830" s="50" t="s">
        <v>1141</v>
      </c>
      <c r="B830" s="50" t="s">
        <v>594</v>
      </c>
      <c r="C830" s="342">
        <v>85121</v>
      </c>
      <c r="D830" s="50" t="s">
        <v>1142</v>
      </c>
      <c r="E830" s="475" t="s">
        <v>2696</v>
      </c>
      <c r="F830" s="50">
        <v>45</v>
      </c>
      <c r="G830" s="50" t="s">
        <v>1164</v>
      </c>
      <c r="H830" s="50" t="s">
        <v>1057</v>
      </c>
      <c r="I830" s="50">
        <v>2020</v>
      </c>
      <c r="J830" s="50">
        <v>31245.558700193731</v>
      </c>
    </row>
    <row r="831" spans="1:10" ht="14.45" customHeight="1" x14ac:dyDescent="0.25">
      <c r="A831" s="50" t="s">
        <v>1141</v>
      </c>
      <c r="B831" s="50" t="s">
        <v>594</v>
      </c>
      <c r="C831" s="342">
        <v>85121</v>
      </c>
      <c r="D831" s="50" t="s">
        <v>1142</v>
      </c>
      <c r="E831" s="475" t="s">
        <v>2696</v>
      </c>
      <c r="F831" s="50">
        <v>46</v>
      </c>
      <c r="G831" s="50" t="s">
        <v>1165</v>
      </c>
      <c r="H831" s="50" t="s">
        <v>1057</v>
      </c>
      <c r="I831" s="50">
        <v>2020</v>
      </c>
      <c r="J831" s="50">
        <v>28842.377510735918</v>
      </c>
    </row>
    <row r="832" spans="1:10" ht="14.45" customHeight="1" x14ac:dyDescent="0.25">
      <c r="A832" s="50" t="s">
        <v>1141</v>
      </c>
      <c r="B832" s="50" t="s">
        <v>594</v>
      </c>
      <c r="C832" s="342">
        <v>85121</v>
      </c>
      <c r="D832" s="50" t="s">
        <v>1142</v>
      </c>
      <c r="E832" s="475" t="s">
        <v>2696</v>
      </c>
      <c r="F832" s="50">
        <v>47</v>
      </c>
      <c r="G832" s="50" t="s">
        <v>1166</v>
      </c>
      <c r="H832" s="50" t="s">
        <v>1057</v>
      </c>
      <c r="I832" s="50">
        <v>2020</v>
      </c>
      <c r="J832" s="50">
        <v>78016.955036858475</v>
      </c>
    </row>
    <row r="833" spans="1:10" ht="14.45" customHeight="1" x14ac:dyDescent="0.25">
      <c r="A833" s="50" t="s">
        <v>1141</v>
      </c>
      <c r="B833" s="50" t="s">
        <v>594</v>
      </c>
      <c r="C833" s="342">
        <v>85121</v>
      </c>
      <c r="D833" s="50" t="s">
        <v>1142</v>
      </c>
      <c r="E833" s="475" t="s">
        <v>2696</v>
      </c>
      <c r="F833" s="50">
        <v>48</v>
      </c>
      <c r="G833" s="50" t="s">
        <v>1167</v>
      </c>
      <c r="H833" s="50" t="s">
        <v>1057</v>
      </c>
      <c r="I833" s="50">
        <v>2020</v>
      </c>
      <c r="J833" s="50">
        <v>133193.76078387402</v>
      </c>
    </row>
    <row r="834" spans="1:10" ht="14.45" customHeight="1" x14ac:dyDescent="0.25">
      <c r="A834" s="50" t="s">
        <v>1141</v>
      </c>
      <c r="B834" s="50" t="s">
        <v>594</v>
      </c>
      <c r="C834" s="342">
        <v>85121</v>
      </c>
      <c r="D834" s="50" t="s">
        <v>1142</v>
      </c>
      <c r="E834" s="475" t="s">
        <v>2696</v>
      </c>
      <c r="F834" s="50">
        <v>49</v>
      </c>
      <c r="G834" s="50" t="s">
        <v>1168</v>
      </c>
      <c r="H834" s="50" t="s">
        <v>1057</v>
      </c>
      <c r="I834" s="50">
        <v>2020</v>
      </c>
      <c r="J834" s="50">
        <v>13980.867591006763</v>
      </c>
    </row>
    <row r="835" spans="1:10" ht="14.45" customHeight="1" x14ac:dyDescent="0.25">
      <c r="A835" s="50" t="s">
        <v>1141</v>
      </c>
      <c r="B835" s="50" t="s">
        <v>594</v>
      </c>
      <c r="C835" s="342">
        <v>85121</v>
      </c>
      <c r="D835" s="50" t="s">
        <v>1142</v>
      </c>
      <c r="E835" s="475" t="s">
        <v>2696</v>
      </c>
      <c r="F835" s="50">
        <v>50</v>
      </c>
      <c r="G835" s="50" t="s">
        <v>1169</v>
      </c>
      <c r="H835" s="50" t="s">
        <v>1057</v>
      </c>
      <c r="I835" s="50">
        <v>2020</v>
      </c>
      <c r="J835" s="50">
        <v>34755.847109211885</v>
      </c>
    </row>
    <row r="836" spans="1:10" ht="14.45" customHeight="1" x14ac:dyDescent="0.25">
      <c r="A836" s="50" t="s">
        <v>1141</v>
      </c>
      <c r="B836" s="50" t="s">
        <v>594</v>
      </c>
      <c r="C836" s="342">
        <v>85121</v>
      </c>
      <c r="D836" s="50" t="s">
        <v>1142</v>
      </c>
      <c r="E836" s="475" t="s">
        <v>2696</v>
      </c>
      <c r="F836" s="50">
        <v>51</v>
      </c>
      <c r="G836" s="50" t="s">
        <v>1170</v>
      </c>
      <c r="H836" s="50" t="s">
        <v>1057</v>
      </c>
      <c r="I836" s="50">
        <v>2020</v>
      </c>
      <c r="J836" s="50">
        <v>11421.411239160981</v>
      </c>
    </row>
    <row r="837" spans="1:10" ht="14.45" customHeight="1" x14ac:dyDescent="0.25">
      <c r="A837" s="50" t="s">
        <v>1141</v>
      </c>
      <c r="B837" s="50" t="s">
        <v>594</v>
      </c>
      <c r="C837" s="342">
        <v>85121</v>
      </c>
      <c r="D837" s="50" t="s">
        <v>1142</v>
      </c>
      <c r="E837" s="475" t="s">
        <v>2696</v>
      </c>
      <c r="F837" s="50">
        <v>52</v>
      </c>
      <c r="G837" s="50" t="s">
        <v>1171</v>
      </c>
      <c r="H837" s="50" t="s">
        <v>1057</v>
      </c>
      <c r="I837" s="50">
        <v>2020</v>
      </c>
      <c r="J837" s="50">
        <v>1725810.2684661534</v>
      </c>
    </row>
    <row r="838" spans="1:10" ht="14.45" customHeight="1" x14ac:dyDescent="0.25">
      <c r="A838" s="50" t="s">
        <v>1141</v>
      </c>
      <c r="B838" s="50" t="s">
        <v>594</v>
      </c>
      <c r="C838" s="342">
        <v>85121</v>
      </c>
      <c r="D838" s="50" t="s">
        <v>1142</v>
      </c>
      <c r="E838" s="475" t="s">
        <v>2696</v>
      </c>
      <c r="F838" s="50">
        <v>53</v>
      </c>
      <c r="G838" s="50" t="s">
        <v>1172</v>
      </c>
      <c r="H838" s="50" t="s">
        <v>1057</v>
      </c>
      <c r="I838" s="50">
        <v>2020</v>
      </c>
      <c r="J838" s="50">
        <v>123736.35226145883</v>
      </c>
    </row>
    <row r="839" spans="1:10" ht="14.45" customHeight="1" x14ac:dyDescent="0.25">
      <c r="A839" s="50" t="s">
        <v>1141</v>
      </c>
      <c r="B839" s="50" t="s">
        <v>594</v>
      </c>
      <c r="C839" s="342">
        <v>85121</v>
      </c>
      <c r="D839" s="50" t="s">
        <v>1142</v>
      </c>
      <c r="E839" s="475" t="s">
        <v>2696</v>
      </c>
      <c r="F839" s="50">
        <v>54</v>
      </c>
      <c r="G839" s="50" t="s">
        <v>1173</v>
      </c>
      <c r="H839" s="50" t="s">
        <v>1057</v>
      </c>
      <c r="I839" s="50">
        <v>2020</v>
      </c>
      <c r="J839" s="50">
        <v>198552.4737633038</v>
      </c>
    </row>
    <row r="840" spans="1:10" ht="14.45" customHeight="1" x14ac:dyDescent="0.25">
      <c r="A840" s="50" t="s">
        <v>1141</v>
      </c>
      <c r="B840" s="50" t="s">
        <v>594</v>
      </c>
      <c r="C840" s="342">
        <v>85121</v>
      </c>
      <c r="D840" s="50" t="s">
        <v>1142</v>
      </c>
      <c r="E840" s="475" t="s">
        <v>2696</v>
      </c>
      <c r="F840" s="50">
        <v>55</v>
      </c>
      <c r="G840" s="50" t="s">
        <v>1174</v>
      </c>
      <c r="H840" s="50" t="s">
        <v>1057</v>
      </c>
      <c r="I840" s="50">
        <v>2020</v>
      </c>
      <c r="J840" s="50">
        <v>1984154.6798009344</v>
      </c>
    </row>
    <row r="841" spans="1:10" ht="14.45" customHeight="1" x14ac:dyDescent="0.25">
      <c r="A841" s="50" t="s">
        <v>1141</v>
      </c>
      <c r="B841" s="50" t="s">
        <v>594</v>
      </c>
      <c r="C841" s="342">
        <v>85121</v>
      </c>
      <c r="D841" s="50" t="s">
        <v>1142</v>
      </c>
      <c r="E841" s="475" t="s">
        <v>2696</v>
      </c>
      <c r="F841" s="50">
        <v>67</v>
      </c>
      <c r="G841" s="50" t="s">
        <v>752</v>
      </c>
      <c r="H841" s="50" t="s">
        <v>1057</v>
      </c>
      <c r="I841" s="50">
        <v>2020</v>
      </c>
      <c r="J841" s="50">
        <v>3687584.6544013</v>
      </c>
    </row>
    <row r="842" spans="1:10" ht="14.45" customHeight="1" x14ac:dyDescent="0.25">
      <c r="A842" s="50" t="s">
        <v>1141</v>
      </c>
      <c r="B842" s="50" t="s">
        <v>594</v>
      </c>
      <c r="C842" s="342">
        <v>85121</v>
      </c>
      <c r="D842" s="50" t="s">
        <v>1142</v>
      </c>
      <c r="E842" s="475" t="s">
        <v>2696</v>
      </c>
      <c r="F842" s="50">
        <v>1</v>
      </c>
      <c r="G842" s="50" t="s">
        <v>1612</v>
      </c>
      <c r="H842" s="50" t="s">
        <v>1057</v>
      </c>
      <c r="I842" s="50">
        <v>2021</v>
      </c>
      <c r="J842" s="50">
        <v>3570003.4359999998</v>
      </c>
    </row>
    <row r="843" spans="1:10" ht="14.45" customHeight="1" x14ac:dyDescent="0.25">
      <c r="A843" s="50" t="s">
        <v>1141</v>
      </c>
      <c r="B843" s="50" t="s">
        <v>594</v>
      </c>
      <c r="C843" s="342">
        <v>85121</v>
      </c>
      <c r="D843" s="50" t="s">
        <v>1142</v>
      </c>
      <c r="E843" s="475" t="s">
        <v>2696</v>
      </c>
      <c r="F843" s="50">
        <v>2</v>
      </c>
      <c r="G843" s="50" t="s">
        <v>1613</v>
      </c>
      <c r="H843" s="50" t="s">
        <v>1057</v>
      </c>
      <c r="I843" s="50">
        <v>2021</v>
      </c>
      <c r="J843" s="50">
        <v>1153200</v>
      </c>
    </row>
    <row r="844" spans="1:10" ht="14.45" customHeight="1" x14ac:dyDescent="0.25">
      <c r="A844" s="50" t="s">
        <v>1141</v>
      </c>
      <c r="B844" s="50" t="s">
        <v>594</v>
      </c>
      <c r="C844" s="342">
        <v>85121</v>
      </c>
      <c r="D844" s="50" t="s">
        <v>1142</v>
      </c>
      <c r="E844" s="475" t="s">
        <v>2696</v>
      </c>
      <c r="F844" s="50">
        <v>3</v>
      </c>
      <c r="G844" s="50" t="s">
        <v>1614</v>
      </c>
      <c r="H844" s="50" t="s">
        <v>1057</v>
      </c>
      <c r="I844" s="50">
        <v>2021</v>
      </c>
      <c r="J844" s="50">
        <v>76729.198000000004</v>
      </c>
    </row>
    <row r="845" spans="1:10" ht="14.45" customHeight="1" x14ac:dyDescent="0.25">
      <c r="A845" s="50" t="s">
        <v>1141</v>
      </c>
      <c r="B845" s="50" t="s">
        <v>594</v>
      </c>
      <c r="C845" s="342">
        <v>85121</v>
      </c>
      <c r="D845" s="50" t="s">
        <v>1142</v>
      </c>
      <c r="E845" s="475" t="s">
        <v>2696</v>
      </c>
      <c r="F845" s="50">
        <v>4</v>
      </c>
      <c r="G845" s="50" t="s">
        <v>1615</v>
      </c>
      <c r="H845" s="50" t="s">
        <v>1057</v>
      </c>
      <c r="I845" s="50">
        <v>2021</v>
      </c>
      <c r="J845" s="50">
        <v>171970.23499999999</v>
      </c>
    </row>
    <row r="846" spans="1:10" ht="14.45" customHeight="1" x14ac:dyDescent="0.25">
      <c r="A846" s="50" t="s">
        <v>1141</v>
      </c>
      <c r="B846" s="50" t="s">
        <v>594</v>
      </c>
      <c r="C846" s="342">
        <v>85121</v>
      </c>
      <c r="D846" s="50" t="s">
        <v>1142</v>
      </c>
      <c r="E846" s="475" t="s">
        <v>2696</v>
      </c>
      <c r="F846" s="50">
        <v>5</v>
      </c>
      <c r="G846" s="50" t="s">
        <v>1616</v>
      </c>
      <c r="H846" s="50" t="s">
        <v>1057</v>
      </c>
      <c r="I846" s="50">
        <v>2021</v>
      </c>
      <c r="J846" s="50">
        <v>1952725</v>
      </c>
    </row>
    <row r="847" spans="1:10" ht="14.45" customHeight="1" x14ac:dyDescent="0.25">
      <c r="A847" s="50" t="s">
        <v>1141</v>
      </c>
      <c r="B847" s="50" t="s">
        <v>594</v>
      </c>
      <c r="C847" s="342">
        <v>85121</v>
      </c>
      <c r="D847" s="50" t="s">
        <v>1142</v>
      </c>
      <c r="E847" s="475" t="s">
        <v>2696</v>
      </c>
      <c r="F847" s="50">
        <v>6</v>
      </c>
      <c r="G847" s="50" t="s">
        <v>1617</v>
      </c>
      <c r="H847" s="50" t="s">
        <v>1057</v>
      </c>
      <c r="I847" s="50">
        <v>2021</v>
      </c>
      <c r="J847" s="50">
        <v>215379.003</v>
      </c>
    </row>
    <row r="848" spans="1:10" ht="14.45" customHeight="1" x14ac:dyDescent="0.25">
      <c r="A848" s="50" t="s">
        <v>1141</v>
      </c>
      <c r="B848" s="50" t="s">
        <v>594</v>
      </c>
      <c r="C848" s="342">
        <v>85121</v>
      </c>
      <c r="D848" s="50" t="s">
        <v>1142</v>
      </c>
      <c r="E848" s="475" t="s">
        <v>2696</v>
      </c>
      <c r="F848" s="50">
        <v>7</v>
      </c>
      <c r="G848" s="50" t="s">
        <v>1618</v>
      </c>
      <c r="H848" s="50" t="s">
        <v>1057</v>
      </c>
      <c r="I848" s="50">
        <v>2021</v>
      </c>
      <c r="J848" s="50">
        <v>7443494.6809999999</v>
      </c>
    </row>
    <row r="849" spans="1:10" ht="14.45" customHeight="1" x14ac:dyDescent="0.25">
      <c r="A849" s="50" t="s">
        <v>1141</v>
      </c>
      <c r="B849" s="50" t="s">
        <v>594</v>
      </c>
      <c r="C849" s="342">
        <v>85121</v>
      </c>
      <c r="D849" s="50" t="s">
        <v>1142</v>
      </c>
      <c r="E849" s="475" t="s">
        <v>2696</v>
      </c>
      <c r="F849" s="50">
        <v>8</v>
      </c>
      <c r="G849" s="50" t="s">
        <v>1619</v>
      </c>
      <c r="H849" s="50" t="s">
        <v>1057</v>
      </c>
      <c r="I849" s="50">
        <v>2021</v>
      </c>
      <c r="J849" s="50">
        <v>353633.69400000002</v>
      </c>
    </row>
    <row r="850" spans="1:10" ht="14.45" customHeight="1" x14ac:dyDescent="0.25">
      <c r="A850" s="50" t="s">
        <v>1141</v>
      </c>
      <c r="B850" s="50" t="s">
        <v>594</v>
      </c>
      <c r="C850" s="342">
        <v>85121</v>
      </c>
      <c r="D850" s="50" t="s">
        <v>1142</v>
      </c>
      <c r="E850" s="475" t="s">
        <v>2696</v>
      </c>
      <c r="F850" s="50">
        <v>9</v>
      </c>
      <c r="G850" s="50" t="s">
        <v>1620</v>
      </c>
      <c r="H850" s="50" t="s">
        <v>1057</v>
      </c>
      <c r="I850" s="50">
        <v>2021</v>
      </c>
      <c r="J850" s="50">
        <v>4261685.4560000002</v>
      </c>
    </row>
    <row r="851" spans="1:10" ht="14.45" customHeight="1" x14ac:dyDescent="0.25">
      <c r="A851" s="50" t="s">
        <v>1141</v>
      </c>
      <c r="B851" s="50" t="s">
        <v>594</v>
      </c>
      <c r="C851" s="342">
        <v>85121</v>
      </c>
      <c r="D851" s="50" t="s">
        <v>1142</v>
      </c>
      <c r="E851" s="475" t="s">
        <v>2696</v>
      </c>
      <c r="F851" s="50">
        <v>10</v>
      </c>
      <c r="G851" s="50" t="s">
        <v>1621</v>
      </c>
      <c r="H851" s="50" t="s">
        <v>1057</v>
      </c>
      <c r="I851" s="50">
        <v>2021</v>
      </c>
      <c r="J851" s="50">
        <v>218648.38</v>
      </c>
    </row>
    <row r="852" spans="1:10" ht="14.45" customHeight="1" x14ac:dyDescent="0.25">
      <c r="A852" s="50" t="s">
        <v>1141</v>
      </c>
      <c r="B852" s="50" t="s">
        <v>594</v>
      </c>
      <c r="C852" s="342">
        <v>85121</v>
      </c>
      <c r="D852" s="50" t="s">
        <v>1142</v>
      </c>
      <c r="E852" s="475" t="s">
        <v>2696</v>
      </c>
      <c r="F852" s="50">
        <v>11</v>
      </c>
      <c r="G852" s="50" t="s">
        <v>1622</v>
      </c>
      <c r="H852" s="50" t="s">
        <v>1057</v>
      </c>
      <c r="I852" s="50">
        <v>2021</v>
      </c>
      <c r="J852" s="50">
        <v>2113511.1509999996</v>
      </c>
    </row>
    <row r="853" spans="1:10" ht="14.45" customHeight="1" x14ac:dyDescent="0.25">
      <c r="A853" s="50" t="s">
        <v>1141</v>
      </c>
      <c r="B853" s="50" t="s">
        <v>594</v>
      </c>
      <c r="C853" s="342">
        <v>85121</v>
      </c>
      <c r="D853" s="50" t="s">
        <v>1142</v>
      </c>
      <c r="E853" s="475" t="s">
        <v>2696</v>
      </c>
      <c r="F853" s="50">
        <v>12</v>
      </c>
      <c r="G853" s="50" t="s">
        <v>1143</v>
      </c>
      <c r="H853" s="50" t="s">
        <v>1057</v>
      </c>
      <c r="I853" s="50">
        <v>2021</v>
      </c>
      <c r="J853" s="50">
        <v>661120</v>
      </c>
    </row>
    <row r="854" spans="1:10" ht="14.45" customHeight="1" x14ac:dyDescent="0.25">
      <c r="A854" s="50" t="s">
        <v>1141</v>
      </c>
      <c r="B854" s="50" t="s">
        <v>594</v>
      </c>
      <c r="C854" s="342">
        <v>85121</v>
      </c>
      <c r="D854" s="50" t="s">
        <v>1142</v>
      </c>
      <c r="E854" s="475" t="s">
        <v>2696</v>
      </c>
      <c r="F854" s="50">
        <v>13</v>
      </c>
      <c r="G854" s="50" t="s">
        <v>1623</v>
      </c>
      <c r="H854" s="50" t="s">
        <v>1057</v>
      </c>
      <c r="I854" s="50">
        <v>2021</v>
      </c>
      <c r="J854" s="50">
        <v>496016</v>
      </c>
    </row>
    <row r="855" spans="1:10" ht="14.45" customHeight="1" x14ac:dyDescent="0.25">
      <c r="A855" s="50" t="s">
        <v>1141</v>
      </c>
      <c r="B855" s="50" t="s">
        <v>594</v>
      </c>
      <c r="C855" s="342">
        <v>85121</v>
      </c>
      <c r="D855" s="50" t="s">
        <v>1142</v>
      </c>
      <c r="E855" s="475" t="s">
        <v>2696</v>
      </c>
      <c r="F855" s="50">
        <v>14</v>
      </c>
      <c r="G855" s="50" t="s">
        <v>1144</v>
      </c>
      <c r="H855" s="50" t="s">
        <v>1057</v>
      </c>
      <c r="I855" s="50">
        <v>2021</v>
      </c>
      <c r="J855" s="50">
        <v>11013498.116999999</v>
      </c>
    </row>
    <row r="856" spans="1:10" ht="14.45" customHeight="1" x14ac:dyDescent="0.25">
      <c r="A856" s="50" t="s">
        <v>1141</v>
      </c>
      <c r="B856" s="50" t="s">
        <v>594</v>
      </c>
      <c r="C856" s="342">
        <v>85121</v>
      </c>
      <c r="D856" s="50" t="s">
        <v>1142</v>
      </c>
      <c r="E856" s="475" t="s">
        <v>2696</v>
      </c>
      <c r="F856" s="50">
        <v>15</v>
      </c>
      <c r="G856" s="50" t="s">
        <v>2702</v>
      </c>
      <c r="H856" s="50" t="s">
        <v>1057</v>
      </c>
      <c r="I856" s="50">
        <v>2021</v>
      </c>
      <c r="J856" s="50">
        <v>12654469.342999998</v>
      </c>
    </row>
    <row r="857" spans="1:10" ht="14.45" customHeight="1" x14ac:dyDescent="0.25">
      <c r="A857" s="50" t="s">
        <v>1141</v>
      </c>
      <c r="B857" s="50" t="s">
        <v>594</v>
      </c>
      <c r="C857" s="342">
        <v>85121</v>
      </c>
      <c r="D857" s="50" t="s">
        <v>1142</v>
      </c>
      <c r="E857" s="475" t="s">
        <v>2696</v>
      </c>
      <c r="F857" s="50">
        <v>16</v>
      </c>
      <c r="G857" s="50" t="s">
        <v>1145</v>
      </c>
      <c r="H857" s="50" t="s">
        <v>1057</v>
      </c>
      <c r="I857" s="50">
        <v>2021</v>
      </c>
      <c r="J857" s="50">
        <v>1061840.419</v>
      </c>
    </row>
    <row r="858" spans="1:10" ht="14.45" customHeight="1" x14ac:dyDescent="0.25">
      <c r="A858" s="50" t="s">
        <v>1141</v>
      </c>
      <c r="B858" s="50" t="s">
        <v>594</v>
      </c>
      <c r="C858" s="342">
        <v>85121</v>
      </c>
      <c r="D858" s="50" t="s">
        <v>1142</v>
      </c>
      <c r="E858" s="475" t="s">
        <v>2696</v>
      </c>
      <c r="F858" s="50">
        <v>17</v>
      </c>
      <c r="G858" s="50" t="s">
        <v>1146</v>
      </c>
      <c r="H858" s="50" t="s">
        <v>1057</v>
      </c>
      <c r="I858" s="50">
        <v>2021</v>
      </c>
      <c r="J858" s="50">
        <v>3458323.764</v>
      </c>
    </row>
    <row r="859" spans="1:10" ht="14.45" customHeight="1" x14ac:dyDescent="0.25">
      <c r="A859" s="50" t="s">
        <v>1141</v>
      </c>
      <c r="B859" s="50" t="s">
        <v>594</v>
      </c>
      <c r="C859" s="342">
        <v>85121</v>
      </c>
      <c r="D859" s="50" t="s">
        <v>1142</v>
      </c>
      <c r="E859" s="475" t="s">
        <v>2696</v>
      </c>
      <c r="F859" s="50">
        <v>18</v>
      </c>
      <c r="G859" s="50" t="s">
        <v>1147</v>
      </c>
      <c r="H859" s="50" t="s">
        <v>1057</v>
      </c>
      <c r="I859" s="50">
        <v>2021</v>
      </c>
      <c r="J859" s="50">
        <v>5436152.7110000001</v>
      </c>
    </row>
    <row r="860" spans="1:10" ht="14.45" customHeight="1" x14ac:dyDescent="0.25">
      <c r="A860" s="50" t="s">
        <v>1141</v>
      </c>
      <c r="B860" s="50" t="s">
        <v>594</v>
      </c>
      <c r="C860" s="342">
        <v>85121</v>
      </c>
      <c r="D860" s="50" t="s">
        <v>1142</v>
      </c>
      <c r="E860" s="475" t="s">
        <v>2696</v>
      </c>
      <c r="F860" s="50">
        <v>19</v>
      </c>
      <c r="G860" s="50" t="s">
        <v>2703</v>
      </c>
      <c r="H860" s="50" t="s">
        <v>1057</v>
      </c>
      <c r="I860" s="50">
        <v>2021</v>
      </c>
      <c r="J860" s="50">
        <v>364243.68407183961</v>
      </c>
    </row>
    <row r="861" spans="1:10" ht="14.45" customHeight="1" x14ac:dyDescent="0.25">
      <c r="A861" s="50" t="s">
        <v>1141</v>
      </c>
      <c r="B861" s="50" t="s">
        <v>594</v>
      </c>
      <c r="C861" s="342">
        <v>85121</v>
      </c>
      <c r="D861" s="50" t="s">
        <v>1142</v>
      </c>
      <c r="E861" s="475" t="s">
        <v>2696</v>
      </c>
      <c r="F861" s="50">
        <v>20</v>
      </c>
      <c r="G861" s="50" t="s">
        <v>1148</v>
      </c>
      <c r="H861" s="50" t="s">
        <v>1057</v>
      </c>
      <c r="I861" s="50">
        <v>2021</v>
      </c>
      <c r="J861" s="50">
        <v>24032211.14407184</v>
      </c>
    </row>
    <row r="862" spans="1:10" ht="14.45" customHeight="1" x14ac:dyDescent="0.25">
      <c r="A862" s="50" t="s">
        <v>1141</v>
      </c>
      <c r="B862" s="50" t="s">
        <v>594</v>
      </c>
      <c r="C862" s="342">
        <v>85121</v>
      </c>
      <c r="D862" s="50" t="s">
        <v>1142</v>
      </c>
      <c r="E862" s="475" t="s">
        <v>2696</v>
      </c>
      <c r="F862" s="50">
        <v>21</v>
      </c>
      <c r="G862" s="50" t="s">
        <v>2704</v>
      </c>
      <c r="H862" s="50" t="s">
        <v>1057</v>
      </c>
      <c r="I862" s="50">
        <v>2021</v>
      </c>
      <c r="J862" s="50">
        <v>160939.924</v>
      </c>
    </row>
    <row r="863" spans="1:10" ht="14.45" customHeight="1" x14ac:dyDescent="0.25">
      <c r="A863" s="50" t="s">
        <v>1141</v>
      </c>
      <c r="B863" s="50" t="s">
        <v>594</v>
      </c>
      <c r="C863" s="342">
        <v>85121</v>
      </c>
      <c r="D863" s="50" t="s">
        <v>1142</v>
      </c>
      <c r="E863" s="475" t="s">
        <v>2696</v>
      </c>
      <c r="F863" s="50">
        <v>22</v>
      </c>
      <c r="G863" s="50" t="s">
        <v>1996</v>
      </c>
      <c r="H863" s="50" t="s">
        <v>1057</v>
      </c>
      <c r="I863" s="50">
        <v>2021</v>
      </c>
      <c r="J863" s="50">
        <v>-282361.80500000005</v>
      </c>
    </row>
    <row r="864" spans="1:10" ht="14.45" customHeight="1" x14ac:dyDescent="0.25">
      <c r="A864" s="50" t="s">
        <v>1141</v>
      </c>
      <c r="B864" s="50" t="s">
        <v>594</v>
      </c>
      <c r="C864" s="342">
        <v>85121</v>
      </c>
      <c r="D864" s="50" t="s">
        <v>1142</v>
      </c>
      <c r="E864" s="475" t="s">
        <v>2696</v>
      </c>
      <c r="F864" s="50">
        <v>23</v>
      </c>
      <c r="G864" s="50" t="s">
        <v>2705</v>
      </c>
      <c r="H864" s="50" t="s">
        <v>1057</v>
      </c>
      <c r="I864" s="50">
        <v>2021</v>
      </c>
      <c r="J864" s="50">
        <v>4005787.25</v>
      </c>
    </row>
    <row r="865" spans="1:10" ht="14.45" customHeight="1" x14ac:dyDescent="0.25">
      <c r="A865" s="50" t="s">
        <v>1141</v>
      </c>
      <c r="B865" s="50" t="s">
        <v>594</v>
      </c>
      <c r="C865" s="342">
        <v>85121</v>
      </c>
      <c r="D865" s="50" t="s">
        <v>1142</v>
      </c>
      <c r="E865" s="475" t="s">
        <v>2696</v>
      </c>
      <c r="F865" s="50">
        <v>24</v>
      </c>
      <c r="G865" s="50" t="s">
        <v>2706</v>
      </c>
      <c r="H865" s="50" t="s">
        <v>1057</v>
      </c>
      <c r="I865" s="50">
        <v>2021</v>
      </c>
      <c r="J865" s="50">
        <v>342998.42677869136</v>
      </c>
    </row>
    <row r="866" spans="1:10" ht="14.45" customHeight="1" x14ac:dyDescent="0.25">
      <c r="A866" s="50" t="s">
        <v>1141</v>
      </c>
      <c r="B866" s="50" t="s">
        <v>594</v>
      </c>
      <c r="C866" s="342">
        <v>85121</v>
      </c>
      <c r="D866" s="50" t="s">
        <v>1142</v>
      </c>
      <c r="E866" s="475" t="s">
        <v>2696</v>
      </c>
      <c r="F866" s="50">
        <v>25</v>
      </c>
      <c r="G866" s="50" t="s">
        <v>2707</v>
      </c>
      <c r="H866" s="50" t="s">
        <v>1057</v>
      </c>
      <c r="I866" s="50">
        <v>2021</v>
      </c>
      <c r="J866" s="50">
        <v>-125391.02970343587</v>
      </c>
    </row>
    <row r="867" spans="1:10" ht="14.45" customHeight="1" x14ac:dyDescent="0.25">
      <c r="A867" s="50" t="s">
        <v>1141</v>
      </c>
      <c r="B867" s="50" t="s">
        <v>594</v>
      </c>
      <c r="C867" s="342">
        <v>85121</v>
      </c>
      <c r="D867" s="50" t="s">
        <v>1142</v>
      </c>
      <c r="E867" s="475" t="s">
        <v>2696</v>
      </c>
      <c r="F867" s="50">
        <v>26</v>
      </c>
      <c r="G867" s="50" t="s">
        <v>2708</v>
      </c>
      <c r="H867" s="50" t="s">
        <v>1057</v>
      </c>
      <c r="I867" s="50">
        <v>2021</v>
      </c>
      <c r="J867" s="50">
        <v>24988.712999999887</v>
      </c>
    </row>
    <row r="868" spans="1:10" ht="14.45" customHeight="1" x14ac:dyDescent="0.25">
      <c r="A868" s="50" t="s">
        <v>1141</v>
      </c>
      <c r="B868" s="50" t="s">
        <v>594</v>
      </c>
      <c r="C868" s="342">
        <v>85121</v>
      </c>
      <c r="D868" s="50" t="s">
        <v>1142</v>
      </c>
      <c r="E868" s="475" t="s">
        <v>2696</v>
      </c>
      <c r="F868" s="50">
        <v>27</v>
      </c>
      <c r="G868" s="50" t="s">
        <v>2709</v>
      </c>
      <c r="H868" s="50" t="s">
        <v>1057</v>
      </c>
      <c r="I868" s="50">
        <v>2021</v>
      </c>
      <c r="J868" s="50">
        <v>19905249.664997697</v>
      </c>
    </row>
    <row r="869" spans="1:10" ht="14.45" customHeight="1" x14ac:dyDescent="0.25">
      <c r="A869" s="50" t="s">
        <v>1141</v>
      </c>
      <c r="B869" s="50" t="s">
        <v>594</v>
      </c>
      <c r="C869" s="342">
        <v>85121</v>
      </c>
      <c r="D869" s="50" t="s">
        <v>1142</v>
      </c>
      <c r="E869" s="475" t="s">
        <v>2696</v>
      </c>
      <c r="F869" s="50">
        <v>28</v>
      </c>
      <c r="G869" s="50" t="s">
        <v>1149</v>
      </c>
      <c r="H869" s="50" t="s">
        <v>1057</v>
      </c>
      <c r="I869" s="50">
        <v>2021</v>
      </c>
      <c r="J869" s="50">
        <v>7443494.6809999999</v>
      </c>
    </row>
    <row r="870" spans="1:10" ht="14.45" customHeight="1" x14ac:dyDescent="0.25">
      <c r="A870" s="50" t="s">
        <v>1141</v>
      </c>
      <c r="B870" s="50" t="s">
        <v>594</v>
      </c>
      <c r="C870" s="342">
        <v>85121</v>
      </c>
      <c r="D870" s="50" t="s">
        <v>1142</v>
      </c>
      <c r="E870" s="475" t="s">
        <v>2696</v>
      </c>
      <c r="F870" s="50">
        <v>29</v>
      </c>
      <c r="G870" s="50" t="s">
        <v>2710</v>
      </c>
      <c r="H870" s="50" t="s">
        <v>1057</v>
      </c>
      <c r="I870" s="50">
        <v>2021</v>
      </c>
      <c r="J870" s="50">
        <v>12461754.983997699</v>
      </c>
    </row>
    <row r="871" spans="1:10" ht="14.45" customHeight="1" x14ac:dyDescent="0.25">
      <c r="A871" s="50" t="s">
        <v>1141</v>
      </c>
      <c r="B871" s="50" t="s">
        <v>594</v>
      </c>
      <c r="C871" s="342">
        <v>85121</v>
      </c>
      <c r="D871" s="50" t="s">
        <v>1142</v>
      </c>
      <c r="E871" s="475" t="s">
        <v>2696</v>
      </c>
      <c r="F871" s="50">
        <v>30</v>
      </c>
      <c r="G871" s="50" t="s">
        <v>751</v>
      </c>
      <c r="H871" s="50" t="s">
        <v>1057</v>
      </c>
      <c r="I871" s="50">
        <v>2021</v>
      </c>
      <c r="J871" s="50">
        <v>8662598.230726283</v>
      </c>
    </row>
    <row r="872" spans="1:10" ht="14.45" customHeight="1" x14ac:dyDescent="0.25">
      <c r="A872" s="50" t="s">
        <v>1141</v>
      </c>
      <c r="B872" s="50" t="s">
        <v>594</v>
      </c>
      <c r="C872" s="342">
        <v>85121</v>
      </c>
      <c r="D872" s="50" t="s">
        <v>1142</v>
      </c>
      <c r="E872" s="475" t="s">
        <v>2696</v>
      </c>
      <c r="F872" s="50">
        <v>31</v>
      </c>
      <c r="G872" s="50" t="s">
        <v>1150</v>
      </c>
      <c r="H872" s="50" t="s">
        <v>1057</v>
      </c>
      <c r="I872" s="50">
        <v>2021</v>
      </c>
      <c r="J872" s="50">
        <v>176760.68368904301</v>
      </c>
    </row>
    <row r="873" spans="1:10" ht="14.45" customHeight="1" x14ac:dyDescent="0.25">
      <c r="A873" s="50" t="s">
        <v>1141</v>
      </c>
      <c r="B873" s="50" t="s">
        <v>594</v>
      </c>
      <c r="C873" s="342">
        <v>85121</v>
      </c>
      <c r="D873" s="50" t="s">
        <v>1142</v>
      </c>
      <c r="E873" s="475" t="s">
        <v>2696</v>
      </c>
      <c r="F873" s="50">
        <v>32</v>
      </c>
      <c r="G873" s="50" t="s">
        <v>1151</v>
      </c>
      <c r="H873" s="50" t="s">
        <v>1057</v>
      </c>
      <c r="I873" s="50">
        <v>2021</v>
      </c>
      <c r="J873" s="50">
        <v>58959.974848698999</v>
      </c>
    </row>
    <row r="874" spans="1:10" ht="14.45" customHeight="1" x14ac:dyDescent="0.25">
      <c r="A874" s="50" t="s">
        <v>1141</v>
      </c>
      <c r="B874" s="50" t="s">
        <v>594</v>
      </c>
      <c r="C874" s="342">
        <v>85121</v>
      </c>
      <c r="D874" s="50" t="s">
        <v>1142</v>
      </c>
      <c r="E874" s="475" t="s">
        <v>2696</v>
      </c>
      <c r="F874" s="50">
        <v>33</v>
      </c>
      <c r="G874" s="50" t="s">
        <v>1152</v>
      </c>
      <c r="H874" s="50" t="s">
        <v>1057</v>
      </c>
      <c r="I874" s="50">
        <v>2021</v>
      </c>
      <c r="J874" s="50">
        <v>239729.48023146309</v>
      </c>
    </row>
    <row r="875" spans="1:10" ht="14.45" customHeight="1" x14ac:dyDescent="0.25">
      <c r="A875" s="50" t="s">
        <v>1141</v>
      </c>
      <c r="B875" s="50" t="s">
        <v>594</v>
      </c>
      <c r="C875" s="342">
        <v>85121</v>
      </c>
      <c r="D875" s="50" t="s">
        <v>1142</v>
      </c>
      <c r="E875" s="475" t="s">
        <v>2696</v>
      </c>
      <c r="F875" s="50">
        <v>34</v>
      </c>
      <c r="G875" s="50" t="s">
        <v>1153</v>
      </c>
      <c r="H875" s="50" t="s">
        <v>1057</v>
      </c>
      <c r="I875" s="50">
        <v>2021</v>
      </c>
      <c r="J875" s="50">
        <v>25466.258518645507</v>
      </c>
    </row>
    <row r="876" spans="1:10" ht="14.45" customHeight="1" x14ac:dyDescent="0.25">
      <c r="A876" s="50" t="s">
        <v>1141</v>
      </c>
      <c r="B876" s="50" t="s">
        <v>594</v>
      </c>
      <c r="C876" s="342">
        <v>85121</v>
      </c>
      <c r="D876" s="50" t="s">
        <v>1142</v>
      </c>
      <c r="E876" s="475" t="s">
        <v>2696</v>
      </c>
      <c r="F876" s="50">
        <v>35</v>
      </c>
      <c r="G876" s="50" t="s">
        <v>1154</v>
      </c>
      <c r="H876" s="50" t="s">
        <v>1057</v>
      </c>
      <c r="I876" s="50">
        <v>2021</v>
      </c>
      <c r="J876" s="50">
        <v>113210.60475817118</v>
      </c>
    </row>
    <row r="877" spans="1:10" ht="14.45" customHeight="1" x14ac:dyDescent="0.25">
      <c r="A877" s="50" t="s">
        <v>1141</v>
      </c>
      <c r="B877" s="50" t="s">
        <v>594</v>
      </c>
      <c r="C877" s="342">
        <v>85121</v>
      </c>
      <c r="D877" s="50" t="s">
        <v>1142</v>
      </c>
      <c r="E877" s="475" t="s">
        <v>2696</v>
      </c>
      <c r="F877" s="50">
        <v>36</v>
      </c>
      <c r="G877" s="50" t="s">
        <v>1155</v>
      </c>
      <c r="H877" s="50" t="s">
        <v>1057</v>
      </c>
      <c r="I877" s="50">
        <v>2021</v>
      </c>
      <c r="J877" s="50">
        <v>262611.66724490252</v>
      </c>
    </row>
    <row r="878" spans="1:10" ht="14.45" customHeight="1" x14ac:dyDescent="0.25">
      <c r="A878" s="50" t="s">
        <v>1141</v>
      </c>
      <c r="B878" s="50" t="s">
        <v>594</v>
      </c>
      <c r="C878" s="342">
        <v>85121</v>
      </c>
      <c r="D878" s="50" t="s">
        <v>1142</v>
      </c>
      <c r="E878" s="475" t="s">
        <v>2696</v>
      </c>
      <c r="F878" s="50">
        <v>37</v>
      </c>
      <c r="G878" s="50" t="s">
        <v>1156</v>
      </c>
      <c r="H878" s="50" t="s">
        <v>1057</v>
      </c>
      <c r="I878" s="50">
        <v>2021</v>
      </c>
      <c r="J878" s="50">
        <v>14305.540403077388</v>
      </c>
    </row>
    <row r="879" spans="1:10" ht="14.45" customHeight="1" x14ac:dyDescent="0.25">
      <c r="A879" s="50" t="s">
        <v>1141</v>
      </c>
      <c r="B879" s="50" t="s">
        <v>594</v>
      </c>
      <c r="C879" s="342">
        <v>85121</v>
      </c>
      <c r="D879" s="50" t="s">
        <v>1142</v>
      </c>
      <c r="E879" s="475" t="s">
        <v>2696</v>
      </c>
      <c r="F879" s="50">
        <v>38</v>
      </c>
      <c r="G879" s="50" t="s">
        <v>1157</v>
      </c>
      <c r="H879" s="50" t="s">
        <v>1057</v>
      </c>
      <c r="I879" s="50">
        <v>2021</v>
      </c>
      <c r="J879" s="50">
        <v>366739.79892721493</v>
      </c>
    </row>
    <row r="880" spans="1:10" ht="14.45" customHeight="1" x14ac:dyDescent="0.25">
      <c r="A880" s="50" t="s">
        <v>1141</v>
      </c>
      <c r="B880" s="50" t="s">
        <v>594</v>
      </c>
      <c r="C880" s="342">
        <v>85121</v>
      </c>
      <c r="D880" s="50" t="s">
        <v>1142</v>
      </c>
      <c r="E880" s="475" t="s">
        <v>2696</v>
      </c>
      <c r="F880" s="50">
        <v>39</v>
      </c>
      <c r="G880" s="50" t="s">
        <v>1158</v>
      </c>
      <c r="H880" s="50" t="s">
        <v>1057</v>
      </c>
      <c r="I880" s="50">
        <v>2021</v>
      </c>
      <c r="J880" s="50">
        <v>1559115.260759535</v>
      </c>
    </row>
    <row r="881" spans="1:10" ht="14.45" customHeight="1" x14ac:dyDescent="0.25">
      <c r="A881" s="50" t="s">
        <v>1141</v>
      </c>
      <c r="B881" s="50" t="s">
        <v>594</v>
      </c>
      <c r="C881" s="342">
        <v>85121</v>
      </c>
      <c r="D881" s="50" t="s">
        <v>1142</v>
      </c>
      <c r="E881" s="475" t="s">
        <v>2696</v>
      </c>
      <c r="F881" s="50">
        <v>40</v>
      </c>
      <c r="G881" s="50" t="s">
        <v>1159</v>
      </c>
      <c r="H881" s="50" t="s">
        <v>1057</v>
      </c>
      <c r="I881" s="50">
        <v>2021</v>
      </c>
      <c r="J881" s="50">
        <v>25987.027169436322</v>
      </c>
    </row>
    <row r="882" spans="1:10" ht="14.45" customHeight="1" x14ac:dyDescent="0.25">
      <c r="A882" s="50" t="s">
        <v>1141</v>
      </c>
      <c r="B882" s="50" t="s">
        <v>594</v>
      </c>
      <c r="C882" s="342">
        <v>85121</v>
      </c>
      <c r="D882" s="50" t="s">
        <v>1142</v>
      </c>
      <c r="E882" s="475" t="s">
        <v>2696</v>
      </c>
      <c r="F882" s="50">
        <v>41</v>
      </c>
      <c r="G882" s="50" t="s">
        <v>1160</v>
      </c>
      <c r="H882" s="50" t="s">
        <v>1057</v>
      </c>
      <c r="I882" s="50">
        <v>2021</v>
      </c>
      <c r="J882" s="50">
        <v>85345.761906529471</v>
      </c>
    </row>
    <row r="883" spans="1:10" ht="14.45" customHeight="1" x14ac:dyDescent="0.25">
      <c r="A883" s="50" t="s">
        <v>1141</v>
      </c>
      <c r="B883" s="50" t="s">
        <v>594</v>
      </c>
      <c r="C883" s="342">
        <v>85121</v>
      </c>
      <c r="D883" s="50" t="s">
        <v>1142</v>
      </c>
      <c r="E883" s="475" t="s">
        <v>2696</v>
      </c>
      <c r="F883" s="50">
        <v>42</v>
      </c>
      <c r="G883" s="50" t="s">
        <v>1161</v>
      </c>
      <c r="H883" s="50" t="s">
        <v>1057</v>
      </c>
      <c r="I883" s="50">
        <v>2021</v>
      </c>
      <c r="J883" s="50">
        <v>289231.94416629028</v>
      </c>
    </row>
    <row r="884" spans="1:10" ht="14.45" customHeight="1" x14ac:dyDescent="0.25">
      <c r="A884" s="50" t="s">
        <v>1141</v>
      </c>
      <c r="B884" s="50" t="s">
        <v>594</v>
      </c>
      <c r="C884" s="342">
        <v>85121</v>
      </c>
      <c r="D884" s="50" t="s">
        <v>1142</v>
      </c>
      <c r="E884" s="475" t="s">
        <v>2696</v>
      </c>
      <c r="F884" s="50">
        <v>43</v>
      </c>
      <c r="G884" s="50" t="s">
        <v>1162</v>
      </c>
      <c r="H884" s="50" t="s">
        <v>1057</v>
      </c>
      <c r="I884" s="50">
        <v>2021</v>
      </c>
      <c r="J884" s="50">
        <v>742854.22694861458</v>
      </c>
    </row>
    <row r="885" spans="1:10" ht="14.45" customHeight="1" x14ac:dyDescent="0.25">
      <c r="A885" s="50" t="s">
        <v>1141</v>
      </c>
      <c r="B885" s="50" t="s">
        <v>594</v>
      </c>
      <c r="C885" s="342">
        <v>85121</v>
      </c>
      <c r="D885" s="50" t="s">
        <v>1142</v>
      </c>
      <c r="E885" s="475" t="s">
        <v>2696</v>
      </c>
      <c r="F885" s="50">
        <v>44</v>
      </c>
      <c r="G885" s="50" t="s">
        <v>1163</v>
      </c>
      <c r="H885" s="50" t="s">
        <v>1057</v>
      </c>
      <c r="I885" s="50">
        <v>2021</v>
      </c>
      <c r="J885" s="50">
        <v>94769.336006568425</v>
      </c>
    </row>
    <row r="886" spans="1:10" ht="14.45" customHeight="1" x14ac:dyDescent="0.25">
      <c r="A886" s="50" t="s">
        <v>1141</v>
      </c>
      <c r="B886" s="50" t="s">
        <v>594</v>
      </c>
      <c r="C886" s="342">
        <v>85121</v>
      </c>
      <c r="D886" s="50" t="s">
        <v>1142</v>
      </c>
      <c r="E886" s="475" t="s">
        <v>2696</v>
      </c>
      <c r="F886" s="50">
        <v>45</v>
      </c>
      <c r="G886" s="50" t="s">
        <v>1164</v>
      </c>
      <c r="H886" s="50" t="s">
        <v>1057</v>
      </c>
      <c r="I886" s="50">
        <v>2021</v>
      </c>
      <c r="J886" s="50">
        <v>33373.56320983146</v>
      </c>
    </row>
    <row r="887" spans="1:10" ht="14.45" customHeight="1" x14ac:dyDescent="0.25">
      <c r="A887" s="50" t="s">
        <v>1141</v>
      </c>
      <c r="B887" s="50" t="s">
        <v>594</v>
      </c>
      <c r="C887" s="342">
        <v>85121</v>
      </c>
      <c r="D887" s="50" t="s">
        <v>1142</v>
      </c>
      <c r="E887" s="475" t="s">
        <v>2696</v>
      </c>
      <c r="F887" s="50">
        <v>46</v>
      </c>
      <c r="G887" s="50" t="s">
        <v>1165</v>
      </c>
      <c r="H887" s="50" t="s">
        <v>1057</v>
      </c>
      <c r="I887" s="50">
        <v>2021</v>
      </c>
      <c r="J887" s="50">
        <v>30665.537071401566</v>
      </c>
    </row>
    <row r="888" spans="1:10" ht="14.45" customHeight="1" x14ac:dyDescent="0.25">
      <c r="A888" s="50" t="s">
        <v>1141</v>
      </c>
      <c r="B888" s="50" t="s">
        <v>594</v>
      </c>
      <c r="C888" s="342">
        <v>85121</v>
      </c>
      <c r="D888" s="50" t="s">
        <v>1142</v>
      </c>
      <c r="E888" s="475" t="s">
        <v>2696</v>
      </c>
      <c r="F888" s="50">
        <v>47</v>
      </c>
      <c r="G888" s="50" t="s">
        <v>1166</v>
      </c>
      <c r="H888" s="50" t="s">
        <v>1057</v>
      </c>
      <c r="I888" s="50">
        <v>2021</v>
      </c>
      <c r="J888" s="50">
        <v>80933.997825690065</v>
      </c>
    </row>
    <row r="889" spans="1:10" ht="14.45" customHeight="1" x14ac:dyDescent="0.25">
      <c r="A889" s="50" t="s">
        <v>1141</v>
      </c>
      <c r="B889" s="50" t="s">
        <v>594</v>
      </c>
      <c r="C889" s="342">
        <v>85121</v>
      </c>
      <c r="D889" s="50" t="s">
        <v>1142</v>
      </c>
      <c r="E889" s="475" t="s">
        <v>2696</v>
      </c>
      <c r="F889" s="50">
        <v>48</v>
      </c>
      <c r="G889" s="50" t="s">
        <v>1167</v>
      </c>
      <c r="H889" s="50" t="s">
        <v>1057</v>
      </c>
      <c r="I889" s="50">
        <v>2021</v>
      </c>
      <c r="J889" s="50">
        <v>135169.78687396075</v>
      </c>
    </row>
    <row r="890" spans="1:10" ht="14.45" customHeight="1" x14ac:dyDescent="0.25">
      <c r="A890" s="50" t="s">
        <v>1141</v>
      </c>
      <c r="B890" s="50" t="s">
        <v>594</v>
      </c>
      <c r="C890" s="342">
        <v>85121</v>
      </c>
      <c r="D890" s="50" t="s">
        <v>1142</v>
      </c>
      <c r="E890" s="475" t="s">
        <v>2696</v>
      </c>
      <c r="F890" s="50">
        <v>49</v>
      </c>
      <c r="G890" s="50" t="s">
        <v>1168</v>
      </c>
      <c r="H890" s="50" t="s">
        <v>1057</v>
      </c>
      <c r="I890" s="50">
        <v>2021</v>
      </c>
      <c r="J890" s="50">
        <v>13742.276569608381</v>
      </c>
    </row>
    <row r="891" spans="1:10" ht="14.45" customHeight="1" x14ac:dyDescent="0.25">
      <c r="A891" s="50" t="s">
        <v>1141</v>
      </c>
      <c r="B891" s="50" t="s">
        <v>594</v>
      </c>
      <c r="C891" s="342">
        <v>85121</v>
      </c>
      <c r="D891" s="50" t="s">
        <v>1142</v>
      </c>
      <c r="E891" s="475" t="s">
        <v>2696</v>
      </c>
      <c r="F891" s="50">
        <v>50</v>
      </c>
      <c r="G891" s="50" t="s">
        <v>1169</v>
      </c>
      <c r="H891" s="50" t="s">
        <v>1057</v>
      </c>
      <c r="I891" s="50">
        <v>2021</v>
      </c>
      <c r="J891" s="50">
        <v>36755.868661472472</v>
      </c>
    </row>
    <row r="892" spans="1:10" ht="14.45" customHeight="1" x14ac:dyDescent="0.25">
      <c r="A892" s="50" t="s">
        <v>1141</v>
      </c>
      <c r="B892" s="50" t="s">
        <v>594</v>
      </c>
      <c r="C892" s="342">
        <v>85121</v>
      </c>
      <c r="D892" s="50" t="s">
        <v>1142</v>
      </c>
      <c r="E892" s="475" t="s">
        <v>2696</v>
      </c>
      <c r="F892" s="50">
        <v>51</v>
      </c>
      <c r="G892" s="50" t="s">
        <v>1170</v>
      </c>
      <c r="H892" s="50" t="s">
        <v>1057</v>
      </c>
      <c r="I892" s="50">
        <v>2021</v>
      </c>
      <c r="J892" s="50">
        <v>11766.002565000381</v>
      </c>
    </row>
    <row r="893" spans="1:10" ht="14.45" customHeight="1" x14ac:dyDescent="0.25">
      <c r="A893" s="50" t="s">
        <v>1141</v>
      </c>
      <c r="B893" s="50" t="s">
        <v>594</v>
      </c>
      <c r="C893" s="342">
        <v>85121</v>
      </c>
      <c r="D893" s="50" t="s">
        <v>1142</v>
      </c>
      <c r="E893" s="475" t="s">
        <v>2696</v>
      </c>
      <c r="F893" s="50">
        <v>52</v>
      </c>
      <c r="G893" s="50" t="s">
        <v>1171</v>
      </c>
      <c r="H893" s="50" t="s">
        <v>1057</v>
      </c>
      <c r="I893" s="50">
        <v>2021</v>
      </c>
      <c r="J893" s="50">
        <v>1859311.2279514554</v>
      </c>
    </row>
    <row r="894" spans="1:10" ht="14.45" customHeight="1" x14ac:dyDescent="0.25">
      <c r="A894" s="50" t="s">
        <v>1141</v>
      </c>
      <c r="B894" s="50" t="s">
        <v>594</v>
      </c>
      <c r="C894" s="342">
        <v>85121</v>
      </c>
      <c r="D894" s="50" t="s">
        <v>1142</v>
      </c>
      <c r="E894" s="475" t="s">
        <v>2696</v>
      </c>
      <c r="F894" s="50">
        <v>53</v>
      </c>
      <c r="G894" s="50" t="s">
        <v>1172</v>
      </c>
      <c r="H894" s="50" t="s">
        <v>1057</v>
      </c>
      <c r="I894" s="50">
        <v>2021</v>
      </c>
      <c r="J894" s="50">
        <v>125319.70052466384</v>
      </c>
    </row>
    <row r="895" spans="1:10" ht="14.45" customHeight="1" x14ac:dyDescent="0.25">
      <c r="A895" s="50" t="s">
        <v>1141</v>
      </c>
      <c r="B895" s="50" t="s">
        <v>594</v>
      </c>
      <c r="C895" s="342">
        <v>85121</v>
      </c>
      <c r="D895" s="50" t="s">
        <v>1142</v>
      </c>
      <c r="E895" s="475" t="s">
        <v>2696</v>
      </c>
      <c r="F895" s="50">
        <v>54</v>
      </c>
      <c r="G895" s="50" t="s">
        <v>1173</v>
      </c>
      <c r="H895" s="50" t="s">
        <v>1057</v>
      </c>
      <c r="I895" s="50">
        <v>2021</v>
      </c>
      <c r="J895" s="50">
        <v>200143.03219905452</v>
      </c>
    </row>
    <row r="896" spans="1:10" ht="14.45" customHeight="1" x14ac:dyDescent="0.25">
      <c r="A896" s="50" t="s">
        <v>1141</v>
      </c>
      <c r="B896" s="50" t="s">
        <v>594</v>
      </c>
      <c r="C896" s="342">
        <v>85121</v>
      </c>
      <c r="D896" s="50" t="s">
        <v>1142</v>
      </c>
      <c r="E896" s="475" t="s">
        <v>2696</v>
      </c>
      <c r="F896" s="50">
        <v>55</v>
      </c>
      <c r="G896" s="50" t="s">
        <v>1174</v>
      </c>
      <c r="H896" s="50" t="s">
        <v>1057</v>
      </c>
      <c r="I896" s="50">
        <v>2021</v>
      </c>
      <c r="J896" s="50">
        <v>2080329.6716959542</v>
      </c>
    </row>
    <row r="897" spans="1:10" ht="14.45" customHeight="1" x14ac:dyDescent="0.25">
      <c r="A897" s="50" t="s">
        <v>1141</v>
      </c>
      <c r="B897" s="50" t="s">
        <v>594</v>
      </c>
      <c r="C897" s="342">
        <v>85121</v>
      </c>
      <c r="D897" s="50" t="s">
        <v>1142</v>
      </c>
      <c r="E897" s="475" t="s">
        <v>2696</v>
      </c>
      <c r="F897" s="50">
        <v>67</v>
      </c>
      <c r="G897" s="50" t="s">
        <v>752</v>
      </c>
      <c r="H897" s="50" t="s">
        <v>1057</v>
      </c>
      <c r="I897" s="50">
        <v>2021</v>
      </c>
      <c r="J897" s="50">
        <v>3799156.7532714154</v>
      </c>
    </row>
    <row r="898" spans="1:10" ht="14.45" customHeight="1" x14ac:dyDescent="0.25">
      <c r="A898" s="50" t="s">
        <v>1141</v>
      </c>
      <c r="B898" s="50" t="s">
        <v>594</v>
      </c>
      <c r="C898" s="342">
        <v>85121</v>
      </c>
      <c r="D898" s="50" t="s">
        <v>1142</v>
      </c>
      <c r="E898" s="475" t="s">
        <v>2696</v>
      </c>
      <c r="F898" s="50">
        <v>1</v>
      </c>
      <c r="G898" s="50" t="s">
        <v>1612</v>
      </c>
      <c r="H898" s="50" t="s">
        <v>1057</v>
      </c>
      <c r="I898" s="50">
        <v>2022</v>
      </c>
      <c r="J898" s="50">
        <v>3680656.88</v>
      </c>
    </row>
    <row r="899" spans="1:10" ht="14.45" customHeight="1" x14ac:dyDescent="0.25">
      <c r="A899" s="50" t="s">
        <v>1141</v>
      </c>
      <c r="B899" s="50" t="s">
        <v>594</v>
      </c>
      <c r="C899" s="342">
        <v>85121</v>
      </c>
      <c r="D899" s="50" t="s">
        <v>1142</v>
      </c>
      <c r="E899" s="475" t="s">
        <v>2696</v>
      </c>
      <c r="F899" s="50">
        <v>2</v>
      </c>
      <c r="G899" s="50" t="s">
        <v>1613</v>
      </c>
      <c r="H899" s="50" t="s">
        <v>1057</v>
      </c>
      <c r="I899" s="50">
        <v>2022</v>
      </c>
      <c r="J899" s="50">
        <v>1192838.42</v>
      </c>
    </row>
    <row r="900" spans="1:10" ht="14.45" customHeight="1" x14ac:dyDescent="0.25">
      <c r="A900" s="50" t="s">
        <v>1141</v>
      </c>
      <c r="B900" s="50" t="s">
        <v>594</v>
      </c>
      <c r="C900" s="342">
        <v>85121</v>
      </c>
      <c r="D900" s="50" t="s">
        <v>1142</v>
      </c>
      <c r="E900" s="475" t="s">
        <v>2696</v>
      </c>
      <c r="F900" s="50">
        <v>3</v>
      </c>
      <c r="G900" s="50" t="s">
        <v>1614</v>
      </c>
      <c r="H900" s="50" t="s">
        <v>1057</v>
      </c>
      <c r="I900" s="50">
        <v>2022</v>
      </c>
      <c r="J900" s="50">
        <v>72455.63</v>
      </c>
    </row>
    <row r="901" spans="1:10" ht="14.45" customHeight="1" x14ac:dyDescent="0.25">
      <c r="A901" s="50" t="s">
        <v>1141</v>
      </c>
      <c r="B901" s="50" t="s">
        <v>594</v>
      </c>
      <c r="C901" s="342">
        <v>85121</v>
      </c>
      <c r="D901" s="50" t="s">
        <v>1142</v>
      </c>
      <c r="E901" s="475" t="s">
        <v>2696</v>
      </c>
      <c r="F901" s="50">
        <v>4</v>
      </c>
      <c r="G901" s="50" t="s">
        <v>1615</v>
      </c>
      <c r="H901" s="50" t="s">
        <v>1057</v>
      </c>
      <c r="I901" s="50">
        <v>2022</v>
      </c>
      <c r="J901" s="50">
        <v>159253.32</v>
      </c>
    </row>
    <row r="902" spans="1:10" ht="14.45" customHeight="1" x14ac:dyDescent="0.25">
      <c r="A902" s="50" t="s">
        <v>1141</v>
      </c>
      <c r="B902" s="50" t="s">
        <v>594</v>
      </c>
      <c r="C902" s="342">
        <v>85121</v>
      </c>
      <c r="D902" s="50" t="s">
        <v>1142</v>
      </c>
      <c r="E902" s="475" t="s">
        <v>2696</v>
      </c>
      <c r="F902" s="50">
        <v>5</v>
      </c>
      <c r="G902" s="50" t="s">
        <v>1616</v>
      </c>
      <c r="H902" s="50" t="s">
        <v>1057</v>
      </c>
      <c r="I902" s="50">
        <v>2022</v>
      </c>
      <c r="J902" s="50">
        <v>2044254</v>
      </c>
    </row>
    <row r="903" spans="1:10" ht="14.45" customHeight="1" x14ac:dyDescent="0.25">
      <c r="A903" s="50" t="s">
        <v>1141</v>
      </c>
      <c r="B903" s="50" t="s">
        <v>594</v>
      </c>
      <c r="C903" s="342">
        <v>85121</v>
      </c>
      <c r="D903" s="50" t="s">
        <v>1142</v>
      </c>
      <c r="E903" s="475" t="s">
        <v>2696</v>
      </c>
      <c r="F903" s="50">
        <v>6</v>
      </c>
      <c r="G903" s="50" t="s">
        <v>1617</v>
      </c>
      <c r="H903" s="50" t="s">
        <v>1057</v>
      </c>
      <c r="I903" s="50">
        <v>2022</v>
      </c>
      <c r="J903" s="50">
        <v>211855.51</v>
      </c>
    </row>
    <row r="904" spans="1:10" ht="14.45" customHeight="1" x14ac:dyDescent="0.25">
      <c r="A904" s="50" t="s">
        <v>1141</v>
      </c>
      <c r="B904" s="50" t="s">
        <v>594</v>
      </c>
      <c r="C904" s="342">
        <v>85121</v>
      </c>
      <c r="D904" s="50" t="s">
        <v>1142</v>
      </c>
      <c r="E904" s="475" t="s">
        <v>2696</v>
      </c>
      <c r="F904" s="50">
        <v>7</v>
      </c>
      <c r="G904" s="50" t="s">
        <v>1618</v>
      </c>
      <c r="H904" s="50" t="s">
        <v>1057</v>
      </c>
      <c r="I904" s="50">
        <v>2022</v>
      </c>
      <c r="J904" s="50">
        <v>7595843.3200000003</v>
      </c>
    </row>
    <row r="905" spans="1:10" ht="14.45" customHeight="1" x14ac:dyDescent="0.25">
      <c r="A905" s="50" t="s">
        <v>1141</v>
      </c>
      <c r="B905" s="50" t="s">
        <v>594</v>
      </c>
      <c r="C905" s="342">
        <v>85121</v>
      </c>
      <c r="D905" s="50" t="s">
        <v>1142</v>
      </c>
      <c r="E905" s="475" t="s">
        <v>2696</v>
      </c>
      <c r="F905" s="50">
        <v>8</v>
      </c>
      <c r="G905" s="50" t="s">
        <v>1619</v>
      </c>
      <c r="H905" s="50" t="s">
        <v>1057</v>
      </c>
      <c r="I905" s="50">
        <v>2022</v>
      </c>
      <c r="J905" s="50">
        <v>351146.23999999999</v>
      </c>
    </row>
    <row r="906" spans="1:10" ht="14.45" customHeight="1" x14ac:dyDescent="0.25">
      <c r="A906" s="50" t="s">
        <v>1141</v>
      </c>
      <c r="B906" s="50" t="s">
        <v>594</v>
      </c>
      <c r="C906" s="342">
        <v>85121</v>
      </c>
      <c r="D906" s="50" t="s">
        <v>1142</v>
      </c>
      <c r="E906" s="475" t="s">
        <v>2696</v>
      </c>
      <c r="F906" s="50">
        <v>9</v>
      </c>
      <c r="G906" s="50" t="s">
        <v>1620</v>
      </c>
      <c r="H906" s="50" t="s">
        <v>1057</v>
      </c>
      <c r="I906" s="50">
        <v>2022</v>
      </c>
      <c r="J906" s="50">
        <v>4528198.540000001</v>
      </c>
    </row>
    <row r="907" spans="1:10" ht="14.45" customHeight="1" x14ac:dyDescent="0.25">
      <c r="A907" s="50" t="s">
        <v>1141</v>
      </c>
      <c r="B907" s="50" t="s">
        <v>594</v>
      </c>
      <c r="C907" s="342">
        <v>85121</v>
      </c>
      <c r="D907" s="50" t="s">
        <v>1142</v>
      </c>
      <c r="E907" s="475" t="s">
        <v>2696</v>
      </c>
      <c r="F907" s="50">
        <v>10</v>
      </c>
      <c r="G907" s="50" t="s">
        <v>1621</v>
      </c>
      <c r="H907" s="50" t="s">
        <v>1057</v>
      </c>
      <c r="I907" s="50">
        <v>2022</v>
      </c>
      <c r="J907" s="50">
        <v>205222.53</v>
      </c>
    </row>
    <row r="908" spans="1:10" ht="14.45" customHeight="1" x14ac:dyDescent="0.25">
      <c r="A908" s="50" t="s">
        <v>1141</v>
      </c>
      <c r="B908" s="50" t="s">
        <v>594</v>
      </c>
      <c r="C908" s="342">
        <v>85121</v>
      </c>
      <c r="D908" s="50" t="s">
        <v>1142</v>
      </c>
      <c r="E908" s="475" t="s">
        <v>2696</v>
      </c>
      <c r="F908" s="50">
        <v>11</v>
      </c>
      <c r="G908" s="50" t="s">
        <v>1622</v>
      </c>
      <c r="H908" s="50" t="s">
        <v>1057</v>
      </c>
      <c r="I908" s="50">
        <v>2022</v>
      </c>
      <c r="J908" s="50">
        <v>2080270.01</v>
      </c>
    </row>
    <row r="909" spans="1:10" ht="14.45" customHeight="1" x14ac:dyDescent="0.25">
      <c r="A909" s="50" t="s">
        <v>1141</v>
      </c>
      <c r="B909" s="50" t="s">
        <v>594</v>
      </c>
      <c r="C909" s="342">
        <v>85121</v>
      </c>
      <c r="D909" s="50" t="s">
        <v>1142</v>
      </c>
      <c r="E909" s="475" t="s">
        <v>2696</v>
      </c>
      <c r="F909" s="50">
        <v>12</v>
      </c>
      <c r="G909" s="50" t="s">
        <v>1143</v>
      </c>
      <c r="H909" s="50" t="s">
        <v>1057</v>
      </c>
      <c r="I909" s="50">
        <v>2022</v>
      </c>
      <c r="J909" s="50">
        <v>729879</v>
      </c>
    </row>
    <row r="910" spans="1:10" ht="14.45" customHeight="1" x14ac:dyDescent="0.25">
      <c r="A910" s="50" t="s">
        <v>1141</v>
      </c>
      <c r="B910" s="50" t="s">
        <v>594</v>
      </c>
      <c r="C910" s="342">
        <v>85121</v>
      </c>
      <c r="D910" s="50" t="s">
        <v>1142</v>
      </c>
      <c r="E910" s="475" t="s">
        <v>2696</v>
      </c>
      <c r="F910" s="50">
        <v>13</v>
      </c>
      <c r="G910" s="50" t="s">
        <v>1623</v>
      </c>
      <c r="H910" s="50" t="s">
        <v>1057</v>
      </c>
      <c r="I910" s="50">
        <v>2022</v>
      </c>
      <c r="J910" s="50">
        <v>431006</v>
      </c>
    </row>
    <row r="911" spans="1:10" ht="14.45" customHeight="1" x14ac:dyDescent="0.25">
      <c r="A911" s="50" t="s">
        <v>1141</v>
      </c>
      <c r="B911" s="50" t="s">
        <v>594</v>
      </c>
      <c r="C911" s="342">
        <v>85121</v>
      </c>
      <c r="D911" s="50" t="s">
        <v>1142</v>
      </c>
      <c r="E911" s="475" t="s">
        <v>2696</v>
      </c>
      <c r="F911" s="50">
        <v>14</v>
      </c>
      <c r="G911" s="50" t="s">
        <v>1144</v>
      </c>
      <c r="H911" s="50" t="s">
        <v>1057</v>
      </c>
      <c r="I911" s="50">
        <v>2022</v>
      </c>
      <c r="J911" s="50">
        <v>11276500.199999997</v>
      </c>
    </row>
    <row r="912" spans="1:10" ht="14.45" customHeight="1" x14ac:dyDescent="0.25">
      <c r="A912" s="50" t="s">
        <v>1141</v>
      </c>
      <c r="B912" s="50" t="s">
        <v>594</v>
      </c>
      <c r="C912" s="342">
        <v>85121</v>
      </c>
      <c r="D912" s="50" t="s">
        <v>1142</v>
      </c>
      <c r="E912" s="475" t="s">
        <v>2696</v>
      </c>
      <c r="F912" s="50">
        <v>15</v>
      </c>
      <c r="G912" s="50" t="s">
        <v>2702</v>
      </c>
      <c r="H912" s="50" t="s">
        <v>1057</v>
      </c>
      <c r="I912" s="50">
        <v>2022</v>
      </c>
      <c r="J912" s="50">
        <v>11906071.279999999</v>
      </c>
    </row>
    <row r="913" spans="1:10" ht="14.45" customHeight="1" x14ac:dyDescent="0.25">
      <c r="A913" s="50" t="s">
        <v>1141</v>
      </c>
      <c r="B913" s="50" t="s">
        <v>594</v>
      </c>
      <c r="C913" s="342">
        <v>85121</v>
      </c>
      <c r="D913" s="50" t="s">
        <v>1142</v>
      </c>
      <c r="E913" s="475" t="s">
        <v>2696</v>
      </c>
      <c r="F913" s="50">
        <v>16</v>
      </c>
      <c r="G913" s="50" t="s">
        <v>1145</v>
      </c>
      <c r="H913" s="50" t="s">
        <v>1057</v>
      </c>
      <c r="I913" s="50">
        <v>2022</v>
      </c>
      <c r="J913" s="50">
        <v>1156001.28</v>
      </c>
    </row>
    <row r="914" spans="1:10" ht="14.45" customHeight="1" x14ac:dyDescent="0.25">
      <c r="A914" s="50" t="s">
        <v>1141</v>
      </c>
      <c r="B914" s="50" t="s">
        <v>594</v>
      </c>
      <c r="C914" s="342">
        <v>85121</v>
      </c>
      <c r="D914" s="50" t="s">
        <v>1142</v>
      </c>
      <c r="E914" s="475" t="s">
        <v>2696</v>
      </c>
      <c r="F914" s="50">
        <v>17</v>
      </c>
      <c r="G914" s="50" t="s">
        <v>1146</v>
      </c>
      <c r="H914" s="50" t="s">
        <v>1057</v>
      </c>
      <c r="I914" s="50">
        <v>2022</v>
      </c>
      <c r="J914" s="50">
        <v>3753289.19</v>
      </c>
    </row>
    <row r="915" spans="1:10" ht="14.45" customHeight="1" x14ac:dyDescent="0.25">
      <c r="A915" s="50" t="s">
        <v>1141</v>
      </c>
      <c r="B915" s="50" t="s">
        <v>594</v>
      </c>
      <c r="C915" s="342">
        <v>85121</v>
      </c>
      <c r="D915" s="50" t="s">
        <v>1142</v>
      </c>
      <c r="E915" s="475" t="s">
        <v>2696</v>
      </c>
      <c r="F915" s="50">
        <v>18</v>
      </c>
      <c r="G915" s="50" t="s">
        <v>1147</v>
      </c>
      <c r="H915" s="50" t="s">
        <v>1057</v>
      </c>
      <c r="I915" s="50">
        <v>2022</v>
      </c>
      <c r="J915" s="50">
        <v>4736596.88</v>
      </c>
    </row>
    <row r="916" spans="1:10" ht="14.45" customHeight="1" x14ac:dyDescent="0.25">
      <c r="A916" s="50" t="s">
        <v>1141</v>
      </c>
      <c r="B916" s="50" t="s">
        <v>594</v>
      </c>
      <c r="C916" s="342">
        <v>85121</v>
      </c>
      <c r="D916" s="50" t="s">
        <v>1142</v>
      </c>
      <c r="E916" s="475" t="s">
        <v>2696</v>
      </c>
      <c r="F916" s="50">
        <v>19</v>
      </c>
      <c r="G916" s="50" t="s">
        <v>2703</v>
      </c>
      <c r="H916" s="50" t="s">
        <v>1057</v>
      </c>
      <c r="I916" s="50">
        <v>2022</v>
      </c>
      <c r="J916" s="50">
        <v>454407.86689938081</v>
      </c>
    </row>
    <row r="917" spans="1:10" ht="14.45" customHeight="1" x14ac:dyDescent="0.25">
      <c r="A917" s="50" t="s">
        <v>1141</v>
      </c>
      <c r="B917" s="50" t="s">
        <v>594</v>
      </c>
      <c r="C917" s="342">
        <v>85121</v>
      </c>
      <c r="D917" s="50" t="s">
        <v>1142</v>
      </c>
      <c r="E917" s="475" t="s">
        <v>2696</v>
      </c>
      <c r="F917" s="50">
        <v>20</v>
      </c>
      <c r="G917" s="50" t="s">
        <v>1148</v>
      </c>
      <c r="H917" s="50" t="s">
        <v>1057</v>
      </c>
      <c r="I917" s="50">
        <v>2022</v>
      </c>
      <c r="J917" s="50">
        <v>23636979.346899383</v>
      </c>
    </row>
    <row r="918" spans="1:10" ht="14.45" customHeight="1" x14ac:dyDescent="0.25">
      <c r="A918" s="50" t="s">
        <v>1141</v>
      </c>
      <c r="B918" s="50" t="s">
        <v>594</v>
      </c>
      <c r="C918" s="342">
        <v>85121</v>
      </c>
      <c r="D918" s="50" t="s">
        <v>1142</v>
      </c>
      <c r="E918" s="475" t="s">
        <v>2696</v>
      </c>
      <c r="F918" s="50">
        <v>21</v>
      </c>
      <c r="G918" s="50" t="s">
        <v>2704</v>
      </c>
      <c r="H918" s="50" t="s">
        <v>1057</v>
      </c>
      <c r="I918" s="50">
        <v>2022</v>
      </c>
      <c r="J918" s="50">
        <v>169516.69999999998</v>
      </c>
    </row>
    <row r="919" spans="1:10" ht="14.45" customHeight="1" x14ac:dyDescent="0.25">
      <c r="A919" s="50" t="s">
        <v>1141</v>
      </c>
      <c r="B919" s="50" t="s">
        <v>594</v>
      </c>
      <c r="C919" s="342">
        <v>85121</v>
      </c>
      <c r="D919" s="50" t="s">
        <v>1142</v>
      </c>
      <c r="E919" s="475" t="s">
        <v>2696</v>
      </c>
      <c r="F919" s="50">
        <v>22</v>
      </c>
      <c r="G919" s="50" t="s">
        <v>1996</v>
      </c>
      <c r="H919" s="50" t="s">
        <v>1057</v>
      </c>
      <c r="I919" s="50">
        <v>2022</v>
      </c>
      <c r="J919" s="50">
        <v>394957.7</v>
      </c>
    </row>
    <row r="920" spans="1:10" ht="14.45" customHeight="1" x14ac:dyDescent="0.25">
      <c r="A920" s="50" t="s">
        <v>1141</v>
      </c>
      <c r="B920" s="50" t="s">
        <v>594</v>
      </c>
      <c r="C920" s="342">
        <v>85121</v>
      </c>
      <c r="D920" s="50" t="s">
        <v>1142</v>
      </c>
      <c r="E920" s="475" t="s">
        <v>2696</v>
      </c>
      <c r="F920" s="50">
        <v>23</v>
      </c>
      <c r="G920" s="50" t="s">
        <v>2705</v>
      </c>
      <c r="H920" s="50" t="s">
        <v>1057</v>
      </c>
      <c r="I920" s="50">
        <v>2022</v>
      </c>
      <c r="J920" s="50">
        <v>3455704.72</v>
      </c>
    </row>
    <row r="921" spans="1:10" ht="14.45" customHeight="1" x14ac:dyDescent="0.25">
      <c r="A921" s="50" t="s">
        <v>1141</v>
      </c>
      <c r="B921" s="50" t="s">
        <v>594</v>
      </c>
      <c r="C921" s="342">
        <v>85121</v>
      </c>
      <c r="D921" s="50" t="s">
        <v>1142</v>
      </c>
      <c r="E921" s="475" t="s">
        <v>2696</v>
      </c>
      <c r="F921" s="50">
        <v>24</v>
      </c>
      <c r="G921" s="50" t="s">
        <v>2706</v>
      </c>
      <c r="H921" s="50" t="s">
        <v>1057</v>
      </c>
      <c r="I921" s="50">
        <v>2022</v>
      </c>
      <c r="J921" s="50">
        <v>363477.69830700697</v>
      </c>
    </row>
    <row r="922" spans="1:10" ht="14.45" customHeight="1" x14ac:dyDescent="0.25">
      <c r="A922" s="50" t="s">
        <v>1141</v>
      </c>
      <c r="B922" s="50" t="s">
        <v>594</v>
      </c>
      <c r="C922" s="342">
        <v>85121</v>
      </c>
      <c r="D922" s="50" t="s">
        <v>1142</v>
      </c>
      <c r="E922" s="475" t="s">
        <v>2696</v>
      </c>
      <c r="F922" s="50">
        <v>25</v>
      </c>
      <c r="G922" s="50" t="s">
        <v>2707</v>
      </c>
      <c r="H922" s="50" t="s">
        <v>1057</v>
      </c>
      <c r="I922" s="50">
        <v>2022</v>
      </c>
      <c r="J922" s="50">
        <v>-2615.7302928673312</v>
      </c>
    </row>
    <row r="923" spans="1:10" ht="14.45" customHeight="1" x14ac:dyDescent="0.25">
      <c r="A923" s="50" t="s">
        <v>1141</v>
      </c>
      <c r="B923" s="50" t="s">
        <v>594</v>
      </c>
      <c r="C923" s="342">
        <v>85121</v>
      </c>
      <c r="D923" s="50" t="s">
        <v>1142</v>
      </c>
      <c r="E923" s="475" t="s">
        <v>2696</v>
      </c>
      <c r="F923" s="50">
        <v>26</v>
      </c>
      <c r="G923" s="50" t="s">
        <v>2708</v>
      </c>
      <c r="H923" s="50" t="s">
        <v>1057</v>
      </c>
      <c r="I923" s="50">
        <v>2022</v>
      </c>
      <c r="J923" s="50">
        <v>-122170.77999999953</v>
      </c>
    </row>
    <row r="924" spans="1:10" ht="14.45" customHeight="1" x14ac:dyDescent="0.25">
      <c r="A924" s="50" t="s">
        <v>1141</v>
      </c>
      <c r="B924" s="50" t="s">
        <v>594</v>
      </c>
      <c r="C924" s="342">
        <v>85121</v>
      </c>
      <c r="D924" s="50" t="s">
        <v>1142</v>
      </c>
      <c r="E924" s="475" t="s">
        <v>2696</v>
      </c>
      <c r="F924" s="50">
        <v>27</v>
      </c>
      <c r="G924" s="50" t="s">
        <v>2709</v>
      </c>
      <c r="H924" s="50" t="s">
        <v>1057</v>
      </c>
      <c r="I924" s="50">
        <v>2022</v>
      </c>
      <c r="J924" s="50">
        <v>19378109.038884234</v>
      </c>
    </row>
    <row r="925" spans="1:10" ht="14.45" customHeight="1" x14ac:dyDescent="0.25">
      <c r="A925" s="50" t="s">
        <v>1141</v>
      </c>
      <c r="B925" s="50" t="s">
        <v>594</v>
      </c>
      <c r="C925" s="342">
        <v>85121</v>
      </c>
      <c r="D925" s="50" t="s">
        <v>1142</v>
      </c>
      <c r="E925" s="475" t="s">
        <v>2696</v>
      </c>
      <c r="F925" s="50">
        <v>28</v>
      </c>
      <c r="G925" s="50" t="s">
        <v>1149</v>
      </c>
      <c r="H925" s="50" t="s">
        <v>1057</v>
      </c>
      <c r="I925" s="50">
        <v>2022</v>
      </c>
      <c r="J925" s="50">
        <v>7595843.3200000022</v>
      </c>
    </row>
    <row r="926" spans="1:10" ht="14.45" customHeight="1" x14ac:dyDescent="0.25">
      <c r="A926" s="50" t="s">
        <v>1141</v>
      </c>
      <c r="B926" s="50" t="s">
        <v>594</v>
      </c>
      <c r="C926" s="342">
        <v>85121</v>
      </c>
      <c r="D926" s="50" t="s">
        <v>1142</v>
      </c>
      <c r="E926" s="475" t="s">
        <v>2696</v>
      </c>
      <c r="F926" s="50">
        <v>29</v>
      </c>
      <c r="G926" s="50" t="s">
        <v>2710</v>
      </c>
      <c r="H926" s="50" t="s">
        <v>1057</v>
      </c>
      <c r="I926" s="50">
        <v>2022</v>
      </c>
      <c r="J926" s="50">
        <v>11782265.718884235</v>
      </c>
    </row>
    <row r="927" spans="1:10" ht="14.45" customHeight="1" x14ac:dyDescent="0.25">
      <c r="A927" s="50" t="s">
        <v>1141</v>
      </c>
      <c r="B927" s="50" t="s">
        <v>594</v>
      </c>
      <c r="C927" s="342">
        <v>85121</v>
      </c>
      <c r="D927" s="50" t="s">
        <v>1142</v>
      </c>
      <c r="E927" s="475" t="s">
        <v>2696</v>
      </c>
      <c r="F927" s="50">
        <v>30</v>
      </c>
      <c r="G927" s="50" t="s">
        <v>751</v>
      </c>
      <c r="H927" s="50" t="s">
        <v>1057</v>
      </c>
      <c r="I927" s="50">
        <v>2022</v>
      </c>
      <c r="J927" s="50">
        <v>8138146.140929196</v>
      </c>
    </row>
    <row r="928" spans="1:10" ht="14.45" customHeight="1" x14ac:dyDescent="0.25">
      <c r="A928" s="50" t="s">
        <v>1141</v>
      </c>
      <c r="B928" s="50" t="s">
        <v>594</v>
      </c>
      <c r="C928" s="342">
        <v>85121</v>
      </c>
      <c r="D928" s="50" t="s">
        <v>1142</v>
      </c>
      <c r="E928" s="475" t="s">
        <v>2696</v>
      </c>
      <c r="F928" s="50">
        <v>31</v>
      </c>
      <c r="G928" s="50" t="s">
        <v>1150</v>
      </c>
      <c r="H928" s="50" t="s">
        <v>1057</v>
      </c>
      <c r="I928" s="50">
        <v>2022</v>
      </c>
      <c r="J928" s="50">
        <v>176245.1908007634</v>
      </c>
    </row>
    <row r="929" spans="1:10" ht="14.45" customHeight="1" x14ac:dyDescent="0.25">
      <c r="A929" s="50" t="s">
        <v>1141</v>
      </c>
      <c r="B929" s="50" t="s">
        <v>594</v>
      </c>
      <c r="C929" s="342">
        <v>85121</v>
      </c>
      <c r="D929" s="50" t="s">
        <v>1142</v>
      </c>
      <c r="E929" s="475" t="s">
        <v>2696</v>
      </c>
      <c r="F929" s="50">
        <v>32</v>
      </c>
      <c r="G929" s="50" t="s">
        <v>1151</v>
      </c>
      <c r="H929" s="50" t="s">
        <v>1057</v>
      </c>
      <c r="I929" s="50">
        <v>2022</v>
      </c>
      <c r="J929" s="50">
        <v>56594.528211559074</v>
      </c>
    </row>
    <row r="930" spans="1:10" ht="14.45" customHeight="1" x14ac:dyDescent="0.25">
      <c r="A930" s="50" t="s">
        <v>1141</v>
      </c>
      <c r="B930" s="50" t="s">
        <v>594</v>
      </c>
      <c r="C930" s="342">
        <v>85121</v>
      </c>
      <c r="D930" s="50" t="s">
        <v>1142</v>
      </c>
      <c r="E930" s="475" t="s">
        <v>2696</v>
      </c>
      <c r="F930" s="50">
        <v>33</v>
      </c>
      <c r="G930" s="50" t="s">
        <v>1152</v>
      </c>
      <c r="H930" s="50" t="s">
        <v>1057</v>
      </c>
      <c r="I930" s="50">
        <v>2022</v>
      </c>
      <c r="J930" s="50">
        <v>233443.83424352645</v>
      </c>
    </row>
    <row r="931" spans="1:10" ht="14.45" customHeight="1" x14ac:dyDescent="0.25">
      <c r="A931" s="50" t="s">
        <v>1141</v>
      </c>
      <c r="B931" s="50" t="s">
        <v>594</v>
      </c>
      <c r="C931" s="342">
        <v>85121</v>
      </c>
      <c r="D931" s="50" t="s">
        <v>1142</v>
      </c>
      <c r="E931" s="475" t="s">
        <v>2696</v>
      </c>
      <c r="F931" s="50">
        <v>34</v>
      </c>
      <c r="G931" s="50" t="s">
        <v>1153</v>
      </c>
      <c r="H931" s="50" t="s">
        <v>1057</v>
      </c>
      <c r="I931" s="50">
        <v>2022</v>
      </c>
      <c r="J931" s="50">
        <v>24504.780968581948</v>
      </c>
    </row>
    <row r="932" spans="1:10" ht="14.45" customHeight="1" x14ac:dyDescent="0.25">
      <c r="A932" s="50" t="s">
        <v>1141</v>
      </c>
      <c r="B932" s="50" t="s">
        <v>594</v>
      </c>
      <c r="C932" s="342">
        <v>85121</v>
      </c>
      <c r="D932" s="50" t="s">
        <v>1142</v>
      </c>
      <c r="E932" s="475" t="s">
        <v>2696</v>
      </c>
      <c r="F932" s="50">
        <v>35</v>
      </c>
      <c r="G932" s="50" t="s">
        <v>1154</v>
      </c>
      <c r="H932" s="50" t="s">
        <v>1057</v>
      </c>
      <c r="I932" s="50">
        <v>2022</v>
      </c>
      <c r="J932" s="50">
        <v>107791.39555167253</v>
      </c>
    </row>
    <row r="933" spans="1:10" ht="14.45" customHeight="1" x14ac:dyDescent="0.25">
      <c r="A933" s="50" t="s">
        <v>1141</v>
      </c>
      <c r="B933" s="50" t="s">
        <v>594</v>
      </c>
      <c r="C933" s="342">
        <v>85121</v>
      </c>
      <c r="D933" s="50" t="s">
        <v>1142</v>
      </c>
      <c r="E933" s="475" t="s">
        <v>2696</v>
      </c>
      <c r="F933" s="50">
        <v>36</v>
      </c>
      <c r="G933" s="50" t="s">
        <v>1155</v>
      </c>
      <c r="H933" s="50" t="s">
        <v>1057</v>
      </c>
      <c r="I933" s="50">
        <v>2022</v>
      </c>
      <c r="J933" s="50">
        <v>246453.33667809225</v>
      </c>
    </row>
    <row r="934" spans="1:10" ht="14.45" customHeight="1" x14ac:dyDescent="0.25">
      <c r="A934" s="50" t="s">
        <v>1141</v>
      </c>
      <c r="B934" s="50" t="s">
        <v>594</v>
      </c>
      <c r="C934" s="342">
        <v>85121</v>
      </c>
      <c r="D934" s="50" t="s">
        <v>1142</v>
      </c>
      <c r="E934" s="475" t="s">
        <v>2696</v>
      </c>
      <c r="F934" s="50">
        <v>37</v>
      </c>
      <c r="G934" s="50" t="s">
        <v>1156</v>
      </c>
      <c r="H934" s="50" t="s">
        <v>1057</v>
      </c>
      <c r="I934" s="50">
        <v>2022</v>
      </c>
      <c r="J934" s="50">
        <v>13134.105842577079</v>
      </c>
    </row>
    <row r="935" spans="1:10" ht="14.45" customHeight="1" x14ac:dyDescent="0.25">
      <c r="A935" s="50" t="s">
        <v>1141</v>
      </c>
      <c r="B935" s="50" t="s">
        <v>594</v>
      </c>
      <c r="C935" s="342">
        <v>85121</v>
      </c>
      <c r="D935" s="50" t="s">
        <v>1142</v>
      </c>
      <c r="E935" s="475" t="s">
        <v>2696</v>
      </c>
      <c r="F935" s="50">
        <v>38</v>
      </c>
      <c r="G935" s="50" t="s">
        <v>1157</v>
      </c>
      <c r="H935" s="50" t="s">
        <v>1057</v>
      </c>
      <c r="I935" s="50">
        <v>2022</v>
      </c>
      <c r="J935" s="50">
        <v>345606.45438927668</v>
      </c>
    </row>
    <row r="936" spans="1:10" ht="14.45" customHeight="1" x14ac:dyDescent="0.25">
      <c r="A936" s="50" t="s">
        <v>1141</v>
      </c>
      <c r="B936" s="50" t="s">
        <v>594</v>
      </c>
      <c r="C936" s="342">
        <v>85121</v>
      </c>
      <c r="D936" s="50" t="s">
        <v>1142</v>
      </c>
      <c r="E936" s="475" t="s">
        <v>2696</v>
      </c>
      <c r="F936" s="50">
        <v>39</v>
      </c>
      <c r="G936" s="50" t="s">
        <v>1158</v>
      </c>
      <c r="H936" s="50" t="s">
        <v>1057</v>
      </c>
      <c r="I936" s="50">
        <v>2022</v>
      </c>
      <c r="J936" s="50">
        <v>1344624.0860910101</v>
      </c>
    </row>
    <row r="937" spans="1:10" ht="14.45" customHeight="1" x14ac:dyDescent="0.25">
      <c r="A937" s="50" t="s">
        <v>1141</v>
      </c>
      <c r="B937" s="50" t="s">
        <v>594</v>
      </c>
      <c r="C937" s="342">
        <v>85121</v>
      </c>
      <c r="D937" s="50" t="s">
        <v>1142</v>
      </c>
      <c r="E937" s="475" t="s">
        <v>2696</v>
      </c>
      <c r="F937" s="50">
        <v>40</v>
      </c>
      <c r="G937" s="50" t="s">
        <v>1159</v>
      </c>
      <c r="H937" s="50" t="s">
        <v>1057</v>
      </c>
      <c r="I937" s="50">
        <v>2022</v>
      </c>
      <c r="J937" s="50">
        <v>24916.571034837234</v>
      </c>
    </row>
    <row r="938" spans="1:10" ht="14.45" customHeight="1" x14ac:dyDescent="0.25">
      <c r="A938" s="50" t="s">
        <v>1141</v>
      </c>
      <c r="B938" s="50" t="s">
        <v>594</v>
      </c>
      <c r="C938" s="342">
        <v>85121</v>
      </c>
      <c r="D938" s="50" t="s">
        <v>1142</v>
      </c>
      <c r="E938" s="475" t="s">
        <v>2696</v>
      </c>
      <c r="F938" s="50">
        <v>41</v>
      </c>
      <c r="G938" s="50" t="s">
        <v>1160</v>
      </c>
      <c r="H938" s="50" t="s">
        <v>1057</v>
      </c>
      <c r="I938" s="50">
        <v>2022</v>
      </c>
      <c r="J938" s="50">
        <v>79872.519625309302</v>
      </c>
    </row>
    <row r="939" spans="1:10" ht="14.45" customHeight="1" x14ac:dyDescent="0.25">
      <c r="A939" s="50" t="s">
        <v>1141</v>
      </c>
      <c r="B939" s="50" t="s">
        <v>594</v>
      </c>
      <c r="C939" s="342">
        <v>85121</v>
      </c>
      <c r="D939" s="50" t="s">
        <v>1142</v>
      </c>
      <c r="E939" s="475" t="s">
        <v>2696</v>
      </c>
      <c r="F939" s="50">
        <v>42</v>
      </c>
      <c r="G939" s="50" t="s">
        <v>1161</v>
      </c>
      <c r="H939" s="50" t="s">
        <v>1057</v>
      </c>
      <c r="I939" s="50">
        <v>2022</v>
      </c>
      <c r="J939" s="50">
        <v>274873.06797040493</v>
      </c>
    </row>
    <row r="940" spans="1:10" ht="14.45" customHeight="1" x14ac:dyDescent="0.25">
      <c r="A940" s="50" t="s">
        <v>1141</v>
      </c>
      <c r="B940" s="50" t="s">
        <v>594</v>
      </c>
      <c r="C940" s="342">
        <v>85121</v>
      </c>
      <c r="D940" s="50" t="s">
        <v>1142</v>
      </c>
      <c r="E940" s="475" t="s">
        <v>2696</v>
      </c>
      <c r="F940" s="50">
        <v>43</v>
      </c>
      <c r="G940" s="50" t="s">
        <v>1162</v>
      </c>
      <c r="H940" s="50" t="s">
        <v>1057</v>
      </c>
      <c r="I940" s="50">
        <v>2022</v>
      </c>
      <c r="J940" s="50">
        <v>654217.06143004738</v>
      </c>
    </row>
    <row r="941" spans="1:10" ht="14.45" customHeight="1" x14ac:dyDescent="0.25">
      <c r="A941" s="50" t="s">
        <v>1141</v>
      </c>
      <c r="B941" s="50" t="s">
        <v>594</v>
      </c>
      <c r="C941" s="342">
        <v>85121</v>
      </c>
      <c r="D941" s="50" t="s">
        <v>1142</v>
      </c>
      <c r="E941" s="475" t="s">
        <v>2696</v>
      </c>
      <c r="F941" s="50">
        <v>44</v>
      </c>
      <c r="G941" s="50" t="s">
        <v>1163</v>
      </c>
      <c r="H941" s="50" t="s">
        <v>1057</v>
      </c>
      <c r="I941" s="50">
        <v>2022</v>
      </c>
      <c r="J941" s="50">
        <v>90172.075625900994</v>
      </c>
    </row>
    <row r="942" spans="1:10" ht="14.45" customHeight="1" x14ac:dyDescent="0.25">
      <c r="A942" s="50" t="s">
        <v>1141</v>
      </c>
      <c r="B942" s="50" t="s">
        <v>594</v>
      </c>
      <c r="C942" s="342">
        <v>85121</v>
      </c>
      <c r="D942" s="50" t="s">
        <v>1142</v>
      </c>
      <c r="E942" s="475" t="s">
        <v>2696</v>
      </c>
      <c r="F942" s="50">
        <v>45</v>
      </c>
      <c r="G942" s="50" t="s">
        <v>1164</v>
      </c>
      <c r="H942" s="50" t="s">
        <v>1057</v>
      </c>
      <c r="I942" s="50">
        <v>2022</v>
      </c>
      <c r="J942" s="50">
        <v>27597.789745281509</v>
      </c>
    </row>
    <row r="943" spans="1:10" ht="14.45" customHeight="1" x14ac:dyDescent="0.25">
      <c r="A943" s="50" t="s">
        <v>1141</v>
      </c>
      <c r="B943" s="50" t="s">
        <v>594</v>
      </c>
      <c r="C943" s="342">
        <v>85121</v>
      </c>
      <c r="D943" s="50" t="s">
        <v>1142</v>
      </c>
      <c r="E943" s="475" t="s">
        <v>2696</v>
      </c>
      <c r="F943" s="50">
        <v>46</v>
      </c>
      <c r="G943" s="50" t="s">
        <v>1165</v>
      </c>
      <c r="H943" s="50" t="s">
        <v>1057</v>
      </c>
      <c r="I943" s="50">
        <v>2022</v>
      </c>
      <c r="J943" s="50">
        <v>30065.11544938622</v>
      </c>
    </row>
    <row r="944" spans="1:10" ht="14.45" customHeight="1" x14ac:dyDescent="0.25">
      <c r="A944" s="50" t="s">
        <v>1141</v>
      </c>
      <c r="B944" s="50" t="s">
        <v>594</v>
      </c>
      <c r="C944" s="342">
        <v>85121</v>
      </c>
      <c r="D944" s="50" t="s">
        <v>1142</v>
      </c>
      <c r="E944" s="475" t="s">
        <v>2696</v>
      </c>
      <c r="F944" s="50">
        <v>47</v>
      </c>
      <c r="G944" s="50" t="s">
        <v>1166</v>
      </c>
      <c r="H944" s="50" t="s">
        <v>1057</v>
      </c>
      <c r="I944" s="50">
        <v>2022</v>
      </c>
      <c r="J944" s="50">
        <v>76093.361985047057</v>
      </c>
    </row>
    <row r="945" spans="1:10" ht="14.45" customHeight="1" x14ac:dyDescent="0.25">
      <c r="A945" s="50" t="s">
        <v>1141</v>
      </c>
      <c r="B945" s="50" t="s">
        <v>594</v>
      </c>
      <c r="C945" s="342">
        <v>85121</v>
      </c>
      <c r="D945" s="50" t="s">
        <v>1142</v>
      </c>
      <c r="E945" s="475" t="s">
        <v>2696</v>
      </c>
      <c r="F945" s="50">
        <v>48</v>
      </c>
      <c r="G945" s="50" t="s">
        <v>1167</v>
      </c>
      <c r="H945" s="50" t="s">
        <v>1057</v>
      </c>
      <c r="I945" s="50">
        <v>2022</v>
      </c>
      <c r="J945" s="50">
        <v>123643.69405196876</v>
      </c>
    </row>
    <row r="946" spans="1:10" ht="14.45" customHeight="1" x14ac:dyDescent="0.25">
      <c r="A946" s="50" t="s">
        <v>1141</v>
      </c>
      <c r="B946" s="50" t="s">
        <v>594</v>
      </c>
      <c r="C946" s="342">
        <v>85121</v>
      </c>
      <c r="D946" s="50" t="s">
        <v>1142</v>
      </c>
      <c r="E946" s="475" t="s">
        <v>2696</v>
      </c>
      <c r="F946" s="50">
        <v>49</v>
      </c>
      <c r="G946" s="50" t="s">
        <v>1168</v>
      </c>
      <c r="H946" s="50" t="s">
        <v>1057</v>
      </c>
      <c r="I946" s="50">
        <v>2022</v>
      </c>
      <c r="J946" s="50">
        <v>13149.699785536679</v>
      </c>
    </row>
    <row r="947" spans="1:10" ht="14.45" customHeight="1" x14ac:dyDescent="0.25">
      <c r="A947" s="50" t="s">
        <v>1141</v>
      </c>
      <c r="B947" s="50" t="s">
        <v>594</v>
      </c>
      <c r="C947" s="342">
        <v>85121</v>
      </c>
      <c r="D947" s="50" t="s">
        <v>1142</v>
      </c>
      <c r="E947" s="475" t="s">
        <v>2696</v>
      </c>
      <c r="F947" s="50">
        <v>50</v>
      </c>
      <c r="G947" s="50" t="s">
        <v>1169</v>
      </c>
      <c r="H947" s="50" t="s">
        <v>1057</v>
      </c>
      <c r="I947" s="50">
        <v>2022</v>
      </c>
      <c r="J947" s="50">
        <v>34332.754831176739</v>
      </c>
    </row>
    <row r="948" spans="1:10" ht="14.45" customHeight="1" x14ac:dyDescent="0.25">
      <c r="A948" s="50" t="s">
        <v>1141</v>
      </c>
      <c r="B948" s="50" t="s">
        <v>594</v>
      </c>
      <c r="C948" s="342">
        <v>85121</v>
      </c>
      <c r="D948" s="50" t="s">
        <v>1142</v>
      </c>
      <c r="E948" s="475" t="s">
        <v>2696</v>
      </c>
      <c r="F948" s="50">
        <v>51</v>
      </c>
      <c r="G948" s="50" t="s">
        <v>1170</v>
      </c>
      <c r="H948" s="50" t="s">
        <v>1057</v>
      </c>
      <c r="I948" s="50">
        <v>2022</v>
      </c>
      <c r="J948" s="50">
        <v>10858.599233760327</v>
      </c>
    </row>
    <row r="949" spans="1:10" ht="14.45" customHeight="1" x14ac:dyDescent="0.25">
      <c r="A949" s="50" t="s">
        <v>1141</v>
      </c>
      <c r="B949" s="50" t="s">
        <v>594</v>
      </c>
      <c r="C949" s="342">
        <v>85121</v>
      </c>
      <c r="D949" s="50" t="s">
        <v>1142</v>
      </c>
      <c r="E949" s="475" t="s">
        <v>2696</v>
      </c>
      <c r="F949" s="50">
        <v>52</v>
      </c>
      <c r="G949" s="50" t="s">
        <v>1171</v>
      </c>
      <c r="H949" s="50" t="s">
        <v>1057</v>
      </c>
      <c r="I949" s="50">
        <v>2022</v>
      </c>
      <c r="J949" s="50">
        <v>1687997.5451477061</v>
      </c>
    </row>
    <row r="950" spans="1:10" ht="14.45" customHeight="1" x14ac:dyDescent="0.25">
      <c r="A950" s="50" t="s">
        <v>1141</v>
      </c>
      <c r="B950" s="50" t="s">
        <v>594</v>
      </c>
      <c r="C950" s="342">
        <v>85121</v>
      </c>
      <c r="D950" s="50" t="s">
        <v>1142</v>
      </c>
      <c r="E950" s="475" t="s">
        <v>2696</v>
      </c>
      <c r="F950" s="50">
        <v>53</v>
      </c>
      <c r="G950" s="50" t="s">
        <v>1172</v>
      </c>
      <c r="H950" s="50" t="s">
        <v>1057</v>
      </c>
      <c r="I950" s="50">
        <v>2022</v>
      </c>
      <c r="J950" s="50">
        <v>120324.7040375361</v>
      </c>
    </row>
    <row r="951" spans="1:10" ht="14.45" customHeight="1" x14ac:dyDescent="0.25">
      <c r="A951" s="50" t="s">
        <v>1141</v>
      </c>
      <c r="B951" s="50" t="s">
        <v>594</v>
      </c>
      <c r="C951" s="342">
        <v>85121</v>
      </c>
      <c r="D951" s="50" t="s">
        <v>1142</v>
      </c>
      <c r="E951" s="475" t="s">
        <v>2696</v>
      </c>
      <c r="F951" s="50">
        <v>54</v>
      </c>
      <c r="G951" s="50" t="s">
        <v>1173</v>
      </c>
      <c r="H951" s="50" t="s">
        <v>1057</v>
      </c>
      <c r="I951" s="50">
        <v>2022</v>
      </c>
      <c r="J951" s="50">
        <v>198045.97593875692</v>
      </c>
    </row>
    <row r="952" spans="1:10" ht="14.45" customHeight="1" x14ac:dyDescent="0.25">
      <c r="A952" s="50" t="s">
        <v>1141</v>
      </c>
      <c r="B952" s="50" t="s">
        <v>594</v>
      </c>
      <c r="C952" s="342">
        <v>85121</v>
      </c>
      <c r="D952" s="50" t="s">
        <v>1142</v>
      </c>
      <c r="E952" s="475" t="s">
        <v>2696</v>
      </c>
      <c r="F952" s="50">
        <v>55</v>
      </c>
      <c r="G952" s="50" t="s">
        <v>1174</v>
      </c>
      <c r="H952" s="50" t="s">
        <v>1057</v>
      </c>
      <c r="I952" s="50">
        <v>2022</v>
      </c>
      <c r="J952" s="50">
        <v>2143587.8922594814</v>
      </c>
    </row>
    <row r="953" spans="1:10" ht="14.45" customHeight="1" x14ac:dyDescent="0.25">
      <c r="A953" s="50" t="s">
        <v>1141</v>
      </c>
      <c r="B953" s="50" t="s">
        <v>594</v>
      </c>
      <c r="C953" s="342">
        <v>85121</v>
      </c>
      <c r="D953" s="50" t="s">
        <v>1142</v>
      </c>
      <c r="E953" s="475" t="s">
        <v>2696</v>
      </c>
      <c r="F953" s="50">
        <v>67</v>
      </c>
      <c r="G953" s="50" t="s">
        <v>752</v>
      </c>
      <c r="H953" s="50" t="s">
        <v>1057</v>
      </c>
      <c r="I953" s="50">
        <v>2022</v>
      </c>
      <c r="J953" s="50">
        <v>3644119.5779550374</v>
      </c>
    </row>
    <row r="954" spans="1:10" ht="14.45" customHeight="1" x14ac:dyDescent="0.25">
      <c r="A954" s="50" t="s">
        <v>1141</v>
      </c>
      <c r="B954" s="50" t="s">
        <v>594</v>
      </c>
      <c r="C954" s="342">
        <v>85121</v>
      </c>
      <c r="D954" s="50" t="s">
        <v>1142</v>
      </c>
      <c r="E954" s="475" t="s">
        <v>2696</v>
      </c>
      <c r="F954" s="50">
        <v>1</v>
      </c>
      <c r="G954" s="50" t="s">
        <v>1612</v>
      </c>
      <c r="H954" s="50" t="s">
        <v>1057</v>
      </c>
      <c r="I954" s="50">
        <v>2023</v>
      </c>
      <c r="J954" s="50">
        <v>3414261.4569999999</v>
      </c>
    </row>
    <row r="955" spans="1:10" ht="14.45" customHeight="1" x14ac:dyDescent="0.25">
      <c r="A955" s="50" t="s">
        <v>1141</v>
      </c>
      <c r="B955" s="50" t="s">
        <v>594</v>
      </c>
      <c r="C955" s="342">
        <v>85121</v>
      </c>
      <c r="D955" s="50" t="s">
        <v>1142</v>
      </c>
      <c r="E955" s="475" t="s">
        <v>2696</v>
      </c>
      <c r="F955" s="50">
        <v>2</v>
      </c>
      <c r="G955" s="50" t="s">
        <v>1613</v>
      </c>
      <c r="H955" s="50" t="s">
        <v>1057</v>
      </c>
      <c r="I955" s="50">
        <v>2023</v>
      </c>
      <c r="J955" s="50">
        <v>916128.60199999996</v>
      </c>
    </row>
    <row r="956" spans="1:10" ht="14.45" customHeight="1" x14ac:dyDescent="0.25">
      <c r="A956" s="50" t="s">
        <v>1141</v>
      </c>
      <c r="B956" s="50" t="s">
        <v>594</v>
      </c>
      <c r="C956" s="342">
        <v>85121</v>
      </c>
      <c r="D956" s="50" t="s">
        <v>1142</v>
      </c>
      <c r="E956" s="475" t="s">
        <v>2696</v>
      </c>
      <c r="F956" s="50">
        <v>3</v>
      </c>
      <c r="G956" s="50" t="s">
        <v>1614</v>
      </c>
      <c r="H956" s="50" t="s">
        <v>1057</v>
      </c>
      <c r="I956" s="50">
        <v>2023</v>
      </c>
      <c r="J956" s="50">
        <v>69569.573999999993</v>
      </c>
    </row>
    <row r="957" spans="1:10" ht="14.45" customHeight="1" x14ac:dyDescent="0.25">
      <c r="A957" s="50" t="s">
        <v>1141</v>
      </c>
      <c r="B957" s="50" t="s">
        <v>594</v>
      </c>
      <c r="C957" s="342">
        <v>85121</v>
      </c>
      <c r="D957" s="50" t="s">
        <v>1142</v>
      </c>
      <c r="E957" s="475" t="s">
        <v>2696</v>
      </c>
      <c r="F957" s="50">
        <v>4</v>
      </c>
      <c r="G957" s="50" t="s">
        <v>1615</v>
      </c>
      <c r="H957" s="50" t="s">
        <v>1057</v>
      </c>
      <c r="I957" s="50">
        <v>2023</v>
      </c>
      <c r="J957" s="50">
        <v>140816.42799999999</v>
      </c>
    </row>
    <row r="958" spans="1:10" ht="14.45" customHeight="1" x14ac:dyDescent="0.25">
      <c r="A958" s="50" t="s">
        <v>1141</v>
      </c>
      <c r="B958" s="50" t="s">
        <v>594</v>
      </c>
      <c r="C958" s="342">
        <v>85121</v>
      </c>
      <c r="D958" s="50" t="s">
        <v>1142</v>
      </c>
      <c r="E958" s="475" t="s">
        <v>2696</v>
      </c>
      <c r="F958" s="50">
        <v>5</v>
      </c>
      <c r="G958" s="50" t="s">
        <v>1616</v>
      </c>
      <c r="H958" s="50" t="s">
        <v>1057</v>
      </c>
      <c r="I958" s="50">
        <v>2023</v>
      </c>
      <c r="J958" s="50">
        <v>2084714</v>
      </c>
    </row>
    <row r="959" spans="1:10" ht="14.45" customHeight="1" x14ac:dyDescent="0.25">
      <c r="A959" s="50" t="s">
        <v>1141</v>
      </c>
      <c r="B959" s="50" t="s">
        <v>594</v>
      </c>
      <c r="C959" s="342">
        <v>85121</v>
      </c>
      <c r="D959" s="50" t="s">
        <v>1142</v>
      </c>
      <c r="E959" s="475" t="s">
        <v>2696</v>
      </c>
      <c r="F959" s="50">
        <v>6</v>
      </c>
      <c r="G959" s="50" t="s">
        <v>1617</v>
      </c>
      <c r="H959" s="50" t="s">
        <v>1057</v>
      </c>
      <c r="I959" s="50">
        <v>2023</v>
      </c>
      <c r="J959" s="50">
        <v>203032.853</v>
      </c>
    </row>
    <row r="960" spans="1:10" ht="14.45" customHeight="1" x14ac:dyDescent="0.25">
      <c r="A960" s="50" t="s">
        <v>1141</v>
      </c>
      <c r="B960" s="50" t="s">
        <v>594</v>
      </c>
      <c r="C960" s="342">
        <v>85121</v>
      </c>
      <c r="D960" s="50" t="s">
        <v>1142</v>
      </c>
      <c r="E960" s="475" t="s">
        <v>2696</v>
      </c>
      <c r="F960" s="50">
        <v>7</v>
      </c>
      <c r="G960" s="50" t="s">
        <v>1618</v>
      </c>
      <c r="H960" s="50" t="s">
        <v>1057</v>
      </c>
      <c r="I960" s="50">
        <v>2023</v>
      </c>
      <c r="J960" s="50">
        <v>6889018.970999999</v>
      </c>
    </row>
    <row r="961" spans="1:10" ht="14.45" customHeight="1" x14ac:dyDescent="0.25">
      <c r="A961" s="50" t="s">
        <v>1141</v>
      </c>
      <c r="B961" s="50" t="s">
        <v>594</v>
      </c>
      <c r="C961" s="342">
        <v>85121</v>
      </c>
      <c r="D961" s="50" t="s">
        <v>1142</v>
      </c>
      <c r="E961" s="475" t="s">
        <v>2696</v>
      </c>
      <c r="F961" s="50">
        <v>8</v>
      </c>
      <c r="G961" s="50" t="s">
        <v>1619</v>
      </c>
      <c r="H961" s="50" t="s">
        <v>1057</v>
      </c>
      <c r="I961" s="50">
        <v>2023</v>
      </c>
      <c r="J961" s="50">
        <v>325541.68599999999</v>
      </c>
    </row>
    <row r="962" spans="1:10" ht="14.45" customHeight="1" x14ac:dyDescent="0.25">
      <c r="A962" s="50" t="s">
        <v>1141</v>
      </c>
      <c r="B962" s="50" t="s">
        <v>594</v>
      </c>
      <c r="C962" s="342">
        <v>85121</v>
      </c>
      <c r="D962" s="50" t="s">
        <v>1142</v>
      </c>
      <c r="E962" s="475" t="s">
        <v>2696</v>
      </c>
      <c r="F962" s="50">
        <v>9</v>
      </c>
      <c r="G962" s="50" t="s">
        <v>1620</v>
      </c>
      <c r="H962" s="50" t="s">
        <v>1057</v>
      </c>
      <c r="I962" s="50">
        <v>2023</v>
      </c>
      <c r="J962" s="50">
        <v>4089504.085</v>
      </c>
    </row>
    <row r="963" spans="1:10" ht="14.45" customHeight="1" x14ac:dyDescent="0.25">
      <c r="A963" s="50" t="s">
        <v>1141</v>
      </c>
      <c r="B963" s="50" t="s">
        <v>594</v>
      </c>
      <c r="C963" s="342">
        <v>85121</v>
      </c>
      <c r="D963" s="50" t="s">
        <v>1142</v>
      </c>
      <c r="E963" s="475" t="s">
        <v>2696</v>
      </c>
      <c r="F963" s="50">
        <v>10</v>
      </c>
      <c r="G963" s="50" t="s">
        <v>1621</v>
      </c>
      <c r="H963" s="50" t="s">
        <v>1057</v>
      </c>
      <c r="I963" s="50">
        <v>2023</v>
      </c>
      <c r="J963" s="50">
        <v>218093.13699999999</v>
      </c>
    </row>
    <row r="964" spans="1:10" ht="14.45" customHeight="1" x14ac:dyDescent="0.25">
      <c r="A964" s="50" t="s">
        <v>1141</v>
      </c>
      <c r="B964" s="50" t="s">
        <v>594</v>
      </c>
      <c r="C964" s="342">
        <v>85121</v>
      </c>
      <c r="D964" s="50" t="s">
        <v>1142</v>
      </c>
      <c r="E964" s="475" t="s">
        <v>2696</v>
      </c>
      <c r="F964" s="50">
        <v>11</v>
      </c>
      <c r="G964" s="50" t="s">
        <v>1622</v>
      </c>
      <c r="H964" s="50" t="s">
        <v>1057</v>
      </c>
      <c r="I964" s="50">
        <v>2023</v>
      </c>
      <c r="J964" s="50">
        <v>1840610.0629999998</v>
      </c>
    </row>
    <row r="965" spans="1:10" ht="14.45" customHeight="1" x14ac:dyDescent="0.25">
      <c r="A965" s="50" t="s">
        <v>1141</v>
      </c>
      <c r="B965" s="50" t="s">
        <v>594</v>
      </c>
      <c r="C965" s="342">
        <v>85121</v>
      </c>
      <c r="D965" s="50" t="s">
        <v>1142</v>
      </c>
      <c r="E965" s="475" t="s">
        <v>2696</v>
      </c>
      <c r="F965" s="50">
        <v>12</v>
      </c>
      <c r="G965" s="50" t="s">
        <v>1143</v>
      </c>
      <c r="H965" s="50" t="s">
        <v>1057</v>
      </c>
      <c r="I965" s="50">
        <v>2023</v>
      </c>
      <c r="J965" s="50">
        <v>811912</v>
      </c>
    </row>
    <row r="966" spans="1:10" ht="14.45" customHeight="1" x14ac:dyDescent="0.25">
      <c r="A966" s="50" t="s">
        <v>1141</v>
      </c>
      <c r="B966" s="50" t="s">
        <v>594</v>
      </c>
      <c r="C966" s="342">
        <v>85121</v>
      </c>
      <c r="D966" s="50" t="s">
        <v>1142</v>
      </c>
      <c r="E966" s="475" t="s">
        <v>2696</v>
      </c>
      <c r="F966" s="50">
        <v>13</v>
      </c>
      <c r="G966" s="50" t="s">
        <v>1623</v>
      </c>
      <c r="H966" s="50" t="s">
        <v>1057</v>
      </c>
      <c r="I966" s="50">
        <v>2023</v>
      </c>
      <c r="J966" s="50">
        <v>415270</v>
      </c>
    </row>
    <row r="967" spans="1:10" ht="14.45" customHeight="1" x14ac:dyDescent="0.25">
      <c r="A967" s="50" t="s">
        <v>1141</v>
      </c>
      <c r="B967" s="50" t="s">
        <v>594</v>
      </c>
      <c r="C967" s="342">
        <v>85121</v>
      </c>
      <c r="D967" s="50" t="s">
        <v>1142</v>
      </c>
      <c r="E967" s="475" t="s">
        <v>2696</v>
      </c>
      <c r="F967" s="50">
        <v>14</v>
      </c>
      <c r="G967" s="50" t="s">
        <v>1144</v>
      </c>
      <c r="H967" s="50" t="s">
        <v>1057</v>
      </c>
      <c r="I967" s="50">
        <v>2023</v>
      </c>
      <c r="J967" s="50">
        <v>10303280.427999999</v>
      </c>
    </row>
    <row r="968" spans="1:10" ht="14.45" customHeight="1" x14ac:dyDescent="0.25">
      <c r="A968" s="50" t="s">
        <v>1141</v>
      </c>
      <c r="B968" s="50" t="s">
        <v>594</v>
      </c>
      <c r="C968" s="342">
        <v>85121</v>
      </c>
      <c r="D968" s="50" t="s">
        <v>1142</v>
      </c>
      <c r="E968" s="475" t="s">
        <v>2696</v>
      </c>
      <c r="F968" s="50">
        <v>15</v>
      </c>
      <c r="G968" s="50" t="s">
        <v>2702</v>
      </c>
      <c r="H968" s="50" t="s">
        <v>1057</v>
      </c>
      <c r="I968" s="50">
        <v>2023</v>
      </c>
      <c r="J968" s="50">
        <v>9399792.4869999979</v>
      </c>
    </row>
    <row r="969" spans="1:10" ht="14.45" customHeight="1" x14ac:dyDescent="0.25">
      <c r="A969" s="50" t="s">
        <v>1141</v>
      </c>
      <c r="B969" s="50" t="s">
        <v>594</v>
      </c>
      <c r="C969" s="342">
        <v>85121</v>
      </c>
      <c r="D969" s="50" t="s">
        <v>1142</v>
      </c>
      <c r="E969" s="475" t="s">
        <v>2696</v>
      </c>
      <c r="F969" s="50">
        <v>16</v>
      </c>
      <c r="G969" s="50" t="s">
        <v>1145</v>
      </c>
      <c r="H969" s="50" t="s">
        <v>1057</v>
      </c>
      <c r="I969" s="50">
        <v>2023</v>
      </c>
      <c r="J969" s="50">
        <v>837265.96400000004</v>
      </c>
    </row>
    <row r="970" spans="1:10" ht="14.45" customHeight="1" x14ac:dyDescent="0.25">
      <c r="A970" s="50" t="s">
        <v>1141</v>
      </c>
      <c r="B970" s="50" t="s">
        <v>594</v>
      </c>
      <c r="C970" s="342">
        <v>85121</v>
      </c>
      <c r="D970" s="50" t="s">
        <v>1142</v>
      </c>
      <c r="E970" s="475" t="s">
        <v>2696</v>
      </c>
      <c r="F970" s="50">
        <v>17</v>
      </c>
      <c r="G970" s="50" t="s">
        <v>1146</v>
      </c>
      <c r="H970" s="50" t="s">
        <v>1057</v>
      </c>
      <c r="I970" s="50">
        <v>2023</v>
      </c>
      <c r="J970" s="50">
        <v>3296132.6839999999</v>
      </c>
    </row>
    <row r="971" spans="1:10" ht="14.45" customHeight="1" x14ac:dyDescent="0.25">
      <c r="A971" s="50" t="s">
        <v>1141</v>
      </c>
      <c r="B971" s="50" t="s">
        <v>594</v>
      </c>
      <c r="C971" s="342">
        <v>85121</v>
      </c>
      <c r="D971" s="50" t="s">
        <v>1142</v>
      </c>
      <c r="E971" s="475" t="s">
        <v>2696</v>
      </c>
      <c r="F971" s="50">
        <v>18</v>
      </c>
      <c r="G971" s="50" t="s">
        <v>1147</v>
      </c>
      <c r="H971" s="50" t="s">
        <v>1057</v>
      </c>
      <c r="I971" s="50">
        <v>2023</v>
      </c>
      <c r="J971" s="50">
        <v>3212850.585</v>
      </c>
    </row>
    <row r="972" spans="1:10" ht="14.45" customHeight="1" x14ac:dyDescent="0.25">
      <c r="A972" s="50" t="s">
        <v>1141</v>
      </c>
      <c r="B972" s="50" t="s">
        <v>594</v>
      </c>
      <c r="C972" s="342">
        <v>85121</v>
      </c>
      <c r="D972" s="50" t="s">
        <v>1142</v>
      </c>
      <c r="E972" s="475" t="s">
        <v>2696</v>
      </c>
      <c r="F972" s="50">
        <v>19</v>
      </c>
      <c r="G972" s="50" t="s">
        <v>2703</v>
      </c>
      <c r="H972" s="50" t="s">
        <v>1057</v>
      </c>
      <c r="I972" s="50">
        <v>2023</v>
      </c>
      <c r="J972" s="50">
        <v>462869.76757997187</v>
      </c>
    </row>
    <row r="973" spans="1:10" ht="14.45" customHeight="1" x14ac:dyDescent="0.25">
      <c r="A973" s="50" t="s">
        <v>1141</v>
      </c>
      <c r="B973" s="50" t="s">
        <v>594</v>
      </c>
      <c r="C973" s="342">
        <v>85121</v>
      </c>
      <c r="D973" s="50" t="s">
        <v>1142</v>
      </c>
      <c r="E973" s="475" t="s">
        <v>2696</v>
      </c>
      <c r="F973" s="50">
        <v>20</v>
      </c>
      <c r="G973" s="50" t="s">
        <v>1148</v>
      </c>
      <c r="H973" s="50" t="s">
        <v>1057</v>
      </c>
      <c r="I973" s="50">
        <v>2023</v>
      </c>
      <c r="J973" s="50">
        <v>20165942.682579968</v>
      </c>
    </row>
    <row r="974" spans="1:10" ht="14.45" customHeight="1" x14ac:dyDescent="0.25">
      <c r="A974" s="50" t="s">
        <v>1141</v>
      </c>
      <c r="B974" s="50" t="s">
        <v>594</v>
      </c>
      <c r="C974" s="342">
        <v>85121</v>
      </c>
      <c r="D974" s="50" t="s">
        <v>1142</v>
      </c>
      <c r="E974" s="475" t="s">
        <v>2696</v>
      </c>
      <c r="F974" s="50">
        <v>21</v>
      </c>
      <c r="G974" s="50" t="s">
        <v>2704</v>
      </c>
      <c r="H974" s="50" t="s">
        <v>1057</v>
      </c>
      <c r="I974" s="50">
        <v>2023</v>
      </c>
      <c r="J974" s="50">
        <v>153358.84100000001</v>
      </c>
    </row>
    <row r="975" spans="1:10" ht="14.45" customHeight="1" x14ac:dyDescent="0.25">
      <c r="A975" s="50" t="s">
        <v>1141</v>
      </c>
      <c r="B975" s="50" t="s">
        <v>594</v>
      </c>
      <c r="C975" s="342">
        <v>85121</v>
      </c>
      <c r="D975" s="50" t="s">
        <v>1142</v>
      </c>
      <c r="E975" s="475" t="s">
        <v>2696</v>
      </c>
      <c r="F975" s="50">
        <v>22</v>
      </c>
      <c r="G975" s="50" t="s">
        <v>1996</v>
      </c>
      <c r="H975" s="50" t="s">
        <v>1057</v>
      </c>
      <c r="I975" s="50">
        <v>2023</v>
      </c>
      <c r="J975" s="50">
        <v>-27921.433999999994</v>
      </c>
    </row>
    <row r="976" spans="1:10" ht="14.45" customHeight="1" x14ac:dyDescent="0.25">
      <c r="A976" s="50" t="s">
        <v>1141</v>
      </c>
      <c r="B976" s="50" t="s">
        <v>594</v>
      </c>
      <c r="C976" s="342">
        <v>85121</v>
      </c>
      <c r="D976" s="50" t="s">
        <v>1142</v>
      </c>
      <c r="E976" s="475" t="s">
        <v>2696</v>
      </c>
      <c r="F976" s="50">
        <v>23</v>
      </c>
      <c r="G976" s="50" t="s">
        <v>2705</v>
      </c>
      <c r="H976" s="50" t="s">
        <v>1057</v>
      </c>
      <c r="I976" s="50">
        <v>2023</v>
      </c>
      <c r="J976" s="50">
        <v>2136143.87</v>
      </c>
    </row>
    <row r="977" spans="1:10" ht="14.45" customHeight="1" x14ac:dyDescent="0.25">
      <c r="A977" s="50" t="s">
        <v>1141</v>
      </c>
      <c r="B977" s="50" t="s">
        <v>594</v>
      </c>
      <c r="C977" s="342">
        <v>85121</v>
      </c>
      <c r="D977" s="50" t="s">
        <v>1142</v>
      </c>
      <c r="E977" s="475" t="s">
        <v>2696</v>
      </c>
      <c r="F977" s="50">
        <v>24</v>
      </c>
      <c r="G977" s="50" t="s">
        <v>2706</v>
      </c>
      <c r="H977" s="50" t="s">
        <v>1057</v>
      </c>
      <c r="I977" s="50">
        <v>2023</v>
      </c>
      <c r="J977" s="50">
        <v>350382.39613784826</v>
      </c>
    </row>
    <row r="978" spans="1:10" ht="14.45" customHeight="1" x14ac:dyDescent="0.25">
      <c r="A978" s="50" t="s">
        <v>1141</v>
      </c>
      <c r="B978" s="50" t="s">
        <v>594</v>
      </c>
      <c r="C978" s="342">
        <v>85121</v>
      </c>
      <c r="D978" s="50" t="s">
        <v>1142</v>
      </c>
      <c r="E978" s="475" t="s">
        <v>2696</v>
      </c>
      <c r="F978" s="50">
        <v>25</v>
      </c>
      <c r="G978" s="50" t="s">
        <v>2707</v>
      </c>
      <c r="H978" s="50" t="s">
        <v>1057</v>
      </c>
      <c r="I978" s="50">
        <v>2023</v>
      </c>
      <c r="J978" s="50">
        <v>3464.4611368617843</v>
      </c>
    </row>
    <row r="979" spans="1:10" ht="14.45" customHeight="1" x14ac:dyDescent="0.25">
      <c r="A979" s="50" t="s">
        <v>1141</v>
      </c>
      <c r="B979" s="50" t="s">
        <v>594</v>
      </c>
      <c r="C979" s="342">
        <v>85121</v>
      </c>
      <c r="D979" s="50" t="s">
        <v>1142</v>
      </c>
      <c r="E979" s="475" t="s">
        <v>2696</v>
      </c>
      <c r="F979" s="50">
        <v>26</v>
      </c>
      <c r="G979" s="50" t="s">
        <v>2708</v>
      </c>
      <c r="H979" s="50" t="s">
        <v>1057</v>
      </c>
      <c r="I979" s="50">
        <v>2023</v>
      </c>
      <c r="J979" s="50">
        <v>-39061.129000000437</v>
      </c>
    </row>
    <row r="980" spans="1:10" ht="14.45" customHeight="1" x14ac:dyDescent="0.25">
      <c r="A980" s="50" t="s">
        <v>1141</v>
      </c>
      <c r="B980" s="50" t="s">
        <v>594</v>
      </c>
      <c r="C980" s="342">
        <v>85121</v>
      </c>
      <c r="D980" s="50" t="s">
        <v>1142</v>
      </c>
      <c r="E980" s="475" t="s">
        <v>2696</v>
      </c>
      <c r="F980" s="50">
        <v>27</v>
      </c>
      <c r="G980" s="50" t="s">
        <v>2709</v>
      </c>
      <c r="H980" s="50" t="s">
        <v>1057</v>
      </c>
      <c r="I980" s="50">
        <v>2023</v>
      </c>
      <c r="J980" s="50">
        <v>17589575.677303769</v>
      </c>
    </row>
    <row r="981" spans="1:10" ht="14.45" customHeight="1" x14ac:dyDescent="0.25">
      <c r="A981" s="50" t="s">
        <v>1141</v>
      </c>
      <c r="B981" s="50" t="s">
        <v>594</v>
      </c>
      <c r="C981" s="342">
        <v>85121</v>
      </c>
      <c r="D981" s="50" t="s">
        <v>1142</v>
      </c>
      <c r="E981" s="475" t="s">
        <v>2696</v>
      </c>
      <c r="F981" s="50">
        <v>28</v>
      </c>
      <c r="G981" s="50" t="s">
        <v>1149</v>
      </c>
      <c r="H981" s="50" t="s">
        <v>1057</v>
      </c>
      <c r="I981" s="50">
        <v>2023</v>
      </c>
      <c r="J981" s="50">
        <v>6889018.9710000008</v>
      </c>
    </row>
    <row r="982" spans="1:10" ht="14.45" customHeight="1" x14ac:dyDescent="0.25">
      <c r="A982" s="50" t="s">
        <v>1141</v>
      </c>
      <c r="B982" s="50" t="s">
        <v>594</v>
      </c>
      <c r="C982" s="342">
        <v>85121</v>
      </c>
      <c r="D982" s="50" t="s">
        <v>1142</v>
      </c>
      <c r="E982" s="475" t="s">
        <v>2696</v>
      </c>
      <c r="F982" s="50">
        <v>29</v>
      </c>
      <c r="G982" s="50" t="s">
        <v>2710</v>
      </c>
      <c r="H982" s="50" t="s">
        <v>1057</v>
      </c>
      <c r="I982" s="50">
        <v>2023</v>
      </c>
      <c r="J982" s="50">
        <v>10700556.706303772</v>
      </c>
    </row>
    <row r="983" spans="1:10" ht="14.45" customHeight="1" x14ac:dyDescent="0.25">
      <c r="A983" s="50" t="s">
        <v>1141</v>
      </c>
      <c r="B983" s="50" t="s">
        <v>594</v>
      </c>
      <c r="C983" s="342">
        <v>85121</v>
      </c>
      <c r="D983" s="50" t="s">
        <v>1142</v>
      </c>
      <c r="E983" s="475" t="s">
        <v>2696</v>
      </c>
      <c r="F983" s="50">
        <v>30</v>
      </c>
      <c r="G983" s="50" t="s">
        <v>751</v>
      </c>
      <c r="H983" s="50" t="s">
        <v>1057</v>
      </c>
      <c r="I983" s="50">
        <v>2023</v>
      </c>
      <c r="J983" s="50">
        <v>7199845.6590132136</v>
      </c>
    </row>
    <row r="984" spans="1:10" ht="14.45" customHeight="1" x14ac:dyDescent="0.25">
      <c r="A984" s="50" t="s">
        <v>1141</v>
      </c>
      <c r="B984" s="50" t="s">
        <v>594</v>
      </c>
      <c r="C984" s="342">
        <v>85121</v>
      </c>
      <c r="D984" s="50" t="s">
        <v>1142</v>
      </c>
      <c r="E984" s="475" t="s">
        <v>2696</v>
      </c>
      <c r="F984" s="50">
        <v>31</v>
      </c>
      <c r="G984" s="50" t="s">
        <v>1150</v>
      </c>
      <c r="H984" s="50" t="s">
        <v>1057</v>
      </c>
      <c r="I984" s="50">
        <v>2023</v>
      </c>
      <c r="J984" s="50">
        <v>172082.3594444255</v>
      </c>
    </row>
    <row r="985" spans="1:10" ht="14.45" customHeight="1" x14ac:dyDescent="0.25">
      <c r="A985" s="50" t="s">
        <v>1141</v>
      </c>
      <c r="B985" s="50" t="s">
        <v>594</v>
      </c>
      <c r="C985" s="342">
        <v>85121</v>
      </c>
      <c r="D985" s="50" t="s">
        <v>1142</v>
      </c>
      <c r="E985" s="475" t="s">
        <v>2696</v>
      </c>
      <c r="F985" s="50">
        <v>32</v>
      </c>
      <c r="G985" s="50" t="s">
        <v>1151</v>
      </c>
      <c r="H985" s="50" t="s">
        <v>1057</v>
      </c>
      <c r="I985" s="50">
        <v>2023</v>
      </c>
      <c r="J985" s="50">
        <v>52151.069124765359</v>
      </c>
    </row>
    <row r="986" spans="1:10" ht="14.45" customHeight="1" x14ac:dyDescent="0.25">
      <c r="A986" s="50" t="s">
        <v>1141</v>
      </c>
      <c r="B986" s="50" t="s">
        <v>594</v>
      </c>
      <c r="C986" s="342">
        <v>85121</v>
      </c>
      <c r="D986" s="50" t="s">
        <v>1142</v>
      </c>
      <c r="E986" s="475" t="s">
        <v>2696</v>
      </c>
      <c r="F986" s="50">
        <v>33</v>
      </c>
      <c r="G986" s="50" t="s">
        <v>1152</v>
      </c>
      <c r="H986" s="50" t="s">
        <v>1057</v>
      </c>
      <c r="I986" s="50">
        <v>2023</v>
      </c>
      <c r="J986" s="50">
        <v>223168.99359044654</v>
      </c>
    </row>
    <row r="987" spans="1:10" ht="14.45" customHeight="1" x14ac:dyDescent="0.25">
      <c r="A987" s="50" t="s">
        <v>1141</v>
      </c>
      <c r="B987" s="50" t="s">
        <v>594</v>
      </c>
      <c r="C987" s="342">
        <v>85121</v>
      </c>
      <c r="D987" s="50" t="s">
        <v>1142</v>
      </c>
      <c r="E987" s="475" t="s">
        <v>2696</v>
      </c>
      <c r="F987" s="50">
        <v>34</v>
      </c>
      <c r="G987" s="50" t="s">
        <v>1153</v>
      </c>
      <c r="H987" s="50" t="s">
        <v>1057</v>
      </c>
      <c r="I987" s="50">
        <v>2023</v>
      </c>
      <c r="J987" s="50">
        <v>21715.865270929837</v>
      </c>
    </row>
    <row r="988" spans="1:10" ht="14.45" customHeight="1" x14ac:dyDescent="0.25">
      <c r="A988" s="50" t="s">
        <v>1141</v>
      </c>
      <c r="B988" s="50" t="s">
        <v>594</v>
      </c>
      <c r="C988" s="342">
        <v>85121</v>
      </c>
      <c r="D988" s="50" t="s">
        <v>1142</v>
      </c>
      <c r="E988" s="475" t="s">
        <v>2696</v>
      </c>
      <c r="F988" s="50">
        <v>35</v>
      </c>
      <c r="G988" s="50" t="s">
        <v>1154</v>
      </c>
      <c r="H988" s="50" t="s">
        <v>1057</v>
      </c>
      <c r="I988" s="50">
        <v>2023</v>
      </c>
      <c r="J988" s="50">
        <v>108298.01043001532</v>
      </c>
    </row>
    <row r="989" spans="1:10" ht="14.45" customHeight="1" x14ac:dyDescent="0.25">
      <c r="A989" s="50" t="s">
        <v>1141</v>
      </c>
      <c r="B989" s="50" t="s">
        <v>594</v>
      </c>
      <c r="C989" s="342">
        <v>85121</v>
      </c>
      <c r="D989" s="50" t="s">
        <v>1142</v>
      </c>
      <c r="E989" s="475" t="s">
        <v>2696</v>
      </c>
      <c r="F989" s="50">
        <v>36</v>
      </c>
      <c r="G989" s="50" t="s">
        <v>1155</v>
      </c>
      <c r="H989" s="50" t="s">
        <v>1057</v>
      </c>
      <c r="I989" s="50">
        <v>2023</v>
      </c>
      <c r="J989" s="50">
        <v>227331.23225283832</v>
      </c>
    </row>
    <row r="990" spans="1:10" ht="14.45" customHeight="1" x14ac:dyDescent="0.25">
      <c r="A990" s="50" t="s">
        <v>1141</v>
      </c>
      <c r="B990" s="50" t="s">
        <v>594</v>
      </c>
      <c r="C990" s="342">
        <v>85121</v>
      </c>
      <c r="D990" s="50" t="s">
        <v>1142</v>
      </c>
      <c r="E990" s="475" t="s">
        <v>2696</v>
      </c>
      <c r="F990" s="50">
        <v>37</v>
      </c>
      <c r="G990" s="50" t="s">
        <v>1156</v>
      </c>
      <c r="H990" s="50" t="s">
        <v>1057</v>
      </c>
      <c r="I990" s="50">
        <v>2023</v>
      </c>
      <c r="J990" s="50">
        <v>11582.985016552888</v>
      </c>
    </row>
    <row r="991" spans="1:10" ht="14.45" customHeight="1" x14ac:dyDescent="0.25">
      <c r="A991" s="50" t="s">
        <v>1141</v>
      </c>
      <c r="B991" s="50" t="s">
        <v>594</v>
      </c>
      <c r="C991" s="342">
        <v>85121</v>
      </c>
      <c r="D991" s="50" t="s">
        <v>1142</v>
      </c>
      <c r="E991" s="475" t="s">
        <v>2696</v>
      </c>
      <c r="F991" s="50">
        <v>38</v>
      </c>
      <c r="G991" s="50" t="s">
        <v>1157</v>
      </c>
      <c r="H991" s="50" t="s">
        <v>1057</v>
      </c>
      <c r="I991" s="50">
        <v>2023</v>
      </c>
      <c r="J991" s="50">
        <v>317672.26783418388</v>
      </c>
    </row>
    <row r="992" spans="1:10" ht="14.45" customHeight="1" x14ac:dyDescent="0.25">
      <c r="A992" s="50" t="s">
        <v>1141</v>
      </c>
      <c r="B992" s="50" t="s">
        <v>594</v>
      </c>
      <c r="C992" s="342">
        <v>85121</v>
      </c>
      <c r="D992" s="50" t="s">
        <v>1142</v>
      </c>
      <c r="E992" s="475" t="s">
        <v>2696</v>
      </c>
      <c r="F992" s="50">
        <v>39</v>
      </c>
      <c r="G992" s="50" t="s">
        <v>1158</v>
      </c>
      <c r="H992" s="50" t="s">
        <v>1057</v>
      </c>
      <c r="I992" s="50">
        <v>2023</v>
      </c>
      <c r="J992" s="50">
        <v>1159125.9526014389</v>
      </c>
    </row>
    <row r="993" spans="1:10" ht="14.45" customHeight="1" x14ac:dyDescent="0.25">
      <c r="A993" s="50" t="s">
        <v>1141</v>
      </c>
      <c r="B993" s="50" t="s">
        <v>594</v>
      </c>
      <c r="C993" s="342">
        <v>85121</v>
      </c>
      <c r="D993" s="50" t="s">
        <v>1142</v>
      </c>
      <c r="E993" s="475" t="s">
        <v>2696</v>
      </c>
      <c r="F993" s="50">
        <v>40</v>
      </c>
      <c r="G993" s="50" t="s">
        <v>1159</v>
      </c>
      <c r="H993" s="50" t="s">
        <v>1057</v>
      </c>
      <c r="I993" s="50">
        <v>2023</v>
      </c>
      <c r="J993" s="50">
        <v>23839.989796898939</v>
      </c>
    </row>
    <row r="994" spans="1:10" ht="14.45" customHeight="1" x14ac:dyDescent="0.25">
      <c r="A994" s="50" t="s">
        <v>1141</v>
      </c>
      <c r="B994" s="50" t="s">
        <v>594</v>
      </c>
      <c r="C994" s="342">
        <v>85121</v>
      </c>
      <c r="D994" s="50" t="s">
        <v>1142</v>
      </c>
      <c r="E994" s="475" t="s">
        <v>2696</v>
      </c>
      <c r="F994" s="50">
        <v>41</v>
      </c>
      <c r="G994" s="50" t="s">
        <v>1160</v>
      </c>
      <c r="H994" s="50" t="s">
        <v>1057</v>
      </c>
      <c r="I994" s="50">
        <v>2023</v>
      </c>
      <c r="J994" s="50">
        <v>72543.886754424995</v>
      </c>
    </row>
    <row r="995" spans="1:10" ht="14.45" customHeight="1" x14ac:dyDescent="0.25">
      <c r="A995" s="50" t="s">
        <v>1141</v>
      </c>
      <c r="B995" s="50" t="s">
        <v>594</v>
      </c>
      <c r="C995" s="342">
        <v>85121</v>
      </c>
      <c r="D995" s="50" t="s">
        <v>1142</v>
      </c>
      <c r="E995" s="475" t="s">
        <v>2696</v>
      </c>
      <c r="F995" s="50">
        <v>42</v>
      </c>
      <c r="G995" s="50" t="s">
        <v>1161</v>
      </c>
      <c r="H995" s="50" t="s">
        <v>1057</v>
      </c>
      <c r="I995" s="50">
        <v>2023</v>
      </c>
      <c r="J995" s="50">
        <v>236636.68432948462</v>
      </c>
    </row>
    <row r="996" spans="1:10" ht="14.45" customHeight="1" x14ac:dyDescent="0.25">
      <c r="A996" s="50" t="s">
        <v>1141</v>
      </c>
      <c r="B996" s="50" t="s">
        <v>594</v>
      </c>
      <c r="C996" s="342">
        <v>85121</v>
      </c>
      <c r="D996" s="50" t="s">
        <v>1142</v>
      </c>
      <c r="E996" s="475" t="s">
        <v>2696</v>
      </c>
      <c r="F996" s="50">
        <v>43</v>
      </c>
      <c r="G996" s="50" t="s">
        <v>1162</v>
      </c>
      <c r="H996" s="50" t="s">
        <v>1057</v>
      </c>
      <c r="I996" s="50">
        <v>2023</v>
      </c>
      <c r="J996" s="50">
        <v>626914.16651329177</v>
      </c>
    </row>
    <row r="997" spans="1:10" ht="14.45" customHeight="1" x14ac:dyDescent="0.25">
      <c r="A997" s="50" t="s">
        <v>1141</v>
      </c>
      <c r="B997" s="50" t="s">
        <v>594</v>
      </c>
      <c r="C997" s="342">
        <v>85121</v>
      </c>
      <c r="D997" s="50" t="s">
        <v>1142</v>
      </c>
      <c r="E997" s="475" t="s">
        <v>2696</v>
      </c>
      <c r="F997" s="50">
        <v>44</v>
      </c>
      <c r="G997" s="50" t="s">
        <v>1163</v>
      </c>
      <c r="H997" s="50" t="s">
        <v>1057</v>
      </c>
      <c r="I997" s="50">
        <v>2023</v>
      </c>
      <c r="J997" s="50">
        <v>84851.213861894867</v>
      </c>
    </row>
    <row r="998" spans="1:10" ht="14.45" customHeight="1" x14ac:dyDescent="0.25">
      <c r="A998" s="50" t="s">
        <v>1141</v>
      </c>
      <c r="B998" s="50" t="s">
        <v>594</v>
      </c>
      <c r="C998" s="342">
        <v>85121</v>
      </c>
      <c r="D998" s="50" t="s">
        <v>1142</v>
      </c>
      <c r="E998" s="475" t="s">
        <v>2696</v>
      </c>
      <c r="F998" s="50">
        <v>45</v>
      </c>
      <c r="G998" s="50" t="s">
        <v>1164</v>
      </c>
      <c r="H998" s="50" t="s">
        <v>1057</v>
      </c>
      <c r="I998" s="50">
        <v>2023</v>
      </c>
      <c r="J998" s="50">
        <v>27136.96541218421</v>
      </c>
    </row>
    <row r="999" spans="1:10" ht="14.45" customHeight="1" x14ac:dyDescent="0.25">
      <c r="A999" s="50" t="s">
        <v>1141</v>
      </c>
      <c r="B999" s="50" t="s">
        <v>594</v>
      </c>
      <c r="C999" s="342">
        <v>85121</v>
      </c>
      <c r="D999" s="50" t="s">
        <v>1142</v>
      </c>
      <c r="E999" s="475" t="s">
        <v>2696</v>
      </c>
      <c r="F999" s="50">
        <v>46</v>
      </c>
      <c r="G999" s="50" t="s">
        <v>1165</v>
      </c>
      <c r="H999" s="50" t="s">
        <v>1057</v>
      </c>
      <c r="I999" s="50">
        <v>2023</v>
      </c>
      <c r="J999" s="50">
        <v>28366.110864591759</v>
      </c>
    </row>
    <row r="1000" spans="1:10" ht="14.45" customHeight="1" x14ac:dyDescent="0.25">
      <c r="A1000" s="50" t="s">
        <v>1141</v>
      </c>
      <c r="B1000" s="50" t="s">
        <v>594</v>
      </c>
      <c r="C1000" s="342">
        <v>85121</v>
      </c>
      <c r="D1000" s="50" t="s">
        <v>1142</v>
      </c>
      <c r="E1000" s="475" t="s">
        <v>2696</v>
      </c>
      <c r="F1000" s="50">
        <v>47</v>
      </c>
      <c r="G1000" s="50" t="s">
        <v>1166</v>
      </c>
      <c r="H1000" s="50" t="s">
        <v>1057</v>
      </c>
      <c r="I1000" s="50">
        <v>2023</v>
      </c>
      <c r="J1000" s="50">
        <v>68268.458066501102</v>
      </c>
    </row>
    <row r="1001" spans="1:10" ht="14.45" customHeight="1" x14ac:dyDescent="0.25">
      <c r="A1001" s="50" t="s">
        <v>1141</v>
      </c>
      <c r="B1001" s="50" t="s">
        <v>594</v>
      </c>
      <c r="C1001" s="342">
        <v>85121</v>
      </c>
      <c r="D1001" s="50" t="s">
        <v>1142</v>
      </c>
      <c r="E1001" s="475" t="s">
        <v>2696</v>
      </c>
      <c r="F1001" s="50">
        <v>48</v>
      </c>
      <c r="G1001" s="50" t="s">
        <v>1167</v>
      </c>
      <c r="H1001" s="50" t="s">
        <v>1057</v>
      </c>
      <c r="I1001" s="50">
        <v>2023</v>
      </c>
      <c r="J1001" s="50">
        <v>113644.07418066272</v>
      </c>
    </row>
    <row r="1002" spans="1:10" ht="14.45" customHeight="1" x14ac:dyDescent="0.25">
      <c r="A1002" s="50" t="s">
        <v>1141</v>
      </c>
      <c r="B1002" s="50" t="s">
        <v>594</v>
      </c>
      <c r="C1002" s="342">
        <v>85121</v>
      </c>
      <c r="D1002" s="50" t="s">
        <v>1142</v>
      </c>
      <c r="E1002" s="475" t="s">
        <v>2696</v>
      </c>
      <c r="F1002" s="50">
        <v>49</v>
      </c>
      <c r="G1002" s="50" t="s">
        <v>1168</v>
      </c>
      <c r="H1002" s="50" t="s">
        <v>1057</v>
      </c>
      <c r="I1002" s="50">
        <v>2023</v>
      </c>
      <c r="J1002" s="50">
        <v>12037.615462401225</v>
      </c>
    </row>
    <row r="1003" spans="1:10" ht="14.45" customHeight="1" x14ac:dyDescent="0.25">
      <c r="A1003" s="50" t="s">
        <v>1141</v>
      </c>
      <c r="B1003" s="50" t="s">
        <v>594</v>
      </c>
      <c r="C1003" s="342">
        <v>85121</v>
      </c>
      <c r="D1003" s="50" t="s">
        <v>1142</v>
      </c>
      <c r="E1003" s="475" t="s">
        <v>2696</v>
      </c>
      <c r="F1003" s="50">
        <v>50</v>
      </c>
      <c r="G1003" s="50" t="s">
        <v>1169</v>
      </c>
      <c r="H1003" s="50" t="s">
        <v>1057</v>
      </c>
      <c r="I1003" s="50">
        <v>2023</v>
      </c>
      <c r="J1003" s="50">
        <v>33903.215883978846</v>
      </c>
    </row>
    <row r="1004" spans="1:10" ht="14.45" customHeight="1" x14ac:dyDescent="0.25">
      <c r="A1004" s="50" t="s">
        <v>1141</v>
      </c>
      <c r="B1004" s="50" t="s">
        <v>594</v>
      </c>
      <c r="C1004" s="342">
        <v>85121</v>
      </c>
      <c r="D1004" s="50" t="s">
        <v>1142</v>
      </c>
      <c r="E1004" s="475" t="s">
        <v>2696</v>
      </c>
      <c r="F1004" s="50">
        <v>51</v>
      </c>
      <c r="G1004" s="50" t="s">
        <v>1170</v>
      </c>
      <c r="H1004" s="50" t="s">
        <v>1057</v>
      </c>
      <c r="I1004" s="50">
        <v>2023</v>
      </c>
      <c r="J1004" s="50">
        <v>9896.0128639570466</v>
      </c>
    </row>
    <row r="1005" spans="1:10" ht="14.45" customHeight="1" x14ac:dyDescent="0.25">
      <c r="A1005" s="50" t="s">
        <v>1141</v>
      </c>
      <c r="B1005" s="50" t="s">
        <v>594</v>
      </c>
      <c r="C1005" s="342">
        <v>85121</v>
      </c>
      <c r="D1005" s="50" t="s">
        <v>1142</v>
      </c>
      <c r="E1005" s="475" t="s">
        <v>2696</v>
      </c>
      <c r="F1005" s="50">
        <v>52</v>
      </c>
      <c r="G1005" s="50" t="s">
        <v>1171</v>
      </c>
      <c r="H1005" s="50" t="s">
        <v>1057</v>
      </c>
      <c r="I1005" s="50">
        <v>2023</v>
      </c>
      <c r="J1005" s="50">
        <v>1199659.625134558</v>
      </c>
    </row>
    <row r="1006" spans="1:10" ht="14.45" customHeight="1" x14ac:dyDescent="0.25">
      <c r="A1006" s="50" t="s">
        <v>1141</v>
      </c>
      <c r="B1006" s="50" t="s">
        <v>594</v>
      </c>
      <c r="C1006" s="342">
        <v>85121</v>
      </c>
      <c r="D1006" s="50" t="s">
        <v>1142</v>
      </c>
      <c r="E1006" s="475" t="s">
        <v>2696</v>
      </c>
      <c r="F1006" s="50">
        <v>53</v>
      </c>
      <c r="G1006" s="50" t="s">
        <v>1172</v>
      </c>
      <c r="H1006" s="50" t="s">
        <v>1057</v>
      </c>
      <c r="I1006" s="50">
        <v>2023</v>
      </c>
      <c r="J1006" s="50">
        <v>118267.94747097199</v>
      </c>
    </row>
    <row r="1007" spans="1:10" ht="14.45" customHeight="1" x14ac:dyDescent="0.25">
      <c r="A1007" s="50" t="s">
        <v>1141</v>
      </c>
      <c r="B1007" s="50" t="s">
        <v>594</v>
      </c>
      <c r="C1007" s="342">
        <v>85121</v>
      </c>
      <c r="D1007" s="50" t="s">
        <v>1142</v>
      </c>
      <c r="E1007" s="475" t="s">
        <v>2696</v>
      </c>
      <c r="F1007" s="50">
        <v>54</v>
      </c>
      <c r="G1007" s="50" t="s">
        <v>1173</v>
      </c>
      <c r="H1007" s="50" t="s">
        <v>1057</v>
      </c>
      <c r="I1007" s="50">
        <v>2023</v>
      </c>
      <c r="J1007" s="50">
        <v>187989.39400067119</v>
      </c>
    </row>
    <row r="1008" spans="1:10" ht="14.45" customHeight="1" x14ac:dyDescent="0.25">
      <c r="A1008" s="50" t="s">
        <v>1141</v>
      </c>
      <c r="B1008" s="50" t="s">
        <v>594</v>
      </c>
      <c r="C1008" s="342">
        <v>85121</v>
      </c>
      <c r="D1008" s="50" t="s">
        <v>1142</v>
      </c>
      <c r="E1008" s="475" t="s">
        <v>2696</v>
      </c>
      <c r="F1008" s="50">
        <v>55</v>
      </c>
      <c r="G1008" s="50" t="s">
        <v>1174</v>
      </c>
      <c r="H1008" s="50" t="s">
        <v>1057</v>
      </c>
      <c r="I1008" s="50">
        <v>2023</v>
      </c>
      <c r="J1008" s="50">
        <v>2062761.5628511433</v>
      </c>
    </row>
    <row r="1009" spans="1:10" ht="14.45" customHeight="1" x14ac:dyDescent="0.25">
      <c r="A1009" s="50" t="s">
        <v>1141</v>
      </c>
      <c r="B1009" s="50" t="s">
        <v>594</v>
      </c>
      <c r="C1009" s="342">
        <v>85121</v>
      </c>
      <c r="D1009" s="50" t="s">
        <v>1142</v>
      </c>
      <c r="E1009" s="475" t="s">
        <v>2696</v>
      </c>
      <c r="F1009" s="50">
        <v>67</v>
      </c>
      <c r="G1009" s="50" t="s">
        <v>752</v>
      </c>
      <c r="H1009" s="50" t="s">
        <v>1057</v>
      </c>
      <c r="I1009" s="50">
        <v>2023</v>
      </c>
      <c r="J1009" s="50">
        <v>3500711.0472905561</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6EB7F-210D-45E6-BC33-49AD00298738}">
  <dimension ref="A1:K1826"/>
  <sheetViews>
    <sheetView workbookViewId="0"/>
  </sheetViews>
  <sheetFormatPr baseColWidth="10" defaultColWidth="11.5703125" defaultRowHeight="14.65" customHeight="1" x14ac:dyDescent="0.25"/>
  <cols>
    <col min="1" max="1" width="55.7109375" style="50" customWidth="1" collapsed="1"/>
    <col min="2" max="2" width="20.7109375" style="50" customWidth="1" collapsed="1"/>
    <col min="3" max="3" width="15.7109375" style="342" customWidth="1" collapsed="1"/>
    <col min="4" max="4" width="100.7109375" style="50" customWidth="1" collapsed="1"/>
    <col min="5" max="5" width="12.7109375" style="475" customWidth="1" collapsed="1"/>
    <col min="6" max="6" width="50.7109375" style="50" customWidth="1" collapsed="1"/>
    <col min="7" max="7" width="15.7109375" style="50" customWidth="1" collapsed="1"/>
    <col min="8" max="8" width="60.7109375" style="50" customWidth="1" collapsed="1"/>
    <col min="9" max="9" width="25.7109375" style="50" customWidth="1" collapsed="1"/>
    <col min="10" max="10" width="8.7109375" style="50" customWidth="1" collapsed="1"/>
    <col min="11" max="11" width="14.7109375" style="50" customWidth="1" collapsed="1"/>
    <col min="12" max="16384" width="11.5703125" style="50" collapsed="1"/>
  </cols>
  <sheetData>
    <row r="1" spans="1:11" ht="14.45" customHeight="1" x14ac:dyDescent="0.25">
      <c r="A1" s="475" t="s">
        <v>327</v>
      </c>
      <c r="B1" s="50" t="s">
        <v>592</v>
      </c>
      <c r="C1" s="50" t="s">
        <v>623</v>
      </c>
      <c r="D1" s="50" t="s">
        <v>593</v>
      </c>
      <c r="E1" s="50" t="s">
        <v>561</v>
      </c>
      <c r="F1" s="50" t="s">
        <v>595</v>
      </c>
      <c r="G1" s="65" t="s">
        <v>610</v>
      </c>
      <c r="H1" s="50" t="s">
        <v>611</v>
      </c>
      <c r="I1" s="50" t="s">
        <v>288</v>
      </c>
      <c r="J1" s="50" t="s">
        <v>328</v>
      </c>
      <c r="K1" s="50" t="s">
        <v>564</v>
      </c>
    </row>
    <row r="2" spans="1:11" ht="14.45" customHeight="1" x14ac:dyDescent="0.25">
      <c r="A2" s="50" t="s">
        <v>1624</v>
      </c>
      <c r="B2" s="50" t="s">
        <v>1175</v>
      </c>
      <c r="C2" s="342">
        <v>85121</v>
      </c>
      <c r="D2" s="50" t="s">
        <v>1176</v>
      </c>
      <c r="E2" s="475" t="s">
        <v>2711</v>
      </c>
      <c r="F2" s="50" t="s">
        <v>1177</v>
      </c>
      <c r="G2" s="50" t="s">
        <v>1625</v>
      </c>
      <c r="H2" s="50" t="s">
        <v>1178</v>
      </c>
      <c r="I2" s="50" t="s">
        <v>1179</v>
      </c>
      <c r="J2" s="50">
        <v>2023</v>
      </c>
      <c r="K2" s="50" t="s">
        <v>4</v>
      </c>
    </row>
    <row r="3" spans="1:11" ht="14.45" customHeight="1" x14ac:dyDescent="0.25">
      <c r="A3" s="50" t="s">
        <v>1624</v>
      </c>
      <c r="B3" s="50" t="s">
        <v>1175</v>
      </c>
      <c r="C3" s="342">
        <v>85121</v>
      </c>
      <c r="D3" s="50" t="s">
        <v>1176</v>
      </c>
      <c r="E3" s="475" t="s">
        <v>2711</v>
      </c>
      <c r="F3" s="50" t="s">
        <v>1177</v>
      </c>
      <c r="G3" s="50" t="s">
        <v>1626</v>
      </c>
      <c r="H3" s="50" t="s">
        <v>1180</v>
      </c>
      <c r="I3" s="50" t="s">
        <v>1179</v>
      </c>
      <c r="J3" s="50">
        <v>2023</v>
      </c>
      <c r="K3" s="50" t="s">
        <v>4</v>
      </c>
    </row>
    <row r="4" spans="1:11" ht="14.45" customHeight="1" x14ac:dyDescent="0.25">
      <c r="A4" s="50" t="s">
        <v>1624</v>
      </c>
      <c r="B4" s="50" t="s">
        <v>1175</v>
      </c>
      <c r="C4" s="342">
        <v>85121</v>
      </c>
      <c r="D4" s="50" t="s">
        <v>1176</v>
      </c>
      <c r="E4" s="475" t="s">
        <v>2711</v>
      </c>
      <c r="F4" s="50" t="s">
        <v>1177</v>
      </c>
      <c r="G4" s="50" t="s">
        <v>1627</v>
      </c>
      <c r="H4" s="50" t="s">
        <v>1181</v>
      </c>
      <c r="I4" s="50" t="s">
        <v>1179</v>
      </c>
      <c r="J4" s="50">
        <v>2023</v>
      </c>
      <c r="K4" s="50" t="s">
        <v>4</v>
      </c>
    </row>
    <row r="5" spans="1:11" ht="14.45" customHeight="1" x14ac:dyDescent="0.25">
      <c r="A5" s="50" t="s">
        <v>1624</v>
      </c>
      <c r="B5" s="50" t="s">
        <v>1175</v>
      </c>
      <c r="C5" s="342">
        <v>85121</v>
      </c>
      <c r="D5" s="50" t="s">
        <v>1176</v>
      </c>
      <c r="E5" s="475" t="s">
        <v>2711</v>
      </c>
      <c r="F5" s="50" t="s">
        <v>1177</v>
      </c>
      <c r="G5" s="50" t="s">
        <v>1628</v>
      </c>
      <c r="H5" s="50" t="s">
        <v>1629</v>
      </c>
      <c r="I5" s="50" t="s">
        <v>1179</v>
      </c>
      <c r="J5" s="50">
        <v>2023</v>
      </c>
      <c r="K5" s="50" t="s">
        <v>4</v>
      </c>
    </row>
    <row r="6" spans="1:11" ht="14.45" customHeight="1" x14ac:dyDescent="0.25">
      <c r="A6" s="50" t="s">
        <v>1624</v>
      </c>
      <c r="B6" s="50" t="s">
        <v>1175</v>
      </c>
      <c r="C6" s="342">
        <v>85121</v>
      </c>
      <c r="D6" s="50" t="s">
        <v>1176</v>
      </c>
      <c r="E6" s="475" t="s">
        <v>2711</v>
      </c>
      <c r="F6" s="50" t="s">
        <v>1177</v>
      </c>
      <c r="G6" s="50" t="s">
        <v>1630</v>
      </c>
      <c r="H6" s="50" t="s">
        <v>1182</v>
      </c>
      <c r="I6" s="50" t="s">
        <v>1179</v>
      </c>
      <c r="J6" s="50">
        <v>2023</v>
      </c>
      <c r="K6" s="50" t="s">
        <v>4</v>
      </c>
    </row>
    <row r="7" spans="1:11" ht="14.45" customHeight="1" x14ac:dyDescent="0.25">
      <c r="A7" s="50" t="s">
        <v>1624</v>
      </c>
      <c r="B7" s="50" t="s">
        <v>1175</v>
      </c>
      <c r="C7" s="342">
        <v>85121</v>
      </c>
      <c r="D7" s="50" t="s">
        <v>1176</v>
      </c>
      <c r="E7" s="475" t="s">
        <v>2711</v>
      </c>
      <c r="F7" s="50" t="s">
        <v>1177</v>
      </c>
      <c r="G7" s="50" t="s">
        <v>1631</v>
      </c>
      <c r="H7" s="50" t="s">
        <v>1183</v>
      </c>
      <c r="I7" s="50" t="s">
        <v>1179</v>
      </c>
      <c r="J7" s="50">
        <v>2023</v>
      </c>
      <c r="K7" s="50" t="s">
        <v>4</v>
      </c>
    </row>
    <row r="8" spans="1:11" ht="14.45" customHeight="1" x14ac:dyDescent="0.25">
      <c r="A8" s="50" t="s">
        <v>1624</v>
      </c>
      <c r="B8" s="50" t="s">
        <v>1175</v>
      </c>
      <c r="C8" s="342">
        <v>85121</v>
      </c>
      <c r="D8" s="50" t="s">
        <v>1176</v>
      </c>
      <c r="E8" s="475" t="s">
        <v>2711</v>
      </c>
      <c r="F8" s="50" t="s">
        <v>1177</v>
      </c>
      <c r="G8" s="50" t="s">
        <v>1632</v>
      </c>
      <c r="H8" s="50" t="s">
        <v>1184</v>
      </c>
      <c r="I8" s="50" t="s">
        <v>1179</v>
      </c>
      <c r="J8" s="50">
        <v>2023</v>
      </c>
      <c r="K8" s="50" t="s">
        <v>4</v>
      </c>
    </row>
    <row r="9" spans="1:11" ht="14.45" customHeight="1" x14ac:dyDescent="0.25">
      <c r="A9" s="50" t="s">
        <v>1624</v>
      </c>
      <c r="B9" s="50" t="s">
        <v>1175</v>
      </c>
      <c r="C9" s="342">
        <v>85121</v>
      </c>
      <c r="D9" s="50" t="s">
        <v>1176</v>
      </c>
      <c r="E9" s="475" t="s">
        <v>2711</v>
      </c>
      <c r="F9" s="50" t="s">
        <v>1177</v>
      </c>
      <c r="G9" s="50" t="s">
        <v>1633</v>
      </c>
      <c r="H9" s="50" t="s">
        <v>1185</v>
      </c>
      <c r="I9" s="50" t="s">
        <v>1179</v>
      </c>
      <c r="J9" s="50">
        <v>2023</v>
      </c>
      <c r="K9" s="50" t="s">
        <v>4</v>
      </c>
    </row>
    <row r="10" spans="1:11" ht="14.45" customHeight="1" x14ac:dyDescent="0.25">
      <c r="A10" s="50" t="s">
        <v>1624</v>
      </c>
      <c r="B10" s="50" t="s">
        <v>1175</v>
      </c>
      <c r="C10" s="342">
        <v>85121</v>
      </c>
      <c r="D10" s="50" t="s">
        <v>1176</v>
      </c>
      <c r="E10" s="475" t="s">
        <v>2711</v>
      </c>
      <c r="F10" s="50" t="s">
        <v>1177</v>
      </c>
      <c r="G10" s="50" t="s">
        <v>1634</v>
      </c>
      <c r="H10" s="50" t="s">
        <v>1186</v>
      </c>
      <c r="I10" s="50" t="s">
        <v>1179</v>
      </c>
      <c r="J10" s="50">
        <v>2023</v>
      </c>
      <c r="K10" s="50" t="s">
        <v>4</v>
      </c>
    </row>
    <row r="11" spans="1:11" ht="14.45" customHeight="1" x14ac:dyDescent="0.25">
      <c r="A11" s="50" t="s">
        <v>1624</v>
      </c>
      <c r="B11" s="50" t="s">
        <v>1175</v>
      </c>
      <c r="C11" s="342">
        <v>85121</v>
      </c>
      <c r="D11" s="50" t="s">
        <v>1176</v>
      </c>
      <c r="E11" s="475" t="s">
        <v>2711</v>
      </c>
      <c r="F11" s="50" t="s">
        <v>1177</v>
      </c>
      <c r="G11" s="50" t="s">
        <v>1635</v>
      </c>
      <c r="H11" s="50" t="s">
        <v>1187</v>
      </c>
      <c r="I11" s="50" t="s">
        <v>1179</v>
      </c>
      <c r="J11" s="50">
        <v>2023</v>
      </c>
      <c r="K11" s="50" t="s">
        <v>4</v>
      </c>
    </row>
    <row r="12" spans="1:11" ht="14.45" customHeight="1" x14ac:dyDescent="0.25">
      <c r="A12" s="50" t="s">
        <v>1624</v>
      </c>
      <c r="B12" s="50" t="s">
        <v>1175</v>
      </c>
      <c r="C12" s="342">
        <v>85121</v>
      </c>
      <c r="D12" s="50" t="s">
        <v>1176</v>
      </c>
      <c r="E12" s="475" t="s">
        <v>2711</v>
      </c>
      <c r="F12" s="50" t="s">
        <v>1177</v>
      </c>
      <c r="G12" s="50" t="s">
        <v>1636</v>
      </c>
      <c r="H12" s="50" t="s">
        <v>1188</v>
      </c>
      <c r="I12" s="50" t="s">
        <v>1179</v>
      </c>
      <c r="J12" s="50">
        <v>2023</v>
      </c>
      <c r="K12" s="50" t="s">
        <v>4</v>
      </c>
    </row>
    <row r="13" spans="1:11" ht="14.45" customHeight="1" x14ac:dyDescent="0.25">
      <c r="A13" s="50" t="s">
        <v>1624</v>
      </c>
      <c r="B13" s="50" t="s">
        <v>1175</v>
      </c>
      <c r="C13" s="342">
        <v>85121</v>
      </c>
      <c r="D13" s="50" t="s">
        <v>1176</v>
      </c>
      <c r="E13" s="475" t="s">
        <v>2711</v>
      </c>
      <c r="F13" s="50" t="s">
        <v>1177</v>
      </c>
      <c r="G13" s="50" t="s">
        <v>1637</v>
      </c>
      <c r="H13" s="50" t="s">
        <v>1189</v>
      </c>
      <c r="I13" s="50" t="s">
        <v>1179</v>
      </c>
      <c r="J13" s="50">
        <v>2023</v>
      </c>
      <c r="K13" s="50" t="s">
        <v>4</v>
      </c>
    </row>
    <row r="14" spans="1:11" ht="14.45" customHeight="1" x14ac:dyDescent="0.25">
      <c r="A14" s="50" t="s">
        <v>1624</v>
      </c>
      <c r="B14" s="50" t="s">
        <v>1175</v>
      </c>
      <c r="C14" s="342">
        <v>85121</v>
      </c>
      <c r="D14" s="50" t="s">
        <v>1176</v>
      </c>
      <c r="E14" s="475" t="s">
        <v>2711</v>
      </c>
      <c r="F14" s="50" t="s">
        <v>1177</v>
      </c>
      <c r="G14" s="50" t="s">
        <v>1638</v>
      </c>
      <c r="H14" s="50" t="s">
        <v>1190</v>
      </c>
      <c r="I14" s="50" t="s">
        <v>1179</v>
      </c>
      <c r="J14" s="50">
        <v>2023</v>
      </c>
      <c r="K14" s="50" t="s">
        <v>4</v>
      </c>
    </row>
    <row r="15" spans="1:11" ht="14.45" customHeight="1" x14ac:dyDescent="0.25">
      <c r="A15" s="50" t="s">
        <v>1624</v>
      </c>
      <c r="B15" s="50" t="s">
        <v>1175</v>
      </c>
      <c r="C15" s="342">
        <v>85121</v>
      </c>
      <c r="D15" s="50" t="s">
        <v>1176</v>
      </c>
      <c r="E15" s="475" t="s">
        <v>2711</v>
      </c>
      <c r="F15" s="50" t="s">
        <v>1177</v>
      </c>
      <c r="G15" s="50" t="s">
        <v>1639</v>
      </c>
      <c r="H15" s="50" t="s">
        <v>1191</v>
      </c>
      <c r="I15" s="50" t="s">
        <v>1179</v>
      </c>
      <c r="J15" s="50">
        <v>2023</v>
      </c>
      <c r="K15" s="50" t="s">
        <v>4</v>
      </c>
    </row>
    <row r="16" spans="1:11" ht="14.45" customHeight="1" x14ac:dyDescent="0.25">
      <c r="A16" s="50" t="s">
        <v>1624</v>
      </c>
      <c r="B16" s="50" t="s">
        <v>1175</v>
      </c>
      <c r="C16" s="342">
        <v>85121</v>
      </c>
      <c r="D16" s="50" t="s">
        <v>1176</v>
      </c>
      <c r="E16" s="475" t="s">
        <v>2711</v>
      </c>
      <c r="F16" s="50" t="s">
        <v>1177</v>
      </c>
      <c r="G16" s="50" t="s">
        <v>1640</v>
      </c>
      <c r="H16" s="50" t="s">
        <v>1192</v>
      </c>
      <c r="I16" s="50" t="s">
        <v>1179</v>
      </c>
      <c r="J16" s="50">
        <v>2023</v>
      </c>
      <c r="K16" s="50" t="s">
        <v>4</v>
      </c>
    </row>
    <row r="17" spans="1:11" ht="14.45" customHeight="1" x14ac:dyDescent="0.25">
      <c r="A17" s="50" t="s">
        <v>1624</v>
      </c>
      <c r="B17" s="50" t="s">
        <v>1175</v>
      </c>
      <c r="C17" s="342">
        <v>85121</v>
      </c>
      <c r="D17" s="50" t="s">
        <v>1176</v>
      </c>
      <c r="E17" s="475" t="s">
        <v>2711</v>
      </c>
      <c r="F17" s="50" t="s">
        <v>1177</v>
      </c>
      <c r="G17" s="50" t="s">
        <v>1641</v>
      </c>
      <c r="H17" s="50" t="s">
        <v>1193</v>
      </c>
      <c r="I17" s="50" t="s">
        <v>1179</v>
      </c>
      <c r="J17" s="50">
        <v>2023</v>
      </c>
      <c r="K17" s="50" t="s">
        <v>4</v>
      </c>
    </row>
    <row r="18" spans="1:11" ht="14.45" customHeight="1" x14ac:dyDescent="0.25">
      <c r="A18" s="50" t="s">
        <v>1624</v>
      </c>
      <c r="B18" s="50" t="s">
        <v>1175</v>
      </c>
      <c r="C18" s="342">
        <v>85121</v>
      </c>
      <c r="D18" s="50" t="s">
        <v>1176</v>
      </c>
      <c r="E18" s="475" t="s">
        <v>2711</v>
      </c>
      <c r="F18" s="50" t="s">
        <v>1177</v>
      </c>
      <c r="G18" s="50" t="s">
        <v>1642</v>
      </c>
      <c r="H18" s="50" t="s">
        <v>1194</v>
      </c>
      <c r="I18" s="50" t="s">
        <v>1179</v>
      </c>
      <c r="J18" s="50">
        <v>2023</v>
      </c>
      <c r="K18" s="50" t="s">
        <v>4</v>
      </c>
    </row>
    <row r="19" spans="1:11" ht="14.45" customHeight="1" x14ac:dyDescent="0.25">
      <c r="A19" s="50" t="s">
        <v>1624</v>
      </c>
      <c r="B19" s="50" t="s">
        <v>1175</v>
      </c>
      <c r="C19" s="342">
        <v>85121</v>
      </c>
      <c r="D19" s="50" t="s">
        <v>1176</v>
      </c>
      <c r="E19" s="475" t="s">
        <v>2711</v>
      </c>
      <c r="F19" s="50" t="s">
        <v>1177</v>
      </c>
      <c r="G19" s="50" t="s">
        <v>1643</v>
      </c>
      <c r="H19" s="50" t="s">
        <v>1195</v>
      </c>
      <c r="I19" s="50" t="s">
        <v>1179</v>
      </c>
      <c r="J19" s="50">
        <v>2023</v>
      </c>
      <c r="K19" s="50" t="s">
        <v>4</v>
      </c>
    </row>
    <row r="20" spans="1:11" ht="14.45" customHeight="1" x14ac:dyDescent="0.25">
      <c r="A20" s="50" t="s">
        <v>1624</v>
      </c>
      <c r="B20" s="50" t="s">
        <v>1175</v>
      </c>
      <c r="C20" s="342">
        <v>85121</v>
      </c>
      <c r="D20" s="50" t="s">
        <v>1176</v>
      </c>
      <c r="E20" s="475" t="s">
        <v>2711</v>
      </c>
      <c r="F20" s="50" t="s">
        <v>1177</v>
      </c>
      <c r="G20" s="50" t="s">
        <v>1644</v>
      </c>
      <c r="H20" s="50" t="s">
        <v>1196</v>
      </c>
      <c r="I20" s="50" t="s">
        <v>1179</v>
      </c>
      <c r="J20" s="50">
        <v>2023</v>
      </c>
      <c r="K20" s="50" t="s">
        <v>4</v>
      </c>
    </row>
    <row r="21" spans="1:11" ht="14.45" customHeight="1" x14ac:dyDescent="0.25">
      <c r="A21" s="50" t="s">
        <v>1624</v>
      </c>
      <c r="B21" s="50" t="s">
        <v>1175</v>
      </c>
      <c r="C21" s="342">
        <v>85121</v>
      </c>
      <c r="D21" s="50" t="s">
        <v>1176</v>
      </c>
      <c r="E21" s="475" t="s">
        <v>2711</v>
      </c>
      <c r="F21" s="50" t="s">
        <v>1177</v>
      </c>
      <c r="G21" s="50" t="s">
        <v>1645</v>
      </c>
      <c r="H21" s="50" t="s">
        <v>1197</v>
      </c>
      <c r="I21" s="50" t="s">
        <v>1179</v>
      </c>
      <c r="J21" s="50">
        <v>2023</v>
      </c>
      <c r="K21" s="50" t="s">
        <v>4</v>
      </c>
    </row>
    <row r="22" spans="1:11" ht="14.45" customHeight="1" x14ac:dyDescent="0.25">
      <c r="A22" s="50" t="s">
        <v>1624</v>
      </c>
      <c r="B22" s="50" t="s">
        <v>1175</v>
      </c>
      <c r="C22" s="342">
        <v>85121</v>
      </c>
      <c r="D22" s="50" t="s">
        <v>1176</v>
      </c>
      <c r="E22" s="475" t="s">
        <v>2711</v>
      </c>
      <c r="F22" s="50" t="s">
        <v>1177</v>
      </c>
      <c r="G22" s="50" t="s">
        <v>1646</v>
      </c>
      <c r="H22" s="50" t="s">
        <v>1198</v>
      </c>
      <c r="I22" s="50" t="s">
        <v>1179</v>
      </c>
      <c r="J22" s="50">
        <v>2023</v>
      </c>
      <c r="K22" s="50" t="s">
        <v>4</v>
      </c>
    </row>
    <row r="23" spans="1:11" ht="14.45" customHeight="1" x14ac:dyDescent="0.25">
      <c r="A23" s="50" t="s">
        <v>1624</v>
      </c>
      <c r="B23" s="50" t="s">
        <v>1175</v>
      </c>
      <c r="C23" s="342">
        <v>85121</v>
      </c>
      <c r="D23" s="50" t="s">
        <v>1176</v>
      </c>
      <c r="E23" s="475" t="s">
        <v>2711</v>
      </c>
      <c r="F23" s="50" t="s">
        <v>1177</v>
      </c>
      <c r="G23" s="50" t="s">
        <v>1647</v>
      </c>
      <c r="H23" s="50" t="s">
        <v>1199</v>
      </c>
      <c r="I23" s="50" t="s">
        <v>1179</v>
      </c>
      <c r="J23" s="50">
        <v>2023</v>
      </c>
      <c r="K23" s="50" t="s">
        <v>4</v>
      </c>
    </row>
    <row r="24" spans="1:11" ht="14.45" customHeight="1" x14ac:dyDescent="0.25">
      <c r="A24" s="50" t="s">
        <v>1624</v>
      </c>
      <c r="B24" s="50" t="s">
        <v>1175</v>
      </c>
      <c r="C24" s="342">
        <v>85121</v>
      </c>
      <c r="D24" s="50" t="s">
        <v>1176</v>
      </c>
      <c r="E24" s="475" t="s">
        <v>2711</v>
      </c>
      <c r="F24" s="50" t="s">
        <v>1177</v>
      </c>
      <c r="G24" s="50" t="s">
        <v>1648</v>
      </c>
      <c r="H24" s="50" t="s">
        <v>1200</v>
      </c>
      <c r="I24" s="50" t="s">
        <v>1179</v>
      </c>
      <c r="J24" s="50">
        <v>2023</v>
      </c>
      <c r="K24" s="50" t="s">
        <v>4</v>
      </c>
    </row>
    <row r="25" spans="1:11" ht="14.45" customHeight="1" x14ac:dyDescent="0.25">
      <c r="A25" s="50" t="s">
        <v>1624</v>
      </c>
      <c r="B25" s="50" t="s">
        <v>1175</v>
      </c>
      <c r="C25" s="342">
        <v>85121</v>
      </c>
      <c r="D25" s="50" t="s">
        <v>1176</v>
      </c>
      <c r="E25" s="475" t="s">
        <v>2711</v>
      </c>
      <c r="F25" s="50" t="s">
        <v>1177</v>
      </c>
      <c r="G25" s="50" t="s">
        <v>1649</v>
      </c>
      <c r="H25" s="50" t="s">
        <v>1201</v>
      </c>
      <c r="I25" s="50" t="s">
        <v>1179</v>
      </c>
      <c r="J25" s="50">
        <v>2023</v>
      </c>
      <c r="K25" s="50" t="s">
        <v>4</v>
      </c>
    </row>
    <row r="26" spans="1:11" ht="14.45" customHeight="1" x14ac:dyDescent="0.25">
      <c r="A26" s="50" t="s">
        <v>1624</v>
      </c>
      <c r="B26" s="50" t="s">
        <v>1175</v>
      </c>
      <c r="C26" s="342">
        <v>85121</v>
      </c>
      <c r="D26" s="50" t="s">
        <v>1176</v>
      </c>
      <c r="E26" s="475" t="s">
        <v>2711</v>
      </c>
      <c r="F26" s="50" t="s">
        <v>1177</v>
      </c>
      <c r="G26" s="50" t="s">
        <v>1650</v>
      </c>
      <c r="H26" s="50" t="s">
        <v>1202</v>
      </c>
      <c r="I26" s="50" t="s">
        <v>1179</v>
      </c>
      <c r="J26" s="50">
        <v>2023</v>
      </c>
      <c r="K26" s="50" t="s">
        <v>4</v>
      </c>
    </row>
    <row r="27" spans="1:11" ht="14.45" customHeight="1" x14ac:dyDescent="0.25">
      <c r="A27" s="50" t="s">
        <v>1624</v>
      </c>
      <c r="B27" s="50" t="s">
        <v>1175</v>
      </c>
      <c r="C27" s="342">
        <v>85121</v>
      </c>
      <c r="D27" s="50" t="s">
        <v>1176</v>
      </c>
      <c r="E27" s="475" t="s">
        <v>2711</v>
      </c>
      <c r="F27" s="50" t="s">
        <v>1177</v>
      </c>
      <c r="G27" s="50" t="s">
        <v>1651</v>
      </c>
      <c r="H27" s="50" t="s">
        <v>1203</v>
      </c>
      <c r="I27" s="50" t="s">
        <v>1179</v>
      </c>
      <c r="J27" s="50">
        <v>2023</v>
      </c>
      <c r="K27" s="50" t="s">
        <v>4</v>
      </c>
    </row>
    <row r="28" spans="1:11" ht="14.45" customHeight="1" x14ac:dyDescent="0.25">
      <c r="A28" s="50" t="s">
        <v>1624</v>
      </c>
      <c r="B28" s="50" t="s">
        <v>1175</v>
      </c>
      <c r="C28" s="342">
        <v>85121</v>
      </c>
      <c r="D28" s="50" t="s">
        <v>1176</v>
      </c>
      <c r="E28" s="475" t="s">
        <v>2711</v>
      </c>
      <c r="F28" s="50" t="s">
        <v>1177</v>
      </c>
      <c r="G28" s="50" t="s">
        <v>1652</v>
      </c>
      <c r="H28" s="50" t="s">
        <v>1204</v>
      </c>
      <c r="I28" s="50" t="s">
        <v>1179</v>
      </c>
      <c r="J28" s="50">
        <v>2023</v>
      </c>
      <c r="K28" s="50" t="s">
        <v>4</v>
      </c>
    </row>
    <row r="29" spans="1:11" ht="14.45" customHeight="1" x14ac:dyDescent="0.25">
      <c r="A29" s="50" t="s">
        <v>1624</v>
      </c>
      <c r="B29" s="50" t="s">
        <v>1175</v>
      </c>
      <c r="C29" s="342">
        <v>85121</v>
      </c>
      <c r="D29" s="50" t="s">
        <v>1176</v>
      </c>
      <c r="E29" s="475" t="s">
        <v>2711</v>
      </c>
      <c r="F29" s="50" t="s">
        <v>1177</v>
      </c>
      <c r="G29" s="50" t="s">
        <v>1653</v>
      </c>
      <c r="H29" s="50" t="s">
        <v>1205</v>
      </c>
      <c r="I29" s="50" t="s">
        <v>1179</v>
      </c>
      <c r="J29" s="50">
        <v>2023</v>
      </c>
      <c r="K29" s="50" t="s">
        <v>4</v>
      </c>
    </row>
    <row r="30" spans="1:11" ht="14.45" customHeight="1" x14ac:dyDescent="0.25">
      <c r="A30" s="50" t="s">
        <v>1624</v>
      </c>
      <c r="B30" s="50" t="s">
        <v>1175</v>
      </c>
      <c r="C30" s="342">
        <v>85121</v>
      </c>
      <c r="D30" s="50" t="s">
        <v>1176</v>
      </c>
      <c r="E30" s="475" t="s">
        <v>2711</v>
      </c>
      <c r="F30" s="50" t="s">
        <v>1177</v>
      </c>
      <c r="G30" s="50" t="s">
        <v>1654</v>
      </c>
      <c r="H30" s="50" t="s">
        <v>1206</v>
      </c>
      <c r="I30" s="50" t="s">
        <v>1179</v>
      </c>
      <c r="J30" s="50">
        <v>2023</v>
      </c>
      <c r="K30" s="50" t="s">
        <v>4</v>
      </c>
    </row>
    <row r="31" spans="1:11" ht="14.45" customHeight="1" x14ac:dyDescent="0.25">
      <c r="A31" s="50" t="s">
        <v>1624</v>
      </c>
      <c r="B31" s="50" t="s">
        <v>1175</v>
      </c>
      <c r="C31" s="342">
        <v>85121</v>
      </c>
      <c r="D31" s="50" t="s">
        <v>1176</v>
      </c>
      <c r="E31" s="475" t="s">
        <v>2711</v>
      </c>
      <c r="F31" s="50" t="s">
        <v>1177</v>
      </c>
      <c r="G31" s="50" t="s">
        <v>1655</v>
      </c>
      <c r="H31" s="50" t="s">
        <v>1207</v>
      </c>
      <c r="I31" s="50" t="s">
        <v>1179</v>
      </c>
      <c r="J31" s="50">
        <v>2023</v>
      </c>
      <c r="K31" s="50" t="s">
        <v>4</v>
      </c>
    </row>
    <row r="32" spans="1:11" ht="14.45" customHeight="1" x14ac:dyDescent="0.25">
      <c r="A32" s="50" t="s">
        <v>1624</v>
      </c>
      <c r="B32" s="50" t="s">
        <v>1175</v>
      </c>
      <c r="C32" s="342">
        <v>85121</v>
      </c>
      <c r="D32" s="50" t="s">
        <v>1176</v>
      </c>
      <c r="E32" s="475" t="s">
        <v>2711</v>
      </c>
      <c r="F32" s="50" t="s">
        <v>1177</v>
      </c>
      <c r="G32" s="50" t="s">
        <v>1656</v>
      </c>
      <c r="H32" s="50" t="s">
        <v>1208</v>
      </c>
      <c r="I32" s="50" t="s">
        <v>1179</v>
      </c>
      <c r="J32" s="50">
        <v>2023</v>
      </c>
      <c r="K32" s="50" t="s">
        <v>4</v>
      </c>
    </row>
    <row r="33" spans="1:11" ht="14.45" customHeight="1" x14ac:dyDescent="0.25">
      <c r="A33" s="50" t="s">
        <v>1624</v>
      </c>
      <c r="B33" s="50" t="s">
        <v>1175</v>
      </c>
      <c r="C33" s="342">
        <v>85121</v>
      </c>
      <c r="D33" s="50" t="s">
        <v>1176</v>
      </c>
      <c r="E33" s="475" t="s">
        <v>2711</v>
      </c>
      <c r="F33" s="50" t="s">
        <v>1177</v>
      </c>
      <c r="G33" s="50" t="s">
        <v>1657</v>
      </c>
      <c r="H33" s="50" t="s">
        <v>1209</v>
      </c>
      <c r="I33" s="50" t="s">
        <v>1179</v>
      </c>
      <c r="J33" s="50">
        <v>2023</v>
      </c>
      <c r="K33" s="50" t="s">
        <v>4</v>
      </c>
    </row>
    <row r="34" spans="1:11" ht="14.45" customHeight="1" x14ac:dyDescent="0.25">
      <c r="A34" s="50" t="s">
        <v>1624</v>
      </c>
      <c r="B34" s="50" t="s">
        <v>1175</v>
      </c>
      <c r="C34" s="342">
        <v>85121</v>
      </c>
      <c r="D34" s="50" t="s">
        <v>1176</v>
      </c>
      <c r="E34" s="475" t="s">
        <v>2711</v>
      </c>
      <c r="F34" s="50" t="s">
        <v>1177</v>
      </c>
      <c r="G34" s="50" t="s">
        <v>1658</v>
      </c>
      <c r="H34" s="50" t="s">
        <v>1210</v>
      </c>
      <c r="I34" s="50" t="s">
        <v>1179</v>
      </c>
      <c r="J34" s="50">
        <v>2023</v>
      </c>
      <c r="K34" s="50" t="s">
        <v>4</v>
      </c>
    </row>
    <row r="35" spans="1:11" ht="14.45" customHeight="1" x14ac:dyDescent="0.25">
      <c r="A35" s="50" t="s">
        <v>1624</v>
      </c>
      <c r="B35" s="50" t="s">
        <v>1175</v>
      </c>
      <c r="C35" s="342">
        <v>85121</v>
      </c>
      <c r="D35" s="50" t="s">
        <v>1176</v>
      </c>
      <c r="E35" s="475" t="s">
        <v>2711</v>
      </c>
      <c r="F35" s="50" t="s">
        <v>1177</v>
      </c>
      <c r="G35" s="50" t="s">
        <v>1659</v>
      </c>
      <c r="H35" s="50" t="s">
        <v>1211</v>
      </c>
      <c r="I35" s="50" t="s">
        <v>1179</v>
      </c>
      <c r="J35" s="50">
        <v>2023</v>
      </c>
      <c r="K35" s="50" t="s">
        <v>4</v>
      </c>
    </row>
    <row r="36" spans="1:11" ht="14.45" customHeight="1" x14ac:dyDescent="0.25">
      <c r="A36" s="50" t="s">
        <v>1624</v>
      </c>
      <c r="B36" s="50" t="s">
        <v>1175</v>
      </c>
      <c r="C36" s="342">
        <v>85121</v>
      </c>
      <c r="D36" s="50" t="s">
        <v>1176</v>
      </c>
      <c r="E36" s="475" t="s">
        <v>2711</v>
      </c>
      <c r="F36" s="50" t="s">
        <v>1177</v>
      </c>
      <c r="G36" s="50" t="s">
        <v>1660</v>
      </c>
      <c r="H36" s="50" t="s">
        <v>1212</v>
      </c>
      <c r="I36" s="50" t="s">
        <v>1179</v>
      </c>
      <c r="J36" s="50">
        <v>2023</v>
      </c>
      <c r="K36" s="50" t="s">
        <v>4</v>
      </c>
    </row>
    <row r="37" spans="1:11" ht="14.45" customHeight="1" x14ac:dyDescent="0.25">
      <c r="A37" s="50" t="s">
        <v>1624</v>
      </c>
      <c r="B37" s="50" t="s">
        <v>1175</v>
      </c>
      <c r="C37" s="342">
        <v>85121</v>
      </c>
      <c r="D37" s="50" t="s">
        <v>1176</v>
      </c>
      <c r="E37" s="475" t="s">
        <v>2711</v>
      </c>
      <c r="F37" s="50" t="s">
        <v>1177</v>
      </c>
      <c r="G37" s="50" t="s">
        <v>1661</v>
      </c>
      <c r="H37" s="50" t="s">
        <v>1213</v>
      </c>
      <c r="I37" s="50" t="s">
        <v>1179</v>
      </c>
      <c r="J37" s="50">
        <v>2023</v>
      </c>
      <c r="K37" s="50" t="s">
        <v>4</v>
      </c>
    </row>
    <row r="38" spans="1:11" ht="14.45" customHeight="1" x14ac:dyDescent="0.25">
      <c r="A38" s="50" t="s">
        <v>1624</v>
      </c>
      <c r="B38" s="50" t="s">
        <v>1175</v>
      </c>
      <c r="C38" s="342">
        <v>85121</v>
      </c>
      <c r="D38" s="50" t="s">
        <v>1176</v>
      </c>
      <c r="E38" s="475" t="s">
        <v>2711</v>
      </c>
      <c r="F38" s="50" t="s">
        <v>1177</v>
      </c>
      <c r="G38" s="50" t="s">
        <v>1662</v>
      </c>
      <c r="H38" s="50" t="s">
        <v>1214</v>
      </c>
      <c r="I38" s="50" t="s">
        <v>1179</v>
      </c>
      <c r="J38" s="50">
        <v>2023</v>
      </c>
      <c r="K38" s="50" t="s">
        <v>4</v>
      </c>
    </row>
    <row r="39" spans="1:11" ht="14.45" customHeight="1" x14ac:dyDescent="0.25">
      <c r="A39" s="50" t="s">
        <v>1624</v>
      </c>
      <c r="B39" s="50" t="s">
        <v>1175</v>
      </c>
      <c r="C39" s="342">
        <v>85121</v>
      </c>
      <c r="D39" s="50" t="s">
        <v>1176</v>
      </c>
      <c r="E39" s="475" t="s">
        <v>2711</v>
      </c>
      <c r="F39" s="50" t="s">
        <v>1177</v>
      </c>
      <c r="G39" s="50" t="s">
        <v>1663</v>
      </c>
      <c r="H39" s="50" t="s">
        <v>1215</v>
      </c>
      <c r="I39" s="50" t="s">
        <v>1179</v>
      </c>
      <c r="J39" s="50">
        <v>2023</v>
      </c>
      <c r="K39" s="50" t="s">
        <v>4</v>
      </c>
    </row>
    <row r="40" spans="1:11" ht="14.45" customHeight="1" x14ac:dyDescent="0.25">
      <c r="A40" s="50" t="s">
        <v>1624</v>
      </c>
      <c r="B40" s="50" t="s">
        <v>1175</v>
      </c>
      <c r="C40" s="342">
        <v>85121</v>
      </c>
      <c r="D40" s="50" t="s">
        <v>1176</v>
      </c>
      <c r="E40" s="475" t="s">
        <v>2711</v>
      </c>
      <c r="F40" s="50" t="s">
        <v>1177</v>
      </c>
      <c r="G40" s="50" t="s">
        <v>1664</v>
      </c>
      <c r="H40" s="50" t="s">
        <v>1216</v>
      </c>
      <c r="I40" s="50" t="s">
        <v>1179</v>
      </c>
      <c r="J40" s="50">
        <v>2023</v>
      </c>
      <c r="K40" s="50" t="s">
        <v>4</v>
      </c>
    </row>
    <row r="41" spans="1:11" ht="14.45" customHeight="1" x14ac:dyDescent="0.25">
      <c r="A41" s="50" t="s">
        <v>1624</v>
      </c>
      <c r="B41" s="50" t="s">
        <v>1175</v>
      </c>
      <c r="C41" s="342">
        <v>85121</v>
      </c>
      <c r="D41" s="50" t="s">
        <v>1176</v>
      </c>
      <c r="E41" s="475" t="s">
        <v>2711</v>
      </c>
      <c r="F41" s="50" t="s">
        <v>1177</v>
      </c>
      <c r="G41" s="50" t="s">
        <v>1665</v>
      </c>
      <c r="H41" s="50" t="s">
        <v>1217</v>
      </c>
      <c r="I41" s="50" t="s">
        <v>1179</v>
      </c>
      <c r="J41" s="50">
        <v>2023</v>
      </c>
      <c r="K41" s="50" t="s">
        <v>4</v>
      </c>
    </row>
    <row r="42" spans="1:11" ht="14.45" customHeight="1" x14ac:dyDescent="0.25">
      <c r="A42" s="50" t="s">
        <v>1624</v>
      </c>
      <c r="B42" s="50" t="s">
        <v>1175</v>
      </c>
      <c r="C42" s="342">
        <v>85121</v>
      </c>
      <c r="D42" s="50" t="s">
        <v>1176</v>
      </c>
      <c r="E42" s="475" t="s">
        <v>2711</v>
      </c>
      <c r="F42" s="50" t="s">
        <v>1177</v>
      </c>
      <c r="G42" s="50" t="s">
        <v>1666</v>
      </c>
      <c r="H42" s="50" t="s">
        <v>1218</v>
      </c>
      <c r="I42" s="50" t="s">
        <v>1179</v>
      </c>
      <c r="J42" s="50">
        <v>2023</v>
      </c>
      <c r="K42" s="50" t="s">
        <v>4</v>
      </c>
    </row>
    <row r="43" spans="1:11" ht="14.45" customHeight="1" x14ac:dyDescent="0.25">
      <c r="A43" s="50" t="s">
        <v>1624</v>
      </c>
      <c r="B43" s="50" t="s">
        <v>1175</v>
      </c>
      <c r="C43" s="342">
        <v>85121</v>
      </c>
      <c r="D43" s="50" t="s">
        <v>1176</v>
      </c>
      <c r="E43" s="475" t="s">
        <v>2711</v>
      </c>
      <c r="F43" s="50" t="s">
        <v>1177</v>
      </c>
      <c r="G43" s="50" t="s">
        <v>1667</v>
      </c>
      <c r="H43" s="50" t="s">
        <v>1219</v>
      </c>
      <c r="I43" s="50" t="s">
        <v>1179</v>
      </c>
      <c r="J43" s="50">
        <v>2023</v>
      </c>
      <c r="K43" s="50" t="s">
        <v>4</v>
      </c>
    </row>
    <row r="44" spans="1:11" ht="14.45" customHeight="1" x14ac:dyDescent="0.25">
      <c r="A44" s="50" t="s">
        <v>1624</v>
      </c>
      <c r="B44" s="50" t="s">
        <v>1175</v>
      </c>
      <c r="C44" s="342">
        <v>85121</v>
      </c>
      <c r="D44" s="50" t="s">
        <v>1176</v>
      </c>
      <c r="E44" s="475" t="s">
        <v>2711</v>
      </c>
      <c r="F44" s="50" t="s">
        <v>1177</v>
      </c>
      <c r="G44" s="50" t="s">
        <v>1668</v>
      </c>
      <c r="H44" s="50" t="s">
        <v>1220</v>
      </c>
      <c r="I44" s="50" t="s">
        <v>1179</v>
      </c>
      <c r="J44" s="50">
        <v>2023</v>
      </c>
      <c r="K44" s="50" t="s">
        <v>4</v>
      </c>
    </row>
    <row r="45" spans="1:11" ht="14.45" customHeight="1" x14ac:dyDescent="0.25">
      <c r="A45" s="50" t="s">
        <v>1624</v>
      </c>
      <c r="B45" s="50" t="s">
        <v>1175</v>
      </c>
      <c r="C45" s="342">
        <v>85121</v>
      </c>
      <c r="D45" s="50" t="s">
        <v>1176</v>
      </c>
      <c r="E45" s="475" t="s">
        <v>2711</v>
      </c>
      <c r="F45" s="50" t="s">
        <v>1177</v>
      </c>
      <c r="G45" s="50" t="s">
        <v>1669</v>
      </c>
      <c r="H45" s="50" t="s">
        <v>1221</v>
      </c>
      <c r="I45" s="50" t="s">
        <v>1179</v>
      </c>
      <c r="J45" s="50">
        <v>2023</v>
      </c>
      <c r="K45" s="50" t="s">
        <v>4</v>
      </c>
    </row>
    <row r="46" spans="1:11" ht="14.45" customHeight="1" x14ac:dyDescent="0.25">
      <c r="A46" s="50" t="s">
        <v>1624</v>
      </c>
      <c r="B46" s="50" t="s">
        <v>1175</v>
      </c>
      <c r="C46" s="342">
        <v>85121</v>
      </c>
      <c r="D46" s="50" t="s">
        <v>1176</v>
      </c>
      <c r="E46" s="475" t="s">
        <v>2711</v>
      </c>
      <c r="F46" s="50" t="s">
        <v>1177</v>
      </c>
      <c r="G46" s="50" t="s">
        <v>1670</v>
      </c>
      <c r="H46" s="50" t="s">
        <v>1222</v>
      </c>
      <c r="I46" s="50" t="s">
        <v>1179</v>
      </c>
      <c r="J46" s="50">
        <v>2023</v>
      </c>
      <c r="K46" s="50" t="s">
        <v>4</v>
      </c>
    </row>
    <row r="47" spans="1:11" ht="14.45" customHeight="1" x14ac:dyDescent="0.25">
      <c r="A47" s="50" t="s">
        <v>1624</v>
      </c>
      <c r="B47" s="50" t="s">
        <v>1175</v>
      </c>
      <c r="C47" s="342">
        <v>85121</v>
      </c>
      <c r="D47" s="50" t="s">
        <v>1176</v>
      </c>
      <c r="E47" s="475" t="s">
        <v>2711</v>
      </c>
      <c r="F47" s="50" t="s">
        <v>1177</v>
      </c>
      <c r="G47" s="50" t="s">
        <v>1671</v>
      </c>
      <c r="H47" s="50" t="s">
        <v>1223</v>
      </c>
      <c r="I47" s="50" t="s">
        <v>1179</v>
      </c>
      <c r="J47" s="50">
        <v>2023</v>
      </c>
      <c r="K47" s="50" t="s">
        <v>4</v>
      </c>
    </row>
    <row r="48" spans="1:11" ht="14.45" customHeight="1" x14ac:dyDescent="0.25">
      <c r="A48" s="50" t="s">
        <v>1624</v>
      </c>
      <c r="B48" s="50" t="s">
        <v>1175</v>
      </c>
      <c r="C48" s="342">
        <v>85121</v>
      </c>
      <c r="D48" s="50" t="s">
        <v>1176</v>
      </c>
      <c r="E48" s="475" t="s">
        <v>2711</v>
      </c>
      <c r="F48" s="50" t="s">
        <v>1177</v>
      </c>
      <c r="G48" s="50" t="s">
        <v>1672</v>
      </c>
      <c r="H48" s="50" t="s">
        <v>1224</v>
      </c>
      <c r="I48" s="50" t="s">
        <v>1179</v>
      </c>
      <c r="J48" s="50">
        <v>2023</v>
      </c>
      <c r="K48" s="50" t="s">
        <v>4</v>
      </c>
    </row>
    <row r="49" spans="1:11" ht="14.45" customHeight="1" x14ac:dyDescent="0.25">
      <c r="A49" s="50" t="s">
        <v>1624</v>
      </c>
      <c r="B49" s="50" t="s">
        <v>1175</v>
      </c>
      <c r="C49" s="342">
        <v>85121</v>
      </c>
      <c r="D49" s="50" t="s">
        <v>1176</v>
      </c>
      <c r="E49" s="475" t="s">
        <v>2711</v>
      </c>
      <c r="F49" s="50" t="s">
        <v>1177</v>
      </c>
      <c r="G49" s="50" t="s">
        <v>1673</v>
      </c>
      <c r="H49" s="50" t="s">
        <v>1225</v>
      </c>
      <c r="I49" s="50" t="s">
        <v>1179</v>
      </c>
      <c r="J49" s="50">
        <v>2023</v>
      </c>
      <c r="K49" s="50" t="s">
        <v>4</v>
      </c>
    </row>
    <row r="50" spans="1:11" ht="14.45" customHeight="1" x14ac:dyDescent="0.25">
      <c r="A50" s="50" t="s">
        <v>1624</v>
      </c>
      <c r="B50" s="50" t="s">
        <v>1175</v>
      </c>
      <c r="C50" s="342">
        <v>85121</v>
      </c>
      <c r="D50" s="50" t="s">
        <v>1176</v>
      </c>
      <c r="E50" s="475" t="s">
        <v>2711</v>
      </c>
      <c r="F50" s="50" t="s">
        <v>1177</v>
      </c>
      <c r="G50" s="50" t="s">
        <v>1674</v>
      </c>
      <c r="H50" s="50" t="s">
        <v>1226</v>
      </c>
      <c r="I50" s="50" t="s">
        <v>1179</v>
      </c>
      <c r="J50" s="50">
        <v>2023</v>
      </c>
      <c r="K50" s="50" t="s">
        <v>4</v>
      </c>
    </row>
    <row r="51" spans="1:11" ht="14.45" customHeight="1" x14ac:dyDescent="0.25">
      <c r="A51" s="50" t="s">
        <v>1624</v>
      </c>
      <c r="B51" s="50" t="s">
        <v>1175</v>
      </c>
      <c r="C51" s="342">
        <v>85121</v>
      </c>
      <c r="D51" s="50" t="s">
        <v>1176</v>
      </c>
      <c r="E51" s="475" t="s">
        <v>2711</v>
      </c>
      <c r="F51" s="50" t="s">
        <v>1177</v>
      </c>
      <c r="G51" s="50" t="s">
        <v>1675</v>
      </c>
      <c r="H51" s="50" t="s">
        <v>1227</v>
      </c>
      <c r="I51" s="50" t="s">
        <v>1179</v>
      </c>
      <c r="J51" s="50">
        <v>2023</v>
      </c>
      <c r="K51" s="50" t="s">
        <v>4</v>
      </c>
    </row>
    <row r="52" spans="1:11" ht="14.45" customHeight="1" x14ac:dyDescent="0.25">
      <c r="A52" s="50" t="s">
        <v>1624</v>
      </c>
      <c r="B52" s="50" t="s">
        <v>1175</v>
      </c>
      <c r="C52" s="342">
        <v>85121</v>
      </c>
      <c r="D52" s="50" t="s">
        <v>1176</v>
      </c>
      <c r="E52" s="475" t="s">
        <v>2711</v>
      </c>
      <c r="F52" s="50" t="s">
        <v>1177</v>
      </c>
      <c r="G52" s="50" t="s">
        <v>1676</v>
      </c>
      <c r="H52" s="50" t="s">
        <v>1228</v>
      </c>
      <c r="I52" s="50" t="s">
        <v>1179</v>
      </c>
      <c r="J52" s="50">
        <v>2023</v>
      </c>
      <c r="K52" s="50" t="s">
        <v>4</v>
      </c>
    </row>
    <row r="53" spans="1:11" ht="14.45" customHeight="1" x14ac:dyDescent="0.25">
      <c r="A53" s="50" t="s">
        <v>1624</v>
      </c>
      <c r="B53" s="50" t="s">
        <v>1175</v>
      </c>
      <c r="C53" s="342">
        <v>85121</v>
      </c>
      <c r="D53" s="50" t="s">
        <v>1176</v>
      </c>
      <c r="E53" s="475" t="s">
        <v>2711</v>
      </c>
      <c r="F53" s="50" t="s">
        <v>1177</v>
      </c>
      <c r="G53" s="50" t="s">
        <v>1677</v>
      </c>
      <c r="H53" s="50" t="s">
        <v>1229</v>
      </c>
      <c r="I53" s="50" t="s">
        <v>1179</v>
      </c>
      <c r="J53" s="50">
        <v>2023</v>
      </c>
      <c r="K53" s="50" t="s">
        <v>4</v>
      </c>
    </row>
    <row r="54" spans="1:11" ht="14.45" customHeight="1" x14ac:dyDescent="0.25">
      <c r="A54" s="50" t="s">
        <v>1624</v>
      </c>
      <c r="B54" s="50" t="s">
        <v>1175</v>
      </c>
      <c r="C54" s="342">
        <v>85121</v>
      </c>
      <c r="D54" s="50" t="s">
        <v>1176</v>
      </c>
      <c r="E54" s="475" t="s">
        <v>2711</v>
      </c>
      <c r="F54" s="50" t="s">
        <v>1177</v>
      </c>
      <c r="G54" s="50" t="s">
        <v>1678</v>
      </c>
      <c r="H54" s="50" t="s">
        <v>1230</v>
      </c>
      <c r="I54" s="50" t="s">
        <v>1179</v>
      </c>
      <c r="J54" s="50">
        <v>2023</v>
      </c>
      <c r="K54" s="50" t="s">
        <v>4</v>
      </c>
    </row>
    <row r="55" spans="1:11" ht="14.45" customHeight="1" x14ac:dyDescent="0.25">
      <c r="A55" s="50" t="s">
        <v>1624</v>
      </c>
      <c r="B55" s="50" t="s">
        <v>1175</v>
      </c>
      <c r="C55" s="342">
        <v>85121</v>
      </c>
      <c r="D55" s="50" t="s">
        <v>1176</v>
      </c>
      <c r="E55" s="475" t="s">
        <v>2711</v>
      </c>
      <c r="F55" s="50" t="s">
        <v>1177</v>
      </c>
      <c r="G55" s="50" t="s">
        <v>1679</v>
      </c>
      <c r="H55" s="50" t="s">
        <v>1231</v>
      </c>
      <c r="I55" s="50" t="s">
        <v>1179</v>
      </c>
      <c r="J55" s="50">
        <v>2023</v>
      </c>
      <c r="K55" s="50" t="s">
        <v>4</v>
      </c>
    </row>
    <row r="56" spans="1:11" ht="14.45" customHeight="1" x14ac:dyDescent="0.25">
      <c r="A56" s="50" t="s">
        <v>1624</v>
      </c>
      <c r="B56" s="50" t="s">
        <v>1175</v>
      </c>
      <c r="C56" s="342">
        <v>85121</v>
      </c>
      <c r="D56" s="50" t="s">
        <v>1176</v>
      </c>
      <c r="E56" s="475" t="s">
        <v>2711</v>
      </c>
      <c r="F56" s="50" t="s">
        <v>1177</v>
      </c>
      <c r="G56" s="50" t="s">
        <v>1680</v>
      </c>
      <c r="H56" s="50" t="s">
        <v>1232</v>
      </c>
      <c r="I56" s="50" t="s">
        <v>1179</v>
      </c>
      <c r="J56" s="50">
        <v>2023</v>
      </c>
      <c r="K56" s="50" t="s">
        <v>4</v>
      </c>
    </row>
    <row r="57" spans="1:11" ht="14.45" customHeight="1" x14ac:dyDescent="0.25">
      <c r="A57" s="50" t="s">
        <v>1624</v>
      </c>
      <c r="B57" s="50" t="s">
        <v>1175</v>
      </c>
      <c r="C57" s="342">
        <v>85121</v>
      </c>
      <c r="D57" s="50" t="s">
        <v>1176</v>
      </c>
      <c r="E57" s="475" t="s">
        <v>2711</v>
      </c>
      <c r="F57" s="50" t="s">
        <v>1177</v>
      </c>
      <c r="G57" s="50" t="s">
        <v>1681</v>
      </c>
      <c r="H57" s="50" t="s">
        <v>1233</v>
      </c>
      <c r="I57" s="50" t="s">
        <v>1179</v>
      </c>
      <c r="J57" s="50">
        <v>2023</v>
      </c>
      <c r="K57" s="50" t="s">
        <v>4</v>
      </c>
    </row>
    <row r="58" spans="1:11" ht="14.45" customHeight="1" x14ac:dyDescent="0.25">
      <c r="A58" s="50" t="s">
        <v>1624</v>
      </c>
      <c r="B58" s="50" t="s">
        <v>1175</v>
      </c>
      <c r="C58" s="342">
        <v>85121</v>
      </c>
      <c r="D58" s="50" t="s">
        <v>1176</v>
      </c>
      <c r="E58" s="475" t="s">
        <v>2711</v>
      </c>
      <c r="F58" s="50" t="s">
        <v>1177</v>
      </c>
      <c r="G58" s="50" t="s">
        <v>1682</v>
      </c>
      <c r="H58" s="50" t="s">
        <v>1234</v>
      </c>
      <c r="I58" s="50" t="s">
        <v>1179</v>
      </c>
      <c r="J58" s="50">
        <v>2023</v>
      </c>
      <c r="K58" s="50" t="s">
        <v>4</v>
      </c>
    </row>
    <row r="59" spans="1:11" ht="14.45" customHeight="1" x14ac:dyDescent="0.25">
      <c r="A59" s="50" t="s">
        <v>1624</v>
      </c>
      <c r="B59" s="50" t="s">
        <v>1175</v>
      </c>
      <c r="C59" s="342">
        <v>85121</v>
      </c>
      <c r="D59" s="50" t="s">
        <v>1176</v>
      </c>
      <c r="E59" s="475" t="s">
        <v>2711</v>
      </c>
      <c r="F59" s="50" t="s">
        <v>1177</v>
      </c>
      <c r="G59" s="50" t="s">
        <v>1683</v>
      </c>
      <c r="H59" s="50" t="s">
        <v>1235</v>
      </c>
      <c r="I59" s="50" t="s">
        <v>1179</v>
      </c>
      <c r="J59" s="50">
        <v>2023</v>
      </c>
      <c r="K59" s="50" t="s">
        <v>4</v>
      </c>
    </row>
    <row r="60" spans="1:11" ht="14.45" customHeight="1" x14ac:dyDescent="0.25">
      <c r="A60" s="50" t="s">
        <v>1624</v>
      </c>
      <c r="B60" s="50" t="s">
        <v>1175</v>
      </c>
      <c r="C60" s="342">
        <v>85121</v>
      </c>
      <c r="D60" s="50" t="s">
        <v>1176</v>
      </c>
      <c r="E60" s="475" t="s">
        <v>2711</v>
      </c>
      <c r="F60" s="50" t="s">
        <v>1177</v>
      </c>
      <c r="G60" s="50" t="s">
        <v>1684</v>
      </c>
      <c r="H60" s="50" t="s">
        <v>1236</v>
      </c>
      <c r="I60" s="50" t="s">
        <v>1179</v>
      </c>
      <c r="J60" s="50">
        <v>2023</v>
      </c>
      <c r="K60" s="50" t="s">
        <v>4</v>
      </c>
    </row>
    <row r="61" spans="1:11" ht="14.45" customHeight="1" x14ac:dyDescent="0.25">
      <c r="A61" s="50" t="s">
        <v>1624</v>
      </c>
      <c r="B61" s="50" t="s">
        <v>1175</v>
      </c>
      <c r="C61" s="342">
        <v>85121</v>
      </c>
      <c r="D61" s="50" t="s">
        <v>1176</v>
      </c>
      <c r="E61" s="475" t="s">
        <v>2711</v>
      </c>
      <c r="F61" s="50" t="s">
        <v>1177</v>
      </c>
      <c r="G61" s="50" t="s">
        <v>1685</v>
      </c>
      <c r="H61" s="50" t="s">
        <v>1237</v>
      </c>
      <c r="I61" s="50" t="s">
        <v>1179</v>
      </c>
      <c r="J61" s="50">
        <v>2023</v>
      </c>
      <c r="K61" s="50" t="s">
        <v>4</v>
      </c>
    </row>
    <row r="62" spans="1:11" ht="14.45" customHeight="1" x14ac:dyDescent="0.25">
      <c r="A62" s="50" t="s">
        <v>1624</v>
      </c>
      <c r="B62" s="50" t="s">
        <v>1175</v>
      </c>
      <c r="C62" s="342">
        <v>85121</v>
      </c>
      <c r="D62" s="50" t="s">
        <v>1176</v>
      </c>
      <c r="E62" s="475" t="s">
        <v>2711</v>
      </c>
      <c r="F62" s="50" t="s">
        <v>1177</v>
      </c>
      <c r="G62" s="50" t="s">
        <v>1686</v>
      </c>
      <c r="H62" s="50" t="s">
        <v>1238</v>
      </c>
      <c r="I62" s="50" t="s">
        <v>1179</v>
      </c>
      <c r="J62" s="50">
        <v>2023</v>
      </c>
      <c r="K62" s="50" t="s">
        <v>4</v>
      </c>
    </row>
    <row r="63" spans="1:11" ht="14.45" customHeight="1" x14ac:dyDescent="0.25">
      <c r="A63" s="50" t="s">
        <v>1624</v>
      </c>
      <c r="B63" s="50" t="s">
        <v>1175</v>
      </c>
      <c r="C63" s="342">
        <v>85121</v>
      </c>
      <c r="D63" s="50" t="s">
        <v>1176</v>
      </c>
      <c r="E63" s="475" t="s">
        <v>2711</v>
      </c>
      <c r="F63" s="50" t="s">
        <v>1177</v>
      </c>
      <c r="G63" s="50" t="s">
        <v>1687</v>
      </c>
      <c r="H63" s="50" t="s">
        <v>1239</v>
      </c>
      <c r="I63" s="50" t="s">
        <v>1179</v>
      </c>
      <c r="J63" s="50">
        <v>2023</v>
      </c>
      <c r="K63" s="50" t="s">
        <v>4</v>
      </c>
    </row>
    <row r="64" spans="1:11" ht="14.45" customHeight="1" x14ac:dyDescent="0.25">
      <c r="A64" s="50" t="s">
        <v>1624</v>
      </c>
      <c r="B64" s="50" t="s">
        <v>1175</v>
      </c>
      <c r="C64" s="342">
        <v>85121</v>
      </c>
      <c r="D64" s="50" t="s">
        <v>1176</v>
      </c>
      <c r="E64" s="475" t="s">
        <v>2711</v>
      </c>
      <c r="F64" s="50" t="s">
        <v>1177</v>
      </c>
      <c r="G64" s="50" t="s">
        <v>1688</v>
      </c>
      <c r="H64" s="50" t="s">
        <v>1240</v>
      </c>
      <c r="I64" s="50" t="s">
        <v>1179</v>
      </c>
      <c r="J64" s="50">
        <v>2023</v>
      </c>
      <c r="K64" s="50" t="s">
        <v>4</v>
      </c>
    </row>
    <row r="65" spans="1:11" ht="14.45" customHeight="1" x14ac:dyDescent="0.25">
      <c r="A65" s="50" t="s">
        <v>1624</v>
      </c>
      <c r="B65" s="50" t="s">
        <v>1175</v>
      </c>
      <c r="C65" s="342">
        <v>85121</v>
      </c>
      <c r="D65" s="50" t="s">
        <v>1176</v>
      </c>
      <c r="E65" s="475" t="s">
        <v>2711</v>
      </c>
      <c r="F65" s="50" t="s">
        <v>1177</v>
      </c>
      <c r="G65" s="50" t="s">
        <v>1689</v>
      </c>
      <c r="H65" s="50" t="s">
        <v>1241</v>
      </c>
      <c r="I65" s="50" t="s">
        <v>1179</v>
      </c>
      <c r="J65" s="50">
        <v>2023</v>
      </c>
      <c r="K65" s="50" t="s">
        <v>4</v>
      </c>
    </row>
    <row r="66" spans="1:11" ht="14.45" customHeight="1" x14ac:dyDescent="0.25">
      <c r="A66" s="50" t="s">
        <v>1624</v>
      </c>
      <c r="B66" s="50" t="s">
        <v>1175</v>
      </c>
      <c r="C66" s="342">
        <v>85121</v>
      </c>
      <c r="D66" s="50" t="s">
        <v>1176</v>
      </c>
      <c r="E66" s="475" t="s">
        <v>2711</v>
      </c>
      <c r="F66" s="50" t="s">
        <v>1177</v>
      </c>
      <c r="G66" s="50" t="s">
        <v>1690</v>
      </c>
      <c r="H66" s="50" t="s">
        <v>1242</v>
      </c>
      <c r="I66" s="50" t="s">
        <v>1179</v>
      </c>
      <c r="J66" s="50">
        <v>2023</v>
      </c>
      <c r="K66" s="50" t="s">
        <v>4</v>
      </c>
    </row>
    <row r="67" spans="1:11" ht="14.45" customHeight="1" x14ac:dyDescent="0.25">
      <c r="A67" s="50" t="s">
        <v>1624</v>
      </c>
      <c r="B67" s="50" t="s">
        <v>1175</v>
      </c>
      <c r="C67" s="342">
        <v>85121</v>
      </c>
      <c r="D67" s="50" t="s">
        <v>1176</v>
      </c>
      <c r="E67" s="475" t="s">
        <v>2711</v>
      </c>
      <c r="F67" s="50" t="s">
        <v>1177</v>
      </c>
      <c r="G67" s="50" t="s">
        <v>1691</v>
      </c>
      <c r="H67" s="50" t="s">
        <v>1243</v>
      </c>
      <c r="I67" s="50" t="s">
        <v>1179</v>
      </c>
      <c r="J67" s="50">
        <v>2023</v>
      </c>
      <c r="K67" s="50" t="s">
        <v>4</v>
      </c>
    </row>
    <row r="68" spans="1:11" ht="14.45" customHeight="1" x14ac:dyDescent="0.25">
      <c r="A68" s="50" t="s">
        <v>1624</v>
      </c>
      <c r="B68" s="50" t="s">
        <v>1175</v>
      </c>
      <c r="C68" s="342">
        <v>85121</v>
      </c>
      <c r="D68" s="50" t="s">
        <v>1176</v>
      </c>
      <c r="E68" s="475" t="s">
        <v>2711</v>
      </c>
      <c r="F68" s="50" t="s">
        <v>1177</v>
      </c>
      <c r="G68" s="50" t="s">
        <v>1692</v>
      </c>
      <c r="H68" s="50" t="s">
        <v>1244</v>
      </c>
      <c r="I68" s="50" t="s">
        <v>1179</v>
      </c>
      <c r="J68" s="50">
        <v>2023</v>
      </c>
      <c r="K68" s="50" t="s">
        <v>4</v>
      </c>
    </row>
    <row r="69" spans="1:11" ht="14.45" customHeight="1" x14ac:dyDescent="0.25">
      <c r="A69" s="50" t="s">
        <v>1624</v>
      </c>
      <c r="B69" s="50" t="s">
        <v>1175</v>
      </c>
      <c r="C69" s="342">
        <v>85121</v>
      </c>
      <c r="D69" s="50" t="s">
        <v>1176</v>
      </c>
      <c r="E69" s="475" t="s">
        <v>2711</v>
      </c>
      <c r="F69" s="50" t="s">
        <v>1177</v>
      </c>
      <c r="G69" s="50" t="s">
        <v>1245</v>
      </c>
      <c r="H69" s="50" t="s">
        <v>1246</v>
      </c>
      <c r="I69" s="50" t="s">
        <v>1179</v>
      </c>
      <c r="J69" s="50">
        <v>2023</v>
      </c>
      <c r="K69" s="50" t="s">
        <v>4</v>
      </c>
    </row>
    <row r="70" spans="1:11" ht="14.45" customHeight="1" x14ac:dyDescent="0.25">
      <c r="A70" s="50" t="s">
        <v>1624</v>
      </c>
      <c r="B70" s="50" t="s">
        <v>1175</v>
      </c>
      <c r="C70" s="342">
        <v>85121</v>
      </c>
      <c r="D70" s="50" t="s">
        <v>1176</v>
      </c>
      <c r="E70" s="475" t="s">
        <v>2711</v>
      </c>
      <c r="F70" s="50" t="s">
        <v>1177</v>
      </c>
      <c r="G70" s="50" t="s">
        <v>1247</v>
      </c>
      <c r="H70" s="50" t="s">
        <v>2712</v>
      </c>
      <c r="I70" s="50" t="s">
        <v>1179</v>
      </c>
      <c r="J70" s="50">
        <v>2023</v>
      </c>
      <c r="K70" s="50" t="s">
        <v>4</v>
      </c>
    </row>
    <row r="71" spans="1:11" ht="14.45" customHeight="1" x14ac:dyDescent="0.25">
      <c r="A71" s="50" t="s">
        <v>1624</v>
      </c>
      <c r="B71" s="50" t="s">
        <v>1175</v>
      </c>
      <c r="C71" s="342">
        <v>85121</v>
      </c>
      <c r="D71" s="50" t="s">
        <v>1176</v>
      </c>
      <c r="E71" s="475" t="s">
        <v>2711</v>
      </c>
      <c r="F71" s="50" t="s">
        <v>1177</v>
      </c>
      <c r="G71" s="50" t="s">
        <v>1248</v>
      </c>
      <c r="H71" s="50" t="s">
        <v>2713</v>
      </c>
      <c r="I71" s="50" t="s">
        <v>1179</v>
      </c>
      <c r="J71" s="50">
        <v>2023</v>
      </c>
      <c r="K71" s="50" t="s">
        <v>4</v>
      </c>
    </row>
    <row r="72" spans="1:11" ht="14.45" customHeight="1" x14ac:dyDescent="0.25">
      <c r="A72" s="50" t="s">
        <v>1624</v>
      </c>
      <c r="B72" s="50" t="s">
        <v>1175</v>
      </c>
      <c r="C72" s="342">
        <v>85121</v>
      </c>
      <c r="D72" s="50" t="s">
        <v>1176</v>
      </c>
      <c r="E72" s="475" t="s">
        <v>2711</v>
      </c>
      <c r="F72" s="50" t="s">
        <v>1177</v>
      </c>
      <c r="G72" s="50" t="s">
        <v>1249</v>
      </c>
      <c r="H72" s="50" t="s">
        <v>2714</v>
      </c>
      <c r="I72" s="50" t="s">
        <v>1179</v>
      </c>
      <c r="J72" s="50">
        <v>2023</v>
      </c>
      <c r="K72" s="50">
        <v>837265.96400000004</v>
      </c>
    </row>
    <row r="73" spans="1:11" ht="14.45" customHeight="1" x14ac:dyDescent="0.25">
      <c r="A73" s="50" t="s">
        <v>1624</v>
      </c>
      <c r="B73" s="50" t="s">
        <v>1175</v>
      </c>
      <c r="C73" s="342">
        <v>85121</v>
      </c>
      <c r="D73" s="50" t="s">
        <v>1176</v>
      </c>
      <c r="E73" s="475" t="s">
        <v>2711</v>
      </c>
      <c r="F73" s="50" t="s">
        <v>1177</v>
      </c>
      <c r="G73" s="50" t="s">
        <v>1250</v>
      </c>
      <c r="H73" s="50" t="s">
        <v>2715</v>
      </c>
      <c r="I73" s="50" t="s">
        <v>1179</v>
      </c>
      <c r="J73" s="50">
        <v>2023</v>
      </c>
      <c r="K73" s="50" t="s">
        <v>4</v>
      </c>
    </row>
    <row r="74" spans="1:11" ht="14.45" customHeight="1" x14ac:dyDescent="0.25">
      <c r="A74" s="50" t="s">
        <v>1624</v>
      </c>
      <c r="B74" s="50" t="s">
        <v>1175</v>
      </c>
      <c r="C74" s="342">
        <v>85121</v>
      </c>
      <c r="D74" s="50" t="s">
        <v>1176</v>
      </c>
      <c r="E74" s="475" t="s">
        <v>2711</v>
      </c>
      <c r="F74" s="50" t="s">
        <v>1177</v>
      </c>
      <c r="G74" s="50" t="s">
        <v>1251</v>
      </c>
      <c r="H74" s="50" t="s">
        <v>2716</v>
      </c>
      <c r="I74" s="50" t="s">
        <v>1179</v>
      </c>
      <c r="J74" s="50">
        <v>2023</v>
      </c>
      <c r="K74" s="50">
        <v>837265.96400000004</v>
      </c>
    </row>
    <row r="75" spans="1:11" ht="14.45" customHeight="1" x14ac:dyDescent="0.25">
      <c r="A75" s="50" t="s">
        <v>1624</v>
      </c>
      <c r="B75" s="50" t="s">
        <v>1175</v>
      </c>
      <c r="C75" s="342">
        <v>85121</v>
      </c>
      <c r="D75" s="50" t="s">
        <v>1176</v>
      </c>
      <c r="E75" s="475" t="s">
        <v>2711</v>
      </c>
      <c r="F75" s="50" t="s">
        <v>1252</v>
      </c>
      <c r="G75" s="50" t="s">
        <v>1625</v>
      </c>
      <c r="H75" s="50" t="s">
        <v>1178</v>
      </c>
      <c r="I75" s="50" t="s">
        <v>1179</v>
      </c>
      <c r="J75" s="50">
        <v>2023</v>
      </c>
      <c r="K75" s="50" t="s">
        <v>4</v>
      </c>
    </row>
    <row r="76" spans="1:11" ht="14.45" customHeight="1" x14ac:dyDescent="0.25">
      <c r="A76" s="50" t="s">
        <v>1624</v>
      </c>
      <c r="B76" s="50" t="s">
        <v>1175</v>
      </c>
      <c r="C76" s="342">
        <v>85121</v>
      </c>
      <c r="D76" s="50" t="s">
        <v>1176</v>
      </c>
      <c r="E76" s="475" t="s">
        <v>2711</v>
      </c>
      <c r="F76" s="50" t="s">
        <v>1252</v>
      </c>
      <c r="G76" s="50" t="s">
        <v>1626</v>
      </c>
      <c r="H76" s="50" t="s">
        <v>1180</v>
      </c>
      <c r="I76" s="50" t="s">
        <v>1179</v>
      </c>
      <c r="J76" s="50">
        <v>2023</v>
      </c>
      <c r="K76" s="50" t="s">
        <v>4</v>
      </c>
    </row>
    <row r="77" spans="1:11" ht="14.45" customHeight="1" x14ac:dyDescent="0.25">
      <c r="A77" s="50" t="s">
        <v>1624</v>
      </c>
      <c r="B77" s="50" t="s">
        <v>1175</v>
      </c>
      <c r="C77" s="342">
        <v>85121</v>
      </c>
      <c r="D77" s="50" t="s">
        <v>1176</v>
      </c>
      <c r="E77" s="475" t="s">
        <v>2711</v>
      </c>
      <c r="F77" s="50" t="s">
        <v>1252</v>
      </c>
      <c r="G77" s="50" t="s">
        <v>1627</v>
      </c>
      <c r="H77" s="50" t="s">
        <v>1181</v>
      </c>
      <c r="I77" s="50" t="s">
        <v>1179</v>
      </c>
      <c r="J77" s="50">
        <v>2023</v>
      </c>
      <c r="K77" s="50" t="s">
        <v>4</v>
      </c>
    </row>
    <row r="78" spans="1:11" ht="14.45" customHeight="1" x14ac:dyDescent="0.25">
      <c r="A78" s="50" t="s">
        <v>1624</v>
      </c>
      <c r="B78" s="50" t="s">
        <v>1175</v>
      </c>
      <c r="C78" s="342">
        <v>85121</v>
      </c>
      <c r="D78" s="50" t="s">
        <v>1176</v>
      </c>
      <c r="E78" s="475" t="s">
        <v>2711</v>
      </c>
      <c r="F78" s="50" t="s">
        <v>1252</v>
      </c>
      <c r="G78" s="50" t="s">
        <v>1628</v>
      </c>
      <c r="H78" s="50" t="s">
        <v>1629</v>
      </c>
      <c r="I78" s="50" t="s">
        <v>1179</v>
      </c>
      <c r="J78" s="50">
        <v>2023</v>
      </c>
      <c r="K78" s="50" t="s">
        <v>4</v>
      </c>
    </row>
    <row r="79" spans="1:11" ht="14.45" customHeight="1" x14ac:dyDescent="0.25">
      <c r="A79" s="50" t="s">
        <v>1624</v>
      </c>
      <c r="B79" s="50" t="s">
        <v>1175</v>
      </c>
      <c r="C79" s="342">
        <v>85121</v>
      </c>
      <c r="D79" s="50" t="s">
        <v>1176</v>
      </c>
      <c r="E79" s="475" t="s">
        <v>2711</v>
      </c>
      <c r="F79" s="50" t="s">
        <v>1252</v>
      </c>
      <c r="G79" s="50" t="s">
        <v>1630</v>
      </c>
      <c r="H79" s="50" t="s">
        <v>1182</v>
      </c>
      <c r="I79" s="50" t="s">
        <v>1179</v>
      </c>
      <c r="J79" s="50">
        <v>2023</v>
      </c>
      <c r="K79" s="50">
        <v>916128.60199999996</v>
      </c>
    </row>
    <row r="80" spans="1:11" ht="14.45" customHeight="1" x14ac:dyDescent="0.25">
      <c r="A80" s="50" t="s">
        <v>1624</v>
      </c>
      <c r="B80" s="50" t="s">
        <v>1175</v>
      </c>
      <c r="C80" s="342">
        <v>85121</v>
      </c>
      <c r="D80" s="50" t="s">
        <v>1176</v>
      </c>
      <c r="E80" s="475" t="s">
        <v>2711</v>
      </c>
      <c r="F80" s="50" t="s">
        <v>1252</v>
      </c>
      <c r="G80" s="50" t="s">
        <v>1631</v>
      </c>
      <c r="H80" s="50" t="s">
        <v>1183</v>
      </c>
      <c r="I80" s="50" t="s">
        <v>1179</v>
      </c>
      <c r="J80" s="50">
        <v>2023</v>
      </c>
      <c r="K80" s="50">
        <v>916128.60199999996</v>
      </c>
    </row>
    <row r="81" spans="1:11" ht="14.45" customHeight="1" x14ac:dyDescent="0.25">
      <c r="A81" s="50" t="s">
        <v>1624</v>
      </c>
      <c r="B81" s="50" t="s">
        <v>1175</v>
      </c>
      <c r="C81" s="342">
        <v>85121</v>
      </c>
      <c r="D81" s="50" t="s">
        <v>1176</v>
      </c>
      <c r="E81" s="475" t="s">
        <v>2711</v>
      </c>
      <c r="F81" s="50" t="s">
        <v>1252</v>
      </c>
      <c r="G81" s="50" t="s">
        <v>1632</v>
      </c>
      <c r="H81" s="50" t="s">
        <v>1184</v>
      </c>
      <c r="I81" s="50" t="s">
        <v>1179</v>
      </c>
      <c r="J81" s="50">
        <v>2023</v>
      </c>
      <c r="K81" s="50" t="s">
        <v>4</v>
      </c>
    </row>
    <row r="82" spans="1:11" ht="14.45" customHeight="1" x14ac:dyDescent="0.25">
      <c r="A82" s="50" t="s">
        <v>1624</v>
      </c>
      <c r="B82" s="50" t="s">
        <v>1175</v>
      </c>
      <c r="C82" s="342">
        <v>85121</v>
      </c>
      <c r="D82" s="50" t="s">
        <v>1176</v>
      </c>
      <c r="E82" s="475" t="s">
        <v>2711</v>
      </c>
      <c r="F82" s="50" t="s">
        <v>1252</v>
      </c>
      <c r="G82" s="50" t="s">
        <v>1633</v>
      </c>
      <c r="H82" s="50" t="s">
        <v>1185</v>
      </c>
      <c r="I82" s="50" t="s">
        <v>1179</v>
      </c>
      <c r="J82" s="50">
        <v>2023</v>
      </c>
      <c r="K82" s="50" t="s">
        <v>4</v>
      </c>
    </row>
    <row r="83" spans="1:11" ht="14.45" customHeight="1" x14ac:dyDescent="0.25">
      <c r="A83" s="50" t="s">
        <v>1624</v>
      </c>
      <c r="B83" s="50" t="s">
        <v>1175</v>
      </c>
      <c r="C83" s="342">
        <v>85121</v>
      </c>
      <c r="D83" s="50" t="s">
        <v>1176</v>
      </c>
      <c r="E83" s="475" t="s">
        <v>2711</v>
      </c>
      <c r="F83" s="50" t="s">
        <v>1252</v>
      </c>
      <c r="G83" s="50" t="s">
        <v>1634</v>
      </c>
      <c r="H83" s="50" t="s">
        <v>1186</v>
      </c>
      <c r="I83" s="50" t="s">
        <v>1179</v>
      </c>
      <c r="J83" s="50">
        <v>2023</v>
      </c>
      <c r="K83" s="50" t="s">
        <v>4</v>
      </c>
    </row>
    <row r="84" spans="1:11" ht="14.45" customHeight="1" x14ac:dyDescent="0.25">
      <c r="A84" s="50" t="s">
        <v>1624</v>
      </c>
      <c r="B84" s="50" t="s">
        <v>1175</v>
      </c>
      <c r="C84" s="342">
        <v>85121</v>
      </c>
      <c r="D84" s="50" t="s">
        <v>1176</v>
      </c>
      <c r="E84" s="475" t="s">
        <v>2711</v>
      </c>
      <c r="F84" s="50" t="s">
        <v>1252</v>
      </c>
      <c r="G84" s="50" t="s">
        <v>1635</v>
      </c>
      <c r="H84" s="50" t="s">
        <v>1187</v>
      </c>
      <c r="I84" s="50" t="s">
        <v>1179</v>
      </c>
      <c r="J84" s="50">
        <v>2023</v>
      </c>
      <c r="K84" s="50" t="s">
        <v>4</v>
      </c>
    </row>
    <row r="85" spans="1:11" ht="14.45" customHeight="1" x14ac:dyDescent="0.25">
      <c r="A85" s="50" t="s">
        <v>1624</v>
      </c>
      <c r="B85" s="50" t="s">
        <v>1175</v>
      </c>
      <c r="C85" s="342">
        <v>85121</v>
      </c>
      <c r="D85" s="50" t="s">
        <v>1176</v>
      </c>
      <c r="E85" s="475" t="s">
        <v>2711</v>
      </c>
      <c r="F85" s="50" t="s">
        <v>1252</v>
      </c>
      <c r="G85" s="50" t="s">
        <v>1636</v>
      </c>
      <c r="H85" s="50" t="s">
        <v>1188</v>
      </c>
      <c r="I85" s="50" t="s">
        <v>1179</v>
      </c>
      <c r="J85" s="50">
        <v>2023</v>
      </c>
      <c r="K85" s="50" t="s">
        <v>4</v>
      </c>
    </row>
    <row r="86" spans="1:11" ht="14.45" customHeight="1" x14ac:dyDescent="0.25">
      <c r="A86" s="50" t="s">
        <v>1624</v>
      </c>
      <c r="B86" s="50" t="s">
        <v>1175</v>
      </c>
      <c r="C86" s="342">
        <v>85121</v>
      </c>
      <c r="D86" s="50" t="s">
        <v>1176</v>
      </c>
      <c r="E86" s="475" t="s">
        <v>2711</v>
      </c>
      <c r="F86" s="50" t="s">
        <v>1252</v>
      </c>
      <c r="G86" s="50" t="s">
        <v>1637</v>
      </c>
      <c r="H86" s="50" t="s">
        <v>1189</v>
      </c>
      <c r="I86" s="50" t="s">
        <v>1179</v>
      </c>
      <c r="J86" s="50">
        <v>2023</v>
      </c>
      <c r="K86" s="50" t="s">
        <v>4</v>
      </c>
    </row>
    <row r="87" spans="1:11" ht="14.45" customHeight="1" x14ac:dyDescent="0.25">
      <c r="A87" s="50" t="s">
        <v>1624</v>
      </c>
      <c r="B87" s="50" t="s">
        <v>1175</v>
      </c>
      <c r="C87" s="342">
        <v>85121</v>
      </c>
      <c r="D87" s="50" t="s">
        <v>1176</v>
      </c>
      <c r="E87" s="475" t="s">
        <v>2711</v>
      </c>
      <c r="F87" s="50" t="s">
        <v>1252</v>
      </c>
      <c r="G87" s="50" t="s">
        <v>1638</v>
      </c>
      <c r="H87" s="50" t="s">
        <v>1190</v>
      </c>
      <c r="I87" s="50" t="s">
        <v>1179</v>
      </c>
      <c r="J87" s="50">
        <v>2023</v>
      </c>
      <c r="K87" s="50" t="s">
        <v>4</v>
      </c>
    </row>
    <row r="88" spans="1:11" ht="14.45" customHeight="1" x14ac:dyDescent="0.25">
      <c r="A88" s="50" t="s">
        <v>1624</v>
      </c>
      <c r="B88" s="50" t="s">
        <v>1175</v>
      </c>
      <c r="C88" s="342">
        <v>85121</v>
      </c>
      <c r="D88" s="50" t="s">
        <v>1176</v>
      </c>
      <c r="E88" s="475" t="s">
        <v>2711</v>
      </c>
      <c r="F88" s="50" t="s">
        <v>1252</v>
      </c>
      <c r="G88" s="50" t="s">
        <v>1639</v>
      </c>
      <c r="H88" s="50" t="s">
        <v>1191</v>
      </c>
      <c r="I88" s="50" t="s">
        <v>1179</v>
      </c>
      <c r="J88" s="50">
        <v>2023</v>
      </c>
      <c r="K88" s="50" t="s">
        <v>4</v>
      </c>
    </row>
    <row r="89" spans="1:11" ht="14.45" customHeight="1" x14ac:dyDescent="0.25">
      <c r="A89" s="50" t="s">
        <v>1624</v>
      </c>
      <c r="B89" s="50" t="s">
        <v>1175</v>
      </c>
      <c r="C89" s="342">
        <v>85121</v>
      </c>
      <c r="D89" s="50" t="s">
        <v>1176</v>
      </c>
      <c r="E89" s="475" t="s">
        <v>2711</v>
      </c>
      <c r="F89" s="50" t="s">
        <v>1252</v>
      </c>
      <c r="G89" s="50" t="s">
        <v>1640</v>
      </c>
      <c r="H89" s="50" t="s">
        <v>1192</v>
      </c>
      <c r="I89" s="50" t="s">
        <v>1179</v>
      </c>
      <c r="J89" s="50">
        <v>2023</v>
      </c>
      <c r="K89" s="50" t="s">
        <v>4</v>
      </c>
    </row>
    <row r="90" spans="1:11" ht="14.45" customHeight="1" x14ac:dyDescent="0.25">
      <c r="A90" s="50" t="s">
        <v>1624</v>
      </c>
      <c r="B90" s="50" t="s">
        <v>1175</v>
      </c>
      <c r="C90" s="342">
        <v>85121</v>
      </c>
      <c r="D90" s="50" t="s">
        <v>1176</v>
      </c>
      <c r="E90" s="475" t="s">
        <v>2711</v>
      </c>
      <c r="F90" s="50" t="s">
        <v>1252</v>
      </c>
      <c r="G90" s="50" t="s">
        <v>1641</v>
      </c>
      <c r="H90" s="50" t="s">
        <v>1193</v>
      </c>
      <c r="I90" s="50" t="s">
        <v>1179</v>
      </c>
      <c r="J90" s="50">
        <v>2023</v>
      </c>
      <c r="K90" s="50" t="s">
        <v>4</v>
      </c>
    </row>
    <row r="91" spans="1:11" ht="14.45" customHeight="1" x14ac:dyDescent="0.25">
      <c r="A91" s="50" t="s">
        <v>1624</v>
      </c>
      <c r="B91" s="50" t="s">
        <v>1175</v>
      </c>
      <c r="C91" s="342">
        <v>85121</v>
      </c>
      <c r="D91" s="50" t="s">
        <v>1176</v>
      </c>
      <c r="E91" s="475" t="s">
        <v>2711</v>
      </c>
      <c r="F91" s="50" t="s">
        <v>1252</v>
      </c>
      <c r="G91" s="50" t="s">
        <v>1642</v>
      </c>
      <c r="H91" s="50" t="s">
        <v>1194</v>
      </c>
      <c r="I91" s="50" t="s">
        <v>1179</v>
      </c>
      <c r="J91" s="50">
        <v>2023</v>
      </c>
      <c r="K91" s="50" t="s">
        <v>4</v>
      </c>
    </row>
    <row r="92" spans="1:11" ht="14.45" customHeight="1" x14ac:dyDescent="0.25">
      <c r="A92" s="50" t="s">
        <v>1624</v>
      </c>
      <c r="B92" s="50" t="s">
        <v>1175</v>
      </c>
      <c r="C92" s="342">
        <v>85121</v>
      </c>
      <c r="D92" s="50" t="s">
        <v>1176</v>
      </c>
      <c r="E92" s="475" t="s">
        <v>2711</v>
      </c>
      <c r="F92" s="50" t="s">
        <v>1252</v>
      </c>
      <c r="G92" s="50" t="s">
        <v>1643</v>
      </c>
      <c r="H92" s="50" t="s">
        <v>1195</v>
      </c>
      <c r="I92" s="50" t="s">
        <v>1179</v>
      </c>
      <c r="J92" s="50">
        <v>2023</v>
      </c>
      <c r="K92" s="50" t="s">
        <v>4</v>
      </c>
    </row>
    <row r="93" spans="1:11" ht="14.45" customHeight="1" x14ac:dyDescent="0.25">
      <c r="A93" s="50" t="s">
        <v>1624</v>
      </c>
      <c r="B93" s="50" t="s">
        <v>1175</v>
      </c>
      <c r="C93" s="342">
        <v>85121</v>
      </c>
      <c r="D93" s="50" t="s">
        <v>1176</v>
      </c>
      <c r="E93" s="475" t="s">
        <v>2711</v>
      </c>
      <c r="F93" s="50" t="s">
        <v>1252</v>
      </c>
      <c r="G93" s="50" t="s">
        <v>1644</v>
      </c>
      <c r="H93" s="50" t="s">
        <v>1196</v>
      </c>
      <c r="I93" s="50" t="s">
        <v>1179</v>
      </c>
      <c r="J93" s="50">
        <v>2023</v>
      </c>
      <c r="K93" s="50" t="s">
        <v>4</v>
      </c>
    </row>
    <row r="94" spans="1:11" ht="14.45" customHeight="1" x14ac:dyDescent="0.25">
      <c r="A94" s="50" t="s">
        <v>1624</v>
      </c>
      <c r="B94" s="50" t="s">
        <v>1175</v>
      </c>
      <c r="C94" s="342">
        <v>85121</v>
      </c>
      <c r="D94" s="50" t="s">
        <v>1176</v>
      </c>
      <c r="E94" s="475" t="s">
        <v>2711</v>
      </c>
      <c r="F94" s="50" t="s">
        <v>1252</v>
      </c>
      <c r="G94" s="50" t="s">
        <v>1645</v>
      </c>
      <c r="H94" s="50" t="s">
        <v>1197</v>
      </c>
      <c r="I94" s="50" t="s">
        <v>1179</v>
      </c>
      <c r="J94" s="50">
        <v>2023</v>
      </c>
      <c r="K94" s="50" t="s">
        <v>4</v>
      </c>
    </row>
    <row r="95" spans="1:11" ht="14.45" customHeight="1" x14ac:dyDescent="0.25">
      <c r="A95" s="50" t="s">
        <v>1624</v>
      </c>
      <c r="B95" s="50" t="s">
        <v>1175</v>
      </c>
      <c r="C95" s="342">
        <v>85121</v>
      </c>
      <c r="D95" s="50" t="s">
        <v>1176</v>
      </c>
      <c r="E95" s="475" t="s">
        <v>2711</v>
      </c>
      <c r="F95" s="50" t="s">
        <v>1252</v>
      </c>
      <c r="G95" s="50" t="s">
        <v>1646</v>
      </c>
      <c r="H95" s="50" t="s">
        <v>1198</v>
      </c>
      <c r="I95" s="50" t="s">
        <v>1179</v>
      </c>
      <c r="J95" s="50">
        <v>2023</v>
      </c>
      <c r="K95" s="50" t="s">
        <v>4</v>
      </c>
    </row>
    <row r="96" spans="1:11" ht="14.45" customHeight="1" x14ac:dyDescent="0.25">
      <c r="A96" s="50" t="s">
        <v>1624</v>
      </c>
      <c r="B96" s="50" t="s">
        <v>1175</v>
      </c>
      <c r="C96" s="342">
        <v>85121</v>
      </c>
      <c r="D96" s="50" t="s">
        <v>1176</v>
      </c>
      <c r="E96" s="475" t="s">
        <v>2711</v>
      </c>
      <c r="F96" s="50" t="s">
        <v>1252</v>
      </c>
      <c r="G96" s="50" t="s">
        <v>1647</v>
      </c>
      <c r="H96" s="50" t="s">
        <v>1199</v>
      </c>
      <c r="I96" s="50" t="s">
        <v>1179</v>
      </c>
      <c r="J96" s="50">
        <v>2023</v>
      </c>
      <c r="K96" s="50" t="s">
        <v>4</v>
      </c>
    </row>
    <row r="97" spans="1:11" ht="14.45" customHeight="1" x14ac:dyDescent="0.25">
      <c r="A97" s="50" t="s">
        <v>1624</v>
      </c>
      <c r="B97" s="50" t="s">
        <v>1175</v>
      </c>
      <c r="C97" s="342">
        <v>85121</v>
      </c>
      <c r="D97" s="50" t="s">
        <v>1176</v>
      </c>
      <c r="E97" s="475" t="s">
        <v>2711</v>
      </c>
      <c r="F97" s="50" t="s">
        <v>1252</v>
      </c>
      <c r="G97" s="50" t="s">
        <v>1648</v>
      </c>
      <c r="H97" s="50" t="s">
        <v>1200</v>
      </c>
      <c r="I97" s="50" t="s">
        <v>1179</v>
      </c>
      <c r="J97" s="50">
        <v>2023</v>
      </c>
      <c r="K97" s="50" t="s">
        <v>4</v>
      </c>
    </row>
    <row r="98" spans="1:11" ht="14.45" customHeight="1" x14ac:dyDescent="0.25">
      <c r="A98" s="50" t="s">
        <v>1624</v>
      </c>
      <c r="B98" s="50" t="s">
        <v>1175</v>
      </c>
      <c r="C98" s="342">
        <v>85121</v>
      </c>
      <c r="D98" s="50" t="s">
        <v>1176</v>
      </c>
      <c r="E98" s="475" t="s">
        <v>2711</v>
      </c>
      <c r="F98" s="50" t="s">
        <v>1252</v>
      </c>
      <c r="G98" s="50" t="s">
        <v>1649</v>
      </c>
      <c r="H98" s="50" t="s">
        <v>1201</v>
      </c>
      <c r="I98" s="50" t="s">
        <v>1179</v>
      </c>
      <c r="J98" s="50">
        <v>2023</v>
      </c>
      <c r="K98" s="50" t="s">
        <v>4</v>
      </c>
    </row>
    <row r="99" spans="1:11" ht="14.45" customHeight="1" x14ac:dyDescent="0.25">
      <c r="A99" s="50" t="s">
        <v>1624</v>
      </c>
      <c r="B99" s="50" t="s">
        <v>1175</v>
      </c>
      <c r="C99" s="342">
        <v>85121</v>
      </c>
      <c r="D99" s="50" t="s">
        <v>1176</v>
      </c>
      <c r="E99" s="475" t="s">
        <v>2711</v>
      </c>
      <c r="F99" s="50" t="s">
        <v>1252</v>
      </c>
      <c r="G99" s="50" t="s">
        <v>1650</v>
      </c>
      <c r="H99" s="50" t="s">
        <v>1202</v>
      </c>
      <c r="I99" s="50" t="s">
        <v>1179</v>
      </c>
      <c r="J99" s="50">
        <v>2023</v>
      </c>
      <c r="K99" s="50" t="s">
        <v>4</v>
      </c>
    </row>
    <row r="100" spans="1:11" ht="14.45" customHeight="1" x14ac:dyDescent="0.25">
      <c r="A100" s="50" t="s">
        <v>1624</v>
      </c>
      <c r="B100" s="50" t="s">
        <v>1175</v>
      </c>
      <c r="C100" s="342">
        <v>85121</v>
      </c>
      <c r="D100" s="50" t="s">
        <v>1176</v>
      </c>
      <c r="E100" s="475" t="s">
        <v>2711</v>
      </c>
      <c r="F100" s="50" t="s">
        <v>1252</v>
      </c>
      <c r="G100" s="50" t="s">
        <v>1651</v>
      </c>
      <c r="H100" s="50" t="s">
        <v>1203</v>
      </c>
      <c r="I100" s="50" t="s">
        <v>1179</v>
      </c>
      <c r="J100" s="50">
        <v>2023</v>
      </c>
      <c r="K100" s="50" t="s">
        <v>4</v>
      </c>
    </row>
    <row r="101" spans="1:11" ht="14.45" customHeight="1" x14ac:dyDescent="0.25">
      <c r="A101" s="50" t="s">
        <v>1624</v>
      </c>
      <c r="B101" s="50" t="s">
        <v>1175</v>
      </c>
      <c r="C101" s="342">
        <v>85121</v>
      </c>
      <c r="D101" s="50" t="s">
        <v>1176</v>
      </c>
      <c r="E101" s="475" t="s">
        <v>2711</v>
      </c>
      <c r="F101" s="50" t="s">
        <v>1252</v>
      </c>
      <c r="G101" s="50" t="s">
        <v>1652</v>
      </c>
      <c r="H101" s="50" t="s">
        <v>1204</v>
      </c>
      <c r="I101" s="50" t="s">
        <v>1179</v>
      </c>
      <c r="J101" s="50">
        <v>2023</v>
      </c>
      <c r="K101" s="50" t="s">
        <v>4</v>
      </c>
    </row>
    <row r="102" spans="1:11" ht="14.45" customHeight="1" x14ac:dyDescent="0.25">
      <c r="A102" s="50" t="s">
        <v>1624</v>
      </c>
      <c r="B102" s="50" t="s">
        <v>1175</v>
      </c>
      <c r="C102" s="342">
        <v>85121</v>
      </c>
      <c r="D102" s="50" t="s">
        <v>1176</v>
      </c>
      <c r="E102" s="475" t="s">
        <v>2711</v>
      </c>
      <c r="F102" s="50" t="s">
        <v>1252</v>
      </c>
      <c r="G102" s="50" t="s">
        <v>1653</v>
      </c>
      <c r="H102" s="50" t="s">
        <v>1205</v>
      </c>
      <c r="I102" s="50" t="s">
        <v>1179</v>
      </c>
      <c r="J102" s="50">
        <v>2023</v>
      </c>
      <c r="K102" s="50" t="s">
        <v>4</v>
      </c>
    </row>
    <row r="103" spans="1:11" ht="14.45" customHeight="1" x14ac:dyDescent="0.25">
      <c r="A103" s="50" t="s">
        <v>1624</v>
      </c>
      <c r="B103" s="50" t="s">
        <v>1175</v>
      </c>
      <c r="C103" s="342">
        <v>85121</v>
      </c>
      <c r="D103" s="50" t="s">
        <v>1176</v>
      </c>
      <c r="E103" s="475" t="s">
        <v>2711</v>
      </c>
      <c r="F103" s="50" t="s">
        <v>1252</v>
      </c>
      <c r="G103" s="50" t="s">
        <v>1654</v>
      </c>
      <c r="H103" s="50" t="s">
        <v>1206</v>
      </c>
      <c r="I103" s="50" t="s">
        <v>1179</v>
      </c>
      <c r="J103" s="50">
        <v>2023</v>
      </c>
      <c r="K103" s="50" t="s">
        <v>4</v>
      </c>
    </row>
    <row r="104" spans="1:11" ht="14.45" customHeight="1" x14ac:dyDescent="0.25">
      <c r="A104" s="50" t="s">
        <v>1624</v>
      </c>
      <c r="B104" s="50" t="s">
        <v>1175</v>
      </c>
      <c r="C104" s="342">
        <v>85121</v>
      </c>
      <c r="D104" s="50" t="s">
        <v>1176</v>
      </c>
      <c r="E104" s="475" t="s">
        <v>2711</v>
      </c>
      <c r="F104" s="50" t="s">
        <v>1252</v>
      </c>
      <c r="G104" s="50" t="s">
        <v>1655</v>
      </c>
      <c r="H104" s="50" t="s">
        <v>1207</v>
      </c>
      <c r="I104" s="50" t="s">
        <v>1179</v>
      </c>
      <c r="J104" s="50">
        <v>2023</v>
      </c>
      <c r="K104" s="50" t="s">
        <v>4</v>
      </c>
    </row>
    <row r="105" spans="1:11" ht="14.45" customHeight="1" x14ac:dyDescent="0.25">
      <c r="A105" s="50" t="s">
        <v>1624</v>
      </c>
      <c r="B105" s="50" t="s">
        <v>1175</v>
      </c>
      <c r="C105" s="342">
        <v>85121</v>
      </c>
      <c r="D105" s="50" t="s">
        <v>1176</v>
      </c>
      <c r="E105" s="475" t="s">
        <v>2711</v>
      </c>
      <c r="F105" s="50" t="s">
        <v>1252</v>
      </c>
      <c r="G105" s="50" t="s">
        <v>1656</v>
      </c>
      <c r="H105" s="50" t="s">
        <v>1208</v>
      </c>
      <c r="I105" s="50" t="s">
        <v>1179</v>
      </c>
      <c r="J105" s="50">
        <v>2023</v>
      </c>
      <c r="K105" s="50" t="s">
        <v>4</v>
      </c>
    </row>
    <row r="106" spans="1:11" ht="14.45" customHeight="1" x14ac:dyDescent="0.25">
      <c r="A106" s="50" t="s">
        <v>1624</v>
      </c>
      <c r="B106" s="50" t="s">
        <v>1175</v>
      </c>
      <c r="C106" s="342">
        <v>85121</v>
      </c>
      <c r="D106" s="50" t="s">
        <v>1176</v>
      </c>
      <c r="E106" s="475" t="s">
        <v>2711</v>
      </c>
      <c r="F106" s="50" t="s">
        <v>1252</v>
      </c>
      <c r="G106" s="50" t="s">
        <v>1657</v>
      </c>
      <c r="H106" s="50" t="s">
        <v>1209</v>
      </c>
      <c r="I106" s="50" t="s">
        <v>1179</v>
      </c>
      <c r="J106" s="50">
        <v>2023</v>
      </c>
      <c r="K106" s="50" t="s">
        <v>4</v>
      </c>
    </row>
    <row r="107" spans="1:11" ht="14.45" customHeight="1" x14ac:dyDescent="0.25">
      <c r="A107" s="50" t="s">
        <v>1624</v>
      </c>
      <c r="B107" s="50" t="s">
        <v>1175</v>
      </c>
      <c r="C107" s="342">
        <v>85121</v>
      </c>
      <c r="D107" s="50" t="s">
        <v>1176</v>
      </c>
      <c r="E107" s="475" t="s">
        <v>2711</v>
      </c>
      <c r="F107" s="50" t="s">
        <v>1252</v>
      </c>
      <c r="G107" s="50" t="s">
        <v>1658</v>
      </c>
      <c r="H107" s="50" t="s">
        <v>1210</v>
      </c>
      <c r="I107" s="50" t="s">
        <v>1179</v>
      </c>
      <c r="J107" s="50">
        <v>2023</v>
      </c>
      <c r="K107" s="50" t="s">
        <v>4</v>
      </c>
    </row>
    <row r="108" spans="1:11" ht="14.45" customHeight="1" x14ac:dyDescent="0.25">
      <c r="A108" s="50" t="s">
        <v>1624</v>
      </c>
      <c r="B108" s="50" t="s">
        <v>1175</v>
      </c>
      <c r="C108" s="342">
        <v>85121</v>
      </c>
      <c r="D108" s="50" t="s">
        <v>1176</v>
      </c>
      <c r="E108" s="475" t="s">
        <v>2711</v>
      </c>
      <c r="F108" s="50" t="s">
        <v>1252</v>
      </c>
      <c r="G108" s="50" t="s">
        <v>1659</v>
      </c>
      <c r="H108" s="50" t="s">
        <v>1211</v>
      </c>
      <c r="I108" s="50" t="s">
        <v>1179</v>
      </c>
      <c r="J108" s="50">
        <v>2023</v>
      </c>
      <c r="K108" s="50" t="s">
        <v>4</v>
      </c>
    </row>
    <row r="109" spans="1:11" ht="14.45" customHeight="1" x14ac:dyDescent="0.25">
      <c r="A109" s="50" t="s">
        <v>1624</v>
      </c>
      <c r="B109" s="50" t="s">
        <v>1175</v>
      </c>
      <c r="C109" s="342">
        <v>85121</v>
      </c>
      <c r="D109" s="50" t="s">
        <v>1176</v>
      </c>
      <c r="E109" s="475" t="s">
        <v>2711</v>
      </c>
      <c r="F109" s="50" t="s">
        <v>1252</v>
      </c>
      <c r="G109" s="50" t="s">
        <v>1660</v>
      </c>
      <c r="H109" s="50" t="s">
        <v>1212</v>
      </c>
      <c r="I109" s="50" t="s">
        <v>1179</v>
      </c>
      <c r="J109" s="50">
        <v>2023</v>
      </c>
      <c r="K109" s="50" t="s">
        <v>4</v>
      </c>
    </row>
    <row r="110" spans="1:11" ht="14.45" customHeight="1" x14ac:dyDescent="0.25">
      <c r="A110" s="50" t="s">
        <v>1624</v>
      </c>
      <c r="B110" s="50" t="s">
        <v>1175</v>
      </c>
      <c r="C110" s="342">
        <v>85121</v>
      </c>
      <c r="D110" s="50" t="s">
        <v>1176</v>
      </c>
      <c r="E110" s="475" t="s">
        <v>2711</v>
      </c>
      <c r="F110" s="50" t="s">
        <v>1252</v>
      </c>
      <c r="G110" s="50" t="s">
        <v>1661</v>
      </c>
      <c r="H110" s="50" t="s">
        <v>1213</v>
      </c>
      <c r="I110" s="50" t="s">
        <v>1179</v>
      </c>
      <c r="J110" s="50">
        <v>2023</v>
      </c>
      <c r="K110" s="50" t="s">
        <v>4</v>
      </c>
    </row>
    <row r="111" spans="1:11" ht="14.45" customHeight="1" x14ac:dyDescent="0.25">
      <c r="A111" s="50" t="s">
        <v>1624</v>
      </c>
      <c r="B111" s="50" t="s">
        <v>1175</v>
      </c>
      <c r="C111" s="342">
        <v>85121</v>
      </c>
      <c r="D111" s="50" t="s">
        <v>1176</v>
      </c>
      <c r="E111" s="475" t="s">
        <v>2711</v>
      </c>
      <c r="F111" s="50" t="s">
        <v>1252</v>
      </c>
      <c r="G111" s="50" t="s">
        <v>1662</v>
      </c>
      <c r="H111" s="50" t="s">
        <v>1214</v>
      </c>
      <c r="I111" s="50" t="s">
        <v>1179</v>
      </c>
      <c r="J111" s="50">
        <v>2023</v>
      </c>
      <c r="K111" s="50" t="s">
        <v>4</v>
      </c>
    </row>
    <row r="112" spans="1:11" ht="14.45" customHeight="1" x14ac:dyDescent="0.25">
      <c r="A112" s="50" t="s">
        <v>1624</v>
      </c>
      <c r="B112" s="50" t="s">
        <v>1175</v>
      </c>
      <c r="C112" s="342">
        <v>85121</v>
      </c>
      <c r="D112" s="50" t="s">
        <v>1176</v>
      </c>
      <c r="E112" s="475" t="s">
        <v>2711</v>
      </c>
      <c r="F112" s="50" t="s">
        <v>1252</v>
      </c>
      <c r="G112" s="50" t="s">
        <v>1663</v>
      </c>
      <c r="H112" s="50" t="s">
        <v>1215</v>
      </c>
      <c r="I112" s="50" t="s">
        <v>1179</v>
      </c>
      <c r="J112" s="50">
        <v>2023</v>
      </c>
      <c r="K112" s="50" t="s">
        <v>4</v>
      </c>
    </row>
    <row r="113" spans="1:11" ht="14.45" customHeight="1" x14ac:dyDescent="0.25">
      <c r="A113" s="50" t="s">
        <v>1624</v>
      </c>
      <c r="B113" s="50" t="s">
        <v>1175</v>
      </c>
      <c r="C113" s="342">
        <v>85121</v>
      </c>
      <c r="D113" s="50" t="s">
        <v>1176</v>
      </c>
      <c r="E113" s="475" t="s">
        <v>2711</v>
      </c>
      <c r="F113" s="50" t="s">
        <v>1252</v>
      </c>
      <c r="G113" s="50" t="s">
        <v>1664</v>
      </c>
      <c r="H113" s="50" t="s">
        <v>1216</v>
      </c>
      <c r="I113" s="50" t="s">
        <v>1179</v>
      </c>
      <c r="J113" s="50">
        <v>2023</v>
      </c>
      <c r="K113" s="50" t="s">
        <v>4</v>
      </c>
    </row>
    <row r="114" spans="1:11" ht="14.45" customHeight="1" x14ac:dyDescent="0.25">
      <c r="A114" s="50" t="s">
        <v>1624</v>
      </c>
      <c r="B114" s="50" t="s">
        <v>1175</v>
      </c>
      <c r="C114" s="342">
        <v>85121</v>
      </c>
      <c r="D114" s="50" t="s">
        <v>1176</v>
      </c>
      <c r="E114" s="475" t="s">
        <v>2711</v>
      </c>
      <c r="F114" s="50" t="s">
        <v>1252</v>
      </c>
      <c r="G114" s="50" t="s">
        <v>1665</v>
      </c>
      <c r="H114" s="50" t="s">
        <v>1217</v>
      </c>
      <c r="I114" s="50" t="s">
        <v>1179</v>
      </c>
      <c r="J114" s="50">
        <v>2023</v>
      </c>
      <c r="K114" s="50" t="s">
        <v>4</v>
      </c>
    </row>
    <row r="115" spans="1:11" ht="14.45" customHeight="1" x14ac:dyDescent="0.25">
      <c r="A115" s="50" t="s">
        <v>1624</v>
      </c>
      <c r="B115" s="50" t="s">
        <v>1175</v>
      </c>
      <c r="C115" s="342">
        <v>85121</v>
      </c>
      <c r="D115" s="50" t="s">
        <v>1176</v>
      </c>
      <c r="E115" s="475" t="s">
        <v>2711</v>
      </c>
      <c r="F115" s="50" t="s">
        <v>1252</v>
      </c>
      <c r="G115" s="50" t="s">
        <v>1666</v>
      </c>
      <c r="H115" s="50" t="s">
        <v>1218</v>
      </c>
      <c r="I115" s="50" t="s">
        <v>1179</v>
      </c>
      <c r="J115" s="50">
        <v>2023</v>
      </c>
      <c r="K115" s="50" t="s">
        <v>4</v>
      </c>
    </row>
    <row r="116" spans="1:11" ht="14.45" customHeight="1" x14ac:dyDescent="0.25">
      <c r="A116" s="50" t="s">
        <v>1624</v>
      </c>
      <c r="B116" s="50" t="s">
        <v>1175</v>
      </c>
      <c r="C116" s="342">
        <v>85121</v>
      </c>
      <c r="D116" s="50" t="s">
        <v>1176</v>
      </c>
      <c r="E116" s="475" t="s">
        <v>2711</v>
      </c>
      <c r="F116" s="50" t="s">
        <v>1252</v>
      </c>
      <c r="G116" s="50" t="s">
        <v>1667</v>
      </c>
      <c r="H116" s="50" t="s">
        <v>1219</v>
      </c>
      <c r="I116" s="50" t="s">
        <v>1179</v>
      </c>
      <c r="J116" s="50">
        <v>2023</v>
      </c>
      <c r="K116" s="50" t="s">
        <v>4</v>
      </c>
    </row>
    <row r="117" spans="1:11" ht="14.45" customHeight="1" x14ac:dyDescent="0.25">
      <c r="A117" s="50" t="s">
        <v>1624</v>
      </c>
      <c r="B117" s="50" t="s">
        <v>1175</v>
      </c>
      <c r="C117" s="342">
        <v>85121</v>
      </c>
      <c r="D117" s="50" t="s">
        <v>1176</v>
      </c>
      <c r="E117" s="475" t="s">
        <v>2711</v>
      </c>
      <c r="F117" s="50" t="s">
        <v>1252</v>
      </c>
      <c r="G117" s="50" t="s">
        <v>1668</v>
      </c>
      <c r="H117" s="50" t="s">
        <v>1220</v>
      </c>
      <c r="I117" s="50" t="s">
        <v>1179</v>
      </c>
      <c r="J117" s="50">
        <v>2023</v>
      </c>
      <c r="K117" s="50" t="s">
        <v>4</v>
      </c>
    </row>
    <row r="118" spans="1:11" ht="14.45" customHeight="1" x14ac:dyDescent="0.25">
      <c r="A118" s="50" t="s">
        <v>1624</v>
      </c>
      <c r="B118" s="50" t="s">
        <v>1175</v>
      </c>
      <c r="C118" s="342">
        <v>85121</v>
      </c>
      <c r="D118" s="50" t="s">
        <v>1176</v>
      </c>
      <c r="E118" s="475" t="s">
        <v>2711</v>
      </c>
      <c r="F118" s="50" t="s">
        <v>1252</v>
      </c>
      <c r="G118" s="50" t="s">
        <v>1669</v>
      </c>
      <c r="H118" s="50" t="s">
        <v>1221</v>
      </c>
      <c r="I118" s="50" t="s">
        <v>1179</v>
      </c>
      <c r="J118" s="50">
        <v>2023</v>
      </c>
      <c r="K118" s="50" t="s">
        <v>4</v>
      </c>
    </row>
    <row r="119" spans="1:11" ht="14.45" customHeight="1" x14ac:dyDescent="0.25">
      <c r="A119" s="50" t="s">
        <v>1624</v>
      </c>
      <c r="B119" s="50" t="s">
        <v>1175</v>
      </c>
      <c r="C119" s="342">
        <v>85121</v>
      </c>
      <c r="D119" s="50" t="s">
        <v>1176</v>
      </c>
      <c r="E119" s="475" t="s">
        <v>2711</v>
      </c>
      <c r="F119" s="50" t="s">
        <v>1252</v>
      </c>
      <c r="G119" s="50" t="s">
        <v>1670</v>
      </c>
      <c r="H119" s="50" t="s">
        <v>1222</v>
      </c>
      <c r="I119" s="50" t="s">
        <v>1179</v>
      </c>
      <c r="J119" s="50">
        <v>2023</v>
      </c>
      <c r="K119" s="50" t="s">
        <v>4</v>
      </c>
    </row>
    <row r="120" spans="1:11" ht="14.45" customHeight="1" x14ac:dyDescent="0.25">
      <c r="A120" s="50" t="s">
        <v>1624</v>
      </c>
      <c r="B120" s="50" t="s">
        <v>1175</v>
      </c>
      <c r="C120" s="342">
        <v>85121</v>
      </c>
      <c r="D120" s="50" t="s">
        <v>1176</v>
      </c>
      <c r="E120" s="475" t="s">
        <v>2711</v>
      </c>
      <c r="F120" s="50" t="s">
        <v>1252</v>
      </c>
      <c r="G120" s="50" t="s">
        <v>1671</v>
      </c>
      <c r="H120" s="50" t="s">
        <v>1223</v>
      </c>
      <c r="I120" s="50" t="s">
        <v>1179</v>
      </c>
      <c r="J120" s="50">
        <v>2023</v>
      </c>
      <c r="K120" s="50" t="s">
        <v>4</v>
      </c>
    </row>
    <row r="121" spans="1:11" ht="14.45" customHeight="1" x14ac:dyDescent="0.25">
      <c r="A121" s="50" t="s">
        <v>1624</v>
      </c>
      <c r="B121" s="50" t="s">
        <v>1175</v>
      </c>
      <c r="C121" s="342">
        <v>85121</v>
      </c>
      <c r="D121" s="50" t="s">
        <v>1176</v>
      </c>
      <c r="E121" s="475" t="s">
        <v>2711</v>
      </c>
      <c r="F121" s="50" t="s">
        <v>1252</v>
      </c>
      <c r="G121" s="50" t="s">
        <v>1672</v>
      </c>
      <c r="H121" s="50" t="s">
        <v>1224</v>
      </c>
      <c r="I121" s="50" t="s">
        <v>1179</v>
      </c>
      <c r="J121" s="50">
        <v>2023</v>
      </c>
      <c r="K121" s="50" t="s">
        <v>4</v>
      </c>
    </row>
    <row r="122" spans="1:11" ht="14.45" customHeight="1" x14ac:dyDescent="0.25">
      <c r="A122" s="50" t="s">
        <v>1624</v>
      </c>
      <c r="B122" s="50" t="s">
        <v>1175</v>
      </c>
      <c r="C122" s="342">
        <v>85121</v>
      </c>
      <c r="D122" s="50" t="s">
        <v>1176</v>
      </c>
      <c r="E122" s="475" t="s">
        <v>2711</v>
      </c>
      <c r="F122" s="50" t="s">
        <v>1252</v>
      </c>
      <c r="G122" s="50" t="s">
        <v>1673</v>
      </c>
      <c r="H122" s="50" t="s">
        <v>1225</v>
      </c>
      <c r="I122" s="50" t="s">
        <v>1179</v>
      </c>
      <c r="J122" s="50">
        <v>2023</v>
      </c>
      <c r="K122" s="50" t="s">
        <v>4</v>
      </c>
    </row>
    <row r="123" spans="1:11" ht="14.45" customHeight="1" x14ac:dyDescent="0.25">
      <c r="A123" s="50" t="s">
        <v>1624</v>
      </c>
      <c r="B123" s="50" t="s">
        <v>1175</v>
      </c>
      <c r="C123" s="342">
        <v>85121</v>
      </c>
      <c r="D123" s="50" t="s">
        <v>1176</v>
      </c>
      <c r="E123" s="475" t="s">
        <v>2711</v>
      </c>
      <c r="F123" s="50" t="s">
        <v>1252</v>
      </c>
      <c r="G123" s="50" t="s">
        <v>1674</v>
      </c>
      <c r="H123" s="50" t="s">
        <v>1226</v>
      </c>
      <c r="I123" s="50" t="s">
        <v>1179</v>
      </c>
      <c r="J123" s="50">
        <v>2023</v>
      </c>
      <c r="K123" s="50" t="s">
        <v>4</v>
      </c>
    </row>
    <row r="124" spans="1:11" ht="14.45" customHeight="1" x14ac:dyDescent="0.25">
      <c r="A124" s="50" t="s">
        <v>1624</v>
      </c>
      <c r="B124" s="50" t="s">
        <v>1175</v>
      </c>
      <c r="C124" s="342">
        <v>85121</v>
      </c>
      <c r="D124" s="50" t="s">
        <v>1176</v>
      </c>
      <c r="E124" s="475" t="s">
        <v>2711</v>
      </c>
      <c r="F124" s="50" t="s">
        <v>1252</v>
      </c>
      <c r="G124" s="50" t="s">
        <v>1675</v>
      </c>
      <c r="H124" s="50" t="s">
        <v>1227</v>
      </c>
      <c r="I124" s="50" t="s">
        <v>1179</v>
      </c>
      <c r="J124" s="50">
        <v>2023</v>
      </c>
      <c r="K124" s="50" t="s">
        <v>4</v>
      </c>
    </row>
    <row r="125" spans="1:11" ht="14.45" customHeight="1" x14ac:dyDescent="0.25">
      <c r="A125" s="50" t="s">
        <v>1624</v>
      </c>
      <c r="B125" s="50" t="s">
        <v>1175</v>
      </c>
      <c r="C125" s="342">
        <v>85121</v>
      </c>
      <c r="D125" s="50" t="s">
        <v>1176</v>
      </c>
      <c r="E125" s="475" t="s">
        <v>2711</v>
      </c>
      <c r="F125" s="50" t="s">
        <v>1252</v>
      </c>
      <c r="G125" s="50" t="s">
        <v>1676</v>
      </c>
      <c r="H125" s="50" t="s">
        <v>1228</v>
      </c>
      <c r="I125" s="50" t="s">
        <v>1179</v>
      </c>
      <c r="J125" s="50">
        <v>2023</v>
      </c>
      <c r="K125" s="50" t="s">
        <v>4</v>
      </c>
    </row>
    <row r="126" spans="1:11" ht="14.45" customHeight="1" x14ac:dyDescent="0.25">
      <c r="A126" s="50" t="s">
        <v>1624</v>
      </c>
      <c r="B126" s="50" t="s">
        <v>1175</v>
      </c>
      <c r="C126" s="342">
        <v>85121</v>
      </c>
      <c r="D126" s="50" t="s">
        <v>1176</v>
      </c>
      <c r="E126" s="475" t="s">
        <v>2711</v>
      </c>
      <c r="F126" s="50" t="s">
        <v>1252</v>
      </c>
      <c r="G126" s="50" t="s">
        <v>1677</v>
      </c>
      <c r="H126" s="50" t="s">
        <v>1229</v>
      </c>
      <c r="I126" s="50" t="s">
        <v>1179</v>
      </c>
      <c r="J126" s="50">
        <v>2023</v>
      </c>
      <c r="K126" s="50" t="s">
        <v>4</v>
      </c>
    </row>
    <row r="127" spans="1:11" ht="14.45" customHeight="1" x14ac:dyDescent="0.25">
      <c r="A127" s="50" t="s">
        <v>1624</v>
      </c>
      <c r="B127" s="50" t="s">
        <v>1175</v>
      </c>
      <c r="C127" s="342">
        <v>85121</v>
      </c>
      <c r="D127" s="50" t="s">
        <v>1176</v>
      </c>
      <c r="E127" s="475" t="s">
        <v>2711</v>
      </c>
      <c r="F127" s="50" t="s">
        <v>1252</v>
      </c>
      <c r="G127" s="50" t="s">
        <v>1678</v>
      </c>
      <c r="H127" s="50" t="s">
        <v>1230</v>
      </c>
      <c r="I127" s="50" t="s">
        <v>1179</v>
      </c>
      <c r="J127" s="50">
        <v>2023</v>
      </c>
      <c r="K127" s="50" t="s">
        <v>4</v>
      </c>
    </row>
    <row r="128" spans="1:11" ht="14.45" customHeight="1" x14ac:dyDescent="0.25">
      <c r="A128" s="50" t="s">
        <v>1624</v>
      </c>
      <c r="B128" s="50" t="s">
        <v>1175</v>
      </c>
      <c r="C128" s="342">
        <v>85121</v>
      </c>
      <c r="D128" s="50" t="s">
        <v>1176</v>
      </c>
      <c r="E128" s="475" t="s">
        <v>2711</v>
      </c>
      <c r="F128" s="50" t="s">
        <v>1252</v>
      </c>
      <c r="G128" s="50" t="s">
        <v>1679</v>
      </c>
      <c r="H128" s="50" t="s">
        <v>1231</v>
      </c>
      <c r="I128" s="50" t="s">
        <v>1179</v>
      </c>
      <c r="J128" s="50">
        <v>2023</v>
      </c>
      <c r="K128" s="50" t="s">
        <v>4</v>
      </c>
    </row>
    <row r="129" spans="1:11" ht="14.45" customHeight="1" x14ac:dyDescent="0.25">
      <c r="A129" s="50" t="s">
        <v>1624</v>
      </c>
      <c r="B129" s="50" t="s">
        <v>1175</v>
      </c>
      <c r="C129" s="342">
        <v>85121</v>
      </c>
      <c r="D129" s="50" t="s">
        <v>1176</v>
      </c>
      <c r="E129" s="475" t="s">
        <v>2711</v>
      </c>
      <c r="F129" s="50" t="s">
        <v>1252</v>
      </c>
      <c r="G129" s="50" t="s">
        <v>1680</v>
      </c>
      <c r="H129" s="50" t="s">
        <v>1232</v>
      </c>
      <c r="I129" s="50" t="s">
        <v>1179</v>
      </c>
      <c r="J129" s="50">
        <v>2023</v>
      </c>
      <c r="K129" s="50" t="s">
        <v>4</v>
      </c>
    </row>
    <row r="130" spans="1:11" ht="14.45" customHeight="1" x14ac:dyDescent="0.25">
      <c r="A130" s="50" t="s">
        <v>1624</v>
      </c>
      <c r="B130" s="50" t="s">
        <v>1175</v>
      </c>
      <c r="C130" s="342">
        <v>85121</v>
      </c>
      <c r="D130" s="50" t="s">
        <v>1176</v>
      </c>
      <c r="E130" s="475" t="s">
        <v>2711</v>
      </c>
      <c r="F130" s="50" t="s">
        <v>1252</v>
      </c>
      <c r="G130" s="50" t="s">
        <v>1681</v>
      </c>
      <c r="H130" s="50" t="s">
        <v>1233</v>
      </c>
      <c r="I130" s="50" t="s">
        <v>1179</v>
      </c>
      <c r="J130" s="50">
        <v>2023</v>
      </c>
      <c r="K130" s="50" t="s">
        <v>4</v>
      </c>
    </row>
    <row r="131" spans="1:11" ht="14.45" customHeight="1" x14ac:dyDescent="0.25">
      <c r="A131" s="50" t="s">
        <v>1624</v>
      </c>
      <c r="B131" s="50" t="s">
        <v>1175</v>
      </c>
      <c r="C131" s="342">
        <v>85121</v>
      </c>
      <c r="D131" s="50" t="s">
        <v>1176</v>
      </c>
      <c r="E131" s="475" t="s">
        <v>2711</v>
      </c>
      <c r="F131" s="50" t="s">
        <v>1252</v>
      </c>
      <c r="G131" s="50" t="s">
        <v>1682</v>
      </c>
      <c r="H131" s="50" t="s">
        <v>1234</v>
      </c>
      <c r="I131" s="50" t="s">
        <v>1179</v>
      </c>
      <c r="J131" s="50">
        <v>2023</v>
      </c>
      <c r="K131" s="50" t="s">
        <v>4</v>
      </c>
    </row>
    <row r="132" spans="1:11" ht="14.45" customHeight="1" x14ac:dyDescent="0.25">
      <c r="A132" s="50" t="s">
        <v>1624</v>
      </c>
      <c r="B132" s="50" t="s">
        <v>1175</v>
      </c>
      <c r="C132" s="342">
        <v>85121</v>
      </c>
      <c r="D132" s="50" t="s">
        <v>1176</v>
      </c>
      <c r="E132" s="475" t="s">
        <v>2711</v>
      </c>
      <c r="F132" s="50" t="s">
        <v>1252</v>
      </c>
      <c r="G132" s="50" t="s">
        <v>1683</v>
      </c>
      <c r="H132" s="50" t="s">
        <v>1235</v>
      </c>
      <c r="I132" s="50" t="s">
        <v>1179</v>
      </c>
      <c r="J132" s="50">
        <v>2023</v>
      </c>
      <c r="K132" s="50" t="s">
        <v>4</v>
      </c>
    </row>
    <row r="133" spans="1:11" ht="14.45" customHeight="1" x14ac:dyDescent="0.25">
      <c r="A133" s="50" t="s">
        <v>1624</v>
      </c>
      <c r="B133" s="50" t="s">
        <v>1175</v>
      </c>
      <c r="C133" s="342">
        <v>85121</v>
      </c>
      <c r="D133" s="50" t="s">
        <v>1176</v>
      </c>
      <c r="E133" s="475" t="s">
        <v>2711</v>
      </c>
      <c r="F133" s="50" t="s">
        <v>1252</v>
      </c>
      <c r="G133" s="50" t="s">
        <v>1684</v>
      </c>
      <c r="H133" s="50" t="s">
        <v>1236</v>
      </c>
      <c r="I133" s="50" t="s">
        <v>1179</v>
      </c>
      <c r="J133" s="50">
        <v>2023</v>
      </c>
      <c r="K133" s="50" t="s">
        <v>4</v>
      </c>
    </row>
    <row r="134" spans="1:11" ht="14.45" customHeight="1" x14ac:dyDescent="0.25">
      <c r="A134" s="50" t="s">
        <v>1624</v>
      </c>
      <c r="B134" s="50" t="s">
        <v>1175</v>
      </c>
      <c r="C134" s="342">
        <v>85121</v>
      </c>
      <c r="D134" s="50" t="s">
        <v>1176</v>
      </c>
      <c r="E134" s="475" t="s">
        <v>2711</v>
      </c>
      <c r="F134" s="50" t="s">
        <v>1252</v>
      </c>
      <c r="G134" s="50" t="s">
        <v>1685</v>
      </c>
      <c r="H134" s="50" t="s">
        <v>1237</v>
      </c>
      <c r="I134" s="50" t="s">
        <v>1179</v>
      </c>
      <c r="J134" s="50">
        <v>2023</v>
      </c>
      <c r="K134" s="50" t="s">
        <v>4</v>
      </c>
    </row>
    <row r="135" spans="1:11" ht="14.45" customHeight="1" x14ac:dyDescent="0.25">
      <c r="A135" s="50" t="s">
        <v>1624</v>
      </c>
      <c r="B135" s="50" t="s">
        <v>1175</v>
      </c>
      <c r="C135" s="342">
        <v>85121</v>
      </c>
      <c r="D135" s="50" t="s">
        <v>1176</v>
      </c>
      <c r="E135" s="475" t="s">
        <v>2711</v>
      </c>
      <c r="F135" s="50" t="s">
        <v>1252</v>
      </c>
      <c r="G135" s="50" t="s">
        <v>1686</v>
      </c>
      <c r="H135" s="50" t="s">
        <v>1238</v>
      </c>
      <c r="I135" s="50" t="s">
        <v>1179</v>
      </c>
      <c r="J135" s="50">
        <v>2023</v>
      </c>
      <c r="K135" s="50" t="s">
        <v>4</v>
      </c>
    </row>
    <row r="136" spans="1:11" ht="14.45" customHeight="1" x14ac:dyDescent="0.25">
      <c r="A136" s="50" t="s">
        <v>1624</v>
      </c>
      <c r="B136" s="50" t="s">
        <v>1175</v>
      </c>
      <c r="C136" s="342">
        <v>85121</v>
      </c>
      <c r="D136" s="50" t="s">
        <v>1176</v>
      </c>
      <c r="E136" s="475" t="s">
        <v>2711</v>
      </c>
      <c r="F136" s="50" t="s">
        <v>1252</v>
      </c>
      <c r="G136" s="50" t="s">
        <v>1687</v>
      </c>
      <c r="H136" s="50" t="s">
        <v>1239</v>
      </c>
      <c r="I136" s="50" t="s">
        <v>1179</v>
      </c>
      <c r="J136" s="50">
        <v>2023</v>
      </c>
      <c r="K136" s="50" t="s">
        <v>4</v>
      </c>
    </row>
    <row r="137" spans="1:11" ht="14.45" customHeight="1" x14ac:dyDescent="0.25">
      <c r="A137" s="50" t="s">
        <v>1624</v>
      </c>
      <c r="B137" s="50" t="s">
        <v>1175</v>
      </c>
      <c r="C137" s="342">
        <v>85121</v>
      </c>
      <c r="D137" s="50" t="s">
        <v>1176</v>
      </c>
      <c r="E137" s="475" t="s">
        <v>2711</v>
      </c>
      <c r="F137" s="50" t="s">
        <v>1252</v>
      </c>
      <c r="G137" s="50" t="s">
        <v>1688</v>
      </c>
      <c r="H137" s="50" t="s">
        <v>1240</v>
      </c>
      <c r="I137" s="50" t="s">
        <v>1179</v>
      </c>
      <c r="J137" s="50">
        <v>2023</v>
      </c>
      <c r="K137" s="50" t="s">
        <v>4</v>
      </c>
    </row>
    <row r="138" spans="1:11" ht="14.45" customHeight="1" x14ac:dyDescent="0.25">
      <c r="A138" s="50" t="s">
        <v>1624</v>
      </c>
      <c r="B138" s="50" t="s">
        <v>1175</v>
      </c>
      <c r="C138" s="342">
        <v>85121</v>
      </c>
      <c r="D138" s="50" t="s">
        <v>1176</v>
      </c>
      <c r="E138" s="475" t="s">
        <v>2711</v>
      </c>
      <c r="F138" s="50" t="s">
        <v>1252</v>
      </c>
      <c r="G138" s="50" t="s">
        <v>1689</v>
      </c>
      <c r="H138" s="50" t="s">
        <v>1241</v>
      </c>
      <c r="I138" s="50" t="s">
        <v>1179</v>
      </c>
      <c r="J138" s="50">
        <v>2023</v>
      </c>
      <c r="K138" s="50" t="s">
        <v>4</v>
      </c>
    </row>
    <row r="139" spans="1:11" ht="14.45" customHeight="1" x14ac:dyDescent="0.25">
      <c r="A139" s="50" t="s">
        <v>1624</v>
      </c>
      <c r="B139" s="50" t="s">
        <v>1175</v>
      </c>
      <c r="C139" s="342">
        <v>85121</v>
      </c>
      <c r="D139" s="50" t="s">
        <v>1176</v>
      </c>
      <c r="E139" s="475" t="s">
        <v>2711</v>
      </c>
      <c r="F139" s="50" t="s">
        <v>1252</v>
      </c>
      <c r="G139" s="50" t="s">
        <v>1690</v>
      </c>
      <c r="H139" s="50" t="s">
        <v>1242</v>
      </c>
      <c r="I139" s="50" t="s">
        <v>1179</v>
      </c>
      <c r="J139" s="50">
        <v>2023</v>
      </c>
      <c r="K139" s="50" t="s">
        <v>4</v>
      </c>
    </row>
    <row r="140" spans="1:11" ht="14.45" customHeight="1" x14ac:dyDescent="0.25">
      <c r="A140" s="50" t="s">
        <v>1624</v>
      </c>
      <c r="B140" s="50" t="s">
        <v>1175</v>
      </c>
      <c r="C140" s="342">
        <v>85121</v>
      </c>
      <c r="D140" s="50" t="s">
        <v>1176</v>
      </c>
      <c r="E140" s="475" t="s">
        <v>2711</v>
      </c>
      <c r="F140" s="50" t="s">
        <v>1252</v>
      </c>
      <c r="G140" s="50" t="s">
        <v>1691</v>
      </c>
      <c r="H140" s="50" t="s">
        <v>1243</v>
      </c>
      <c r="I140" s="50" t="s">
        <v>1179</v>
      </c>
      <c r="J140" s="50">
        <v>2023</v>
      </c>
      <c r="K140" s="50" t="s">
        <v>4</v>
      </c>
    </row>
    <row r="141" spans="1:11" ht="14.45" customHeight="1" x14ac:dyDescent="0.25">
      <c r="A141" s="50" t="s">
        <v>1624</v>
      </c>
      <c r="B141" s="50" t="s">
        <v>1175</v>
      </c>
      <c r="C141" s="342">
        <v>85121</v>
      </c>
      <c r="D141" s="50" t="s">
        <v>1176</v>
      </c>
      <c r="E141" s="475" t="s">
        <v>2711</v>
      </c>
      <c r="F141" s="50" t="s">
        <v>1252</v>
      </c>
      <c r="G141" s="50" t="s">
        <v>1692</v>
      </c>
      <c r="H141" s="50" t="s">
        <v>1244</v>
      </c>
      <c r="I141" s="50" t="s">
        <v>1179</v>
      </c>
      <c r="J141" s="50">
        <v>2023</v>
      </c>
      <c r="K141" s="50" t="s">
        <v>4</v>
      </c>
    </row>
    <row r="142" spans="1:11" ht="14.45" customHeight="1" x14ac:dyDescent="0.25">
      <c r="A142" s="50" t="s">
        <v>1624</v>
      </c>
      <c r="B142" s="50" t="s">
        <v>1175</v>
      </c>
      <c r="C142" s="342">
        <v>85121</v>
      </c>
      <c r="D142" s="50" t="s">
        <v>1176</v>
      </c>
      <c r="E142" s="475" t="s">
        <v>2711</v>
      </c>
      <c r="F142" s="50" t="s">
        <v>1252</v>
      </c>
      <c r="G142" s="50" t="s">
        <v>1245</v>
      </c>
      <c r="H142" s="50" t="s">
        <v>1246</v>
      </c>
      <c r="I142" s="50" t="s">
        <v>1179</v>
      </c>
      <c r="J142" s="50">
        <v>2023</v>
      </c>
      <c r="K142" s="50">
        <v>916128.60199999996</v>
      </c>
    </row>
    <row r="143" spans="1:11" ht="14.45" customHeight="1" x14ac:dyDescent="0.25">
      <c r="A143" s="50" t="s">
        <v>1624</v>
      </c>
      <c r="B143" s="50" t="s">
        <v>1175</v>
      </c>
      <c r="C143" s="342">
        <v>85121</v>
      </c>
      <c r="D143" s="50" t="s">
        <v>1176</v>
      </c>
      <c r="E143" s="475" t="s">
        <v>2711</v>
      </c>
      <c r="F143" s="50" t="s">
        <v>1252</v>
      </c>
      <c r="G143" s="50" t="s">
        <v>1247</v>
      </c>
      <c r="H143" s="50" t="s">
        <v>2712</v>
      </c>
      <c r="I143" s="50" t="s">
        <v>1179</v>
      </c>
      <c r="J143" s="50">
        <v>2023</v>
      </c>
      <c r="K143" s="50" t="s">
        <v>4</v>
      </c>
    </row>
    <row r="144" spans="1:11" ht="14.45" customHeight="1" x14ac:dyDescent="0.25">
      <c r="A144" s="50" t="s">
        <v>1624</v>
      </c>
      <c r="B144" s="50" t="s">
        <v>1175</v>
      </c>
      <c r="C144" s="342">
        <v>85121</v>
      </c>
      <c r="D144" s="50" t="s">
        <v>1176</v>
      </c>
      <c r="E144" s="475" t="s">
        <v>2711</v>
      </c>
      <c r="F144" s="50" t="s">
        <v>1252</v>
      </c>
      <c r="G144" s="50" t="s">
        <v>1248</v>
      </c>
      <c r="H144" s="50" t="s">
        <v>2713</v>
      </c>
      <c r="I144" s="50" t="s">
        <v>1179</v>
      </c>
      <c r="J144" s="50">
        <v>2023</v>
      </c>
      <c r="K144" s="50">
        <v>916128.60199999996</v>
      </c>
    </row>
    <row r="145" spans="1:11" ht="14.45" customHeight="1" x14ac:dyDescent="0.25">
      <c r="A145" s="50" t="s">
        <v>1624</v>
      </c>
      <c r="B145" s="50" t="s">
        <v>1175</v>
      </c>
      <c r="C145" s="342">
        <v>85121</v>
      </c>
      <c r="D145" s="50" t="s">
        <v>1176</v>
      </c>
      <c r="E145" s="475" t="s">
        <v>2711</v>
      </c>
      <c r="F145" s="50" t="s">
        <v>1252</v>
      </c>
      <c r="G145" s="50" t="s">
        <v>1249</v>
      </c>
      <c r="H145" s="50" t="s">
        <v>2714</v>
      </c>
      <c r="I145" s="50" t="s">
        <v>1179</v>
      </c>
      <c r="J145" s="50">
        <v>2023</v>
      </c>
      <c r="K145" s="50">
        <v>495.44600000000003</v>
      </c>
    </row>
    <row r="146" spans="1:11" ht="14.45" customHeight="1" x14ac:dyDescent="0.25">
      <c r="A146" s="50" t="s">
        <v>1624</v>
      </c>
      <c r="B146" s="50" t="s">
        <v>1175</v>
      </c>
      <c r="C146" s="342">
        <v>85121</v>
      </c>
      <c r="D146" s="50" t="s">
        <v>1176</v>
      </c>
      <c r="E146" s="475" t="s">
        <v>2711</v>
      </c>
      <c r="F146" s="50" t="s">
        <v>1252</v>
      </c>
      <c r="G146" s="50" t="s">
        <v>1250</v>
      </c>
      <c r="H146" s="50" t="s">
        <v>2715</v>
      </c>
      <c r="I146" s="50" t="s">
        <v>1179</v>
      </c>
      <c r="J146" s="50">
        <v>2023</v>
      </c>
      <c r="K146" s="50" t="s">
        <v>4</v>
      </c>
    </row>
    <row r="147" spans="1:11" ht="14.45" customHeight="1" x14ac:dyDescent="0.25">
      <c r="A147" s="50" t="s">
        <v>1624</v>
      </c>
      <c r="B147" s="50" t="s">
        <v>1175</v>
      </c>
      <c r="C147" s="342">
        <v>85121</v>
      </c>
      <c r="D147" s="50" t="s">
        <v>1176</v>
      </c>
      <c r="E147" s="475" t="s">
        <v>2711</v>
      </c>
      <c r="F147" s="50" t="s">
        <v>1252</v>
      </c>
      <c r="G147" s="50" t="s">
        <v>1251</v>
      </c>
      <c r="H147" s="50" t="s">
        <v>2716</v>
      </c>
      <c r="I147" s="50" t="s">
        <v>1179</v>
      </c>
      <c r="J147" s="50">
        <v>2023</v>
      </c>
      <c r="K147" s="50">
        <v>916624.04799999995</v>
      </c>
    </row>
    <row r="148" spans="1:11" ht="14.45" customHeight="1" x14ac:dyDescent="0.25">
      <c r="A148" s="50" t="s">
        <v>1624</v>
      </c>
      <c r="B148" s="50" t="s">
        <v>1175</v>
      </c>
      <c r="C148" s="342">
        <v>85121</v>
      </c>
      <c r="D148" s="50" t="s">
        <v>1176</v>
      </c>
      <c r="E148" s="475" t="s">
        <v>2711</v>
      </c>
      <c r="F148" s="50" t="s">
        <v>1253</v>
      </c>
      <c r="G148" s="50" t="s">
        <v>1625</v>
      </c>
      <c r="H148" s="50" t="s">
        <v>1178</v>
      </c>
      <c r="I148" s="50" t="s">
        <v>1179</v>
      </c>
      <c r="J148" s="50">
        <v>2023</v>
      </c>
      <c r="K148" s="50" t="s">
        <v>4</v>
      </c>
    </row>
    <row r="149" spans="1:11" ht="14.45" customHeight="1" x14ac:dyDescent="0.25">
      <c r="A149" s="50" t="s">
        <v>1624</v>
      </c>
      <c r="B149" s="50" t="s">
        <v>1175</v>
      </c>
      <c r="C149" s="342">
        <v>85121</v>
      </c>
      <c r="D149" s="50" t="s">
        <v>1176</v>
      </c>
      <c r="E149" s="475" t="s">
        <v>2711</v>
      </c>
      <c r="F149" s="50" t="s">
        <v>1253</v>
      </c>
      <c r="G149" s="50" t="s">
        <v>1626</v>
      </c>
      <c r="H149" s="50" t="s">
        <v>1180</v>
      </c>
      <c r="I149" s="50" t="s">
        <v>1179</v>
      </c>
      <c r="J149" s="50">
        <v>2023</v>
      </c>
      <c r="K149" s="50" t="s">
        <v>4</v>
      </c>
    </row>
    <row r="150" spans="1:11" ht="14.45" customHeight="1" x14ac:dyDescent="0.25">
      <c r="A150" s="50" t="s">
        <v>1624</v>
      </c>
      <c r="B150" s="50" t="s">
        <v>1175</v>
      </c>
      <c r="C150" s="342">
        <v>85121</v>
      </c>
      <c r="D150" s="50" t="s">
        <v>1176</v>
      </c>
      <c r="E150" s="475" t="s">
        <v>2711</v>
      </c>
      <c r="F150" s="50" t="s">
        <v>1253</v>
      </c>
      <c r="G150" s="50" t="s">
        <v>1627</v>
      </c>
      <c r="H150" s="50" t="s">
        <v>1181</v>
      </c>
      <c r="I150" s="50" t="s">
        <v>1179</v>
      </c>
      <c r="J150" s="50">
        <v>2023</v>
      </c>
      <c r="K150" s="50" t="s">
        <v>4</v>
      </c>
    </row>
    <row r="151" spans="1:11" ht="14.45" customHeight="1" x14ac:dyDescent="0.25">
      <c r="A151" s="50" t="s">
        <v>1624</v>
      </c>
      <c r="B151" s="50" t="s">
        <v>1175</v>
      </c>
      <c r="C151" s="342">
        <v>85121</v>
      </c>
      <c r="D151" s="50" t="s">
        <v>1176</v>
      </c>
      <c r="E151" s="475" t="s">
        <v>2711</v>
      </c>
      <c r="F151" s="50" t="s">
        <v>1253</v>
      </c>
      <c r="G151" s="50" t="s">
        <v>1628</v>
      </c>
      <c r="H151" s="50" t="s">
        <v>1629</v>
      </c>
      <c r="I151" s="50" t="s">
        <v>1179</v>
      </c>
      <c r="J151" s="50">
        <v>2023</v>
      </c>
      <c r="K151" s="50" t="s">
        <v>4</v>
      </c>
    </row>
    <row r="152" spans="1:11" ht="14.45" customHeight="1" x14ac:dyDescent="0.25">
      <c r="A152" s="50" t="s">
        <v>1624</v>
      </c>
      <c r="B152" s="50" t="s">
        <v>1175</v>
      </c>
      <c r="C152" s="342">
        <v>85121</v>
      </c>
      <c r="D152" s="50" t="s">
        <v>1176</v>
      </c>
      <c r="E152" s="475" t="s">
        <v>2711</v>
      </c>
      <c r="F152" s="50" t="s">
        <v>1253</v>
      </c>
      <c r="G152" s="50" t="s">
        <v>1630</v>
      </c>
      <c r="H152" s="50" t="s">
        <v>1182</v>
      </c>
      <c r="I152" s="50" t="s">
        <v>1179</v>
      </c>
      <c r="J152" s="50">
        <v>2023</v>
      </c>
      <c r="K152" s="50" t="s">
        <v>4</v>
      </c>
    </row>
    <row r="153" spans="1:11" ht="14.45" customHeight="1" x14ac:dyDescent="0.25">
      <c r="A153" s="50" t="s">
        <v>1624</v>
      </c>
      <c r="B153" s="50" t="s">
        <v>1175</v>
      </c>
      <c r="C153" s="342">
        <v>85121</v>
      </c>
      <c r="D153" s="50" t="s">
        <v>1176</v>
      </c>
      <c r="E153" s="475" t="s">
        <v>2711</v>
      </c>
      <c r="F153" s="50" t="s">
        <v>1253</v>
      </c>
      <c r="G153" s="50" t="s">
        <v>1631</v>
      </c>
      <c r="H153" s="50" t="s">
        <v>1183</v>
      </c>
      <c r="I153" s="50" t="s">
        <v>1179</v>
      </c>
      <c r="J153" s="50">
        <v>2023</v>
      </c>
      <c r="K153" s="50" t="s">
        <v>4</v>
      </c>
    </row>
    <row r="154" spans="1:11" ht="14.45" customHeight="1" x14ac:dyDescent="0.25">
      <c r="A154" s="50" t="s">
        <v>1624</v>
      </c>
      <c r="B154" s="50" t="s">
        <v>1175</v>
      </c>
      <c r="C154" s="342">
        <v>85121</v>
      </c>
      <c r="D154" s="50" t="s">
        <v>1176</v>
      </c>
      <c r="E154" s="475" t="s">
        <v>2711</v>
      </c>
      <c r="F154" s="50" t="s">
        <v>1253</v>
      </c>
      <c r="G154" s="50" t="s">
        <v>1632</v>
      </c>
      <c r="H154" s="50" t="s">
        <v>1184</v>
      </c>
      <c r="I154" s="50" t="s">
        <v>1179</v>
      </c>
      <c r="J154" s="50">
        <v>2023</v>
      </c>
      <c r="K154" s="50" t="s">
        <v>4</v>
      </c>
    </row>
    <row r="155" spans="1:11" ht="14.45" customHeight="1" x14ac:dyDescent="0.25">
      <c r="A155" s="50" t="s">
        <v>1624</v>
      </c>
      <c r="B155" s="50" t="s">
        <v>1175</v>
      </c>
      <c r="C155" s="342">
        <v>85121</v>
      </c>
      <c r="D155" s="50" t="s">
        <v>1176</v>
      </c>
      <c r="E155" s="475" t="s">
        <v>2711</v>
      </c>
      <c r="F155" s="50" t="s">
        <v>1253</v>
      </c>
      <c r="G155" s="50" t="s">
        <v>1633</v>
      </c>
      <c r="H155" s="50" t="s">
        <v>1185</v>
      </c>
      <c r="I155" s="50" t="s">
        <v>1179</v>
      </c>
      <c r="J155" s="50">
        <v>2023</v>
      </c>
      <c r="K155" s="50" t="s">
        <v>4</v>
      </c>
    </row>
    <row r="156" spans="1:11" ht="14.45" customHeight="1" x14ac:dyDescent="0.25">
      <c r="A156" s="50" t="s">
        <v>1624</v>
      </c>
      <c r="B156" s="50" t="s">
        <v>1175</v>
      </c>
      <c r="C156" s="342">
        <v>85121</v>
      </c>
      <c r="D156" s="50" t="s">
        <v>1176</v>
      </c>
      <c r="E156" s="475" t="s">
        <v>2711</v>
      </c>
      <c r="F156" s="50" t="s">
        <v>1253</v>
      </c>
      <c r="G156" s="50" t="s">
        <v>1634</v>
      </c>
      <c r="H156" s="50" t="s">
        <v>1186</v>
      </c>
      <c r="I156" s="50" t="s">
        <v>1179</v>
      </c>
      <c r="J156" s="50">
        <v>2023</v>
      </c>
      <c r="K156" s="50">
        <v>218093.13699999999</v>
      </c>
    </row>
    <row r="157" spans="1:11" ht="14.45" customHeight="1" x14ac:dyDescent="0.25">
      <c r="A157" s="50" t="s">
        <v>1624</v>
      </c>
      <c r="B157" s="50" t="s">
        <v>1175</v>
      </c>
      <c r="C157" s="342">
        <v>85121</v>
      </c>
      <c r="D157" s="50" t="s">
        <v>1176</v>
      </c>
      <c r="E157" s="475" t="s">
        <v>2711</v>
      </c>
      <c r="F157" s="50" t="s">
        <v>1253</v>
      </c>
      <c r="G157" s="50" t="s">
        <v>1635</v>
      </c>
      <c r="H157" s="50" t="s">
        <v>1187</v>
      </c>
      <c r="I157" s="50" t="s">
        <v>1179</v>
      </c>
      <c r="J157" s="50">
        <v>2023</v>
      </c>
      <c r="K157" s="50" t="s">
        <v>4</v>
      </c>
    </row>
    <row r="158" spans="1:11" ht="14.45" customHeight="1" x14ac:dyDescent="0.25">
      <c r="A158" s="50" t="s">
        <v>1624</v>
      </c>
      <c r="B158" s="50" t="s">
        <v>1175</v>
      </c>
      <c r="C158" s="342">
        <v>85121</v>
      </c>
      <c r="D158" s="50" t="s">
        <v>1176</v>
      </c>
      <c r="E158" s="475" t="s">
        <v>2711</v>
      </c>
      <c r="F158" s="50" t="s">
        <v>1253</v>
      </c>
      <c r="G158" s="50" t="s">
        <v>1636</v>
      </c>
      <c r="H158" s="50" t="s">
        <v>1188</v>
      </c>
      <c r="I158" s="50" t="s">
        <v>1179</v>
      </c>
      <c r="J158" s="50">
        <v>2023</v>
      </c>
      <c r="K158" s="50" t="s">
        <v>4</v>
      </c>
    </row>
    <row r="159" spans="1:11" ht="14.45" customHeight="1" x14ac:dyDescent="0.25">
      <c r="A159" s="50" t="s">
        <v>1624</v>
      </c>
      <c r="B159" s="50" t="s">
        <v>1175</v>
      </c>
      <c r="C159" s="342">
        <v>85121</v>
      </c>
      <c r="D159" s="50" t="s">
        <v>1176</v>
      </c>
      <c r="E159" s="475" t="s">
        <v>2711</v>
      </c>
      <c r="F159" s="50" t="s">
        <v>1253</v>
      </c>
      <c r="G159" s="50" t="s">
        <v>1637</v>
      </c>
      <c r="H159" s="50" t="s">
        <v>1189</v>
      </c>
      <c r="I159" s="50" t="s">
        <v>1179</v>
      </c>
      <c r="J159" s="50">
        <v>2023</v>
      </c>
      <c r="K159" s="50" t="s">
        <v>4</v>
      </c>
    </row>
    <row r="160" spans="1:11" ht="14.45" customHeight="1" x14ac:dyDescent="0.25">
      <c r="A160" s="50" t="s">
        <v>1624</v>
      </c>
      <c r="B160" s="50" t="s">
        <v>1175</v>
      </c>
      <c r="C160" s="342">
        <v>85121</v>
      </c>
      <c r="D160" s="50" t="s">
        <v>1176</v>
      </c>
      <c r="E160" s="475" t="s">
        <v>2711</v>
      </c>
      <c r="F160" s="50" t="s">
        <v>1253</v>
      </c>
      <c r="G160" s="50" t="s">
        <v>1638</v>
      </c>
      <c r="H160" s="50" t="s">
        <v>1190</v>
      </c>
      <c r="I160" s="50" t="s">
        <v>1179</v>
      </c>
      <c r="J160" s="50">
        <v>2023</v>
      </c>
      <c r="K160" s="50" t="s">
        <v>4</v>
      </c>
    </row>
    <row r="161" spans="1:11" ht="14.45" customHeight="1" x14ac:dyDescent="0.25">
      <c r="A161" s="50" t="s">
        <v>1624</v>
      </c>
      <c r="B161" s="50" t="s">
        <v>1175</v>
      </c>
      <c r="C161" s="342">
        <v>85121</v>
      </c>
      <c r="D161" s="50" t="s">
        <v>1176</v>
      </c>
      <c r="E161" s="475" t="s">
        <v>2711</v>
      </c>
      <c r="F161" s="50" t="s">
        <v>1253</v>
      </c>
      <c r="G161" s="50" t="s">
        <v>1639</v>
      </c>
      <c r="H161" s="50" t="s">
        <v>1191</v>
      </c>
      <c r="I161" s="50" t="s">
        <v>1179</v>
      </c>
      <c r="J161" s="50">
        <v>2023</v>
      </c>
      <c r="K161" s="50" t="s">
        <v>4</v>
      </c>
    </row>
    <row r="162" spans="1:11" ht="14.45" customHeight="1" x14ac:dyDescent="0.25">
      <c r="A162" s="50" t="s">
        <v>1624</v>
      </c>
      <c r="B162" s="50" t="s">
        <v>1175</v>
      </c>
      <c r="C162" s="342">
        <v>85121</v>
      </c>
      <c r="D162" s="50" t="s">
        <v>1176</v>
      </c>
      <c r="E162" s="475" t="s">
        <v>2711</v>
      </c>
      <c r="F162" s="50" t="s">
        <v>1253</v>
      </c>
      <c r="G162" s="50" t="s">
        <v>1640</v>
      </c>
      <c r="H162" s="50" t="s">
        <v>1192</v>
      </c>
      <c r="I162" s="50" t="s">
        <v>1179</v>
      </c>
      <c r="J162" s="50">
        <v>2023</v>
      </c>
      <c r="K162" s="50">
        <v>60957.517</v>
      </c>
    </row>
    <row r="163" spans="1:11" ht="14.45" customHeight="1" x14ac:dyDescent="0.25">
      <c r="A163" s="50" t="s">
        <v>1624</v>
      </c>
      <c r="B163" s="50" t="s">
        <v>1175</v>
      </c>
      <c r="C163" s="342">
        <v>85121</v>
      </c>
      <c r="D163" s="50" t="s">
        <v>1176</v>
      </c>
      <c r="E163" s="475" t="s">
        <v>2711</v>
      </c>
      <c r="F163" s="50" t="s">
        <v>1253</v>
      </c>
      <c r="G163" s="50" t="s">
        <v>1641</v>
      </c>
      <c r="H163" s="50" t="s">
        <v>1193</v>
      </c>
      <c r="I163" s="50" t="s">
        <v>1179</v>
      </c>
      <c r="J163" s="50">
        <v>2023</v>
      </c>
      <c r="K163" s="50">
        <v>60957.517</v>
      </c>
    </row>
    <row r="164" spans="1:11" ht="14.45" customHeight="1" x14ac:dyDescent="0.25">
      <c r="A164" s="50" t="s">
        <v>1624</v>
      </c>
      <c r="B164" s="50" t="s">
        <v>1175</v>
      </c>
      <c r="C164" s="342">
        <v>85121</v>
      </c>
      <c r="D164" s="50" t="s">
        <v>1176</v>
      </c>
      <c r="E164" s="475" t="s">
        <v>2711</v>
      </c>
      <c r="F164" s="50" t="s">
        <v>1253</v>
      </c>
      <c r="G164" s="50" t="s">
        <v>1642</v>
      </c>
      <c r="H164" s="50" t="s">
        <v>1194</v>
      </c>
      <c r="I164" s="50" t="s">
        <v>1179</v>
      </c>
      <c r="J164" s="50">
        <v>2023</v>
      </c>
      <c r="K164" s="50" t="s">
        <v>4</v>
      </c>
    </row>
    <row r="165" spans="1:11" ht="14.45" customHeight="1" x14ac:dyDescent="0.25">
      <c r="A165" s="50" t="s">
        <v>1624</v>
      </c>
      <c r="B165" s="50" t="s">
        <v>1175</v>
      </c>
      <c r="C165" s="342">
        <v>85121</v>
      </c>
      <c r="D165" s="50" t="s">
        <v>1176</v>
      </c>
      <c r="E165" s="475" t="s">
        <v>2711</v>
      </c>
      <c r="F165" s="50" t="s">
        <v>1253</v>
      </c>
      <c r="G165" s="50" t="s">
        <v>1643</v>
      </c>
      <c r="H165" s="50" t="s">
        <v>1195</v>
      </c>
      <c r="I165" s="50" t="s">
        <v>1179</v>
      </c>
      <c r="J165" s="50">
        <v>2023</v>
      </c>
      <c r="K165" s="50" t="s">
        <v>4</v>
      </c>
    </row>
    <row r="166" spans="1:11" ht="14.45" customHeight="1" x14ac:dyDescent="0.25">
      <c r="A166" s="50" t="s">
        <v>1624</v>
      </c>
      <c r="B166" s="50" t="s">
        <v>1175</v>
      </c>
      <c r="C166" s="342">
        <v>85121</v>
      </c>
      <c r="D166" s="50" t="s">
        <v>1176</v>
      </c>
      <c r="E166" s="475" t="s">
        <v>2711</v>
      </c>
      <c r="F166" s="50" t="s">
        <v>1253</v>
      </c>
      <c r="G166" s="50" t="s">
        <v>1644</v>
      </c>
      <c r="H166" s="50" t="s">
        <v>1196</v>
      </c>
      <c r="I166" s="50" t="s">
        <v>1179</v>
      </c>
      <c r="J166" s="50">
        <v>2023</v>
      </c>
      <c r="K166" s="50" t="s">
        <v>4</v>
      </c>
    </row>
    <row r="167" spans="1:11" ht="14.45" customHeight="1" x14ac:dyDescent="0.25">
      <c r="A167" s="50" t="s">
        <v>1624</v>
      </c>
      <c r="B167" s="50" t="s">
        <v>1175</v>
      </c>
      <c r="C167" s="342">
        <v>85121</v>
      </c>
      <c r="D167" s="50" t="s">
        <v>1176</v>
      </c>
      <c r="E167" s="475" t="s">
        <v>2711</v>
      </c>
      <c r="F167" s="50" t="s">
        <v>1253</v>
      </c>
      <c r="G167" s="50" t="s">
        <v>1645</v>
      </c>
      <c r="H167" s="50" t="s">
        <v>1197</v>
      </c>
      <c r="I167" s="50" t="s">
        <v>1179</v>
      </c>
      <c r="J167" s="50">
        <v>2023</v>
      </c>
      <c r="K167" s="50" t="s">
        <v>4</v>
      </c>
    </row>
    <row r="168" spans="1:11" ht="14.45" customHeight="1" x14ac:dyDescent="0.25">
      <c r="A168" s="50" t="s">
        <v>1624</v>
      </c>
      <c r="B168" s="50" t="s">
        <v>1175</v>
      </c>
      <c r="C168" s="342">
        <v>85121</v>
      </c>
      <c r="D168" s="50" t="s">
        <v>1176</v>
      </c>
      <c r="E168" s="475" t="s">
        <v>2711</v>
      </c>
      <c r="F168" s="50" t="s">
        <v>1253</v>
      </c>
      <c r="G168" s="50" t="s">
        <v>1646</v>
      </c>
      <c r="H168" s="50" t="s">
        <v>1198</v>
      </c>
      <c r="I168" s="50" t="s">
        <v>1179</v>
      </c>
      <c r="J168" s="50">
        <v>2023</v>
      </c>
      <c r="K168" s="50" t="s">
        <v>4</v>
      </c>
    </row>
    <row r="169" spans="1:11" ht="14.45" customHeight="1" x14ac:dyDescent="0.25">
      <c r="A169" s="50" t="s">
        <v>1624</v>
      </c>
      <c r="B169" s="50" t="s">
        <v>1175</v>
      </c>
      <c r="C169" s="342">
        <v>85121</v>
      </c>
      <c r="D169" s="50" t="s">
        <v>1176</v>
      </c>
      <c r="E169" s="475" t="s">
        <v>2711</v>
      </c>
      <c r="F169" s="50" t="s">
        <v>1253</v>
      </c>
      <c r="G169" s="50" t="s">
        <v>1647</v>
      </c>
      <c r="H169" s="50" t="s">
        <v>1199</v>
      </c>
      <c r="I169" s="50" t="s">
        <v>1179</v>
      </c>
      <c r="J169" s="50">
        <v>2023</v>
      </c>
      <c r="K169" s="50" t="s">
        <v>4</v>
      </c>
    </row>
    <row r="170" spans="1:11" ht="14.45" customHeight="1" x14ac:dyDescent="0.25">
      <c r="A170" s="50" t="s">
        <v>1624</v>
      </c>
      <c r="B170" s="50" t="s">
        <v>1175</v>
      </c>
      <c r="C170" s="342">
        <v>85121</v>
      </c>
      <c r="D170" s="50" t="s">
        <v>1176</v>
      </c>
      <c r="E170" s="475" t="s">
        <v>2711</v>
      </c>
      <c r="F170" s="50" t="s">
        <v>1253</v>
      </c>
      <c r="G170" s="50" t="s">
        <v>1648</v>
      </c>
      <c r="H170" s="50" t="s">
        <v>1200</v>
      </c>
      <c r="I170" s="50" t="s">
        <v>1179</v>
      </c>
      <c r="J170" s="50">
        <v>2023</v>
      </c>
      <c r="K170" s="50" t="s">
        <v>4</v>
      </c>
    </row>
    <row r="171" spans="1:11" ht="14.45" customHeight="1" x14ac:dyDescent="0.25">
      <c r="A171" s="50" t="s">
        <v>1624</v>
      </c>
      <c r="B171" s="50" t="s">
        <v>1175</v>
      </c>
      <c r="C171" s="342">
        <v>85121</v>
      </c>
      <c r="D171" s="50" t="s">
        <v>1176</v>
      </c>
      <c r="E171" s="475" t="s">
        <v>2711</v>
      </c>
      <c r="F171" s="50" t="s">
        <v>1253</v>
      </c>
      <c r="G171" s="50" t="s">
        <v>1649</v>
      </c>
      <c r="H171" s="50" t="s">
        <v>1201</v>
      </c>
      <c r="I171" s="50" t="s">
        <v>1179</v>
      </c>
      <c r="J171" s="50">
        <v>2023</v>
      </c>
      <c r="K171" s="50">
        <v>157135.62</v>
      </c>
    </row>
    <row r="172" spans="1:11" ht="14.45" customHeight="1" x14ac:dyDescent="0.25">
      <c r="A172" s="50" t="s">
        <v>1624</v>
      </c>
      <c r="B172" s="50" t="s">
        <v>1175</v>
      </c>
      <c r="C172" s="342">
        <v>85121</v>
      </c>
      <c r="D172" s="50" t="s">
        <v>1176</v>
      </c>
      <c r="E172" s="475" t="s">
        <v>2711</v>
      </c>
      <c r="F172" s="50" t="s">
        <v>1253</v>
      </c>
      <c r="G172" s="50" t="s">
        <v>1650</v>
      </c>
      <c r="H172" s="50" t="s">
        <v>1202</v>
      </c>
      <c r="I172" s="50" t="s">
        <v>1179</v>
      </c>
      <c r="J172" s="50">
        <v>2023</v>
      </c>
      <c r="K172" s="50">
        <v>157135.62</v>
      </c>
    </row>
    <row r="173" spans="1:11" ht="14.45" customHeight="1" x14ac:dyDescent="0.25">
      <c r="A173" s="50" t="s">
        <v>1624</v>
      </c>
      <c r="B173" s="50" t="s">
        <v>1175</v>
      </c>
      <c r="C173" s="342">
        <v>85121</v>
      </c>
      <c r="D173" s="50" t="s">
        <v>1176</v>
      </c>
      <c r="E173" s="475" t="s">
        <v>2711</v>
      </c>
      <c r="F173" s="50" t="s">
        <v>1253</v>
      </c>
      <c r="G173" s="50" t="s">
        <v>1651</v>
      </c>
      <c r="H173" s="50" t="s">
        <v>1203</v>
      </c>
      <c r="I173" s="50" t="s">
        <v>1179</v>
      </c>
      <c r="J173" s="50">
        <v>2023</v>
      </c>
      <c r="K173" s="50" t="s">
        <v>4</v>
      </c>
    </row>
    <row r="174" spans="1:11" ht="14.45" customHeight="1" x14ac:dyDescent="0.25">
      <c r="A174" s="50" t="s">
        <v>1624</v>
      </c>
      <c r="B174" s="50" t="s">
        <v>1175</v>
      </c>
      <c r="C174" s="342">
        <v>85121</v>
      </c>
      <c r="D174" s="50" t="s">
        <v>1176</v>
      </c>
      <c r="E174" s="475" t="s">
        <v>2711</v>
      </c>
      <c r="F174" s="50" t="s">
        <v>1253</v>
      </c>
      <c r="G174" s="50" t="s">
        <v>1652</v>
      </c>
      <c r="H174" s="50" t="s">
        <v>1204</v>
      </c>
      <c r="I174" s="50" t="s">
        <v>1179</v>
      </c>
      <c r="J174" s="50">
        <v>2023</v>
      </c>
      <c r="K174" s="50" t="s">
        <v>4</v>
      </c>
    </row>
    <row r="175" spans="1:11" ht="14.45" customHeight="1" x14ac:dyDescent="0.25">
      <c r="A175" s="50" t="s">
        <v>1624</v>
      </c>
      <c r="B175" s="50" t="s">
        <v>1175</v>
      </c>
      <c r="C175" s="342">
        <v>85121</v>
      </c>
      <c r="D175" s="50" t="s">
        <v>1176</v>
      </c>
      <c r="E175" s="475" t="s">
        <v>2711</v>
      </c>
      <c r="F175" s="50" t="s">
        <v>1253</v>
      </c>
      <c r="G175" s="50" t="s">
        <v>1653</v>
      </c>
      <c r="H175" s="50" t="s">
        <v>1205</v>
      </c>
      <c r="I175" s="50" t="s">
        <v>1179</v>
      </c>
      <c r="J175" s="50">
        <v>2023</v>
      </c>
      <c r="K175" s="50" t="s">
        <v>4</v>
      </c>
    </row>
    <row r="176" spans="1:11" ht="14.45" customHeight="1" x14ac:dyDescent="0.25">
      <c r="A176" s="50" t="s">
        <v>1624</v>
      </c>
      <c r="B176" s="50" t="s">
        <v>1175</v>
      </c>
      <c r="C176" s="342">
        <v>85121</v>
      </c>
      <c r="D176" s="50" t="s">
        <v>1176</v>
      </c>
      <c r="E176" s="475" t="s">
        <v>2711</v>
      </c>
      <c r="F176" s="50" t="s">
        <v>1253</v>
      </c>
      <c r="G176" s="50" t="s">
        <v>1654</v>
      </c>
      <c r="H176" s="50" t="s">
        <v>1206</v>
      </c>
      <c r="I176" s="50" t="s">
        <v>1179</v>
      </c>
      <c r="J176" s="50">
        <v>2023</v>
      </c>
      <c r="K176" s="50" t="s">
        <v>4</v>
      </c>
    </row>
    <row r="177" spans="1:11" ht="14.45" customHeight="1" x14ac:dyDescent="0.25">
      <c r="A177" s="50" t="s">
        <v>1624</v>
      </c>
      <c r="B177" s="50" t="s">
        <v>1175</v>
      </c>
      <c r="C177" s="342">
        <v>85121</v>
      </c>
      <c r="D177" s="50" t="s">
        <v>1176</v>
      </c>
      <c r="E177" s="475" t="s">
        <v>2711</v>
      </c>
      <c r="F177" s="50" t="s">
        <v>1253</v>
      </c>
      <c r="G177" s="50" t="s">
        <v>1655</v>
      </c>
      <c r="H177" s="50" t="s">
        <v>1207</v>
      </c>
      <c r="I177" s="50" t="s">
        <v>1179</v>
      </c>
      <c r="J177" s="50">
        <v>2023</v>
      </c>
      <c r="K177" s="50" t="s">
        <v>4</v>
      </c>
    </row>
    <row r="178" spans="1:11" ht="14.45" customHeight="1" x14ac:dyDescent="0.25">
      <c r="A178" s="50" t="s">
        <v>1624</v>
      </c>
      <c r="B178" s="50" t="s">
        <v>1175</v>
      </c>
      <c r="C178" s="342">
        <v>85121</v>
      </c>
      <c r="D178" s="50" t="s">
        <v>1176</v>
      </c>
      <c r="E178" s="475" t="s">
        <v>2711</v>
      </c>
      <c r="F178" s="50" t="s">
        <v>1253</v>
      </c>
      <c r="G178" s="50" t="s">
        <v>1656</v>
      </c>
      <c r="H178" s="50" t="s">
        <v>1208</v>
      </c>
      <c r="I178" s="50" t="s">
        <v>1179</v>
      </c>
      <c r="J178" s="50">
        <v>2023</v>
      </c>
      <c r="K178" s="50" t="s">
        <v>4</v>
      </c>
    </row>
    <row r="179" spans="1:11" ht="14.45" customHeight="1" x14ac:dyDescent="0.25">
      <c r="A179" s="50" t="s">
        <v>1624</v>
      </c>
      <c r="B179" s="50" t="s">
        <v>1175</v>
      </c>
      <c r="C179" s="342">
        <v>85121</v>
      </c>
      <c r="D179" s="50" t="s">
        <v>1176</v>
      </c>
      <c r="E179" s="475" t="s">
        <v>2711</v>
      </c>
      <c r="F179" s="50" t="s">
        <v>1253</v>
      </c>
      <c r="G179" s="50" t="s">
        <v>1657</v>
      </c>
      <c r="H179" s="50" t="s">
        <v>1209</v>
      </c>
      <c r="I179" s="50" t="s">
        <v>1179</v>
      </c>
      <c r="J179" s="50">
        <v>2023</v>
      </c>
      <c r="K179" s="50" t="s">
        <v>4</v>
      </c>
    </row>
    <row r="180" spans="1:11" ht="14.45" customHeight="1" x14ac:dyDescent="0.25">
      <c r="A180" s="50" t="s">
        <v>1624</v>
      </c>
      <c r="B180" s="50" t="s">
        <v>1175</v>
      </c>
      <c r="C180" s="342">
        <v>85121</v>
      </c>
      <c r="D180" s="50" t="s">
        <v>1176</v>
      </c>
      <c r="E180" s="475" t="s">
        <v>2711</v>
      </c>
      <c r="F180" s="50" t="s">
        <v>1253</v>
      </c>
      <c r="G180" s="50" t="s">
        <v>1658</v>
      </c>
      <c r="H180" s="50" t="s">
        <v>1210</v>
      </c>
      <c r="I180" s="50" t="s">
        <v>1179</v>
      </c>
      <c r="J180" s="50">
        <v>2023</v>
      </c>
      <c r="K180" s="50" t="s">
        <v>4</v>
      </c>
    </row>
    <row r="181" spans="1:11" ht="14.45" customHeight="1" x14ac:dyDescent="0.25">
      <c r="A181" s="50" t="s">
        <v>1624</v>
      </c>
      <c r="B181" s="50" t="s">
        <v>1175</v>
      </c>
      <c r="C181" s="342">
        <v>85121</v>
      </c>
      <c r="D181" s="50" t="s">
        <v>1176</v>
      </c>
      <c r="E181" s="475" t="s">
        <v>2711</v>
      </c>
      <c r="F181" s="50" t="s">
        <v>1253</v>
      </c>
      <c r="G181" s="50" t="s">
        <v>1659</v>
      </c>
      <c r="H181" s="50" t="s">
        <v>1211</v>
      </c>
      <c r="I181" s="50" t="s">
        <v>1179</v>
      </c>
      <c r="J181" s="50">
        <v>2023</v>
      </c>
      <c r="K181" s="50" t="s">
        <v>4</v>
      </c>
    </row>
    <row r="182" spans="1:11" ht="14.45" customHeight="1" x14ac:dyDescent="0.25">
      <c r="A182" s="50" t="s">
        <v>1624</v>
      </c>
      <c r="B182" s="50" t="s">
        <v>1175</v>
      </c>
      <c r="C182" s="342">
        <v>85121</v>
      </c>
      <c r="D182" s="50" t="s">
        <v>1176</v>
      </c>
      <c r="E182" s="475" t="s">
        <v>2711</v>
      </c>
      <c r="F182" s="50" t="s">
        <v>1253</v>
      </c>
      <c r="G182" s="50" t="s">
        <v>1660</v>
      </c>
      <c r="H182" s="50" t="s">
        <v>1212</v>
      </c>
      <c r="I182" s="50" t="s">
        <v>1179</v>
      </c>
      <c r="J182" s="50">
        <v>2023</v>
      </c>
      <c r="K182" s="50" t="s">
        <v>4</v>
      </c>
    </row>
    <row r="183" spans="1:11" ht="14.45" customHeight="1" x14ac:dyDescent="0.25">
      <c r="A183" s="50" t="s">
        <v>1624</v>
      </c>
      <c r="B183" s="50" t="s">
        <v>1175</v>
      </c>
      <c r="C183" s="342">
        <v>85121</v>
      </c>
      <c r="D183" s="50" t="s">
        <v>1176</v>
      </c>
      <c r="E183" s="475" t="s">
        <v>2711</v>
      </c>
      <c r="F183" s="50" t="s">
        <v>1253</v>
      </c>
      <c r="G183" s="50" t="s">
        <v>1661</v>
      </c>
      <c r="H183" s="50" t="s">
        <v>1213</v>
      </c>
      <c r="I183" s="50" t="s">
        <v>1179</v>
      </c>
      <c r="J183" s="50">
        <v>2023</v>
      </c>
      <c r="K183" s="50" t="s">
        <v>4</v>
      </c>
    </row>
    <row r="184" spans="1:11" ht="14.45" customHeight="1" x14ac:dyDescent="0.25">
      <c r="A184" s="50" t="s">
        <v>1624</v>
      </c>
      <c r="B184" s="50" t="s">
        <v>1175</v>
      </c>
      <c r="C184" s="342">
        <v>85121</v>
      </c>
      <c r="D184" s="50" t="s">
        <v>1176</v>
      </c>
      <c r="E184" s="475" t="s">
        <v>2711</v>
      </c>
      <c r="F184" s="50" t="s">
        <v>1253</v>
      </c>
      <c r="G184" s="50" t="s">
        <v>1662</v>
      </c>
      <c r="H184" s="50" t="s">
        <v>1214</v>
      </c>
      <c r="I184" s="50" t="s">
        <v>1179</v>
      </c>
      <c r="J184" s="50">
        <v>2023</v>
      </c>
      <c r="K184" s="50" t="s">
        <v>4</v>
      </c>
    </row>
    <row r="185" spans="1:11" ht="14.45" customHeight="1" x14ac:dyDescent="0.25">
      <c r="A185" s="50" t="s">
        <v>1624</v>
      </c>
      <c r="B185" s="50" t="s">
        <v>1175</v>
      </c>
      <c r="C185" s="342">
        <v>85121</v>
      </c>
      <c r="D185" s="50" t="s">
        <v>1176</v>
      </c>
      <c r="E185" s="475" t="s">
        <v>2711</v>
      </c>
      <c r="F185" s="50" t="s">
        <v>1253</v>
      </c>
      <c r="G185" s="50" t="s">
        <v>1663</v>
      </c>
      <c r="H185" s="50" t="s">
        <v>1215</v>
      </c>
      <c r="I185" s="50" t="s">
        <v>1179</v>
      </c>
      <c r="J185" s="50">
        <v>2023</v>
      </c>
      <c r="K185" s="50" t="s">
        <v>4</v>
      </c>
    </row>
    <row r="186" spans="1:11" ht="14.45" customHeight="1" x14ac:dyDescent="0.25">
      <c r="A186" s="50" t="s">
        <v>1624</v>
      </c>
      <c r="B186" s="50" t="s">
        <v>1175</v>
      </c>
      <c r="C186" s="342">
        <v>85121</v>
      </c>
      <c r="D186" s="50" t="s">
        <v>1176</v>
      </c>
      <c r="E186" s="475" t="s">
        <v>2711</v>
      </c>
      <c r="F186" s="50" t="s">
        <v>1253</v>
      </c>
      <c r="G186" s="50" t="s">
        <v>1664</v>
      </c>
      <c r="H186" s="50" t="s">
        <v>1216</v>
      </c>
      <c r="I186" s="50" t="s">
        <v>1179</v>
      </c>
      <c r="J186" s="50">
        <v>2023</v>
      </c>
      <c r="K186" s="50" t="s">
        <v>4</v>
      </c>
    </row>
    <row r="187" spans="1:11" ht="14.45" customHeight="1" x14ac:dyDescent="0.25">
      <c r="A187" s="50" t="s">
        <v>1624</v>
      </c>
      <c r="B187" s="50" t="s">
        <v>1175</v>
      </c>
      <c r="C187" s="342">
        <v>85121</v>
      </c>
      <c r="D187" s="50" t="s">
        <v>1176</v>
      </c>
      <c r="E187" s="475" t="s">
        <v>2711</v>
      </c>
      <c r="F187" s="50" t="s">
        <v>1253</v>
      </c>
      <c r="G187" s="50" t="s">
        <v>1665</v>
      </c>
      <c r="H187" s="50" t="s">
        <v>1217</v>
      </c>
      <c r="I187" s="50" t="s">
        <v>1179</v>
      </c>
      <c r="J187" s="50">
        <v>2023</v>
      </c>
      <c r="K187" s="50" t="s">
        <v>4</v>
      </c>
    </row>
    <row r="188" spans="1:11" ht="14.45" customHeight="1" x14ac:dyDescent="0.25">
      <c r="A188" s="50" t="s">
        <v>1624</v>
      </c>
      <c r="B188" s="50" t="s">
        <v>1175</v>
      </c>
      <c r="C188" s="342">
        <v>85121</v>
      </c>
      <c r="D188" s="50" t="s">
        <v>1176</v>
      </c>
      <c r="E188" s="475" t="s">
        <v>2711</v>
      </c>
      <c r="F188" s="50" t="s">
        <v>1253</v>
      </c>
      <c r="G188" s="50" t="s">
        <v>1666</v>
      </c>
      <c r="H188" s="50" t="s">
        <v>1218</v>
      </c>
      <c r="I188" s="50" t="s">
        <v>1179</v>
      </c>
      <c r="J188" s="50">
        <v>2023</v>
      </c>
      <c r="K188" s="50" t="s">
        <v>4</v>
      </c>
    </row>
    <row r="189" spans="1:11" ht="14.45" customHeight="1" x14ac:dyDescent="0.25">
      <c r="A189" s="50" t="s">
        <v>1624</v>
      </c>
      <c r="B189" s="50" t="s">
        <v>1175</v>
      </c>
      <c r="C189" s="342">
        <v>85121</v>
      </c>
      <c r="D189" s="50" t="s">
        <v>1176</v>
      </c>
      <c r="E189" s="475" t="s">
        <v>2711</v>
      </c>
      <c r="F189" s="50" t="s">
        <v>1253</v>
      </c>
      <c r="G189" s="50" t="s">
        <v>1667</v>
      </c>
      <c r="H189" s="50" t="s">
        <v>1219</v>
      </c>
      <c r="I189" s="50" t="s">
        <v>1179</v>
      </c>
      <c r="J189" s="50">
        <v>2023</v>
      </c>
      <c r="K189" s="50" t="s">
        <v>4</v>
      </c>
    </row>
    <row r="190" spans="1:11" ht="14.45" customHeight="1" x14ac:dyDescent="0.25">
      <c r="A190" s="50" t="s">
        <v>1624</v>
      </c>
      <c r="B190" s="50" t="s">
        <v>1175</v>
      </c>
      <c r="C190" s="342">
        <v>85121</v>
      </c>
      <c r="D190" s="50" t="s">
        <v>1176</v>
      </c>
      <c r="E190" s="475" t="s">
        <v>2711</v>
      </c>
      <c r="F190" s="50" t="s">
        <v>1253</v>
      </c>
      <c r="G190" s="50" t="s">
        <v>1668</v>
      </c>
      <c r="H190" s="50" t="s">
        <v>1220</v>
      </c>
      <c r="I190" s="50" t="s">
        <v>1179</v>
      </c>
      <c r="J190" s="50">
        <v>2023</v>
      </c>
      <c r="K190" s="50" t="s">
        <v>4</v>
      </c>
    </row>
    <row r="191" spans="1:11" ht="14.45" customHeight="1" x14ac:dyDescent="0.25">
      <c r="A191" s="50" t="s">
        <v>1624</v>
      </c>
      <c r="B191" s="50" t="s">
        <v>1175</v>
      </c>
      <c r="C191" s="342">
        <v>85121</v>
      </c>
      <c r="D191" s="50" t="s">
        <v>1176</v>
      </c>
      <c r="E191" s="475" t="s">
        <v>2711</v>
      </c>
      <c r="F191" s="50" t="s">
        <v>1253</v>
      </c>
      <c r="G191" s="50" t="s">
        <v>1669</v>
      </c>
      <c r="H191" s="50" t="s">
        <v>1221</v>
      </c>
      <c r="I191" s="50" t="s">
        <v>1179</v>
      </c>
      <c r="J191" s="50">
        <v>2023</v>
      </c>
      <c r="K191" s="50" t="s">
        <v>4</v>
      </c>
    </row>
    <row r="192" spans="1:11" ht="14.45" customHeight="1" x14ac:dyDescent="0.25">
      <c r="A192" s="50" t="s">
        <v>1624</v>
      </c>
      <c r="B192" s="50" t="s">
        <v>1175</v>
      </c>
      <c r="C192" s="342">
        <v>85121</v>
      </c>
      <c r="D192" s="50" t="s">
        <v>1176</v>
      </c>
      <c r="E192" s="475" t="s">
        <v>2711</v>
      </c>
      <c r="F192" s="50" t="s">
        <v>1253</v>
      </c>
      <c r="G192" s="50" t="s">
        <v>1670</v>
      </c>
      <c r="H192" s="50" t="s">
        <v>1222</v>
      </c>
      <c r="I192" s="50" t="s">
        <v>1179</v>
      </c>
      <c r="J192" s="50">
        <v>2023</v>
      </c>
      <c r="K192" s="50" t="s">
        <v>4</v>
      </c>
    </row>
    <row r="193" spans="1:11" ht="14.45" customHeight="1" x14ac:dyDescent="0.25">
      <c r="A193" s="50" t="s">
        <v>1624</v>
      </c>
      <c r="B193" s="50" t="s">
        <v>1175</v>
      </c>
      <c r="C193" s="342">
        <v>85121</v>
      </c>
      <c r="D193" s="50" t="s">
        <v>1176</v>
      </c>
      <c r="E193" s="475" t="s">
        <v>2711</v>
      </c>
      <c r="F193" s="50" t="s">
        <v>1253</v>
      </c>
      <c r="G193" s="50" t="s">
        <v>1671</v>
      </c>
      <c r="H193" s="50" t="s">
        <v>1223</v>
      </c>
      <c r="I193" s="50" t="s">
        <v>1179</v>
      </c>
      <c r="J193" s="50">
        <v>2023</v>
      </c>
      <c r="K193" s="50" t="s">
        <v>4</v>
      </c>
    </row>
    <row r="194" spans="1:11" ht="14.45" customHeight="1" x14ac:dyDescent="0.25">
      <c r="A194" s="50" t="s">
        <v>1624</v>
      </c>
      <c r="B194" s="50" t="s">
        <v>1175</v>
      </c>
      <c r="C194" s="342">
        <v>85121</v>
      </c>
      <c r="D194" s="50" t="s">
        <v>1176</v>
      </c>
      <c r="E194" s="475" t="s">
        <v>2711</v>
      </c>
      <c r="F194" s="50" t="s">
        <v>1253</v>
      </c>
      <c r="G194" s="50" t="s">
        <v>1672</v>
      </c>
      <c r="H194" s="50" t="s">
        <v>1224</v>
      </c>
      <c r="I194" s="50" t="s">
        <v>1179</v>
      </c>
      <c r="J194" s="50">
        <v>2023</v>
      </c>
      <c r="K194" s="50" t="s">
        <v>4</v>
      </c>
    </row>
    <row r="195" spans="1:11" ht="14.45" customHeight="1" x14ac:dyDescent="0.25">
      <c r="A195" s="50" t="s">
        <v>1624</v>
      </c>
      <c r="B195" s="50" t="s">
        <v>1175</v>
      </c>
      <c r="C195" s="342">
        <v>85121</v>
      </c>
      <c r="D195" s="50" t="s">
        <v>1176</v>
      </c>
      <c r="E195" s="475" t="s">
        <v>2711</v>
      </c>
      <c r="F195" s="50" t="s">
        <v>1253</v>
      </c>
      <c r="G195" s="50" t="s">
        <v>1673</v>
      </c>
      <c r="H195" s="50" t="s">
        <v>1225</v>
      </c>
      <c r="I195" s="50" t="s">
        <v>1179</v>
      </c>
      <c r="J195" s="50">
        <v>2023</v>
      </c>
      <c r="K195" s="50" t="s">
        <v>4</v>
      </c>
    </row>
    <row r="196" spans="1:11" ht="14.45" customHeight="1" x14ac:dyDescent="0.25">
      <c r="A196" s="50" t="s">
        <v>1624</v>
      </c>
      <c r="B196" s="50" t="s">
        <v>1175</v>
      </c>
      <c r="C196" s="342">
        <v>85121</v>
      </c>
      <c r="D196" s="50" t="s">
        <v>1176</v>
      </c>
      <c r="E196" s="475" t="s">
        <v>2711</v>
      </c>
      <c r="F196" s="50" t="s">
        <v>1253</v>
      </c>
      <c r="G196" s="50" t="s">
        <v>1674</v>
      </c>
      <c r="H196" s="50" t="s">
        <v>1226</v>
      </c>
      <c r="I196" s="50" t="s">
        <v>1179</v>
      </c>
      <c r="J196" s="50">
        <v>2023</v>
      </c>
      <c r="K196" s="50" t="s">
        <v>4</v>
      </c>
    </row>
    <row r="197" spans="1:11" ht="14.45" customHeight="1" x14ac:dyDescent="0.25">
      <c r="A197" s="50" t="s">
        <v>1624</v>
      </c>
      <c r="B197" s="50" t="s">
        <v>1175</v>
      </c>
      <c r="C197" s="342">
        <v>85121</v>
      </c>
      <c r="D197" s="50" t="s">
        <v>1176</v>
      </c>
      <c r="E197" s="475" t="s">
        <v>2711</v>
      </c>
      <c r="F197" s="50" t="s">
        <v>1253</v>
      </c>
      <c r="G197" s="50" t="s">
        <v>1675</v>
      </c>
      <c r="H197" s="50" t="s">
        <v>1227</v>
      </c>
      <c r="I197" s="50" t="s">
        <v>1179</v>
      </c>
      <c r="J197" s="50">
        <v>2023</v>
      </c>
      <c r="K197" s="50" t="s">
        <v>4</v>
      </c>
    </row>
    <row r="198" spans="1:11" ht="14.45" customHeight="1" x14ac:dyDescent="0.25">
      <c r="A198" s="50" t="s">
        <v>1624</v>
      </c>
      <c r="B198" s="50" t="s">
        <v>1175</v>
      </c>
      <c r="C198" s="342">
        <v>85121</v>
      </c>
      <c r="D198" s="50" t="s">
        <v>1176</v>
      </c>
      <c r="E198" s="475" t="s">
        <v>2711</v>
      </c>
      <c r="F198" s="50" t="s">
        <v>1253</v>
      </c>
      <c r="G198" s="50" t="s">
        <v>1676</v>
      </c>
      <c r="H198" s="50" t="s">
        <v>1228</v>
      </c>
      <c r="I198" s="50" t="s">
        <v>1179</v>
      </c>
      <c r="J198" s="50">
        <v>2023</v>
      </c>
      <c r="K198" s="50" t="s">
        <v>4</v>
      </c>
    </row>
    <row r="199" spans="1:11" ht="14.45" customHeight="1" x14ac:dyDescent="0.25">
      <c r="A199" s="50" t="s">
        <v>1624</v>
      </c>
      <c r="B199" s="50" t="s">
        <v>1175</v>
      </c>
      <c r="C199" s="342">
        <v>85121</v>
      </c>
      <c r="D199" s="50" t="s">
        <v>1176</v>
      </c>
      <c r="E199" s="475" t="s">
        <v>2711</v>
      </c>
      <c r="F199" s="50" t="s">
        <v>1253</v>
      </c>
      <c r="G199" s="50" t="s">
        <v>1677</v>
      </c>
      <c r="H199" s="50" t="s">
        <v>1229</v>
      </c>
      <c r="I199" s="50" t="s">
        <v>1179</v>
      </c>
      <c r="J199" s="50">
        <v>2023</v>
      </c>
      <c r="K199" s="50" t="s">
        <v>4</v>
      </c>
    </row>
    <row r="200" spans="1:11" ht="14.45" customHeight="1" x14ac:dyDescent="0.25">
      <c r="A200" s="50" t="s">
        <v>1624</v>
      </c>
      <c r="B200" s="50" t="s">
        <v>1175</v>
      </c>
      <c r="C200" s="342">
        <v>85121</v>
      </c>
      <c r="D200" s="50" t="s">
        <v>1176</v>
      </c>
      <c r="E200" s="475" t="s">
        <v>2711</v>
      </c>
      <c r="F200" s="50" t="s">
        <v>1253</v>
      </c>
      <c r="G200" s="50" t="s">
        <v>1678</v>
      </c>
      <c r="H200" s="50" t="s">
        <v>1230</v>
      </c>
      <c r="I200" s="50" t="s">
        <v>1179</v>
      </c>
      <c r="J200" s="50">
        <v>2023</v>
      </c>
      <c r="K200" s="50" t="s">
        <v>4</v>
      </c>
    </row>
    <row r="201" spans="1:11" ht="14.45" customHeight="1" x14ac:dyDescent="0.25">
      <c r="A201" s="50" t="s">
        <v>1624</v>
      </c>
      <c r="B201" s="50" t="s">
        <v>1175</v>
      </c>
      <c r="C201" s="342">
        <v>85121</v>
      </c>
      <c r="D201" s="50" t="s">
        <v>1176</v>
      </c>
      <c r="E201" s="475" t="s">
        <v>2711</v>
      </c>
      <c r="F201" s="50" t="s">
        <v>1253</v>
      </c>
      <c r="G201" s="50" t="s">
        <v>1679</v>
      </c>
      <c r="H201" s="50" t="s">
        <v>1231</v>
      </c>
      <c r="I201" s="50" t="s">
        <v>1179</v>
      </c>
      <c r="J201" s="50">
        <v>2023</v>
      </c>
      <c r="K201" s="50" t="s">
        <v>4</v>
      </c>
    </row>
    <row r="202" spans="1:11" ht="14.45" customHeight="1" x14ac:dyDescent="0.25">
      <c r="A202" s="50" t="s">
        <v>1624</v>
      </c>
      <c r="B202" s="50" t="s">
        <v>1175</v>
      </c>
      <c r="C202" s="342">
        <v>85121</v>
      </c>
      <c r="D202" s="50" t="s">
        <v>1176</v>
      </c>
      <c r="E202" s="475" t="s">
        <v>2711</v>
      </c>
      <c r="F202" s="50" t="s">
        <v>1253</v>
      </c>
      <c r="G202" s="50" t="s">
        <v>1680</v>
      </c>
      <c r="H202" s="50" t="s">
        <v>1232</v>
      </c>
      <c r="I202" s="50" t="s">
        <v>1179</v>
      </c>
      <c r="J202" s="50">
        <v>2023</v>
      </c>
      <c r="K202" s="50" t="s">
        <v>4</v>
      </c>
    </row>
    <row r="203" spans="1:11" ht="14.45" customHeight="1" x14ac:dyDescent="0.25">
      <c r="A203" s="50" t="s">
        <v>1624</v>
      </c>
      <c r="B203" s="50" t="s">
        <v>1175</v>
      </c>
      <c r="C203" s="342">
        <v>85121</v>
      </c>
      <c r="D203" s="50" t="s">
        <v>1176</v>
      </c>
      <c r="E203" s="475" t="s">
        <v>2711</v>
      </c>
      <c r="F203" s="50" t="s">
        <v>1253</v>
      </c>
      <c r="G203" s="50" t="s">
        <v>1681</v>
      </c>
      <c r="H203" s="50" t="s">
        <v>1233</v>
      </c>
      <c r="I203" s="50" t="s">
        <v>1179</v>
      </c>
      <c r="J203" s="50">
        <v>2023</v>
      </c>
      <c r="K203" s="50" t="s">
        <v>4</v>
      </c>
    </row>
    <row r="204" spans="1:11" ht="14.45" customHeight="1" x14ac:dyDescent="0.25">
      <c r="A204" s="50" t="s">
        <v>1624</v>
      </c>
      <c r="B204" s="50" t="s">
        <v>1175</v>
      </c>
      <c r="C204" s="342">
        <v>85121</v>
      </c>
      <c r="D204" s="50" t="s">
        <v>1176</v>
      </c>
      <c r="E204" s="475" t="s">
        <v>2711</v>
      </c>
      <c r="F204" s="50" t="s">
        <v>1253</v>
      </c>
      <c r="G204" s="50" t="s">
        <v>1682</v>
      </c>
      <c r="H204" s="50" t="s">
        <v>1234</v>
      </c>
      <c r="I204" s="50" t="s">
        <v>1179</v>
      </c>
      <c r="J204" s="50">
        <v>2023</v>
      </c>
      <c r="K204" s="50" t="s">
        <v>4</v>
      </c>
    </row>
    <row r="205" spans="1:11" ht="14.45" customHeight="1" x14ac:dyDescent="0.25">
      <c r="A205" s="50" t="s">
        <v>1624</v>
      </c>
      <c r="B205" s="50" t="s">
        <v>1175</v>
      </c>
      <c r="C205" s="342">
        <v>85121</v>
      </c>
      <c r="D205" s="50" t="s">
        <v>1176</v>
      </c>
      <c r="E205" s="475" t="s">
        <v>2711</v>
      </c>
      <c r="F205" s="50" t="s">
        <v>1253</v>
      </c>
      <c r="G205" s="50" t="s">
        <v>1683</v>
      </c>
      <c r="H205" s="50" t="s">
        <v>1235</v>
      </c>
      <c r="I205" s="50" t="s">
        <v>1179</v>
      </c>
      <c r="J205" s="50">
        <v>2023</v>
      </c>
      <c r="K205" s="50" t="s">
        <v>4</v>
      </c>
    </row>
    <row r="206" spans="1:11" ht="14.45" customHeight="1" x14ac:dyDescent="0.25">
      <c r="A206" s="50" t="s">
        <v>1624</v>
      </c>
      <c r="B206" s="50" t="s">
        <v>1175</v>
      </c>
      <c r="C206" s="342">
        <v>85121</v>
      </c>
      <c r="D206" s="50" t="s">
        <v>1176</v>
      </c>
      <c r="E206" s="475" t="s">
        <v>2711</v>
      </c>
      <c r="F206" s="50" t="s">
        <v>1253</v>
      </c>
      <c r="G206" s="50" t="s">
        <v>1684</v>
      </c>
      <c r="H206" s="50" t="s">
        <v>1236</v>
      </c>
      <c r="I206" s="50" t="s">
        <v>1179</v>
      </c>
      <c r="J206" s="50">
        <v>2023</v>
      </c>
      <c r="K206" s="50" t="s">
        <v>4</v>
      </c>
    </row>
    <row r="207" spans="1:11" ht="14.45" customHeight="1" x14ac:dyDescent="0.25">
      <c r="A207" s="50" t="s">
        <v>1624</v>
      </c>
      <c r="B207" s="50" t="s">
        <v>1175</v>
      </c>
      <c r="C207" s="342">
        <v>85121</v>
      </c>
      <c r="D207" s="50" t="s">
        <v>1176</v>
      </c>
      <c r="E207" s="475" t="s">
        <v>2711</v>
      </c>
      <c r="F207" s="50" t="s">
        <v>1253</v>
      </c>
      <c r="G207" s="50" t="s">
        <v>1685</v>
      </c>
      <c r="H207" s="50" t="s">
        <v>1237</v>
      </c>
      <c r="I207" s="50" t="s">
        <v>1179</v>
      </c>
      <c r="J207" s="50">
        <v>2023</v>
      </c>
      <c r="K207" s="50" t="s">
        <v>4</v>
      </c>
    </row>
    <row r="208" spans="1:11" ht="14.45" customHeight="1" x14ac:dyDescent="0.25">
      <c r="A208" s="50" t="s">
        <v>1624</v>
      </c>
      <c r="B208" s="50" t="s">
        <v>1175</v>
      </c>
      <c r="C208" s="342">
        <v>85121</v>
      </c>
      <c r="D208" s="50" t="s">
        <v>1176</v>
      </c>
      <c r="E208" s="475" t="s">
        <v>2711</v>
      </c>
      <c r="F208" s="50" t="s">
        <v>1253</v>
      </c>
      <c r="G208" s="50" t="s">
        <v>1686</v>
      </c>
      <c r="H208" s="50" t="s">
        <v>1238</v>
      </c>
      <c r="I208" s="50" t="s">
        <v>1179</v>
      </c>
      <c r="J208" s="50">
        <v>2023</v>
      </c>
      <c r="K208" s="50" t="s">
        <v>4</v>
      </c>
    </row>
    <row r="209" spans="1:11" ht="14.45" customHeight="1" x14ac:dyDescent="0.25">
      <c r="A209" s="50" t="s">
        <v>1624</v>
      </c>
      <c r="B209" s="50" t="s">
        <v>1175</v>
      </c>
      <c r="C209" s="342">
        <v>85121</v>
      </c>
      <c r="D209" s="50" t="s">
        <v>1176</v>
      </c>
      <c r="E209" s="475" t="s">
        <v>2711</v>
      </c>
      <c r="F209" s="50" t="s">
        <v>1253</v>
      </c>
      <c r="G209" s="50" t="s">
        <v>1687</v>
      </c>
      <c r="H209" s="50" t="s">
        <v>1239</v>
      </c>
      <c r="I209" s="50" t="s">
        <v>1179</v>
      </c>
      <c r="J209" s="50">
        <v>2023</v>
      </c>
      <c r="K209" s="50" t="s">
        <v>4</v>
      </c>
    </row>
    <row r="210" spans="1:11" ht="14.45" customHeight="1" x14ac:dyDescent="0.25">
      <c r="A210" s="50" t="s">
        <v>1624</v>
      </c>
      <c r="B210" s="50" t="s">
        <v>1175</v>
      </c>
      <c r="C210" s="342">
        <v>85121</v>
      </c>
      <c r="D210" s="50" t="s">
        <v>1176</v>
      </c>
      <c r="E210" s="475" t="s">
        <v>2711</v>
      </c>
      <c r="F210" s="50" t="s">
        <v>1253</v>
      </c>
      <c r="G210" s="50" t="s">
        <v>1688</v>
      </c>
      <c r="H210" s="50" t="s">
        <v>1240</v>
      </c>
      <c r="I210" s="50" t="s">
        <v>1179</v>
      </c>
      <c r="J210" s="50">
        <v>2023</v>
      </c>
      <c r="K210" s="50" t="s">
        <v>4</v>
      </c>
    </row>
    <row r="211" spans="1:11" ht="14.45" customHeight="1" x14ac:dyDescent="0.25">
      <c r="A211" s="50" t="s">
        <v>1624</v>
      </c>
      <c r="B211" s="50" t="s">
        <v>1175</v>
      </c>
      <c r="C211" s="342">
        <v>85121</v>
      </c>
      <c r="D211" s="50" t="s">
        <v>1176</v>
      </c>
      <c r="E211" s="475" t="s">
        <v>2711</v>
      </c>
      <c r="F211" s="50" t="s">
        <v>1253</v>
      </c>
      <c r="G211" s="50" t="s">
        <v>1689</v>
      </c>
      <c r="H211" s="50" t="s">
        <v>1241</v>
      </c>
      <c r="I211" s="50" t="s">
        <v>1179</v>
      </c>
      <c r="J211" s="50">
        <v>2023</v>
      </c>
      <c r="K211" s="50" t="s">
        <v>4</v>
      </c>
    </row>
    <row r="212" spans="1:11" ht="14.45" customHeight="1" x14ac:dyDescent="0.25">
      <c r="A212" s="50" t="s">
        <v>1624</v>
      </c>
      <c r="B212" s="50" t="s">
        <v>1175</v>
      </c>
      <c r="C212" s="342">
        <v>85121</v>
      </c>
      <c r="D212" s="50" t="s">
        <v>1176</v>
      </c>
      <c r="E212" s="475" t="s">
        <v>2711</v>
      </c>
      <c r="F212" s="50" t="s">
        <v>1253</v>
      </c>
      <c r="G212" s="50" t="s">
        <v>1690</v>
      </c>
      <c r="H212" s="50" t="s">
        <v>1242</v>
      </c>
      <c r="I212" s="50" t="s">
        <v>1179</v>
      </c>
      <c r="J212" s="50">
        <v>2023</v>
      </c>
      <c r="K212" s="50" t="s">
        <v>4</v>
      </c>
    </row>
    <row r="213" spans="1:11" ht="14.45" customHeight="1" x14ac:dyDescent="0.25">
      <c r="A213" s="50" t="s">
        <v>1624</v>
      </c>
      <c r="B213" s="50" t="s">
        <v>1175</v>
      </c>
      <c r="C213" s="342">
        <v>85121</v>
      </c>
      <c r="D213" s="50" t="s">
        <v>1176</v>
      </c>
      <c r="E213" s="475" t="s">
        <v>2711</v>
      </c>
      <c r="F213" s="50" t="s">
        <v>1253</v>
      </c>
      <c r="G213" s="50" t="s">
        <v>1691</v>
      </c>
      <c r="H213" s="50" t="s">
        <v>1243</v>
      </c>
      <c r="I213" s="50" t="s">
        <v>1179</v>
      </c>
      <c r="J213" s="50">
        <v>2023</v>
      </c>
      <c r="K213" s="50" t="s">
        <v>4</v>
      </c>
    </row>
    <row r="214" spans="1:11" ht="14.45" customHeight="1" x14ac:dyDescent="0.25">
      <c r="A214" s="50" t="s">
        <v>1624</v>
      </c>
      <c r="B214" s="50" t="s">
        <v>1175</v>
      </c>
      <c r="C214" s="342">
        <v>85121</v>
      </c>
      <c r="D214" s="50" t="s">
        <v>1176</v>
      </c>
      <c r="E214" s="475" t="s">
        <v>2711</v>
      </c>
      <c r="F214" s="50" t="s">
        <v>1253</v>
      </c>
      <c r="G214" s="50" t="s">
        <v>1692</v>
      </c>
      <c r="H214" s="50" t="s">
        <v>1244</v>
      </c>
      <c r="I214" s="50" t="s">
        <v>1179</v>
      </c>
      <c r="J214" s="50">
        <v>2023</v>
      </c>
      <c r="K214" s="50" t="s">
        <v>4</v>
      </c>
    </row>
    <row r="215" spans="1:11" ht="14.45" customHeight="1" x14ac:dyDescent="0.25">
      <c r="A215" s="50" t="s">
        <v>1624</v>
      </c>
      <c r="B215" s="50" t="s">
        <v>1175</v>
      </c>
      <c r="C215" s="342">
        <v>85121</v>
      </c>
      <c r="D215" s="50" t="s">
        <v>1176</v>
      </c>
      <c r="E215" s="475" t="s">
        <v>2711</v>
      </c>
      <c r="F215" s="50" t="s">
        <v>1253</v>
      </c>
      <c r="G215" s="50" t="s">
        <v>1245</v>
      </c>
      <c r="H215" s="50" t="s">
        <v>1246</v>
      </c>
      <c r="I215" s="50" t="s">
        <v>1179</v>
      </c>
      <c r="J215" s="50">
        <v>2023</v>
      </c>
      <c r="K215" s="50">
        <v>218093.13699999999</v>
      </c>
    </row>
    <row r="216" spans="1:11" ht="14.45" customHeight="1" x14ac:dyDescent="0.25">
      <c r="A216" s="50" t="s">
        <v>1624</v>
      </c>
      <c r="B216" s="50" t="s">
        <v>1175</v>
      </c>
      <c r="C216" s="342">
        <v>85121</v>
      </c>
      <c r="D216" s="50" t="s">
        <v>1176</v>
      </c>
      <c r="E216" s="475" t="s">
        <v>2711</v>
      </c>
      <c r="F216" s="50" t="s">
        <v>1253</v>
      </c>
      <c r="G216" s="50" t="s">
        <v>1247</v>
      </c>
      <c r="H216" s="50" t="s">
        <v>2712</v>
      </c>
      <c r="I216" s="50" t="s">
        <v>1179</v>
      </c>
      <c r="J216" s="50">
        <v>2023</v>
      </c>
      <c r="K216" s="50" t="s">
        <v>4</v>
      </c>
    </row>
    <row r="217" spans="1:11" ht="14.45" customHeight="1" x14ac:dyDescent="0.25">
      <c r="A217" s="50" t="s">
        <v>1624</v>
      </c>
      <c r="B217" s="50" t="s">
        <v>1175</v>
      </c>
      <c r="C217" s="342">
        <v>85121</v>
      </c>
      <c r="D217" s="50" t="s">
        <v>1176</v>
      </c>
      <c r="E217" s="475" t="s">
        <v>2711</v>
      </c>
      <c r="F217" s="50" t="s">
        <v>1253</v>
      </c>
      <c r="G217" s="50" t="s">
        <v>1248</v>
      </c>
      <c r="H217" s="50" t="s">
        <v>2713</v>
      </c>
      <c r="I217" s="50" t="s">
        <v>1179</v>
      </c>
      <c r="J217" s="50">
        <v>2023</v>
      </c>
      <c r="K217" s="50">
        <v>218093.13699999999</v>
      </c>
    </row>
    <row r="218" spans="1:11" ht="14.45" customHeight="1" x14ac:dyDescent="0.25">
      <c r="A218" s="50" t="s">
        <v>1624</v>
      </c>
      <c r="B218" s="50" t="s">
        <v>1175</v>
      </c>
      <c r="C218" s="342">
        <v>85121</v>
      </c>
      <c r="D218" s="50" t="s">
        <v>1176</v>
      </c>
      <c r="E218" s="475" t="s">
        <v>2711</v>
      </c>
      <c r="F218" s="50" t="s">
        <v>1253</v>
      </c>
      <c r="G218" s="50" t="s">
        <v>1249</v>
      </c>
      <c r="H218" s="50" t="s">
        <v>2714</v>
      </c>
      <c r="I218" s="50" t="s">
        <v>1179</v>
      </c>
      <c r="J218" s="50">
        <v>2023</v>
      </c>
      <c r="K218" s="50" t="s">
        <v>4</v>
      </c>
    </row>
    <row r="219" spans="1:11" ht="14.45" customHeight="1" x14ac:dyDescent="0.25">
      <c r="A219" s="50" t="s">
        <v>1624</v>
      </c>
      <c r="B219" s="50" t="s">
        <v>1175</v>
      </c>
      <c r="C219" s="342">
        <v>85121</v>
      </c>
      <c r="D219" s="50" t="s">
        <v>1176</v>
      </c>
      <c r="E219" s="475" t="s">
        <v>2711</v>
      </c>
      <c r="F219" s="50" t="s">
        <v>1253</v>
      </c>
      <c r="G219" s="50" t="s">
        <v>1250</v>
      </c>
      <c r="H219" s="50" t="s">
        <v>2715</v>
      </c>
      <c r="I219" s="50" t="s">
        <v>1179</v>
      </c>
      <c r="J219" s="50">
        <v>2023</v>
      </c>
      <c r="K219" s="50" t="s">
        <v>4</v>
      </c>
    </row>
    <row r="220" spans="1:11" ht="14.45" customHeight="1" x14ac:dyDescent="0.25">
      <c r="A220" s="50" t="s">
        <v>1624</v>
      </c>
      <c r="B220" s="50" t="s">
        <v>1175</v>
      </c>
      <c r="C220" s="342">
        <v>85121</v>
      </c>
      <c r="D220" s="50" t="s">
        <v>1176</v>
      </c>
      <c r="E220" s="475" t="s">
        <v>2711</v>
      </c>
      <c r="F220" s="50" t="s">
        <v>1253</v>
      </c>
      <c r="G220" s="50" t="s">
        <v>1251</v>
      </c>
      <c r="H220" s="50" t="s">
        <v>2716</v>
      </c>
      <c r="I220" s="50" t="s">
        <v>1179</v>
      </c>
      <c r="J220" s="50">
        <v>2023</v>
      </c>
      <c r="K220" s="50">
        <v>218093.13699999999</v>
      </c>
    </row>
    <row r="221" spans="1:11" ht="14.45" customHeight="1" x14ac:dyDescent="0.25">
      <c r="A221" s="50" t="s">
        <v>1624</v>
      </c>
      <c r="B221" s="50" t="s">
        <v>1175</v>
      </c>
      <c r="C221" s="342">
        <v>85121</v>
      </c>
      <c r="D221" s="50" t="s">
        <v>1176</v>
      </c>
      <c r="E221" s="475" t="s">
        <v>2711</v>
      </c>
      <c r="F221" s="50" t="s">
        <v>1254</v>
      </c>
      <c r="G221" s="50" t="s">
        <v>1625</v>
      </c>
      <c r="H221" s="50" t="s">
        <v>1178</v>
      </c>
      <c r="I221" s="50" t="s">
        <v>1179</v>
      </c>
      <c r="J221" s="50">
        <v>2023</v>
      </c>
      <c r="K221" s="50" t="s">
        <v>4</v>
      </c>
    </row>
    <row r="222" spans="1:11" ht="14.45" customHeight="1" x14ac:dyDescent="0.25">
      <c r="A222" s="50" t="s">
        <v>1624</v>
      </c>
      <c r="B222" s="50" t="s">
        <v>1175</v>
      </c>
      <c r="C222" s="342">
        <v>85121</v>
      </c>
      <c r="D222" s="50" t="s">
        <v>1176</v>
      </c>
      <c r="E222" s="475" t="s">
        <v>2711</v>
      </c>
      <c r="F222" s="50" t="s">
        <v>1254</v>
      </c>
      <c r="G222" s="50" t="s">
        <v>1626</v>
      </c>
      <c r="H222" s="50" t="s">
        <v>1180</v>
      </c>
      <c r="I222" s="50" t="s">
        <v>1179</v>
      </c>
      <c r="J222" s="50">
        <v>2023</v>
      </c>
      <c r="K222" s="50" t="s">
        <v>4</v>
      </c>
    </row>
    <row r="223" spans="1:11" ht="14.45" customHeight="1" x14ac:dyDescent="0.25">
      <c r="A223" s="50" t="s">
        <v>1624</v>
      </c>
      <c r="B223" s="50" t="s">
        <v>1175</v>
      </c>
      <c r="C223" s="342">
        <v>85121</v>
      </c>
      <c r="D223" s="50" t="s">
        <v>1176</v>
      </c>
      <c r="E223" s="475" t="s">
        <v>2711</v>
      </c>
      <c r="F223" s="50" t="s">
        <v>1254</v>
      </c>
      <c r="G223" s="50" t="s">
        <v>1627</v>
      </c>
      <c r="H223" s="50" t="s">
        <v>1181</v>
      </c>
      <c r="I223" s="50" t="s">
        <v>1179</v>
      </c>
      <c r="J223" s="50">
        <v>2023</v>
      </c>
      <c r="K223" s="50" t="s">
        <v>4</v>
      </c>
    </row>
    <row r="224" spans="1:11" ht="14.45" customHeight="1" x14ac:dyDescent="0.25">
      <c r="A224" s="50" t="s">
        <v>1624</v>
      </c>
      <c r="B224" s="50" t="s">
        <v>1175</v>
      </c>
      <c r="C224" s="342">
        <v>85121</v>
      </c>
      <c r="D224" s="50" t="s">
        <v>1176</v>
      </c>
      <c r="E224" s="475" t="s">
        <v>2711</v>
      </c>
      <c r="F224" s="50" t="s">
        <v>1254</v>
      </c>
      <c r="G224" s="50" t="s">
        <v>1628</v>
      </c>
      <c r="H224" s="50" t="s">
        <v>1629</v>
      </c>
      <c r="I224" s="50" t="s">
        <v>1179</v>
      </c>
      <c r="J224" s="50">
        <v>2023</v>
      </c>
      <c r="K224" s="50" t="s">
        <v>4</v>
      </c>
    </row>
    <row r="225" spans="1:11" ht="14.45" customHeight="1" x14ac:dyDescent="0.25">
      <c r="A225" s="50" t="s">
        <v>1624</v>
      </c>
      <c r="B225" s="50" t="s">
        <v>1175</v>
      </c>
      <c r="C225" s="342">
        <v>85121</v>
      </c>
      <c r="D225" s="50" t="s">
        <v>1176</v>
      </c>
      <c r="E225" s="475" t="s">
        <v>2711</v>
      </c>
      <c r="F225" s="50" t="s">
        <v>1254</v>
      </c>
      <c r="G225" s="50" t="s">
        <v>1630</v>
      </c>
      <c r="H225" s="50" t="s">
        <v>1182</v>
      </c>
      <c r="I225" s="50" t="s">
        <v>1179</v>
      </c>
      <c r="J225" s="50">
        <v>2023</v>
      </c>
      <c r="K225" s="50" t="s">
        <v>4</v>
      </c>
    </row>
    <row r="226" spans="1:11" ht="14.45" customHeight="1" x14ac:dyDescent="0.25">
      <c r="A226" s="50" t="s">
        <v>1624</v>
      </c>
      <c r="B226" s="50" t="s">
        <v>1175</v>
      </c>
      <c r="C226" s="342">
        <v>85121</v>
      </c>
      <c r="D226" s="50" t="s">
        <v>1176</v>
      </c>
      <c r="E226" s="475" t="s">
        <v>2711</v>
      </c>
      <c r="F226" s="50" t="s">
        <v>1254</v>
      </c>
      <c r="G226" s="50" t="s">
        <v>1631</v>
      </c>
      <c r="H226" s="50" t="s">
        <v>1183</v>
      </c>
      <c r="I226" s="50" t="s">
        <v>1179</v>
      </c>
      <c r="J226" s="50">
        <v>2023</v>
      </c>
      <c r="K226" s="50" t="s">
        <v>4</v>
      </c>
    </row>
    <row r="227" spans="1:11" ht="14.45" customHeight="1" x14ac:dyDescent="0.25">
      <c r="A227" s="50" t="s">
        <v>1624</v>
      </c>
      <c r="B227" s="50" t="s">
        <v>1175</v>
      </c>
      <c r="C227" s="342">
        <v>85121</v>
      </c>
      <c r="D227" s="50" t="s">
        <v>1176</v>
      </c>
      <c r="E227" s="475" t="s">
        <v>2711</v>
      </c>
      <c r="F227" s="50" t="s">
        <v>1254</v>
      </c>
      <c r="G227" s="50" t="s">
        <v>1632</v>
      </c>
      <c r="H227" s="50" t="s">
        <v>1184</v>
      </c>
      <c r="I227" s="50" t="s">
        <v>1179</v>
      </c>
      <c r="J227" s="50">
        <v>2023</v>
      </c>
      <c r="K227" s="50" t="s">
        <v>4</v>
      </c>
    </row>
    <row r="228" spans="1:11" ht="14.45" customHeight="1" x14ac:dyDescent="0.25">
      <c r="A228" s="50" t="s">
        <v>1624</v>
      </c>
      <c r="B228" s="50" t="s">
        <v>1175</v>
      </c>
      <c r="C228" s="342">
        <v>85121</v>
      </c>
      <c r="D228" s="50" t="s">
        <v>1176</v>
      </c>
      <c r="E228" s="475" t="s">
        <v>2711</v>
      </c>
      <c r="F228" s="50" t="s">
        <v>1254</v>
      </c>
      <c r="G228" s="50" t="s">
        <v>1633</v>
      </c>
      <c r="H228" s="50" t="s">
        <v>1185</v>
      </c>
      <c r="I228" s="50" t="s">
        <v>1179</v>
      </c>
      <c r="J228" s="50">
        <v>2023</v>
      </c>
      <c r="K228" s="50" t="s">
        <v>4</v>
      </c>
    </row>
    <row r="229" spans="1:11" ht="14.45" customHeight="1" x14ac:dyDescent="0.25">
      <c r="A229" s="50" t="s">
        <v>1624</v>
      </c>
      <c r="B229" s="50" t="s">
        <v>1175</v>
      </c>
      <c r="C229" s="342">
        <v>85121</v>
      </c>
      <c r="D229" s="50" t="s">
        <v>1176</v>
      </c>
      <c r="E229" s="475" t="s">
        <v>2711</v>
      </c>
      <c r="F229" s="50" t="s">
        <v>1254</v>
      </c>
      <c r="G229" s="50" t="s">
        <v>1634</v>
      </c>
      <c r="H229" s="50" t="s">
        <v>1186</v>
      </c>
      <c r="I229" s="50" t="s">
        <v>1179</v>
      </c>
      <c r="J229" s="50">
        <v>2023</v>
      </c>
      <c r="K229" s="50">
        <v>325541.68599999999</v>
      </c>
    </row>
    <row r="230" spans="1:11" ht="14.45" customHeight="1" x14ac:dyDescent="0.25">
      <c r="A230" s="50" t="s">
        <v>1624</v>
      </c>
      <c r="B230" s="50" t="s">
        <v>1175</v>
      </c>
      <c r="C230" s="342">
        <v>85121</v>
      </c>
      <c r="D230" s="50" t="s">
        <v>1176</v>
      </c>
      <c r="E230" s="475" t="s">
        <v>2711</v>
      </c>
      <c r="F230" s="50" t="s">
        <v>1254</v>
      </c>
      <c r="G230" s="50" t="s">
        <v>1635</v>
      </c>
      <c r="H230" s="50" t="s">
        <v>1187</v>
      </c>
      <c r="I230" s="50" t="s">
        <v>1179</v>
      </c>
      <c r="J230" s="50">
        <v>2023</v>
      </c>
      <c r="K230" s="50" t="s">
        <v>4</v>
      </c>
    </row>
    <row r="231" spans="1:11" ht="14.45" customHeight="1" x14ac:dyDescent="0.25">
      <c r="A231" s="50" t="s">
        <v>1624</v>
      </c>
      <c r="B231" s="50" t="s">
        <v>1175</v>
      </c>
      <c r="C231" s="342">
        <v>85121</v>
      </c>
      <c r="D231" s="50" t="s">
        <v>1176</v>
      </c>
      <c r="E231" s="475" t="s">
        <v>2711</v>
      </c>
      <c r="F231" s="50" t="s">
        <v>1254</v>
      </c>
      <c r="G231" s="50" t="s">
        <v>1636</v>
      </c>
      <c r="H231" s="50" t="s">
        <v>1188</v>
      </c>
      <c r="I231" s="50" t="s">
        <v>1179</v>
      </c>
      <c r="J231" s="50">
        <v>2023</v>
      </c>
      <c r="K231" s="50" t="s">
        <v>4</v>
      </c>
    </row>
    <row r="232" spans="1:11" ht="14.45" customHeight="1" x14ac:dyDescent="0.25">
      <c r="A232" s="50" t="s">
        <v>1624</v>
      </c>
      <c r="B232" s="50" t="s">
        <v>1175</v>
      </c>
      <c r="C232" s="342">
        <v>85121</v>
      </c>
      <c r="D232" s="50" t="s">
        <v>1176</v>
      </c>
      <c r="E232" s="475" t="s">
        <v>2711</v>
      </c>
      <c r="F232" s="50" t="s">
        <v>1254</v>
      </c>
      <c r="G232" s="50" t="s">
        <v>1637</v>
      </c>
      <c r="H232" s="50" t="s">
        <v>1189</v>
      </c>
      <c r="I232" s="50" t="s">
        <v>1179</v>
      </c>
      <c r="J232" s="50">
        <v>2023</v>
      </c>
      <c r="K232" s="50" t="s">
        <v>4</v>
      </c>
    </row>
    <row r="233" spans="1:11" ht="14.45" customHeight="1" x14ac:dyDescent="0.25">
      <c r="A233" s="50" t="s">
        <v>1624</v>
      </c>
      <c r="B233" s="50" t="s">
        <v>1175</v>
      </c>
      <c r="C233" s="342">
        <v>85121</v>
      </c>
      <c r="D233" s="50" t="s">
        <v>1176</v>
      </c>
      <c r="E233" s="475" t="s">
        <v>2711</v>
      </c>
      <c r="F233" s="50" t="s">
        <v>1254</v>
      </c>
      <c r="G233" s="50" t="s">
        <v>1638</v>
      </c>
      <c r="H233" s="50" t="s">
        <v>1190</v>
      </c>
      <c r="I233" s="50" t="s">
        <v>1179</v>
      </c>
      <c r="J233" s="50">
        <v>2023</v>
      </c>
      <c r="K233" s="50" t="s">
        <v>4</v>
      </c>
    </row>
    <row r="234" spans="1:11" ht="14.45" customHeight="1" x14ac:dyDescent="0.25">
      <c r="A234" s="50" t="s">
        <v>1624</v>
      </c>
      <c r="B234" s="50" t="s">
        <v>1175</v>
      </c>
      <c r="C234" s="342">
        <v>85121</v>
      </c>
      <c r="D234" s="50" t="s">
        <v>1176</v>
      </c>
      <c r="E234" s="475" t="s">
        <v>2711</v>
      </c>
      <c r="F234" s="50" t="s">
        <v>1254</v>
      </c>
      <c r="G234" s="50" t="s">
        <v>1639</v>
      </c>
      <c r="H234" s="50" t="s">
        <v>1191</v>
      </c>
      <c r="I234" s="50" t="s">
        <v>1179</v>
      </c>
      <c r="J234" s="50">
        <v>2023</v>
      </c>
      <c r="K234" s="50" t="s">
        <v>4</v>
      </c>
    </row>
    <row r="235" spans="1:11" ht="14.45" customHeight="1" x14ac:dyDescent="0.25">
      <c r="A235" s="50" t="s">
        <v>1624</v>
      </c>
      <c r="B235" s="50" t="s">
        <v>1175</v>
      </c>
      <c r="C235" s="342">
        <v>85121</v>
      </c>
      <c r="D235" s="50" t="s">
        <v>1176</v>
      </c>
      <c r="E235" s="475" t="s">
        <v>2711</v>
      </c>
      <c r="F235" s="50" t="s">
        <v>1254</v>
      </c>
      <c r="G235" s="50" t="s">
        <v>1640</v>
      </c>
      <c r="H235" s="50" t="s">
        <v>1192</v>
      </c>
      <c r="I235" s="50" t="s">
        <v>1179</v>
      </c>
      <c r="J235" s="50">
        <v>2023</v>
      </c>
      <c r="K235" s="50">
        <v>325541.68599999999</v>
      </c>
    </row>
    <row r="236" spans="1:11" ht="14.45" customHeight="1" x14ac:dyDescent="0.25">
      <c r="A236" s="50" t="s">
        <v>1624</v>
      </c>
      <c r="B236" s="50" t="s">
        <v>1175</v>
      </c>
      <c r="C236" s="342">
        <v>85121</v>
      </c>
      <c r="D236" s="50" t="s">
        <v>1176</v>
      </c>
      <c r="E236" s="475" t="s">
        <v>2711</v>
      </c>
      <c r="F236" s="50" t="s">
        <v>1254</v>
      </c>
      <c r="G236" s="50" t="s">
        <v>1641</v>
      </c>
      <c r="H236" s="50" t="s">
        <v>1193</v>
      </c>
      <c r="I236" s="50" t="s">
        <v>1179</v>
      </c>
      <c r="J236" s="50">
        <v>2023</v>
      </c>
      <c r="K236" s="50">
        <v>235550.853</v>
      </c>
    </row>
    <row r="237" spans="1:11" ht="14.45" customHeight="1" x14ac:dyDescent="0.25">
      <c r="A237" s="50" t="s">
        <v>1624</v>
      </c>
      <c r="B237" s="50" t="s">
        <v>1175</v>
      </c>
      <c r="C237" s="342">
        <v>85121</v>
      </c>
      <c r="D237" s="50" t="s">
        <v>1176</v>
      </c>
      <c r="E237" s="475" t="s">
        <v>2711</v>
      </c>
      <c r="F237" s="50" t="s">
        <v>1254</v>
      </c>
      <c r="G237" s="50" t="s">
        <v>1642</v>
      </c>
      <c r="H237" s="50" t="s">
        <v>1194</v>
      </c>
      <c r="I237" s="50" t="s">
        <v>1179</v>
      </c>
      <c r="J237" s="50">
        <v>2023</v>
      </c>
      <c r="K237" s="50">
        <v>89990.832999999999</v>
      </c>
    </row>
    <row r="238" spans="1:11" ht="14.45" customHeight="1" x14ac:dyDescent="0.25">
      <c r="A238" s="50" t="s">
        <v>1624</v>
      </c>
      <c r="B238" s="50" t="s">
        <v>1175</v>
      </c>
      <c r="C238" s="342">
        <v>85121</v>
      </c>
      <c r="D238" s="50" t="s">
        <v>1176</v>
      </c>
      <c r="E238" s="475" t="s">
        <v>2711</v>
      </c>
      <c r="F238" s="50" t="s">
        <v>1254</v>
      </c>
      <c r="G238" s="50" t="s">
        <v>1643</v>
      </c>
      <c r="H238" s="50" t="s">
        <v>1195</v>
      </c>
      <c r="I238" s="50" t="s">
        <v>1179</v>
      </c>
      <c r="J238" s="50">
        <v>2023</v>
      </c>
      <c r="K238" s="50" t="s">
        <v>4</v>
      </c>
    </row>
    <row r="239" spans="1:11" ht="14.45" customHeight="1" x14ac:dyDescent="0.25">
      <c r="A239" s="50" t="s">
        <v>1624</v>
      </c>
      <c r="B239" s="50" t="s">
        <v>1175</v>
      </c>
      <c r="C239" s="342">
        <v>85121</v>
      </c>
      <c r="D239" s="50" t="s">
        <v>1176</v>
      </c>
      <c r="E239" s="475" t="s">
        <v>2711</v>
      </c>
      <c r="F239" s="50" t="s">
        <v>1254</v>
      </c>
      <c r="G239" s="50" t="s">
        <v>1644</v>
      </c>
      <c r="H239" s="50" t="s">
        <v>1196</v>
      </c>
      <c r="I239" s="50" t="s">
        <v>1179</v>
      </c>
      <c r="J239" s="50">
        <v>2023</v>
      </c>
      <c r="K239" s="50" t="s">
        <v>4</v>
      </c>
    </row>
    <row r="240" spans="1:11" ht="14.45" customHeight="1" x14ac:dyDescent="0.25">
      <c r="A240" s="50" t="s">
        <v>1624</v>
      </c>
      <c r="B240" s="50" t="s">
        <v>1175</v>
      </c>
      <c r="C240" s="342">
        <v>85121</v>
      </c>
      <c r="D240" s="50" t="s">
        <v>1176</v>
      </c>
      <c r="E240" s="475" t="s">
        <v>2711</v>
      </c>
      <c r="F240" s="50" t="s">
        <v>1254</v>
      </c>
      <c r="G240" s="50" t="s">
        <v>1645</v>
      </c>
      <c r="H240" s="50" t="s">
        <v>1197</v>
      </c>
      <c r="I240" s="50" t="s">
        <v>1179</v>
      </c>
      <c r="J240" s="50">
        <v>2023</v>
      </c>
      <c r="K240" s="50" t="s">
        <v>4</v>
      </c>
    </row>
    <row r="241" spans="1:11" ht="14.45" customHeight="1" x14ac:dyDescent="0.25">
      <c r="A241" s="50" t="s">
        <v>1624</v>
      </c>
      <c r="B241" s="50" t="s">
        <v>1175</v>
      </c>
      <c r="C241" s="342">
        <v>85121</v>
      </c>
      <c r="D241" s="50" t="s">
        <v>1176</v>
      </c>
      <c r="E241" s="475" t="s">
        <v>2711</v>
      </c>
      <c r="F241" s="50" t="s">
        <v>1254</v>
      </c>
      <c r="G241" s="50" t="s">
        <v>1646</v>
      </c>
      <c r="H241" s="50" t="s">
        <v>1198</v>
      </c>
      <c r="I241" s="50" t="s">
        <v>1179</v>
      </c>
      <c r="J241" s="50">
        <v>2023</v>
      </c>
      <c r="K241" s="50" t="s">
        <v>4</v>
      </c>
    </row>
    <row r="242" spans="1:11" ht="14.45" customHeight="1" x14ac:dyDescent="0.25">
      <c r="A242" s="50" t="s">
        <v>1624</v>
      </c>
      <c r="B242" s="50" t="s">
        <v>1175</v>
      </c>
      <c r="C242" s="342">
        <v>85121</v>
      </c>
      <c r="D242" s="50" t="s">
        <v>1176</v>
      </c>
      <c r="E242" s="475" t="s">
        <v>2711</v>
      </c>
      <c r="F242" s="50" t="s">
        <v>1254</v>
      </c>
      <c r="G242" s="50" t="s">
        <v>1647</v>
      </c>
      <c r="H242" s="50" t="s">
        <v>1199</v>
      </c>
      <c r="I242" s="50" t="s">
        <v>1179</v>
      </c>
      <c r="J242" s="50">
        <v>2023</v>
      </c>
      <c r="K242" s="50" t="s">
        <v>4</v>
      </c>
    </row>
    <row r="243" spans="1:11" ht="14.45" customHeight="1" x14ac:dyDescent="0.25">
      <c r="A243" s="50" t="s">
        <v>1624</v>
      </c>
      <c r="B243" s="50" t="s">
        <v>1175</v>
      </c>
      <c r="C243" s="342">
        <v>85121</v>
      </c>
      <c r="D243" s="50" t="s">
        <v>1176</v>
      </c>
      <c r="E243" s="475" t="s">
        <v>2711</v>
      </c>
      <c r="F243" s="50" t="s">
        <v>1254</v>
      </c>
      <c r="G243" s="50" t="s">
        <v>1648</v>
      </c>
      <c r="H243" s="50" t="s">
        <v>1200</v>
      </c>
      <c r="I243" s="50" t="s">
        <v>1179</v>
      </c>
      <c r="J243" s="50">
        <v>2023</v>
      </c>
      <c r="K243" s="50" t="s">
        <v>4</v>
      </c>
    </row>
    <row r="244" spans="1:11" ht="14.45" customHeight="1" x14ac:dyDescent="0.25">
      <c r="A244" s="50" t="s">
        <v>1624</v>
      </c>
      <c r="B244" s="50" t="s">
        <v>1175</v>
      </c>
      <c r="C244" s="342">
        <v>85121</v>
      </c>
      <c r="D244" s="50" t="s">
        <v>1176</v>
      </c>
      <c r="E244" s="475" t="s">
        <v>2711</v>
      </c>
      <c r="F244" s="50" t="s">
        <v>1254</v>
      </c>
      <c r="G244" s="50" t="s">
        <v>1649</v>
      </c>
      <c r="H244" s="50" t="s">
        <v>1201</v>
      </c>
      <c r="I244" s="50" t="s">
        <v>1179</v>
      </c>
      <c r="J244" s="50">
        <v>2023</v>
      </c>
      <c r="K244" s="50" t="s">
        <v>4</v>
      </c>
    </row>
    <row r="245" spans="1:11" ht="14.45" customHeight="1" x14ac:dyDescent="0.25">
      <c r="A245" s="50" t="s">
        <v>1624</v>
      </c>
      <c r="B245" s="50" t="s">
        <v>1175</v>
      </c>
      <c r="C245" s="342">
        <v>85121</v>
      </c>
      <c r="D245" s="50" t="s">
        <v>1176</v>
      </c>
      <c r="E245" s="475" t="s">
        <v>2711</v>
      </c>
      <c r="F245" s="50" t="s">
        <v>1254</v>
      </c>
      <c r="G245" s="50" t="s">
        <v>1650</v>
      </c>
      <c r="H245" s="50" t="s">
        <v>1202</v>
      </c>
      <c r="I245" s="50" t="s">
        <v>1179</v>
      </c>
      <c r="J245" s="50">
        <v>2023</v>
      </c>
      <c r="K245" s="50" t="s">
        <v>4</v>
      </c>
    </row>
    <row r="246" spans="1:11" ht="14.45" customHeight="1" x14ac:dyDescent="0.25">
      <c r="A246" s="50" t="s">
        <v>1624</v>
      </c>
      <c r="B246" s="50" t="s">
        <v>1175</v>
      </c>
      <c r="C246" s="342">
        <v>85121</v>
      </c>
      <c r="D246" s="50" t="s">
        <v>1176</v>
      </c>
      <c r="E246" s="475" t="s">
        <v>2711</v>
      </c>
      <c r="F246" s="50" t="s">
        <v>1254</v>
      </c>
      <c r="G246" s="50" t="s">
        <v>1651</v>
      </c>
      <c r="H246" s="50" t="s">
        <v>1203</v>
      </c>
      <c r="I246" s="50" t="s">
        <v>1179</v>
      </c>
      <c r="J246" s="50">
        <v>2023</v>
      </c>
      <c r="K246" s="50" t="s">
        <v>4</v>
      </c>
    </row>
    <row r="247" spans="1:11" ht="14.45" customHeight="1" x14ac:dyDescent="0.25">
      <c r="A247" s="50" t="s">
        <v>1624</v>
      </c>
      <c r="B247" s="50" t="s">
        <v>1175</v>
      </c>
      <c r="C247" s="342">
        <v>85121</v>
      </c>
      <c r="D247" s="50" t="s">
        <v>1176</v>
      </c>
      <c r="E247" s="475" t="s">
        <v>2711</v>
      </c>
      <c r="F247" s="50" t="s">
        <v>1254</v>
      </c>
      <c r="G247" s="50" t="s">
        <v>1652</v>
      </c>
      <c r="H247" s="50" t="s">
        <v>1204</v>
      </c>
      <c r="I247" s="50" t="s">
        <v>1179</v>
      </c>
      <c r="J247" s="50">
        <v>2023</v>
      </c>
      <c r="K247" s="50" t="s">
        <v>4</v>
      </c>
    </row>
    <row r="248" spans="1:11" ht="14.45" customHeight="1" x14ac:dyDescent="0.25">
      <c r="A248" s="50" t="s">
        <v>1624</v>
      </c>
      <c r="B248" s="50" t="s">
        <v>1175</v>
      </c>
      <c r="C248" s="342">
        <v>85121</v>
      </c>
      <c r="D248" s="50" t="s">
        <v>1176</v>
      </c>
      <c r="E248" s="475" t="s">
        <v>2711</v>
      </c>
      <c r="F248" s="50" t="s">
        <v>1254</v>
      </c>
      <c r="G248" s="50" t="s">
        <v>1653</v>
      </c>
      <c r="H248" s="50" t="s">
        <v>1205</v>
      </c>
      <c r="I248" s="50" t="s">
        <v>1179</v>
      </c>
      <c r="J248" s="50">
        <v>2023</v>
      </c>
      <c r="K248" s="50" t="s">
        <v>4</v>
      </c>
    </row>
    <row r="249" spans="1:11" ht="14.45" customHeight="1" x14ac:dyDescent="0.25">
      <c r="A249" s="50" t="s">
        <v>1624</v>
      </c>
      <c r="B249" s="50" t="s">
        <v>1175</v>
      </c>
      <c r="C249" s="342">
        <v>85121</v>
      </c>
      <c r="D249" s="50" t="s">
        <v>1176</v>
      </c>
      <c r="E249" s="475" t="s">
        <v>2711</v>
      </c>
      <c r="F249" s="50" t="s">
        <v>1254</v>
      </c>
      <c r="G249" s="50" t="s">
        <v>1654</v>
      </c>
      <c r="H249" s="50" t="s">
        <v>1206</v>
      </c>
      <c r="I249" s="50" t="s">
        <v>1179</v>
      </c>
      <c r="J249" s="50">
        <v>2023</v>
      </c>
      <c r="K249" s="50" t="s">
        <v>4</v>
      </c>
    </row>
    <row r="250" spans="1:11" ht="14.45" customHeight="1" x14ac:dyDescent="0.25">
      <c r="A250" s="50" t="s">
        <v>1624</v>
      </c>
      <c r="B250" s="50" t="s">
        <v>1175</v>
      </c>
      <c r="C250" s="342">
        <v>85121</v>
      </c>
      <c r="D250" s="50" t="s">
        <v>1176</v>
      </c>
      <c r="E250" s="475" t="s">
        <v>2711</v>
      </c>
      <c r="F250" s="50" t="s">
        <v>1254</v>
      </c>
      <c r="G250" s="50" t="s">
        <v>1655</v>
      </c>
      <c r="H250" s="50" t="s">
        <v>1207</v>
      </c>
      <c r="I250" s="50" t="s">
        <v>1179</v>
      </c>
      <c r="J250" s="50">
        <v>2023</v>
      </c>
      <c r="K250" s="50" t="s">
        <v>4</v>
      </c>
    </row>
    <row r="251" spans="1:11" ht="14.45" customHeight="1" x14ac:dyDescent="0.25">
      <c r="A251" s="50" t="s">
        <v>1624</v>
      </c>
      <c r="B251" s="50" t="s">
        <v>1175</v>
      </c>
      <c r="C251" s="342">
        <v>85121</v>
      </c>
      <c r="D251" s="50" t="s">
        <v>1176</v>
      </c>
      <c r="E251" s="475" t="s">
        <v>2711</v>
      </c>
      <c r="F251" s="50" t="s">
        <v>1254</v>
      </c>
      <c r="G251" s="50" t="s">
        <v>1656</v>
      </c>
      <c r="H251" s="50" t="s">
        <v>1208</v>
      </c>
      <c r="I251" s="50" t="s">
        <v>1179</v>
      </c>
      <c r="J251" s="50">
        <v>2023</v>
      </c>
      <c r="K251" s="50" t="s">
        <v>4</v>
      </c>
    </row>
    <row r="252" spans="1:11" ht="14.45" customHeight="1" x14ac:dyDescent="0.25">
      <c r="A252" s="50" t="s">
        <v>1624</v>
      </c>
      <c r="B252" s="50" t="s">
        <v>1175</v>
      </c>
      <c r="C252" s="342">
        <v>85121</v>
      </c>
      <c r="D252" s="50" t="s">
        <v>1176</v>
      </c>
      <c r="E252" s="475" t="s">
        <v>2711</v>
      </c>
      <c r="F252" s="50" t="s">
        <v>1254</v>
      </c>
      <c r="G252" s="50" t="s">
        <v>1657</v>
      </c>
      <c r="H252" s="50" t="s">
        <v>1209</v>
      </c>
      <c r="I252" s="50" t="s">
        <v>1179</v>
      </c>
      <c r="J252" s="50">
        <v>2023</v>
      </c>
      <c r="K252" s="50" t="s">
        <v>4</v>
      </c>
    </row>
    <row r="253" spans="1:11" ht="14.45" customHeight="1" x14ac:dyDescent="0.25">
      <c r="A253" s="50" t="s">
        <v>1624</v>
      </c>
      <c r="B253" s="50" t="s">
        <v>1175</v>
      </c>
      <c r="C253" s="342">
        <v>85121</v>
      </c>
      <c r="D253" s="50" t="s">
        <v>1176</v>
      </c>
      <c r="E253" s="475" t="s">
        <v>2711</v>
      </c>
      <c r="F253" s="50" t="s">
        <v>1254</v>
      </c>
      <c r="G253" s="50" t="s">
        <v>1658</v>
      </c>
      <c r="H253" s="50" t="s">
        <v>1210</v>
      </c>
      <c r="I253" s="50" t="s">
        <v>1179</v>
      </c>
      <c r="J253" s="50">
        <v>2023</v>
      </c>
      <c r="K253" s="50" t="s">
        <v>4</v>
      </c>
    </row>
    <row r="254" spans="1:11" ht="14.45" customHeight="1" x14ac:dyDescent="0.25">
      <c r="A254" s="50" t="s">
        <v>1624</v>
      </c>
      <c r="B254" s="50" t="s">
        <v>1175</v>
      </c>
      <c r="C254" s="342">
        <v>85121</v>
      </c>
      <c r="D254" s="50" t="s">
        <v>1176</v>
      </c>
      <c r="E254" s="475" t="s">
        <v>2711</v>
      </c>
      <c r="F254" s="50" t="s">
        <v>1254</v>
      </c>
      <c r="G254" s="50" t="s">
        <v>1659</v>
      </c>
      <c r="H254" s="50" t="s">
        <v>1211</v>
      </c>
      <c r="I254" s="50" t="s">
        <v>1179</v>
      </c>
      <c r="J254" s="50">
        <v>2023</v>
      </c>
      <c r="K254" s="50" t="s">
        <v>4</v>
      </c>
    </row>
    <row r="255" spans="1:11" ht="14.45" customHeight="1" x14ac:dyDescent="0.25">
      <c r="A255" s="50" t="s">
        <v>1624</v>
      </c>
      <c r="B255" s="50" t="s">
        <v>1175</v>
      </c>
      <c r="C255" s="342">
        <v>85121</v>
      </c>
      <c r="D255" s="50" t="s">
        <v>1176</v>
      </c>
      <c r="E255" s="475" t="s">
        <v>2711</v>
      </c>
      <c r="F255" s="50" t="s">
        <v>1254</v>
      </c>
      <c r="G255" s="50" t="s">
        <v>1660</v>
      </c>
      <c r="H255" s="50" t="s">
        <v>1212</v>
      </c>
      <c r="I255" s="50" t="s">
        <v>1179</v>
      </c>
      <c r="J255" s="50">
        <v>2023</v>
      </c>
      <c r="K255" s="50" t="s">
        <v>4</v>
      </c>
    </row>
    <row r="256" spans="1:11" ht="14.45" customHeight="1" x14ac:dyDescent="0.25">
      <c r="A256" s="50" t="s">
        <v>1624</v>
      </c>
      <c r="B256" s="50" t="s">
        <v>1175</v>
      </c>
      <c r="C256" s="342">
        <v>85121</v>
      </c>
      <c r="D256" s="50" t="s">
        <v>1176</v>
      </c>
      <c r="E256" s="475" t="s">
        <v>2711</v>
      </c>
      <c r="F256" s="50" t="s">
        <v>1254</v>
      </c>
      <c r="G256" s="50" t="s">
        <v>1661</v>
      </c>
      <c r="H256" s="50" t="s">
        <v>1213</v>
      </c>
      <c r="I256" s="50" t="s">
        <v>1179</v>
      </c>
      <c r="J256" s="50">
        <v>2023</v>
      </c>
      <c r="K256" s="50" t="s">
        <v>4</v>
      </c>
    </row>
    <row r="257" spans="1:11" ht="14.45" customHeight="1" x14ac:dyDescent="0.25">
      <c r="A257" s="50" t="s">
        <v>1624</v>
      </c>
      <c r="B257" s="50" t="s">
        <v>1175</v>
      </c>
      <c r="C257" s="342">
        <v>85121</v>
      </c>
      <c r="D257" s="50" t="s">
        <v>1176</v>
      </c>
      <c r="E257" s="475" t="s">
        <v>2711</v>
      </c>
      <c r="F257" s="50" t="s">
        <v>1254</v>
      </c>
      <c r="G257" s="50" t="s">
        <v>1662</v>
      </c>
      <c r="H257" s="50" t="s">
        <v>1214</v>
      </c>
      <c r="I257" s="50" t="s">
        <v>1179</v>
      </c>
      <c r="J257" s="50">
        <v>2023</v>
      </c>
      <c r="K257" s="50" t="s">
        <v>4</v>
      </c>
    </row>
    <row r="258" spans="1:11" ht="14.45" customHeight="1" x14ac:dyDescent="0.25">
      <c r="A258" s="50" t="s">
        <v>1624</v>
      </c>
      <c r="B258" s="50" t="s">
        <v>1175</v>
      </c>
      <c r="C258" s="342">
        <v>85121</v>
      </c>
      <c r="D258" s="50" t="s">
        <v>1176</v>
      </c>
      <c r="E258" s="475" t="s">
        <v>2711</v>
      </c>
      <c r="F258" s="50" t="s">
        <v>1254</v>
      </c>
      <c r="G258" s="50" t="s">
        <v>1663</v>
      </c>
      <c r="H258" s="50" t="s">
        <v>1215</v>
      </c>
      <c r="I258" s="50" t="s">
        <v>1179</v>
      </c>
      <c r="J258" s="50">
        <v>2023</v>
      </c>
      <c r="K258" s="50" t="s">
        <v>4</v>
      </c>
    </row>
    <row r="259" spans="1:11" ht="14.45" customHeight="1" x14ac:dyDescent="0.25">
      <c r="A259" s="50" t="s">
        <v>1624</v>
      </c>
      <c r="B259" s="50" t="s">
        <v>1175</v>
      </c>
      <c r="C259" s="342">
        <v>85121</v>
      </c>
      <c r="D259" s="50" t="s">
        <v>1176</v>
      </c>
      <c r="E259" s="475" t="s">
        <v>2711</v>
      </c>
      <c r="F259" s="50" t="s">
        <v>1254</v>
      </c>
      <c r="G259" s="50" t="s">
        <v>1664</v>
      </c>
      <c r="H259" s="50" t="s">
        <v>1216</v>
      </c>
      <c r="I259" s="50" t="s">
        <v>1179</v>
      </c>
      <c r="J259" s="50">
        <v>2023</v>
      </c>
      <c r="K259" s="50" t="s">
        <v>4</v>
      </c>
    </row>
    <row r="260" spans="1:11" ht="14.45" customHeight="1" x14ac:dyDescent="0.25">
      <c r="A260" s="50" t="s">
        <v>1624</v>
      </c>
      <c r="B260" s="50" t="s">
        <v>1175</v>
      </c>
      <c r="C260" s="342">
        <v>85121</v>
      </c>
      <c r="D260" s="50" t="s">
        <v>1176</v>
      </c>
      <c r="E260" s="475" t="s">
        <v>2711</v>
      </c>
      <c r="F260" s="50" t="s">
        <v>1254</v>
      </c>
      <c r="G260" s="50" t="s">
        <v>1665</v>
      </c>
      <c r="H260" s="50" t="s">
        <v>1217</v>
      </c>
      <c r="I260" s="50" t="s">
        <v>1179</v>
      </c>
      <c r="J260" s="50">
        <v>2023</v>
      </c>
      <c r="K260" s="50" t="s">
        <v>4</v>
      </c>
    </row>
    <row r="261" spans="1:11" ht="14.45" customHeight="1" x14ac:dyDescent="0.25">
      <c r="A261" s="50" t="s">
        <v>1624</v>
      </c>
      <c r="B261" s="50" t="s">
        <v>1175</v>
      </c>
      <c r="C261" s="342">
        <v>85121</v>
      </c>
      <c r="D261" s="50" t="s">
        <v>1176</v>
      </c>
      <c r="E261" s="475" t="s">
        <v>2711</v>
      </c>
      <c r="F261" s="50" t="s">
        <v>1254</v>
      </c>
      <c r="G261" s="50" t="s">
        <v>1666</v>
      </c>
      <c r="H261" s="50" t="s">
        <v>1218</v>
      </c>
      <c r="I261" s="50" t="s">
        <v>1179</v>
      </c>
      <c r="J261" s="50">
        <v>2023</v>
      </c>
      <c r="K261" s="50" t="s">
        <v>4</v>
      </c>
    </row>
    <row r="262" spans="1:11" ht="14.45" customHeight="1" x14ac:dyDescent="0.25">
      <c r="A262" s="50" t="s">
        <v>1624</v>
      </c>
      <c r="B262" s="50" t="s">
        <v>1175</v>
      </c>
      <c r="C262" s="342">
        <v>85121</v>
      </c>
      <c r="D262" s="50" t="s">
        <v>1176</v>
      </c>
      <c r="E262" s="475" t="s">
        <v>2711</v>
      </c>
      <c r="F262" s="50" t="s">
        <v>1254</v>
      </c>
      <c r="G262" s="50" t="s">
        <v>1667</v>
      </c>
      <c r="H262" s="50" t="s">
        <v>1219</v>
      </c>
      <c r="I262" s="50" t="s">
        <v>1179</v>
      </c>
      <c r="J262" s="50">
        <v>2023</v>
      </c>
      <c r="K262" s="50" t="s">
        <v>4</v>
      </c>
    </row>
    <row r="263" spans="1:11" ht="14.45" customHeight="1" x14ac:dyDescent="0.25">
      <c r="A263" s="50" t="s">
        <v>1624</v>
      </c>
      <c r="B263" s="50" t="s">
        <v>1175</v>
      </c>
      <c r="C263" s="342">
        <v>85121</v>
      </c>
      <c r="D263" s="50" t="s">
        <v>1176</v>
      </c>
      <c r="E263" s="475" t="s">
        <v>2711</v>
      </c>
      <c r="F263" s="50" t="s">
        <v>1254</v>
      </c>
      <c r="G263" s="50" t="s">
        <v>1668</v>
      </c>
      <c r="H263" s="50" t="s">
        <v>1220</v>
      </c>
      <c r="I263" s="50" t="s">
        <v>1179</v>
      </c>
      <c r="J263" s="50">
        <v>2023</v>
      </c>
      <c r="K263" s="50" t="s">
        <v>4</v>
      </c>
    </row>
    <row r="264" spans="1:11" ht="14.45" customHeight="1" x14ac:dyDescent="0.25">
      <c r="A264" s="50" t="s">
        <v>1624</v>
      </c>
      <c r="B264" s="50" t="s">
        <v>1175</v>
      </c>
      <c r="C264" s="342">
        <v>85121</v>
      </c>
      <c r="D264" s="50" t="s">
        <v>1176</v>
      </c>
      <c r="E264" s="475" t="s">
        <v>2711</v>
      </c>
      <c r="F264" s="50" t="s">
        <v>1254</v>
      </c>
      <c r="G264" s="50" t="s">
        <v>1669</v>
      </c>
      <c r="H264" s="50" t="s">
        <v>1221</v>
      </c>
      <c r="I264" s="50" t="s">
        <v>1179</v>
      </c>
      <c r="J264" s="50">
        <v>2023</v>
      </c>
      <c r="K264" s="50" t="s">
        <v>4</v>
      </c>
    </row>
    <row r="265" spans="1:11" ht="14.45" customHeight="1" x14ac:dyDescent="0.25">
      <c r="A265" s="50" t="s">
        <v>1624</v>
      </c>
      <c r="B265" s="50" t="s">
        <v>1175</v>
      </c>
      <c r="C265" s="342">
        <v>85121</v>
      </c>
      <c r="D265" s="50" t="s">
        <v>1176</v>
      </c>
      <c r="E265" s="475" t="s">
        <v>2711</v>
      </c>
      <c r="F265" s="50" t="s">
        <v>1254</v>
      </c>
      <c r="G265" s="50" t="s">
        <v>1670</v>
      </c>
      <c r="H265" s="50" t="s">
        <v>1222</v>
      </c>
      <c r="I265" s="50" t="s">
        <v>1179</v>
      </c>
      <c r="J265" s="50">
        <v>2023</v>
      </c>
      <c r="K265" s="50" t="s">
        <v>4</v>
      </c>
    </row>
    <row r="266" spans="1:11" ht="14.45" customHeight="1" x14ac:dyDescent="0.25">
      <c r="A266" s="50" t="s">
        <v>1624</v>
      </c>
      <c r="B266" s="50" t="s">
        <v>1175</v>
      </c>
      <c r="C266" s="342">
        <v>85121</v>
      </c>
      <c r="D266" s="50" t="s">
        <v>1176</v>
      </c>
      <c r="E266" s="475" t="s">
        <v>2711</v>
      </c>
      <c r="F266" s="50" t="s">
        <v>1254</v>
      </c>
      <c r="G266" s="50" t="s">
        <v>1671</v>
      </c>
      <c r="H266" s="50" t="s">
        <v>1223</v>
      </c>
      <c r="I266" s="50" t="s">
        <v>1179</v>
      </c>
      <c r="J266" s="50">
        <v>2023</v>
      </c>
      <c r="K266" s="50" t="s">
        <v>4</v>
      </c>
    </row>
    <row r="267" spans="1:11" ht="14.45" customHeight="1" x14ac:dyDescent="0.25">
      <c r="A267" s="50" t="s">
        <v>1624</v>
      </c>
      <c r="B267" s="50" t="s">
        <v>1175</v>
      </c>
      <c r="C267" s="342">
        <v>85121</v>
      </c>
      <c r="D267" s="50" t="s">
        <v>1176</v>
      </c>
      <c r="E267" s="475" t="s">
        <v>2711</v>
      </c>
      <c r="F267" s="50" t="s">
        <v>1254</v>
      </c>
      <c r="G267" s="50" t="s">
        <v>1672</v>
      </c>
      <c r="H267" s="50" t="s">
        <v>1224</v>
      </c>
      <c r="I267" s="50" t="s">
        <v>1179</v>
      </c>
      <c r="J267" s="50">
        <v>2023</v>
      </c>
      <c r="K267" s="50" t="s">
        <v>4</v>
      </c>
    </row>
    <row r="268" spans="1:11" ht="14.45" customHeight="1" x14ac:dyDescent="0.25">
      <c r="A268" s="50" t="s">
        <v>1624</v>
      </c>
      <c r="B268" s="50" t="s">
        <v>1175</v>
      </c>
      <c r="C268" s="342">
        <v>85121</v>
      </c>
      <c r="D268" s="50" t="s">
        <v>1176</v>
      </c>
      <c r="E268" s="475" t="s">
        <v>2711</v>
      </c>
      <c r="F268" s="50" t="s">
        <v>1254</v>
      </c>
      <c r="G268" s="50" t="s">
        <v>1673</v>
      </c>
      <c r="H268" s="50" t="s">
        <v>1225</v>
      </c>
      <c r="I268" s="50" t="s">
        <v>1179</v>
      </c>
      <c r="J268" s="50">
        <v>2023</v>
      </c>
      <c r="K268" s="50" t="s">
        <v>4</v>
      </c>
    </row>
    <row r="269" spans="1:11" ht="14.45" customHeight="1" x14ac:dyDescent="0.25">
      <c r="A269" s="50" t="s">
        <v>1624</v>
      </c>
      <c r="B269" s="50" t="s">
        <v>1175</v>
      </c>
      <c r="C269" s="342">
        <v>85121</v>
      </c>
      <c r="D269" s="50" t="s">
        <v>1176</v>
      </c>
      <c r="E269" s="475" t="s">
        <v>2711</v>
      </c>
      <c r="F269" s="50" t="s">
        <v>1254</v>
      </c>
      <c r="G269" s="50" t="s">
        <v>1674</v>
      </c>
      <c r="H269" s="50" t="s">
        <v>1226</v>
      </c>
      <c r="I269" s="50" t="s">
        <v>1179</v>
      </c>
      <c r="J269" s="50">
        <v>2023</v>
      </c>
      <c r="K269" s="50" t="s">
        <v>4</v>
      </c>
    </row>
    <row r="270" spans="1:11" ht="14.45" customHeight="1" x14ac:dyDescent="0.25">
      <c r="A270" s="50" t="s">
        <v>1624</v>
      </c>
      <c r="B270" s="50" t="s">
        <v>1175</v>
      </c>
      <c r="C270" s="342">
        <v>85121</v>
      </c>
      <c r="D270" s="50" t="s">
        <v>1176</v>
      </c>
      <c r="E270" s="475" t="s">
        <v>2711</v>
      </c>
      <c r="F270" s="50" t="s">
        <v>1254</v>
      </c>
      <c r="G270" s="50" t="s">
        <v>1675</v>
      </c>
      <c r="H270" s="50" t="s">
        <v>1227</v>
      </c>
      <c r="I270" s="50" t="s">
        <v>1179</v>
      </c>
      <c r="J270" s="50">
        <v>2023</v>
      </c>
      <c r="K270" s="50" t="s">
        <v>4</v>
      </c>
    </row>
    <row r="271" spans="1:11" ht="14.45" customHeight="1" x14ac:dyDescent="0.25">
      <c r="A271" s="50" t="s">
        <v>1624</v>
      </c>
      <c r="B271" s="50" t="s">
        <v>1175</v>
      </c>
      <c r="C271" s="342">
        <v>85121</v>
      </c>
      <c r="D271" s="50" t="s">
        <v>1176</v>
      </c>
      <c r="E271" s="475" t="s">
        <v>2711</v>
      </c>
      <c r="F271" s="50" t="s">
        <v>1254</v>
      </c>
      <c r="G271" s="50" t="s">
        <v>1676</v>
      </c>
      <c r="H271" s="50" t="s">
        <v>1228</v>
      </c>
      <c r="I271" s="50" t="s">
        <v>1179</v>
      </c>
      <c r="J271" s="50">
        <v>2023</v>
      </c>
      <c r="K271" s="50" t="s">
        <v>4</v>
      </c>
    </row>
    <row r="272" spans="1:11" ht="14.45" customHeight="1" x14ac:dyDescent="0.25">
      <c r="A272" s="50" t="s">
        <v>1624</v>
      </c>
      <c r="B272" s="50" t="s">
        <v>1175</v>
      </c>
      <c r="C272" s="342">
        <v>85121</v>
      </c>
      <c r="D272" s="50" t="s">
        <v>1176</v>
      </c>
      <c r="E272" s="475" t="s">
        <v>2711</v>
      </c>
      <c r="F272" s="50" t="s">
        <v>1254</v>
      </c>
      <c r="G272" s="50" t="s">
        <v>1677</v>
      </c>
      <c r="H272" s="50" t="s">
        <v>1229</v>
      </c>
      <c r="I272" s="50" t="s">
        <v>1179</v>
      </c>
      <c r="J272" s="50">
        <v>2023</v>
      </c>
      <c r="K272" s="50" t="s">
        <v>4</v>
      </c>
    </row>
    <row r="273" spans="1:11" ht="14.45" customHeight="1" x14ac:dyDescent="0.25">
      <c r="A273" s="50" t="s">
        <v>1624</v>
      </c>
      <c r="B273" s="50" t="s">
        <v>1175</v>
      </c>
      <c r="C273" s="342">
        <v>85121</v>
      </c>
      <c r="D273" s="50" t="s">
        <v>1176</v>
      </c>
      <c r="E273" s="475" t="s">
        <v>2711</v>
      </c>
      <c r="F273" s="50" t="s">
        <v>1254</v>
      </c>
      <c r="G273" s="50" t="s">
        <v>1678</v>
      </c>
      <c r="H273" s="50" t="s">
        <v>1230</v>
      </c>
      <c r="I273" s="50" t="s">
        <v>1179</v>
      </c>
      <c r="J273" s="50">
        <v>2023</v>
      </c>
      <c r="K273" s="50" t="s">
        <v>4</v>
      </c>
    </row>
    <row r="274" spans="1:11" ht="14.45" customHeight="1" x14ac:dyDescent="0.25">
      <c r="A274" s="50" t="s">
        <v>1624</v>
      </c>
      <c r="B274" s="50" t="s">
        <v>1175</v>
      </c>
      <c r="C274" s="342">
        <v>85121</v>
      </c>
      <c r="D274" s="50" t="s">
        <v>1176</v>
      </c>
      <c r="E274" s="475" t="s">
        <v>2711</v>
      </c>
      <c r="F274" s="50" t="s">
        <v>1254</v>
      </c>
      <c r="G274" s="50" t="s">
        <v>1679</v>
      </c>
      <c r="H274" s="50" t="s">
        <v>1231</v>
      </c>
      <c r="I274" s="50" t="s">
        <v>1179</v>
      </c>
      <c r="J274" s="50">
        <v>2023</v>
      </c>
      <c r="K274" s="50" t="s">
        <v>4</v>
      </c>
    </row>
    <row r="275" spans="1:11" ht="14.45" customHeight="1" x14ac:dyDescent="0.25">
      <c r="A275" s="50" t="s">
        <v>1624</v>
      </c>
      <c r="B275" s="50" t="s">
        <v>1175</v>
      </c>
      <c r="C275" s="342">
        <v>85121</v>
      </c>
      <c r="D275" s="50" t="s">
        <v>1176</v>
      </c>
      <c r="E275" s="475" t="s">
        <v>2711</v>
      </c>
      <c r="F275" s="50" t="s">
        <v>1254</v>
      </c>
      <c r="G275" s="50" t="s">
        <v>1680</v>
      </c>
      <c r="H275" s="50" t="s">
        <v>1232</v>
      </c>
      <c r="I275" s="50" t="s">
        <v>1179</v>
      </c>
      <c r="J275" s="50">
        <v>2023</v>
      </c>
      <c r="K275" s="50" t="s">
        <v>4</v>
      </c>
    </row>
    <row r="276" spans="1:11" ht="14.45" customHeight="1" x14ac:dyDescent="0.25">
      <c r="A276" s="50" t="s">
        <v>1624</v>
      </c>
      <c r="B276" s="50" t="s">
        <v>1175</v>
      </c>
      <c r="C276" s="342">
        <v>85121</v>
      </c>
      <c r="D276" s="50" t="s">
        <v>1176</v>
      </c>
      <c r="E276" s="475" t="s">
        <v>2711</v>
      </c>
      <c r="F276" s="50" t="s">
        <v>1254</v>
      </c>
      <c r="G276" s="50" t="s">
        <v>1681</v>
      </c>
      <c r="H276" s="50" t="s">
        <v>1233</v>
      </c>
      <c r="I276" s="50" t="s">
        <v>1179</v>
      </c>
      <c r="J276" s="50">
        <v>2023</v>
      </c>
      <c r="K276" s="50" t="s">
        <v>4</v>
      </c>
    </row>
    <row r="277" spans="1:11" ht="14.45" customHeight="1" x14ac:dyDescent="0.25">
      <c r="A277" s="50" t="s">
        <v>1624</v>
      </c>
      <c r="B277" s="50" t="s">
        <v>1175</v>
      </c>
      <c r="C277" s="342">
        <v>85121</v>
      </c>
      <c r="D277" s="50" t="s">
        <v>1176</v>
      </c>
      <c r="E277" s="475" t="s">
        <v>2711</v>
      </c>
      <c r="F277" s="50" t="s">
        <v>1254</v>
      </c>
      <c r="G277" s="50" t="s">
        <v>1682</v>
      </c>
      <c r="H277" s="50" t="s">
        <v>1234</v>
      </c>
      <c r="I277" s="50" t="s">
        <v>1179</v>
      </c>
      <c r="J277" s="50">
        <v>2023</v>
      </c>
      <c r="K277" s="50" t="s">
        <v>4</v>
      </c>
    </row>
    <row r="278" spans="1:11" ht="14.45" customHeight="1" x14ac:dyDescent="0.25">
      <c r="A278" s="50" t="s">
        <v>1624</v>
      </c>
      <c r="B278" s="50" t="s">
        <v>1175</v>
      </c>
      <c r="C278" s="342">
        <v>85121</v>
      </c>
      <c r="D278" s="50" t="s">
        <v>1176</v>
      </c>
      <c r="E278" s="475" t="s">
        <v>2711</v>
      </c>
      <c r="F278" s="50" t="s">
        <v>1254</v>
      </c>
      <c r="G278" s="50" t="s">
        <v>1683</v>
      </c>
      <c r="H278" s="50" t="s">
        <v>1235</v>
      </c>
      <c r="I278" s="50" t="s">
        <v>1179</v>
      </c>
      <c r="J278" s="50">
        <v>2023</v>
      </c>
      <c r="K278" s="50" t="s">
        <v>4</v>
      </c>
    </row>
    <row r="279" spans="1:11" ht="14.45" customHeight="1" x14ac:dyDescent="0.25">
      <c r="A279" s="50" t="s">
        <v>1624</v>
      </c>
      <c r="B279" s="50" t="s">
        <v>1175</v>
      </c>
      <c r="C279" s="342">
        <v>85121</v>
      </c>
      <c r="D279" s="50" t="s">
        <v>1176</v>
      </c>
      <c r="E279" s="475" t="s">
        <v>2711</v>
      </c>
      <c r="F279" s="50" t="s">
        <v>1254</v>
      </c>
      <c r="G279" s="50" t="s">
        <v>1684</v>
      </c>
      <c r="H279" s="50" t="s">
        <v>1236</v>
      </c>
      <c r="I279" s="50" t="s">
        <v>1179</v>
      </c>
      <c r="J279" s="50">
        <v>2023</v>
      </c>
      <c r="K279" s="50" t="s">
        <v>4</v>
      </c>
    </row>
    <row r="280" spans="1:11" ht="14.45" customHeight="1" x14ac:dyDescent="0.25">
      <c r="A280" s="50" t="s">
        <v>1624</v>
      </c>
      <c r="B280" s="50" t="s">
        <v>1175</v>
      </c>
      <c r="C280" s="342">
        <v>85121</v>
      </c>
      <c r="D280" s="50" t="s">
        <v>1176</v>
      </c>
      <c r="E280" s="475" t="s">
        <v>2711</v>
      </c>
      <c r="F280" s="50" t="s">
        <v>1254</v>
      </c>
      <c r="G280" s="50" t="s">
        <v>1685</v>
      </c>
      <c r="H280" s="50" t="s">
        <v>1237</v>
      </c>
      <c r="I280" s="50" t="s">
        <v>1179</v>
      </c>
      <c r="J280" s="50">
        <v>2023</v>
      </c>
      <c r="K280" s="50" t="s">
        <v>4</v>
      </c>
    </row>
    <row r="281" spans="1:11" ht="14.45" customHeight="1" x14ac:dyDescent="0.25">
      <c r="A281" s="50" t="s">
        <v>1624</v>
      </c>
      <c r="B281" s="50" t="s">
        <v>1175</v>
      </c>
      <c r="C281" s="342">
        <v>85121</v>
      </c>
      <c r="D281" s="50" t="s">
        <v>1176</v>
      </c>
      <c r="E281" s="475" t="s">
        <v>2711</v>
      </c>
      <c r="F281" s="50" t="s">
        <v>1254</v>
      </c>
      <c r="G281" s="50" t="s">
        <v>1686</v>
      </c>
      <c r="H281" s="50" t="s">
        <v>1238</v>
      </c>
      <c r="I281" s="50" t="s">
        <v>1179</v>
      </c>
      <c r="J281" s="50">
        <v>2023</v>
      </c>
      <c r="K281" s="50" t="s">
        <v>4</v>
      </c>
    </row>
    <row r="282" spans="1:11" ht="14.45" customHeight="1" x14ac:dyDescent="0.25">
      <c r="A282" s="50" t="s">
        <v>1624</v>
      </c>
      <c r="B282" s="50" t="s">
        <v>1175</v>
      </c>
      <c r="C282" s="342">
        <v>85121</v>
      </c>
      <c r="D282" s="50" t="s">
        <v>1176</v>
      </c>
      <c r="E282" s="475" t="s">
        <v>2711</v>
      </c>
      <c r="F282" s="50" t="s">
        <v>1254</v>
      </c>
      <c r="G282" s="50" t="s">
        <v>1687</v>
      </c>
      <c r="H282" s="50" t="s">
        <v>1239</v>
      </c>
      <c r="I282" s="50" t="s">
        <v>1179</v>
      </c>
      <c r="J282" s="50">
        <v>2023</v>
      </c>
      <c r="K282" s="50" t="s">
        <v>4</v>
      </c>
    </row>
    <row r="283" spans="1:11" ht="14.45" customHeight="1" x14ac:dyDescent="0.25">
      <c r="A283" s="50" t="s">
        <v>1624</v>
      </c>
      <c r="B283" s="50" t="s">
        <v>1175</v>
      </c>
      <c r="C283" s="342">
        <v>85121</v>
      </c>
      <c r="D283" s="50" t="s">
        <v>1176</v>
      </c>
      <c r="E283" s="475" t="s">
        <v>2711</v>
      </c>
      <c r="F283" s="50" t="s">
        <v>1254</v>
      </c>
      <c r="G283" s="50" t="s">
        <v>1688</v>
      </c>
      <c r="H283" s="50" t="s">
        <v>1240</v>
      </c>
      <c r="I283" s="50" t="s">
        <v>1179</v>
      </c>
      <c r="J283" s="50">
        <v>2023</v>
      </c>
      <c r="K283" s="50" t="s">
        <v>4</v>
      </c>
    </row>
    <row r="284" spans="1:11" ht="14.45" customHeight="1" x14ac:dyDescent="0.25">
      <c r="A284" s="50" t="s">
        <v>1624</v>
      </c>
      <c r="B284" s="50" t="s">
        <v>1175</v>
      </c>
      <c r="C284" s="342">
        <v>85121</v>
      </c>
      <c r="D284" s="50" t="s">
        <v>1176</v>
      </c>
      <c r="E284" s="475" t="s">
        <v>2711</v>
      </c>
      <c r="F284" s="50" t="s">
        <v>1254</v>
      </c>
      <c r="G284" s="50" t="s">
        <v>1689</v>
      </c>
      <c r="H284" s="50" t="s">
        <v>1241</v>
      </c>
      <c r="I284" s="50" t="s">
        <v>1179</v>
      </c>
      <c r="J284" s="50">
        <v>2023</v>
      </c>
      <c r="K284" s="50" t="s">
        <v>4</v>
      </c>
    </row>
    <row r="285" spans="1:11" ht="14.45" customHeight="1" x14ac:dyDescent="0.25">
      <c r="A285" s="50" t="s">
        <v>1624</v>
      </c>
      <c r="B285" s="50" t="s">
        <v>1175</v>
      </c>
      <c r="C285" s="342">
        <v>85121</v>
      </c>
      <c r="D285" s="50" t="s">
        <v>1176</v>
      </c>
      <c r="E285" s="475" t="s">
        <v>2711</v>
      </c>
      <c r="F285" s="50" t="s">
        <v>1254</v>
      </c>
      <c r="G285" s="50" t="s">
        <v>1690</v>
      </c>
      <c r="H285" s="50" t="s">
        <v>1242</v>
      </c>
      <c r="I285" s="50" t="s">
        <v>1179</v>
      </c>
      <c r="J285" s="50">
        <v>2023</v>
      </c>
      <c r="K285" s="50" t="s">
        <v>4</v>
      </c>
    </row>
    <row r="286" spans="1:11" ht="14.45" customHeight="1" x14ac:dyDescent="0.25">
      <c r="A286" s="50" t="s">
        <v>1624</v>
      </c>
      <c r="B286" s="50" t="s">
        <v>1175</v>
      </c>
      <c r="C286" s="342">
        <v>85121</v>
      </c>
      <c r="D286" s="50" t="s">
        <v>1176</v>
      </c>
      <c r="E286" s="475" t="s">
        <v>2711</v>
      </c>
      <c r="F286" s="50" t="s">
        <v>1254</v>
      </c>
      <c r="G286" s="50" t="s">
        <v>1691</v>
      </c>
      <c r="H286" s="50" t="s">
        <v>1243</v>
      </c>
      <c r="I286" s="50" t="s">
        <v>1179</v>
      </c>
      <c r="J286" s="50">
        <v>2023</v>
      </c>
      <c r="K286" s="50" t="s">
        <v>4</v>
      </c>
    </row>
    <row r="287" spans="1:11" ht="14.45" customHeight="1" x14ac:dyDescent="0.25">
      <c r="A287" s="50" t="s">
        <v>1624</v>
      </c>
      <c r="B287" s="50" t="s">
        <v>1175</v>
      </c>
      <c r="C287" s="342">
        <v>85121</v>
      </c>
      <c r="D287" s="50" t="s">
        <v>1176</v>
      </c>
      <c r="E287" s="475" t="s">
        <v>2711</v>
      </c>
      <c r="F287" s="50" t="s">
        <v>1254</v>
      </c>
      <c r="G287" s="50" t="s">
        <v>1692</v>
      </c>
      <c r="H287" s="50" t="s">
        <v>1244</v>
      </c>
      <c r="I287" s="50" t="s">
        <v>1179</v>
      </c>
      <c r="J287" s="50">
        <v>2023</v>
      </c>
      <c r="K287" s="50" t="s">
        <v>4</v>
      </c>
    </row>
    <row r="288" spans="1:11" ht="14.45" customHeight="1" x14ac:dyDescent="0.25">
      <c r="A288" s="50" t="s">
        <v>1624</v>
      </c>
      <c r="B288" s="50" t="s">
        <v>1175</v>
      </c>
      <c r="C288" s="342">
        <v>85121</v>
      </c>
      <c r="D288" s="50" t="s">
        <v>1176</v>
      </c>
      <c r="E288" s="475" t="s">
        <v>2711</v>
      </c>
      <c r="F288" s="50" t="s">
        <v>1254</v>
      </c>
      <c r="G288" s="50" t="s">
        <v>1245</v>
      </c>
      <c r="H288" s="50" t="s">
        <v>1246</v>
      </c>
      <c r="I288" s="50" t="s">
        <v>1179</v>
      </c>
      <c r="J288" s="50">
        <v>2023</v>
      </c>
      <c r="K288" s="50">
        <v>325541.68599999999</v>
      </c>
    </row>
    <row r="289" spans="1:11" ht="14.45" customHeight="1" x14ac:dyDescent="0.25">
      <c r="A289" s="50" t="s">
        <v>1624</v>
      </c>
      <c r="B289" s="50" t="s">
        <v>1175</v>
      </c>
      <c r="C289" s="342">
        <v>85121</v>
      </c>
      <c r="D289" s="50" t="s">
        <v>1176</v>
      </c>
      <c r="E289" s="475" t="s">
        <v>2711</v>
      </c>
      <c r="F289" s="50" t="s">
        <v>1254</v>
      </c>
      <c r="G289" s="50" t="s">
        <v>1247</v>
      </c>
      <c r="H289" s="50" t="s">
        <v>2712</v>
      </c>
      <c r="I289" s="50" t="s">
        <v>1179</v>
      </c>
      <c r="J289" s="50">
        <v>2023</v>
      </c>
      <c r="K289" s="50" t="s">
        <v>4</v>
      </c>
    </row>
    <row r="290" spans="1:11" ht="14.45" customHeight="1" x14ac:dyDescent="0.25">
      <c r="A290" s="50" t="s">
        <v>1624</v>
      </c>
      <c r="B290" s="50" t="s">
        <v>1175</v>
      </c>
      <c r="C290" s="342">
        <v>85121</v>
      </c>
      <c r="D290" s="50" t="s">
        <v>1176</v>
      </c>
      <c r="E290" s="475" t="s">
        <v>2711</v>
      </c>
      <c r="F290" s="50" t="s">
        <v>1254</v>
      </c>
      <c r="G290" s="50" t="s">
        <v>1248</v>
      </c>
      <c r="H290" s="50" t="s">
        <v>2713</v>
      </c>
      <c r="I290" s="50" t="s">
        <v>1179</v>
      </c>
      <c r="J290" s="50">
        <v>2023</v>
      </c>
      <c r="K290" s="50">
        <v>325541.68599999999</v>
      </c>
    </row>
    <row r="291" spans="1:11" ht="14.45" customHeight="1" x14ac:dyDescent="0.25">
      <c r="A291" s="50" t="s">
        <v>1624</v>
      </c>
      <c r="B291" s="50" t="s">
        <v>1175</v>
      </c>
      <c r="C291" s="342">
        <v>85121</v>
      </c>
      <c r="D291" s="50" t="s">
        <v>1176</v>
      </c>
      <c r="E291" s="475" t="s">
        <v>2711</v>
      </c>
      <c r="F291" s="50" t="s">
        <v>1254</v>
      </c>
      <c r="G291" s="50" t="s">
        <v>1249</v>
      </c>
      <c r="H291" s="50" t="s">
        <v>2714</v>
      </c>
      <c r="I291" s="50" t="s">
        <v>1179</v>
      </c>
      <c r="J291" s="50">
        <v>2023</v>
      </c>
      <c r="K291" s="50">
        <v>75218.372000000003</v>
      </c>
    </row>
    <row r="292" spans="1:11" ht="14.45" customHeight="1" x14ac:dyDescent="0.25">
      <c r="A292" s="50" t="s">
        <v>1624</v>
      </c>
      <c r="B292" s="50" t="s">
        <v>1175</v>
      </c>
      <c r="C292" s="342">
        <v>85121</v>
      </c>
      <c r="D292" s="50" t="s">
        <v>1176</v>
      </c>
      <c r="E292" s="475" t="s">
        <v>2711</v>
      </c>
      <c r="F292" s="50" t="s">
        <v>1254</v>
      </c>
      <c r="G292" s="50" t="s">
        <v>1250</v>
      </c>
      <c r="H292" s="50" t="s">
        <v>2715</v>
      </c>
      <c r="I292" s="50" t="s">
        <v>1179</v>
      </c>
      <c r="J292" s="50">
        <v>2023</v>
      </c>
      <c r="K292" s="50" t="s">
        <v>4</v>
      </c>
    </row>
    <row r="293" spans="1:11" ht="14.45" customHeight="1" x14ac:dyDescent="0.25">
      <c r="A293" s="50" t="s">
        <v>1624</v>
      </c>
      <c r="B293" s="50" t="s">
        <v>1175</v>
      </c>
      <c r="C293" s="342">
        <v>85121</v>
      </c>
      <c r="D293" s="50" t="s">
        <v>1176</v>
      </c>
      <c r="E293" s="475" t="s">
        <v>2711</v>
      </c>
      <c r="F293" s="50" t="s">
        <v>1254</v>
      </c>
      <c r="G293" s="50" t="s">
        <v>1251</v>
      </c>
      <c r="H293" s="50" t="s">
        <v>2716</v>
      </c>
      <c r="I293" s="50" t="s">
        <v>1179</v>
      </c>
      <c r="J293" s="50">
        <v>2023</v>
      </c>
      <c r="K293" s="50">
        <v>400760.05800000002</v>
      </c>
    </row>
    <row r="294" spans="1:11" ht="14.45" customHeight="1" x14ac:dyDescent="0.25">
      <c r="A294" s="50" t="s">
        <v>1624</v>
      </c>
      <c r="B294" s="50" t="s">
        <v>1175</v>
      </c>
      <c r="C294" s="342">
        <v>85121</v>
      </c>
      <c r="D294" s="50" t="s">
        <v>1176</v>
      </c>
      <c r="E294" s="475" t="s">
        <v>2711</v>
      </c>
      <c r="F294" s="50" t="s">
        <v>1255</v>
      </c>
      <c r="G294" s="50" t="s">
        <v>1625</v>
      </c>
      <c r="H294" s="50" t="s">
        <v>1178</v>
      </c>
      <c r="I294" s="50" t="s">
        <v>1179</v>
      </c>
      <c r="J294" s="50">
        <v>2023</v>
      </c>
      <c r="K294" s="50" t="s">
        <v>4</v>
      </c>
    </row>
    <row r="295" spans="1:11" ht="14.45" customHeight="1" x14ac:dyDescent="0.25">
      <c r="A295" s="50" t="s">
        <v>1624</v>
      </c>
      <c r="B295" s="50" t="s">
        <v>1175</v>
      </c>
      <c r="C295" s="342">
        <v>85121</v>
      </c>
      <c r="D295" s="50" t="s">
        <v>1176</v>
      </c>
      <c r="E295" s="475" t="s">
        <v>2711</v>
      </c>
      <c r="F295" s="50" t="s">
        <v>1255</v>
      </c>
      <c r="G295" s="50" t="s">
        <v>1626</v>
      </c>
      <c r="H295" s="50" t="s">
        <v>1180</v>
      </c>
      <c r="I295" s="50" t="s">
        <v>1179</v>
      </c>
      <c r="J295" s="50">
        <v>2023</v>
      </c>
      <c r="K295" s="50" t="s">
        <v>4</v>
      </c>
    </row>
    <row r="296" spans="1:11" ht="14.45" customHeight="1" x14ac:dyDescent="0.25">
      <c r="A296" s="50" t="s">
        <v>1624</v>
      </c>
      <c r="B296" s="50" t="s">
        <v>1175</v>
      </c>
      <c r="C296" s="342">
        <v>85121</v>
      </c>
      <c r="D296" s="50" t="s">
        <v>1176</v>
      </c>
      <c r="E296" s="475" t="s">
        <v>2711</v>
      </c>
      <c r="F296" s="50" t="s">
        <v>1255</v>
      </c>
      <c r="G296" s="50" t="s">
        <v>1627</v>
      </c>
      <c r="H296" s="50" t="s">
        <v>1181</v>
      </c>
      <c r="I296" s="50" t="s">
        <v>1179</v>
      </c>
      <c r="J296" s="50">
        <v>2023</v>
      </c>
      <c r="K296" s="50" t="s">
        <v>4</v>
      </c>
    </row>
    <row r="297" spans="1:11" ht="14.45" customHeight="1" x14ac:dyDescent="0.25">
      <c r="A297" s="50" t="s">
        <v>1624</v>
      </c>
      <c r="B297" s="50" t="s">
        <v>1175</v>
      </c>
      <c r="C297" s="342">
        <v>85121</v>
      </c>
      <c r="D297" s="50" t="s">
        <v>1176</v>
      </c>
      <c r="E297" s="475" t="s">
        <v>2711</v>
      </c>
      <c r="F297" s="50" t="s">
        <v>1255</v>
      </c>
      <c r="G297" s="50" t="s">
        <v>1628</v>
      </c>
      <c r="H297" s="50" t="s">
        <v>1629</v>
      </c>
      <c r="I297" s="50" t="s">
        <v>1179</v>
      </c>
      <c r="J297" s="50">
        <v>2023</v>
      </c>
      <c r="K297" s="50" t="s">
        <v>4</v>
      </c>
    </row>
    <row r="298" spans="1:11" ht="14.45" customHeight="1" x14ac:dyDescent="0.25">
      <c r="A298" s="50" t="s">
        <v>1624</v>
      </c>
      <c r="B298" s="50" t="s">
        <v>1175</v>
      </c>
      <c r="C298" s="342">
        <v>85121</v>
      </c>
      <c r="D298" s="50" t="s">
        <v>1176</v>
      </c>
      <c r="E298" s="475" t="s">
        <v>2711</v>
      </c>
      <c r="F298" s="50" t="s">
        <v>1255</v>
      </c>
      <c r="G298" s="50" t="s">
        <v>1630</v>
      </c>
      <c r="H298" s="50" t="s">
        <v>1182</v>
      </c>
      <c r="I298" s="50" t="s">
        <v>1179</v>
      </c>
      <c r="J298" s="50">
        <v>2023</v>
      </c>
      <c r="K298" s="50">
        <v>69569.573999999993</v>
      </c>
    </row>
    <row r="299" spans="1:11" ht="14.45" customHeight="1" x14ac:dyDescent="0.25">
      <c r="A299" s="50" t="s">
        <v>1624</v>
      </c>
      <c r="B299" s="50" t="s">
        <v>1175</v>
      </c>
      <c r="C299" s="342">
        <v>85121</v>
      </c>
      <c r="D299" s="50" t="s">
        <v>1176</v>
      </c>
      <c r="E299" s="475" t="s">
        <v>2711</v>
      </c>
      <c r="F299" s="50" t="s">
        <v>1255</v>
      </c>
      <c r="G299" s="50" t="s">
        <v>1631</v>
      </c>
      <c r="H299" s="50" t="s">
        <v>1183</v>
      </c>
      <c r="I299" s="50" t="s">
        <v>1179</v>
      </c>
      <c r="J299" s="50">
        <v>2023</v>
      </c>
      <c r="K299" s="50" t="s">
        <v>4</v>
      </c>
    </row>
    <row r="300" spans="1:11" ht="14.45" customHeight="1" x14ac:dyDescent="0.25">
      <c r="A300" s="50" t="s">
        <v>1624</v>
      </c>
      <c r="B300" s="50" t="s">
        <v>1175</v>
      </c>
      <c r="C300" s="342">
        <v>85121</v>
      </c>
      <c r="D300" s="50" t="s">
        <v>1176</v>
      </c>
      <c r="E300" s="475" t="s">
        <v>2711</v>
      </c>
      <c r="F300" s="50" t="s">
        <v>1255</v>
      </c>
      <c r="G300" s="50" t="s">
        <v>1632</v>
      </c>
      <c r="H300" s="50" t="s">
        <v>1184</v>
      </c>
      <c r="I300" s="50" t="s">
        <v>1179</v>
      </c>
      <c r="J300" s="50">
        <v>2023</v>
      </c>
      <c r="K300" s="50">
        <v>69569.573999999993</v>
      </c>
    </row>
    <row r="301" spans="1:11" ht="14.45" customHeight="1" x14ac:dyDescent="0.25">
      <c r="A301" s="50" t="s">
        <v>1624</v>
      </c>
      <c r="B301" s="50" t="s">
        <v>1175</v>
      </c>
      <c r="C301" s="342">
        <v>85121</v>
      </c>
      <c r="D301" s="50" t="s">
        <v>1176</v>
      </c>
      <c r="E301" s="475" t="s">
        <v>2711</v>
      </c>
      <c r="F301" s="50" t="s">
        <v>1255</v>
      </c>
      <c r="G301" s="50" t="s">
        <v>1633</v>
      </c>
      <c r="H301" s="50" t="s">
        <v>1185</v>
      </c>
      <c r="I301" s="50" t="s">
        <v>1179</v>
      </c>
      <c r="J301" s="50">
        <v>2023</v>
      </c>
      <c r="K301" s="50" t="s">
        <v>4</v>
      </c>
    </row>
    <row r="302" spans="1:11" ht="14.45" customHeight="1" x14ac:dyDescent="0.25">
      <c r="A302" s="50" t="s">
        <v>1624</v>
      </c>
      <c r="B302" s="50" t="s">
        <v>1175</v>
      </c>
      <c r="C302" s="342">
        <v>85121</v>
      </c>
      <c r="D302" s="50" t="s">
        <v>1176</v>
      </c>
      <c r="E302" s="475" t="s">
        <v>2711</v>
      </c>
      <c r="F302" s="50" t="s">
        <v>1255</v>
      </c>
      <c r="G302" s="50" t="s">
        <v>1634</v>
      </c>
      <c r="H302" s="50" t="s">
        <v>1186</v>
      </c>
      <c r="I302" s="50" t="s">
        <v>1179</v>
      </c>
      <c r="J302" s="50">
        <v>2023</v>
      </c>
      <c r="K302" s="50" t="s">
        <v>4</v>
      </c>
    </row>
    <row r="303" spans="1:11" ht="14.45" customHeight="1" x14ac:dyDescent="0.25">
      <c r="A303" s="50" t="s">
        <v>1624</v>
      </c>
      <c r="B303" s="50" t="s">
        <v>1175</v>
      </c>
      <c r="C303" s="342">
        <v>85121</v>
      </c>
      <c r="D303" s="50" t="s">
        <v>1176</v>
      </c>
      <c r="E303" s="475" t="s">
        <v>2711</v>
      </c>
      <c r="F303" s="50" t="s">
        <v>1255</v>
      </c>
      <c r="G303" s="50" t="s">
        <v>1635</v>
      </c>
      <c r="H303" s="50" t="s">
        <v>1187</v>
      </c>
      <c r="I303" s="50" t="s">
        <v>1179</v>
      </c>
      <c r="J303" s="50">
        <v>2023</v>
      </c>
      <c r="K303" s="50" t="s">
        <v>4</v>
      </c>
    </row>
    <row r="304" spans="1:11" ht="14.45" customHeight="1" x14ac:dyDescent="0.25">
      <c r="A304" s="50" t="s">
        <v>1624</v>
      </c>
      <c r="B304" s="50" t="s">
        <v>1175</v>
      </c>
      <c r="C304" s="342">
        <v>85121</v>
      </c>
      <c r="D304" s="50" t="s">
        <v>1176</v>
      </c>
      <c r="E304" s="475" t="s">
        <v>2711</v>
      </c>
      <c r="F304" s="50" t="s">
        <v>1255</v>
      </c>
      <c r="G304" s="50" t="s">
        <v>1636</v>
      </c>
      <c r="H304" s="50" t="s">
        <v>1188</v>
      </c>
      <c r="I304" s="50" t="s">
        <v>1179</v>
      </c>
      <c r="J304" s="50">
        <v>2023</v>
      </c>
      <c r="K304" s="50" t="s">
        <v>4</v>
      </c>
    </row>
    <row r="305" spans="1:11" ht="14.45" customHeight="1" x14ac:dyDescent="0.25">
      <c r="A305" s="50" t="s">
        <v>1624</v>
      </c>
      <c r="B305" s="50" t="s">
        <v>1175</v>
      </c>
      <c r="C305" s="342">
        <v>85121</v>
      </c>
      <c r="D305" s="50" t="s">
        <v>1176</v>
      </c>
      <c r="E305" s="475" t="s">
        <v>2711</v>
      </c>
      <c r="F305" s="50" t="s">
        <v>1255</v>
      </c>
      <c r="G305" s="50" t="s">
        <v>1637</v>
      </c>
      <c r="H305" s="50" t="s">
        <v>1189</v>
      </c>
      <c r="I305" s="50" t="s">
        <v>1179</v>
      </c>
      <c r="J305" s="50">
        <v>2023</v>
      </c>
      <c r="K305" s="50" t="s">
        <v>4</v>
      </c>
    </row>
    <row r="306" spans="1:11" ht="14.45" customHeight="1" x14ac:dyDescent="0.25">
      <c r="A306" s="50" t="s">
        <v>1624</v>
      </c>
      <c r="B306" s="50" t="s">
        <v>1175</v>
      </c>
      <c r="C306" s="342">
        <v>85121</v>
      </c>
      <c r="D306" s="50" t="s">
        <v>1176</v>
      </c>
      <c r="E306" s="475" t="s">
        <v>2711</v>
      </c>
      <c r="F306" s="50" t="s">
        <v>1255</v>
      </c>
      <c r="G306" s="50" t="s">
        <v>1638</v>
      </c>
      <c r="H306" s="50" t="s">
        <v>1190</v>
      </c>
      <c r="I306" s="50" t="s">
        <v>1179</v>
      </c>
      <c r="J306" s="50">
        <v>2023</v>
      </c>
      <c r="K306" s="50" t="s">
        <v>4</v>
      </c>
    </row>
    <row r="307" spans="1:11" ht="14.45" customHeight="1" x14ac:dyDescent="0.25">
      <c r="A307" s="50" t="s">
        <v>1624</v>
      </c>
      <c r="B307" s="50" t="s">
        <v>1175</v>
      </c>
      <c r="C307" s="342">
        <v>85121</v>
      </c>
      <c r="D307" s="50" t="s">
        <v>1176</v>
      </c>
      <c r="E307" s="475" t="s">
        <v>2711</v>
      </c>
      <c r="F307" s="50" t="s">
        <v>1255</v>
      </c>
      <c r="G307" s="50" t="s">
        <v>1639</v>
      </c>
      <c r="H307" s="50" t="s">
        <v>1191</v>
      </c>
      <c r="I307" s="50" t="s">
        <v>1179</v>
      </c>
      <c r="J307" s="50">
        <v>2023</v>
      </c>
      <c r="K307" s="50" t="s">
        <v>4</v>
      </c>
    </row>
    <row r="308" spans="1:11" ht="14.45" customHeight="1" x14ac:dyDescent="0.25">
      <c r="A308" s="50" t="s">
        <v>1624</v>
      </c>
      <c r="B308" s="50" t="s">
        <v>1175</v>
      </c>
      <c r="C308" s="342">
        <v>85121</v>
      </c>
      <c r="D308" s="50" t="s">
        <v>1176</v>
      </c>
      <c r="E308" s="475" t="s">
        <v>2711</v>
      </c>
      <c r="F308" s="50" t="s">
        <v>1255</v>
      </c>
      <c r="G308" s="50" t="s">
        <v>1640</v>
      </c>
      <c r="H308" s="50" t="s">
        <v>1192</v>
      </c>
      <c r="I308" s="50" t="s">
        <v>1179</v>
      </c>
      <c r="J308" s="50">
        <v>2023</v>
      </c>
      <c r="K308" s="50" t="s">
        <v>4</v>
      </c>
    </row>
    <row r="309" spans="1:11" ht="14.45" customHeight="1" x14ac:dyDescent="0.25">
      <c r="A309" s="50" t="s">
        <v>1624</v>
      </c>
      <c r="B309" s="50" t="s">
        <v>1175</v>
      </c>
      <c r="C309" s="342">
        <v>85121</v>
      </c>
      <c r="D309" s="50" t="s">
        <v>1176</v>
      </c>
      <c r="E309" s="475" t="s">
        <v>2711</v>
      </c>
      <c r="F309" s="50" t="s">
        <v>1255</v>
      </c>
      <c r="G309" s="50" t="s">
        <v>1641</v>
      </c>
      <c r="H309" s="50" t="s">
        <v>1193</v>
      </c>
      <c r="I309" s="50" t="s">
        <v>1179</v>
      </c>
      <c r="J309" s="50">
        <v>2023</v>
      </c>
      <c r="K309" s="50" t="s">
        <v>4</v>
      </c>
    </row>
    <row r="310" spans="1:11" ht="14.45" customHeight="1" x14ac:dyDescent="0.25">
      <c r="A310" s="50" t="s">
        <v>1624</v>
      </c>
      <c r="B310" s="50" t="s">
        <v>1175</v>
      </c>
      <c r="C310" s="342">
        <v>85121</v>
      </c>
      <c r="D310" s="50" t="s">
        <v>1176</v>
      </c>
      <c r="E310" s="475" t="s">
        <v>2711</v>
      </c>
      <c r="F310" s="50" t="s">
        <v>1255</v>
      </c>
      <c r="G310" s="50" t="s">
        <v>1642</v>
      </c>
      <c r="H310" s="50" t="s">
        <v>1194</v>
      </c>
      <c r="I310" s="50" t="s">
        <v>1179</v>
      </c>
      <c r="J310" s="50">
        <v>2023</v>
      </c>
      <c r="K310" s="50" t="s">
        <v>4</v>
      </c>
    </row>
    <row r="311" spans="1:11" ht="14.45" customHeight="1" x14ac:dyDescent="0.25">
      <c r="A311" s="50" t="s">
        <v>1624</v>
      </c>
      <c r="B311" s="50" t="s">
        <v>1175</v>
      </c>
      <c r="C311" s="342">
        <v>85121</v>
      </c>
      <c r="D311" s="50" t="s">
        <v>1176</v>
      </c>
      <c r="E311" s="475" t="s">
        <v>2711</v>
      </c>
      <c r="F311" s="50" t="s">
        <v>1255</v>
      </c>
      <c r="G311" s="50" t="s">
        <v>1643</v>
      </c>
      <c r="H311" s="50" t="s">
        <v>1195</v>
      </c>
      <c r="I311" s="50" t="s">
        <v>1179</v>
      </c>
      <c r="J311" s="50">
        <v>2023</v>
      </c>
      <c r="K311" s="50" t="s">
        <v>4</v>
      </c>
    </row>
    <row r="312" spans="1:11" ht="14.45" customHeight="1" x14ac:dyDescent="0.25">
      <c r="A312" s="50" t="s">
        <v>1624</v>
      </c>
      <c r="B312" s="50" t="s">
        <v>1175</v>
      </c>
      <c r="C312" s="342">
        <v>85121</v>
      </c>
      <c r="D312" s="50" t="s">
        <v>1176</v>
      </c>
      <c r="E312" s="475" t="s">
        <v>2711</v>
      </c>
      <c r="F312" s="50" t="s">
        <v>1255</v>
      </c>
      <c r="G312" s="50" t="s">
        <v>1644</v>
      </c>
      <c r="H312" s="50" t="s">
        <v>1196</v>
      </c>
      <c r="I312" s="50" t="s">
        <v>1179</v>
      </c>
      <c r="J312" s="50">
        <v>2023</v>
      </c>
      <c r="K312" s="50" t="s">
        <v>4</v>
      </c>
    </row>
    <row r="313" spans="1:11" ht="14.45" customHeight="1" x14ac:dyDescent="0.25">
      <c r="A313" s="50" t="s">
        <v>1624</v>
      </c>
      <c r="B313" s="50" t="s">
        <v>1175</v>
      </c>
      <c r="C313" s="342">
        <v>85121</v>
      </c>
      <c r="D313" s="50" t="s">
        <v>1176</v>
      </c>
      <c r="E313" s="475" t="s">
        <v>2711</v>
      </c>
      <c r="F313" s="50" t="s">
        <v>1255</v>
      </c>
      <c r="G313" s="50" t="s">
        <v>1645</v>
      </c>
      <c r="H313" s="50" t="s">
        <v>1197</v>
      </c>
      <c r="I313" s="50" t="s">
        <v>1179</v>
      </c>
      <c r="J313" s="50">
        <v>2023</v>
      </c>
      <c r="K313" s="50" t="s">
        <v>4</v>
      </c>
    </row>
    <row r="314" spans="1:11" ht="14.45" customHeight="1" x14ac:dyDescent="0.25">
      <c r="A314" s="50" t="s">
        <v>1624</v>
      </c>
      <c r="B314" s="50" t="s">
        <v>1175</v>
      </c>
      <c r="C314" s="342">
        <v>85121</v>
      </c>
      <c r="D314" s="50" t="s">
        <v>1176</v>
      </c>
      <c r="E314" s="475" t="s">
        <v>2711</v>
      </c>
      <c r="F314" s="50" t="s">
        <v>1255</v>
      </c>
      <c r="G314" s="50" t="s">
        <v>1646</v>
      </c>
      <c r="H314" s="50" t="s">
        <v>1198</v>
      </c>
      <c r="I314" s="50" t="s">
        <v>1179</v>
      </c>
      <c r="J314" s="50">
        <v>2023</v>
      </c>
      <c r="K314" s="50" t="s">
        <v>4</v>
      </c>
    </row>
    <row r="315" spans="1:11" ht="14.45" customHeight="1" x14ac:dyDescent="0.25">
      <c r="A315" s="50" t="s">
        <v>1624</v>
      </c>
      <c r="B315" s="50" t="s">
        <v>1175</v>
      </c>
      <c r="C315" s="342">
        <v>85121</v>
      </c>
      <c r="D315" s="50" t="s">
        <v>1176</v>
      </c>
      <c r="E315" s="475" t="s">
        <v>2711</v>
      </c>
      <c r="F315" s="50" t="s">
        <v>1255</v>
      </c>
      <c r="G315" s="50" t="s">
        <v>1647</v>
      </c>
      <c r="H315" s="50" t="s">
        <v>1199</v>
      </c>
      <c r="I315" s="50" t="s">
        <v>1179</v>
      </c>
      <c r="J315" s="50">
        <v>2023</v>
      </c>
      <c r="K315" s="50" t="s">
        <v>4</v>
      </c>
    </row>
    <row r="316" spans="1:11" ht="14.45" customHeight="1" x14ac:dyDescent="0.25">
      <c r="A316" s="50" t="s">
        <v>1624</v>
      </c>
      <c r="B316" s="50" t="s">
        <v>1175</v>
      </c>
      <c r="C316" s="342">
        <v>85121</v>
      </c>
      <c r="D316" s="50" t="s">
        <v>1176</v>
      </c>
      <c r="E316" s="475" t="s">
        <v>2711</v>
      </c>
      <c r="F316" s="50" t="s">
        <v>1255</v>
      </c>
      <c r="G316" s="50" t="s">
        <v>1648</v>
      </c>
      <c r="H316" s="50" t="s">
        <v>1200</v>
      </c>
      <c r="I316" s="50" t="s">
        <v>1179</v>
      </c>
      <c r="J316" s="50">
        <v>2023</v>
      </c>
      <c r="K316" s="50" t="s">
        <v>4</v>
      </c>
    </row>
    <row r="317" spans="1:11" ht="14.45" customHeight="1" x14ac:dyDescent="0.25">
      <c r="A317" s="50" t="s">
        <v>1624</v>
      </c>
      <c r="B317" s="50" t="s">
        <v>1175</v>
      </c>
      <c r="C317" s="342">
        <v>85121</v>
      </c>
      <c r="D317" s="50" t="s">
        <v>1176</v>
      </c>
      <c r="E317" s="475" t="s">
        <v>2711</v>
      </c>
      <c r="F317" s="50" t="s">
        <v>1255</v>
      </c>
      <c r="G317" s="50" t="s">
        <v>1649</v>
      </c>
      <c r="H317" s="50" t="s">
        <v>1201</v>
      </c>
      <c r="I317" s="50" t="s">
        <v>1179</v>
      </c>
      <c r="J317" s="50">
        <v>2023</v>
      </c>
      <c r="K317" s="50" t="s">
        <v>4</v>
      </c>
    </row>
    <row r="318" spans="1:11" ht="14.45" customHeight="1" x14ac:dyDescent="0.25">
      <c r="A318" s="50" t="s">
        <v>1624</v>
      </c>
      <c r="B318" s="50" t="s">
        <v>1175</v>
      </c>
      <c r="C318" s="342">
        <v>85121</v>
      </c>
      <c r="D318" s="50" t="s">
        <v>1176</v>
      </c>
      <c r="E318" s="475" t="s">
        <v>2711</v>
      </c>
      <c r="F318" s="50" t="s">
        <v>1255</v>
      </c>
      <c r="G318" s="50" t="s">
        <v>1650</v>
      </c>
      <c r="H318" s="50" t="s">
        <v>1202</v>
      </c>
      <c r="I318" s="50" t="s">
        <v>1179</v>
      </c>
      <c r="J318" s="50">
        <v>2023</v>
      </c>
      <c r="K318" s="50" t="s">
        <v>4</v>
      </c>
    </row>
    <row r="319" spans="1:11" ht="14.45" customHeight="1" x14ac:dyDescent="0.25">
      <c r="A319" s="50" t="s">
        <v>1624</v>
      </c>
      <c r="B319" s="50" t="s">
        <v>1175</v>
      </c>
      <c r="C319" s="342">
        <v>85121</v>
      </c>
      <c r="D319" s="50" t="s">
        <v>1176</v>
      </c>
      <c r="E319" s="475" t="s">
        <v>2711</v>
      </c>
      <c r="F319" s="50" t="s">
        <v>1255</v>
      </c>
      <c r="G319" s="50" t="s">
        <v>1651</v>
      </c>
      <c r="H319" s="50" t="s">
        <v>1203</v>
      </c>
      <c r="I319" s="50" t="s">
        <v>1179</v>
      </c>
      <c r="J319" s="50">
        <v>2023</v>
      </c>
      <c r="K319" s="50" t="s">
        <v>4</v>
      </c>
    </row>
    <row r="320" spans="1:11" ht="14.45" customHeight="1" x14ac:dyDescent="0.25">
      <c r="A320" s="50" t="s">
        <v>1624</v>
      </c>
      <c r="B320" s="50" t="s">
        <v>1175</v>
      </c>
      <c r="C320" s="342">
        <v>85121</v>
      </c>
      <c r="D320" s="50" t="s">
        <v>1176</v>
      </c>
      <c r="E320" s="475" t="s">
        <v>2711</v>
      </c>
      <c r="F320" s="50" t="s">
        <v>1255</v>
      </c>
      <c r="G320" s="50" t="s">
        <v>1652</v>
      </c>
      <c r="H320" s="50" t="s">
        <v>1204</v>
      </c>
      <c r="I320" s="50" t="s">
        <v>1179</v>
      </c>
      <c r="J320" s="50">
        <v>2023</v>
      </c>
      <c r="K320" s="50" t="s">
        <v>4</v>
      </c>
    </row>
    <row r="321" spans="1:11" ht="14.45" customHeight="1" x14ac:dyDescent="0.25">
      <c r="A321" s="50" t="s">
        <v>1624</v>
      </c>
      <c r="B321" s="50" t="s">
        <v>1175</v>
      </c>
      <c r="C321" s="342">
        <v>85121</v>
      </c>
      <c r="D321" s="50" t="s">
        <v>1176</v>
      </c>
      <c r="E321" s="475" t="s">
        <v>2711</v>
      </c>
      <c r="F321" s="50" t="s">
        <v>1255</v>
      </c>
      <c r="G321" s="50" t="s">
        <v>1653</v>
      </c>
      <c r="H321" s="50" t="s">
        <v>1205</v>
      </c>
      <c r="I321" s="50" t="s">
        <v>1179</v>
      </c>
      <c r="J321" s="50">
        <v>2023</v>
      </c>
      <c r="K321" s="50" t="s">
        <v>4</v>
      </c>
    </row>
    <row r="322" spans="1:11" ht="14.45" customHeight="1" x14ac:dyDescent="0.25">
      <c r="A322" s="50" t="s">
        <v>1624</v>
      </c>
      <c r="B322" s="50" t="s">
        <v>1175</v>
      </c>
      <c r="C322" s="342">
        <v>85121</v>
      </c>
      <c r="D322" s="50" t="s">
        <v>1176</v>
      </c>
      <c r="E322" s="475" t="s">
        <v>2711</v>
      </c>
      <c r="F322" s="50" t="s">
        <v>1255</v>
      </c>
      <c r="G322" s="50" t="s">
        <v>1654</v>
      </c>
      <c r="H322" s="50" t="s">
        <v>1206</v>
      </c>
      <c r="I322" s="50" t="s">
        <v>1179</v>
      </c>
      <c r="J322" s="50">
        <v>2023</v>
      </c>
      <c r="K322" s="50" t="s">
        <v>4</v>
      </c>
    </row>
    <row r="323" spans="1:11" ht="14.45" customHeight="1" x14ac:dyDescent="0.25">
      <c r="A323" s="50" t="s">
        <v>1624</v>
      </c>
      <c r="B323" s="50" t="s">
        <v>1175</v>
      </c>
      <c r="C323" s="342">
        <v>85121</v>
      </c>
      <c r="D323" s="50" t="s">
        <v>1176</v>
      </c>
      <c r="E323" s="475" t="s">
        <v>2711</v>
      </c>
      <c r="F323" s="50" t="s">
        <v>1255</v>
      </c>
      <c r="G323" s="50" t="s">
        <v>1655</v>
      </c>
      <c r="H323" s="50" t="s">
        <v>1207</v>
      </c>
      <c r="I323" s="50" t="s">
        <v>1179</v>
      </c>
      <c r="J323" s="50">
        <v>2023</v>
      </c>
      <c r="K323" s="50" t="s">
        <v>4</v>
      </c>
    </row>
    <row r="324" spans="1:11" ht="14.45" customHeight="1" x14ac:dyDescent="0.25">
      <c r="A324" s="50" t="s">
        <v>1624</v>
      </c>
      <c r="B324" s="50" t="s">
        <v>1175</v>
      </c>
      <c r="C324" s="342">
        <v>85121</v>
      </c>
      <c r="D324" s="50" t="s">
        <v>1176</v>
      </c>
      <c r="E324" s="475" t="s">
        <v>2711</v>
      </c>
      <c r="F324" s="50" t="s">
        <v>1255</v>
      </c>
      <c r="G324" s="50" t="s">
        <v>1656</v>
      </c>
      <c r="H324" s="50" t="s">
        <v>1208</v>
      </c>
      <c r="I324" s="50" t="s">
        <v>1179</v>
      </c>
      <c r="J324" s="50">
        <v>2023</v>
      </c>
      <c r="K324" s="50" t="s">
        <v>4</v>
      </c>
    </row>
    <row r="325" spans="1:11" ht="14.45" customHeight="1" x14ac:dyDescent="0.25">
      <c r="A325" s="50" t="s">
        <v>1624</v>
      </c>
      <c r="B325" s="50" t="s">
        <v>1175</v>
      </c>
      <c r="C325" s="342">
        <v>85121</v>
      </c>
      <c r="D325" s="50" t="s">
        <v>1176</v>
      </c>
      <c r="E325" s="475" t="s">
        <v>2711</v>
      </c>
      <c r="F325" s="50" t="s">
        <v>1255</v>
      </c>
      <c r="G325" s="50" t="s">
        <v>1657</v>
      </c>
      <c r="H325" s="50" t="s">
        <v>1209</v>
      </c>
      <c r="I325" s="50" t="s">
        <v>1179</v>
      </c>
      <c r="J325" s="50">
        <v>2023</v>
      </c>
      <c r="K325" s="50" t="s">
        <v>4</v>
      </c>
    </row>
    <row r="326" spans="1:11" ht="14.45" customHeight="1" x14ac:dyDescent="0.25">
      <c r="A326" s="50" t="s">
        <v>1624</v>
      </c>
      <c r="B326" s="50" t="s">
        <v>1175</v>
      </c>
      <c r="C326" s="342">
        <v>85121</v>
      </c>
      <c r="D326" s="50" t="s">
        <v>1176</v>
      </c>
      <c r="E326" s="475" t="s">
        <v>2711</v>
      </c>
      <c r="F326" s="50" t="s">
        <v>1255</v>
      </c>
      <c r="G326" s="50" t="s">
        <v>1658</v>
      </c>
      <c r="H326" s="50" t="s">
        <v>1210</v>
      </c>
      <c r="I326" s="50" t="s">
        <v>1179</v>
      </c>
      <c r="J326" s="50">
        <v>2023</v>
      </c>
      <c r="K326" s="50" t="s">
        <v>4</v>
      </c>
    </row>
    <row r="327" spans="1:11" ht="14.45" customHeight="1" x14ac:dyDescent="0.25">
      <c r="A327" s="50" t="s">
        <v>1624</v>
      </c>
      <c r="B327" s="50" t="s">
        <v>1175</v>
      </c>
      <c r="C327" s="342">
        <v>85121</v>
      </c>
      <c r="D327" s="50" t="s">
        <v>1176</v>
      </c>
      <c r="E327" s="475" t="s">
        <v>2711</v>
      </c>
      <c r="F327" s="50" t="s">
        <v>1255</v>
      </c>
      <c r="G327" s="50" t="s">
        <v>1659</v>
      </c>
      <c r="H327" s="50" t="s">
        <v>1211</v>
      </c>
      <c r="I327" s="50" t="s">
        <v>1179</v>
      </c>
      <c r="J327" s="50">
        <v>2023</v>
      </c>
      <c r="K327" s="50" t="s">
        <v>4</v>
      </c>
    </row>
    <row r="328" spans="1:11" ht="14.45" customHeight="1" x14ac:dyDescent="0.25">
      <c r="A328" s="50" t="s">
        <v>1624</v>
      </c>
      <c r="B328" s="50" t="s">
        <v>1175</v>
      </c>
      <c r="C328" s="342">
        <v>85121</v>
      </c>
      <c r="D328" s="50" t="s">
        <v>1176</v>
      </c>
      <c r="E328" s="475" t="s">
        <v>2711</v>
      </c>
      <c r="F328" s="50" t="s">
        <v>1255</v>
      </c>
      <c r="G328" s="50" t="s">
        <v>1660</v>
      </c>
      <c r="H328" s="50" t="s">
        <v>1212</v>
      </c>
      <c r="I328" s="50" t="s">
        <v>1179</v>
      </c>
      <c r="J328" s="50">
        <v>2023</v>
      </c>
      <c r="K328" s="50" t="s">
        <v>4</v>
      </c>
    </row>
    <row r="329" spans="1:11" ht="14.45" customHeight="1" x14ac:dyDescent="0.25">
      <c r="A329" s="50" t="s">
        <v>1624</v>
      </c>
      <c r="B329" s="50" t="s">
        <v>1175</v>
      </c>
      <c r="C329" s="342">
        <v>85121</v>
      </c>
      <c r="D329" s="50" t="s">
        <v>1176</v>
      </c>
      <c r="E329" s="475" t="s">
        <v>2711</v>
      </c>
      <c r="F329" s="50" t="s">
        <v>1255</v>
      </c>
      <c r="G329" s="50" t="s">
        <v>1661</v>
      </c>
      <c r="H329" s="50" t="s">
        <v>1213</v>
      </c>
      <c r="I329" s="50" t="s">
        <v>1179</v>
      </c>
      <c r="J329" s="50">
        <v>2023</v>
      </c>
      <c r="K329" s="50" t="s">
        <v>4</v>
      </c>
    </row>
    <row r="330" spans="1:11" ht="14.45" customHeight="1" x14ac:dyDescent="0.25">
      <c r="A330" s="50" t="s">
        <v>1624</v>
      </c>
      <c r="B330" s="50" t="s">
        <v>1175</v>
      </c>
      <c r="C330" s="342">
        <v>85121</v>
      </c>
      <c r="D330" s="50" t="s">
        <v>1176</v>
      </c>
      <c r="E330" s="475" t="s">
        <v>2711</v>
      </c>
      <c r="F330" s="50" t="s">
        <v>1255</v>
      </c>
      <c r="G330" s="50" t="s">
        <v>1662</v>
      </c>
      <c r="H330" s="50" t="s">
        <v>1214</v>
      </c>
      <c r="I330" s="50" t="s">
        <v>1179</v>
      </c>
      <c r="J330" s="50">
        <v>2023</v>
      </c>
      <c r="K330" s="50" t="s">
        <v>4</v>
      </c>
    </row>
    <row r="331" spans="1:11" ht="14.45" customHeight="1" x14ac:dyDescent="0.25">
      <c r="A331" s="50" t="s">
        <v>1624</v>
      </c>
      <c r="B331" s="50" t="s">
        <v>1175</v>
      </c>
      <c r="C331" s="342">
        <v>85121</v>
      </c>
      <c r="D331" s="50" t="s">
        <v>1176</v>
      </c>
      <c r="E331" s="475" t="s">
        <v>2711</v>
      </c>
      <c r="F331" s="50" t="s">
        <v>1255</v>
      </c>
      <c r="G331" s="50" t="s">
        <v>1663</v>
      </c>
      <c r="H331" s="50" t="s">
        <v>1215</v>
      </c>
      <c r="I331" s="50" t="s">
        <v>1179</v>
      </c>
      <c r="J331" s="50">
        <v>2023</v>
      </c>
      <c r="K331" s="50" t="s">
        <v>4</v>
      </c>
    </row>
    <row r="332" spans="1:11" ht="14.45" customHeight="1" x14ac:dyDescent="0.25">
      <c r="A332" s="50" t="s">
        <v>1624</v>
      </c>
      <c r="B332" s="50" t="s">
        <v>1175</v>
      </c>
      <c r="C332" s="342">
        <v>85121</v>
      </c>
      <c r="D332" s="50" t="s">
        <v>1176</v>
      </c>
      <c r="E332" s="475" t="s">
        <v>2711</v>
      </c>
      <c r="F332" s="50" t="s">
        <v>1255</v>
      </c>
      <c r="G332" s="50" t="s">
        <v>1664</v>
      </c>
      <c r="H332" s="50" t="s">
        <v>1216</v>
      </c>
      <c r="I332" s="50" t="s">
        <v>1179</v>
      </c>
      <c r="J332" s="50">
        <v>2023</v>
      </c>
      <c r="K332" s="50" t="s">
        <v>4</v>
      </c>
    </row>
    <row r="333" spans="1:11" ht="14.45" customHeight="1" x14ac:dyDescent="0.25">
      <c r="A333" s="50" t="s">
        <v>1624</v>
      </c>
      <c r="B333" s="50" t="s">
        <v>1175</v>
      </c>
      <c r="C333" s="342">
        <v>85121</v>
      </c>
      <c r="D333" s="50" t="s">
        <v>1176</v>
      </c>
      <c r="E333" s="475" t="s">
        <v>2711</v>
      </c>
      <c r="F333" s="50" t="s">
        <v>1255</v>
      </c>
      <c r="G333" s="50" t="s">
        <v>1665</v>
      </c>
      <c r="H333" s="50" t="s">
        <v>1217</v>
      </c>
      <c r="I333" s="50" t="s">
        <v>1179</v>
      </c>
      <c r="J333" s="50">
        <v>2023</v>
      </c>
      <c r="K333" s="50" t="s">
        <v>4</v>
      </c>
    </row>
    <row r="334" spans="1:11" ht="14.45" customHeight="1" x14ac:dyDescent="0.25">
      <c r="A334" s="50" t="s">
        <v>1624</v>
      </c>
      <c r="B334" s="50" t="s">
        <v>1175</v>
      </c>
      <c r="C334" s="342">
        <v>85121</v>
      </c>
      <c r="D334" s="50" t="s">
        <v>1176</v>
      </c>
      <c r="E334" s="475" t="s">
        <v>2711</v>
      </c>
      <c r="F334" s="50" t="s">
        <v>1255</v>
      </c>
      <c r="G334" s="50" t="s">
        <v>1666</v>
      </c>
      <c r="H334" s="50" t="s">
        <v>1218</v>
      </c>
      <c r="I334" s="50" t="s">
        <v>1179</v>
      </c>
      <c r="J334" s="50">
        <v>2023</v>
      </c>
      <c r="K334" s="50" t="s">
        <v>4</v>
      </c>
    </row>
    <row r="335" spans="1:11" ht="14.45" customHeight="1" x14ac:dyDescent="0.25">
      <c r="A335" s="50" t="s">
        <v>1624</v>
      </c>
      <c r="B335" s="50" t="s">
        <v>1175</v>
      </c>
      <c r="C335" s="342">
        <v>85121</v>
      </c>
      <c r="D335" s="50" t="s">
        <v>1176</v>
      </c>
      <c r="E335" s="475" t="s">
        <v>2711</v>
      </c>
      <c r="F335" s="50" t="s">
        <v>1255</v>
      </c>
      <c r="G335" s="50" t="s">
        <v>1667</v>
      </c>
      <c r="H335" s="50" t="s">
        <v>1219</v>
      </c>
      <c r="I335" s="50" t="s">
        <v>1179</v>
      </c>
      <c r="J335" s="50">
        <v>2023</v>
      </c>
      <c r="K335" s="50" t="s">
        <v>4</v>
      </c>
    </row>
    <row r="336" spans="1:11" ht="14.45" customHeight="1" x14ac:dyDescent="0.25">
      <c r="A336" s="50" t="s">
        <v>1624</v>
      </c>
      <c r="B336" s="50" t="s">
        <v>1175</v>
      </c>
      <c r="C336" s="342">
        <v>85121</v>
      </c>
      <c r="D336" s="50" t="s">
        <v>1176</v>
      </c>
      <c r="E336" s="475" t="s">
        <v>2711</v>
      </c>
      <c r="F336" s="50" t="s">
        <v>1255</v>
      </c>
      <c r="G336" s="50" t="s">
        <v>1668</v>
      </c>
      <c r="H336" s="50" t="s">
        <v>1220</v>
      </c>
      <c r="I336" s="50" t="s">
        <v>1179</v>
      </c>
      <c r="J336" s="50">
        <v>2023</v>
      </c>
      <c r="K336" s="50" t="s">
        <v>4</v>
      </c>
    </row>
    <row r="337" spans="1:11" ht="14.45" customHeight="1" x14ac:dyDescent="0.25">
      <c r="A337" s="50" t="s">
        <v>1624</v>
      </c>
      <c r="B337" s="50" t="s">
        <v>1175</v>
      </c>
      <c r="C337" s="342">
        <v>85121</v>
      </c>
      <c r="D337" s="50" t="s">
        <v>1176</v>
      </c>
      <c r="E337" s="475" t="s">
        <v>2711</v>
      </c>
      <c r="F337" s="50" t="s">
        <v>1255</v>
      </c>
      <c r="G337" s="50" t="s">
        <v>1669</v>
      </c>
      <c r="H337" s="50" t="s">
        <v>1221</v>
      </c>
      <c r="I337" s="50" t="s">
        <v>1179</v>
      </c>
      <c r="J337" s="50">
        <v>2023</v>
      </c>
      <c r="K337" s="50" t="s">
        <v>4</v>
      </c>
    </row>
    <row r="338" spans="1:11" ht="14.45" customHeight="1" x14ac:dyDescent="0.25">
      <c r="A338" s="50" t="s">
        <v>1624</v>
      </c>
      <c r="B338" s="50" t="s">
        <v>1175</v>
      </c>
      <c r="C338" s="342">
        <v>85121</v>
      </c>
      <c r="D338" s="50" t="s">
        <v>1176</v>
      </c>
      <c r="E338" s="475" t="s">
        <v>2711</v>
      </c>
      <c r="F338" s="50" t="s">
        <v>1255</v>
      </c>
      <c r="G338" s="50" t="s">
        <v>1670</v>
      </c>
      <c r="H338" s="50" t="s">
        <v>1222</v>
      </c>
      <c r="I338" s="50" t="s">
        <v>1179</v>
      </c>
      <c r="J338" s="50">
        <v>2023</v>
      </c>
      <c r="K338" s="50" t="s">
        <v>4</v>
      </c>
    </row>
    <row r="339" spans="1:11" ht="14.45" customHeight="1" x14ac:dyDescent="0.25">
      <c r="A339" s="50" t="s">
        <v>1624</v>
      </c>
      <c r="B339" s="50" t="s">
        <v>1175</v>
      </c>
      <c r="C339" s="342">
        <v>85121</v>
      </c>
      <c r="D339" s="50" t="s">
        <v>1176</v>
      </c>
      <c r="E339" s="475" t="s">
        <v>2711</v>
      </c>
      <c r="F339" s="50" t="s">
        <v>1255</v>
      </c>
      <c r="G339" s="50" t="s">
        <v>1671</v>
      </c>
      <c r="H339" s="50" t="s">
        <v>1223</v>
      </c>
      <c r="I339" s="50" t="s">
        <v>1179</v>
      </c>
      <c r="J339" s="50">
        <v>2023</v>
      </c>
      <c r="K339" s="50" t="s">
        <v>4</v>
      </c>
    </row>
    <row r="340" spans="1:11" ht="14.45" customHeight="1" x14ac:dyDescent="0.25">
      <c r="A340" s="50" t="s">
        <v>1624</v>
      </c>
      <c r="B340" s="50" t="s">
        <v>1175</v>
      </c>
      <c r="C340" s="342">
        <v>85121</v>
      </c>
      <c r="D340" s="50" t="s">
        <v>1176</v>
      </c>
      <c r="E340" s="475" t="s">
        <v>2711</v>
      </c>
      <c r="F340" s="50" t="s">
        <v>1255</v>
      </c>
      <c r="G340" s="50" t="s">
        <v>1672</v>
      </c>
      <c r="H340" s="50" t="s">
        <v>1224</v>
      </c>
      <c r="I340" s="50" t="s">
        <v>1179</v>
      </c>
      <c r="J340" s="50">
        <v>2023</v>
      </c>
      <c r="K340" s="50" t="s">
        <v>4</v>
      </c>
    </row>
    <row r="341" spans="1:11" ht="14.45" customHeight="1" x14ac:dyDescent="0.25">
      <c r="A341" s="50" t="s">
        <v>1624</v>
      </c>
      <c r="B341" s="50" t="s">
        <v>1175</v>
      </c>
      <c r="C341" s="342">
        <v>85121</v>
      </c>
      <c r="D341" s="50" t="s">
        <v>1176</v>
      </c>
      <c r="E341" s="475" t="s">
        <v>2711</v>
      </c>
      <c r="F341" s="50" t="s">
        <v>1255</v>
      </c>
      <c r="G341" s="50" t="s">
        <v>1673</v>
      </c>
      <c r="H341" s="50" t="s">
        <v>1225</v>
      </c>
      <c r="I341" s="50" t="s">
        <v>1179</v>
      </c>
      <c r="J341" s="50">
        <v>2023</v>
      </c>
      <c r="K341" s="50" t="s">
        <v>4</v>
      </c>
    </row>
    <row r="342" spans="1:11" ht="14.45" customHeight="1" x14ac:dyDescent="0.25">
      <c r="A342" s="50" t="s">
        <v>1624</v>
      </c>
      <c r="B342" s="50" t="s">
        <v>1175</v>
      </c>
      <c r="C342" s="342">
        <v>85121</v>
      </c>
      <c r="D342" s="50" t="s">
        <v>1176</v>
      </c>
      <c r="E342" s="475" t="s">
        <v>2711</v>
      </c>
      <c r="F342" s="50" t="s">
        <v>1255</v>
      </c>
      <c r="G342" s="50" t="s">
        <v>1674</v>
      </c>
      <c r="H342" s="50" t="s">
        <v>1226</v>
      </c>
      <c r="I342" s="50" t="s">
        <v>1179</v>
      </c>
      <c r="J342" s="50">
        <v>2023</v>
      </c>
      <c r="K342" s="50" t="s">
        <v>4</v>
      </c>
    </row>
    <row r="343" spans="1:11" ht="14.45" customHeight="1" x14ac:dyDescent="0.25">
      <c r="A343" s="50" t="s">
        <v>1624</v>
      </c>
      <c r="B343" s="50" t="s">
        <v>1175</v>
      </c>
      <c r="C343" s="342">
        <v>85121</v>
      </c>
      <c r="D343" s="50" t="s">
        <v>1176</v>
      </c>
      <c r="E343" s="475" t="s">
        <v>2711</v>
      </c>
      <c r="F343" s="50" t="s">
        <v>1255</v>
      </c>
      <c r="G343" s="50" t="s">
        <v>1675</v>
      </c>
      <c r="H343" s="50" t="s">
        <v>1227</v>
      </c>
      <c r="I343" s="50" t="s">
        <v>1179</v>
      </c>
      <c r="J343" s="50">
        <v>2023</v>
      </c>
      <c r="K343" s="50" t="s">
        <v>4</v>
      </c>
    </row>
    <row r="344" spans="1:11" ht="14.45" customHeight="1" x14ac:dyDescent="0.25">
      <c r="A344" s="50" t="s">
        <v>1624</v>
      </c>
      <c r="B344" s="50" t="s">
        <v>1175</v>
      </c>
      <c r="C344" s="342">
        <v>85121</v>
      </c>
      <c r="D344" s="50" t="s">
        <v>1176</v>
      </c>
      <c r="E344" s="475" t="s">
        <v>2711</v>
      </c>
      <c r="F344" s="50" t="s">
        <v>1255</v>
      </c>
      <c r="G344" s="50" t="s">
        <v>1676</v>
      </c>
      <c r="H344" s="50" t="s">
        <v>1228</v>
      </c>
      <c r="I344" s="50" t="s">
        <v>1179</v>
      </c>
      <c r="J344" s="50">
        <v>2023</v>
      </c>
      <c r="K344" s="50" t="s">
        <v>4</v>
      </c>
    </row>
    <row r="345" spans="1:11" ht="14.45" customHeight="1" x14ac:dyDescent="0.25">
      <c r="A345" s="50" t="s">
        <v>1624</v>
      </c>
      <c r="B345" s="50" t="s">
        <v>1175</v>
      </c>
      <c r="C345" s="342">
        <v>85121</v>
      </c>
      <c r="D345" s="50" t="s">
        <v>1176</v>
      </c>
      <c r="E345" s="475" t="s">
        <v>2711</v>
      </c>
      <c r="F345" s="50" t="s">
        <v>1255</v>
      </c>
      <c r="G345" s="50" t="s">
        <v>1677</v>
      </c>
      <c r="H345" s="50" t="s">
        <v>1229</v>
      </c>
      <c r="I345" s="50" t="s">
        <v>1179</v>
      </c>
      <c r="J345" s="50">
        <v>2023</v>
      </c>
      <c r="K345" s="50" t="s">
        <v>4</v>
      </c>
    </row>
    <row r="346" spans="1:11" ht="14.45" customHeight="1" x14ac:dyDescent="0.25">
      <c r="A346" s="50" t="s">
        <v>1624</v>
      </c>
      <c r="B346" s="50" t="s">
        <v>1175</v>
      </c>
      <c r="C346" s="342">
        <v>85121</v>
      </c>
      <c r="D346" s="50" t="s">
        <v>1176</v>
      </c>
      <c r="E346" s="475" t="s">
        <v>2711</v>
      </c>
      <c r="F346" s="50" t="s">
        <v>1255</v>
      </c>
      <c r="G346" s="50" t="s">
        <v>1678</v>
      </c>
      <c r="H346" s="50" t="s">
        <v>1230</v>
      </c>
      <c r="I346" s="50" t="s">
        <v>1179</v>
      </c>
      <c r="J346" s="50">
        <v>2023</v>
      </c>
      <c r="K346" s="50" t="s">
        <v>4</v>
      </c>
    </row>
    <row r="347" spans="1:11" ht="14.45" customHeight="1" x14ac:dyDescent="0.25">
      <c r="A347" s="50" t="s">
        <v>1624</v>
      </c>
      <c r="B347" s="50" t="s">
        <v>1175</v>
      </c>
      <c r="C347" s="342">
        <v>85121</v>
      </c>
      <c r="D347" s="50" t="s">
        <v>1176</v>
      </c>
      <c r="E347" s="475" t="s">
        <v>2711</v>
      </c>
      <c r="F347" s="50" t="s">
        <v>1255</v>
      </c>
      <c r="G347" s="50" t="s">
        <v>1679</v>
      </c>
      <c r="H347" s="50" t="s">
        <v>1231</v>
      </c>
      <c r="I347" s="50" t="s">
        <v>1179</v>
      </c>
      <c r="J347" s="50">
        <v>2023</v>
      </c>
      <c r="K347" s="50" t="s">
        <v>4</v>
      </c>
    </row>
    <row r="348" spans="1:11" ht="14.45" customHeight="1" x14ac:dyDescent="0.25">
      <c r="A348" s="50" t="s">
        <v>1624</v>
      </c>
      <c r="B348" s="50" t="s">
        <v>1175</v>
      </c>
      <c r="C348" s="342">
        <v>85121</v>
      </c>
      <c r="D348" s="50" t="s">
        <v>1176</v>
      </c>
      <c r="E348" s="475" t="s">
        <v>2711</v>
      </c>
      <c r="F348" s="50" t="s">
        <v>1255</v>
      </c>
      <c r="G348" s="50" t="s">
        <v>1680</v>
      </c>
      <c r="H348" s="50" t="s">
        <v>1232</v>
      </c>
      <c r="I348" s="50" t="s">
        <v>1179</v>
      </c>
      <c r="J348" s="50">
        <v>2023</v>
      </c>
      <c r="K348" s="50" t="s">
        <v>4</v>
      </c>
    </row>
    <row r="349" spans="1:11" ht="14.45" customHeight="1" x14ac:dyDescent="0.25">
      <c r="A349" s="50" t="s">
        <v>1624</v>
      </c>
      <c r="B349" s="50" t="s">
        <v>1175</v>
      </c>
      <c r="C349" s="342">
        <v>85121</v>
      </c>
      <c r="D349" s="50" t="s">
        <v>1176</v>
      </c>
      <c r="E349" s="475" t="s">
        <v>2711</v>
      </c>
      <c r="F349" s="50" t="s">
        <v>1255</v>
      </c>
      <c r="G349" s="50" t="s">
        <v>1681</v>
      </c>
      <c r="H349" s="50" t="s">
        <v>1233</v>
      </c>
      <c r="I349" s="50" t="s">
        <v>1179</v>
      </c>
      <c r="J349" s="50">
        <v>2023</v>
      </c>
      <c r="K349" s="50" t="s">
        <v>4</v>
      </c>
    </row>
    <row r="350" spans="1:11" ht="14.45" customHeight="1" x14ac:dyDescent="0.25">
      <c r="A350" s="50" t="s">
        <v>1624</v>
      </c>
      <c r="B350" s="50" t="s">
        <v>1175</v>
      </c>
      <c r="C350" s="342">
        <v>85121</v>
      </c>
      <c r="D350" s="50" t="s">
        <v>1176</v>
      </c>
      <c r="E350" s="475" t="s">
        <v>2711</v>
      </c>
      <c r="F350" s="50" t="s">
        <v>1255</v>
      </c>
      <c r="G350" s="50" t="s">
        <v>1682</v>
      </c>
      <c r="H350" s="50" t="s">
        <v>1234</v>
      </c>
      <c r="I350" s="50" t="s">
        <v>1179</v>
      </c>
      <c r="J350" s="50">
        <v>2023</v>
      </c>
      <c r="K350" s="50" t="s">
        <v>4</v>
      </c>
    </row>
    <row r="351" spans="1:11" ht="14.45" customHeight="1" x14ac:dyDescent="0.25">
      <c r="A351" s="50" t="s">
        <v>1624</v>
      </c>
      <c r="B351" s="50" t="s">
        <v>1175</v>
      </c>
      <c r="C351" s="342">
        <v>85121</v>
      </c>
      <c r="D351" s="50" t="s">
        <v>1176</v>
      </c>
      <c r="E351" s="475" t="s">
        <v>2711</v>
      </c>
      <c r="F351" s="50" t="s">
        <v>1255</v>
      </c>
      <c r="G351" s="50" t="s">
        <v>1683</v>
      </c>
      <c r="H351" s="50" t="s">
        <v>1235</v>
      </c>
      <c r="I351" s="50" t="s">
        <v>1179</v>
      </c>
      <c r="J351" s="50">
        <v>2023</v>
      </c>
      <c r="K351" s="50" t="s">
        <v>4</v>
      </c>
    </row>
    <row r="352" spans="1:11" ht="14.45" customHeight="1" x14ac:dyDescent="0.25">
      <c r="A352" s="50" t="s">
        <v>1624</v>
      </c>
      <c r="B352" s="50" t="s">
        <v>1175</v>
      </c>
      <c r="C352" s="342">
        <v>85121</v>
      </c>
      <c r="D352" s="50" t="s">
        <v>1176</v>
      </c>
      <c r="E352" s="475" t="s">
        <v>2711</v>
      </c>
      <c r="F352" s="50" t="s">
        <v>1255</v>
      </c>
      <c r="G352" s="50" t="s">
        <v>1684</v>
      </c>
      <c r="H352" s="50" t="s">
        <v>1236</v>
      </c>
      <c r="I352" s="50" t="s">
        <v>1179</v>
      </c>
      <c r="J352" s="50">
        <v>2023</v>
      </c>
      <c r="K352" s="50" t="s">
        <v>4</v>
      </c>
    </row>
    <row r="353" spans="1:11" ht="14.45" customHeight="1" x14ac:dyDescent="0.25">
      <c r="A353" s="50" t="s">
        <v>1624</v>
      </c>
      <c r="B353" s="50" t="s">
        <v>1175</v>
      </c>
      <c r="C353" s="342">
        <v>85121</v>
      </c>
      <c r="D353" s="50" t="s">
        <v>1176</v>
      </c>
      <c r="E353" s="475" t="s">
        <v>2711</v>
      </c>
      <c r="F353" s="50" t="s">
        <v>1255</v>
      </c>
      <c r="G353" s="50" t="s">
        <v>1685</v>
      </c>
      <c r="H353" s="50" t="s">
        <v>1237</v>
      </c>
      <c r="I353" s="50" t="s">
        <v>1179</v>
      </c>
      <c r="J353" s="50">
        <v>2023</v>
      </c>
      <c r="K353" s="50" t="s">
        <v>4</v>
      </c>
    </row>
    <row r="354" spans="1:11" ht="14.45" customHeight="1" x14ac:dyDescent="0.25">
      <c r="A354" s="50" t="s">
        <v>1624</v>
      </c>
      <c r="B354" s="50" t="s">
        <v>1175</v>
      </c>
      <c r="C354" s="342">
        <v>85121</v>
      </c>
      <c r="D354" s="50" t="s">
        <v>1176</v>
      </c>
      <c r="E354" s="475" t="s">
        <v>2711</v>
      </c>
      <c r="F354" s="50" t="s">
        <v>1255</v>
      </c>
      <c r="G354" s="50" t="s">
        <v>1686</v>
      </c>
      <c r="H354" s="50" t="s">
        <v>1238</v>
      </c>
      <c r="I354" s="50" t="s">
        <v>1179</v>
      </c>
      <c r="J354" s="50">
        <v>2023</v>
      </c>
      <c r="K354" s="50" t="s">
        <v>4</v>
      </c>
    </row>
    <row r="355" spans="1:11" ht="14.45" customHeight="1" x14ac:dyDescent="0.25">
      <c r="A355" s="50" t="s">
        <v>1624</v>
      </c>
      <c r="B355" s="50" t="s">
        <v>1175</v>
      </c>
      <c r="C355" s="342">
        <v>85121</v>
      </c>
      <c r="D355" s="50" t="s">
        <v>1176</v>
      </c>
      <c r="E355" s="475" t="s">
        <v>2711</v>
      </c>
      <c r="F355" s="50" t="s">
        <v>1255</v>
      </c>
      <c r="G355" s="50" t="s">
        <v>1687</v>
      </c>
      <c r="H355" s="50" t="s">
        <v>1239</v>
      </c>
      <c r="I355" s="50" t="s">
        <v>1179</v>
      </c>
      <c r="J355" s="50">
        <v>2023</v>
      </c>
      <c r="K355" s="50" t="s">
        <v>4</v>
      </c>
    </row>
    <row r="356" spans="1:11" ht="14.45" customHeight="1" x14ac:dyDescent="0.25">
      <c r="A356" s="50" t="s">
        <v>1624</v>
      </c>
      <c r="B356" s="50" t="s">
        <v>1175</v>
      </c>
      <c r="C356" s="342">
        <v>85121</v>
      </c>
      <c r="D356" s="50" t="s">
        <v>1176</v>
      </c>
      <c r="E356" s="475" t="s">
        <v>2711</v>
      </c>
      <c r="F356" s="50" t="s">
        <v>1255</v>
      </c>
      <c r="G356" s="50" t="s">
        <v>1688</v>
      </c>
      <c r="H356" s="50" t="s">
        <v>1240</v>
      </c>
      <c r="I356" s="50" t="s">
        <v>1179</v>
      </c>
      <c r="J356" s="50">
        <v>2023</v>
      </c>
      <c r="K356" s="50" t="s">
        <v>4</v>
      </c>
    </row>
    <row r="357" spans="1:11" ht="14.45" customHeight="1" x14ac:dyDescent="0.25">
      <c r="A357" s="50" t="s">
        <v>1624</v>
      </c>
      <c r="B357" s="50" t="s">
        <v>1175</v>
      </c>
      <c r="C357" s="342">
        <v>85121</v>
      </c>
      <c r="D357" s="50" t="s">
        <v>1176</v>
      </c>
      <c r="E357" s="475" t="s">
        <v>2711</v>
      </c>
      <c r="F357" s="50" t="s">
        <v>1255</v>
      </c>
      <c r="G357" s="50" t="s">
        <v>1689</v>
      </c>
      <c r="H357" s="50" t="s">
        <v>1241</v>
      </c>
      <c r="I357" s="50" t="s">
        <v>1179</v>
      </c>
      <c r="J357" s="50">
        <v>2023</v>
      </c>
      <c r="K357" s="50" t="s">
        <v>4</v>
      </c>
    </row>
    <row r="358" spans="1:11" ht="14.45" customHeight="1" x14ac:dyDescent="0.25">
      <c r="A358" s="50" t="s">
        <v>1624</v>
      </c>
      <c r="B358" s="50" t="s">
        <v>1175</v>
      </c>
      <c r="C358" s="342">
        <v>85121</v>
      </c>
      <c r="D358" s="50" t="s">
        <v>1176</v>
      </c>
      <c r="E358" s="475" t="s">
        <v>2711</v>
      </c>
      <c r="F358" s="50" t="s">
        <v>1255</v>
      </c>
      <c r="G358" s="50" t="s">
        <v>1690</v>
      </c>
      <c r="H358" s="50" t="s">
        <v>1242</v>
      </c>
      <c r="I358" s="50" t="s">
        <v>1179</v>
      </c>
      <c r="J358" s="50">
        <v>2023</v>
      </c>
      <c r="K358" s="50" t="s">
        <v>4</v>
      </c>
    </row>
    <row r="359" spans="1:11" ht="14.45" customHeight="1" x14ac:dyDescent="0.25">
      <c r="A359" s="50" t="s">
        <v>1624</v>
      </c>
      <c r="B359" s="50" t="s">
        <v>1175</v>
      </c>
      <c r="C359" s="342">
        <v>85121</v>
      </c>
      <c r="D359" s="50" t="s">
        <v>1176</v>
      </c>
      <c r="E359" s="475" t="s">
        <v>2711</v>
      </c>
      <c r="F359" s="50" t="s">
        <v>1255</v>
      </c>
      <c r="G359" s="50" t="s">
        <v>1691</v>
      </c>
      <c r="H359" s="50" t="s">
        <v>1243</v>
      </c>
      <c r="I359" s="50" t="s">
        <v>1179</v>
      </c>
      <c r="J359" s="50">
        <v>2023</v>
      </c>
      <c r="K359" s="50" t="s">
        <v>4</v>
      </c>
    </row>
    <row r="360" spans="1:11" ht="14.45" customHeight="1" x14ac:dyDescent="0.25">
      <c r="A360" s="50" t="s">
        <v>1624</v>
      </c>
      <c r="B360" s="50" t="s">
        <v>1175</v>
      </c>
      <c r="C360" s="342">
        <v>85121</v>
      </c>
      <c r="D360" s="50" t="s">
        <v>1176</v>
      </c>
      <c r="E360" s="475" t="s">
        <v>2711</v>
      </c>
      <c r="F360" s="50" t="s">
        <v>1255</v>
      </c>
      <c r="G360" s="50" t="s">
        <v>1692</v>
      </c>
      <c r="H360" s="50" t="s">
        <v>1244</v>
      </c>
      <c r="I360" s="50" t="s">
        <v>1179</v>
      </c>
      <c r="J360" s="50">
        <v>2023</v>
      </c>
      <c r="K360" s="50" t="s">
        <v>4</v>
      </c>
    </row>
    <row r="361" spans="1:11" ht="14.45" customHeight="1" x14ac:dyDescent="0.25">
      <c r="A361" s="50" t="s">
        <v>1624</v>
      </c>
      <c r="B361" s="50" t="s">
        <v>1175</v>
      </c>
      <c r="C361" s="342">
        <v>85121</v>
      </c>
      <c r="D361" s="50" t="s">
        <v>1176</v>
      </c>
      <c r="E361" s="475" t="s">
        <v>2711</v>
      </c>
      <c r="F361" s="50" t="s">
        <v>1255</v>
      </c>
      <c r="G361" s="50" t="s">
        <v>1245</v>
      </c>
      <c r="H361" s="50" t="s">
        <v>1246</v>
      </c>
      <c r="I361" s="50" t="s">
        <v>1179</v>
      </c>
      <c r="J361" s="50">
        <v>2023</v>
      </c>
      <c r="K361" s="50">
        <v>69569.573999999993</v>
      </c>
    </row>
    <row r="362" spans="1:11" ht="14.45" customHeight="1" x14ac:dyDescent="0.25">
      <c r="A362" s="50" t="s">
        <v>1624</v>
      </c>
      <c r="B362" s="50" t="s">
        <v>1175</v>
      </c>
      <c r="C362" s="342">
        <v>85121</v>
      </c>
      <c r="D362" s="50" t="s">
        <v>1176</v>
      </c>
      <c r="E362" s="475" t="s">
        <v>2711</v>
      </c>
      <c r="F362" s="50" t="s">
        <v>1255</v>
      </c>
      <c r="G362" s="50" t="s">
        <v>1247</v>
      </c>
      <c r="H362" s="50" t="s">
        <v>2712</v>
      </c>
      <c r="I362" s="50" t="s">
        <v>1179</v>
      </c>
      <c r="J362" s="50">
        <v>2023</v>
      </c>
      <c r="K362" s="50" t="s">
        <v>4</v>
      </c>
    </row>
    <row r="363" spans="1:11" ht="14.45" customHeight="1" x14ac:dyDescent="0.25">
      <c r="A363" s="50" t="s">
        <v>1624</v>
      </c>
      <c r="B363" s="50" t="s">
        <v>1175</v>
      </c>
      <c r="C363" s="342">
        <v>85121</v>
      </c>
      <c r="D363" s="50" t="s">
        <v>1176</v>
      </c>
      <c r="E363" s="475" t="s">
        <v>2711</v>
      </c>
      <c r="F363" s="50" t="s">
        <v>1255</v>
      </c>
      <c r="G363" s="50" t="s">
        <v>1248</v>
      </c>
      <c r="H363" s="50" t="s">
        <v>2713</v>
      </c>
      <c r="I363" s="50" t="s">
        <v>1179</v>
      </c>
      <c r="J363" s="50">
        <v>2023</v>
      </c>
      <c r="K363" s="50">
        <v>69569.573999999993</v>
      </c>
    </row>
    <row r="364" spans="1:11" ht="14.45" customHeight="1" x14ac:dyDescent="0.25">
      <c r="A364" s="50" t="s">
        <v>1624</v>
      </c>
      <c r="B364" s="50" t="s">
        <v>1175</v>
      </c>
      <c r="C364" s="342">
        <v>85121</v>
      </c>
      <c r="D364" s="50" t="s">
        <v>1176</v>
      </c>
      <c r="E364" s="475" t="s">
        <v>2711</v>
      </c>
      <c r="F364" s="50" t="s">
        <v>1255</v>
      </c>
      <c r="G364" s="50" t="s">
        <v>1249</v>
      </c>
      <c r="H364" s="50" t="s">
        <v>2714</v>
      </c>
      <c r="I364" s="50" t="s">
        <v>1179</v>
      </c>
      <c r="J364" s="50">
        <v>2023</v>
      </c>
      <c r="K364" s="50">
        <v>3296132.6839999999</v>
      </c>
    </row>
    <row r="365" spans="1:11" ht="14.45" customHeight="1" x14ac:dyDescent="0.25">
      <c r="A365" s="50" t="s">
        <v>1624</v>
      </c>
      <c r="B365" s="50" t="s">
        <v>1175</v>
      </c>
      <c r="C365" s="342">
        <v>85121</v>
      </c>
      <c r="D365" s="50" t="s">
        <v>1176</v>
      </c>
      <c r="E365" s="475" t="s">
        <v>2711</v>
      </c>
      <c r="F365" s="50" t="s">
        <v>1255</v>
      </c>
      <c r="G365" s="50" t="s">
        <v>1250</v>
      </c>
      <c r="H365" s="50" t="s">
        <v>2715</v>
      </c>
      <c r="I365" s="50" t="s">
        <v>1179</v>
      </c>
      <c r="J365" s="50">
        <v>2023</v>
      </c>
      <c r="K365" s="50" t="s">
        <v>4</v>
      </c>
    </row>
    <row r="366" spans="1:11" ht="14.45" customHeight="1" x14ac:dyDescent="0.25">
      <c r="A366" s="50" t="s">
        <v>1624</v>
      </c>
      <c r="B366" s="50" t="s">
        <v>1175</v>
      </c>
      <c r="C366" s="342">
        <v>85121</v>
      </c>
      <c r="D366" s="50" t="s">
        <v>1176</v>
      </c>
      <c r="E366" s="475" t="s">
        <v>2711</v>
      </c>
      <c r="F366" s="50" t="s">
        <v>1255</v>
      </c>
      <c r="G366" s="50" t="s">
        <v>1251</v>
      </c>
      <c r="H366" s="50" t="s">
        <v>2716</v>
      </c>
      <c r="I366" s="50" t="s">
        <v>1179</v>
      </c>
      <c r="J366" s="50">
        <v>2023</v>
      </c>
      <c r="K366" s="50">
        <v>3365702.2579999999</v>
      </c>
    </row>
    <row r="367" spans="1:11" ht="14.45" customHeight="1" x14ac:dyDescent="0.25">
      <c r="A367" s="50" t="s">
        <v>1624</v>
      </c>
      <c r="B367" s="50" t="s">
        <v>1175</v>
      </c>
      <c r="C367" s="342">
        <v>85121</v>
      </c>
      <c r="D367" s="50" t="s">
        <v>1176</v>
      </c>
      <c r="E367" s="475" t="s">
        <v>2711</v>
      </c>
      <c r="F367" s="50" t="s">
        <v>1256</v>
      </c>
      <c r="G367" s="50" t="s">
        <v>1625</v>
      </c>
      <c r="H367" s="50" t="s">
        <v>1178</v>
      </c>
      <c r="I367" s="50" t="s">
        <v>1179</v>
      </c>
      <c r="J367" s="50">
        <v>2023</v>
      </c>
      <c r="K367" s="50" t="s">
        <v>4</v>
      </c>
    </row>
    <row r="368" spans="1:11" ht="14.45" customHeight="1" x14ac:dyDescent="0.25">
      <c r="A368" s="50" t="s">
        <v>1624</v>
      </c>
      <c r="B368" s="50" t="s">
        <v>1175</v>
      </c>
      <c r="C368" s="342">
        <v>85121</v>
      </c>
      <c r="D368" s="50" t="s">
        <v>1176</v>
      </c>
      <c r="E368" s="475" t="s">
        <v>2711</v>
      </c>
      <c r="F368" s="50" t="s">
        <v>1256</v>
      </c>
      <c r="G368" s="50" t="s">
        <v>1626</v>
      </c>
      <c r="H368" s="50" t="s">
        <v>1180</v>
      </c>
      <c r="I368" s="50" t="s">
        <v>1179</v>
      </c>
      <c r="J368" s="50">
        <v>2023</v>
      </c>
      <c r="K368" s="50" t="s">
        <v>4</v>
      </c>
    </row>
    <row r="369" spans="1:11" ht="14.45" customHeight="1" x14ac:dyDescent="0.25">
      <c r="A369" s="50" t="s">
        <v>1624</v>
      </c>
      <c r="B369" s="50" t="s">
        <v>1175</v>
      </c>
      <c r="C369" s="342">
        <v>85121</v>
      </c>
      <c r="D369" s="50" t="s">
        <v>1176</v>
      </c>
      <c r="E369" s="475" t="s">
        <v>2711</v>
      </c>
      <c r="F369" s="50" t="s">
        <v>1256</v>
      </c>
      <c r="G369" s="50" t="s">
        <v>1627</v>
      </c>
      <c r="H369" s="50" t="s">
        <v>1181</v>
      </c>
      <c r="I369" s="50" t="s">
        <v>1179</v>
      </c>
      <c r="J369" s="50">
        <v>2023</v>
      </c>
      <c r="K369" s="50" t="s">
        <v>4</v>
      </c>
    </row>
    <row r="370" spans="1:11" ht="14.45" customHeight="1" x14ac:dyDescent="0.25">
      <c r="A370" s="50" t="s">
        <v>1624</v>
      </c>
      <c r="B370" s="50" t="s">
        <v>1175</v>
      </c>
      <c r="C370" s="342">
        <v>85121</v>
      </c>
      <c r="D370" s="50" t="s">
        <v>1176</v>
      </c>
      <c r="E370" s="475" t="s">
        <v>2711</v>
      </c>
      <c r="F370" s="50" t="s">
        <v>1256</v>
      </c>
      <c r="G370" s="50" t="s">
        <v>1628</v>
      </c>
      <c r="H370" s="50" t="s">
        <v>1629</v>
      </c>
      <c r="I370" s="50" t="s">
        <v>1179</v>
      </c>
      <c r="J370" s="50">
        <v>2023</v>
      </c>
      <c r="K370" s="50" t="s">
        <v>4</v>
      </c>
    </row>
    <row r="371" spans="1:11" ht="14.45" customHeight="1" x14ac:dyDescent="0.25">
      <c r="A371" s="50" t="s">
        <v>1624</v>
      </c>
      <c r="B371" s="50" t="s">
        <v>1175</v>
      </c>
      <c r="C371" s="342">
        <v>85121</v>
      </c>
      <c r="D371" s="50" t="s">
        <v>1176</v>
      </c>
      <c r="E371" s="475" t="s">
        <v>2711</v>
      </c>
      <c r="F371" s="50" t="s">
        <v>1256</v>
      </c>
      <c r="G371" s="50" t="s">
        <v>1630</v>
      </c>
      <c r="H371" s="50" t="s">
        <v>1182</v>
      </c>
      <c r="I371" s="50" t="s">
        <v>1179</v>
      </c>
      <c r="J371" s="50">
        <v>2023</v>
      </c>
      <c r="K371" s="50">
        <v>135284.484</v>
      </c>
    </row>
    <row r="372" spans="1:11" ht="14.45" customHeight="1" x14ac:dyDescent="0.25">
      <c r="A372" s="50" t="s">
        <v>1624</v>
      </c>
      <c r="B372" s="50" t="s">
        <v>1175</v>
      </c>
      <c r="C372" s="342">
        <v>85121</v>
      </c>
      <c r="D372" s="50" t="s">
        <v>1176</v>
      </c>
      <c r="E372" s="475" t="s">
        <v>2711</v>
      </c>
      <c r="F372" s="50" t="s">
        <v>1256</v>
      </c>
      <c r="G372" s="50" t="s">
        <v>1631</v>
      </c>
      <c r="H372" s="50" t="s">
        <v>1183</v>
      </c>
      <c r="I372" s="50" t="s">
        <v>1179</v>
      </c>
      <c r="J372" s="50">
        <v>2023</v>
      </c>
      <c r="K372" s="50" t="s">
        <v>4</v>
      </c>
    </row>
    <row r="373" spans="1:11" ht="14.45" customHeight="1" x14ac:dyDescent="0.25">
      <c r="A373" s="50" t="s">
        <v>1624</v>
      </c>
      <c r="B373" s="50" t="s">
        <v>1175</v>
      </c>
      <c r="C373" s="342">
        <v>85121</v>
      </c>
      <c r="D373" s="50" t="s">
        <v>1176</v>
      </c>
      <c r="E373" s="475" t="s">
        <v>2711</v>
      </c>
      <c r="F373" s="50" t="s">
        <v>1256</v>
      </c>
      <c r="G373" s="50" t="s">
        <v>1632</v>
      </c>
      <c r="H373" s="50" t="s">
        <v>1184</v>
      </c>
      <c r="I373" s="50" t="s">
        <v>1179</v>
      </c>
      <c r="J373" s="50">
        <v>2023</v>
      </c>
      <c r="K373" s="50">
        <v>135284.484</v>
      </c>
    </row>
    <row r="374" spans="1:11" ht="14.45" customHeight="1" x14ac:dyDescent="0.25">
      <c r="A374" s="50" t="s">
        <v>1624</v>
      </c>
      <c r="B374" s="50" t="s">
        <v>1175</v>
      </c>
      <c r="C374" s="342">
        <v>85121</v>
      </c>
      <c r="D374" s="50" t="s">
        <v>1176</v>
      </c>
      <c r="E374" s="475" t="s">
        <v>2711</v>
      </c>
      <c r="F374" s="50" t="s">
        <v>1256</v>
      </c>
      <c r="G374" s="50" t="s">
        <v>1633</v>
      </c>
      <c r="H374" s="50" t="s">
        <v>1185</v>
      </c>
      <c r="I374" s="50" t="s">
        <v>1179</v>
      </c>
      <c r="J374" s="50">
        <v>2023</v>
      </c>
      <c r="K374" s="50" t="s">
        <v>4</v>
      </c>
    </row>
    <row r="375" spans="1:11" ht="14.45" customHeight="1" x14ac:dyDescent="0.25">
      <c r="A375" s="50" t="s">
        <v>1624</v>
      </c>
      <c r="B375" s="50" t="s">
        <v>1175</v>
      </c>
      <c r="C375" s="342">
        <v>85121</v>
      </c>
      <c r="D375" s="50" t="s">
        <v>1176</v>
      </c>
      <c r="E375" s="475" t="s">
        <v>2711</v>
      </c>
      <c r="F375" s="50" t="s">
        <v>1256</v>
      </c>
      <c r="G375" s="50" t="s">
        <v>1634</v>
      </c>
      <c r="H375" s="50" t="s">
        <v>1186</v>
      </c>
      <c r="I375" s="50" t="s">
        <v>1179</v>
      </c>
      <c r="J375" s="50">
        <v>2023</v>
      </c>
      <c r="K375" s="50" t="s">
        <v>4</v>
      </c>
    </row>
    <row r="376" spans="1:11" ht="14.45" customHeight="1" x14ac:dyDescent="0.25">
      <c r="A376" s="50" t="s">
        <v>1624</v>
      </c>
      <c r="B376" s="50" t="s">
        <v>1175</v>
      </c>
      <c r="C376" s="342">
        <v>85121</v>
      </c>
      <c r="D376" s="50" t="s">
        <v>1176</v>
      </c>
      <c r="E376" s="475" t="s">
        <v>2711</v>
      </c>
      <c r="F376" s="50" t="s">
        <v>1256</v>
      </c>
      <c r="G376" s="50" t="s">
        <v>1635</v>
      </c>
      <c r="H376" s="50" t="s">
        <v>1187</v>
      </c>
      <c r="I376" s="50" t="s">
        <v>1179</v>
      </c>
      <c r="J376" s="50">
        <v>2023</v>
      </c>
      <c r="K376" s="50" t="s">
        <v>4</v>
      </c>
    </row>
    <row r="377" spans="1:11" ht="14.45" customHeight="1" x14ac:dyDescent="0.25">
      <c r="A377" s="50" t="s">
        <v>1624</v>
      </c>
      <c r="B377" s="50" t="s">
        <v>1175</v>
      </c>
      <c r="C377" s="342">
        <v>85121</v>
      </c>
      <c r="D377" s="50" t="s">
        <v>1176</v>
      </c>
      <c r="E377" s="475" t="s">
        <v>2711</v>
      </c>
      <c r="F377" s="50" t="s">
        <v>1256</v>
      </c>
      <c r="G377" s="50" t="s">
        <v>1636</v>
      </c>
      <c r="H377" s="50" t="s">
        <v>1188</v>
      </c>
      <c r="I377" s="50" t="s">
        <v>1179</v>
      </c>
      <c r="J377" s="50">
        <v>2023</v>
      </c>
      <c r="K377" s="50" t="s">
        <v>4</v>
      </c>
    </row>
    <row r="378" spans="1:11" ht="14.45" customHeight="1" x14ac:dyDescent="0.25">
      <c r="A378" s="50" t="s">
        <v>1624</v>
      </c>
      <c r="B378" s="50" t="s">
        <v>1175</v>
      </c>
      <c r="C378" s="342">
        <v>85121</v>
      </c>
      <c r="D378" s="50" t="s">
        <v>1176</v>
      </c>
      <c r="E378" s="475" t="s">
        <v>2711</v>
      </c>
      <c r="F378" s="50" t="s">
        <v>1256</v>
      </c>
      <c r="G378" s="50" t="s">
        <v>1637</v>
      </c>
      <c r="H378" s="50" t="s">
        <v>1189</v>
      </c>
      <c r="I378" s="50" t="s">
        <v>1179</v>
      </c>
      <c r="J378" s="50">
        <v>2023</v>
      </c>
      <c r="K378" s="50" t="s">
        <v>4</v>
      </c>
    </row>
    <row r="379" spans="1:11" ht="14.45" customHeight="1" x14ac:dyDescent="0.25">
      <c r="A379" s="50" t="s">
        <v>1624</v>
      </c>
      <c r="B379" s="50" t="s">
        <v>1175</v>
      </c>
      <c r="C379" s="342">
        <v>85121</v>
      </c>
      <c r="D379" s="50" t="s">
        <v>1176</v>
      </c>
      <c r="E379" s="475" t="s">
        <v>2711</v>
      </c>
      <c r="F379" s="50" t="s">
        <v>1256</v>
      </c>
      <c r="G379" s="50" t="s">
        <v>1638</v>
      </c>
      <c r="H379" s="50" t="s">
        <v>1190</v>
      </c>
      <c r="I379" s="50" t="s">
        <v>1179</v>
      </c>
      <c r="J379" s="50">
        <v>2023</v>
      </c>
      <c r="K379" s="50" t="s">
        <v>4</v>
      </c>
    </row>
    <row r="380" spans="1:11" ht="14.45" customHeight="1" x14ac:dyDescent="0.25">
      <c r="A380" s="50" t="s">
        <v>1624</v>
      </c>
      <c r="B380" s="50" t="s">
        <v>1175</v>
      </c>
      <c r="C380" s="342">
        <v>85121</v>
      </c>
      <c r="D380" s="50" t="s">
        <v>1176</v>
      </c>
      <c r="E380" s="475" t="s">
        <v>2711</v>
      </c>
      <c r="F380" s="50" t="s">
        <v>1256</v>
      </c>
      <c r="G380" s="50" t="s">
        <v>1639</v>
      </c>
      <c r="H380" s="50" t="s">
        <v>1191</v>
      </c>
      <c r="I380" s="50" t="s">
        <v>1179</v>
      </c>
      <c r="J380" s="50">
        <v>2023</v>
      </c>
      <c r="K380" s="50" t="s">
        <v>4</v>
      </c>
    </row>
    <row r="381" spans="1:11" ht="14.45" customHeight="1" x14ac:dyDescent="0.25">
      <c r="A381" s="50" t="s">
        <v>1624</v>
      </c>
      <c r="B381" s="50" t="s">
        <v>1175</v>
      </c>
      <c r="C381" s="342">
        <v>85121</v>
      </c>
      <c r="D381" s="50" t="s">
        <v>1176</v>
      </c>
      <c r="E381" s="475" t="s">
        <v>2711</v>
      </c>
      <c r="F381" s="50" t="s">
        <v>1256</v>
      </c>
      <c r="G381" s="50" t="s">
        <v>1640</v>
      </c>
      <c r="H381" s="50" t="s">
        <v>1192</v>
      </c>
      <c r="I381" s="50" t="s">
        <v>1179</v>
      </c>
      <c r="J381" s="50">
        <v>2023</v>
      </c>
      <c r="K381" s="50" t="s">
        <v>4</v>
      </c>
    </row>
    <row r="382" spans="1:11" ht="14.45" customHeight="1" x14ac:dyDescent="0.25">
      <c r="A382" s="50" t="s">
        <v>1624</v>
      </c>
      <c r="B382" s="50" t="s">
        <v>1175</v>
      </c>
      <c r="C382" s="342">
        <v>85121</v>
      </c>
      <c r="D382" s="50" t="s">
        <v>1176</v>
      </c>
      <c r="E382" s="475" t="s">
        <v>2711</v>
      </c>
      <c r="F382" s="50" t="s">
        <v>1256</v>
      </c>
      <c r="G382" s="50" t="s">
        <v>1641</v>
      </c>
      <c r="H382" s="50" t="s">
        <v>1193</v>
      </c>
      <c r="I382" s="50" t="s">
        <v>1179</v>
      </c>
      <c r="J382" s="50">
        <v>2023</v>
      </c>
      <c r="K382" s="50" t="s">
        <v>4</v>
      </c>
    </row>
    <row r="383" spans="1:11" ht="14.45" customHeight="1" x14ac:dyDescent="0.25">
      <c r="A383" s="50" t="s">
        <v>1624</v>
      </c>
      <c r="B383" s="50" t="s">
        <v>1175</v>
      </c>
      <c r="C383" s="342">
        <v>85121</v>
      </c>
      <c r="D383" s="50" t="s">
        <v>1176</v>
      </c>
      <c r="E383" s="475" t="s">
        <v>2711</v>
      </c>
      <c r="F383" s="50" t="s">
        <v>1256</v>
      </c>
      <c r="G383" s="50" t="s">
        <v>1642</v>
      </c>
      <c r="H383" s="50" t="s">
        <v>1194</v>
      </c>
      <c r="I383" s="50" t="s">
        <v>1179</v>
      </c>
      <c r="J383" s="50">
        <v>2023</v>
      </c>
      <c r="K383" s="50" t="s">
        <v>4</v>
      </c>
    </row>
    <row r="384" spans="1:11" ht="14.45" customHeight="1" x14ac:dyDescent="0.25">
      <c r="A384" s="50" t="s">
        <v>1624</v>
      </c>
      <c r="B384" s="50" t="s">
        <v>1175</v>
      </c>
      <c r="C384" s="342">
        <v>85121</v>
      </c>
      <c r="D384" s="50" t="s">
        <v>1176</v>
      </c>
      <c r="E384" s="475" t="s">
        <v>2711</v>
      </c>
      <c r="F384" s="50" t="s">
        <v>1256</v>
      </c>
      <c r="G384" s="50" t="s">
        <v>1643</v>
      </c>
      <c r="H384" s="50" t="s">
        <v>1195</v>
      </c>
      <c r="I384" s="50" t="s">
        <v>1179</v>
      </c>
      <c r="J384" s="50">
        <v>2023</v>
      </c>
      <c r="K384" s="50" t="s">
        <v>4</v>
      </c>
    </row>
    <row r="385" spans="1:11" ht="14.45" customHeight="1" x14ac:dyDescent="0.25">
      <c r="A385" s="50" t="s">
        <v>1624</v>
      </c>
      <c r="B385" s="50" t="s">
        <v>1175</v>
      </c>
      <c r="C385" s="342">
        <v>85121</v>
      </c>
      <c r="D385" s="50" t="s">
        <v>1176</v>
      </c>
      <c r="E385" s="475" t="s">
        <v>2711</v>
      </c>
      <c r="F385" s="50" t="s">
        <v>1256</v>
      </c>
      <c r="G385" s="50" t="s">
        <v>1644</v>
      </c>
      <c r="H385" s="50" t="s">
        <v>1196</v>
      </c>
      <c r="I385" s="50" t="s">
        <v>1179</v>
      </c>
      <c r="J385" s="50">
        <v>2023</v>
      </c>
      <c r="K385" s="50" t="s">
        <v>4</v>
      </c>
    </row>
    <row r="386" spans="1:11" ht="14.45" customHeight="1" x14ac:dyDescent="0.25">
      <c r="A386" s="50" t="s">
        <v>1624</v>
      </c>
      <c r="B386" s="50" t="s">
        <v>1175</v>
      </c>
      <c r="C386" s="342">
        <v>85121</v>
      </c>
      <c r="D386" s="50" t="s">
        <v>1176</v>
      </c>
      <c r="E386" s="475" t="s">
        <v>2711</v>
      </c>
      <c r="F386" s="50" t="s">
        <v>1256</v>
      </c>
      <c r="G386" s="50" t="s">
        <v>1645</v>
      </c>
      <c r="H386" s="50" t="s">
        <v>1197</v>
      </c>
      <c r="I386" s="50" t="s">
        <v>1179</v>
      </c>
      <c r="J386" s="50">
        <v>2023</v>
      </c>
      <c r="K386" s="50" t="s">
        <v>4</v>
      </c>
    </row>
    <row r="387" spans="1:11" ht="14.45" customHeight="1" x14ac:dyDescent="0.25">
      <c r="A387" s="50" t="s">
        <v>1624</v>
      </c>
      <c r="B387" s="50" t="s">
        <v>1175</v>
      </c>
      <c r="C387" s="342">
        <v>85121</v>
      </c>
      <c r="D387" s="50" t="s">
        <v>1176</v>
      </c>
      <c r="E387" s="475" t="s">
        <v>2711</v>
      </c>
      <c r="F387" s="50" t="s">
        <v>1256</v>
      </c>
      <c r="G387" s="50" t="s">
        <v>1646</v>
      </c>
      <c r="H387" s="50" t="s">
        <v>1198</v>
      </c>
      <c r="I387" s="50" t="s">
        <v>1179</v>
      </c>
      <c r="J387" s="50">
        <v>2023</v>
      </c>
      <c r="K387" s="50" t="s">
        <v>4</v>
      </c>
    </row>
    <row r="388" spans="1:11" ht="14.45" customHeight="1" x14ac:dyDescent="0.25">
      <c r="A388" s="50" t="s">
        <v>1624</v>
      </c>
      <c r="B388" s="50" t="s">
        <v>1175</v>
      </c>
      <c r="C388" s="342">
        <v>85121</v>
      </c>
      <c r="D388" s="50" t="s">
        <v>1176</v>
      </c>
      <c r="E388" s="475" t="s">
        <v>2711</v>
      </c>
      <c r="F388" s="50" t="s">
        <v>1256</v>
      </c>
      <c r="G388" s="50" t="s">
        <v>1647</v>
      </c>
      <c r="H388" s="50" t="s">
        <v>1199</v>
      </c>
      <c r="I388" s="50" t="s">
        <v>1179</v>
      </c>
      <c r="J388" s="50">
        <v>2023</v>
      </c>
      <c r="K388" s="50" t="s">
        <v>4</v>
      </c>
    </row>
    <row r="389" spans="1:11" ht="14.45" customHeight="1" x14ac:dyDescent="0.25">
      <c r="A389" s="50" t="s">
        <v>1624</v>
      </c>
      <c r="B389" s="50" t="s">
        <v>1175</v>
      </c>
      <c r="C389" s="342">
        <v>85121</v>
      </c>
      <c r="D389" s="50" t="s">
        <v>1176</v>
      </c>
      <c r="E389" s="475" t="s">
        <v>2711</v>
      </c>
      <c r="F389" s="50" t="s">
        <v>1256</v>
      </c>
      <c r="G389" s="50" t="s">
        <v>1648</v>
      </c>
      <c r="H389" s="50" t="s">
        <v>1200</v>
      </c>
      <c r="I389" s="50" t="s">
        <v>1179</v>
      </c>
      <c r="J389" s="50">
        <v>2023</v>
      </c>
      <c r="K389" s="50" t="s">
        <v>4</v>
      </c>
    </row>
    <row r="390" spans="1:11" ht="14.45" customHeight="1" x14ac:dyDescent="0.25">
      <c r="A390" s="50" t="s">
        <v>1624</v>
      </c>
      <c r="B390" s="50" t="s">
        <v>1175</v>
      </c>
      <c r="C390" s="342">
        <v>85121</v>
      </c>
      <c r="D390" s="50" t="s">
        <v>1176</v>
      </c>
      <c r="E390" s="475" t="s">
        <v>2711</v>
      </c>
      <c r="F390" s="50" t="s">
        <v>1256</v>
      </c>
      <c r="G390" s="50" t="s">
        <v>1649</v>
      </c>
      <c r="H390" s="50" t="s">
        <v>1201</v>
      </c>
      <c r="I390" s="50" t="s">
        <v>1179</v>
      </c>
      <c r="J390" s="50">
        <v>2023</v>
      </c>
      <c r="K390" s="50" t="s">
        <v>4</v>
      </c>
    </row>
    <row r="391" spans="1:11" ht="14.45" customHeight="1" x14ac:dyDescent="0.25">
      <c r="A391" s="50" t="s">
        <v>1624</v>
      </c>
      <c r="B391" s="50" t="s">
        <v>1175</v>
      </c>
      <c r="C391" s="342">
        <v>85121</v>
      </c>
      <c r="D391" s="50" t="s">
        <v>1176</v>
      </c>
      <c r="E391" s="475" t="s">
        <v>2711</v>
      </c>
      <c r="F391" s="50" t="s">
        <v>1256</v>
      </c>
      <c r="G391" s="50" t="s">
        <v>1650</v>
      </c>
      <c r="H391" s="50" t="s">
        <v>1202</v>
      </c>
      <c r="I391" s="50" t="s">
        <v>1179</v>
      </c>
      <c r="J391" s="50">
        <v>2023</v>
      </c>
      <c r="K391" s="50" t="s">
        <v>4</v>
      </c>
    </row>
    <row r="392" spans="1:11" ht="14.45" customHeight="1" x14ac:dyDescent="0.25">
      <c r="A392" s="50" t="s">
        <v>1624</v>
      </c>
      <c r="B392" s="50" t="s">
        <v>1175</v>
      </c>
      <c r="C392" s="342">
        <v>85121</v>
      </c>
      <c r="D392" s="50" t="s">
        <v>1176</v>
      </c>
      <c r="E392" s="475" t="s">
        <v>2711</v>
      </c>
      <c r="F392" s="50" t="s">
        <v>1256</v>
      </c>
      <c r="G392" s="50" t="s">
        <v>1651</v>
      </c>
      <c r="H392" s="50" t="s">
        <v>1203</v>
      </c>
      <c r="I392" s="50" t="s">
        <v>1179</v>
      </c>
      <c r="J392" s="50">
        <v>2023</v>
      </c>
      <c r="K392" s="50" t="s">
        <v>4</v>
      </c>
    </row>
    <row r="393" spans="1:11" ht="14.45" customHeight="1" x14ac:dyDescent="0.25">
      <c r="A393" s="50" t="s">
        <v>1624</v>
      </c>
      <c r="B393" s="50" t="s">
        <v>1175</v>
      </c>
      <c r="C393" s="342">
        <v>85121</v>
      </c>
      <c r="D393" s="50" t="s">
        <v>1176</v>
      </c>
      <c r="E393" s="475" t="s">
        <v>2711</v>
      </c>
      <c r="F393" s="50" t="s">
        <v>1256</v>
      </c>
      <c r="G393" s="50" t="s">
        <v>1652</v>
      </c>
      <c r="H393" s="50" t="s">
        <v>1204</v>
      </c>
      <c r="I393" s="50" t="s">
        <v>1179</v>
      </c>
      <c r="J393" s="50">
        <v>2023</v>
      </c>
      <c r="K393" s="50" t="s">
        <v>4</v>
      </c>
    </row>
    <row r="394" spans="1:11" ht="14.45" customHeight="1" x14ac:dyDescent="0.25">
      <c r="A394" s="50" t="s">
        <v>1624</v>
      </c>
      <c r="B394" s="50" t="s">
        <v>1175</v>
      </c>
      <c r="C394" s="342">
        <v>85121</v>
      </c>
      <c r="D394" s="50" t="s">
        <v>1176</v>
      </c>
      <c r="E394" s="475" t="s">
        <v>2711</v>
      </c>
      <c r="F394" s="50" t="s">
        <v>1256</v>
      </c>
      <c r="G394" s="50" t="s">
        <v>1653</v>
      </c>
      <c r="H394" s="50" t="s">
        <v>1205</v>
      </c>
      <c r="I394" s="50" t="s">
        <v>1179</v>
      </c>
      <c r="J394" s="50">
        <v>2023</v>
      </c>
      <c r="K394" s="50" t="s">
        <v>4</v>
      </c>
    </row>
    <row r="395" spans="1:11" ht="14.45" customHeight="1" x14ac:dyDescent="0.25">
      <c r="A395" s="50" t="s">
        <v>1624</v>
      </c>
      <c r="B395" s="50" t="s">
        <v>1175</v>
      </c>
      <c r="C395" s="342">
        <v>85121</v>
      </c>
      <c r="D395" s="50" t="s">
        <v>1176</v>
      </c>
      <c r="E395" s="475" t="s">
        <v>2711</v>
      </c>
      <c r="F395" s="50" t="s">
        <v>1256</v>
      </c>
      <c r="G395" s="50" t="s">
        <v>1654</v>
      </c>
      <c r="H395" s="50" t="s">
        <v>1206</v>
      </c>
      <c r="I395" s="50" t="s">
        <v>1179</v>
      </c>
      <c r="J395" s="50">
        <v>2023</v>
      </c>
      <c r="K395" s="50" t="s">
        <v>4</v>
      </c>
    </row>
    <row r="396" spans="1:11" ht="14.45" customHeight="1" x14ac:dyDescent="0.25">
      <c r="A396" s="50" t="s">
        <v>1624</v>
      </c>
      <c r="B396" s="50" t="s">
        <v>1175</v>
      </c>
      <c r="C396" s="342">
        <v>85121</v>
      </c>
      <c r="D396" s="50" t="s">
        <v>1176</v>
      </c>
      <c r="E396" s="475" t="s">
        <v>2711</v>
      </c>
      <c r="F396" s="50" t="s">
        <v>1256</v>
      </c>
      <c r="G396" s="50" t="s">
        <v>1655</v>
      </c>
      <c r="H396" s="50" t="s">
        <v>1207</v>
      </c>
      <c r="I396" s="50" t="s">
        <v>1179</v>
      </c>
      <c r="J396" s="50">
        <v>2023</v>
      </c>
      <c r="K396" s="50" t="s">
        <v>4</v>
      </c>
    </row>
    <row r="397" spans="1:11" ht="14.45" customHeight="1" x14ac:dyDescent="0.25">
      <c r="A397" s="50" t="s">
        <v>1624</v>
      </c>
      <c r="B397" s="50" t="s">
        <v>1175</v>
      </c>
      <c r="C397" s="342">
        <v>85121</v>
      </c>
      <c r="D397" s="50" t="s">
        <v>1176</v>
      </c>
      <c r="E397" s="475" t="s">
        <v>2711</v>
      </c>
      <c r="F397" s="50" t="s">
        <v>1256</v>
      </c>
      <c r="G397" s="50" t="s">
        <v>1656</v>
      </c>
      <c r="H397" s="50" t="s">
        <v>1208</v>
      </c>
      <c r="I397" s="50" t="s">
        <v>1179</v>
      </c>
      <c r="J397" s="50">
        <v>2023</v>
      </c>
      <c r="K397" s="50" t="s">
        <v>4</v>
      </c>
    </row>
    <row r="398" spans="1:11" ht="14.45" customHeight="1" x14ac:dyDescent="0.25">
      <c r="A398" s="50" t="s">
        <v>1624</v>
      </c>
      <c r="B398" s="50" t="s">
        <v>1175</v>
      </c>
      <c r="C398" s="342">
        <v>85121</v>
      </c>
      <c r="D398" s="50" t="s">
        <v>1176</v>
      </c>
      <c r="E398" s="475" t="s">
        <v>2711</v>
      </c>
      <c r="F398" s="50" t="s">
        <v>1256</v>
      </c>
      <c r="G398" s="50" t="s">
        <v>1657</v>
      </c>
      <c r="H398" s="50" t="s">
        <v>1209</v>
      </c>
      <c r="I398" s="50" t="s">
        <v>1179</v>
      </c>
      <c r="J398" s="50">
        <v>2023</v>
      </c>
      <c r="K398" s="50" t="s">
        <v>4</v>
      </c>
    </row>
    <row r="399" spans="1:11" ht="14.45" customHeight="1" x14ac:dyDescent="0.25">
      <c r="A399" s="50" t="s">
        <v>1624</v>
      </c>
      <c r="B399" s="50" t="s">
        <v>1175</v>
      </c>
      <c r="C399" s="342">
        <v>85121</v>
      </c>
      <c r="D399" s="50" t="s">
        <v>1176</v>
      </c>
      <c r="E399" s="475" t="s">
        <v>2711</v>
      </c>
      <c r="F399" s="50" t="s">
        <v>1256</v>
      </c>
      <c r="G399" s="50" t="s">
        <v>1658</v>
      </c>
      <c r="H399" s="50" t="s">
        <v>1210</v>
      </c>
      <c r="I399" s="50" t="s">
        <v>1179</v>
      </c>
      <c r="J399" s="50">
        <v>2023</v>
      </c>
      <c r="K399" s="50" t="s">
        <v>4</v>
      </c>
    </row>
    <row r="400" spans="1:11" ht="14.45" customHeight="1" x14ac:dyDescent="0.25">
      <c r="A400" s="50" t="s">
        <v>1624</v>
      </c>
      <c r="B400" s="50" t="s">
        <v>1175</v>
      </c>
      <c r="C400" s="342">
        <v>85121</v>
      </c>
      <c r="D400" s="50" t="s">
        <v>1176</v>
      </c>
      <c r="E400" s="475" t="s">
        <v>2711</v>
      </c>
      <c r="F400" s="50" t="s">
        <v>1256</v>
      </c>
      <c r="G400" s="50" t="s">
        <v>1659</v>
      </c>
      <c r="H400" s="50" t="s">
        <v>1211</v>
      </c>
      <c r="I400" s="50" t="s">
        <v>1179</v>
      </c>
      <c r="J400" s="50">
        <v>2023</v>
      </c>
      <c r="K400" s="50" t="s">
        <v>4</v>
      </c>
    </row>
    <row r="401" spans="1:11" ht="14.45" customHeight="1" x14ac:dyDescent="0.25">
      <c r="A401" s="50" t="s">
        <v>1624</v>
      </c>
      <c r="B401" s="50" t="s">
        <v>1175</v>
      </c>
      <c r="C401" s="342">
        <v>85121</v>
      </c>
      <c r="D401" s="50" t="s">
        <v>1176</v>
      </c>
      <c r="E401" s="475" t="s">
        <v>2711</v>
      </c>
      <c r="F401" s="50" t="s">
        <v>1256</v>
      </c>
      <c r="G401" s="50" t="s">
        <v>1660</v>
      </c>
      <c r="H401" s="50" t="s">
        <v>1212</v>
      </c>
      <c r="I401" s="50" t="s">
        <v>1179</v>
      </c>
      <c r="J401" s="50">
        <v>2023</v>
      </c>
      <c r="K401" s="50" t="s">
        <v>4</v>
      </c>
    </row>
    <row r="402" spans="1:11" ht="14.45" customHeight="1" x14ac:dyDescent="0.25">
      <c r="A402" s="50" t="s">
        <v>1624</v>
      </c>
      <c r="B402" s="50" t="s">
        <v>1175</v>
      </c>
      <c r="C402" s="342">
        <v>85121</v>
      </c>
      <c r="D402" s="50" t="s">
        <v>1176</v>
      </c>
      <c r="E402" s="475" t="s">
        <v>2711</v>
      </c>
      <c r="F402" s="50" t="s">
        <v>1256</v>
      </c>
      <c r="G402" s="50" t="s">
        <v>1661</v>
      </c>
      <c r="H402" s="50" t="s">
        <v>1213</v>
      </c>
      <c r="I402" s="50" t="s">
        <v>1179</v>
      </c>
      <c r="J402" s="50">
        <v>2023</v>
      </c>
      <c r="K402" s="50">
        <v>5531.9440000000004</v>
      </c>
    </row>
    <row r="403" spans="1:11" ht="14.45" customHeight="1" x14ac:dyDescent="0.25">
      <c r="A403" s="50" t="s">
        <v>1624</v>
      </c>
      <c r="B403" s="50" t="s">
        <v>1175</v>
      </c>
      <c r="C403" s="342">
        <v>85121</v>
      </c>
      <c r="D403" s="50" t="s">
        <v>1176</v>
      </c>
      <c r="E403" s="475" t="s">
        <v>2711</v>
      </c>
      <c r="F403" s="50" t="s">
        <v>1256</v>
      </c>
      <c r="G403" s="50" t="s">
        <v>1662</v>
      </c>
      <c r="H403" s="50" t="s">
        <v>1214</v>
      </c>
      <c r="I403" s="50" t="s">
        <v>1179</v>
      </c>
      <c r="J403" s="50">
        <v>2023</v>
      </c>
      <c r="K403" s="50">
        <v>5531.9440000000004</v>
      </c>
    </row>
    <row r="404" spans="1:11" ht="14.45" customHeight="1" x14ac:dyDescent="0.25">
      <c r="A404" s="50" t="s">
        <v>1624</v>
      </c>
      <c r="B404" s="50" t="s">
        <v>1175</v>
      </c>
      <c r="C404" s="342">
        <v>85121</v>
      </c>
      <c r="D404" s="50" t="s">
        <v>1176</v>
      </c>
      <c r="E404" s="475" t="s">
        <v>2711</v>
      </c>
      <c r="F404" s="50" t="s">
        <v>1256</v>
      </c>
      <c r="G404" s="50" t="s">
        <v>1663</v>
      </c>
      <c r="H404" s="50" t="s">
        <v>1215</v>
      </c>
      <c r="I404" s="50" t="s">
        <v>1179</v>
      </c>
      <c r="J404" s="50">
        <v>2023</v>
      </c>
      <c r="K404" s="50" t="s">
        <v>4</v>
      </c>
    </row>
    <row r="405" spans="1:11" ht="14.45" customHeight="1" x14ac:dyDescent="0.25">
      <c r="A405" s="50" t="s">
        <v>1624</v>
      </c>
      <c r="B405" s="50" t="s">
        <v>1175</v>
      </c>
      <c r="C405" s="342">
        <v>85121</v>
      </c>
      <c r="D405" s="50" t="s">
        <v>1176</v>
      </c>
      <c r="E405" s="475" t="s">
        <v>2711</v>
      </c>
      <c r="F405" s="50" t="s">
        <v>1256</v>
      </c>
      <c r="G405" s="50" t="s">
        <v>1664</v>
      </c>
      <c r="H405" s="50" t="s">
        <v>1216</v>
      </c>
      <c r="I405" s="50" t="s">
        <v>1179</v>
      </c>
      <c r="J405" s="50">
        <v>2023</v>
      </c>
      <c r="K405" s="50" t="s">
        <v>4</v>
      </c>
    </row>
    <row r="406" spans="1:11" ht="14.45" customHeight="1" x14ac:dyDescent="0.25">
      <c r="A406" s="50" t="s">
        <v>1624</v>
      </c>
      <c r="B406" s="50" t="s">
        <v>1175</v>
      </c>
      <c r="C406" s="342">
        <v>85121</v>
      </c>
      <c r="D406" s="50" t="s">
        <v>1176</v>
      </c>
      <c r="E406" s="475" t="s">
        <v>2711</v>
      </c>
      <c r="F406" s="50" t="s">
        <v>1256</v>
      </c>
      <c r="G406" s="50" t="s">
        <v>1665</v>
      </c>
      <c r="H406" s="50" t="s">
        <v>1217</v>
      </c>
      <c r="I406" s="50" t="s">
        <v>1179</v>
      </c>
      <c r="J406" s="50">
        <v>2023</v>
      </c>
      <c r="K406" s="50" t="s">
        <v>4</v>
      </c>
    </row>
    <row r="407" spans="1:11" ht="14.45" customHeight="1" x14ac:dyDescent="0.25">
      <c r="A407" s="50" t="s">
        <v>1624</v>
      </c>
      <c r="B407" s="50" t="s">
        <v>1175</v>
      </c>
      <c r="C407" s="342">
        <v>85121</v>
      </c>
      <c r="D407" s="50" t="s">
        <v>1176</v>
      </c>
      <c r="E407" s="475" t="s">
        <v>2711</v>
      </c>
      <c r="F407" s="50" t="s">
        <v>1256</v>
      </c>
      <c r="G407" s="50" t="s">
        <v>1666</v>
      </c>
      <c r="H407" s="50" t="s">
        <v>1218</v>
      </c>
      <c r="I407" s="50" t="s">
        <v>1179</v>
      </c>
      <c r="J407" s="50">
        <v>2023</v>
      </c>
      <c r="K407" s="50" t="s">
        <v>4</v>
      </c>
    </row>
    <row r="408" spans="1:11" ht="14.45" customHeight="1" x14ac:dyDescent="0.25">
      <c r="A408" s="50" t="s">
        <v>1624</v>
      </c>
      <c r="B408" s="50" t="s">
        <v>1175</v>
      </c>
      <c r="C408" s="342">
        <v>85121</v>
      </c>
      <c r="D408" s="50" t="s">
        <v>1176</v>
      </c>
      <c r="E408" s="475" t="s">
        <v>2711</v>
      </c>
      <c r="F408" s="50" t="s">
        <v>1256</v>
      </c>
      <c r="G408" s="50" t="s">
        <v>1667</v>
      </c>
      <c r="H408" s="50" t="s">
        <v>1219</v>
      </c>
      <c r="I408" s="50" t="s">
        <v>1179</v>
      </c>
      <c r="J408" s="50">
        <v>2023</v>
      </c>
      <c r="K408" s="50" t="s">
        <v>4</v>
      </c>
    </row>
    <row r="409" spans="1:11" ht="14.45" customHeight="1" x14ac:dyDescent="0.25">
      <c r="A409" s="50" t="s">
        <v>1624</v>
      </c>
      <c r="B409" s="50" t="s">
        <v>1175</v>
      </c>
      <c r="C409" s="342">
        <v>85121</v>
      </c>
      <c r="D409" s="50" t="s">
        <v>1176</v>
      </c>
      <c r="E409" s="475" t="s">
        <v>2711</v>
      </c>
      <c r="F409" s="50" t="s">
        <v>1256</v>
      </c>
      <c r="G409" s="50" t="s">
        <v>1668</v>
      </c>
      <c r="H409" s="50" t="s">
        <v>1220</v>
      </c>
      <c r="I409" s="50" t="s">
        <v>1179</v>
      </c>
      <c r="J409" s="50">
        <v>2023</v>
      </c>
      <c r="K409" s="50" t="s">
        <v>4</v>
      </c>
    </row>
    <row r="410" spans="1:11" ht="14.45" customHeight="1" x14ac:dyDescent="0.25">
      <c r="A410" s="50" t="s">
        <v>1624</v>
      </c>
      <c r="B410" s="50" t="s">
        <v>1175</v>
      </c>
      <c r="C410" s="342">
        <v>85121</v>
      </c>
      <c r="D410" s="50" t="s">
        <v>1176</v>
      </c>
      <c r="E410" s="475" t="s">
        <v>2711</v>
      </c>
      <c r="F410" s="50" t="s">
        <v>1256</v>
      </c>
      <c r="G410" s="50" t="s">
        <v>1669</v>
      </c>
      <c r="H410" s="50" t="s">
        <v>1221</v>
      </c>
      <c r="I410" s="50" t="s">
        <v>1179</v>
      </c>
      <c r="J410" s="50">
        <v>2023</v>
      </c>
      <c r="K410" s="50" t="s">
        <v>4</v>
      </c>
    </row>
    <row r="411" spans="1:11" ht="14.45" customHeight="1" x14ac:dyDescent="0.25">
      <c r="A411" s="50" t="s">
        <v>1624</v>
      </c>
      <c r="B411" s="50" t="s">
        <v>1175</v>
      </c>
      <c r="C411" s="342">
        <v>85121</v>
      </c>
      <c r="D411" s="50" t="s">
        <v>1176</v>
      </c>
      <c r="E411" s="475" t="s">
        <v>2711</v>
      </c>
      <c r="F411" s="50" t="s">
        <v>1256</v>
      </c>
      <c r="G411" s="50" t="s">
        <v>1670</v>
      </c>
      <c r="H411" s="50" t="s">
        <v>1222</v>
      </c>
      <c r="I411" s="50" t="s">
        <v>1179</v>
      </c>
      <c r="J411" s="50">
        <v>2023</v>
      </c>
      <c r="K411" s="50" t="s">
        <v>4</v>
      </c>
    </row>
    <row r="412" spans="1:11" ht="14.45" customHeight="1" x14ac:dyDescent="0.25">
      <c r="A412" s="50" t="s">
        <v>1624</v>
      </c>
      <c r="B412" s="50" t="s">
        <v>1175</v>
      </c>
      <c r="C412" s="342">
        <v>85121</v>
      </c>
      <c r="D412" s="50" t="s">
        <v>1176</v>
      </c>
      <c r="E412" s="475" t="s">
        <v>2711</v>
      </c>
      <c r="F412" s="50" t="s">
        <v>1256</v>
      </c>
      <c r="G412" s="50" t="s">
        <v>1671</v>
      </c>
      <c r="H412" s="50" t="s">
        <v>1223</v>
      </c>
      <c r="I412" s="50" t="s">
        <v>1179</v>
      </c>
      <c r="J412" s="50">
        <v>2023</v>
      </c>
      <c r="K412" s="50" t="s">
        <v>4</v>
      </c>
    </row>
    <row r="413" spans="1:11" ht="14.45" customHeight="1" x14ac:dyDescent="0.25">
      <c r="A413" s="50" t="s">
        <v>1624</v>
      </c>
      <c r="B413" s="50" t="s">
        <v>1175</v>
      </c>
      <c r="C413" s="342">
        <v>85121</v>
      </c>
      <c r="D413" s="50" t="s">
        <v>1176</v>
      </c>
      <c r="E413" s="475" t="s">
        <v>2711</v>
      </c>
      <c r="F413" s="50" t="s">
        <v>1256</v>
      </c>
      <c r="G413" s="50" t="s">
        <v>1672</v>
      </c>
      <c r="H413" s="50" t="s">
        <v>1224</v>
      </c>
      <c r="I413" s="50" t="s">
        <v>1179</v>
      </c>
      <c r="J413" s="50">
        <v>2023</v>
      </c>
      <c r="K413" s="50" t="s">
        <v>4</v>
      </c>
    </row>
    <row r="414" spans="1:11" ht="14.45" customHeight="1" x14ac:dyDescent="0.25">
      <c r="A414" s="50" t="s">
        <v>1624</v>
      </c>
      <c r="B414" s="50" t="s">
        <v>1175</v>
      </c>
      <c r="C414" s="342">
        <v>85121</v>
      </c>
      <c r="D414" s="50" t="s">
        <v>1176</v>
      </c>
      <c r="E414" s="475" t="s">
        <v>2711</v>
      </c>
      <c r="F414" s="50" t="s">
        <v>1256</v>
      </c>
      <c r="G414" s="50" t="s">
        <v>1673</v>
      </c>
      <c r="H414" s="50" t="s">
        <v>1225</v>
      </c>
      <c r="I414" s="50" t="s">
        <v>1179</v>
      </c>
      <c r="J414" s="50">
        <v>2023</v>
      </c>
      <c r="K414" s="50" t="s">
        <v>4</v>
      </c>
    </row>
    <row r="415" spans="1:11" ht="14.45" customHeight="1" x14ac:dyDescent="0.25">
      <c r="A415" s="50" t="s">
        <v>1624</v>
      </c>
      <c r="B415" s="50" t="s">
        <v>1175</v>
      </c>
      <c r="C415" s="342">
        <v>85121</v>
      </c>
      <c r="D415" s="50" t="s">
        <v>1176</v>
      </c>
      <c r="E415" s="475" t="s">
        <v>2711</v>
      </c>
      <c r="F415" s="50" t="s">
        <v>1256</v>
      </c>
      <c r="G415" s="50" t="s">
        <v>1674</v>
      </c>
      <c r="H415" s="50" t="s">
        <v>1226</v>
      </c>
      <c r="I415" s="50" t="s">
        <v>1179</v>
      </c>
      <c r="J415" s="50">
        <v>2023</v>
      </c>
      <c r="K415" s="50" t="s">
        <v>4</v>
      </c>
    </row>
    <row r="416" spans="1:11" ht="14.45" customHeight="1" x14ac:dyDescent="0.25">
      <c r="A416" s="50" t="s">
        <v>1624</v>
      </c>
      <c r="B416" s="50" t="s">
        <v>1175</v>
      </c>
      <c r="C416" s="342">
        <v>85121</v>
      </c>
      <c r="D416" s="50" t="s">
        <v>1176</v>
      </c>
      <c r="E416" s="475" t="s">
        <v>2711</v>
      </c>
      <c r="F416" s="50" t="s">
        <v>1256</v>
      </c>
      <c r="G416" s="50" t="s">
        <v>1675</v>
      </c>
      <c r="H416" s="50" t="s">
        <v>1227</v>
      </c>
      <c r="I416" s="50" t="s">
        <v>1179</v>
      </c>
      <c r="J416" s="50">
        <v>2023</v>
      </c>
      <c r="K416" s="50" t="s">
        <v>4</v>
      </c>
    </row>
    <row r="417" spans="1:11" ht="14.45" customHeight="1" x14ac:dyDescent="0.25">
      <c r="A417" s="50" t="s">
        <v>1624</v>
      </c>
      <c r="B417" s="50" t="s">
        <v>1175</v>
      </c>
      <c r="C417" s="342">
        <v>85121</v>
      </c>
      <c r="D417" s="50" t="s">
        <v>1176</v>
      </c>
      <c r="E417" s="475" t="s">
        <v>2711</v>
      </c>
      <c r="F417" s="50" t="s">
        <v>1256</v>
      </c>
      <c r="G417" s="50" t="s">
        <v>1676</v>
      </c>
      <c r="H417" s="50" t="s">
        <v>1228</v>
      </c>
      <c r="I417" s="50" t="s">
        <v>1179</v>
      </c>
      <c r="J417" s="50">
        <v>2023</v>
      </c>
      <c r="K417" s="50" t="s">
        <v>4</v>
      </c>
    </row>
    <row r="418" spans="1:11" ht="14.45" customHeight="1" x14ac:dyDescent="0.25">
      <c r="A418" s="50" t="s">
        <v>1624</v>
      </c>
      <c r="B418" s="50" t="s">
        <v>1175</v>
      </c>
      <c r="C418" s="342">
        <v>85121</v>
      </c>
      <c r="D418" s="50" t="s">
        <v>1176</v>
      </c>
      <c r="E418" s="475" t="s">
        <v>2711</v>
      </c>
      <c r="F418" s="50" t="s">
        <v>1256</v>
      </c>
      <c r="G418" s="50" t="s">
        <v>1677</v>
      </c>
      <c r="H418" s="50" t="s">
        <v>1229</v>
      </c>
      <c r="I418" s="50" t="s">
        <v>1179</v>
      </c>
      <c r="J418" s="50">
        <v>2023</v>
      </c>
      <c r="K418" s="50" t="s">
        <v>4</v>
      </c>
    </row>
    <row r="419" spans="1:11" ht="14.45" customHeight="1" x14ac:dyDescent="0.25">
      <c r="A419" s="50" t="s">
        <v>1624</v>
      </c>
      <c r="B419" s="50" t="s">
        <v>1175</v>
      </c>
      <c r="C419" s="342">
        <v>85121</v>
      </c>
      <c r="D419" s="50" t="s">
        <v>1176</v>
      </c>
      <c r="E419" s="475" t="s">
        <v>2711</v>
      </c>
      <c r="F419" s="50" t="s">
        <v>1256</v>
      </c>
      <c r="G419" s="50" t="s">
        <v>1678</v>
      </c>
      <c r="H419" s="50" t="s">
        <v>1230</v>
      </c>
      <c r="I419" s="50" t="s">
        <v>1179</v>
      </c>
      <c r="J419" s="50">
        <v>2023</v>
      </c>
      <c r="K419" s="50" t="s">
        <v>4</v>
      </c>
    </row>
    <row r="420" spans="1:11" ht="14.45" customHeight="1" x14ac:dyDescent="0.25">
      <c r="A420" s="50" t="s">
        <v>1624</v>
      </c>
      <c r="B420" s="50" t="s">
        <v>1175</v>
      </c>
      <c r="C420" s="342">
        <v>85121</v>
      </c>
      <c r="D420" s="50" t="s">
        <v>1176</v>
      </c>
      <c r="E420" s="475" t="s">
        <v>2711</v>
      </c>
      <c r="F420" s="50" t="s">
        <v>1256</v>
      </c>
      <c r="G420" s="50" t="s">
        <v>1679</v>
      </c>
      <c r="H420" s="50" t="s">
        <v>1231</v>
      </c>
      <c r="I420" s="50" t="s">
        <v>1179</v>
      </c>
      <c r="J420" s="50">
        <v>2023</v>
      </c>
      <c r="K420" s="50" t="s">
        <v>4</v>
      </c>
    </row>
    <row r="421" spans="1:11" ht="14.45" customHeight="1" x14ac:dyDescent="0.25">
      <c r="A421" s="50" t="s">
        <v>1624</v>
      </c>
      <c r="B421" s="50" t="s">
        <v>1175</v>
      </c>
      <c r="C421" s="342">
        <v>85121</v>
      </c>
      <c r="D421" s="50" t="s">
        <v>1176</v>
      </c>
      <c r="E421" s="475" t="s">
        <v>2711</v>
      </c>
      <c r="F421" s="50" t="s">
        <v>1256</v>
      </c>
      <c r="G421" s="50" t="s">
        <v>1680</v>
      </c>
      <c r="H421" s="50" t="s">
        <v>1232</v>
      </c>
      <c r="I421" s="50" t="s">
        <v>1179</v>
      </c>
      <c r="J421" s="50">
        <v>2023</v>
      </c>
      <c r="K421" s="50" t="s">
        <v>4</v>
      </c>
    </row>
    <row r="422" spans="1:11" ht="14.45" customHeight="1" x14ac:dyDescent="0.25">
      <c r="A422" s="50" t="s">
        <v>1624</v>
      </c>
      <c r="B422" s="50" t="s">
        <v>1175</v>
      </c>
      <c r="C422" s="342">
        <v>85121</v>
      </c>
      <c r="D422" s="50" t="s">
        <v>1176</v>
      </c>
      <c r="E422" s="475" t="s">
        <v>2711</v>
      </c>
      <c r="F422" s="50" t="s">
        <v>1256</v>
      </c>
      <c r="G422" s="50" t="s">
        <v>1681</v>
      </c>
      <c r="H422" s="50" t="s">
        <v>1233</v>
      </c>
      <c r="I422" s="50" t="s">
        <v>1179</v>
      </c>
      <c r="J422" s="50">
        <v>2023</v>
      </c>
      <c r="K422" s="50" t="s">
        <v>4</v>
      </c>
    </row>
    <row r="423" spans="1:11" ht="14.45" customHeight="1" x14ac:dyDescent="0.25">
      <c r="A423" s="50" t="s">
        <v>1624</v>
      </c>
      <c r="B423" s="50" t="s">
        <v>1175</v>
      </c>
      <c r="C423" s="342">
        <v>85121</v>
      </c>
      <c r="D423" s="50" t="s">
        <v>1176</v>
      </c>
      <c r="E423" s="475" t="s">
        <v>2711</v>
      </c>
      <c r="F423" s="50" t="s">
        <v>1256</v>
      </c>
      <c r="G423" s="50" t="s">
        <v>1682</v>
      </c>
      <c r="H423" s="50" t="s">
        <v>1234</v>
      </c>
      <c r="I423" s="50" t="s">
        <v>1179</v>
      </c>
      <c r="J423" s="50">
        <v>2023</v>
      </c>
      <c r="K423" s="50" t="s">
        <v>4</v>
      </c>
    </row>
    <row r="424" spans="1:11" ht="14.45" customHeight="1" x14ac:dyDescent="0.25">
      <c r="A424" s="50" t="s">
        <v>1624</v>
      </c>
      <c r="B424" s="50" t="s">
        <v>1175</v>
      </c>
      <c r="C424" s="342">
        <v>85121</v>
      </c>
      <c r="D424" s="50" t="s">
        <v>1176</v>
      </c>
      <c r="E424" s="475" t="s">
        <v>2711</v>
      </c>
      <c r="F424" s="50" t="s">
        <v>1256</v>
      </c>
      <c r="G424" s="50" t="s">
        <v>1683</v>
      </c>
      <c r="H424" s="50" t="s">
        <v>1235</v>
      </c>
      <c r="I424" s="50" t="s">
        <v>1179</v>
      </c>
      <c r="J424" s="50">
        <v>2023</v>
      </c>
      <c r="K424" s="50" t="s">
        <v>4</v>
      </c>
    </row>
    <row r="425" spans="1:11" ht="14.45" customHeight="1" x14ac:dyDescent="0.25">
      <c r="A425" s="50" t="s">
        <v>1624</v>
      </c>
      <c r="B425" s="50" t="s">
        <v>1175</v>
      </c>
      <c r="C425" s="342">
        <v>85121</v>
      </c>
      <c r="D425" s="50" t="s">
        <v>1176</v>
      </c>
      <c r="E425" s="475" t="s">
        <v>2711</v>
      </c>
      <c r="F425" s="50" t="s">
        <v>1256</v>
      </c>
      <c r="G425" s="50" t="s">
        <v>1684</v>
      </c>
      <c r="H425" s="50" t="s">
        <v>1236</v>
      </c>
      <c r="I425" s="50" t="s">
        <v>1179</v>
      </c>
      <c r="J425" s="50">
        <v>2023</v>
      </c>
      <c r="K425" s="50" t="s">
        <v>4</v>
      </c>
    </row>
    <row r="426" spans="1:11" ht="14.45" customHeight="1" x14ac:dyDescent="0.25">
      <c r="A426" s="50" t="s">
        <v>1624</v>
      </c>
      <c r="B426" s="50" t="s">
        <v>1175</v>
      </c>
      <c r="C426" s="342">
        <v>85121</v>
      </c>
      <c r="D426" s="50" t="s">
        <v>1176</v>
      </c>
      <c r="E426" s="475" t="s">
        <v>2711</v>
      </c>
      <c r="F426" s="50" t="s">
        <v>1256</v>
      </c>
      <c r="G426" s="50" t="s">
        <v>1685</v>
      </c>
      <c r="H426" s="50" t="s">
        <v>1237</v>
      </c>
      <c r="I426" s="50" t="s">
        <v>1179</v>
      </c>
      <c r="J426" s="50">
        <v>2023</v>
      </c>
      <c r="K426" s="50" t="s">
        <v>4</v>
      </c>
    </row>
    <row r="427" spans="1:11" ht="14.45" customHeight="1" x14ac:dyDescent="0.25">
      <c r="A427" s="50" t="s">
        <v>1624</v>
      </c>
      <c r="B427" s="50" t="s">
        <v>1175</v>
      </c>
      <c r="C427" s="342">
        <v>85121</v>
      </c>
      <c r="D427" s="50" t="s">
        <v>1176</v>
      </c>
      <c r="E427" s="475" t="s">
        <v>2711</v>
      </c>
      <c r="F427" s="50" t="s">
        <v>1256</v>
      </c>
      <c r="G427" s="50" t="s">
        <v>1686</v>
      </c>
      <c r="H427" s="50" t="s">
        <v>1238</v>
      </c>
      <c r="I427" s="50" t="s">
        <v>1179</v>
      </c>
      <c r="J427" s="50">
        <v>2023</v>
      </c>
      <c r="K427" s="50" t="s">
        <v>4</v>
      </c>
    </row>
    <row r="428" spans="1:11" ht="14.45" customHeight="1" x14ac:dyDescent="0.25">
      <c r="A428" s="50" t="s">
        <v>1624</v>
      </c>
      <c r="B428" s="50" t="s">
        <v>1175</v>
      </c>
      <c r="C428" s="342">
        <v>85121</v>
      </c>
      <c r="D428" s="50" t="s">
        <v>1176</v>
      </c>
      <c r="E428" s="475" t="s">
        <v>2711</v>
      </c>
      <c r="F428" s="50" t="s">
        <v>1256</v>
      </c>
      <c r="G428" s="50" t="s">
        <v>1687</v>
      </c>
      <c r="H428" s="50" t="s">
        <v>1239</v>
      </c>
      <c r="I428" s="50" t="s">
        <v>1179</v>
      </c>
      <c r="J428" s="50">
        <v>2023</v>
      </c>
      <c r="K428" s="50" t="s">
        <v>4</v>
      </c>
    </row>
    <row r="429" spans="1:11" ht="14.45" customHeight="1" x14ac:dyDescent="0.25">
      <c r="A429" s="50" t="s">
        <v>1624</v>
      </c>
      <c r="B429" s="50" t="s">
        <v>1175</v>
      </c>
      <c r="C429" s="342">
        <v>85121</v>
      </c>
      <c r="D429" s="50" t="s">
        <v>1176</v>
      </c>
      <c r="E429" s="475" t="s">
        <v>2711</v>
      </c>
      <c r="F429" s="50" t="s">
        <v>1256</v>
      </c>
      <c r="G429" s="50" t="s">
        <v>1688</v>
      </c>
      <c r="H429" s="50" t="s">
        <v>1240</v>
      </c>
      <c r="I429" s="50" t="s">
        <v>1179</v>
      </c>
      <c r="J429" s="50">
        <v>2023</v>
      </c>
      <c r="K429" s="50" t="s">
        <v>4</v>
      </c>
    </row>
    <row r="430" spans="1:11" ht="14.45" customHeight="1" x14ac:dyDescent="0.25">
      <c r="A430" s="50" t="s">
        <v>1624</v>
      </c>
      <c r="B430" s="50" t="s">
        <v>1175</v>
      </c>
      <c r="C430" s="342">
        <v>85121</v>
      </c>
      <c r="D430" s="50" t="s">
        <v>1176</v>
      </c>
      <c r="E430" s="475" t="s">
        <v>2711</v>
      </c>
      <c r="F430" s="50" t="s">
        <v>1256</v>
      </c>
      <c r="G430" s="50" t="s">
        <v>1689</v>
      </c>
      <c r="H430" s="50" t="s">
        <v>1241</v>
      </c>
      <c r="I430" s="50" t="s">
        <v>1179</v>
      </c>
      <c r="J430" s="50">
        <v>2023</v>
      </c>
      <c r="K430" s="50" t="s">
        <v>4</v>
      </c>
    </row>
    <row r="431" spans="1:11" ht="14.45" customHeight="1" x14ac:dyDescent="0.25">
      <c r="A431" s="50" t="s">
        <v>1624</v>
      </c>
      <c r="B431" s="50" t="s">
        <v>1175</v>
      </c>
      <c r="C431" s="342">
        <v>85121</v>
      </c>
      <c r="D431" s="50" t="s">
        <v>1176</v>
      </c>
      <c r="E431" s="475" t="s">
        <v>2711</v>
      </c>
      <c r="F431" s="50" t="s">
        <v>1256</v>
      </c>
      <c r="G431" s="50" t="s">
        <v>1690</v>
      </c>
      <c r="H431" s="50" t="s">
        <v>1242</v>
      </c>
      <c r="I431" s="50" t="s">
        <v>1179</v>
      </c>
      <c r="J431" s="50">
        <v>2023</v>
      </c>
      <c r="K431" s="50" t="s">
        <v>4</v>
      </c>
    </row>
    <row r="432" spans="1:11" ht="14.45" customHeight="1" x14ac:dyDescent="0.25">
      <c r="A432" s="50" t="s">
        <v>1624</v>
      </c>
      <c r="B432" s="50" t="s">
        <v>1175</v>
      </c>
      <c r="C432" s="342">
        <v>85121</v>
      </c>
      <c r="D432" s="50" t="s">
        <v>1176</v>
      </c>
      <c r="E432" s="475" t="s">
        <v>2711</v>
      </c>
      <c r="F432" s="50" t="s">
        <v>1256</v>
      </c>
      <c r="G432" s="50" t="s">
        <v>1691</v>
      </c>
      <c r="H432" s="50" t="s">
        <v>1243</v>
      </c>
      <c r="I432" s="50" t="s">
        <v>1179</v>
      </c>
      <c r="J432" s="50">
        <v>2023</v>
      </c>
      <c r="K432" s="50" t="s">
        <v>4</v>
      </c>
    </row>
    <row r="433" spans="1:11" ht="14.45" customHeight="1" x14ac:dyDescent="0.25">
      <c r="A433" s="50" t="s">
        <v>1624</v>
      </c>
      <c r="B433" s="50" t="s">
        <v>1175</v>
      </c>
      <c r="C433" s="342">
        <v>85121</v>
      </c>
      <c r="D433" s="50" t="s">
        <v>1176</v>
      </c>
      <c r="E433" s="475" t="s">
        <v>2711</v>
      </c>
      <c r="F433" s="50" t="s">
        <v>1256</v>
      </c>
      <c r="G433" s="50" t="s">
        <v>1692</v>
      </c>
      <c r="H433" s="50" t="s">
        <v>1244</v>
      </c>
      <c r="I433" s="50" t="s">
        <v>1179</v>
      </c>
      <c r="J433" s="50">
        <v>2023</v>
      </c>
      <c r="K433" s="50" t="s">
        <v>4</v>
      </c>
    </row>
    <row r="434" spans="1:11" ht="14.45" customHeight="1" x14ac:dyDescent="0.25">
      <c r="A434" s="50" t="s">
        <v>1624</v>
      </c>
      <c r="B434" s="50" t="s">
        <v>1175</v>
      </c>
      <c r="C434" s="342">
        <v>85121</v>
      </c>
      <c r="D434" s="50" t="s">
        <v>1176</v>
      </c>
      <c r="E434" s="475" t="s">
        <v>2711</v>
      </c>
      <c r="F434" s="50" t="s">
        <v>1256</v>
      </c>
      <c r="G434" s="50" t="s">
        <v>1245</v>
      </c>
      <c r="H434" s="50" t="s">
        <v>1246</v>
      </c>
      <c r="I434" s="50" t="s">
        <v>1179</v>
      </c>
      <c r="J434" s="50">
        <v>2023</v>
      </c>
      <c r="K434" s="50">
        <v>140816.42800000001</v>
      </c>
    </row>
    <row r="435" spans="1:11" ht="14.45" customHeight="1" x14ac:dyDescent="0.25">
      <c r="A435" s="50" t="s">
        <v>1624</v>
      </c>
      <c r="B435" s="50" t="s">
        <v>1175</v>
      </c>
      <c r="C435" s="342">
        <v>85121</v>
      </c>
      <c r="D435" s="50" t="s">
        <v>1176</v>
      </c>
      <c r="E435" s="475" t="s">
        <v>2711</v>
      </c>
      <c r="F435" s="50" t="s">
        <v>1256</v>
      </c>
      <c r="G435" s="50" t="s">
        <v>1247</v>
      </c>
      <c r="H435" s="50" t="s">
        <v>2712</v>
      </c>
      <c r="I435" s="50" t="s">
        <v>1179</v>
      </c>
      <c r="J435" s="50">
        <v>2023</v>
      </c>
      <c r="K435" s="50" t="s">
        <v>4</v>
      </c>
    </row>
    <row r="436" spans="1:11" ht="14.45" customHeight="1" x14ac:dyDescent="0.25">
      <c r="A436" s="50" t="s">
        <v>1624</v>
      </c>
      <c r="B436" s="50" t="s">
        <v>1175</v>
      </c>
      <c r="C436" s="342">
        <v>85121</v>
      </c>
      <c r="D436" s="50" t="s">
        <v>1176</v>
      </c>
      <c r="E436" s="475" t="s">
        <v>2711</v>
      </c>
      <c r="F436" s="50" t="s">
        <v>1256</v>
      </c>
      <c r="G436" s="50" t="s">
        <v>1248</v>
      </c>
      <c r="H436" s="50" t="s">
        <v>2713</v>
      </c>
      <c r="I436" s="50" t="s">
        <v>1179</v>
      </c>
      <c r="J436" s="50">
        <v>2023</v>
      </c>
      <c r="K436" s="50">
        <v>140816.42800000001</v>
      </c>
    </row>
    <row r="437" spans="1:11" ht="14.45" customHeight="1" x14ac:dyDescent="0.25">
      <c r="A437" s="50" t="s">
        <v>1624</v>
      </c>
      <c r="B437" s="50" t="s">
        <v>1175</v>
      </c>
      <c r="C437" s="342">
        <v>85121</v>
      </c>
      <c r="D437" s="50" t="s">
        <v>1176</v>
      </c>
      <c r="E437" s="475" t="s">
        <v>2711</v>
      </c>
      <c r="F437" s="50" t="s">
        <v>1256</v>
      </c>
      <c r="G437" s="50" t="s">
        <v>1249</v>
      </c>
      <c r="H437" s="50" t="s">
        <v>2714</v>
      </c>
      <c r="I437" s="50" t="s">
        <v>1179</v>
      </c>
      <c r="J437" s="50">
        <v>2023</v>
      </c>
      <c r="K437" s="50">
        <v>3212850.585</v>
      </c>
    </row>
    <row r="438" spans="1:11" ht="14.45" customHeight="1" x14ac:dyDescent="0.25">
      <c r="A438" s="50" t="s">
        <v>1624</v>
      </c>
      <c r="B438" s="50" t="s">
        <v>1175</v>
      </c>
      <c r="C438" s="342">
        <v>85121</v>
      </c>
      <c r="D438" s="50" t="s">
        <v>1176</v>
      </c>
      <c r="E438" s="475" t="s">
        <v>2711</v>
      </c>
      <c r="F438" s="50" t="s">
        <v>1256</v>
      </c>
      <c r="G438" s="50" t="s">
        <v>1250</v>
      </c>
      <c r="H438" s="50" t="s">
        <v>2715</v>
      </c>
      <c r="I438" s="50" t="s">
        <v>1179</v>
      </c>
      <c r="J438" s="50">
        <v>2023</v>
      </c>
      <c r="K438" s="50">
        <v>250.256</v>
      </c>
    </row>
    <row r="439" spans="1:11" ht="14.45" customHeight="1" x14ac:dyDescent="0.25">
      <c r="A439" s="50" t="s">
        <v>1624</v>
      </c>
      <c r="B439" s="50" t="s">
        <v>1175</v>
      </c>
      <c r="C439" s="342">
        <v>85121</v>
      </c>
      <c r="D439" s="50" t="s">
        <v>1176</v>
      </c>
      <c r="E439" s="475" t="s">
        <v>2711</v>
      </c>
      <c r="F439" s="50" t="s">
        <v>1256</v>
      </c>
      <c r="G439" s="50" t="s">
        <v>1251</v>
      </c>
      <c r="H439" s="50" t="s">
        <v>2716</v>
      </c>
      <c r="I439" s="50" t="s">
        <v>1179</v>
      </c>
      <c r="J439" s="50">
        <v>2023</v>
      </c>
      <c r="K439" s="50">
        <v>3353917.2689999999</v>
      </c>
    </row>
    <row r="440" spans="1:11" ht="14.45" customHeight="1" x14ac:dyDescent="0.25">
      <c r="A440" s="50" t="s">
        <v>1624</v>
      </c>
      <c r="B440" s="50" t="s">
        <v>1175</v>
      </c>
      <c r="C440" s="342">
        <v>85121</v>
      </c>
      <c r="D440" s="50" t="s">
        <v>1176</v>
      </c>
      <c r="E440" s="475" t="s">
        <v>2711</v>
      </c>
      <c r="F440" s="50" t="s">
        <v>1257</v>
      </c>
      <c r="G440" s="50" t="s">
        <v>1625</v>
      </c>
      <c r="H440" s="50" t="s">
        <v>1178</v>
      </c>
      <c r="I440" s="50" t="s">
        <v>1179</v>
      </c>
      <c r="J440" s="50">
        <v>2023</v>
      </c>
      <c r="K440" s="50" t="s">
        <v>4</v>
      </c>
    </row>
    <row r="441" spans="1:11" ht="14.45" customHeight="1" x14ac:dyDescent="0.25">
      <c r="A441" s="50" t="s">
        <v>1624</v>
      </c>
      <c r="B441" s="50" t="s">
        <v>1175</v>
      </c>
      <c r="C441" s="342">
        <v>85121</v>
      </c>
      <c r="D441" s="50" t="s">
        <v>1176</v>
      </c>
      <c r="E441" s="475" t="s">
        <v>2711</v>
      </c>
      <c r="F441" s="50" t="s">
        <v>1257</v>
      </c>
      <c r="G441" s="50" t="s">
        <v>1626</v>
      </c>
      <c r="H441" s="50" t="s">
        <v>1180</v>
      </c>
      <c r="I441" s="50" t="s">
        <v>1179</v>
      </c>
      <c r="J441" s="50">
        <v>2023</v>
      </c>
      <c r="K441" s="50" t="s">
        <v>4</v>
      </c>
    </row>
    <row r="442" spans="1:11" ht="14.45" customHeight="1" x14ac:dyDescent="0.25">
      <c r="A442" s="50" t="s">
        <v>1624</v>
      </c>
      <c r="B442" s="50" t="s">
        <v>1175</v>
      </c>
      <c r="C442" s="342">
        <v>85121</v>
      </c>
      <c r="D442" s="50" t="s">
        <v>1176</v>
      </c>
      <c r="E442" s="475" t="s">
        <v>2711</v>
      </c>
      <c r="F442" s="50" t="s">
        <v>1257</v>
      </c>
      <c r="G442" s="50" t="s">
        <v>1627</v>
      </c>
      <c r="H442" s="50" t="s">
        <v>1181</v>
      </c>
      <c r="I442" s="50" t="s">
        <v>1179</v>
      </c>
      <c r="J442" s="50">
        <v>2023</v>
      </c>
      <c r="K442" s="50" t="s">
        <v>4</v>
      </c>
    </row>
    <row r="443" spans="1:11" ht="14.45" customHeight="1" x14ac:dyDescent="0.25">
      <c r="A443" s="50" t="s">
        <v>1624</v>
      </c>
      <c r="B443" s="50" t="s">
        <v>1175</v>
      </c>
      <c r="C443" s="342">
        <v>85121</v>
      </c>
      <c r="D443" s="50" t="s">
        <v>1176</v>
      </c>
      <c r="E443" s="475" t="s">
        <v>2711</v>
      </c>
      <c r="F443" s="50" t="s">
        <v>1257</v>
      </c>
      <c r="G443" s="50" t="s">
        <v>1628</v>
      </c>
      <c r="H443" s="50" t="s">
        <v>1629</v>
      </c>
      <c r="I443" s="50" t="s">
        <v>1179</v>
      </c>
      <c r="J443" s="50">
        <v>2023</v>
      </c>
      <c r="K443" s="50" t="s">
        <v>4</v>
      </c>
    </row>
    <row r="444" spans="1:11" ht="14.45" customHeight="1" x14ac:dyDescent="0.25">
      <c r="A444" s="50" t="s">
        <v>1624</v>
      </c>
      <c r="B444" s="50" t="s">
        <v>1175</v>
      </c>
      <c r="C444" s="342">
        <v>85121</v>
      </c>
      <c r="D444" s="50" t="s">
        <v>1176</v>
      </c>
      <c r="E444" s="475" t="s">
        <v>2711</v>
      </c>
      <c r="F444" s="50" t="s">
        <v>1257</v>
      </c>
      <c r="G444" s="50" t="s">
        <v>1630</v>
      </c>
      <c r="H444" s="50" t="s">
        <v>1182</v>
      </c>
      <c r="I444" s="50" t="s">
        <v>1179</v>
      </c>
      <c r="J444" s="50">
        <v>2023</v>
      </c>
      <c r="K444" s="50" t="s">
        <v>4</v>
      </c>
    </row>
    <row r="445" spans="1:11" ht="14.45" customHeight="1" x14ac:dyDescent="0.25">
      <c r="A445" s="50" t="s">
        <v>1624</v>
      </c>
      <c r="B445" s="50" t="s">
        <v>1175</v>
      </c>
      <c r="C445" s="342">
        <v>85121</v>
      </c>
      <c r="D445" s="50" t="s">
        <v>1176</v>
      </c>
      <c r="E445" s="475" t="s">
        <v>2711</v>
      </c>
      <c r="F445" s="50" t="s">
        <v>1257</v>
      </c>
      <c r="G445" s="50" t="s">
        <v>1631</v>
      </c>
      <c r="H445" s="50" t="s">
        <v>1183</v>
      </c>
      <c r="I445" s="50" t="s">
        <v>1179</v>
      </c>
      <c r="J445" s="50">
        <v>2023</v>
      </c>
      <c r="K445" s="50" t="s">
        <v>4</v>
      </c>
    </row>
    <row r="446" spans="1:11" ht="14.45" customHeight="1" x14ac:dyDescent="0.25">
      <c r="A446" s="50" t="s">
        <v>1624</v>
      </c>
      <c r="B446" s="50" t="s">
        <v>1175</v>
      </c>
      <c r="C446" s="342">
        <v>85121</v>
      </c>
      <c r="D446" s="50" t="s">
        <v>1176</v>
      </c>
      <c r="E446" s="475" t="s">
        <v>2711</v>
      </c>
      <c r="F446" s="50" t="s">
        <v>1257</v>
      </c>
      <c r="G446" s="50" t="s">
        <v>1632</v>
      </c>
      <c r="H446" s="50" t="s">
        <v>1184</v>
      </c>
      <c r="I446" s="50" t="s">
        <v>1179</v>
      </c>
      <c r="J446" s="50">
        <v>2023</v>
      </c>
      <c r="K446" s="50" t="s">
        <v>4</v>
      </c>
    </row>
    <row r="447" spans="1:11" ht="14.45" customHeight="1" x14ac:dyDescent="0.25">
      <c r="A447" s="50" t="s">
        <v>1624</v>
      </c>
      <c r="B447" s="50" t="s">
        <v>1175</v>
      </c>
      <c r="C447" s="342">
        <v>85121</v>
      </c>
      <c r="D447" s="50" t="s">
        <v>1176</v>
      </c>
      <c r="E447" s="475" t="s">
        <v>2711</v>
      </c>
      <c r="F447" s="50" t="s">
        <v>1257</v>
      </c>
      <c r="G447" s="50" t="s">
        <v>1633</v>
      </c>
      <c r="H447" s="50" t="s">
        <v>1185</v>
      </c>
      <c r="I447" s="50" t="s">
        <v>1179</v>
      </c>
      <c r="J447" s="50">
        <v>2023</v>
      </c>
      <c r="K447" s="50" t="s">
        <v>4</v>
      </c>
    </row>
    <row r="448" spans="1:11" ht="14.45" customHeight="1" x14ac:dyDescent="0.25">
      <c r="A448" s="50" t="s">
        <v>1624</v>
      </c>
      <c r="B448" s="50" t="s">
        <v>1175</v>
      </c>
      <c r="C448" s="342">
        <v>85121</v>
      </c>
      <c r="D448" s="50" t="s">
        <v>1176</v>
      </c>
      <c r="E448" s="475" t="s">
        <v>2711</v>
      </c>
      <c r="F448" s="50" t="s">
        <v>1257</v>
      </c>
      <c r="G448" s="50" t="s">
        <v>1634</v>
      </c>
      <c r="H448" s="50" t="s">
        <v>1186</v>
      </c>
      <c r="I448" s="50" t="s">
        <v>1179</v>
      </c>
      <c r="J448" s="50">
        <v>2023</v>
      </c>
      <c r="K448" s="50">
        <v>971711.73899999994</v>
      </c>
    </row>
    <row r="449" spans="1:11" ht="14.45" customHeight="1" x14ac:dyDescent="0.25">
      <c r="A449" s="50" t="s">
        <v>1624</v>
      </c>
      <c r="B449" s="50" t="s">
        <v>1175</v>
      </c>
      <c r="C449" s="342">
        <v>85121</v>
      </c>
      <c r="D449" s="50" t="s">
        <v>1176</v>
      </c>
      <c r="E449" s="475" t="s">
        <v>2711</v>
      </c>
      <c r="F449" s="50" t="s">
        <v>1257</v>
      </c>
      <c r="G449" s="50" t="s">
        <v>1635</v>
      </c>
      <c r="H449" s="50" t="s">
        <v>1187</v>
      </c>
      <c r="I449" s="50" t="s">
        <v>1179</v>
      </c>
      <c r="J449" s="50">
        <v>2023</v>
      </c>
      <c r="K449" s="50" t="s">
        <v>4</v>
      </c>
    </row>
    <row r="450" spans="1:11" ht="14.45" customHeight="1" x14ac:dyDescent="0.25">
      <c r="A450" s="50" t="s">
        <v>1624</v>
      </c>
      <c r="B450" s="50" t="s">
        <v>1175</v>
      </c>
      <c r="C450" s="342">
        <v>85121</v>
      </c>
      <c r="D450" s="50" t="s">
        <v>1176</v>
      </c>
      <c r="E450" s="475" t="s">
        <v>2711</v>
      </c>
      <c r="F450" s="50" t="s">
        <v>1257</v>
      </c>
      <c r="G450" s="50" t="s">
        <v>1636</v>
      </c>
      <c r="H450" s="50" t="s">
        <v>1188</v>
      </c>
      <c r="I450" s="50" t="s">
        <v>1179</v>
      </c>
      <c r="J450" s="50">
        <v>2023</v>
      </c>
      <c r="K450" s="50" t="s">
        <v>4</v>
      </c>
    </row>
    <row r="451" spans="1:11" ht="14.45" customHeight="1" x14ac:dyDescent="0.25">
      <c r="A451" s="50" t="s">
        <v>1624</v>
      </c>
      <c r="B451" s="50" t="s">
        <v>1175</v>
      </c>
      <c r="C451" s="342">
        <v>85121</v>
      </c>
      <c r="D451" s="50" t="s">
        <v>1176</v>
      </c>
      <c r="E451" s="475" t="s">
        <v>2711</v>
      </c>
      <c r="F451" s="50" t="s">
        <v>1257</v>
      </c>
      <c r="G451" s="50" t="s">
        <v>1637</v>
      </c>
      <c r="H451" s="50" t="s">
        <v>1189</v>
      </c>
      <c r="I451" s="50" t="s">
        <v>1179</v>
      </c>
      <c r="J451" s="50">
        <v>2023</v>
      </c>
      <c r="K451" s="50" t="s">
        <v>4</v>
      </c>
    </row>
    <row r="452" spans="1:11" ht="14.45" customHeight="1" x14ac:dyDescent="0.25">
      <c r="A452" s="50" t="s">
        <v>1624</v>
      </c>
      <c r="B452" s="50" t="s">
        <v>1175</v>
      </c>
      <c r="C452" s="342">
        <v>85121</v>
      </c>
      <c r="D452" s="50" t="s">
        <v>1176</v>
      </c>
      <c r="E452" s="475" t="s">
        <v>2711</v>
      </c>
      <c r="F452" s="50" t="s">
        <v>1257</v>
      </c>
      <c r="G452" s="50" t="s">
        <v>1638</v>
      </c>
      <c r="H452" s="50" t="s">
        <v>1190</v>
      </c>
      <c r="I452" s="50" t="s">
        <v>1179</v>
      </c>
      <c r="J452" s="50">
        <v>2023</v>
      </c>
      <c r="K452" s="50" t="s">
        <v>4</v>
      </c>
    </row>
    <row r="453" spans="1:11" ht="14.45" customHeight="1" x14ac:dyDescent="0.25">
      <c r="A453" s="50" t="s">
        <v>1624</v>
      </c>
      <c r="B453" s="50" t="s">
        <v>1175</v>
      </c>
      <c r="C453" s="342">
        <v>85121</v>
      </c>
      <c r="D453" s="50" t="s">
        <v>1176</v>
      </c>
      <c r="E453" s="475" t="s">
        <v>2711</v>
      </c>
      <c r="F453" s="50" t="s">
        <v>1257</v>
      </c>
      <c r="G453" s="50" t="s">
        <v>1639</v>
      </c>
      <c r="H453" s="50" t="s">
        <v>1191</v>
      </c>
      <c r="I453" s="50" t="s">
        <v>1179</v>
      </c>
      <c r="J453" s="50">
        <v>2023</v>
      </c>
      <c r="K453" s="50" t="s">
        <v>4</v>
      </c>
    </row>
    <row r="454" spans="1:11" ht="14.45" customHeight="1" x14ac:dyDescent="0.25">
      <c r="A454" s="50" t="s">
        <v>1624</v>
      </c>
      <c r="B454" s="50" t="s">
        <v>1175</v>
      </c>
      <c r="C454" s="342">
        <v>85121</v>
      </c>
      <c r="D454" s="50" t="s">
        <v>1176</v>
      </c>
      <c r="E454" s="475" t="s">
        <v>2711</v>
      </c>
      <c r="F454" s="50" t="s">
        <v>1257</v>
      </c>
      <c r="G454" s="50" t="s">
        <v>1640</v>
      </c>
      <c r="H454" s="50" t="s">
        <v>1192</v>
      </c>
      <c r="I454" s="50" t="s">
        <v>1179</v>
      </c>
      <c r="J454" s="50">
        <v>2023</v>
      </c>
      <c r="K454" s="50">
        <v>971711.73899999994</v>
      </c>
    </row>
    <row r="455" spans="1:11" ht="14.45" customHeight="1" x14ac:dyDescent="0.25">
      <c r="A455" s="50" t="s">
        <v>1624</v>
      </c>
      <c r="B455" s="50" t="s">
        <v>1175</v>
      </c>
      <c r="C455" s="342">
        <v>85121</v>
      </c>
      <c r="D455" s="50" t="s">
        <v>1176</v>
      </c>
      <c r="E455" s="475" t="s">
        <v>2711</v>
      </c>
      <c r="F455" s="50" t="s">
        <v>1257</v>
      </c>
      <c r="G455" s="50" t="s">
        <v>1641</v>
      </c>
      <c r="H455" s="50" t="s">
        <v>1193</v>
      </c>
      <c r="I455" s="50" t="s">
        <v>1179</v>
      </c>
      <c r="J455" s="50">
        <v>2023</v>
      </c>
      <c r="K455" s="50" t="s">
        <v>4</v>
      </c>
    </row>
    <row r="456" spans="1:11" ht="14.45" customHeight="1" x14ac:dyDescent="0.25">
      <c r="A456" s="50" t="s">
        <v>1624</v>
      </c>
      <c r="B456" s="50" t="s">
        <v>1175</v>
      </c>
      <c r="C456" s="342">
        <v>85121</v>
      </c>
      <c r="D456" s="50" t="s">
        <v>1176</v>
      </c>
      <c r="E456" s="475" t="s">
        <v>2711</v>
      </c>
      <c r="F456" s="50" t="s">
        <v>1257</v>
      </c>
      <c r="G456" s="50" t="s">
        <v>1642</v>
      </c>
      <c r="H456" s="50" t="s">
        <v>1194</v>
      </c>
      <c r="I456" s="50" t="s">
        <v>1179</v>
      </c>
      <c r="J456" s="50">
        <v>2023</v>
      </c>
      <c r="K456" s="50">
        <v>971711.73899999994</v>
      </c>
    </row>
    <row r="457" spans="1:11" ht="14.45" customHeight="1" x14ac:dyDescent="0.25">
      <c r="A457" s="50" t="s">
        <v>1624</v>
      </c>
      <c r="B457" s="50" t="s">
        <v>1175</v>
      </c>
      <c r="C457" s="342">
        <v>85121</v>
      </c>
      <c r="D457" s="50" t="s">
        <v>1176</v>
      </c>
      <c r="E457" s="475" t="s">
        <v>2711</v>
      </c>
      <c r="F457" s="50" t="s">
        <v>1257</v>
      </c>
      <c r="G457" s="50" t="s">
        <v>1643</v>
      </c>
      <c r="H457" s="50" t="s">
        <v>1195</v>
      </c>
      <c r="I457" s="50" t="s">
        <v>1179</v>
      </c>
      <c r="J457" s="50">
        <v>2023</v>
      </c>
      <c r="K457" s="50" t="s">
        <v>4</v>
      </c>
    </row>
    <row r="458" spans="1:11" ht="14.45" customHeight="1" x14ac:dyDescent="0.25">
      <c r="A458" s="50" t="s">
        <v>1624</v>
      </c>
      <c r="B458" s="50" t="s">
        <v>1175</v>
      </c>
      <c r="C458" s="342">
        <v>85121</v>
      </c>
      <c r="D458" s="50" t="s">
        <v>1176</v>
      </c>
      <c r="E458" s="475" t="s">
        <v>2711</v>
      </c>
      <c r="F458" s="50" t="s">
        <v>1257</v>
      </c>
      <c r="G458" s="50" t="s">
        <v>1644</v>
      </c>
      <c r="H458" s="50" t="s">
        <v>1196</v>
      </c>
      <c r="I458" s="50" t="s">
        <v>1179</v>
      </c>
      <c r="J458" s="50">
        <v>2023</v>
      </c>
      <c r="K458" s="50" t="s">
        <v>4</v>
      </c>
    </row>
    <row r="459" spans="1:11" ht="14.45" customHeight="1" x14ac:dyDescent="0.25">
      <c r="A459" s="50" t="s">
        <v>1624</v>
      </c>
      <c r="B459" s="50" t="s">
        <v>1175</v>
      </c>
      <c r="C459" s="342">
        <v>85121</v>
      </c>
      <c r="D459" s="50" t="s">
        <v>1176</v>
      </c>
      <c r="E459" s="475" t="s">
        <v>2711</v>
      </c>
      <c r="F459" s="50" t="s">
        <v>1257</v>
      </c>
      <c r="G459" s="50" t="s">
        <v>1645</v>
      </c>
      <c r="H459" s="50" t="s">
        <v>1197</v>
      </c>
      <c r="I459" s="50" t="s">
        <v>1179</v>
      </c>
      <c r="J459" s="50">
        <v>2023</v>
      </c>
      <c r="K459" s="50" t="s">
        <v>4</v>
      </c>
    </row>
    <row r="460" spans="1:11" ht="14.45" customHeight="1" x14ac:dyDescent="0.25">
      <c r="A460" s="50" t="s">
        <v>1624</v>
      </c>
      <c r="B460" s="50" t="s">
        <v>1175</v>
      </c>
      <c r="C460" s="342">
        <v>85121</v>
      </c>
      <c r="D460" s="50" t="s">
        <v>1176</v>
      </c>
      <c r="E460" s="475" t="s">
        <v>2711</v>
      </c>
      <c r="F460" s="50" t="s">
        <v>1257</v>
      </c>
      <c r="G460" s="50" t="s">
        <v>1646</v>
      </c>
      <c r="H460" s="50" t="s">
        <v>1198</v>
      </c>
      <c r="I460" s="50" t="s">
        <v>1179</v>
      </c>
      <c r="J460" s="50">
        <v>2023</v>
      </c>
      <c r="K460" s="50" t="s">
        <v>4</v>
      </c>
    </row>
    <row r="461" spans="1:11" ht="14.45" customHeight="1" x14ac:dyDescent="0.25">
      <c r="A461" s="50" t="s">
        <v>1624</v>
      </c>
      <c r="B461" s="50" t="s">
        <v>1175</v>
      </c>
      <c r="C461" s="342">
        <v>85121</v>
      </c>
      <c r="D461" s="50" t="s">
        <v>1176</v>
      </c>
      <c r="E461" s="475" t="s">
        <v>2711</v>
      </c>
      <c r="F461" s="50" t="s">
        <v>1257</v>
      </c>
      <c r="G461" s="50" t="s">
        <v>1647</v>
      </c>
      <c r="H461" s="50" t="s">
        <v>1199</v>
      </c>
      <c r="I461" s="50" t="s">
        <v>1179</v>
      </c>
      <c r="J461" s="50">
        <v>2023</v>
      </c>
      <c r="K461" s="50" t="s">
        <v>4</v>
      </c>
    </row>
    <row r="462" spans="1:11" ht="14.45" customHeight="1" x14ac:dyDescent="0.25">
      <c r="A462" s="50" t="s">
        <v>1624</v>
      </c>
      <c r="B462" s="50" t="s">
        <v>1175</v>
      </c>
      <c r="C462" s="342">
        <v>85121</v>
      </c>
      <c r="D462" s="50" t="s">
        <v>1176</v>
      </c>
      <c r="E462" s="475" t="s">
        <v>2711</v>
      </c>
      <c r="F462" s="50" t="s">
        <v>1257</v>
      </c>
      <c r="G462" s="50" t="s">
        <v>1648</v>
      </c>
      <c r="H462" s="50" t="s">
        <v>1200</v>
      </c>
      <c r="I462" s="50" t="s">
        <v>1179</v>
      </c>
      <c r="J462" s="50">
        <v>2023</v>
      </c>
      <c r="K462" s="50" t="s">
        <v>4</v>
      </c>
    </row>
    <row r="463" spans="1:11" ht="14.45" customHeight="1" x14ac:dyDescent="0.25">
      <c r="A463" s="50" t="s">
        <v>1624</v>
      </c>
      <c r="B463" s="50" t="s">
        <v>1175</v>
      </c>
      <c r="C463" s="342">
        <v>85121</v>
      </c>
      <c r="D463" s="50" t="s">
        <v>1176</v>
      </c>
      <c r="E463" s="475" t="s">
        <v>2711</v>
      </c>
      <c r="F463" s="50" t="s">
        <v>1257</v>
      </c>
      <c r="G463" s="50" t="s">
        <v>1649</v>
      </c>
      <c r="H463" s="50" t="s">
        <v>1201</v>
      </c>
      <c r="I463" s="50" t="s">
        <v>1179</v>
      </c>
      <c r="J463" s="50">
        <v>2023</v>
      </c>
      <c r="K463" s="50" t="s">
        <v>4</v>
      </c>
    </row>
    <row r="464" spans="1:11" ht="14.45" customHeight="1" x14ac:dyDescent="0.25">
      <c r="A464" s="50" t="s">
        <v>1624</v>
      </c>
      <c r="B464" s="50" t="s">
        <v>1175</v>
      </c>
      <c r="C464" s="342">
        <v>85121</v>
      </c>
      <c r="D464" s="50" t="s">
        <v>1176</v>
      </c>
      <c r="E464" s="475" t="s">
        <v>2711</v>
      </c>
      <c r="F464" s="50" t="s">
        <v>1257</v>
      </c>
      <c r="G464" s="50" t="s">
        <v>1650</v>
      </c>
      <c r="H464" s="50" t="s">
        <v>1202</v>
      </c>
      <c r="I464" s="50" t="s">
        <v>1179</v>
      </c>
      <c r="J464" s="50">
        <v>2023</v>
      </c>
      <c r="K464" s="50" t="s">
        <v>4</v>
      </c>
    </row>
    <row r="465" spans="1:11" ht="14.45" customHeight="1" x14ac:dyDescent="0.25">
      <c r="A465" s="50" t="s">
        <v>1624</v>
      </c>
      <c r="B465" s="50" t="s">
        <v>1175</v>
      </c>
      <c r="C465" s="342">
        <v>85121</v>
      </c>
      <c r="D465" s="50" t="s">
        <v>1176</v>
      </c>
      <c r="E465" s="475" t="s">
        <v>2711</v>
      </c>
      <c r="F465" s="50" t="s">
        <v>1257</v>
      </c>
      <c r="G465" s="50" t="s">
        <v>1651</v>
      </c>
      <c r="H465" s="50" t="s">
        <v>1203</v>
      </c>
      <c r="I465" s="50" t="s">
        <v>1179</v>
      </c>
      <c r="J465" s="50">
        <v>2023</v>
      </c>
      <c r="K465" s="50" t="s">
        <v>4</v>
      </c>
    </row>
    <row r="466" spans="1:11" ht="14.45" customHeight="1" x14ac:dyDescent="0.25">
      <c r="A466" s="50" t="s">
        <v>1624</v>
      </c>
      <c r="B466" s="50" t="s">
        <v>1175</v>
      </c>
      <c r="C466" s="342">
        <v>85121</v>
      </c>
      <c r="D466" s="50" t="s">
        <v>1176</v>
      </c>
      <c r="E466" s="475" t="s">
        <v>2711</v>
      </c>
      <c r="F466" s="50" t="s">
        <v>1257</v>
      </c>
      <c r="G466" s="50" t="s">
        <v>1652</v>
      </c>
      <c r="H466" s="50" t="s">
        <v>1204</v>
      </c>
      <c r="I466" s="50" t="s">
        <v>1179</v>
      </c>
      <c r="J466" s="50">
        <v>2023</v>
      </c>
      <c r="K466" s="50" t="s">
        <v>4</v>
      </c>
    </row>
    <row r="467" spans="1:11" ht="14.45" customHeight="1" x14ac:dyDescent="0.25">
      <c r="A467" s="50" t="s">
        <v>1624</v>
      </c>
      <c r="B467" s="50" t="s">
        <v>1175</v>
      </c>
      <c r="C467" s="342">
        <v>85121</v>
      </c>
      <c r="D467" s="50" t="s">
        <v>1176</v>
      </c>
      <c r="E467" s="475" t="s">
        <v>2711</v>
      </c>
      <c r="F467" s="50" t="s">
        <v>1257</v>
      </c>
      <c r="G467" s="50" t="s">
        <v>1653</v>
      </c>
      <c r="H467" s="50" t="s">
        <v>1205</v>
      </c>
      <c r="I467" s="50" t="s">
        <v>1179</v>
      </c>
      <c r="J467" s="50">
        <v>2023</v>
      </c>
      <c r="K467" s="50" t="s">
        <v>4</v>
      </c>
    </row>
    <row r="468" spans="1:11" ht="14.45" customHeight="1" x14ac:dyDescent="0.25">
      <c r="A468" s="50" t="s">
        <v>1624</v>
      </c>
      <c r="B468" s="50" t="s">
        <v>1175</v>
      </c>
      <c r="C468" s="342">
        <v>85121</v>
      </c>
      <c r="D468" s="50" t="s">
        <v>1176</v>
      </c>
      <c r="E468" s="475" t="s">
        <v>2711</v>
      </c>
      <c r="F468" s="50" t="s">
        <v>1257</v>
      </c>
      <c r="G468" s="50" t="s">
        <v>1654</v>
      </c>
      <c r="H468" s="50" t="s">
        <v>1206</v>
      </c>
      <c r="I468" s="50" t="s">
        <v>1179</v>
      </c>
      <c r="J468" s="50">
        <v>2023</v>
      </c>
      <c r="K468" s="50" t="s">
        <v>4</v>
      </c>
    </row>
    <row r="469" spans="1:11" ht="14.45" customHeight="1" x14ac:dyDescent="0.25">
      <c r="A469" s="50" t="s">
        <v>1624</v>
      </c>
      <c r="B469" s="50" t="s">
        <v>1175</v>
      </c>
      <c r="C469" s="342">
        <v>85121</v>
      </c>
      <c r="D469" s="50" t="s">
        <v>1176</v>
      </c>
      <c r="E469" s="475" t="s">
        <v>2711</v>
      </c>
      <c r="F469" s="50" t="s">
        <v>1257</v>
      </c>
      <c r="G469" s="50" t="s">
        <v>1655</v>
      </c>
      <c r="H469" s="50" t="s">
        <v>1207</v>
      </c>
      <c r="I469" s="50" t="s">
        <v>1179</v>
      </c>
      <c r="J469" s="50">
        <v>2023</v>
      </c>
      <c r="K469" s="50" t="s">
        <v>4</v>
      </c>
    </row>
    <row r="470" spans="1:11" ht="14.45" customHeight="1" x14ac:dyDescent="0.25">
      <c r="A470" s="50" t="s">
        <v>1624</v>
      </c>
      <c r="B470" s="50" t="s">
        <v>1175</v>
      </c>
      <c r="C470" s="342">
        <v>85121</v>
      </c>
      <c r="D470" s="50" t="s">
        <v>1176</v>
      </c>
      <c r="E470" s="475" t="s">
        <v>2711</v>
      </c>
      <c r="F470" s="50" t="s">
        <v>1257</v>
      </c>
      <c r="G470" s="50" t="s">
        <v>1656</v>
      </c>
      <c r="H470" s="50" t="s">
        <v>1208</v>
      </c>
      <c r="I470" s="50" t="s">
        <v>1179</v>
      </c>
      <c r="J470" s="50">
        <v>2023</v>
      </c>
      <c r="K470" s="50" t="s">
        <v>4</v>
      </c>
    </row>
    <row r="471" spans="1:11" ht="14.45" customHeight="1" x14ac:dyDescent="0.25">
      <c r="A471" s="50" t="s">
        <v>1624</v>
      </c>
      <c r="B471" s="50" t="s">
        <v>1175</v>
      </c>
      <c r="C471" s="342">
        <v>85121</v>
      </c>
      <c r="D471" s="50" t="s">
        <v>1176</v>
      </c>
      <c r="E471" s="475" t="s">
        <v>2711</v>
      </c>
      <c r="F471" s="50" t="s">
        <v>1257</v>
      </c>
      <c r="G471" s="50" t="s">
        <v>1657</v>
      </c>
      <c r="H471" s="50" t="s">
        <v>1209</v>
      </c>
      <c r="I471" s="50" t="s">
        <v>1179</v>
      </c>
      <c r="J471" s="50">
        <v>2023</v>
      </c>
      <c r="K471" s="50" t="s">
        <v>4</v>
      </c>
    </row>
    <row r="472" spans="1:11" ht="14.45" customHeight="1" x14ac:dyDescent="0.25">
      <c r="A472" s="50" t="s">
        <v>1624</v>
      </c>
      <c r="B472" s="50" t="s">
        <v>1175</v>
      </c>
      <c r="C472" s="342">
        <v>85121</v>
      </c>
      <c r="D472" s="50" t="s">
        <v>1176</v>
      </c>
      <c r="E472" s="475" t="s">
        <v>2711</v>
      </c>
      <c r="F472" s="50" t="s">
        <v>1257</v>
      </c>
      <c r="G472" s="50" t="s">
        <v>1658</v>
      </c>
      <c r="H472" s="50" t="s">
        <v>1210</v>
      </c>
      <c r="I472" s="50" t="s">
        <v>1179</v>
      </c>
      <c r="J472" s="50">
        <v>2023</v>
      </c>
      <c r="K472" s="50" t="s">
        <v>4</v>
      </c>
    </row>
    <row r="473" spans="1:11" ht="14.45" customHeight="1" x14ac:dyDescent="0.25">
      <c r="A473" s="50" t="s">
        <v>1624</v>
      </c>
      <c r="B473" s="50" t="s">
        <v>1175</v>
      </c>
      <c r="C473" s="342">
        <v>85121</v>
      </c>
      <c r="D473" s="50" t="s">
        <v>1176</v>
      </c>
      <c r="E473" s="475" t="s">
        <v>2711</v>
      </c>
      <c r="F473" s="50" t="s">
        <v>1257</v>
      </c>
      <c r="G473" s="50" t="s">
        <v>1659</v>
      </c>
      <c r="H473" s="50" t="s">
        <v>1211</v>
      </c>
      <c r="I473" s="50" t="s">
        <v>1179</v>
      </c>
      <c r="J473" s="50">
        <v>2023</v>
      </c>
      <c r="K473" s="50" t="s">
        <v>4</v>
      </c>
    </row>
    <row r="474" spans="1:11" ht="14.45" customHeight="1" x14ac:dyDescent="0.25">
      <c r="A474" s="50" t="s">
        <v>1624</v>
      </c>
      <c r="B474" s="50" t="s">
        <v>1175</v>
      </c>
      <c r="C474" s="342">
        <v>85121</v>
      </c>
      <c r="D474" s="50" t="s">
        <v>1176</v>
      </c>
      <c r="E474" s="475" t="s">
        <v>2711</v>
      </c>
      <c r="F474" s="50" t="s">
        <v>1257</v>
      </c>
      <c r="G474" s="50" t="s">
        <v>1660</v>
      </c>
      <c r="H474" s="50" t="s">
        <v>1212</v>
      </c>
      <c r="I474" s="50" t="s">
        <v>1179</v>
      </c>
      <c r="J474" s="50">
        <v>2023</v>
      </c>
      <c r="K474" s="50" t="s">
        <v>4</v>
      </c>
    </row>
    <row r="475" spans="1:11" ht="14.45" customHeight="1" x14ac:dyDescent="0.25">
      <c r="A475" s="50" t="s">
        <v>1624</v>
      </c>
      <c r="B475" s="50" t="s">
        <v>1175</v>
      </c>
      <c r="C475" s="342">
        <v>85121</v>
      </c>
      <c r="D475" s="50" t="s">
        <v>1176</v>
      </c>
      <c r="E475" s="475" t="s">
        <v>2711</v>
      </c>
      <c r="F475" s="50" t="s">
        <v>1257</v>
      </c>
      <c r="G475" s="50" t="s">
        <v>1661</v>
      </c>
      <c r="H475" s="50" t="s">
        <v>1213</v>
      </c>
      <c r="I475" s="50" t="s">
        <v>1179</v>
      </c>
      <c r="J475" s="50">
        <v>2023</v>
      </c>
      <c r="K475" s="50" t="s">
        <v>4</v>
      </c>
    </row>
    <row r="476" spans="1:11" ht="14.45" customHeight="1" x14ac:dyDescent="0.25">
      <c r="A476" s="50" t="s">
        <v>1624</v>
      </c>
      <c r="B476" s="50" t="s">
        <v>1175</v>
      </c>
      <c r="C476" s="342">
        <v>85121</v>
      </c>
      <c r="D476" s="50" t="s">
        <v>1176</v>
      </c>
      <c r="E476" s="475" t="s">
        <v>2711</v>
      </c>
      <c r="F476" s="50" t="s">
        <v>1257</v>
      </c>
      <c r="G476" s="50" t="s">
        <v>1662</v>
      </c>
      <c r="H476" s="50" t="s">
        <v>1214</v>
      </c>
      <c r="I476" s="50" t="s">
        <v>1179</v>
      </c>
      <c r="J476" s="50">
        <v>2023</v>
      </c>
      <c r="K476" s="50" t="s">
        <v>4</v>
      </c>
    </row>
    <row r="477" spans="1:11" ht="14.45" customHeight="1" x14ac:dyDescent="0.25">
      <c r="A477" s="50" t="s">
        <v>1624</v>
      </c>
      <c r="B477" s="50" t="s">
        <v>1175</v>
      </c>
      <c r="C477" s="342">
        <v>85121</v>
      </c>
      <c r="D477" s="50" t="s">
        <v>1176</v>
      </c>
      <c r="E477" s="475" t="s">
        <v>2711</v>
      </c>
      <c r="F477" s="50" t="s">
        <v>1257</v>
      </c>
      <c r="G477" s="50" t="s">
        <v>1663</v>
      </c>
      <c r="H477" s="50" t="s">
        <v>1215</v>
      </c>
      <c r="I477" s="50" t="s">
        <v>1179</v>
      </c>
      <c r="J477" s="50">
        <v>2023</v>
      </c>
      <c r="K477" s="50" t="s">
        <v>4</v>
      </c>
    </row>
    <row r="478" spans="1:11" ht="14.45" customHeight="1" x14ac:dyDescent="0.25">
      <c r="A478" s="50" t="s">
        <v>1624</v>
      </c>
      <c r="B478" s="50" t="s">
        <v>1175</v>
      </c>
      <c r="C478" s="342">
        <v>85121</v>
      </c>
      <c r="D478" s="50" t="s">
        <v>1176</v>
      </c>
      <c r="E478" s="475" t="s">
        <v>2711</v>
      </c>
      <c r="F478" s="50" t="s">
        <v>1257</v>
      </c>
      <c r="G478" s="50" t="s">
        <v>1664</v>
      </c>
      <c r="H478" s="50" t="s">
        <v>1216</v>
      </c>
      <c r="I478" s="50" t="s">
        <v>1179</v>
      </c>
      <c r="J478" s="50">
        <v>2023</v>
      </c>
      <c r="K478" s="50" t="s">
        <v>4</v>
      </c>
    </row>
    <row r="479" spans="1:11" ht="14.45" customHeight="1" x14ac:dyDescent="0.25">
      <c r="A479" s="50" t="s">
        <v>1624</v>
      </c>
      <c r="B479" s="50" t="s">
        <v>1175</v>
      </c>
      <c r="C479" s="342">
        <v>85121</v>
      </c>
      <c r="D479" s="50" t="s">
        <v>1176</v>
      </c>
      <c r="E479" s="475" t="s">
        <v>2711</v>
      </c>
      <c r="F479" s="50" t="s">
        <v>1257</v>
      </c>
      <c r="G479" s="50" t="s">
        <v>1665</v>
      </c>
      <c r="H479" s="50" t="s">
        <v>1217</v>
      </c>
      <c r="I479" s="50" t="s">
        <v>1179</v>
      </c>
      <c r="J479" s="50">
        <v>2023</v>
      </c>
      <c r="K479" s="50" t="s">
        <v>4</v>
      </c>
    </row>
    <row r="480" spans="1:11" ht="14.45" customHeight="1" x14ac:dyDescent="0.25">
      <c r="A480" s="50" t="s">
        <v>1624</v>
      </c>
      <c r="B480" s="50" t="s">
        <v>1175</v>
      </c>
      <c r="C480" s="342">
        <v>85121</v>
      </c>
      <c r="D480" s="50" t="s">
        <v>1176</v>
      </c>
      <c r="E480" s="475" t="s">
        <v>2711</v>
      </c>
      <c r="F480" s="50" t="s">
        <v>1257</v>
      </c>
      <c r="G480" s="50" t="s">
        <v>1666</v>
      </c>
      <c r="H480" s="50" t="s">
        <v>1218</v>
      </c>
      <c r="I480" s="50" t="s">
        <v>1179</v>
      </c>
      <c r="J480" s="50">
        <v>2023</v>
      </c>
      <c r="K480" s="50" t="s">
        <v>4</v>
      </c>
    </row>
    <row r="481" spans="1:11" ht="14.45" customHeight="1" x14ac:dyDescent="0.25">
      <c r="A481" s="50" t="s">
        <v>1624</v>
      </c>
      <c r="B481" s="50" t="s">
        <v>1175</v>
      </c>
      <c r="C481" s="342">
        <v>85121</v>
      </c>
      <c r="D481" s="50" t="s">
        <v>1176</v>
      </c>
      <c r="E481" s="475" t="s">
        <v>2711</v>
      </c>
      <c r="F481" s="50" t="s">
        <v>1257</v>
      </c>
      <c r="G481" s="50" t="s">
        <v>1667</v>
      </c>
      <c r="H481" s="50" t="s">
        <v>1219</v>
      </c>
      <c r="I481" s="50" t="s">
        <v>1179</v>
      </c>
      <c r="J481" s="50">
        <v>2023</v>
      </c>
      <c r="K481" s="50" t="s">
        <v>4</v>
      </c>
    </row>
    <row r="482" spans="1:11" ht="14.45" customHeight="1" x14ac:dyDescent="0.25">
      <c r="A482" s="50" t="s">
        <v>1624</v>
      </c>
      <c r="B482" s="50" t="s">
        <v>1175</v>
      </c>
      <c r="C482" s="342">
        <v>85121</v>
      </c>
      <c r="D482" s="50" t="s">
        <v>1176</v>
      </c>
      <c r="E482" s="475" t="s">
        <v>2711</v>
      </c>
      <c r="F482" s="50" t="s">
        <v>1257</v>
      </c>
      <c r="G482" s="50" t="s">
        <v>1668</v>
      </c>
      <c r="H482" s="50" t="s">
        <v>1220</v>
      </c>
      <c r="I482" s="50" t="s">
        <v>1179</v>
      </c>
      <c r="J482" s="50">
        <v>2023</v>
      </c>
      <c r="K482" s="50" t="s">
        <v>4</v>
      </c>
    </row>
    <row r="483" spans="1:11" ht="14.45" customHeight="1" x14ac:dyDescent="0.25">
      <c r="A483" s="50" t="s">
        <v>1624</v>
      </c>
      <c r="B483" s="50" t="s">
        <v>1175</v>
      </c>
      <c r="C483" s="342">
        <v>85121</v>
      </c>
      <c r="D483" s="50" t="s">
        <v>1176</v>
      </c>
      <c r="E483" s="475" t="s">
        <v>2711</v>
      </c>
      <c r="F483" s="50" t="s">
        <v>1257</v>
      </c>
      <c r="G483" s="50" t="s">
        <v>1669</v>
      </c>
      <c r="H483" s="50" t="s">
        <v>1221</v>
      </c>
      <c r="I483" s="50" t="s">
        <v>1179</v>
      </c>
      <c r="J483" s="50">
        <v>2023</v>
      </c>
      <c r="K483" s="50" t="s">
        <v>4</v>
      </c>
    </row>
    <row r="484" spans="1:11" ht="14.45" customHeight="1" x14ac:dyDescent="0.25">
      <c r="A484" s="50" t="s">
        <v>1624</v>
      </c>
      <c r="B484" s="50" t="s">
        <v>1175</v>
      </c>
      <c r="C484" s="342">
        <v>85121</v>
      </c>
      <c r="D484" s="50" t="s">
        <v>1176</v>
      </c>
      <c r="E484" s="475" t="s">
        <v>2711</v>
      </c>
      <c r="F484" s="50" t="s">
        <v>1257</v>
      </c>
      <c r="G484" s="50" t="s">
        <v>1670</v>
      </c>
      <c r="H484" s="50" t="s">
        <v>1222</v>
      </c>
      <c r="I484" s="50" t="s">
        <v>1179</v>
      </c>
      <c r="J484" s="50">
        <v>2023</v>
      </c>
      <c r="K484" s="50" t="s">
        <v>4</v>
      </c>
    </row>
    <row r="485" spans="1:11" ht="14.45" customHeight="1" x14ac:dyDescent="0.25">
      <c r="A485" s="50" t="s">
        <v>1624</v>
      </c>
      <c r="B485" s="50" t="s">
        <v>1175</v>
      </c>
      <c r="C485" s="342">
        <v>85121</v>
      </c>
      <c r="D485" s="50" t="s">
        <v>1176</v>
      </c>
      <c r="E485" s="475" t="s">
        <v>2711</v>
      </c>
      <c r="F485" s="50" t="s">
        <v>1257</v>
      </c>
      <c r="G485" s="50" t="s">
        <v>1671</v>
      </c>
      <c r="H485" s="50" t="s">
        <v>1223</v>
      </c>
      <c r="I485" s="50" t="s">
        <v>1179</v>
      </c>
      <c r="J485" s="50">
        <v>2023</v>
      </c>
      <c r="K485" s="50" t="s">
        <v>4</v>
      </c>
    </row>
    <row r="486" spans="1:11" ht="14.45" customHeight="1" x14ac:dyDescent="0.25">
      <c r="A486" s="50" t="s">
        <v>1624</v>
      </c>
      <c r="B486" s="50" t="s">
        <v>1175</v>
      </c>
      <c r="C486" s="342">
        <v>85121</v>
      </c>
      <c r="D486" s="50" t="s">
        <v>1176</v>
      </c>
      <c r="E486" s="475" t="s">
        <v>2711</v>
      </c>
      <c r="F486" s="50" t="s">
        <v>1257</v>
      </c>
      <c r="G486" s="50" t="s">
        <v>1672</v>
      </c>
      <c r="H486" s="50" t="s">
        <v>1224</v>
      </c>
      <c r="I486" s="50" t="s">
        <v>1179</v>
      </c>
      <c r="J486" s="50">
        <v>2023</v>
      </c>
      <c r="K486" s="50" t="s">
        <v>4</v>
      </c>
    </row>
    <row r="487" spans="1:11" ht="14.45" customHeight="1" x14ac:dyDescent="0.25">
      <c r="A487" s="50" t="s">
        <v>1624</v>
      </c>
      <c r="B487" s="50" t="s">
        <v>1175</v>
      </c>
      <c r="C487" s="342">
        <v>85121</v>
      </c>
      <c r="D487" s="50" t="s">
        <v>1176</v>
      </c>
      <c r="E487" s="475" t="s">
        <v>2711</v>
      </c>
      <c r="F487" s="50" t="s">
        <v>1257</v>
      </c>
      <c r="G487" s="50" t="s">
        <v>1673</v>
      </c>
      <c r="H487" s="50" t="s">
        <v>1225</v>
      </c>
      <c r="I487" s="50" t="s">
        <v>1179</v>
      </c>
      <c r="J487" s="50">
        <v>2023</v>
      </c>
      <c r="K487" s="50" t="s">
        <v>4</v>
      </c>
    </row>
    <row r="488" spans="1:11" ht="14.45" customHeight="1" x14ac:dyDescent="0.25">
      <c r="A488" s="50" t="s">
        <v>1624</v>
      </c>
      <c r="B488" s="50" t="s">
        <v>1175</v>
      </c>
      <c r="C488" s="342">
        <v>85121</v>
      </c>
      <c r="D488" s="50" t="s">
        <v>1176</v>
      </c>
      <c r="E488" s="475" t="s">
        <v>2711</v>
      </c>
      <c r="F488" s="50" t="s">
        <v>1257</v>
      </c>
      <c r="G488" s="50" t="s">
        <v>1674</v>
      </c>
      <c r="H488" s="50" t="s">
        <v>1226</v>
      </c>
      <c r="I488" s="50" t="s">
        <v>1179</v>
      </c>
      <c r="J488" s="50">
        <v>2023</v>
      </c>
      <c r="K488" s="50" t="s">
        <v>4</v>
      </c>
    </row>
    <row r="489" spans="1:11" ht="14.45" customHeight="1" x14ac:dyDescent="0.25">
      <c r="A489" s="50" t="s">
        <v>1624</v>
      </c>
      <c r="B489" s="50" t="s">
        <v>1175</v>
      </c>
      <c r="C489" s="342">
        <v>85121</v>
      </c>
      <c r="D489" s="50" t="s">
        <v>1176</v>
      </c>
      <c r="E489" s="475" t="s">
        <v>2711</v>
      </c>
      <c r="F489" s="50" t="s">
        <v>1257</v>
      </c>
      <c r="G489" s="50" t="s">
        <v>1675</v>
      </c>
      <c r="H489" s="50" t="s">
        <v>1227</v>
      </c>
      <c r="I489" s="50" t="s">
        <v>1179</v>
      </c>
      <c r="J489" s="50">
        <v>2023</v>
      </c>
      <c r="K489" s="50" t="s">
        <v>4</v>
      </c>
    </row>
    <row r="490" spans="1:11" ht="14.45" customHeight="1" x14ac:dyDescent="0.25">
      <c r="A490" s="50" t="s">
        <v>1624</v>
      </c>
      <c r="B490" s="50" t="s">
        <v>1175</v>
      </c>
      <c r="C490" s="342">
        <v>85121</v>
      </c>
      <c r="D490" s="50" t="s">
        <v>1176</v>
      </c>
      <c r="E490" s="475" t="s">
        <v>2711</v>
      </c>
      <c r="F490" s="50" t="s">
        <v>1257</v>
      </c>
      <c r="G490" s="50" t="s">
        <v>1676</v>
      </c>
      <c r="H490" s="50" t="s">
        <v>1228</v>
      </c>
      <c r="I490" s="50" t="s">
        <v>1179</v>
      </c>
      <c r="J490" s="50">
        <v>2023</v>
      </c>
      <c r="K490" s="50" t="s">
        <v>4</v>
      </c>
    </row>
    <row r="491" spans="1:11" ht="14.45" customHeight="1" x14ac:dyDescent="0.25">
      <c r="A491" s="50" t="s">
        <v>1624</v>
      </c>
      <c r="B491" s="50" t="s">
        <v>1175</v>
      </c>
      <c r="C491" s="342">
        <v>85121</v>
      </c>
      <c r="D491" s="50" t="s">
        <v>1176</v>
      </c>
      <c r="E491" s="475" t="s">
        <v>2711</v>
      </c>
      <c r="F491" s="50" t="s">
        <v>1257</v>
      </c>
      <c r="G491" s="50" t="s">
        <v>1677</v>
      </c>
      <c r="H491" s="50" t="s">
        <v>1229</v>
      </c>
      <c r="I491" s="50" t="s">
        <v>1179</v>
      </c>
      <c r="J491" s="50">
        <v>2023</v>
      </c>
      <c r="K491" s="50" t="s">
        <v>4</v>
      </c>
    </row>
    <row r="492" spans="1:11" ht="14.45" customHeight="1" x14ac:dyDescent="0.25">
      <c r="A492" s="50" t="s">
        <v>1624</v>
      </c>
      <c r="B492" s="50" t="s">
        <v>1175</v>
      </c>
      <c r="C492" s="342">
        <v>85121</v>
      </c>
      <c r="D492" s="50" t="s">
        <v>1176</v>
      </c>
      <c r="E492" s="475" t="s">
        <v>2711</v>
      </c>
      <c r="F492" s="50" t="s">
        <v>1257</v>
      </c>
      <c r="G492" s="50" t="s">
        <v>1678</v>
      </c>
      <c r="H492" s="50" t="s">
        <v>1230</v>
      </c>
      <c r="I492" s="50" t="s">
        <v>1179</v>
      </c>
      <c r="J492" s="50">
        <v>2023</v>
      </c>
      <c r="K492" s="50" t="s">
        <v>4</v>
      </c>
    </row>
    <row r="493" spans="1:11" ht="14.45" customHeight="1" x14ac:dyDescent="0.25">
      <c r="A493" s="50" t="s">
        <v>1624</v>
      </c>
      <c r="B493" s="50" t="s">
        <v>1175</v>
      </c>
      <c r="C493" s="342">
        <v>85121</v>
      </c>
      <c r="D493" s="50" t="s">
        <v>1176</v>
      </c>
      <c r="E493" s="475" t="s">
        <v>2711</v>
      </c>
      <c r="F493" s="50" t="s">
        <v>1257</v>
      </c>
      <c r="G493" s="50" t="s">
        <v>1679</v>
      </c>
      <c r="H493" s="50" t="s">
        <v>1231</v>
      </c>
      <c r="I493" s="50" t="s">
        <v>1179</v>
      </c>
      <c r="J493" s="50">
        <v>2023</v>
      </c>
      <c r="K493" s="50" t="s">
        <v>4</v>
      </c>
    </row>
    <row r="494" spans="1:11" ht="14.45" customHeight="1" x14ac:dyDescent="0.25">
      <c r="A494" s="50" t="s">
        <v>1624</v>
      </c>
      <c r="B494" s="50" t="s">
        <v>1175</v>
      </c>
      <c r="C494" s="342">
        <v>85121</v>
      </c>
      <c r="D494" s="50" t="s">
        <v>1176</v>
      </c>
      <c r="E494" s="475" t="s">
        <v>2711</v>
      </c>
      <c r="F494" s="50" t="s">
        <v>1257</v>
      </c>
      <c r="G494" s="50" t="s">
        <v>1680</v>
      </c>
      <c r="H494" s="50" t="s">
        <v>1232</v>
      </c>
      <c r="I494" s="50" t="s">
        <v>1179</v>
      </c>
      <c r="J494" s="50">
        <v>2023</v>
      </c>
      <c r="K494" s="50" t="s">
        <v>4</v>
      </c>
    </row>
    <row r="495" spans="1:11" ht="14.45" customHeight="1" x14ac:dyDescent="0.25">
      <c r="A495" s="50" t="s">
        <v>1624</v>
      </c>
      <c r="B495" s="50" t="s">
        <v>1175</v>
      </c>
      <c r="C495" s="342">
        <v>85121</v>
      </c>
      <c r="D495" s="50" t="s">
        <v>1176</v>
      </c>
      <c r="E495" s="475" t="s">
        <v>2711</v>
      </c>
      <c r="F495" s="50" t="s">
        <v>1257</v>
      </c>
      <c r="G495" s="50" t="s">
        <v>1681</v>
      </c>
      <c r="H495" s="50" t="s">
        <v>1233</v>
      </c>
      <c r="I495" s="50" t="s">
        <v>1179</v>
      </c>
      <c r="J495" s="50">
        <v>2023</v>
      </c>
      <c r="K495" s="50" t="s">
        <v>4</v>
      </c>
    </row>
    <row r="496" spans="1:11" ht="14.45" customHeight="1" x14ac:dyDescent="0.25">
      <c r="A496" s="50" t="s">
        <v>1624</v>
      </c>
      <c r="B496" s="50" t="s">
        <v>1175</v>
      </c>
      <c r="C496" s="342">
        <v>85121</v>
      </c>
      <c r="D496" s="50" t="s">
        <v>1176</v>
      </c>
      <c r="E496" s="475" t="s">
        <v>2711</v>
      </c>
      <c r="F496" s="50" t="s">
        <v>1257</v>
      </c>
      <c r="G496" s="50" t="s">
        <v>1682</v>
      </c>
      <c r="H496" s="50" t="s">
        <v>1234</v>
      </c>
      <c r="I496" s="50" t="s">
        <v>1179</v>
      </c>
      <c r="J496" s="50">
        <v>2023</v>
      </c>
      <c r="K496" s="50" t="s">
        <v>4</v>
      </c>
    </row>
    <row r="497" spans="1:11" ht="14.45" customHeight="1" x14ac:dyDescent="0.25">
      <c r="A497" s="50" t="s">
        <v>1624</v>
      </c>
      <c r="B497" s="50" t="s">
        <v>1175</v>
      </c>
      <c r="C497" s="342">
        <v>85121</v>
      </c>
      <c r="D497" s="50" t="s">
        <v>1176</v>
      </c>
      <c r="E497" s="475" t="s">
        <v>2711</v>
      </c>
      <c r="F497" s="50" t="s">
        <v>1257</v>
      </c>
      <c r="G497" s="50" t="s">
        <v>1683</v>
      </c>
      <c r="H497" s="50" t="s">
        <v>1235</v>
      </c>
      <c r="I497" s="50" t="s">
        <v>1179</v>
      </c>
      <c r="J497" s="50">
        <v>2023</v>
      </c>
      <c r="K497" s="50" t="s">
        <v>4</v>
      </c>
    </row>
    <row r="498" spans="1:11" ht="14.45" customHeight="1" x14ac:dyDescent="0.25">
      <c r="A498" s="50" t="s">
        <v>1624</v>
      </c>
      <c r="B498" s="50" t="s">
        <v>1175</v>
      </c>
      <c r="C498" s="342">
        <v>85121</v>
      </c>
      <c r="D498" s="50" t="s">
        <v>1176</v>
      </c>
      <c r="E498" s="475" t="s">
        <v>2711</v>
      </c>
      <c r="F498" s="50" t="s">
        <v>1257</v>
      </c>
      <c r="G498" s="50" t="s">
        <v>1684</v>
      </c>
      <c r="H498" s="50" t="s">
        <v>1236</v>
      </c>
      <c r="I498" s="50" t="s">
        <v>1179</v>
      </c>
      <c r="J498" s="50">
        <v>2023</v>
      </c>
      <c r="K498" s="50" t="s">
        <v>4</v>
      </c>
    </row>
    <row r="499" spans="1:11" ht="14.45" customHeight="1" x14ac:dyDescent="0.25">
      <c r="A499" s="50" t="s">
        <v>1624</v>
      </c>
      <c r="B499" s="50" t="s">
        <v>1175</v>
      </c>
      <c r="C499" s="342">
        <v>85121</v>
      </c>
      <c r="D499" s="50" t="s">
        <v>1176</v>
      </c>
      <c r="E499" s="475" t="s">
        <v>2711</v>
      </c>
      <c r="F499" s="50" t="s">
        <v>1257</v>
      </c>
      <c r="G499" s="50" t="s">
        <v>1685</v>
      </c>
      <c r="H499" s="50" t="s">
        <v>1237</v>
      </c>
      <c r="I499" s="50" t="s">
        <v>1179</v>
      </c>
      <c r="J499" s="50">
        <v>2023</v>
      </c>
      <c r="K499" s="50" t="s">
        <v>4</v>
      </c>
    </row>
    <row r="500" spans="1:11" ht="14.45" customHeight="1" x14ac:dyDescent="0.25">
      <c r="A500" s="50" t="s">
        <v>1624</v>
      </c>
      <c r="B500" s="50" t="s">
        <v>1175</v>
      </c>
      <c r="C500" s="342">
        <v>85121</v>
      </c>
      <c r="D500" s="50" t="s">
        <v>1176</v>
      </c>
      <c r="E500" s="475" t="s">
        <v>2711</v>
      </c>
      <c r="F500" s="50" t="s">
        <v>1257</v>
      </c>
      <c r="G500" s="50" t="s">
        <v>1686</v>
      </c>
      <c r="H500" s="50" t="s">
        <v>1238</v>
      </c>
      <c r="I500" s="50" t="s">
        <v>1179</v>
      </c>
      <c r="J500" s="50">
        <v>2023</v>
      </c>
      <c r="K500" s="50" t="s">
        <v>4</v>
      </c>
    </row>
    <row r="501" spans="1:11" ht="14.45" customHeight="1" x14ac:dyDescent="0.25">
      <c r="A501" s="50" t="s">
        <v>1624</v>
      </c>
      <c r="B501" s="50" t="s">
        <v>1175</v>
      </c>
      <c r="C501" s="342">
        <v>85121</v>
      </c>
      <c r="D501" s="50" t="s">
        <v>1176</v>
      </c>
      <c r="E501" s="475" t="s">
        <v>2711</v>
      </c>
      <c r="F501" s="50" t="s">
        <v>1257</v>
      </c>
      <c r="G501" s="50" t="s">
        <v>1687</v>
      </c>
      <c r="H501" s="50" t="s">
        <v>1239</v>
      </c>
      <c r="I501" s="50" t="s">
        <v>1179</v>
      </c>
      <c r="J501" s="50">
        <v>2023</v>
      </c>
      <c r="K501" s="50" t="s">
        <v>4</v>
      </c>
    </row>
    <row r="502" spans="1:11" ht="14.45" customHeight="1" x14ac:dyDescent="0.25">
      <c r="A502" s="50" t="s">
        <v>1624</v>
      </c>
      <c r="B502" s="50" t="s">
        <v>1175</v>
      </c>
      <c r="C502" s="342">
        <v>85121</v>
      </c>
      <c r="D502" s="50" t="s">
        <v>1176</v>
      </c>
      <c r="E502" s="475" t="s">
        <v>2711</v>
      </c>
      <c r="F502" s="50" t="s">
        <v>1257</v>
      </c>
      <c r="G502" s="50" t="s">
        <v>1688</v>
      </c>
      <c r="H502" s="50" t="s">
        <v>1240</v>
      </c>
      <c r="I502" s="50" t="s">
        <v>1179</v>
      </c>
      <c r="J502" s="50">
        <v>2023</v>
      </c>
      <c r="K502" s="50" t="s">
        <v>4</v>
      </c>
    </row>
    <row r="503" spans="1:11" ht="14.45" customHeight="1" x14ac:dyDescent="0.25">
      <c r="A503" s="50" t="s">
        <v>1624</v>
      </c>
      <c r="B503" s="50" t="s">
        <v>1175</v>
      </c>
      <c r="C503" s="342">
        <v>85121</v>
      </c>
      <c r="D503" s="50" t="s">
        <v>1176</v>
      </c>
      <c r="E503" s="475" t="s">
        <v>2711</v>
      </c>
      <c r="F503" s="50" t="s">
        <v>1257</v>
      </c>
      <c r="G503" s="50" t="s">
        <v>1689</v>
      </c>
      <c r="H503" s="50" t="s">
        <v>1241</v>
      </c>
      <c r="I503" s="50" t="s">
        <v>1179</v>
      </c>
      <c r="J503" s="50">
        <v>2023</v>
      </c>
      <c r="K503" s="50" t="s">
        <v>4</v>
      </c>
    </row>
    <row r="504" spans="1:11" ht="14.45" customHeight="1" x14ac:dyDescent="0.25">
      <c r="A504" s="50" t="s">
        <v>1624</v>
      </c>
      <c r="B504" s="50" t="s">
        <v>1175</v>
      </c>
      <c r="C504" s="342">
        <v>85121</v>
      </c>
      <c r="D504" s="50" t="s">
        <v>1176</v>
      </c>
      <c r="E504" s="475" t="s">
        <v>2711</v>
      </c>
      <c r="F504" s="50" t="s">
        <v>1257</v>
      </c>
      <c r="G504" s="50" t="s">
        <v>1690</v>
      </c>
      <c r="H504" s="50" t="s">
        <v>1242</v>
      </c>
      <c r="I504" s="50" t="s">
        <v>1179</v>
      </c>
      <c r="J504" s="50">
        <v>2023</v>
      </c>
      <c r="K504" s="50" t="s">
        <v>4</v>
      </c>
    </row>
    <row r="505" spans="1:11" ht="14.45" customHeight="1" x14ac:dyDescent="0.25">
      <c r="A505" s="50" t="s">
        <v>1624</v>
      </c>
      <c r="B505" s="50" t="s">
        <v>1175</v>
      </c>
      <c r="C505" s="342">
        <v>85121</v>
      </c>
      <c r="D505" s="50" t="s">
        <v>1176</v>
      </c>
      <c r="E505" s="475" t="s">
        <v>2711</v>
      </c>
      <c r="F505" s="50" t="s">
        <v>1257</v>
      </c>
      <c r="G505" s="50" t="s">
        <v>1691</v>
      </c>
      <c r="H505" s="50" t="s">
        <v>1243</v>
      </c>
      <c r="I505" s="50" t="s">
        <v>1179</v>
      </c>
      <c r="J505" s="50">
        <v>2023</v>
      </c>
      <c r="K505" s="50" t="s">
        <v>4</v>
      </c>
    </row>
    <row r="506" spans="1:11" ht="14.45" customHeight="1" x14ac:dyDescent="0.25">
      <c r="A506" s="50" t="s">
        <v>1624</v>
      </c>
      <c r="B506" s="50" t="s">
        <v>1175</v>
      </c>
      <c r="C506" s="342">
        <v>85121</v>
      </c>
      <c r="D506" s="50" t="s">
        <v>1176</v>
      </c>
      <c r="E506" s="475" t="s">
        <v>2711</v>
      </c>
      <c r="F506" s="50" t="s">
        <v>1257</v>
      </c>
      <c r="G506" s="50" t="s">
        <v>1692</v>
      </c>
      <c r="H506" s="50" t="s">
        <v>1244</v>
      </c>
      <c r="I506" s="50" t="s">
        <v>1179</v>
      </c>
      <c r="J506" s="50">
        <v>2023</v>
      </c>
      <c r="K506" s="50" t="s">
        <v>4</v>
      </c>
    </row>
    <row r="507" spans="1:11" ht="14.45" customHeight="1" x14ac:dyDescent="0.25">
      <c r="A507" s="50" t="s">
        <v>1624</v>
      </c>
      <c r="B507" s="50" t="s">
        <v>1175</v>
      </c>
      <c r="C507" s="342">
        <v>85121</v>
      </c>
      <c r="D507" s="50" t="s">
        <v>1176</v>
      </c>
      <c r="E507" s="475" t="s">
        <v>2711</v>
      </c>
      <c r="F507" s="50" t="s">
        <v>1257</v>
      </c>
      <c r="G507" s="50" t="s">
        <v>1245</v>
      </c>
      <c r="H507" s="50" t="s">
        <v>1246</v>
      </c>
      <c r="I507" s="50" t="s">
        <v>1179</v>
      </c>
      <c r="J507" s="50">
        <v>2023</v>
      </c>
      <c r="K507" s="50">
        <v>971711.73899999994</v>
      </c>
    </row>
    <row r="508" spans="1:11" ht="14.45" customHeight="1" x14ac:dyDescent="0.25">
      <c r="A508" s="50" t="s">
        <v>1624</v>
      </c>
      <c r="B508" s="50" t="s">
        <v>1175</v>
      </c>
      <c r="C508" s="342">
        <v>85121</v>
      </c>
      <c r="D508" s="50" t="s">
        <v>1176</v>
      </c>
      <c r="E508" s="475" t="s">
        <v>2711</v>
      </c>
      <c r="F508" s="50" t="s">
        <v>1257</v>
      </c>
      <c r="G508" s="50" t="s">
        <v>1247</v>
      </c>
      <c r="H508" s="50" t="s">
        <v>2712</v>
      </c>
      <c r="I508" s="50" t="s">
        <v>1179</v>
      </c>
      <c r="J508" s="50">
        <v>2023</v>
      </c>
      <c r="K508" s="50" t="s">
        <v>4</v>
      </c>
    </row>
    <row r="509" spans="1:11" ht="14.45" customHeight="1" x14ac:dyDescent="0.25">
      <c r="A509" s="50" t="s">
        <v>1624</v>
      </c>
      <c r="B509" s="50" t="s">
        <v>1175</v>
      </c>
      <c r="C509" s="342">
        <v>85121</v>
      </c>
      <c r="D509" s="50" t="s">
        <v>1176</v>
      </c>
      <c r="E509" s="475" t="s">
        <v>2711</v>
      </c>
      <c r="F509" s="50" t="s">
        <v>1257</v>
      </c>
      <c r="G509" s="50" t="s">
        <v>1248</v>
      </c>
      <c r="H509" s="50" t="s">
        <v>2713</v>
      </c>
      <c r="I509" s="50" t="s">
        <v>1179</v>
      </c>
      <c r="J509" s="50">
        <v>2023</v>
      </c>
      <c r="K509" s="50">
        <v>971711.73899999994</v>
      </c>
    </row>
    <row r="510" spans="1:11" ht="14.45" customHeight="1" x14ac:dyDescent="0.25">
      <c r="A510" s="50" t="s">
        <v>1624</v>
      </c>
      <c r="B510" s="50" t="s">
        <v>1175</v>
      </c>
      <c r="C510" s="342">
        <v>85121</v>
      </c>
      <c r="D510" s="50" t="s">
        <v>1176</v>
      </c>
      <c r="E510" s="475" t="s">
        <v>2711</v>
      </c>
      <c r="F510" s="50" t="s">
        <v>1257</v>
      </c>
      <c r="G510" s="50" t="s">
        <v>1249</v>
      </c>
      <c r="H510" s="50" t="s">
        <v>2714</v>
      </c>
      <c r="I510" s="50" t="s">
        <v>1179</v>
      </c>
      <c r="J510" s="50">
        <v>2023</v>
      </c>
      <c r="K510" s="50">
        <v>150414.63399999999</v>
      </c>
    </row>
    <row r="511" spans="1:11" ht="14.45" customHeight="1" x14ac:dyDescent="0.25">
      <c r="A511" s="50" t="s">
        <v>1624</v>
      </c>
      <c r="B511" s="50" t="s">
        <v>1175</v>
      </c>
      <c r="C511" s="342">
        <v>85121</v>
      </c>
      <c r="D511" s="50" t="s">
        <v>1176</v>
      </c>
      <c r="E511" s="475" t="s">
        <v>2711</v>
      </c>
      <c r="F511" s="50" t="s">
        <v>1257</v>
      </c>
      <c r="G511" s="50" t="s">
        <v>1250</v>
      </c>
      <c r="H511" s="50" t="s">
        <v>2715</v>
      </c>
      <c r="I511" s="50" t="s">
        <v>1179</v>
      </c>
      <c r="J511" s="50">
        <v>2023</v>
      </c>
      <c r="K511" s="50">
        <v>21448.343000000001</v>
      </c>
    </row>
    <row r="512" spans="1:11" ht="14.45" customHeight="1" x14ac:dyDescent="0.25">
      <c r="A512" s="50" t="s">
        <v>1624</v>
      </c>
      <c r="B512" s="50" t="s">
        <v>1175</v>
      </c>
      <c r="C512" s="342">
        <v>85121</v>
      </c>
      <c r="D512" s="50" t="s">
        <v>1176</v>
      </c>
      <c r="E512" s="475" t="s">
        <v>2711</v>
      </c>
      <c r="F512" s="50" t="s">
        <v>1257</v>
      </c>
      <c r="G512" s="50" t="s">
        <v>1251</v>
      </c>
      <c r="H512" s="50" t="s">
        <v>2716</v>
      </c>
      <c r="I512" s="50" t="s">
        <v>1179</v>
      </c>
      <c r="J512" s="50">
        <v>2023</v>
      </c>
      <c r="K512" s="50">
        <v>1143574.716</v>
      </c>
    </row>
    <row r="513" spans="1:11" ht="14.45" customHeight="1" x14ac:dyDescent="0.25">
      <c r="A513" s="50" t="s">
        <v>1624</v>
      </c>
      <c r="B513" s="50" t="s">
        <v>1175</v>
      </c>
      <c r="C513" s="342">
        <v>85121</v>
      </c>
      <c r="D513" s="50" t="s">
        <v>1176</v>
      </c>
      <c r="E513" s="475" t="s">
        <v>2711</v>
      </c>
      <c r="F513" s="50" t="s">
        <v>1258</v>
      </c>
      <c r="G513" s="50" t="s">
        <v>1625</v>
      </c>
      <c r="H513" s="50" t="s">
        <v>1178</v>
      </c>
      <c r="I513" s="50" t="s">
        <v>1179</v>
      </c>
      <c r="J513" s="50">
        <v>2023</v>
      </c>
      <c r="K513" s="50" t="s">
        <v>4</v>
      </c>
    </row>
    <row r="514" spans="1:11" ht="14.45" customHeight="1" x14ac:dyDescent="0.25">
      <c r="A514" s="50" t="s">
        <v>1624</v>
      </c>
      <c r="B514" s="50" t="s">
        <v>1175</v>
      </c>
      <c r="C514" s="342">
        <v>85121</v>
      </c>
      <c r="D514" s="50" t="s">
        <v>1176</v>
      </c>
      <c r="E514" s="475" t="s">
        <v>2711</v>
      </c>
      <c r="F514" s="50" t="s">
        <v>1258</v>
      </c>
      <c r="G514" s="50" t="s">
        <v>1626</v>
      </c>
      <c r="H514" s="50" t="s">
        <v>1180</v>
      </c>
      <c r="I514" s="50" t="s">
        <v>1179</v>
      </c>
      <c r="J514" s="50">
        <v>2023</v>
      </c>
      <c r="K514" s="50" t="s">
        <v>4</v>
      </c>
    </row>
    <row r="515" spans="1:11" ht="14.45" customHeight="1" x14ac:dyDescent="0.25">
      <c r="A515" s="50" t="s">
        <v>1624</v>
      </c>
      <c r="B515" s="50" t="s">
        <v>1175</v>
      </c>
      <c r="C515" s="342">
        <v>85121</v>
      </c>
      <c r="D515" s="50" t="s">
        <v>1176</v>
      </c>
      <c r="E515" s="475" t="s">
        <v>2711</v>
      </c>
      <c r="F515" s="50" t="s">
        <v>1258</v>
      </c>
      <c r="G515" s="50" t="s">
        <v>1627</v>
      </c>
      <c r="H515" s="50" t="s">
        <v>1181</v>
      </c>
      <c r="I515" s="50" t="s">
        <v>1179</v>
      </c>
      <c r="J515" s="50">
        <v>2023</v>
      </c>
      <c r="K515" s="50" t="s">
        <v>4</v>
      </c>
    </row>
    <row r="516" spans="1:11" ht="14.45" customHeight="1" x14ac:dyDescent="0.25">
      <c r="A516" s="50" t="s">
        <v>1624</v>
      </c>
      <c r="B516" s="50" t="s">
        <v>1175</v>
      </c>
      <c r="C516" s="342">
        <v>85121</v>
      </c>
      <c r="D516" s="50" t="s">
        <v>1176</v>
      </c>
      <c r="E516" s="475" t="s">
        <v>2711</v>
      </c>
      <c r="F516" s="50" t="s">
        <v>1258</v>
      </c>
      <c r="G516" s="50" t="s">
        <v>1628</v>
      </c>
      <c r="H516" s="50" t="s">
        <v>1629</v>
      </c>
      <c r="I516" s="50" t="s">
        <v>1179</v>
      </c>
      <c r="J516" s="50">
        <v>2023</v>
      </c>
      <c r="K516" s="50" t="s">
        <v>4</v>
      </c>
    </row>
    <row r="517" spans="1:11" ht="14.45" customHeight="1" x14ac:dyDescent="0.25">
      <c r="A517" s="50" t="s">
        <v>1624</v>
      </c>
      <c r="B517" s="50" t="s">
        <v>1175</v>
      </c>
      <c r="C517" s="342">
        <v>85121</v>
      </c>
      <c r="D517" s="50" t="s">
        <v>1176</v>
      </c>
      <c r="E517" s="475" t="s">
        <v>2711</v>
      </c>
      <c r="F517" s="50" t="s">
        <v>1258</v>
      </c>
      <c r="G517" s="50" t="s">
        <v>1630</v>
      </c>
      <c r="H517" s="50" t="s">
        <v>1182</v>
      </c>
      <c r="I517" s="50" t="s">
        <v>1179</v>
      </c>
      <c r="J517" s="50">
        <v>2023</v>
      </c>
      <c r="K517" s="50" t="s">
        <v>4</v>
      </c>
    </row>
    <row r="518" spans="1:11" ht="14.45" customHeight="1" x14ac:dyDescent="0.25">
      <c r="A518" s="50" t="s">
        <v>1624</v>
      </c>
      <c r="B518" s="50" t="s">
        <v>1175</v>
      </c>
      <c r="C518" s="342">
        <v>85121</v>
      </c>
      <c r="D518" s="50" t="s">
        <v>1176</v>
      </c>
      <c r="E518" s="475" t="s">
        <v>2711</v>
      </c>
      <c r="F518" s="50" t="s">
        <v>1258</v>
      </c>
      <c r="G518" s="50" t="s">
        <v>1631</v>
      </c>
      <c r="H518" s="50" t="s">
        <v>1183</v>
      </c>
      <c r="I518" s="50" t="s">
        <v>1179</v>
      </c>
      <c r="J518" s="50">
        <v>2023</v>
      </c>
      <c r="K518" s="50" t="s">
        <v>4</v>
      </c>
    </row>
    <row r="519" spans="1:11" ht="14.45" customHeight="1" x14ac:dyDescent="0.25">
      <c r="A519" s="50" t="s">
        <v>1624</v>
      </c>
      <c r="B519" s="50" t="s">
        <v>1175</v>
      </c>
      <c r="C519" s="342">
        <v>85121</v>
      </c>
      <c r="D519" s="50" t="s">
        <v>1176</v>
      </c>
      <c r="E519" s="475" t="s">
        <v>2711</v>
      </c>
      <c r="F519" s="50" t="s">
        <v>1258</v>
      </c>
      <c r="G519" s="50" t="s">
        <v>1632</v>
      </c>
      <c r="H519" s="50" t="s">
        <v>1184</v>
      </c>
      <c r="I519" s="50" t="s">
        <v>1179</v>
      </c>
      <c r="J519" s="50">
        <v>2023</v>
      </c>
      <c r="K519" s="50" t="s">
        <v>4</v>
      </c>
    </row>
    <row r="520" spans="1:11" ht="14.45" customHeight="1" x14ac:dyDescent="0.25">
      <c r="A520" s="50" t="s">
        <v>1624</v>
      </c>
      <c r="B520" s="50" t="s">
        <v>1175</v>
      </c>
      <c r="C520" s="342">
        <v>85121</v>
      </c>
      <c r="D520" s="50" t="s">
        <v>1176</v>
      </c>
      <c r="E520" s="475" t="s">
        <v>2711</v>
      </c>
      <c r="F520" s="50" t="s">
        <v>1258</v>
      </c>
      <c r="G520" s="50" t="s">
        <v>1633</v>
      </c>
      <c r="H520" s="50" t="s">
        <v>1185</v>
      </c>
      <c r="I520" s="50" t="s">
        <v>1179</v>
      </c>
      <c r="J520" s="50">
        <v>2023</v>
      </c>
      <c r="K520" s="50" t="s">
        <v>4</v>
      </c>
    </row>
    <row r="521" spans="1:11" ht="14.45" customHeight="1" x14ac:dyDescent="0.25">
      <c r="A521" s="50" t="s">
        <v>1624</v>
      </c>
      <c r="B521" s="50" t="s">
        <v>1175</v>
      </c>
      <c r="C521" s="342">
        <v>85121</v>
      </c>
      <c r="D521" s="50" t="s">
        <v>1176</v>
      </c>
      <c r="E521" s="475" t="s">
        <v>2711</v>
      </c>
      <c r="F521" s="50" t="s">
        <v>1258</v>
      </c>
      <c r="G521" s="50" t="s">
        <v>1634</v>
      </c>
      <c r="H521" s="50" t="s">
        <v>1186</v>
      </c>
      <c r="I521" s="50" t="s">
        <v>1179</v>
      </c>
      <c r="J521" s="50">
        <v>2023</v>
      </c>
      <c r="K521" s="50">
        <v>191576.09599999999</v>
      </c>
    </row>
    <row r="522" spans="1:11" ht="14.45" customHeight="1" x14ac:dyDescent="0.25">
      <c r="A522" s="50" t="s">
        <v>1624</v>
      </c>
      <c r="B522" s="50" t="s">
        <v>1175</v>
      </c>
      <c r="C522" s="342">
        <v>85121</v>
      </c>
      <c r="D522" s="50" t="s">
        <v>1176</v>
      </c>
      <c r="E522" s="475" t="s">
        <v>2711</v>
      </c>
      <c r="F522" s="50" t="s">
        <v>1258</v>
      </c>
      <c r="G522" s="50" t="s">
        <v>1635</v>
      </c>
      <c r="H522" s="50" t="s">
        <v>1187</v>
      </c>
      <c r="I522" s="50" t="s">
        <v>1179</v>
      </c>
      <c r="J522" s="50">
        <v>2023</v>
      </c>
      <c r="K522" s="50" t="s">
        <v>4</v>
      </c>
    </row>
    <row r="523" spans="1:11" ht="14.45" customHeight="1" x14ac:dyDescent="0.25">
      <c r="A523" s="50" t="s">
        <v>1624</v>
      </c>
      <c r="B523" s="50" t="s">
        <v>1175</v>
      </c>
      <c r="C523" s="342">
        <v>85121</v>
      </c>
      <c r="D523" s="50" t="s">
        <v>1176</v>
      </c>
      <c r="E523" s="475" t="s">
        <v>2711</v>
      </c>
      <c r="F523" s="50" t="s">
        <v>1258</v>
      </c>
      <c r="G523" s="50" t="s">
        <v>1636</v>
      </c>
      <c r="H523" s="50" t="s">
        <v>1188</v>
      </c>
      <c r="I523" s="50" t="s">
        <v>1179</v>
      </c>
      <c r="J523" s="50">
        <v>2023</v>
      </c>
      <c r="K523" s="50" t="s">
        <v>4</v>
      </c>
    </row>
    <row r="524" spans="1:11" ht="14.45" customHeight="1" x14ac:dyDescent="0.25">
      <c r="A524" s="50" t="s">
        <v>1624</v>
      </c>
      <c r="B524" s="50" t="s">
        <v>1175</v>
      </c>
      <c r="C524" s="342">
        <v>85121</v>
      </c>
      <c r="D524" s="50" t="s">
        <v>1176</v>
      </c>
      <c r="E524" s="475" t="s">
        <v>2711</v>
      </c>
      <c r="F524" s="50" t="s">
        <v>1258</v>
      </c>
      <c r="G524" s="50" t="s">
        <v>1637</v>
      </c>
      <c r="H524" s="50" t="s">
        <v>1189</v>
      </c>
      <c r="I524" s="50" t="s">
        <v>1179</v>
      </c>
      <c r="J524" s="50">
        <v>2023</v>
      </c>
      <c r="K524" s="50" t="s">
        <v>4</v>
      </c>
    </row>
    <row r="525" spans="1:11" ht="14.45" customHeight="1" x14ac:dyDescent="0.25">
      <c r="A525" s="50" t="s">
        <v>1624</v>
      </c>
      <c r="B525" s="50" t="s">
        <v>1175</v>
      </c>
      <c r="C525" s="342">
        <v>85121</v>
      </c>
      <c r="D525" s="50" t="s">
        <v>1176</v>
      </c>
      <c r="E525" s="475" t="s">
        <v>2711</v>
      </c>
      <c r="F525" s="50" t="s">
        <v>1258</v>
      </c>
      <c r="G525" s="50" t="s">
        <v>1638</v>
      </c>
      <c r="H525" s="50" t="s">
        <v>1190</v>
      </c>
      <c r="I525" s="50" t="s">
        <v>1179</v>
      </c>
      <c r="J525" s="50">
        <v>2023</v>
      </c>
      <c r="K525" s="50" t="s">
        <v>4</v>
      </c>
    </row>
    <row r="526" spans="1:11" ht="14.45" customHeight="1" x14ac:dyDescent="0.25">
      <c r="A526" s="50" t="s">
        <v>1624</v>
      </c>
      <c r="B526" s="50" t="s">
        <v>1175</v>
      </c>
      <c r="C526" s="342">
        <v>85121</v>
      </c>
      <c r="D526" s="50" t="s">
        <v>1176</v>
      </c>
      <c r="E526" s="475" t="s">
        <v>2711</v>
      </c>
      <c r="F526" s="50" t="s">
        <v>1258</v>
      </c>
      <c r="G526" s="50" t="s">
        <v>1639</v>
      </c>
      <c r="H526" s="50" t="s">
        <v>1191</v>
      </c>
      <c r="I526" s="50" t="s">
        <v>1179</v>
      </c>
      <c r="J526" s="50">
        <v>2023</v>
      </c>
      <c r="K526" s="50" t="s">
        <v>4</v>
      </c>
    </row>
    <row r="527" spans="1:11" ht="14.45" customHeight="1" x14ac:dyDescent="0.25">
      <c r="A527" s="50" t="s">
        <v>1624</v>
      </c>
      <c r="B527" s="50" t="s">
        <v>1175</v>
      </c>
      <c r="C527" s="342">
        <v>85121</v>
      </c>
      <c r="D527" s="50" t="s">
        <v>1176</v>
      </c>
      <c r="E527" s="475" t="s">
        <v>2711</v>
      </c>
      <c r="F527" s="50" t="s">
        <v>1258</v>
      </c>
      <c r="G527" s="50" t="s">
        <v>1640</v>
      </c>
      <c r="H527" s="50" t="s">
        <v>1192</v>
      </c>
      <c r="I527" s="50" t="s">
        <v>1179</v>
      </c>
      <c r="J527" s="50">
        <v>2023</v>
      </c>
      <c r="K527" s="50">
        <v>191576.09599999999</v>
      </c>
    </row>
    <row r="528" spans="1:11" ht="14.45" customHeight="1" x14ac:dyDescent="0.25">
      <c r="A528" s="50" t="s">
        <v>1624</v>
      </c>
      <c r="B528" s="50" t="s">
        <v>1175</v>
      </c>
      <c r="C528" s="342">
        <v>85121</v>
      </c>
      <c r="D528" s="50" t="s">
        <v>1176</v>
      </c>
      <c r="E528" s="475" t="s">
        <v>2711</v>
      </c>
      <c r="F528" s="50" t="s">
        <v>1258</v>
      </c>
      <c r="G528" s="50" t="s">
        <v>1641</v>
      </c>
      <c r="H528" s="50" t="s">
        <v>1193</v>
      </c>
      <c r="I528" s="50" t="s">
        <v>1179</v>
      </c>
      <c r="J528" s="50">
        <v>2023</v>
      </c>
      <c r="K528" s="50" t="s">
        <v>4</v>
      </c>
    </row>
    <row r="529" spans="1:11" ht="14.45" customHeight="1" x14ac:dyDescent="0.25">
      <c r="A529" s="50" t="s">
        <v>1624</v>
      </c>
      <c r="B529" s="50" t="s">
        <v>1175</v>
      </c>
      <c r="C529" s="342">
        <v>85121</v>
      </c>
      <c r="D529" s="50" t="s">
        <v>1176</v>
      </c>
      <c r="E529" s="475" t="s">
        <v>2711</v>
      </c>
      <c r="F529" s="50" t="s">
        <v>1258</v>
      </c>
      <c r="G529" s="50" t="s">
        <v>1642</v>
      </c>
      <c r="H529" s="50" t="s">
        <v>1194</v>
      </c>
      <c r="I529" s="50" t="s">
        <v>1179</v>
      </c>
      <c r="J529" s="50">
        <v>2023</v>
      </c>
      <c r="K529" s="50">
        <v>191576.09599999999</v>
      </c>
    </row>
    <row r="530" spans="1:11" ht="14.45" customHeight="1" x14ac:dyDescent="0.25">
      <c r="A530" s="50" t="s">
        <v>1624</v>
      </c>
      <c r="B530" s="50" t="s">
        <v>1175</v>
      </c>
      <c r="C530" s="342">
        <v>85121</v>
      </c>
      <c r="D530" s="50" t="s">
        <v>1176</v>
      </c>
      <c r="E530" s="475" t="s">
        <v>2711</v>
      </c>
      <c r="F530" s="50" t="s">
        <v>1258</v>
      </c>
      <c r="G530" s="50" t="s">
        <v>1643</v>
      </c>
      <c r="H530" s="50" t="s">
        <v>1195</v>
      </c>
      <c r="I530" s="50" t="s">
        <v>1179</v>
      </c>
      <c r="J530" s="50">
        <v>2023</v>
      </c>
      <c r="K530" s="50" t="s">
        <v>4</v>
      </c>
    </row>
    <row r="531" spans="1:11" ht="14.45" customHeight="1" x14ac:dyDescent="0.25">
      <c r="A531" s="50" t="s">
        <v>1624</v>
      </c>
      <c r="B531" s="50" t="s">
        <v>1175</v>
      </c>
      <c r="C531" s="342">
        <v>85121</v>
      </c>
      <c r="D531" s="50" t="s">
        <v>1176</v>
      </c>
      <c r="E531" s="475" t="s">
        <v>2711</v>
      </c>
      <c r="F531" s="50" t="s">
        <v>1258</v>
      </c>
      <c r="G531" s="50" t="s">
        <v>1644</v>
      </c>
      <c r="H531" s="50" t="s">
        <v>1196</v>
      </c>
      <c r="I531" s="50" t="s">
        <v>1179</v>
      </c>
      <c r="J531" s="50">
        <v>2023</v>
      </c>
      <c r="K531" s="50" t="s">
        <v>4</v>
      </c>
    </row>
    <row r="532" spans="1:11" ht="14.45" customHeight="1" x14ac:dyDescent="0.25">
      <c r="A532" s="50" t="s">
        <v>1624</v>
      </c>
      <c r="B532" s="50" t="s">
        <v>1175</v>
      </c>
      <c r="C532" s="342">
        <v>85121</v>
      </c>
      <c r="D532" s="50" t="s">
        <v>1176</v>
      </c>
      <c r="E532" s="475" t="s">
        <v>2711</v>
      </c>
      <c r="F532" s="50" t="s">
        <v>1258</v>
      </c>
      <c r="G532" s="50" t="s">
        <v>1645</v>
      </c>
      <c r="H532" s="50" t="s">
        <v>1197</v>
      </c>
      <c r="I532" s="50" t="s">
        <v>1179</v>
      </c>
      <c r="J532" s="50">
        <v>2023</v>
      </c>
      <c r="K532" s="50" t="s">
        <v>4</v>
      </c>
    </row>
    <row r="533" spans="1:11" ht="14.45" customHeight="1" x14ac:dyDescent="0.25">
      <c r="A533" s="50" t="s">
        <v>1624</v>
      </c>
      <c r="B533" s="50" t="s">
        <v>1175</v>
      </c>
      <c r="C533" s="342">
        <v>85121</v>
      </c>
      <c r="D533" s="50" t="s">
        <v>1176</v>
      </c>
      <c r="E533" s="475" t="s">
        <v>2711</v>
      </c>
      <c r="F533" s="50" t="s">
        <v>1258</v>
      </c>
      <c r="G533" s="50" t="s">
        <v>1646</v>
      </c>
      <c r="H533" s="50" t="s">
        <v>1198</v>
      </c>
      <c r="I533" s="50" t="s">
        <v>1179</v>
      </c>
      <c r="J533" s="50">
        <v>2023</v>
      </c>
      <c r="K533" s="50" t="s">
        <v>4</v>
      </c>
    </row>
    <row r="534" spans="1:11" ht="14.45" customHeight="1" x14ac:dyDescent="0.25">
      <c r="A534" s="50" t="s">
        <v>1624</v>
      </c>
      <c r="B534" s="50" t="s">
        <v>1175</v>
      </c>
      <c r="C534" s="342">
        <v>85121</v>
      </c>
      <c r="D534" s="50" t="s">
        <v>1176</v>
      </c>
      <c r="E534" s="475" t="s">
        <v>2711</v>
      </c>
      <c r="F534" s="50" t="s">
        <v>1258</v>
      </c>
      <c r="G534" s="50" t="s">
        <v>1647</v>
      </c>
      <c r="H534" s="50" t="s">
        <v>1199</v>
      </c>
      <c r="I534" s="50" t="s">
        <v>1179</v>
      </c>
      <c r="J534" s="50">
        <v>2023</v>
      </c>
      <c r="K534" s="50" t="s">
        <v>4</v>
      </c>
    </row>
    <row r="535" spans="1:11" ht="14.45" customHeight="1" x14ac:dyDescent="0.25">
      <c r="A535" s="50" t="s">
        <v>1624</v>
      </c>
      <c r="B535" s="50" t="s">
        <v>1175</v>
      </c>
      <c r="C535" s="342">
        <v>85121</v>
      </c>
      <c r="D535" s="50" t="s">
        <v>1176</v>
      </c>
      <c r="E535" s="475" t="s">
        <v>2711</v>
      </c>
      <c r="F535" s="50" t="s">
        <v>1258</v>
      </c>
      <c r="G535" s="50" t="s">
        <v>1648</v>
      </c>
      <c r="H535" s="50" t="s">
        <v>1200</v>
      </c>
      <c r="I535" s="50" t="s">
        <v>1179</v>
      </c>
      <c r="J535" s="50">
        <v>2023</v>
      </c>
      <c r="K535" s="50" t="s">
        <v>4</v>
      </c>
    </row>
    <row r="536" spans="1:11" ht="14.45" customHeight="1" x14ac:dyDescent="0.25">
      <c r="A536" s="50" t="s">
        <v>1624</v>
      </c>
      <c r="B536" s="50" t="s">
        <v>1175</v>
      </c>
      <c r="C536" s="342">
        <v>85121</v>
      </c>
      <c r="D536" s="50" t="s">
        <v>1176</v>
      </c>
      <c r="E536" s="475" t="s">
        <v>2711</v>
      </c>
      <c r="F536" s="50" t="s">
        <v>1258</v>
      </c>
      <c r="G536" s="50" t="s">
        <v>1649</v>
      </c>
      <c r="H536" s="50" t="s">
        <v>1201</v>
      </c>
      <c r="I536" s="50" t="s">
        <v>1179</v>
      </c>
      <c r="J536" s="50">
        <v>2023</v>
      </c>
      <c r="K536" s="50" t="s">
        <v>4</v>
      </c>
    </row>
    <row r="537" spans="1:11" ht="14.45" customHeight="1" x14ac:dyDescent="0.25">
      <c r="A537" s="50" t="s">
        <v>1624</v>
      </c>
      <c r="B537" s="50" t="s">
        <v>1175</v>
      </c>
      <c r="C537" s="342">
        <v>85121</v>
      </c>
      <c r="D537" s="50" t="s">
        <v>1176</v>
      </c>
      <c r="E537" s="475" t="s">
        <v>2711</v>
      </c>
      <c r="F537" s="50" t="s">
        <v>1258</v>
      </c>
      <c r="G537" s="50" t="s">
        <v>1650</v>
      </c>
      <c r="H537" s="50" t="s">
        <v>1202</v>
      </c>
      <c r="I537" s="50" t="s">
        <v>1179</v>
      </c>
      <c r="J537" s="50">
        <v>2023</v>
      </c>
      <c r="K537" s="50" t="s">
        <v>4</v>
      </c>
    </row>
    <row r="538" spans="1:11" ht="14.45" customHeight="1" x14ac:dyDescent="0.25">
      <c r="A538" s="50" t="s">
        <v>1624</v>
      </c>
      <c r="B538" s="50" t="s">
        <v>1175</v>
      </c>
      <c r="C538" s="342">
        <v>85121</v>
      </c>
      <c r="D538" s="50" t="s">
        <v>1176</v>
      </c>
      <c r="E538" s="475" t="s">
        <v>2711</v>
      </c>
      <c r="F538" s="50" t="s">
        <v>1258</v>
      </c>
      <c r="G538" s="50" t="s">
        <v>1651</v>
      </c>
      <c r="H538" s="50" t="s">
        <v>1203</v>
      </c>
      <c r="I538" s="50" t="s">
        <v>1179</v>
      </c>
      <c r="J538" s="50">
        <v>2023</v>
      </c>
      <c r="K538" s="50" t="s">
        <v>4</v>
      </c>
    </row>
    <row r="539" spans="1:11" ht="14.45" customHeight="1" x14ac:dyDescent="0.25">
      <c r="A539" s="50" t="s">
        <v>1624</v>
      </c>
      <c r="B539" s="50" t="s">
        <v>1175</v>
      </c>
      <c r="C539" s="342">
        <v>85121</v>
      </c>
      <c r="D539" s="50" t="s">
        <v>1176</v>
      </c>
      <c r="E539" s="475" t="s">
        <v>2711</v>
      </c>
      <c r="F539" s="50" t="s">
        <v>1258</v>
      </c>
      <c r="G539" s="50" t="s">
        <v>1652</v>
      </c>
      <c r="H539" s="50" t="s">
        <v>1204</v>
      </c>
      <c r="I539" s="50" t="s">
        <v>1179</v>
      </c>
      <c r="J539" s="50">
        <v>2023</v>
      </c>
      <c r="K539" s="50" t="s">
        <v>4</v>
      </c>
    </row>
    <row r="540" spans="1:11" ht="14.45" customHeight="1" x14ac:dyDescent="0.25">
      <c r="A540" s="50" t="s">
        <v>1624</v>
      </c>
      <c r="B540" s="50" t="s">
        <v>1175</v>
      </c>
      <c r="C540" s="342">
        <v>85121</v>
      </c>
      <c r="D540" s="50" t="s">
        <v>1176</v>
      </c>
      <c r="E540" s="475" t="s">
        <v>2711</v>
      </c>
      <c r="F540" s="50" t="s">
        <v>1258</v>
      </c>
      <c r="G540" s="50" t="s">
        <v>1653</v>
      </c>
      <c r="H540" s="50" t="s">
        <v>1205</v>
      </c>
      <c r="I540" s="50" t="s">
        <v>1179</v>
      </c>
      <c r="J540" s="50">
        <v>2023</v>
      </c>
      <c r="K540" s="50" t="s">
        <v>4</v>
      </c>
    </row>
    <row r="541" spans="1:11" ht="14.45" customHeight="1" x14ac:dyDescent="0.25">
      <c r="A541" s="50" t="s">
        <v>1624</v>
      </c>
      <c r="B541" s="50" t="s">
        <v>1175</v>
      </c>
      <c r="C541" s="342">
        <v>85121</v>
      </c>
      <c r="D541" s="50" t="s">
        <v>1176</v>
      </c>
      <c r="E541" s="475" t="s">
        <v>2711</v>
      </c>
      <c r="F541" s="50" t="s">
        <v>1258</v>
      </c>
      <c r="G541" s="50" t="s">
        <v>1654</v>
      </c>
      <c r="H541" s="50" t="s">
        <v>1206</v>
      </c>
      <c r="I541" s="50" t="s">
        <v>1179</v>
      </c>
      <c r="J541" s="50">
        <v>2023</v>
      </c>
      <c r="K541" s="50" t="s">
        <v>4</v>
      </c>
    </row>
    <row r="542" spans="1:11" ht="14.45" customHeight="1" x14ac:dyDescent="0.25">
      <c r="A542" s="50" t="s">
        <v>1624</v>
      </c>
      <c r="B542" s="50" t="s">
        <v>1175</v>
      </c>
      <c r="C542" s="342">
        <v>85121</v>
      </c>
      <c r="D542" s="50" t="s">
        <v>1176</v>
      </c>
      <c r="E542" s="475" t="s">
        <v>2711</v>
      </c>
      <c r="F542" s="50" t="s">
        <v>1258</v>
      </c>
      <c r="G542" s="50" t="s">
        <v>1655</v>
      </c>
      <c r="H542" s="50" t="s">
        <v>1207</v>
      </c>
      <c r="I542" s="50" t="s">
        <v>1179</v>
      </c>
      <c r="J542" s="50">
        <v>2023</v>
      </c>
      <c r="K542" s="50" t="s">
        <v>4</v>
      </c>
    </row>
    <row r="543" spans="1:11" ht="14.45" customHeight="1" x14ac:dyDescent="0.25">
      <c r="A543" s="50" t="s">
        <v>1624</v>
      </c>
      <c r="B543" s="50" t="s">
        <v>1175</v>
      </c>
      <c r="C543" s="342">
        <v>85121</v>
      </c>
      <c r="D543" s="50" t="s">
        <v>1176</v>
      </c>
      <c r="E543" s="475" t="s">
        <v>2711</v>
      </c>
      <c r="F543" s="50" t="s">
        <v>1258</v>
      </c>
      <c r="G543" s="50" t="s">
        <v>1656</v>
      </c>
      <c r="H543" s="50" t="s">
        <v>1208</v>
      </c>
      <c r="I543" s="50" t="s">
        <v>1179</v>
      </c>
      <c r="J543" s="50">
        <v>2023</v>
      </c>
      <c r="K543" s="50" t="s">
        <v>4</v>
      </c>
    </row>
    <row r="544" spans="1:11" ht="14.45" customHeight="1" x14ac:dyDescent="0.25">
      <c r="A544" s="50" t="s">
        <v>1624</v>
      </c>
      <c r="B544" s="50" t="s">
        <v>1175</v>
      </c>
      <c r="C544" s="342">
        <v>85121</v>
      </c>
      <c r="D544" s="50" t="s">
        <v>1176</v>
      </c>
      <c r="E544" s="475" t="s">
        <v>2711</v>
      </c>
      <c r="F544" s="50" t="s">
        <v>1258</v>
      </c>
      <c r="G544" s="50" t="s">
        <v>1657</v>
      </c>
      <c r="H544" s="50" t="s">
        <v>1209</v>
      </c>
      <c r="I544" s="50" t="s">
        <v>1179</v>
      </c>
      <c r="J544" s="50">
        <v>2023</v>
      </c>
      <c r="K544" s="50" t="s">
        <v>4</v>
      </c>
    </row>
    <row r="545" spans="1:11" ht="14.45" customHeight="1" x14ac:dyDescent="0.25">
      <c r="A545" s="50" t="s">
        <v>1624</v>
      </c>
      <c r="B545" s="50" t="s">
        <v>1175</v>
      </c>
      <c r="C545" s="342">
        <v>85121</v>
      </c>
      <c r="D545" s="50" t="s">
        <v>1176</v>
      </c>
      <c r="E545" s="475" t="s">
        <v>2711</v>
      </c>
      <c r="F545" s="50" t="s">
        <v>1258</v>
      </c>
      <c r="G545" s="50" t="s">
        <v>1658</v>
      </c>
      <c r="H545" s="50" t="s">
        <v>1210</v>
      </c>
      <c r="I545" s="50" t="s">
        <v>1179</v>
      </c>
      <c r="J545" s="50">
        <v>2023</v>
      </c>
      <c r="K545" s="50" t="s">
        <v>4</v>
      </c>
    </row>
    <row r="546" spans="1:11" ht="14.45" customHeight="1" x14ac:dyDescent="0.25">
      <c r="A546" s="50" t="s">
        <v>1624</v>
      </c>
      <c r="B546" s="50" t="s">
        <v>1175</v>
      </c>
      <c r="C546" s="342">
        <v>85121</v>
      </c>
      <c r="D546" s="50" t="s">
        <v>1176</v>
      </c>
      <c r="E546" s="475" t="s">
        <v>2711</v>
      </c>
      <c r="F546" s="50" t="s">
        <v>1258</v>
      </c>
      <c r="G546" s="50" t="s">
        <v>1659</v>
      </c>
      <c r="H546" s="50" t="s">
        <v>1211</v>
      </c>
      <c r="I546" s="50" t="s">
        <v>1179</v>
      </c>
      <c r="J546" s="50">
        <v>2023</v>
      </c>
      <c r="K546" s="50" t="s">
        <v>4</v>
      </c>
    </row>
    <row r="547" spans="1:11" ht="14.45" customHeight="1" x14ac:dyDescent="0.25">
      <c r="A547" s="50" t="s">
        <v>1624</v>
      </c>
      <c r="B547" s="50" t="s">
        <v>1175</v>
      </c>
      <c r="C547" s="342">
        <v>85121</v>
      </c>
      <c r="D547" s="50" t="s">
        <v>1176</v>
      </c>
      <c r="E547" s="475" t="s">
        <v>2711</v>
      </c>
      <c r="F547" s="50" t="s">
        <v>1258</v>
      </c>
      <c r="G547" s="50" t="s">
        <v>1660</v>
      </c>
      <c r="H547" s="50" t="s">
        <v>1212</v>
      </c>
      <c r="I547" s="50" t="s">
        <v>1179</v>
      </c>
      <c r="J547" s="50">
        <v>2023</v>
      </c>
      <c r="K547" s="50" t="s">
        <v>4</v>
      </c>
    </row>
    <row r="548" spans="1:11" ht="14.45" customHeight="1" x14ac:dyDescent="0.25">
      <c r="A548" s="50" t="s">
        <v>1624</v>
      </c>
      <c r="B548" s="50" t="s">
        <v>1175</v>
      </c>
      <c r="C548" s="342">
        <v>85121</v>
      </c>
      <c r="D548" s="50" t="s">
        <v>1176</v>
      </c>
      <c r="E548" s="475" t="s">
        <v>2711</v>
      </c>
      <c r="F548" s="50" t="s">
        <v>1258</v>
      </c>
      <c r="G548" s="50" t="s">
        <v>1661</v>
      </c>
      <c r="H548" s="50" t="s">
        <v>1213</v>
      </c>
      <c r="I548" s="50" t="s">
        <v>1179</v>
      </c>
      <c r="J548" s="50">
        <v>2023</v>
      </c>
      <c r="K548" s="50" t="s">
        <v>4</v>
      </c>
    </row>
    <row r="549" spans="1:11" ht="14.45" customHeight="1" x14ac:dyDescent="0.25">
      <c r="A549" s="50" t="s">
        <v>1624</v>
      </c>
      <c r="B549" s="50" t="s">
        <v>1175</v>
      </c>
      <c r="C549" s="342">
        <v>85121</v>
      </c>
      <c r="D549" s="50" t="s">
        <v>1176</v>
      </c>
      <c r="E549" s="475" t="s">
        <v>2711</v>
      </c>
      <c r="F549" s="50" t="s">
        <v>1258</v>
      </c>
      <c r="G549" s="50" t="s">
        <v>1662</v>
      </c>
      <c r="H549" s="50" t="s">
        <v>1214</v>
      </c>
      <c r="I549" s="50" t="s">
        <v>1179</v>
      </c>
      <c r="J549" s="50">
        <v>2023</v>
      </c>
      <c r="K549" s="50" t="s">
        <v>4</v>
      </c>
    </row>
    <row r="550" spans="1:11" ht="14.45" customHeight="1" x14ac:dyDescent="0.25">
      <c r="A550" s="50" t="s">
        <v>1624</v>
      </c>
      <c r="B550" s="50" t="s">
        <v>1175</v>
      </c>
      <c r="C550" s="342">
        <v>85121</v>
      </c>
      <c r="D550" s="50" t="s">
        <v>1176</v>
      </c>
      <c r="E550" s="475" t="s">
        <v>2711</v>
      </c>
      <c r="F550" s="50" t="s">
        <v>1258</v>
      </c>
      <c r="G550" s="50" t="s">
        <v>1663</v>
      </c>
      <c r="H550" s="50" t="s">
        <v>1215</v>
      </c>
      <c r="I550" s="50" t="s">
        <v>1179</v>
      </c>
      <c r="J550" s="50">
        <v>2023</v>
      </c>
      <c r="K550" s="50" t="s">
        <v>4</v>
      </c>
    </row>
    <row r="551" spans="1:11" ht="14.45" customHeight="1" x14ac:dyDescent="0.25">
      <c r="A551" s="50" t="s">
        <v>1624</v>
      </c>
      <c r="B551" s="50" t="s">
        <v>1175</v>
      </c>
      <c r="C551" s="342">
        <v>85121</v>
      </c>
      <c r="D551" s="50" t="s">
        <v>1176</v>
      </c>
      <c r="E551" s="475" t="s">
        <v>2711</v>
      </c>
      <c r="F551" s="50" t="s">
        <v>1258</v>
      </c>
      <c r="G551" s="50" t="s">
        <v>1664</v>
      </c>
      <c r="H551" s="50" t="s">
        <v>1216</v>
      </c>
      <c r="I551" s="50" t="s">
        <v>1179</v>
      </c>
      <c r="J551" s="50">
        <v>2023</v>
      </c>
      <c r="K551" s="50" t="s">
        <v>4</v>
      </c>
    </row>
    <row r="552" spans="1:11" ht="14.45" customHeight="1" x14ac:dyDescent="0.25">
      <c r="A552" s="50" t="s">
        <v>1624</v>
      </c>
      <c r="B552" s="50" t="s">
        <v>1175</v>
      </c>
      <c r="C552" s="342">
        <v>85121</v>
      </c>
      <c r="D552" s="50" t="s">
        <v>1176</v>
      </c>
      <c r="E552" s="475" t="s">
        <v>2711</v>
      </c>
      <c r="F552" s="50" t="s">
        <v>1258</v>
      </c>
      <c r="G552" s="50" t="s">
        <v>1665</v>
      </c>
      <c r="H552" s="50" t="s">
        <v>1217</v>
      </c>
      <c r="I552" s="50" t="s">
        <v>1179</v>
      </c>
      <c r="J552" s="50">
        <v>2023</v>
      </c>
      <c r="K552" s="50" t="s">
        <v>4</v>
      </c>
    </row>
    <row r="553" spans="1:11" ht="14.45" customHeight="1" x14ac:dyDescent="0.25">
      <c r="A553" s="50" t="s">
        <v>1624</v>
      </c>
      <c r="B553" s="50" t="s">
        <v>1175</v>
      </c>
      <c r="C553" s="342">
        <v>85121</v>
      </c>
      <c r="D553" s="50" t="s">
        <v>1176</v>
      </c>
      <c r="E553" s="475" t="s">
        <v>2711</v>
      </c>
      <c r="F553" s="50" t="s">
        <v>1258</v>
      </c>
      <c r="G553" s="50" t="s">
        <v>1666</v>
      </c>
      <c r="H553" s="50" t="s">
        <v>1218</v>
      </c>
      <c r="I553" s="50" t="s">
        <v>1179</v>
      </c>
      <c r="J553" s="50">
        <v>2023</v>
      </c>
      <c r="K553" s="50" t="s">
        <v>4</v>
      </c>
    </row>
    <row r="554" spans="1:11" ht="14.45" customHeight="1" x14ac:dyDescent="0.25">
      <c r="A554" s="50" t="s">
        <v>1624</v>
      </c>
      <c r="B554" s="50" t="s">
        <v>1175</v>
      </c>
      <c r="C554" s="342">
        <v>85121</v>
      </c>
      <c r="D554" s="50" t="s">
        <v>1176</v>
      </c>
      <c r="E554" s="475" t="s">
        <v>2711</v>
      </c>
      <c r="F554" s="50" t="s">
        <v>1258</v>
      </c>
      <c r="G554" s="50" t="s">
        <v>1667</v>
      </c>
      <c r="H554" s="50" t="s">
        <v>1219</v>
      </c>
      <c r="I554" s="50" t="s">
        <v>1179</v>
      </c>
      <c r="J554" s="50">
        <v>2023</v>
      </c>
      <c r="K554" s="50" t="s">
        <v>4</v>
      </c>
    </row>
    <row r="555" spans="1:11" ht="14.45" customHeight="1" x14ac:dyDescent="0.25">
      <c r="A555" s="50" t="s">
        <v>1624</v>
      </c>
      <c r="B555" s="50" t="s">
        <v>1175</v>
      </c>
      <c r="C555" s="342">
        <v>85121</v>
      </c>
      <c r="D555" s="50" t="s">
        <v>1176</v>
      </c>
      <c r="E555" s="475" t="s">
        <v>2711</v>
      </c>
      <c r="F555" s="50" t="s">
        <v>1258</v>
      </c>
      <c r="G555" s="50" t="s">
        <v>1668</v>
      </c>
      <c r="H555" s="50" t="s">
        <v>1220</v>
      </c>
      <c r="I555" s="50" t="s">
        <v>1179</v>
      </c>
      <c r="J555" s="50">
        <v>2023</v>
      </c>
      <c r="K555" s="50" t="s">
        <v>4</v>
      </c>
    </row>
    <row r="556" spans="1:11" ht="14.45" customHeight="1" x14ac:dyDescent="0.25">
      <c r="A556" s="50" t="s">
        <v>1624</v>
      </c>
      <c r="B556" s="50" t="s">
        <v>1175</v>
      </c>
      <c r="C556" s="342">
        <v>85121</v>
      </c>
      <c r="D556" s="50" t="s">
        <v>1176</v>
      </c>
      <c r="E556" s="475" t="s">
        <v>2711</v>
      </c>
      <c r="F556" s="50" t="s">
        <v>1258</v>
      </c>
      <c r="G556" s="50" t="s">
        <v>1669</v>
      </c>
      <c r="H556" s="50" t="s">
        <v>1221</v>
      </c>
      <c r="I556" s="50" t="s">
        <v>1179</v>
      </c>
      <c r="J556" s="50">
        <v>2023</v>
      </c>
      <c r="K556" s="50" t="s">
        <v>4</v>
      </c>
    </row>
    <row r="557" spans="1:11" ht="14.45" customHeight="1" x14ac:dyDescent="0.25">
      <c r="A557" s="50" t="s">
        <v>1624</v>
      </c>
      <c r="B557" s="50" t="s">
        <v>1175</v>
      </c>
      <c r="C557" s="342">
        <v>85121</v>
      </c>
      <c r="D557" s="50" t="s">
        <v>1176</v>
      </c>
      <c r="E557" s="475" t="s">
        <v>2711</v>
      </c>
      <c r="F557" s="50" t="s">
        <v>1258</v>
      </c>
      <c r="G557" s="50" t="s">
        <v>1670</v>
      </c>
      <c r="H557" s="50" t="s">
        <v>1222</v>
      </c>
      <c r="I557" s="50" t="s">
        <v>1179</v>
      </c>
      <c r="J557" s="50">
        <v>2023</v>
      </c>
      <c r="K557" s="50" t="s">
        <v>4</v>
      </c>
    </row>
    <row r="558" spans="1:11" ht="14.45" customHeight="1" x14ac:dyDescent="0.25">
      <c r="A558" s="50" t="s">
        <v>1624</v>
      </c>
      <c r="B558" s="50" t="s">
        <v>1175</v>
      </c>
      <c r="C558" s="342">
        <v>85121</v>
      </c>
      <c r="D558" s="50" t="s">
        <v>1176</v>
      </c>
      <c r="E558" s="475" t="s">
        <v>2711</v>
      </c>
      <c r="F558" s="50" t="s">
        <v>1258</v>
      </c>
      <c r="G558" s="50" t="s">
        <v>1671</v>
      </c>
      <c r="H558" s="50" t="s">
        <v>1223</v>
      </c>
      <c r="I558" s="50" t="s">
        <v>1179</v>
      </c>
      <c r="J558" s="50">
        <v>2023</v>
      </c>
      <c r="K558" s="50" t="s">
        <v>4</v>
      </c>
    </row>
    <row r="559" spans="1:11" ht="14.45" customHeight="1" x14ac:dyDescent="0.25">
      <c r="A559" s="50" t="s">
        <v>1624</v>
      </c>
      <c r="B559" s="50" t="s">
        <v>1175</v>
      </c>
      <c r="C559" s="342">
        <v>85121</v>
      </c>
      <c r="D559" s="50" t="s">
        <v>1176</v>
      </c>
      <c r="E559" s="475" t="s">
        <v>2711</v>
      </c>
      <c r="F559" s="50" t="s">
        <v>1258</v>
      </c>
      <c r="G559" s="50" t="s">
        <v>1672</v>
      </c>
      <c r="H559" s="50" t="s">
        <v>1224</v>
      </c>
      <c r="I559" s="50" t="s">
        <v>1179</v>
      </c>
      <c r="J559" s="50">
        <v>2023</v>
      </c>
      <c r="K559" s="50" t="s">
        <v>4</v>
      </c>
    </row>
    <row r="560" spans="1:11" ht="14.45" customHeight="1" x14ac:dyDescent="0.25">
      <c r="A560" s="50" t="s">
        <v>1624</v>
      </c>
      <c r="B560" s="50" t="s">
        <v>1175</v>
      </c>
      <c r="C560" s="342">
        <v>85121</v>
      </c>
      <c r="D560" s="50" t="s">
        <v>1176</v>
      </c>
      <c r="E560" s="475" t="s">
        <v>2711</v>
      </c>
      <c r="F560" s="50" t="s">
        <v>1258</v>
      </c>
      <c r="G560" s="50" t="s">
        <v>1673</v>
      </c>
      <c r="H560" s="50" t="s">
        <v>1225</v>
      </c>
      <c r="I560" s="50" t="s">
        <v>1179</v>
      </c>
      <c r="J560" s="50">
        <v>2023</v>
      </c>
      <c r="K560" s="50" t="s">
        <v>4</v>
      </c>
    </row>
    <row r="561" spans="1:11" ht="14.45" customHeight="1" x14ac:dyDescent="0.25">
      <c r="A561" s="50" t="s">
        <v>1624</v>
      </c>
      <c r="B561" s="50" t="s">
        <v>1175</v>
      </c>
      <c r="C561" s="342">
        <v>85121</v>
      </c>
      <c r="D561" s="50" t="s">
        <v>1176</v>
      </c>
      <c r="E561" s="475" t="s">
        <v>2711</v>
      </c>
      <c r="F561" s="50" t="s">
        <v>1258</v>
      </c>
      <c r="G561" s="50" t="s">
        <v>1674</v>
      </c>
      <c r="H561" s="50" t="s">
        <v>1226</v>
      </c>
      <c r="I561" s="50" t="s">
        <v>1179</v>
      </c>
      <c r="J561" s="50">
        <v>2023</v>
      </c>
      <c r="K561" s="50" t="s">
        <v>4</v>
      </c>
    </row>
    <row r="562" spans="1:11" ht="14.45" customHeight="1" x14ac:dyDescent="0.25">
      <c r="A562" s="50" t="s">
        <v>1624</v>
      </c>
      <c r="B562" s="50" t="s">
        <v>1175</v>
      </c>
      <c r="C562" s="342">
        <v>85121</v>
      </c>
      <c r="D562" s="50" t="s">
        <v>1176</v>
      </c>
      <c r="E562" s="475" t="s">
        <v>2711</v>
      </c>
      <c r="F562" s="50" t="s">
        <v>1258</v>
      </c>
      <c r="G562" s="50" t="s">
        <v>1675</v>
      </c>
      <c r="H562" s="50" t="s">
        <v>1227</v>
      </c>
      <c r="I562" s="50" t="s">
        <v>1179</v>
      </c>
      <c r="J562" s="50">
        <v>2023</v>
      </c>
      <c r="K562" s="50" t="s">
        <v>4</v>
      </c>
    </row>
    <row r="563" spans="1:11" ht="14.45" customHeight="1" x14ac:dyDescent="0.25">
      <c r="A563" s="50" t="s">
        <v>1624</v>
      </c>
      <c r="B563" s="50" t="s">
        <v>1175</v>
      </c>
      <c r="C563" s="342">
        <v>85121</v>
      </c>
      <c r="D563" s="50" t="s">
        <v>1176</v>
      </c>
      <c r="E563" s="475" t="s">
        <v>2711</v>
      </c>
      <c r="F563" s="50" t="s">
        <v>1258</v>
      </c>
      <c r="G563" s="50" t="s">
        <v>1676</v>
      </c>
      <c r="H563" s="50" t="s">
        <v>1228</v>
      </c>
      <c r="I563" s="50" t="s">
        <v>1179</v>
      </c>
      <c r="J563" s="50">
        <v>2023</v>
      </c>
      <c r="K563" s="50" t="s">
        <v>4</v>
      </c>
    </row>
    <row r="564" spans="1:11" ht="14.45" customHeight="1" x14ac:dyDescent="0.25">
      <c r="A564" s="50" t="s">
        <v>1624</v>
      </c>
      <c r="B564" s="50" t="s">
        <v>1175</v>
      </c>
      <c r="C564" s="342">
        <v>85121</v>
      </c>
      <c r="D564" s="50" t="s">
        <v>1176</v>
      </c>
      <c r="E564" s="475" t="s">
        <v>2711</v>
      </c>
      <c r="F564" s="50" t="s">
        <v>1258</v>
      </c>
      <c r="G564" s="50" t="s">
        <v>1677</v>
      </c>
      <c r="H564" s="50" t="s">
        <v>1229</v>
      </c>
      <c r="I564" s="50" t="s">
        <v>1179</v>
      </c>
      <c r="J564" s="50">
        <v>2023</v>
      </c>
      <c r="K564" s="50" t="s">
        <v>4</v>
      </c>
    </row>
    <row r="565" spans="1:11" ht="14.45" customHeight="1" x14ac:dyDescent="0.25">
      <c r="A565" s="50" t="s">
        <v>1624</v>
      </c>
      <c r="B565" s="50" t="s">
        <v>1175</v>
      </c>
      <c r="C565" s="342">
        <v>85121</v>
      </c>
      <c r="D565" s="50" t="s">
        <v>1176</v>
      </c>
      <c r="E565" s="475" t="s">
        <v>2711</v>
      </c>
      <c r="F565" s="50" t="s">
        <v>1258</v>
      </c>
      <c r="G565" s="50" t="s">
        <v>1678</v>
      </c>
      <c r="H565" s="50" t="s">
        <v>1230</v>
      </c>
      <c r="I565" s="50" t="s">
        <v>1179</v>
      </c>
      <c r="J565" s="50">
        <v>2023</v>
      </c>
      <c r="K565" s="50" t="s">
        <v>4</v>
      </c>
    </row>
    <row r="566" spans="1:11" ht="14.45" customHeight="1" x14ac:dyDescent="0.25">
      <c r="A566" s="50" t="s">
        <v>1624</v>
      </c>
      <c r="B566" s="50" t="s">
        <v>1175</v>
      </c>
      <c r="C566" s="342">
        <v>85121</v>
      </c>
      <c r="D566" s="50" t="s">
        <v>1176</v>
      </c>
      <c r="E566" s="475" t="s">
        <v>2711</v>
      </c>
      <c r="F566" s="50" t="s">
        <v>1258</v>
      </c>
      <c r="G566" s="50" t="s">
        <v>1679</v>
      </c>
      <c r="H566" s="50" t="s">
        <v>1231</v>
      </c>
      <c r="I566" s="50" t="s">
        <v>1179</v>
      </c>
      <c r="J566" s="50">
        <v>2023</v>
      </c>
      <c r="K566" s="50" t="s">
        <v>4</v>
      </c>
    </row>
    <row r="567" spans="1:11" ht="14.45" customHeight="1" x14ac:dyDescent="0.25">
      <c r="A567" s="50" t="s">
        <v>1624</v>
      </c>
      <c r="B567" s="50" t="s">
        <v>1175</v>
      </c>
      <c r="C567" s="342">
        <v>85121</v>
      </c>
      <c r="D567" s="50" t="s">
        <v>1176</v>
      </c>
      <c r="E567" s="475" t="s">
        <v>2711</v>
      </c>
      <c r="F567" s="50" t="s">
        <v>1258</v>
      </c>
      <c r="G567" s="50" t="s">
        <v>1680</v>
      </c>
      <c r="H567" s="50" t="s">
        <v>1232</v>
      </c>
      <c r="I567" s="50" t="s">
        <v>1179</v>
      </c>
      <c r="J567" s="50">
        <v>2023</v>
      </c>
      <c r="K567" s="50" t="s">
        <v>4</v>
      </c>
    </row>
    <row r="568" spans="1:11" ht="14.45" customHeight="1" x14ac:dyDescent="0.25">
      <c r="A568" s="50" t="s">
        <v>1624</v>
      </c>
      <c r="B568" s="50" t="s">
        <v>1175</v>
      </c>
      <c r="C568" s="342">
        <v>85121</v>
      </c>
      <c r="D568" s="50" t="s">
        <v>1176</v>
      </c>
      <c r="E568" s="475" t="s">
        <v>2711</v>
      </c>
      <c r="F568" s="50" t="s">
        <v>1258</v>
      </c>
      <c r="G568" s="50" t="s">
        <v>1681</v>
      </c>
      <c r="H568" s="50" t="s">
        <v>1233</v>
      </c>
      <c r="I568" s="50" t="s">
        <v>1179</v>
      </c>
      <c r="J568" s="50">
        <v>2023</v>
      </c>
      <c r="K568" s="50" t="s">
        <v>4</v>
      </c>
    </row>
    <row r="569" spans="1:11" ht="14.45" customHeight="1" x14ac:dyDescent="0.25">
      <c r="A569" s="50" t="s">
        <v>1624</v>
      </c>
      <c r="B569" s="50" t="s">
        <v>1175</v>
      </c>
      <c r="C569" s="342">
        <v>85121</v>
      </c>
      <c r="D569" s="50" t="s">
        <v>1176</v>
      </c>
      <c r="E569" s="475" t="s">
        <v>2711</v>
      </c>
      <c r="F569" s="50" t="s">
        <v>1258</v>
      </c>
      <c r="G569" s="50" t="s">
        <v>1682</v>
      </c>
      <c r="H569" s="50" t="s">
        <v>1234</v>
      </c>
      <c r="I569" s="50" t="s">
        <v>1179</v>
      </c>
      <c r="J569" s="50">
        <v>2023</v>
      </c>
      <c r="K569" s="50" t="s">
        <v>4</v>
      </c>
    </row>
    <row r="570" spans="1:11" ht="14.45" customHeight="1" x14ac:dyDescent="0.25">
      <c r="A570" s="50" t="s">
        <v>1624</v>
      </c>
      <c r="B570" s="50" t="s">
        <v>1175</v>
      </c>
      <c r="C570" s="342">
        <v>85121</v>
      </c>
      <c r="D570" s="50" t="s">
        <v>1176</v>
      </c>
      <c r="E570" s="475" t="s">
        <v>2711</v>
      </c>
      <c r="F570" s="50" t="s">
        <v>1258</v>
      </c>
      <c r="G570" s="50" t="s">
        <v>1683</v>
      </c>
      <c r="H570" s="50" t="s">
        <v>1235</v>
      </c>
      <c r="I570" s="50" t="s">
        <v>1179</v>
      </c>
      <c r="J570" s="50">
        <v>2023</v>
      </c>
      <c r="K570" s="50" t="s">
        <v>4</v>
      </c>
    </row>
    <row r="571" spans="1:11" ht="14.45" customHeight="1" x14ac:dyDescent="0.25">
      <c r="A571" s="50" t="s">
        <v>1624</v>
      </c>
      <c r="B571" s="50" t="s">
        <v>1175</v>
      </c>
      <c r="C571" s="342">
        <v>85121</v>
      </c>
      <c r="D571" s="50" t="s">
        <v>1176</v>
      </c>
      <c r="E571" s="475" t="s">
        <v>2711</v>
      </c>
      <c r="F571" s="50" t="s">
        <v>1258</v>
      </c>
      <c r="G571" s="50" t="s">
        <v>1684</v>
      </c>
      <c r="H571" s="50" t="s">
        <v>1236</v>
      </c>
      <c r="I571" s="50" t="s">
        <v>1179</v>
      </c>
      <c r="J571" s="50">
        <v>2023</v>
      </c>
      <c r="K571" s="50" t="s">
        <v>4</v>
      </c>
    </row>
    <row r="572" spans="1:11" ht="14.45" customHeight="1" x14ac:dyDescent="0.25">
      <c r="A572" s="50" t="s">
        <v>1624</v>
      </c>
      <c r="B572" s="50" t="s">
        <v>1175</v>
      </c>
      <c r="C572" s="342">
        <v>85121</v>
      </c>
      <c r="D572" s="50" t="s">
        <v>1176</v>
      </c>
      <c r="E572" s="475" t="s">
        <v>2711</v>
      </c>
      <c r="F572" s="50" t="s">
        <v>1258</v>
      </c>
      <c r="G572" s="50" t="s">
        <v>1685</v>
      </c>
      <c r="H572" s="50" t="s">
        <v>1237</v>
      </c>
      <c r="I572" s="50" t="s">
        <v>1179</v>
      </c>
      <c r="J572" s="50">
        <v>2023</v>
      </c>
      <c r="K572" s="50" t="s">
        <v>4</v>
      </c>
    </row>
    <row r="573" spans="1:11" ht="14.45" customHeight="1" x14ac:dyDescent="0.25">
      <c r="A573" s="50" t="s">
        <v>1624</v>
      </c>
      <c r="B573" s="50" t="s">
        <v>1175</v>
      </c>
      <c r="C573" s="342">
        <v>85121</v>
      </c>
      <c r="D573" s="50" t="s">
        <v>1176</v>
      </c>
      <c r="E573" s="475" t="s">
        <v>2711</v>
      </c>
      <c r="F573" s="50" t="s">
        <v>1258</v>
      </c>
      <c r="G573" s="50" t="s">
        <v>1686</v>
      </c>
      <c r="H573" s="50" t="s">
        <v>1238</v>
      </c>
      <c r="I573" s="50" t="s">
        <v>1179</v>
      </c>
      <c r="J573" s="50">
        <v>2023</v>
      </c>
      <c r="K573" s="50" t="s">
        <v>4</v>
      </c>
    </row>
    <row r="574" spans="1:11" ht="14.45" customHeight="1" x14ac:dyDescent="0.25">
      <c r="A574" s="50" t="s">
        <v>1624</v>
      </c>
      <c r="B574" s="50" t="s">
        <v>1175</v>
      </c>
      <c r="C574" s="342">
        <v>85121</v>
      </c>
      <c r="D574" s="50" t="s">
        <v>1176</v>
      </c>
      <c r="E574" s="475" t="s">
        <v>2711</v>
      </c>
      <c r="F574" s="50" t="s">
        <v>1258</v>
      </c>
      <c r="G574" s="50" t="s">
        <v>1687</v>
      </c>
      <c r="H574" s="50" t="s">
        <v>1239</v>
      </c>
      <c r="I574" s="50" t="s">
        <v>1179</v>
      </c>
      <c r="J574" s="50">
        <v>2023</v>
      </c>
      <c r="K574" s="50" t="s">
        <v>4</v>
      </c>
    </row>
    <row r="575" spans="1:11" ht="14.45" customHeight="1" x14ac:dyDescent="0.25">
      <c r="A575" s="50" t="s">
        <v>1624</v>
      </c>
      <c r="B575" s="50" t="s">
        <v>1175</v>
      </c>
      <c r="C575" s="342">
        <v>85121</v>
      </c>
      <c r="D575" s="50" t="s">
        <v>1176</v>
      </c>
      <c r="E575" s="475" t="s">
        <v>2711</v>
      </c>
      <c r="F575" s="50" t="s">
        <v>1258</v>
      </c>
      <c r="G575" s="50" t="s">
        <v>1688</v>
      </c>
      <c r="H575" s="50" t="s">
        <v>1240</v>
      </c>
      <c r="I575" s="50" t="s">
        <v>1179</v>
      </c>
      <c r="J575" s="50">
        <v>2023</v>
      </c>
      <c r="K575" s="50" t="s">
        <v>4</v>
      </c>
    </row>
    <row r="576" spans="1:11" ht="14.45" customHeight="1" x14ac:dyDescent="0.25">
      <c r="A576" s="50" t="s">
        <v>1624</v>
      </c>
      <c r="B576" s="50" t="s">
        <v>1175</v>
      </c>
      <c r="C576" s="342">
        <v>85121</v>
      </c>
      <c r="D576" s="50" t="s">
        <v>1176</v>
      </c>
      <c r="E576" s="475" t="s">
        <v>2711</v>
      </c>
      <c r="F576" s="50" t="s">
        <v>1258</v>
      </c>
      <c r="G576" s="50" t="s">
        <v>1689</v>
      </c>
      <c r="H576" s="50" t="s">
        <v>1241</v>
      </c>
      <c r="I576" s="50" t="s">
        <v>1179</v>
      </c>
      <c r="J576" s="50">
        <v>2023</v>
      </c>
      <c r="K576" s="50" t="s">
        <v>4</v>
      </c>
    </row>
    <row r="577" spans="1:11" ht="14.45" customHeight="1" x14ac:dyDescent="0.25">
      <c r="A577" s="50" t="s">
        <v>1624</v>
      </c>
      <c r="B577" s="50" t="s">
        <v>1175</v>
      </c>
      <c r="C577" s="342">
        <v>85121</v>
      </c>
      <c r="D577" s="50" t="s">
        <v>1176</v>
      </c>
      <c r="E577" s="475" t="s">
        <v>2711</v>
      </c>
      <c r="F577" s="50" t="s">
        <v>1258</v>
      </c>
      <c r="G577" s="50" t="s">
        <v>1690</v>
      </c>
      <c r="H577" s="50" t="s">
        <v>1242</v>
      </c>
      <c r="I577" s="50" t="s">
        <v>1179</v>
      </c>
      <c r="J577" s="50">
        <v>2023</v>
      </c>
      <c r="K577" s="50" t="s">
        <v>4</v>
      </c>
    </row>
    <row r="578" spans="1:11" ht="14.45" customHeight="1" x14ac:dyDescent="0.25">
      <c r="A578" s="50" t="s">
        <v>1624</v>
      </c>
      <c r="B578" s="50" t="s">
        <v>1175</v>
      </c>
      <c r="C578" s="342">
        <v>85121</v>
      </c>
      <c r="D578" s="50" t="s">
        <v>1176</v>
      </c>
      <c r="E578" s="475" t="s">
        <v>2711</v>
      </c>
      <c r="F578" s="50" t="s">
        <v>1258</v>
      </c>
      <c r="G578" s="50" t="s">
        <v>1691</v>
      </c>
      <c r="H578" s="50" t="s">
        <v>1243</v>
      </c>
      <c r="I578" s="50" t="s">
        <v>1179</v>
      </c>
      <c r="J578" s="50">
        <v>2023</v>
      </c>
      <c r="K578" s="50" t="s">
        <v>4</v>
      </c>
    </row>
    <row r="579" spans="1:11" ht="14.45" customHeight="1" x14ac:dyDescent="0.25">
      <c r="A579" s="50" t="s">
        <v>1624</v>
      </c>
      <c r="B579" s="50" t="s">
        <v>1175</v>
      </c>
      <c r="C579" s="342">
        <v>85121</v>
      </c>
      <c r="D579" s="50" t="s">
        <v>1176</v>
      </c>
      <c r="E579" s="475" t="s">
        <v>2711</v>
      </c>
      <c r="F579" s="50" t="s">
        <v>1258</v>
      </c>
      <c r="G579" s="50" t="s">
        <v>1692</v>
      </c>
      <c r="H579" s="50" t="s">
        <v>1244</v>
      </c>
      <c r="I579" s="50" t="s">
        <v>1179</v>
      </c>
      <c r="J579" s="50">
        <v>2023</v>
      </c>
      <c r="K579" s="50" t="s">
        <v>4</v>
      </c>
    </row>
    <row r="580" spans="1:11" ht="14.45" customHeight="1" x14ac:dyDescent="0.25">
      <c r="A580" s="50" t="s">
        <v>1624</v>
      </c>
      <c r="B580" s="50" t="s">
        <v>1175</v>
      </c>
      <c r="C580" s="342">
        <v>85121</v>
      </c>
      <c r="D580" s="50" t="s">
        <v>1176</v>
      </c>
      <c r="E580" s="475" t="s">
        <v>2711</v>
      </c>
      <c r="F580" s="50" t="s">
        <v>1258</v>
      </c>
      <c r="G580" s="50" t="s">
        <v>1245</v>
      </c>
      <c r="H580" s="50" t="s">
        <v>1246</v>
      </c>
      <c r="I580" s="50" t="s">
        <v>1179</v>
      </c>
      <c r="J580" s="50">
        <v>2023</v>
      </c>
      <c r="K580" s="50">
        <v>191576.09599999999</v>
      </c>
    </row>
    <row r="581" spans="1:11" ht="14.45" customHeight="1" x14ac:dyDescent="0.25">
      <c r="A581" s="50" t="s">
        <v>1624</v>
      </c>
      <c r="B581" s="50" t="s">
        <v>1175</v>
      </c>
      <c r="C581" s="342">
        <v>85121</v>
      </c>
      <c r="D581" s="50" t="s">
        <v>1176</v>
      </c>
      <c r="E581" s="475" t="s">
        <v>2711</v>
      </c>
      <c r="F581" s="50" t="s">
        <v>1258</v>
      </c>
      <c r="G581" s="50" t="s">
        <v>1247</v>
      </c>
      <c r="H581" s="50" t="s">
        <v>2712</v>
      </c>
      <c r="I581" s="50" t="s">
        <v>1179</v>
      </c>
      <c r="J581" s="50">
        <v>2023</v>
      </c>
      <c r="K581" s="50" t="s">
        <v>4</v>
      </c>
    </row>
    <row r="582" spans="1:11" ht="14.45" customHeight="1" x14ac:dyDescent="0.25">
      <c r="A582" s="50" t="s">
        <v>1624</v>
      </c>
      <c r="B582" s="50" t="s">
        <v>1175</v>
      </c>
      <c r="C582" s="342">
        <v>85121</v>
      </c>
      <c r="D582" s="50" t="s">
        <v>1176</v>
      </c>
      <c r="E582" s="475" t="s">
        <v>2711</v>
      </c>
      <c r="F582" s="50" t="s">
        <v>1258</v>
      </c>
      <c r="G582" s="50" t="s">
        <v>1248</v>
      </c>
      <c r="H582" s="50" t="s">
        <v>2713</v>
      </c>
      <c r="I582" s="50" t="s">
        <v>1179</v>
      </c>
      <c r="J582" s="50">
        <v>2023</v>
      </c>
      <c r="K582" s="50">
        <v>191576.09599999999</v>
      </c>
    </row>
    <row r="583" spans="1:11" ht="14.45" customHeight="1" x14ac:dyDescent="0.25">
      <c r="A583" s="50" t="s">
        <v>1624</v>
      </c>
      <c r="B583" s="50" t="s">
        <v>1175</v>
      </c>
      <c r="C583" s="342">
        <v>85121</v>
      </c>
      <c r="D583" s="50" t="s">
        <v>1176</v>
      </c>
      <c r="E583" s="475" t="s">
        <v>2711</v>
      </c>
      <c r="F583" s="50" t="s">
        <v>1258</v>
      </c>
      <c r="G583" s="50" t="s">
        <v>1249</v>
      </c>
      <c r="H583" s="50" t="s">
        <v>2714</v>
      </c>
      <c r="I583" s="50" t="s">
        <v>1179</v>
      </c>
      <c r="J583" s="50">
        <v>2023</v>
      </c>
      <c r="K583" s="50">
        <v>282304.39199999999</v>
      </c>
    </row>
    <row r="584" spans="1:11" ht="14.45" customHeight="1" x14ac:dyDescent="0.25">
      <c r="A584" s="50" t="s">
        <v>1624</v>
      </c>
      <c r="B584" s="50" t="s">
        <v>1175</v>
      </c>
      <c r="C584" s="342">
        <v>85121</v>
      </c>
      <c r="D584" s="50" t="s">
        <v>1176</v>
      </c>
      <c r="E584" s="475" t="s">
        <v>2711</v>
      </c>
      <c r="F584" s="50" t="s">
        <v>1258</v>
      </c>
      <c r="G584" s="50" t="s">
        <v>1250</v>
      </c>
      <c r="H584" s="50" t="s">
        <v>2715</v>
      </c>
      <c r="I584" s="50" t="s">
        <v>1179</v>
      </c>
      <c r="J584" s="50">
        <v>2023</v>
      </c>
      <c r="K584" s="50">
        <v>281826.48800000001</v>
      </c>
    </row>
    <row r="585" spans="1:11" ht="14.45" customHeight="1" x14ac:dyDescent="0.25">
      <c r="A585" s="50" t="s">
        <v>1624</v>
      </c>
      <c r="B585" s="50" t="s">
        <v>1175</v>
      </c>
      <c r="C585" s="342">
        <v>85121</v>
      </c>
      <c r="D585" s="50" t="s">
        <v>1176</v>
      </c>
      <c r="E585" s="475" t="s">
        <v>2711</v>
      </c>
      <c r="F585" s="50" t="s">
        <v>1258</v>
      </c>
      <c r="G585" s="50" t="s">
        <v>1251</v>
      </c>
      <c r="H585" s="50" t="s">
        <v>2716</v>
      </c>
      <c r="I585" s="50" t="s">
        <v>1179</v>
      </c>
      <c r="J585" s="50">
        <v>2023</v>
      </c>
      <c r="K585" s="50">
        <v>755706.97600000002</v>
      </c>
    </row>
    <row r="586" spans="1:11" ht="14.45" customHeight="1" x14ac:dyDescent="0.25">
      <c r="A586" s="50" t="s">
        <v>1624</v>
      </c>
      <c r="B586" s="50" t="s">
        <v>1175</v>
      </c>
      <c r="C586" s="342">
        <v>85121</v>
      </c>
      <c r="D586" s="50" t="s">
        <v>1176</v>
      </c>
      <c r="E586" s="475" t="s">
        <v>2711</v>
      </c>
      <c r="F586" s="50" t="s">
        <v>1259</v>
      </c>
      <c r="G586" s="50" t="s">
        <v>1625</v>
      </c>
      <c r="H586" s="50" t="s">
        <v>1178</v>
      </c>
      <c r="I586" s="50" t="s">
        <v>1179</v>
      </c>
      <c r="J586" s="50">
        <v>2023</v>
      </c>
      <c r="K586" s="50" t="s">
        <v>4</v>
      </c>
    </row>
    <row r="587" spans="1:11" ht="14.45" customHeight="1" x14ac:dyDescent="0.25">
      <c r="A587" s="50" t="s">
        <v>1624</v>
      </c>
      <c r="B587" s="50" t="s">
        <v>1175</v>
      </c>
      <c r="C587" s="342">
        <v>85121</v>
      </c>
      <c r="D587" s="50" t="s">
        <v>1176</v>
      </c>
      <c r="E587" s="475" t="s">
        <v>2711</v>
      </c>
      <c r="F587" s="50" t="s">
        <v>1259</v>
      </c>
      <c r="G587" s="50" t="s">
        <v>1626</v>
      </c>
      <c r="H587" s="50" t="s">
        <v>1180</v>
      </c>
      <c r="I587" s="50" t="s">
        <v>1179</v>
      </c>
      <c r="J587" s="50">
        <v>2023</v>
      </c>
      <c r="K587" s="50" t="s">
        <v>4</v>
      </c>
    </row>
    <row r="588" spans="1:11" ht="14.45" customHeight="1" x14ac:dyDescent="0.25">
      <c r="A588" s="50" t="s">
        <v>1624</v>
      </c>
      <c r="B588" s="50" t="s">
        <v>1175</v>
      </c>
      <c r="C588" s="342">
        <v>85121</v>
      </c>
      <c r="D588" s="50" t="s">
        <v>1176</v>
      </c>
      <c r="E588" s="475" t="s">
        <v>2711</v>
      </c>
      <c r="F588" s="50" t="s">
        <v>1259</v>
      </c>
      <c r="G588" s="50" t="s">
        <v>1627</v>
      </c>
      <c r="H588" s="50" t="s">
        <v>1181</v>
      </c>
      <c r="I588" s="50" t="s">
        <v>1179</v>
      </c>
      <c r="J588" s="50">
        <v>2023</v>
      </c>
      <c r="K588" s="50" t="s">
        <v>4</v>
      </c>
    </row>
    <row r="589" spans="1:11" ht="14.45" customHeight="1" x14ac:dyDescent="0.25">
      <c r="A589" s="50" t="s">
        <v>1624</v>
      </c>
      <c r="B589" s="50" t="s">
        <v>1175</v>
      </c>
      <c r="C589" s="342">
        <v>85121</v>
      </c>
      <c r="D589" s="50" t="s">
        <v>1176</v>
      </c>
      <c r="E589" s="475" t="s">
        <v>2711</v>
      </c>
      <c r="F589" s="50" t="s">
        <v>1259</v>
      </c>
      <c r="G589" s="50" t="s">
        <v>1628</v>
      </c>
      <c r="H589" s="50" t="s">
        <v>1629</v>
      </c>
      <c r="I589" s="50" t="s">
        <v>1179</v>
      </c>
      <c r="J589" s="50">
        <v>2023</v>
      </c>
      <c r="K589" s="50" t="s">
        <v>4</v>
      </c>
    </row>
    <row r="590" spans="1:11" ht="14.45" customHeight="1" x14ac:dyDescent="0.25">
      <c r="A590" s="50" t="s">
        <v>1624</v>
      </c>
      <c r="B590" s="50" t="s">
        <v>1175</v>
      </c>
      <c r="C590" s="342">
        <v>85121</v>
      </c>
      <c r="D590" s="50" t="s">
        <v>1176</v>
      </c>
      <c r="E590" s="475" t="s">
        <v>2711</v>
      </c>
      <c r="F590" s="50" t="s">
        <v>1259</v>
      </c>
      <c r="G590" s="50" t="s">
        <v>1630</v>
      </c>
      <c r="H590" s="50" t="s">
        <v>1182</v>
      </c>
      <c r="I590" s="50" t="s">
        <v>1179</v>
      </c>
      <c r="J590" s="50">
        <v>2023</v>
      </c>
      <c r="K590" s="50" t="s">
        <v>4</v>
      </c>
    </row>
    <row r="591" spans="1:11" ht="14.45" customHeight="1" x14ac:dyDescent="0.25">
      <c r="A591" s="50" t="s">
        <v>1624</v>
      </c>
      <c r="B591" s="50" t="s">
        <v>1175</v>
      </c>
      <c r="C591" s="342">
        <v>85121</v>
      </c>
      <c r="D591" s="50" t="s">
        <v>1176</v>
      </c>
      <c r="E591" s="475" t="s">
        <v>2711</v>
      </c>
      <c r="F591" s="50" t="s">
        <v>1259</v>
      </c>
      <c r="G591" s="50" t="s">
        <v>1631</v>
      </c>
      <c r="H591" s="50" t="s">
        <v>1183</v>
      </c>
      <c r="I591" s="50" t="s">
        <v>1179</v>
      </c>
      <c r="J591" s="50">
        <v>2023</v>
      </c>
      <c r="K591" s="50" t="s">
        <v>4</v>
      </c>
    </row>
    <row r="592" spans="1:11" ht="14.45" customHeight="1" x14ac:dyDescent="0.25">
      <c r="A592" s="50" t="s">
        <v>1624</v>
      </c>
      <c r="B592" s="50" t="s">
        <v>1175</v>
      </c>
      <c r="C592" s="342">
        <v>85121</v>
      </c>
      <c r="D592" s="50" t="s">
        <v>1176</v>
      </c>
      <c r="E592" s="475" t="s">
        <v>2711</v>
      </c>
      <c r="F592" s="50" t="s">
        <v>1259</v>
      </c>
      <c r="G592" s="50" t="s">
        <v>1632</v>
      </c>
      <c r="H592" s="50" t="s">
        <v>1184</v>
      </c>
      <c r="I592" s="50" t="s">
        <v>1179</v>
      </c>
      <c r="J592" s="50">
        <v>2023</v>
      </c>
      <c r="K592" s="50" t="s">
        <v>4</v>
      </c>
    </row>
    <row r="593" spans="1:11" ht="14.45" customHeight="1" x14ac:dyDescent="0.25">
      <c r="A593" s="50" t="s">
        <v>1624</v>
      </c>
      <c r="B593" s="50" t="s">
        <v>1175</v>
      </c>
      <c r="C593" s="342">
        <v>85121</v>
      </c>
      <c r="D593" s="50" t="s">
        <v>1176</v>
      </c>
      <c r="E593" s="475" t="s">
        <v>2711</v>
      </c>
      <c r="F593" s="50" t="s">
        <v>1259</v>
      </c>
      <c r="G593" s="50" t="s">
        <v>1633</v>
      </c>
      <c r="H593" s="50" t="s">
        <v>1185</v>
      </c>
      <c r="I593" s="50" t="s">
        <v>1179</v>
      </c>
      <c r="J593" s="50">
        <v>2023</v>
      </c>
      <c r="K593" s="50" t="s">
        <v>4</v>
      </c>
    </row>
    <row r="594" spans="1:11" ht="14.45" customHeight="1" x14ac:dyDescent="0.25">
      <c r="A594" s="50" t="s">
        <v>1624</v>
      </c>
      <c r="B594" s="50" t="s">
        <v>1175</v>
      </c>
      <c r="C594" s="342">
        <v>85121</v>
      </c>
      <c r="D594" s="50" t="s">
        <v>1176</v>
      </c>
      <c r="E594" s="475" t="s">
        <v>2711</v>
      </c>
      <c r="F594" s="50" t="s">
        <v>1259</v>
      </c>
      <c r="G594" s="50" t="s">
        <v>1634</v>
      </c>
      <c r="H594" s="50" t="s">
        <v>1186</v>
      </c>
      <c r="I594" s="50" t="s">
        <v>1179</v>
      </c>
      <c r="J594" s="50">
        <v>2023</v>
      </c>
      <c r="K594" s="50">
        <v>366990.18400000001</v>
      </c>
    </row>
    <row r="595" spans="1:11" ht="14.45" customHeight="1" x14ac:dyDescent="0.25">
      <c r="A595" s="50" t="s">
        <v>1624</v>
      </c>
      <c r="B595" s="50" t="s">
        <v>1175</v>
      </c>
      <c r="C595" s="342">
        <v>85121</v>
      </c>
      <c r="D595" s="50" t="s">
        <v>1176</v>
      </c>
      <c r="E595" s="475" t="s">
        <v>2711</v>
      </c>
      <c r="F595" s="50" t="s">
        <v>1259</v>
      </c>
      <c r="G595" s="50" t="s">
        <v>1635</v>
      </c>
      <c r="H595" s="50" t="s">
        <v>1187</v>
      </c>
      <c r="I595" s="50" t="s">
        <v>1179</v>
      </c>
      <c r="J595" s="50">
        <v>2023</v>
      </c>
      <c r="K595" s="50" t="s">
        <v>4</v>
      </c>
    </row>
    <row r="596" spans="1:11" ht="14.45" customHeight="1" x14ac:dyDescent="0.25">
      <c r="A596" s="50" t="s">
        <v>1624</v>
      </c>
      <c r="B596" s="50" t="s">
        <v>1175</v>
      </c>
      <c r="C596" s="342">
        <v>85121</v>
      </c>
      <c r="D596" s="50" t="s">
        <v>1176</v>
      </c>
      <c r="E596" s="475" t="s">
        <v>2711</v>
      </c>
      <c r="F596" s="50" t="s">
        <v>1259</v>
      </c>
      <c r="G596" s="50" t="s">
        <v>1636</v>
      </c>
      <c r="H596" s="50" t="s">
        <v>1188</v>
      </c>
      <c r="I596" s="50" t="s">
        <v>1179</v>
      </c>
      <c r="J596" s="50">
        <v>2023</v>
      </c>
      <c r="K596" s="50" t="s">
        <v>4</v>
      </c>
    </row>
    <row r="597" spans="1:11" ht="14.45" customHeight="1" x14ac:dyDescent="0.25">
      <c r="A597" s="50" t="s">
        <v>1624</v>
      </c>
      <c r="B597" s="50" t="s">
        <v>1175</v>
      </c>
      <c r="C597" s="342">
        <v>85121</v>
      </c>
      <c r="D597" s="50" t="s">
        <v>1176</v>
      </c>
      <c r="E597" s="475" t="s">
        <v>2711</v>
      </c>
      <c r="F597" s="50" t="s">
        <v>1259</v>
      </c>
      <c r="G597" s="50" t="s">
        <v>1637</v>
      </c>
      <c r="H597" s="50" t="s">
        <v>1189</v>
      </c>
      <c r="I597" s="50" t="s">
        <v>1179</v>
      </c>
      <c r="J597" s="50">
        <v>2023</v>
      </c>
      <c r="K597" s="50" t="s">
        <v>4</v>
      </c>
    </row>
    <row r="598" spans="1:11" ht="14.45" customHeight="1" x14ac:dyDescent="0.25">
      <c r="A598" s="50" t="s">
        <v>1624</v>
      </c>
      <c r="B598" s="50" t="s">
        <v>1175</v>
      </c>
      <c r="C598" s="342">
        <v>85121</v>
      </c>
      <c r="D598" s="50" t="s">
        <v>1176</v>
      </c>
      <c r="E598" s="475" t="s">
        <v>2711</v>
      </c>
      <c r="F598" s="50" t="s">
        <v>1259</v>
      </c>
      <c r="G598" s="50" t="s">
        <v>1638</v>
      </c>
      <c r="H598" s="50" t="s">
        <v>1190</v>
      </c>
      <c r="I598" s="50" t="s">
        <v>1179</v>
      </c>
      <c r="J598" s="50">
        <v>2023</v>
      </c>
      <c r="K598" s="50" t="s">
        <v>4</v>
      </c>
    </row>
    <row r="599" spans="1:11" ht="14.45" customHeight="1" x14ac:dyDescent="0.25">
      <c r="A599" s="50" t="s">
        <v>1624</v>
      </c>
      <c r="B599" s="50" t="s">
        <v>1175</v>
      </c>
      <c r="C599" s="342">
        <v>85121</v>
      </c>
      <c r="D599" s="50" t="s">
        <v>1176</v>
      </c>
      <c r="E599" s="475" t="s">
        <v>2711</v>
      </c>
      <c r="F599" s="50" t="s">
        <v>1259</v>
      </c>
      <c r="G599" s="50" t="s">
        <v>1639</v>
      </c>
      <c r="H599" s="50" t="s">
        <v>1191</v>
      </c>
      <c r="I599" s="50" t="s">
        <v>1179</v>
      </c>
      <c r="J599" s="50">
        <v>2023</v>
      </c>
      <c r="K599" s="50" t="s">
        <v>4</v>
      </c>
    </row>
    <row r="600" spans="1:11" ht="14.45" customHeight="1" x14ac:dyDescent="0.25">
      <c r="A600" s="50" t="s">
        <v>1624</v>
      </c>
      <c r="B600" s="50" t="s">
        <v>1175</v>
      </c>
      <c r="C600" s="342">
        <v>85121</v>
      </c>
      <c r="D600" s="50" t="s">
        <v>1176</v>
      </c>
      <c r="E600" s="475" t="s">
        <v>2711</v>
      </c>
      <c r="F600" s="50" t="s">
        <v>1259</v>
      </c>
      <c r="G600" s="50" t="s">
        <v>1640</v>
      </c>
      <c r="H600" s="50" t="s">
        <v>1192</v>
      </c>
      <c r="I600" s="50" t="s">
        <v>1179</v>
      </c>
      <c r="J600" s="50">
        <v>2023</v>
      </c>
      <c r="K600" s="50">
        <v>366990.18400000001</v>
      </c>
    </row>
    <row r="601" spans="1:11" ht="14.45" customHeight="1" x14ac:dyDescent="0.25">
      <c r="A601" s="50" t="s">
        <v>1624</v>
      </c>
      <c r="B601" s="50" t="s">
        <v>1175</v>
      </c>
      <c r="C601" s="342">
        <v>85121</v>
      </c>
      <c r="D601" s="50" t="s">
        <v>1176</v>
      </c>
      <c r="E601" s="475" t="s">
        <v>2711</v>
      </c>
      <c r="F601" s="50" t="s">
        <v>1259</v>
      </c>
      <c r="G601" s="50" t="s">
        <v>1641</v>
      </c>
      <c r="H601" s="50" t="s">
        <v>1193</v>
      </c>
      <c r="I601" s="50" t="s">
        <v>1179</v>
      </c>
      <c r="J601" s="50">
        <v>2023</v>
      </c>
      <c r="K601" s="50" t="s">
        <v>4</v>
      </c>
    </row>
    <row r="602" spans="1:11" ht="14.45" customHeight="1" x14ac:dyDescent="0.25">
      <c r="A602" s="50" t="s">
        <v>1624</v>
      </c>
      <c r="B602" s="50" t="s">
        <v>1175</v>
      </c>
      <c r="C602" s="342">
        <v>85121</v>
      </c>
      <c r="D602" s="50" t="s">
        <v>1176</v>
      </c>
      <c r="E602" s="475" t="s">
        <v>2711</v>
      </c>
      <c r="F602" s="50" t="s">
        <v>1259</v>
      </c>
      <c r="G602" s="50" t="s">
        <v>1642</v>
      </c>
      <c r="H602" s="50" t="s">
        <v>1194</v>
      </c>
      <c r="I602" s="50" t="s">
        <v>1179</v>
      </c>
      <c r="J602" s="50">
        <v>2023</v>
      </c>
      <c r="K602" s="50">
        <v>366990.18400000001</v>
      </c>
    </row>
    <row r="603" spans="1:11" ht="14.45" customHeight="1" x14ac:dyDescent="0.25">
      <c r="A603" s="50" t="s">
        <v>1624</v>
      </c>
      <c r="B603" s="50" t="s">
        <v>1175</v>
      </c>
      <c r="C603" s="342">
        <v>85121</v>
      </c>
      <c r="D603" s="50" t="s">
        <v>1176</v>
      </c>
      <c r="E603" s="475" t="s">
        <v>2711</v>
      </c>
      <c r="F603" s="50" t="s">
        <v>1259</v>
      </c>
      <c r="G603" s="50" t="s">
        <v>1643</v>
      </c>
      <c r="H603" s="50" t="s">
        <v>1195</v>
      </c>
      <c r="I603" s="50" t="s">
        <v>1179</v>
      </c>
      <c r="J603" s="50">
        <v>2023</v>
      </c>
      <c r="K603" s="50" t="s">
        <v>4</v>
      </c>
    </row>
    <row r="604" spans="1:11" ht="14.45" customHeight="1" x14ac:dyDescent="0.25">
      <c r="A604" s="50" t="s">
        <v>1624</v>
      </c>
      <c r="B604" s="50" t="s">
        <v>1175</v>
      </c>
      <c r="C604" s="342">
        <v>85121</v>
      </c>
      <c r="D604" s="50" t="s">
        <v>1176</v>
      </c>
      <c r="E604" s="475" t="s">
        <v>2711</v>
      </c>
      <c r="F604" s="50" t="s">
        <v>1259</v>
      </c>
      <c r="G604" s="50" t="s">
        <v>1644</v>
      </c>
      <c r="H604" s="50" t="s">
        <v>1196</v>
      </c>
      <c r="I604" s="50" t="s">
        <v>1179</v>
      </c>
      <c r="J604" s="50">
        <v>2023</v>
      </c>
      <c r="K604" s="50" t="s">
        <v>4</v>
      </c>
    </row>
    <row r="605" spans="1:11" ht="14.45" customHeight="1" x14ac:dyDescent="0.25">
      <c r="A605" s="50" t="s">
        <v>1624</v>
      </c>
      <c r="B605" s="50" t="s">
        <v>1175</v>
      </c>
      <c r="C605" s="342">
        <v>85121</v>
      </c>
      <c r="D605" s="50" t="s">
        <v>1176</v>
      </c>
      <c r="E605" s="475" t="s">
        <v>2711</v>
      </c>
      <c r="F605" s="50" t="s">
        <v>1259</v>
      </c>
      <c r="G605" s="50" t="s">
        <v>1645</v>
      </c>
      <c r="H605" s="50" t="s">
        <v>1197</v>
      </c>
      <c r="I605" s="50" t="s">
        <v>1179</v>
      </c>
      <c r="J605" s="50">
        <v>2023</v>
      </c>
      <c r="K605" s="50" t="s">
        <v>4</v>
      </c>
    </row>
    <row r="606" spans="1:11" ht="14.45" customHeight="1" x14ac:dyDescent="0.25">
      <c r="A606" s="50" t="s">
        <v>1624</v>
      </c>
      <c r="B606" s="50" t="s">
        <v>1175</v>
      </c>
      <c r="C606" s="342">
        <v>85121</v>
      </c>
      <c r="D606" s="50" t="s">
        <v>1176</v>
      </c>
      <c r="E606" s="475" t="s">
        <v>2711</v>
      </c>
      <c r="F606" s="50" t="s">
        <v>1259</v>
      </c>
      <c r="G606" s="50" t="s">
        <v>1646</v>
      </c>
      <c r="H606" s="50" t="s">
        <v>1198</v>
      </c>
      <c r="I606" s="50" t="s">
        <v>1179</v>
      </c>
      <c r="J606" s="50">
        <v>2023</v>
      </c>
      <c r="K606" s="50" t="s">
        <v>4</v>
      </c>
    </row>
    <row r="607" spans="1:11" ht="14.45" customHeight="1" x14ac:dyDescent="0.25">
      <c r="A607" s="50" t="s">
        <v>1624</v>
      </c>
      <c r="B607" s="50" t="s">
        <v>1175</v>
      </c>
      <c r="C607" s="342">
        <v>85121</v>
      </c>
      <c r="D607" s="50" t="s">
        <v>1176</v>
      </c>
      <c r="E607" s="475" t="s">
        <v>2711</v>
      </c>
      <c r="F607" s="50" t="s">
        <v>1259</v>
      </c>
      <c r="G607" s="50" t="s">
        <v>1647</v>
      </c>
      <c r="H607" s="50" t="s">
        <v>1199</v>
      </c>
      <c r="I607" s="50" t="s">
        <v>1179</v>
      </c>
      <c r="J607" s="50">
        <v>2023</v>
      </c>
      <c r="K607" s="50" t="s">
        <v>4</v>
      </c>
    </row>
    <row r="608" spans="1:11" ht="14.45" customHeight="1" x14ac:dyDescent="0.25">
      <c r="A608" s="50" t="s">
        <v>1624</v>
      </c>
      <c r="B608" s="50" t="s">
        <v>1175</v>
      </c>
      <c r="C608" s="342">
        <v>85121</v>
      </c>
      <c r="D608" s="50" t="s">
        <v>1176</v>
      </c>
      <c r="E608" s="475" t="s">
        <v>2711</v>
      </c>
      <c r="F608" s="50" t="s">
        <v>1259</v>
      </c>
      <c r="G608" s="50" t="s">
        <v>1648</v>
      </c>
      <c r="H608" s="50" t="s">
        <v>1200</v>
      </c>
      <c r="I608" s="50" t="s">
        <v>1179</v>
      </c>
      <c r="J608" s="50">
        <v>2023</v>
      </c>
      <c r="K608" s="50" t="s">
        <v>4</v>
      </c>
    </row>
    <row r="609" spans="1:11" ht="14.45" customHeight="1" x14ac:dyDescent="0.25">
      <c r="A609" s="50" t="s">
        <v>1624</v>
      </c>
      <c r="B609" s="50" t="s">
        <v>1175</v>
      </c>
      <c r="C609" s="342">
        <v>85121</v>
      </c>
      <c r="D609" s="50" t="s">
        <v>1176</v>
      </c>
      <c r="E609" s="475" t="s">
        <v>2711</v>
      </c>
      <c r="F609" s="50" t="s">
        <v>1259</v>
      </c>
      <c r="G609" s="50" t="s">
        <v>1649</v>
      </c>
      <c r="H609" s="50" t="s">
        <v>1201</v>
      </c>
      <c r="I609" s="50" t="s">
        <v>1179</v>
      </c>
      <c r="J609" s="50">
        <v>2023</v>
      </c>
      <c r="K609" s="50" t="s">
        <v>4</v>
      </c>
    </row>
    <row r="610" spans="1:11" ht="14.45" customHeight="1" x14ac:dyDescent="0.25">
      <c r="A610" s="50" t="s">
        <v>1624</v>
      </c>
      <c r="B610" s="50" t="s">
        <v>1175</v>
      </c>
      <c r="C610" s="342">
        <v>85121</v>
      </c>
      <c r="D610" s="50" t="s">
        <v>1176</v>
      </c>
      <c r="E610" s="475" t="s">
        <v>2711</v>
      </c>
      <c r="F610" s="50" t="s">
        <v>1259</v>
      </c>
      <c r="G610" s="50" t="s">
        <v>1650</v>
      </c>
      <c r="H610" s="50" t="s">
        <v>1202</v>
      </c>
      <c r="I610" s="50" t="s">
        <v>1179</v>
      </c>
      <c r="J610" s="50">
        <v>2023</v>
      </c>
      <c r="K610" s="50" t="s">
        <v>4</v>
      </c>
    </row>
    <row r="611" spans="1:11" ht="14.45" customHeight="1" x14ac:dyDescent="0.25">
      <c r="A611" s="50" t="s">
        <v>1624</v>
      </c>
      <c r="B611" s="50" t="s">
        <v>1175</v>
      </c>
      <c r="C611" s="342">
        <v>85121</v>
      </c>
      <c r="D611" s="50" t="s">
        <v>1176</v>
      </c>
      <c r="E611" s="475" t="s">
        <v>2711</v>
      </c>
      <c r="F611" s="50" t="s">
        <v>1259</v>
      </c>
      <c r="G611" s="50" t="s">
        <v>1651</v>
      </c>
      <c r="H611" s="50" t="s">
        <v>1203</v>
      </c>
      <c r="I611" s="50" t="s">
        <v>1179</v>
      </c>
      <c r="J611" s="50">
        <v>2023</v>
      </c>
      <c r="K611" s="50" t="s">
        <v>4</v>
      </c>
    </row>
    <row r="612" spans="1:11" ht="14.45" customHeight="1" x14ac:dyDescent="0.25">
      <c r="A612" s="50" t="s">
        <v>1624</v>
      </c>
      <c r="B612" s="50" t="s">
        <v>1175</v>
      </c>
      <c r="C612" s="342">
        <v>85121</v>
      </c>
      <c r="D612" s="50" t="s">
        <v>1176</v>
      </c>
      <c r="E612" s="475" t="s">
        <v>2711</v>
      </c>
      <c r="F612" s="50" t="s">
        <v>1259</v>
      </c>
      <c r="G612" s="50" t="s">
        <v>1652</v>
      </c>
      <c r="H612" s="50" t="s">
        <v>1204</v>
      </c>
      <c r="I612" s="50" t="s">
        <v>1179</v>
      </c>
      <c r="J612" s="50">
        <v>2023</v>
      </c>
      <c r="K612" s="50" t="s">
        <v>4</v>
      </c>
    </row>
    <row r="613" spans="1:11" ht="14.45" customHeight="1" x14ac:dyDescent="0.25">
      <c r="A613" s="50" t="s">
        <v>1624</v>
      </c>
      <c r="B613" s="50" t="s">
        <v>1175</v>
      </c>
      <c r="C613" s="342">
        <v>85121</v>
      </c>
      <c r="D613" s="50" t="s">
        <v>1176</v>
      </c>
      <c r="E613" s="475" t="s">
        <v>2711</v>
      </c>
      <c r="F613" s="50" t="s">
        <v>1259</v>
      </c>
      <c r="G613" s="50" t="s">
        <v>1653</v>
      </c>
      <c r="H613" s="50" t="s">
        <v>1205</v>
      </c>
      <c r="I613" s="50" t="s">
        <v>1179</v>
      </c>
      <c r="J613" s="50">
        <v>2023</v>
      </c>
      <c r="K613" s="50" t="s">
        <v>4</v>
      </c>
    </row>
    <row r="614" spans="1:11" ht="14.45" customHeight="1" x14ac:dyDescent="0.25">
      <c r="A614" s="50" t="s">
        <v>1624</v>
      </c>
      <c r="B614" s="50" t="s">
        <v>1175</v>
      </c>
      <c r="C614" s="342">
        <v>85121</v>
      </c>
      <c r="D614" s="50" t="s">
        <v>1176</v>
      </c>
      <c r="E614" s="475" t="s">
        <v>2711</v>
      </c>
      <c r="F614" s="50" t="s">
        <v>1259</v>
      </c>
      <c r="G614" s="50" t="s">
        <v>1654</v>
      </c>
      <c r="H614" s="50" t="s">
        <v>1206</v>
      </c>
      <c r="I614" s="50" t="s">
        <v>1179</v>
      </c>
      <c r="J614" s="50">
        <v>2023</v>
      </c>
      <c r="K614" s="50" t="s">
        <v>4</v>
      </c>
    </row>
    <row r="615" spans="1:11" ht="14.45" customHeight="1" x14ac:dyDescent="0.25">
      <c r="A615" s="50" t="s">
        <v>1624</v>
      </c>
      <c r="B615" s="50" t="s">
        <v>1175</v>
      </c>
      <c r="C615" s="342">
        <v>85121</v>
      </c>
      <c r="D615" s="50" t="s">
        <v>1176</v>
      </c>
      <c r="E615" s="475" t="s">
        <v>2711</v>
      </c>
      <c r="F615" s="50" t="s">
        <v>1259</v>
      </c>
      <c r="G615" s="50" t="s">
        <v>1655</v>
      </c>
      <c r="H615" s="50" t="s">
        <v>1207</v>
      </c>
      <c r="I615" s="50" t="s">
        <v>1179</v>
      </c>
      <c r="J615" s="50">
        <v>2023</v>
      </c>
      <c r="K615" s="50" t="s">
        <v>4</v>
      </c>
    </row>
    <row r="616" spans="1:11" ht="14.45" customHeight="1" x14ac:dyDescent="0.25">
      <c r="A616" s="50" t="s">
        <v>1624</v>
      </c>
      <c r="B616" s="50" t="s">
        <v>1175</v>
      </c>
      <c r="C616" s="342">
        <v>85121</v>
      </c>
      <c r="D616" s="50" t="s">
        <v>1176</v>
      </c>
      <c r="E616" s="475" t="s">
        <v>2711</v>
      </c>
      <c r="F616" s="50" t="s">
        <v>1259</v>
      </c>
      <c r="G616" s="50" t="s">
        <v>1656</v>
      </c>
      <c r="H616" s="50" t="s">
        <v>1208</v>
      </c>
      <c r="I616" s="50" t="s">
        <v>1179</v>
      </c>
      <c r="J616" s="50">
        <v>2023</v>
      </c>
      <c r="K616" s="50" t="s">
        <v>4</v>
      </c>
    </row>
    <row r="617" spans="1:11" ht="14.45" customHeight="1" x14ac:dyDescent="0.25">
      <c r="A617" s="50" t="s">
        <v>1624</v>
      </c>
      <c r="B617" s="50" t="s">
        <v>1175</v>
      </c>
      <c r="C617" s="342">
        <v>85121</v>
      </c>
      <c r="D617" s="50" t="s">
        <v>1176</v>
      </c>
      <c r="E617" s="475" t="s">
        <v>2711</v>
      </c>
      <c r="F617" s="50" t="s">
        <v>1259</v>
      </c>
      <c r="G617" s="50" t="s">
        <v>1657</v>
      </c>
      <c r="H617" s="50" t="s">
        <v>1209</v>
      </c>
      <c r="I617" s="50" t="s">
        <v>1179</v>
      </c>
      <c r="J617" s="50">
        <v>2023</v>
      </c>
      <c r="K617" s="50" t="s">
        <v>4</v>
      </c>
    </row>
    <row r="618" spans="1:11" ht="14.45" customHeight="1" x14ac:dyDescent="0.25">
      <c r="A618" s="50" t="s">
        <v>1624</v>
      </c>
      <c r="B618" s="50" t="s">
        <v>1175</v>
      </c>
      <c r="C618" s="342">
        <v>85121</v>
      </c>
      <c r="D618" s="50" t="s">
        <v>1176</v>
      </c>
      <c r="E618" s="475" t="s">
        <v>2711</v>
      </c>
      <c r="F618" s="50" t="s">
        <v>1259</v>
      </c>
      <c r="G618" s="50" t="s">
        <v>1658</v>
      </c>
      <c r="H618" s="50" t="s">
        <v>1210</v>
      </c>
      <c r="I618" s="50" t="s">
        <v>1179</v>
      </c>
      <c r="J618" s="50">
        <v>2023</v>
      </c>
      <c r="K618" s="50" t="s">
        <v>4</v>
      </c>
    </row>
    <row r="619" spans="1:11" ht="14.45" customHeight="1" x14ac:dyDescent="0.25">
      <c r="A619" s="50" t="s">
        <v>1624</v>
      </c>
      <c r="B619" s="50" t="s">
        <v>1175</v>
      </c>
      <c r="C619" s="342">
        <v>85121</v>
      </c>
      <c r="D619" s="50" t="s">
        <v>1176</v>
      </c>
      <c r="E619" s="475" t="s">
        <v>2711</v>
      </c>
      <c r="F619" s="50" t="s">
        <v>1259</v>
      </c>
      <c r="G619" s="50" t="s">
        <v>1659</v>
      </c>
      <c r="H619" s="50" t="s">
        <v>1211</v>
      </c>
      <c r="I619" s="50" t="s">
        <v>1179</v>
      </c>
      <c r="J619" s="50">
        <v>2023</v>
      </c>
      <c r="K619" s="50" t="s">
        <v>4</v>
      </c>
    </row>
    <row r="620" spans="1:11" ht="14.45" customHeight="1" x14ac:dyDescent="0.25">
      <c r="A620" s="50" t="s">
        <v>1624</v>
      </c>
      <c r="B620" s="50" t="s">
        <v>1175</v>
      </c>
      <c r="C620" s="342">
        <v>85121</v>
      </c>
      <c r="D620" s="50" t="s">
        <v>1176</v>
      </c>
      <c r="E620" s="475" t="s">
        <v>2711</v>
      </c>
      <c r="F620" s="50" t="s">
        <v>1259</v>
      </c>
      <c r="G620" s="50" t="s">
        <v>1660</v>
      </c>
      <c r="H620" s="50" t="s">
        <v>1212</v>
      </c>
      <c r="I620" s="50" t="s">
        <v>1179</v>
      </c>
      <c r="J620" s="50">
        <v>2023</v>
      </c>
      <c r="K620" s="50" t="s">
        <v>4</v>
      </c>
    </row>
    <row r="621" spans="1:11" ht="14.45" customHeight="1" x14ac:dyDescent="0.25">
      <c r="A621" s="50" t="s">
        <v>1624</v>
      </c>
      <c r="B621" s="50" t="s">
        <v>1175</v>
      </c>
      <c r="C621" s="342">
        <v>85121</v>
      </c>
      <c r="D621" s="50" t="s">
        <v>1176</v>
      </c>
      <c r="E621" s="475" t="s">
        <v>2711</v>
      </c>
      <c r="F621" s="50" t="s">
        <v>1259</v>
      </c>
      <c r="G621" s="50" t="s">
        <v>1661</v>
      </c>
      <c r="H621" s="50" t="s">
        <v>1213</v>
      </c>
      <c r="I621" s="50" t="s">
        <v>1179</v>
      </c>
      <c r="J621" s="50">
        <v>2023</v>
      </c>
      <c r="K621" s="50" t="s">
        <v>4</v>
      </c>
    </row>
    <row r="622" spans="1:11" ht="14.45" customHeight="1" x14ac:dyDescent="0.25">
      <c r="A622" s="50" t="s">
        <v>1624</v>
      </c>
      <c r="B622" s="50" t="s">
        <v>1175</v>
      </c>
      <c r="C622" s="342">
        <v>85121</v>
      </c>
      <c r="D622" s="50" t="s">
        <v>1176</v>
      </c>
      <c r="E622" s="475" t="s">
        <v>2711</v>
      </c>
      <c r="F622" s="50" t="s">
        <v>1259</v>
      </c>
      <c r="G622" s="50" t="s">
        <v>1662</v>
      </c>
      <c r="H622" s="50" t="s">
        <v>1214</v>
      </c>
      <c r="I622" s="50" t="s">
        <v>1179</v>
      </c>
      <c r="J622" s="50">
        <v>2023</v>
      </c>
      <c r="K622" s="50" t="s">
        <v>4</v>
      </c>
    </row>
    <row r="623" spans="1:11" ht="14.45" customHeight="1" x14ac:dyDescent="0.25">
      <c r="A623" s="50" t="s">
        <v>1624</v>
      </c>
      <c r="B623" s="50" t="s">
        <v>1175</v>
      </c>
      <c r="C623" s="342">
        <v>85121</v>
      </c>
      <c r="D623" s="50" t="s">
        <v>1176</v>
      </c>
      <c r="E623" s="475" t="s">
        <v>2711</v>
      </c>
      <c r="F623" s="50" t="s">
        <v>1259</v>
      </c>
      <c r="G623" s="50" t="s">
        <v>1663</v>
      </c>
      <c r="H623" s="50" t="s">
        <v>1215</v>
      </c>
      <c r="I623" s="50" t="s">
        <v>1179</v>
      </c>
      <c r="J623" s="50">
        <v>2023</v>
      </c>
      <c r="K623" s="50" t="s">
        <v>4</v>
      </c>
    </row>
    <row r="624" spans="1:11" ht="14.45" customHeight="1" x14ac:dyDescent="0.25">
      <c r="A624" s="50" t="s">
        <v>1624</v>
      </c>
      <c r="B624" s="50" t="s">
        <v>1175</v>
      </c>
      <c r="C624" s="342">
        <v>85121</v>
      </c>
      <c r="D624" s="50" t="s">
        <v>1176</v>
      </c>
      <c r="E624" s="475" t="s">
        <v>2711</v>
      </c>
      <c r="F624" s="50" t="s">
        <v>1259</v>
      </c>
      <c r="G624" s="50" t="s">
        <v>1664</v>
      </c>
      <c r="H624" s="50" t="s">
        <v>1216</v>
      </c>
      <c r="I624" s="50" t="s">
        <v>1179</v>
      </c>
      <c r="J624" s="50">
        <v>2023</v>
      </c>
      <c r="K624" s="50" t="s">
        <v>4</v>
      </c>
    </row>
    <row r="625" spans="1:11" ht="14.45" customHeight="1" x14ac:dyDescent="0.25">
      <c r="A625" s="50" t="s">
        <v>1624</v>
      </c>
      <c r="B625" s="50" t="s">
        <v>1175</v>
      </c>
      <c r="C625" s="342">
        <v>85121</v>
      </c>
      <c r="D625" s="50" t="s">
        <v>1176</v>
      </c>
      <c r="E625" s="475" t="s">
        <v>2711</v>
      </c>
      <c r="F625" s="50" t="s">
        <v>1259</v>
      </c>
      <c r="G625" s="50" t="s">
        <v>1665</v>
      </c>
      <c r="H625" s="50" t="s">
        <v>1217</v>
      </c>
      <c r="I625" s="50" t="s">
        <v>1179</v>
      </c>
      <c r="J625" s="50">
        <v>2023</v>
      </c>
      <c r="K625" s="50" t="s">
        <v>4</v>
      </c>
    </row>
    <row r="626" spans="1:11" ht="14.45" customHeight="1" x14ac:dyDescent="0.25">
      <c r="A626" s="50" t="s">
        <v>1624</v>
      </c>
      <c r="B626" s="50" t="s">
        <v>1175</v>
      </c>
      <c r="C626" s="342">
        <v>85121</v>
      </c>
      <c r="D626" s="50" t="s">
        <v>1176</v>
      </c>
      <c r="E626" s="475" t="s">
        <v>2711</v>
      </c>
      <c r="F626" s="50" t="s">
        <v>1259</v>
      </c>
      <c r="G626" s="50" t="s">
        <v>1666</v>
      </c>
      <c r="H626" s="50" t="s">
        <v>1218</v>
      </c>
      <c r="I626" s="50" t="s">
        <v>1179</v>
      </c>
      <c r="J626" s="50">
        <v>2023</v>
      </c>
      <c r="K626" s="50" t="s">
        <v>4</v>
      </c>
    </row>
    <row r="627" spans="1:11" ht="14.45" customHeight="1" x14ac:dyDescent="0.25">
      <c r="A627" s="50" t="s">
        <v>1624</v>
      </c>
      <c r="B627" s="50" t="s">
        <v>1175</v>
      </c>
      <c r="C627" s="342">
        <v>85121</v>
      </c>
      <c r="D627" s="50" t="s">
        <v>1176</v>
      </c>
      <c r="E627" s="475" t="s">
        <v>2711</v>
      </c>
      <c r="F627" s="50" t="s">
        <v>1259</v>
      </c>
      <c r="G627" s="50" t="s">
        <v>1667</v>
      </c>
      <c r="H627" s="50" t="s">
        <v>1219</v>
      </c>
      <c r="I627" s="50" t="s">
        <v>1179</v>
      </c>
      <c r="J627" s="50">
        <v>2023</v>
      </c>
      <c r="K627" s="50" t="s">
        <v>4</v>
      </c>
    </row>
    <row r="628" spans="1:11" ht="14.45" customHeight="1" x14ac:dyDescent="0.25">
      <c r="A628" s="50" t="s">
        <v>1624</v>
      </c>
      <c r="B628" s="50" t="s">
        <v>1175</v>
      </c>
      <c r="C628" s="342">
        <v>85121</v>
      </c>
      <c r="D628" s="50" t="s">
        <v>1176</v>
      </c>
      <c r="E628" s="475" t="s">
        <v>2711</v>
      </c>
      <c r="F628" s="50" t="s">
        <v>1259</v>
      </c>
      <c r="G628" s="50" t="s">
        <v>1668</v>
      </c>
      <c r="H628" s="50" t="s">
        <v>1220</v>
      </c>
      <c r="I628" s="50" t="s">
        <v>1179</v>
      </c>
      <c r="J628" s="50">
        <v>2023</v>
      </c>
      <c r="K628" s="50" t="s">
        <v>4</v>
      </c>
    </row>
    <row r="629" spans="1:11" ht="14.45" customHeight="1" x14ac:dyDescent="0.25">
      <c r="A629" s="50" t="s">
        <v>1624</v>
      </c>
      <c r="B629" s="50" t="s">
        <v>1175</v>
      </c>
      <c r="C629" s="342">
        <v>85121</v>
      </c>
      <c r="D629" s="50" t="s">
        <v>1176</v>
      </c>
      <c r="E629" s="475" t="s">
        <v>2711</v>
      </c>
      <c r="F629" s="50" t="s">
        <v>1259</v>
      </c>
      <c r="G629" s="50" t="s">
        <v>1669</v>
      </c>
      <c r="H629" s="50" t="s">
        <v>1221</v>
      </c>
      <c r="I629" s="50" t="s">
        <v>1179</v>
      </c>
      <c r="J629" s="50">
        <v>2023</v>
      </c>
      <c r="K629" s="50" t="s">
        <v>4</v>
      </c>
    </row>
    <row r="630" spans="1:11" ht="14.45" customHeight="1" x14ac:dyDescent="0.25">
      <c r="A630" s="50" t="s">
        <v>1624</v>
      </c>
      <c r="B630" s="50" t="s">
        <v>1175</v>
      </c>
      <c r="C630" s="342">
        <v>85121</v>
      </c>
      <c r="D630" s="50" t="s">
        <v>1176</v>
      </c>
      <c r="E630" s="475" t="s">
        <v>2711</v>
      </c>
      <c r="F630" s="50" t="s">
        <v>1259</v>
      </c>
      <c r="G630" s="50" t="s">
        <v>1670</v>
      </c>
      <c r="H630" s="50" t="s">
        <v>1222</v>
      </c>
      <c r="I630" s="50" t="s">
        <v>1179</v>
      </c>
      <c r="J630" s="50">
        <v>2023</v>
      </c>
      <c r="K630" s="50" t="s">
        <v>4</v>
      </c>
    </row>
    <row r="631" spans="1:11" ht="14.45" customHeight="1" x14ac:dyDescent="0.25">
      <c r="A631" s="50" t="s">
        <v>1624</v>
      </c>
      <c r="B631" s="50" t="s">
        <v>1175</v>
      </c>
      <c r="C631" s="342">
        <v>85121</v>
      </c>
      <c r="D631" s="50" t="s">
        <v>1176</v>
      </c>
      <c r="E631" s="475" t="s">
        <v>2711</v>
      </c>
      <c r="F631" s="50" t="s">
        <v>1259</v>
      </c>
      <c r="G631" s="50" t="s">
        <v>1671</v>
      </c>
      <c r="H631" s="50" t="s">
        <v>1223</v>
      </c>
      <c r="I631" s="50" t="s">
        <v>1179</v>
      </c>
      <c r="J631" s="50">
        <v>2023</v>
      </c>
      <c r="K631" s="50" t="s">
        <v>4</v>
      </c>
    </row>
    <row r="632" spans="1:11" ht="14.45" customHeight="1" x14ac:dyDescent="0.25">
      <c r="A632" s="50" t="s">
        <v>1624</v>
      </c>
      <c r="B632" s="50" t="s">
        <v>1175</v>
      </c>
      <c r="C632" s="342">
        <v>85121</v>
      </c>
      <c r="D632" s="50" t="s">
        <v>1176</v>
      </c>
      <c r="E632" s="475" t="s">
        <v>2711</v>
      </c>
      <c r="F632" s="50" t="s">
        <v>1259</v>
      </c>
      <c r="G632" s="50" t="s">
        <v>1672</v>
      </c>
      <c r="H632" s="50" t="s">
        <v>1224</v>
      </c>
      <c r="I632" s="50" t="s">
        <v>1179</v>
      </c>
      <c r="J632" s="50">
        <v>2023</v>
      </c>
      <c r="K632" s="50" t="s">
        <v>4</v>
      </c>
    </row>
    <row r="633" spans="1:11" ht="14.45" customHeight="1" x14ac:dyDescent="0.25">
      <c r="A633" s="50" t="s">
        <v>1624</v>
      </c>
      <c r="B633" s="50" t="s">
        <v>1175</v>
      </c>
      <c r="C633" s="342">
        <v>85121</v>
      </c>
      <c r="D633" s="50" t="s">
        <v>1176</v>
      </c>
      <c r="E633" s="475" t="s">
        <v>2711</v>
      </c>
      <c r="F633" s="50" t="s">
        <v>1259</v>
      </c>
      <c r="G633" s="50" t="s">
        <v>1673</v>
      </c>
      <c r="H633" s="50" t="s">
        <v>1225</v>
      </c>
      <c r="I633" s="50" t="s">
        <v>1179</v>
      </c>
      <c r="J633" s="50">
        <v>2023</v>
      </c>
      <c r="K633" s="50" t="s">
        <v>4</v>
      </c>
    </row>
    <row r="634" spans="1:11" ht="14.45" customHeight="1" x14ac:dyDescent="0.25">
      <c r="A634" s="50" t="s">
        <v>1624</v>
      </c>
      <c r="B634" s="50" t="s">
        <v>1175</v>
      </c>
      <c r="C634" s="342">
        <v>85121</v>
      </c>
      <c r="D634" s="50" t="s">
        <v>1176</v>
      </c>
      <c r="E634" s="475" t="s">
        <v>2711</v>
      </c>
      <c r="F634" s="50" t="s">
        <v>1259</v>
      </c>
      <c r="G634" s="50" t="s">
        <v>1674</v>
      </c>
      <c r="H634" s="50" t="s">
        <v>1226</v>
      </c>
      <c r="I634" s="50" t="s">
        <v>1179</v>
      </c>
      <c r="J634" s="50">
        <v>2023</v>
      </c>
      <c r="K634" s="50" t="s">
        <v>4</v>
      </c>
    </row>
    <row r="635" spans="1:11" ht="14.45" customHeight="1" x14ac:dyDescent="0.25">
      <c r="A635" s="50" t="s">
        <v>1624</v>
      </c>
      <c r="B635" s="50" t="s">
        <v>1175</v>
      </c>
      <c r="C635" s="342">
        <v>85121</v>
      </c>
      <c r="D635" s="50" t="s">
        <v>1176</v>
      </c>
      <c r="E635" s="475" t="s">
        <v>2711</v>
      </c>
      <c r="F635" s="50" t="s">
        <v>1259</v>
      </c>
      <c r="G635" s="50" t="s">
        <v>1675</v>
      </c>
      <c r="H635" s="50" t="s">
        <v>1227</v>
      </c>
      <c r="I635" s="50" t="s">
        <v>1179</v>
      </c>
      <c r="J635" s="50">
        <v>2023</v>
      </c>
      <c r="K635" s="50" t="s">
        <v>4</v>
      </c>
    </row>
    <row r="636" spans="1:11" ht="14.45" customHeight="1" x14ac:dyDescent="0.25">
      <c r="A636" s="50" t="s">
        <v>1624</v>
      </c>
      <c r="B636" s="50" t="s">
        <v>1175</v>
      </c>
      <c r="C636" s="342">
        <v>85121</v>
      </c>
      <c r="D636" s="50" t="s">
        <v>1176</v>
      </c>
      <c r="E636" s="475" t="s">
        <v>2711</v>
      </c>
      <c r="F636" s="50" t="s">
        <v>1259</v>
      </c>
      <c r="G636" s="50" t="s">
        <v>1676</v>
      </c>
      <c r="H636" s="50" t="s">
        <v>1228</v>
      </c>
      <c r="I636" s="50" t="s">
        <v>1179</v>
      </c>
      <c r="J636" s="50">
        <v>2023</v>
      </c>
      <c r="K636" s="50" t="s">
        <v>4</v>
      </c>
    </row>
    <row r="637" spans="1:11" ht="14.45" customHeight="1" x14ac:dyDescent="0.25">
      <c r="A637" s="50" t="s">
        <v>1624</v>
      </c>
      <c r="B637" s="50" t="s">
        <v>1175</v>
      </c>
      <c r="C637" s="342">
        <v>85121</v>
      </c>
      <c r="D637" s="50" t="s">
        <v>1176</v>
      </c>
      <c r="E637" s="475" t="s">
        <v>2711</v>
      </c>
      <c r="F637" s="50" t="s">
        <v>1259</v>
      </c>
      <c r="G637" s="50" t="s">
        <v>1677</v>
      </c>
      <c r="H637" s="50" t="s">
        <v>1229</v>
      </c>
      <c r="I637" s="50" t="s">
        <v>1179</v>
      </c>
      <c r="J637" s="50">
        <v>2023</v>
      </c>
      <c r="K637" s="50" t="s">
        <v>4</v>
      </c>
    </row>
    <row r="638" spans="1:11" ht="14.45" customHeight="1" x14ac:dyDescent="0.25">
      <c r="A638" s="50" t="s">
        <v>1624</v>
      </c>
      <c r="B638" s="50" t="s">
        <v>1175</v>
      </c>
      <c r="C638" s="342">
        <v>85121</v>
      </c>
      <c r="D638" s="50" t="s">
        <v>1176</v>
      </c>
      <c r="E638" s="475" t="s">
        <v>2711</v>
      </c>
      <c r="F638" s="50" t="s">
        <v>1259</v>
      </c>
      <c r="G638" s="50" t="s">
        <v>1678</v>
      </c>
      <c r="H638" s="50" t="s">
        <v>1230</v>
      </c>
      <c r="I638" s="50" t="s">
        <v>1179</v>
      </c>
      <c r="J638" s="50">
        <v>2023</v>
      </c>
      <c r="K638" s="50" t="s">
        <v>4</v>
      </c>
    </row>
    <row r="639" spans="1:11" ht="14.45" customHeight="1" x14ac:dyDescent="0.25">
      <c r="A639" s="50" t="s">
        <v>1624</v>
      </c>
      <c r="B639" s="50" t="s">
        <v>1175</v>
      </c>
      <c r="C639" s="342">
        <v>85121</v>
      </c>
      <c r="D639" s="50" t="s">
        <v>1176</v>
      </c>
      <c r="E639" s="475" t="s">
        <v>2711</v>
      </c>
      <c r="F639" s="50" t="s">
        <v>1259</v>
      </c>
      <c r="G639" s="50" t="s">
        <v>1679</v>
      </c>
      <c r="H639" s="50" t="s">
        <v>1231</v>
      </c>
      <c r="I639" s="50" t="s">
        <v>1179</v>
      </c>
      <c r="J639" s="50">
        <v>2023</v>
      </c>
      <c r="K639" s="50" t="s">
        <v>4</v>
      </c>
    </row>
    <row r="640" spans="1:11" ht="14.45" customHeight="1" x14ac:dyDescent="0.25">
      <c r="A640" s="50" t="s">
        <v>1624</v>
      </c>
      <c r="B640" s="50" t="s">
        <v>1175</v>
      </c>
      <c r="C640" s="342">
        <v>85121</v>
      </c>
      <c r="D640" s="50" t="s">
        <v>1176</v>
      </c>
      <c r="E640" s="475" t="s">
        <v>2711</v>
      </c>
      <c r="F640" s="50" t="s">
        <v>1259</v>
      </c>
      <c r="G640" s="50" t="s">
        <v>1680</v>
      </c>
      <c r="H640" s="50" t="s">
        <v>1232</v>
      </c>
      <c r="I640" s="50" t="s">
        <v>1179</v>
      </c>
      <c r="J640" s="50">
        <v>2023</v>
      </c>
      <c r="K640" s="50" t="s">
        <v>4</v>
      </c>
    </row>
    <row r="641" spans="1:11" ht="14.45" customHeight="1" x14ac:dyDescent="0.25">
      <c r="A641" s="50" t="s">
        <v>1624</v>
      </c>
      <c r="B641" s="50" t="s">
        <v>1175</v>
      </c>
      <c r="C641" s="342">
        <v>85121</v>
      </c>
      <c r="D641" s="50" t="s">
        <v>1176</v>
      </c>
      <c r="E641" s="475" t="s">
        <v>2711</v>
      </c>
      <c r="F641" s="50" t="s">
        <v>1259</v>
      </c>
      <c r="G641" s="50" t="s">
        <v>1681</v>
      </c>
      <c r="H641" s="50" t="s">
        <v>1233</v>
      </c>
      <c r="I641" s="50" t="s">
        <v>1179</v>
      </c>
      <c r="J641" s="50">
        <v>2023</v>
      </c>
      <c r="K641" s="50" t="s">
        <v>4</v>
      </c>
    </row>
    <row r="642" spans="1:11" ht="14.45" customHeight="1" x14ac:dyDescent="0.25">
      <c r="A642" s="50" t="s">
        <v>1624</v>
      </c>
      <c r="B642" s="50" t="s">
        <v>1175</v>
      </c>
      <c r="C642" s="342">
        <v>85121</v>
      </c>
      <c r="D642" s="50" t="s">
        <v>1176</v>
      </c>
      <c r="E642" s="475" t="s">
        <v>2711</v>
      </c>
      <c r="F642" s="50" t="s">
        <v>1259</v>
      </c>
      <c r="G642" s="50" t="s">
        <v>1682</v>
      </c>
      <c r="H642" s="50" t="s">
        <v>1234</v>
      </c>
      <c r="I642" s="50" t="s">
        <v>1179</v>
      </c>
      <c r="J642" s="50">
        <v>2023</v>
      </c>
      <c r="K642" s="50" t="s">
        <v>4</v>
      </c>
    </row>
    <row r="643" spans="1:11" ht="14.45" customHeight="1" x14ac:dyDescent="0.25">
      <c r="A643" s="50" t="s">
        <v>1624</v>
      </c>
      <c r="B643" s="50" t="s">
        <v>1175</v>
      </c>
      <c r="C643" s="342">
        <v>85121</v>
      </c>
      <c r="D643" s="50" t="s">
        <v>1176</v>
      </c>
      <c r="E643" s="475" t="s">
        <v>2711</v>
      </c>
      <c r="F643" s="50" t="s">
        <v>1259</v>
      </c>
      <c r="G643" s="50" t="s">
        <v>1683</v>
      </c>
      <c r="H643" s="50" t="s">
        <v>1235</v>
      </c>
      <c r="I643" s="50" t="s">
        <v>1179</v>
      </c>
      <c r="J643" s="50">
        <v>2023</v>
      </c>
      <c r="K643" s="50" t="s">
        <v>4</v>
      </c>
    </row>
    <row r="644" spans="1:11" ht="14.45" customHeight="1" x14ac:dyDescent="0.25">
      <c r="A644" s="50" t="s">
        <v>1624</v>
      </c>
      <c r="B644" s="50" t="s">
        <v>1175</v>
      </c>
      <c r="C644" s="342">
        <v>85121</v>
      </c>
      <c r="D644" s="50" t="s">
        <v>1176</v>
      </c>
      <c r="E644" s="475" t="s">
        <v>2711</v>
      </c>
      <c r="F644" s="50" t="s">
        <v>1259</v>
      </c>
      <c r="G644" s="50" t="s">
        <v>1684</v>
      </c>
      <c r="H644" s="50" t="s">
        <v>1236</v>
      </c>
      <c r="I644" s="50" t="s">
        <v>1179</v>
      </c>
      <c r="J644" s="50">
        <v>2023</v>
      </c>
      <c r="K644" s="50" t="s">
        <v>4</v>
      </c>
    </row>
    <row r="645" spans="1:11" ht="14.45" customHeight="1" x14ac:dyDescent="0.25">
      <c r="A645" s="50" t="s">
        <v>1624</v>
      </c>
      <c r="B645" s="50" t="s">
        <v>1175</v>
      </c>
      <c r="C645" s="342">
        <v>85121</v>
      </c>
      <c r="D645" s="50" t="s">
        <v>1176</v>
      </c>
      <c r="E645" s="475" t="s">
        <v>2711</v>
      </c>
      <c r="F645" s="50" t="s">
        <v>1259</v>
      </c>
      <c r="G645" s="50" t="s">
        <v>1685</v>
      </c>
      <c r="H645" s="50" t="s">
        <v>1237</v>
      </c>
      <c r="I645" s="50" t="s">
        <v>1179</v>
      </c>
      <c r="J645" s="50">
        <v>2023</v>
      </c>
      <c r="K645" s="50" t="s">
        <v>4</v>
      </c>
    </row>
    <row r="646" spans="1:11" ht="14.45" customHeight="1" x14ac:dyDescent="0.25">
      <c r="A646" s="50" t="s">
        <v>1624</v>
      </c>
      <c r="B646" s="50" t="s">
        <v>1175</v>
      </c>
      <c r="C646" s="342">
        <v>85121</v>
      </c>
      <c r="D646" s="50" t="s">
        <v>1176</v>
      </c>
      <c r="E646" s="475" t="s">
        <v>2711</v>
      </c>
      <c r="F646" s="50" t="s">
        <v>1259</v>
      </c>
      <c r="G646" s="50" t="s">
        <v>1686</v>
      </c>
      <c r="H646" s="50" t="s">
        <v>1238</v>
      </c>
      <c r="I646" s="50" t="s">
        <v>1179</v>
      </c>
      <c r="J646" s="50">
        <v>2023</v>
      </c>
      <c r="K646" s="50" t="s">
        <v>4</v>
      </c>
    </row>
    <row r="647" spans="1:11" ht="14.45" customHeight="1" x14ac:dyDescent="0.25">
      <c r="A647" s="50" t="s">
        <v>1624</v>
      </c>
      <c r="B647" s="50" t="s">
        <v>1175</v>
      </c>
      <c r="C647" s="342">
        <v>85121</v>
      </c>
      <c r="D647" s="50" t="s">
        <v>1176</v>
      </c>
      <c r="E647" s="475" t="s">
        <v>2711</v>
      </c>
      <c r="F647" s="50" t="s">
        <v>1259</v>
      </c>
      <c r="G647" s="50" t="s">
        <v>1687</v>
      </c>
      <c r="H647" s="50" t="s">
        <v>1239</v>
      </c>
      <c r="I647" s="50" t="s">
        <v>1179</v>
      </c>
      <c r="J647" s="50">
        <v>2023</v>
      </c>
      <c r="K647" s="50" t="s">
        <v>4</v>
      </c>
    </row>
    <row r="648" spans="1:11" ht="14.45" customHeight="1" x14ac:dyDescent="0.25">
      <c r="A648" s="50" t="s">
        <v>1624</v>
      </c>
      <c r="B648" s="50" t="s">
        <v>1175</v>
      </c>
      <c r="C648" s="342">
        <v>85121</v>
      </c>
      <c r="D648" s="50" t="s">
        <v>1176</v>
      </c>
      <c r="E648" s="475" t="s">
        <v>2711</v>
      </c>
      <c r="F648" s="50" t="s">
        <v>1259</v>
      </c>
      <c r="G648" s="50" t="s">
        <v>1688</v>
      </c>
      <c r="H648" s="50" t="s">
        <v>1240</v>
      </c>
      <c r="I648" s="50" t="s">
        <v>1179</v>
      </c>
      <c r="J648" s="50">
        <v>2023</v>
      </c>
      <c r="K648" s="50" t="s">
        <v>4</v>
      </c>
    </row>
    <row r="649" spans="1:11" ht="14.45" customHeight="1" x14ac:dyDescent="0.25">
      <c r="A649" s="50" t="s">
        <v>1624</v>
      </c>
      <c r="B649" s="50" t="s">
        <v>1175</v>
      </c>
      <c r="C649" s="342">
        <v>85121</v>
      </c>
      <c r="D649" s="50" t="s">
        <v>1176</v>
      </c>
      <c r="E649" s="475" t="s">
        <v>2711</v>
      </c>
      <c r="F649" s="50" t="s">
        <v>1259</v>
      </c>
      <c r="G649" s="50" t="s">
        <v>1689</v>
      </c>
      <c r="H649" s="50" t="s">
        <v>1241</v>
      </c>
      <c r="I649" s="50" t="s">
        <v>1179</v>
      </c>
      <c r="J649" s="50">
        <v>2023</v>
      </c>
      <c r="K649" s="50" t="s">
        <v>4</v>
      </c>
    </row>
    <row r="650" spans="1:11" ht="14.45" customHeight="1" x14ac:dyDescent="0.25">
      <c r="A650" s="50" t="s">
        <v>1624</v>
      </c>
      <c r="B650" s="50" t="s">
        <v>1175</v>
      </c>
      <c r="C650" s="342">
        <v>85121</v>
      </c>
      <c r="D650" s="50" t="s">
        <v>1176</v>
      </c>
      <c r="E650" s="475" t="s">
        <v>2711</v>
      </c>
      <c r="F650" s="50" t="s">
        <v>1259</v>
      </c>
      <c r="G650" s="50" t="s">
        <v>1690</v>
      </c>
      <c r="H650" s="50" t="s">
        <v>1242</v>
      </c>
      <c r="I650" s="50" t="s">
        <v>1179</v>
      </c>
      <c r="J650" s="50">
        <v>2023</v>
      </c>
      <c r="K650" s="50" t="s">
        <v>4</v>
      </c>
    </row>
    <row r="651" spans="1:11" ht="14.45" customHeight="1" x14ac:dyDescent="0.25">
      <c r="A651" s="50" t="s">
        <v>1624</v>
      </c>
      <c r="B651" s="50" t="s">
        <v>1175</v>
      </c>
      <c r="C651" s="342">
        <v>85121</v>
      </c>
      <c r="D651" s="50" t="s">
        <v>1176</v>
      </c>
      <c r="E651" s="475" t="s">
        <v>2711</v>
      </c>
      <c r="F651" s="50" t="s">
        <v>1259</v>
      </c>
      <c r="G651" s="50" t="s">
        <v>1691</v>
      </c>
      <c r="H651" s="50" t="s">
        <v>1243</v>
      </c>
      <c r="I651" s="50" t="s">
        <v>1179</v>
      </c>
      <c r="J651" s="50">
        <v>2023</v>
      </c>
      <c r="K651" s="50" t="s">
        <v>4</v>
      </c>
    </row>
    <row r="652" spans="1:11" ht="14.45" customHeight="1" x14ac:dyDescent="0.25">
      <c r="A652" s="50" t="s">
        <v>1624</v>
      </c>
      <c r="B652" s="50" t="s">
        <v>1175</v>
      </c>
      <c r="C652" s="342">
        <v>85121</v>
      </c>
      <c r="D652" s="50" t="s">
        <v>1176</v>
      </c>
      <c r="E652" s="475" t="s">
        <v>2711</v>
      </c>
      <c r="F652" s="50" t="s">
        <v>1259</v>
      </c>
      <c r="G652" s="50" t="s">
        <v>1692</v>
      </c>
      <c r="H652" s="50" t="s">
        <v>1244</v>
      </c>
      <c r="I652" s="50" t="s">
        <v>1179</v>
      </c>
      <c r="J652" s="50">
        <v>2023</v>
      </c>
      <c r="K652" s="50" t="s">
        <v>4</v>
      </c>
    </row>
    <row r="653" spans="1:11" ht="14.45" customHeight="1" x14ac:dyDescent="0.25">
      <c r="A653" s="50" t="s">
        <v>1624</v>
      </c>
      <c r="B653" s="50" t="s">
        <v>1175</v>
      </c>
      <c r="C653" s="342">
        <v>85121</v>
      </c>
      <c r="D653" s="50" t="s">
        <v>1176</v>
      </c>
      <c r="E653" s="475" t="s">
        <v>2711</v>
      </c>
      <c r="F653" s="50" t="s">
        <v>1259</v>
      </c>
      <c r="G653" s="50" t="s">
        <v>1245</v>
      </c>
      <c r="H653" s="50" t="s">
        <v>1246</v>
      </c>
      <c r="I653" s="50" t="s">
        <v>1179</v>
      </c>
      <c r="J653" s="50">
        <v>2023</v>
      </c>
      <c r="K653" s="50">
        <v>366990.18400000001</v>
      </c>
    </row>
    <row r="654" spans="1:11" ht="14.45" customHeight="1" x14ac:dyDescent="0.25">
      <c r="A654" s="50" t="s">
        <v>1624</v>
      </c>
      <c r="B654" s="50" t="s">
        <v>1175</v>
      </c>
      <c r="C654" s="342">
        <v>85121</v>
      </c>
      <c r="D654" s="50" t="s">
        <v>1176</v>
      </c>
      <c r="E654" s="475" t="s">
        <v>2711</v>
      </c>
      <c r="F654" s="50" t="s">
        <v>1259</v>
      </c>
      <c r="G654" s="50" t="s">
        <v>1247</v>
      </c>
      <c r="H654" s="50" t="s">
        <v>2712</v>
      </c>
      <c r="I654" s="50" t="s">
        <v>1179</v>
      </c>
      <c r="J654" s="50">
        <v>2023</v>
      </c>
      <c r="K654" s="50" t="s">
        <v>4</v>
      </c>
    </row>
    <row r="655" spans="1:11" ht="14.45" customHeight="1" x14ac:dyDescent="0.25">
      <c r="A655" s="50" t="s">
        <v>1624</v>
      </c>
      <c r="B655" s="50" t="s">
        <v>1175</v>
      </c>
      <c r="C655" s="342">
        <v>85121</v>
      </c>
      <c r="D655" s="50" t="s">
        <v>1176</v>
      </c>
      <c r="E655" s="475" t="s">
        <v>2711</v>
      </c>
      <c r="F655" s="50" t="s">
        <v>1259</v>
      </c>
      <c r="G655" s="50" t="s">
        <v>1248</v>
      </c>
      <c r="H655" s="50" t="s">
        <v>2713</v>
      </c>
      <c r="I655" s="50" t="s">
        <v>1179</v>
      </c>
      <c r="J655" s="50">
        <v>2023</v>
      </c>
      <c r="K655" s="50">
        <v>366990.18400000001</v>
      </c>
    </row>
    <row r="656" spans="1:11" ht="14.45" customHeight="1" x14ac:dyDescent="0.25">
      <c r="A656" s="50" t="s">
        <v>1624</v>
      </c>
      <c r="B656" s="50" t="s">
        <v>1175</v>
      </c>
      <c r="C656" s="342">
        <v>85121</v>
      </c>
      <c r="D656" s="50" t="s">
        <v>1176</v>
      </c>
      <c r="E656" s="475" t="s">
        <v>2711</v>
      </c>
      <c r="F656" s="50" t="s">
        <v>1259</v>
      </c>
      <c r="G656" s="50" t="s">
        <v>1249</v>
      </c>
      <c r="H656" s="50" t="s">
        <v>2714</v>
      </c>
      <c r="I656" s="50" t="s">
        <v>1179</v>
      </c>
      <c r="J656" s="50">
        <v>2023</v>
      </c>
      <c r="K656" s="50">
        <v>211176.372</v>
      </c>
    </row>
    <row r="657" spans="1:11" ht="14.45" customHeight="1" x14ac:dyDescent="0.25">
      <c r="A657" s="50" t="s">
        <v>1624</v>
      </c>
      <c r="B657" s="50" t="s">
        <v>1175</v>
      </c>
      <c r="C657" s="342">
        <v>85121</v>
      </c>
      <c r="D657" s="50" t="s">
        <v>1176</v>
      </c>
      <c r="E657" s="475" t="s">
        <v>2711</v>
      </c>
      <c r="F657" s="50" t="s">
        <v>1259</v>
      </c>
      <c r="G657" s="50" t="s">
        <v>1250</v>
      </c>
      <c r="H657" s="50" t="s">
        <v>2715</v>
      </c>
      <c r="I657" s="50" t="s">
        <v>1179</v>
      </c>
      <c r="J657" s="50">
        <v>2023</v>
      </c>
      <c r="K657" s="50" t="s">
        <v>4</v>
      </c>
    </row>
    <row r="658" spans="1:11" ht="14.45" customHeight="1" x14ac:dyDescent="0.25">
      <c r="A658" s="50" t="s">
        <v>1624</v>
      </c>
      <c r="B658" s="50" t="s">
        <v>1175</v>
      </c>
      <c r="C658" s="342">
        <v>85121</v>
      </c>
      <c r="D658" s="50" t="s">
        <v>1176</v>
      </c>
      <c r="E658" s="475" t="s">
        <v>2711</v>
      </c>
      <c r="F658" s="50" t="s">
        <v>1259</v>
      </c>
      <c r="G658" s="50" t="s">
        <v>1251</v>
      </c>
      <c r="H658" s="50" t="s">
        <v>2716</v>
      </c>
      <c r="I658" s="50" t="s">
        <v>1179</v>
      </c>
      <c r="J658" s="50">
        <v>2023</v>
      </c>
      <c r="K658" s="50">
        <v>578166.55599999998</v>
      </c>
    </row>
    <row r="659" spans="1:11" ht="14.45" customHeight="1" x14ac:dyDescent="0.25">
      <c r="A659" s="50" t="s">
        <v>1624</v>
      </c>
      <c r="B659" s="50" t="s">
        <v>1175</v>
      </c>
      <c r="C659" s="342">
        <v>85121</v>
      </c>
      <c r="D659" s="50" t="s">
        <v>1176</v>
      </c>
      <c r="E659" s="475" t="s">
        <v>2711</v>
      </c>
      <c r="F659" s="50" t="s">
        <v>1260</v>
      </c>
      <c r="G659" s="50" t="s">
        <v>1625</v>
      </c>
      <c r="H659" s="50" t="s">
        <v>1178</v>
      </c>
      <c r="I659" s="50" t="s">
        <v>1179</v>
      </c>
      <c r="J659" s="50">
        <v>2023</v>
      </c>
      <c r="K659" s="50" t="s">
        <v>4</v>
      </c>
    </row>
    <row r="660" spans="1:11" ht="14.45" customHeight="1" x14ac:dyDescent="0.25">
      <c r="A660" s="50" t="s">
        <v>1624</v>
      </c>
      <c r="B660" s="50" t="s">
        <v>1175</v>
      </c>
      <c r="C660" s="342">
        <v>85121</v>
      </c>
      <c r="D660" s="50" t="s">
        <v>1176</v>
      </c>
      <c r="E660" s="475" t="s">
        <v>2711</v>
      </c>
      <c r="F660" s="50" t="s">
        <v>1260</v>
      </c>
      <c r="G660" s="50" t="s">
        <v>1626</v>
      </c>
      <c r="H660" s="50" t="s">
        <v>1180</v>
      </c>
      <c r="I660" s="50" t="s">
        <v>1179</v>
      </c>
      <c r="J660" s="50">
        <v>2023</v>
      </c>
      <c r="K660" s="50" t="s">
        <v>4</v>
      </c>
    </row>
    <row r="661" spans="1:11" ht="14.45" customHeight="1" x14ac:dyDescent="0.25">
      <c r="A661" s="50" t="s">
        <v>1624</v>
      </c>
      <c r="B661" s="50" t="s">
        <v>1175</v>
      </c>
      <c r="C661" s="342">
        <v>85121</v>
      </c>
      <c r="D661" s="50" t="s">
        <v>1176</v>
      </c>
      <c r="E661" s="475" t="s">
        <v>2711</v>
      </c>
      <c r="F661" s="50" t="s">
        <v>1260</v>
      </c>
      <c r="G661" s="50" t="s">
        <v>1627</v>
      </c>
      <c r="H661" s="50" t="s">
        <v>1181</v>
      </c>
      <c r="I661" s="50" t="s">
        <v>1179</v>
      </c>
      <c r="J661" s="50">
        <v>2023</v>
      </c>
      <c r="K661" s="50" t="s">
        <v>4</v>
      </c>
    </row>
    <row r="662" spans="1:11" ht="14.45" customHeight="1" x14ac:dyDescent="0.25">
      <c r="A662" s="50" t="s">
        <v>1624</v>
      </c>
      <c r="B662" s="50" t="s">
        <v>1175</v>
      </c>
      <c r="C662" s="342">
        <v>85121</v>
      </c>
      <c r="D662" s="50" t="s">
        <v>1176</v>
      </c>
      <c r="E662" s="475" t="s">
        <v>2711</v>
      </c>
      <c r="F662" s="50" t="s">
        <v>1260</v>
      </c>
      <c r="G662" s="50" t="s">
        <v>1628</v>
      </c>
      <c r="H662" s="50" t="s">
        <v>1629</v>
      </c>
      <c r="I662" s="50" t="s">
        <v>1179</v>
      </c>
      <c r="J662" s="50">
        <v>2023</v>
      </c>
      <c r="K662" s="50" t="s">
        <v>4</v>
      </c>
    </row>
    <row r="663" spans="1:11" ht="14.45" customHeight="1" x14ac:dyDescent="0.25">
      <c r="A663" s="50" t="s">
        <v>1624</v>
      </c>
      <c r="B663" s="50" t="s">
        <v>1175</v>
      </c>
      <c r="C663" s="342">
        <v>85121</v>
      </c>
      <c r="D663" s="50" t="s">
        <v>1176</v>
      </c>
      <c r="E663" s="475" t="s">
        <v>2711</v>
      </c>
      <c r="F663" s="50" t="s">
        <v>1260</v>
      </c>
      <c r="G663" s="50" t="s">
        <v>1630</v>
      </c>
      <c r="H663" s="50" t="s">
        <v>1182</v>
      </c>
      <c r="I663" s="50" t="s">
        <v>1179</v>
      </c>
      <c r="J663" s="50">
        <v>2023</v>
      </c>
      <c r="K663" s="50" t="s">
        <v>4</v>
      </c>
    </row>
    <row r="664" spans="1:11" ht="14.45" customHeight="1" x14ac:dyDescent="0.25">
      <c r="A664" s="50" t="s">
        <v>1624</v>
      </c>
      <c r="B664" s="50" t="s">
        <v>1175</v>
      </c>
      <c r="C664" s="342">
        <v>85121</v>
      </c>
      <c r="D664" s="50" t="s">
        <v>1176</v>
      </c>
      <c r="E664" s="475" t="s">
        <v>2711</v>
      </c>
      <c r="F664" s="50" t="s">
        <v>1260</v>
      </c>
      <c r="G664" s="50" t="s">
        <v>1631</v>
      </c>
      <c r="H664" s="50" t="s">
        <v>1183</v>
      </c>
      <c r="I664" s="50" t="s">
        <v>1179</v>
      </c>
      <c r="J664" s="50">
        <v>2023</v>
      </c>
      <c r="K664" s="50" t="s">
        <v>4</v>
      </c>
    </row>
    <row r="665" spans="1:11" ht="14.45" customHeight="1" x14ac:dyDescent="0.25">
      <c r="A665" s="50" t="s">
        <v>1624</v>
      </c>
      <c r="B665" s="50" t="s">
        <v>1175</v>
      </c>
      <c r="C665" s="342">
        <v>85121</v>
      </c>
      <c r="D665" s="50" t="s">
        <v>1176</v>
      </c>
      <c r="E665" s="475" t="s">
        <v>2711</v>
      </c>
      <c r="F665" s="50" t="s">
        <v>1260</v>
      </c>
      <c r="G665" s="50" t="s">
        <v>1632</v>
      </c>
      <c r="H665" s="50" t="s">
        <v>1184</v>
      </c>
      <c r="I665" s="50" t="s">
        <v>1179</v>
      </c>
      <c r="J665" s="50">
        <v>2023</v>
      </c>
      <c r="K665" s="50" t="s">
        <v>4</v>
      </c>
    </row>
    <row r="666" spans="1:11" ht="14.45" customHeight="1" x14ac:dyDescent="0.25">
      <c r="A666" s="50" t="s">
        <v>1624</v>
      </c>
      <c r="B666" s="50" t="s">
        <v>1175</v>
      </c>
      <c r="C666" s="342">
        <v>85121</v>
      </c>
      <c r="D666" s="50" t="s">
        <v>1176</v>
      </c>
      <c r="E666" s="475" t="s">
        <v>2711</v>
      </c>
      <c r="F666" s="50" t="s">
        <v>1260</v>
      </c>
      <c r="G666" s="50" t="s">
        <v>1633</v>
      </c>
      <c r="H666" s="50" t="s">
        <v>1185</v>
      </c>
      <c r="I666" s="50" t="s">
        <v>1179</v>
      </c>
      <c r="J666" s="50">
        <v>2023</v>
      </c>
      <c r="K666" s="50" t="s">
        <v>4</v>
      </c>
    </row>
    <row r="667" spans="1:11" ht="14.45" customHeight="1" x14ac:dyDescent="0.25">
      <c r="A667" s="50" t="s">
        <v>1624</v>
      </c>
      <c r="B667" s="50" t="s">
        <v>1175</v>
      </c>
      <c r="C667" s="342">
        <v>85121</v>
      </c>
      <c r="D667" s="50" t="s">
        <v>1176</v>
      </c>
      <c r="E667" s="475" t="s">
        <v>2711</v>
      </c>
      <c r="F667" s="50" t="s">
        <v>1260</v>
      </c>
      <c r="G667" s="50" t="s">
        <v>1634</v>
      </c>
      <c r="H667" s="50" t="s">
        <v>1186</v>
      </c>
      <c r="I667" s="50" t="s">
        <v>1179</v>
      </c>
      <c r="J667" s="50">
        <v>2023</v>
      </c>
      <c r="K667" s="50">
        <v>1032714.471</v>
      </c>
    </row>
    <row r="668" spans="1:11" ht="14.45" customHeight="1" x14ac:dyDescent="0.25">
      <c r="A668" s="50" t="s">
        <v>1624</v>
      </c>
      <c r="B668" s="50" t="s">
        <v>1175</v>
      </c>
      <c r="C668" s="342">
        <v>85121</v>
      </c>
      <c r="D668" s="50" t="s">
        <v>1176</v>
      </c>
      <c r="E668" s="475" t="s">
        <v>2711</v>
      </c>
      <c r="F668" s="50" t="s">
        <v>1260</v>
      </c>
      <c r="G668" s="50" t="s">
        <v>1635</v>
      </c>
      <c r="H668" s="50" t="s">
        <v>1187</v>
      </c>
      <c r="I668" s="50" t="s">
        <v>1179</v>
      </c>
      <c r="J668" s="50">
        <v>2023</v>
      </c>
      <c r="K668" s="50" t="s">
        <v>4</v>
      </c>
    </row>
    <row r="669" spans="1:11" ht="14.45" customHeight="1" x14ac:dyDescent="0.25">
      <c r="A669" s="50" t="s">
        <v>1624</v>
      </c>
      <c r="B669" s="50" t="s">
        <v>1175</v>
      </c>
      <c r="C669" s="342">
        <v>85121</v>
      </c>
      <c r="D669" s="50" t="s">
        <v>1176</v>
      </c>
      <c r="E669" s="475" t="s">
        <v>2711</v>
      </c>
      <c r="F669" s="50" t="s">
        <v>1260</v>
      </c>
      <c r="G669" s="50" t="s">
        <v>1636</v>
      </c>
      <c r="H669" s="50" t="s">
        <v>1188</v>
      </c>
      <c r="I669" s="50" t="s">
        <v>1179</v>
      </c>
      <c r="J669" s="50">
        <v>2023</v>
      </c>
      <c r="K669" s="50" t="s">
        <v>4</v>
      </c>
    </row>
    <row r="670" spans="1:11" ht="14.45" customHeight="1" x14ac:dyDescent="0.25">
      <c r="A670" s="50" t="s">
        <v>1624</v>
      </c>
      <c r="B670" s="50" t="s">
        <v>1175</v>
      </c>
      <c r="C670" s="342">
        <v>85121</v>
      </c>
      <c r="D670" s="50" t="s">
        <v>1176</v>
      </c>
      <c r="E670" s="475" t="s">
        <v>2711</v>
      </c>
      <c r="F670" s="50" t="s">
        <v>1260</v>
      </c>
      <c r="G670" s="50" t="s">
        <v>1637</v>
      </c>
      <c r="H670" s="50" t="s">
        <v>1189</v>
      </c>
      <c r="I670" s="50" t="s">
        <v>1179</v>
      </c>
      <c r="J670" s="50">
        <v>2023</v>
      </c>
      <c r="K670" s="50" t="s">
        <v>4</v>
      </c>
    </row>
    <row r="671" spans="1:11" ht="14.45" customHeight="1" x14ac:dyDescent="0.25">
      <c r="A671" s="50" t="s">
        <v>1624</v>
      </c>
      <c r="B671" s="50" t="s">
        <v>1175</v>
      </c>
      <c r="C671" s="342">
        <v>85121</v>
      </c>
      <c r="D671" s="50" t="s">
        <v>1176</v>
      </c>
      <c r="E671" s="475" t="s">
        <v>2711</v>
      </c>
      <c r="F671" s="50" t="s">
        <v>1260</v>
      </c>
      <c r="G671" s="50" t="s">
        <v>1638</v>
      </c>
      <c r="H671" s="50" t="s">
        <v>1190</v>
      </c>
      <c r="I671" s="50" t="s">
        <v>1179</v>
      </c>
      <c r="J671" s="50">
        <v>2023</v>
      </c>
      <c r="K671" s="50" t="s">
        <v>4</v>
      </c>
    </row>
    <row r="672" spans="1:11" ht="14.45" customHeight="1" x14ac:dyDescent="0.25">
      <c r="A672" s="50" t="s">
        <v>1624</v>
      </c>
      <c r="B672" s="50" t="s">
        <v>1175</v>
      </c>
      <c r="C672" s="342">
        <v>85121</v>
      </c>
      <c r="D672" s="50" t="s">
        <v>1176</v>
      </c>
      <c r="E672" s="475" t="s">
        <v>2711</v>
      </c>
      <c r="F672" s="50" t="s">
        <v>1260</v>
      </c>
      <c r="G672" s="50" t="s">
        <v>1639</v>
      </c>
      <c r="H672" s="50" t="s">
        <v>1191</v>
      </c>
      <c r="I672" s="50" t="s">
        <v>1179</v>
      </c>
      <c r="J672" s="50">
        <v>2023</v>
      </c>
      <c r="K672" s="50" t="s">
        <v>4</v>
      </c>
    </row>
    <row r="673" spans="1:11" ht="14.45" customHeight="1" x14ac:dyDescent="0.25">
      <c r="A673" s="50" t="s">
        <v>1624</v>
      </c>
      <c r="B673" s="50" t="s">
        <v>1175</v>
      </c>
      <c r="C673" s="342">
        <v>85121</v>
      </c>
      <c r="D673" s="50" t="s">
        <v>1176</v>
      </c>
      <c r="E673" s="475" t="s">
        <v>2711</v>
      </c>
      <c r="F673" s="50" t="s">
        <v>1260</v>
      </c>
      <c r="G673" s="50" t="s">
        <v>1640</v>
      </c>
      <c r="H673" s="50" t="s">
        <v>1192</v>
      </c>
      <c r="I673" s="50" t="s">
        <v>1179</v>
      </c>
      <c r="J673" s="50">
        <v>2023</v>
      </c>
      <c r="K673" s="50">
        <v>1032714.471</v>
      </c>
    </row>
    <row r="674" spans="1:11" ht="14.45" customHeight="1" x14ac:dyDescent="0.25">
      <c r="A674" s="50" t="s">
        <v>1624</v>
      </c>
      <c r="B674" s="50" t="s">
        <v>1175</v>
      </c>
      <c r="C674" s="342">
        <v>85121</v>
      </c>
      <c r="D674" s="50" t="s">
        <v>1176</v>
      </c>
      <c r="E674" s="475" t="s">
        <v>2711</v>
      </c>
      <c r="F674" s="50" t="s">
        <v>1260</v>
      </c>
      <c r="G674" s="50" t="s">
        <v>1641</v>
      </c>
      <c r="H674" s="50" t="s">
        <v>1193</v>
      </c>
      <c r="I674" s="50" t="s">
        <v>1179</v>
      </c>
      <c r="J674" s="50">
        <v>2023</v>
      </c>
      <c r="K674" s="50" t="s">
        <v>4</v>
      </c>
    </row>
    <row r="675" spans="1:11" ht="14.45" customHeight="1" x14ac:dyDescent="0.25">
      <c r="A675" s="50" t="s">
        <v>1624</v>
      </c>
      <c r="B675" s="50" t="s">
        <v>1175</v>
      </c>
      <c r="C675" s="342">
        <v>85121</v>
      </c>
      <c r="D675" s="50" t="s">
        <v>1176</v>
      </c>
      <c r="E675" s="475" t="s">
        <v>2711</v>
      </c>
      <c r="F675" s="50" t="s">
        <v>1260</v>
      </c>
      <c r="G675" s="50" t="s">
        <v>1642</v>
      </c>
      <c r="H675" s="50" t="s">
        <v>1194</v>
      </c>
      <c r="I675" s="50" t="s">
        <v>1179</v>
      </c>
      <c r="J675" s="50">
        <v>2023</v>
      </c>
      <c r="K675" s="50">
        <v>1032714.471</v>
      </c>
    </row>
    <row r="676" spans="1:11" ht="14.45" customHeight="1" x14ac:dyDescent="0.25">
      <c r="A676" s="50" t="s">
        <v>1624</v>
      </c>
      <c r="B676" s="50" t="s">
        <v>1175</v>
      </c>
      <c r="C676" s="342">
        <v>85121</v>
      </c>
      <c r="D676" s="50" t="s">
        <v>1176</v>
      </c>
      <c r="E676" s="475" t="s">
        <v>2711</v>
      </c>
      <c r="F676" s="50" t="s">
        <v>1260</v>
      </c>
      <c r="G676" s="50" t="s">
        <v>1643</v>
      </c>
      <c r="H676" s="50" t="s">
        <v>1195</v>
      </c>
      <c r="I676" s="50" t="s">
        <v>1179</v>
      </c>
      <c r="J676" s="50">
        <v>2023</v>
      </c>
      <c r="K676" s="50" t="s">
        <v>4</v>
      </c>
    </row>
    <row r="677" spans="1:11" ht="14.45" customHeight="1" x14ac:dyDescent="0.25">
      <c r="A677" s="50" t="s">
        <v>1624</v>
      </c>
      <c r="B677" s="50" t="s">
        <v>1175</v>
      </c>
      <c r="C677" s="342">
        <v>85121</v>
      </c>
      <c r="D677" s="50" t="s">
        <v>1176</v>
      </c>
      <c r="E677" s="475" t="s">
        <v>2711</v>
      </c>
      <c r="F677" s="50" t="s">
        <v>1260</v>
      </c>
      <c r="G677" s="50" t="s">
        <v>1644</v>
      </c>
      <c r="H677" s="50" t="s">
        <v>1196</v>
      </c>
      <c r="I677" s="50" t="s">
        <v>1179</v>
      </c>
      <c r="J677" s="50">
        <v>2023</v>
      </c>
      <c r="K677" s="50" t="s">
        <v>4</v>
      </c>
    </row>
    <row r="678" spans="1:11" ht="14.45" customHeight="1" x14ac:dyDescent="0.25">
      <c r="A678" s="50" t="s">
        <v>1624</v>
      </c>
      <c r="B678" s="50" t="s">
        <v>1175</v>
      </c>
      <c r="C678" s="342">
        <v>85121</v>
      </c>
      <c r="D678" s="50" t="s">
        <v>1176</v>
      </c>
      <c r="E678" s="475" t="s">
        <v>2711</v>
      </c>
      <c r="F678" s="50" t="s">
        <v>1260</v>
      </c>
      <c r="G678" s="50" t="s">
        <v>1645</v>
      </c>
      <c r="H678" s="50" t="s">
        <v>1197</v>
      </c>
      <c r="I678" s="50" t="s">
        <v>1179</v>
      </c>
      <c r="J678" s="50">
        <v>2023</v>
      </c>
      <c r="K678" s="50" t="s">
        <v>4</v>
      </c>
    </row>
    <row r="679" spans="1:11" ht="14.45" customHeight="1" x14ac:dyDescent="0.25">
      <c r="A679" s="50" t="s">
        <v>1624</v>
      </c>
      <c r="B679" s="50" t="s">
        <v>1175</v>
      </c>
      <c r="C679" s="342">
        <v>85121</v>
      </c>
      <c r="D679" s="50" t="s">
        <v>1176</v>
      </c>
      <c r="E679" s="475" t="s">
        <v>2711</v>
      </c>
      <c r="F679" s="50" t="s">
        <v>1260</v>
      </c>
      <c r="G679" s="50" t="s">
        <v>1646</v>
      </c>
      <c r="H679" s="50" t="s">
        <v>1198</v>
      </c>
      <c r="I679" s="50" t="s">
        <v>1179</v>
      </c>
      <c r="J679" s="50">
        <v>2023</v>
      </c>
      <c r="K679" s="50" t="s">
        <v>4</v>
      </c>
    </row>
    <row r="680" spans="1:11" ht="14.45" customHeight="1" x14ac:dyDescent="0.25">
      <c r="A680" s="50" t="s">
        <v>1624</v>
      </c>
      <c r="B680" s="50" t="s">
        <v>1175</v>
      </c>
      <c r="C680" s="342">
        <v>85121</v>
      </c>
      <c r="D680" s="50" t="s">
        <v>1176</v>
      </c>
      <c r="E680" s="475" t="s">
        <v>2711</v>
      </c>
      <c r="F680" s="50" t="s">
        <v>1260</v>
      </c>
      <c r="G680" s="50" t="s">
        <v>1647</v>
      </c>
      <c r="H680" s="50" t="s">
        <v>1199</v>
      </c>
      <c r="I680" s="50" t="s">
        <v>1179</v>
      </c>
      <c r="J680" s="50">
        <v>2023</v>
      </c>
      <c r="K680" s="50" t="s">
        <v>4</v>
      </c>
    </row>
    <row r="681" spans="1:11" ht="14.45" customHeight="1" x14ac:dyDescent="0.25">
      <c r="A681" s="50" t="s">
        <v>1624</v>
      </c>
      <c r="B681" s="50" t="s">
        <v>1175</v>
      </c>
      <c r="C681" s="342">
        <v>85121</v>
      </c>
      <c r="D681" s="50" t="s">
        <v>1176</v>
      </c>
      <c r="E681" s="475" t="s">
        <v>2711</v>
      </c>
      <c r="F681" s="50" t="s">
        <v>1260</v>
      </c>
      <c r="G681" s="50" t="s">
        <v>1648</v>
      </c>
      <c r="H681" s="50" t="s">
        <v>1200</v>
      </c>
      <c r="I681" s="50" t="s">
        <v>1179</v>
      </c>
      <c r="J681" s="50">
        <v>2023</v>
      </c>
      <c r="K681" s="50" t="s">
        <v>4</v>
      </c>
    </row>
    <row r="682" spans="1:11" ht="14.45" customHeight="1" x14ac:dyDescent="0.25">
      <c r="A682" s="50" t="s">
        <v>1624</v>
      </c>
      <c r="B682" s="50" t="s">
        <v>1175</v>
      </c>
      <c r="C682" s="342">
        <v>85121</v>
      </c>
      <c r="D682" s="50" t="s">
        <v>1176</v>
      </c>
      <c r="E682" s="475" t="s">
        <v>2711</v>
      </c>
      <c r="F682" s="50" t="s">
        <v>1260</v>
      </c>
      <c r="G682" s="50" t="s">
        <v>1649</v>
      </c>
      <c r="H682" s="50" t="s">
        <v>1201</v>
      </c>
      <c r="I682" s="50" t="s">
        <v>1179</v>
      </c>
      <c r="J682" s="50">
        <v>2023</v>
      </c>
      <c r="K682" s="50" t="s">
        <v>4</v>
      </c>
    </row>
    <row r="683" spans="1:11" ht="14.45" customHeight="1" x14ac:dyDescent="0.25">
      <c r="A683" s="50" t="s">
        <v>1624</v>
      </c>
      <c r="B683" s="50" t="s">
        <v>1175</v>
      </c>
      <c r="C683" s="342">
        <v>85121</v>
      </c>
      <c r="D683" s="50" t="s">
        <v>1176</v>
      </c>
      <c r="E683" s="475" t="s">
        <v>2711</v>
      </c>
      <c r="F683" s="50" t="s">
        <v>1260</v>
      </c>
      <c r="G683" s="50" t="s">
        <v>1650</v>
      </c>
      <c r="H683" s="50" t="s">
        <v>1202</v>
      </c>
      <c r="I683" s="50" t="s">
        <v>1179</v>
      </c>
      <c r="J683" s="50">
        <v>2023</v>
      </c>
      <c r="K683" s="50" t="s">
        <v>4</v>
      </c>
    </row>
    <row r="684" spans="1:11" ht="14.45" customHeight="1" x14ac:dyDescent="0.25">
      <c r="A684" s="50" t="s">
        <v>1624</v>
      </c>
      <c r="B684" s="50" t="s">
        <v>1175</v>
      </c>
      <c r="C684" s="342">
        <v>85121</v>
      </c>
      <c r="D684" s="50" t="s">
        <v>1176</v>
      </c>
      <c r="E684" s="475" t="s">
        <v>2711</v>
      </c>
      <c r="F684" s="50" t="s">
        <v>1260</v>
      </c>
      <c r="G684" s="50" t="s">
        <v>1651</v>
      </c>
      <c r="H684" s="50" t="s">
        <v>1203</v>
      </c>
      <c r="I684" s="50" t="s">
        <v>1179</v>
      </c>
      <c r="J684" s="50">
        <v>2023</v>
      </c>
      <c r="K684" s="50" t="s">
        <v>4</v>
      </c>
    </row>
    <row r="685" spans="1:11" ht="14.45" customHeight="1" x14ac:dyDescent="0.25">
      <c r="A685" s="50" t="s">
        <v>1624</v>
      </c>
      <c r="B685" s="50" t="s">
        <v>1175</v>
      </c>
      <c r="C685" s="342">
        <v>85121</v>
      </c>
      <c r="D685" s="50" t="s">
        <v>1176</v>
      </c>
      <c r="E685" s="475" t="s">
        <v>2711</v>
      </c>
      <c r="F685" s="50" t="s">
        <v>1260</v>
      </c>
      <c r="G685" s="50" t="s">
        <v>1652</v>
      </c>
      <c r="H685" s="50" t="s">
        <v>1204</v>
      </c>
      <c r="I685" s="50" t="s">
        <v>1179</v>
      </c>
      <c r="J685" s="50">
        <v>2023</v>
      </c>
      <c r="K685" s="50" t="s">
        <v>4</v>
      </c>
    </row>
    <row r="686" spans="1:11" ht="14.45" customHeight="1" x14ac:dyDescent="0.25">
      <c r="A686" s="50" t="s">
        <v>1624</v>
      </c>
      <c r="B686" s="50" t="s">
        <v>1175</v>
      </c>
      <c r="C686" s="342">
        <v>85121</v>
      </c>
      <c r="D686" s="50" t="s">
        <v>1176</v>
      </c>
      <c r="E686" s="475" t="s">
        <v>2711</v>
      </c>
      <c r="F686" s="50" t="s">
        <v>1260</v>
      </c>
      <c r="G686" s="50" t="s">
        <v>1653</v>
      </c>
      <c r="H686" s="50" t="s">
        <v>1205</v>
      </c>
      <c r="I686" s="50" t="s">
        <v>1179</v>
      </c>
      <c r="J686" s="50">
        <v>2023</v>
      </c>
      <c r="K686" s="50" t="s">
        <v>4</v>
      </c>
    </row>
    <row r="687" spans="1:11" ht="14.45" customHeight="1" x14ac:dyDescent="0.25">
      <c r="A687" s="50" t="s">
        <v>1624</v>
      </c>
      <c r="B687" s="50" t="s">
        <v>1175</v>
      </c>
      <c r="C687" s="342">
        <v>85121</v>
      </c>
      <c r="D687" s="50" t="s">
        <v>1176</v>
      </c>
      <c r="E687" s="475" t="s">
        <v>2711</v>
      </c>
      <c r="F687" s="50" t="s">
        <v>1260</v>
      </c>
      <c r="G687" s="50" t="s">
        <v>1654</v>
      </c>
      <c r="H687" s="50" t="s">
        <v>1206</v>
      </c>
      <c r="I687" s="50" t="s">
        <v>1179</v>
      </c>
      <c r="J687" s="50">
        <v>2023</v>
      </c>
      <c r="K687" s="50" t="s">
        <v>4</v>
      </c>
    </row>
    <row r="688" spans="1:11" ht="14.45" customHeight="1" x14ac:dyDescent="0.25">
      <c r="A688" s="50" t="s">
        <v>1624</v>
      </c>
      <c r="B688" s="50" t="s">
        <v>1175</v>
      </c>
      <c r="C688" s="342">
        <v>85121</v>
      </c>
      <c r="D688" s="50" t="s">
        <v>1176</v>
      </c>
      <c r="E688" s="475" t="s">
        <v>2711</v>
      </c>
      <c r="F688" s="50" t="s">
        <v>1260</v>
      </c>
      <c r="G688" s="50" t="s">
        <v>1655</v>
      </c>
      <c r="H688" s="50" t="s">
        <v>1207</v>
      </c>
      <c r="I688" s="50" t="s">
        <v>1179</v>
      </c>
      <c r="J688" s="50">
        <v>2023</v>
      </c>
      <c r="K688" s="50" t="s">
        <v>4</v>
      </c>
    </row>
    <row r="689" spans="1:11" ht="14.45" customHeight="1" x14ac:dyDescent="0.25">
      <c r="A689" s="50" t="s">
        <v>1624</v>
      </c>
      <c r="B689" s="50" t="s">
        <v>1175</v>
      </c>
      <c r="C689" s="342">
        <v>85121</v>
      </c>
      <c r="D689" s="50" t="s">
        <v>1176</v>
      </c>
      <c r="E689" s="475" t="s">
        <v>2711</v>
      </c>
      <c r="F689" s="50" t="s">
        <v>1260</v>
      </c>
      <c r="G689" s="50" t="s">
        <v>1656</v>
      </c>
      <c r="H689" s="50" t="s">
        <v>1208</v>
      </c>
      <c r="I689" s="50" t="s">
        <v>1179</v>
      </c>
      <c r="J689" s="50">
        <v>2023</v>
      </c>
      <c r="K689" s="50" t="s">
        <v>4</v>
      </c>
    </row>
    <row r="690" spans="1:11" ht="14.45" customHeight="1" x14ac:dyDescent="0.25">
      <c r="A690" s="50" t="s">
        <v>1624</v>
      </c>
      <c r="B690" s="50" t="s">
        <v>1175</v>
      </c>
      <c r="C690" s="342">
        <v>85121</v>
      </c>
      <c r="D690" s="50" t="s">
        <v>1176</v>
      </c>
      <c r="E690" s="475" t="s">
        <v>2711</v>
      </c>
      <c r="F690" s="50" t="s">
        <v>1260</v>
      </c>
      <c r="G690" s="50" t="s">
        <v>1657</v>
      </c>
      <c r="H690" s="50" t="s">
        <v>1209</v>
      </c>
      <c r="I690" s="50" t="s">
        <v>1179</v>
      </c>
      <c r="J690" s="50">
        <v>2023</v>
      </c>
      <c r="K690" s="50" t="s">
        <v>4</v>
      </c>
    </row>
    <row r="691" spans="1:11" ht="14.45" customHeight="1" x14ac:dyDescent="0.25">
      <c r="A691" s="50" t="s">
        <v>1624</v>
      </c>
      <c r="B691" s="50" t="s">
        <v>1175</v>
      </c>
      <c r="C691" s="342">
        <v>85121</v>
      </c>
      <c r="D691" s="50" t="s">
        <v>1176</v>
      </c>
      <c r="E691" s="475" t="s">
        <v>2711</v>
      </c>
      <c r="F691" s="50" t="s">
        <v>1260</v>
      </c>
      <c r="G691" s="50" t="s">
        <v>1658</v>
      </c>
      <c r="H691" s="50" t="s">
        <v>1210</v>
      </c>
      <c r="I691" s="50" t="s">
        <v>1179</v>
      </c>
      <c r="J691" s="50">
        <v>2023</v>
      </c>
      <c r="K691" s="50" t="s">
        <v>4</v>
      </c>
    </row>
    <row r="692" spans="1:11" ht="14.45" customHeight="1" x14ac:dyDescent="0.25">
      <c r="A692" s="50" t="s">
        <v>1624</v>
      </c>
      <c r="B692" s="50" t="s">
        <v>1175</v>
      </c>
      <c r="C692" s="342">
        <v>85121</v>
      </c>
      <c r="D692" s="50" t="s">
        <v>1176</v>
      </c>
      <c r="E692" s="475" t="s">
        <v>2711</v>
      </c>
      <c r="F692" s="50" t="s">
        <v>1260</v>
      </c>
      <c r="G692" s="50" t="s">
        <v>1659</v>
      </c>
      <c r="H692" s="50" t="s">
        <v>1211</v>
      </c>
      <c r="I692" s="50" t="s">
        <v>1179</v>
      </c>
      <c r="J692" s="50">
        <v>2023</v>
      </c>
      <c r="K692" s="50" t="s">
        <v>4</v>
      </c>
    </row>
    <row r="693" spans="1:11" ht="14.45" customHeight="1" x14ac:dyDescent="0.25">
      <c r="A693" s="50" t="s">
        <v>1624</v>
      </c>
      <c r="B693" s="50" t="s">
        <v>1175</v>
      </c>
      <c r="C693" s="342">
        <v>85121</v>
      </c>
      <c r="D693" s="50" t="s">
        <v>1176</v>
      </c>
      <c r="E693" s="475" t="s">
        <v>2711</v>
      </c>
      <c r="F693" s="50" t="s">
        <v>1260</v>
      </c>
      <c r="G693" s="50" t="s">
        <v>1660</v>
      </c>
      <c r="H693" s="50" t="s">
        <v>1212</v>
      </c>
      <c r="I693" s="50" t="s">
        <v>1179</v>
      </c>
      <c r="J693" s="50">
        <v>2023</v>
      </c>
      <c r="K693" s="50" t="s">
        <v>4</v>
      </c>
    </row>
    <row r="694" spans="1:11" ht="14.45" customHeight="1" x14ac:dyDescent="0.25">
      <c r="A694" s="50" t="s">
        <v>1624</v>
      </c>
      <c r="B694" s="50" t="s">
        <v>1175</v>
      </c>
      <c r="C694" s="342">
        <v>85121</v>
      </c>
      <c r="D694" s="50" t="s">
        <v>1176</v>
      </c>
      <c r="E694" s="475" t="s">
        <v>2711</v>
      </c>
      <c r="F694" s="50" t="s">
        <v>1260</v>
      </c>
      <c r="G694" s="50" t="s">
        <v>1661</v>
      </c>
      <c r="H694" s="50" t="s">
        <v>1213</v>
      </c>
      <c r="I694" s="50" t="s">
        <v>1179</v>
      </c>
      <c r="J694" s="50">
        <v>2023</v>
      </c>
      <c r="K694" s="50" t="s">
        <v>4</v>
      </c>
    </row>
    <row r="695" spans="1:11" ht="14.45" customHeight="1" x14ac:dyDescent="0.25">
      <c r="A695" s="50" t="s">
        <v>1624</v>
      </c>
      <c r="B695" s="50" t="s">
        <v>1175</v>
      </c>
      <c r="C695" s="342">
        <v>85121</v>
      </c>
      <c r="D695" s="50" t="s">
        <v>1176</v>
      </c>
      <c r="E695" s="475" t="s">
        <v>2711</v>
      </c>
      <c r="F695" s="50" t="s">
        <v>1260</v>
      </c>
      <c r="G695" s="50" t="s">
        <v>1662</v>
      </c>
      <c r="H695" s="50" t="s">
        <v>1214</v>
      </c>
      <c r="I695" s="50" t="s">
        <v>1179</v>
      </c>
      <c r="J695" s="50">
        <v>2023</v>
      </c>
      <c r="K695" s="50" t="s">
        <v>4</v>
      </c>
    </row>
    <row r="696" spans="1:11" ht="14.45" customHeight="1" x14ac:dyDescent="0.25">
      <c r="A696" s="50" t="s">
        <v>1624</v>
      </c>
      <c r="B696" s="50" t="s">
        <v>1175</v>
      </c>
      <c r="C696" s="342">
        <v>85121</v>
      </c>
      <c r="D696" s="50" t="s">
        <v>1176</v>
      </c>
      <c r="E696" s="475" t="s">
        <v>2711</v>
      </c>
      <c r="F696" s="50" t="s">
        <v>1260</v>
      </c>
      <c r="G696" s="50" t="s">
        <v>1663</v>
      </c>
      <c r="H696" s="50" t="s">
        <v>1215</v>
      </c>
      <c r="I696" s="50" t="s">
        <v>1179</v>
      </c>
      <c r="J696" s="50">
        <v>2023</v>
      </c>
      <c r="K696" s="50" t="s">
        <v>4</v>
      </c>
    </row>
    <row r="697" spans="1:11" ht="14.45" customHeight="1" x14ac:dyDescent="0.25">
      <c r="A697" s="50" t="s">
        <v>1624</v>
      </c>
      <c r="B697" s="50" t="s">
        <v>1175</v>
      </c>
      <c r="C697" s="342">
        <v>85121</v>
      </c>
      <c r="D697" s="50" t="s">
        <v>1176</v>
      </c>
      <c r="E697" s="475" t="s">
        <v>2711</v>
      </c>
      <c r="F697" s="50" t="s">
        <v>1260</v>
      </c>
      <c r="G697" s="50" t="s">
        <v>1664</v>
      </c>
      <c r="H697" s="50" t="s">
        <v>1216</v>
      </c>
      <c r="I697" s="50" t="s">
        <v>1179</v>
      </c>
      <c r="J697" s="50">
        <v>2023</v>
      </c>
      <c r="K697" s="50" t="s">
        <v>4</v>
      </c>
    </row>
    <row r="698" spans="1:11" ht="14.45" customHeight="1" x14ac:dyDescent="0.25">
      <c r="A698" s="50" t="s">
        <v>1624</v>
      </c>
      <c r="B698" s="50" t="s">
        <v>1175</v>
      </c>
      <c r="C698" s="342">
        <v>85121</v>
      </c>
      <c r="D698" s="50" t="s">
        <v>1176</v>
      </c>
      <c r="E698" s="475" t="s">
        <v>2711</v>
      </c>
      <c r="F698" s="50" t="s">
        <v>1260</v>
      </c>
      <c r="G698" s="50" t="s">
        <v>1665</v>
      </c>
      <c r="H698" s="50" t="s">
        <v>1217</v>
      </c>
      <c r="I698" s="50" t="s">
        <v>1179</v>
      </c>
      <c r="J698" s="50">
        <v>2023</v>
      </c>
      <c r="K698" s="50" t="s">
        <v>4</v>
      </c>
    </row>
    <row r="699" spans="1:11" ht="14.45" customHeight="1" x14ac:dyDescent="0.25">
      <c r="A699" s="50" t="s">
        <v>1624</v>
      </c>
      <c r="B699" s="50" t="s">
        <v>1175</v>
      </c>
      <c r="C699" s="342">
        <v>85121</v>
      </c>
      <c r="D699" s="50" t="s">
        <v>1176</v>
      </c>
      <c r="E699" s="475" t="s">
        <v>2711</v>
      </c>
      <c r="F699" s="50" t="s">
        <v>1260</v>
      </c>
      <c r="G699" s="50" t="s">
        <v>1666</v>
      </c>
      <c r="H699" s="50" t="s">
        <v>1218</v>
      </c>
      <c r="I699" s="50" t="s">
        <v>1179</v>
      </c>
      <c r="J699" s="50">
        <v>2023</v>
      </c>
      <c r="K699" s="50" t="s">
        <v>4</v>
      </c>
    </row>
    <row r="700" spans="1:11" ht="14.45" customHeight="1" x14ac:dyDescent="0.25">
      <c r="A700" s="50" t="s">
        <v>1624</v>
      </c>
      <c r="B700" s="50" t="s">
        <v>1175</v>
      </c>
      <c r="C700" s="342">
        <v>85121</v>
      </c>
      <c r="D700" s="50" t="s">
        <v>1176</v>
      </c>
      <c r="E700" s="475" t="s">
        <v>2711</v>
      </c>
      <c r="F700" s="50" t="s">
        <v>1260</v>
      </c>
      <c r="G700" s="50" t="s">
        <v>1667</v>
      </c>
      <c r="H700" s="50" t="s">
        <v>1219</v>
      </c>
      <c r="I700" s="50" t="s">
        <v>1179</v>
      </c>
      <c r="J700" s="50">
        <v>2023</v>
      </c>
      <c r="K700" s="50" t="s">
        <v>4</v>
      </c>
    </row>
    <row r="701" spans="1:11" ht="14.45" customHeight="1" x14ac:dyDescent="0.25">
      <c r="A701" s="50" t="s">
        <v>1624</v>
      </c>
      <c r="B701" s="50" t="s">
        <v>1175</v>
      </c>
      <c r="C701" s="342">
        <v>85121</v>
      </c>
      <c r="D701" s="50" t="s">
        <v>1176</v>
      </c>
      <c r="E701" s="475" t="s">
        <v>2711</v>
      </c>
      <c r="F701" s="50" t="s">
        <v>1260</v>
      </c>
      <c r="G701" s="50" t="s">
        <v>1668</v>
      </c>
      <c r="H701" s="50" t="s">
        <v>1220</v>
      </c>
      <c r="I701" s="50" t="s">
        <v>1179</v>
      </c>
      <c r="J701" s="50">
        <v>2023</v>
      </c>
      <c r="K701" s="50" t="s">
        <v>4</v>
      </c>
    </row>
    <row r="702" spans="1:11" ht="14.45" customHeight="1" x14ac:dyDescent="0.25">
      <c r="A702" s="50" t="s">
        <v>1624</v>
      </c>
      <c r="B702" s="50" t="s">
        <v>1175</v>
      </c>
      <c r="C702" s="342">
        <v>85121</v>
      </c>
      <c r="D702" s="50" t="s">
        <v>1176</v>
      </c>
      <c r="E702" s="475" t="s">
        <v>2711</v>
      </c>
      <c r="F702" s="50" t="s">
        <v>1260</v>
      </c>
      <c r="G702" s="50" t="s">
        <v>1669</v>
      </c>
      <c r="H702" s="50" t="s">
        <v>1221</v>
      </c>
      <c r="I702" s="50" t="s">
        <v>1179</v>
      </c>
      <c r="J702" s="50">
        <v>2023</v>
      </c>
      <c r="K702" s="50" t="s">
        <v>4</v>
      </c>
    </row>
    <row r="703" spans="1:11" ht="14.45" customHeight="1" x14ac:dyDescent="0.25">
      <c r="A703" s="50" t="s">
        <v>1624</v>
      </c>
      <c r="B703" s="50" t="s">
        <v>1175</v>
      </c>
      <c r="C703" s="342">
        <v>85121</v>
      </c>
      <c r="D703" s="50" t="s">
        <v>1176</v>
      </c>
      <c r="E703" s="475" t="s">
        <v>2711</v>
      </c>
      <c r="F703" s="50" t="s">
        <v>1260</v>
      </c>
      <c r="G703" s="50" t="s">
        <v>1670</v>
      </c>
      <c r="H703" s="50" t="s">
        <v>1222</v>
      </c>
      <c r="I703" s="50" t="s">
        <v>1179</v>
      </c>
      <c r="J703" s="50">
        <v>2023</v>
      </c>
      <c r="K703" s="50" t="s">
        <v>4</v>
      </c>
    </row>
    <row r="704" spans="1:11" ht="14.45" customHeight="1" x14ac:dyDescent="0.25">
      <c r="A704" s="50" t="s">
        <v>1624</v>
      </c>
      <c r="B704" s="50" t="s">
        <v>1175</v>
      </c>
      <c r="C704" s="342">
        <v>85121</v>
      </c>
      <c r="D704" s="50" t="s">
        <v>1176</v>
      </c>
      <c r="E704" s="475" t="s">
        <v>2711</v>
      </c>
      <c r="F704" s="50" t="s">
        <v>1260</v>
      </c>
      <c r="G704" s="50" t="s">
        <v>1671</v>
      </c>
      <c r="H704" s="50" t="s">
        <v>1223</v>
      </c>
      <c r="I704" s="50" t="s">
        <v>1179</v>
      </c>
      <c r="J704" s="50">
        <v>2023</v>
      </c>
      <c r="K704" s="50" t="s">
        <v>4</v>
      </c>
    </row>
    <row r="705" spans="1:11" ht="14.45" customHeight="1" x14ac:dyDescent="0.25">
      <c r="A705" s="50" t="s">
        <v>1624</v>
      </c>
      <c r="B705" s="50" t="s">
        <v>1175</v>
      </c>
      <c r="C705" s="342">
        <v>85121</v>
      </c>
      <c r="D705" s="50" t="s">
        <v>1176</v>
      </c>
      <c r="E705" s="475" t="s">
        <v>2711</v>
      </c>
      <c r="F705" s="50" t="s">
        <v>1260</v>
      </c>
      <c r="G705" s="50" t="s">
        <v>1672</v>
      </c>
      <c r="H705" s="50" t="s">
        <v>1224</v>
      </c>
      <c r="I705" s="50" t="s">
        <v>1179</v>
      </c>
      <c r="J705" s="50">
        <v>2023</v>
      </c>
      <c r="K705" s="50" t="s">
        <v>4</v>
      </c>
    </row>
    <row r="706" spans="1:11" ht="14.45" customHeight="1" x14ac:dyDescent="0.25">
      <c r="A706" s="50" t="s">
        <v>1624</v>
      </c>
      <c r="B706" s="50" t="s">
        <v>1175</v>
      </c>
      <c r="C706" s="342">
        <v>85121</v>
      </c>
      <c r="D706" s="50" t="s">
        <v>1176</v>
      </c>
      <c r="E706" s="475" t="s">
        <v>2711</v>
      </c>
      <c r="F706" s="50" t="s">
        <v>1260</v>
      </c>
      <c r="G706" s="50" t="s">
        <v>1673</v>
      </c>
      <c r="H706" s="50" t="s">
        <v>1225</v>
      </c>
      <c r="I706" s="50" t="s">
        <v>1179</v>
      </c>
      <c r="J706" s="50">
        <v>2023</v>
      </c>
      <c r="K706" s="50" t="s">
        <v>4</v>
      </c>
    </row>
    <row r="707" spans="1:11" ht="14.45" customHeight="1" x14ac:dyDescent="0.25">
      <c r="A707" s="50" t="s">
        <v>1624</v>
      </c>
      <c r="B707" s="50" t="s">
        <v>1175</v>
      </c>
      <c r="C707" s="342">
        <v>85121</v>
      </c>
      <c r="D707" s="50" t="s">
        <v>1176</v>
      </c>
      <c r="E707" s="475" t="s">
        <v>2711</v>
      </c>
      <c r="F707" s="50" t="s">
        <v>1260</v>
      </c>
      <c r="G707" s="50" t="s">
        <v>1674</v>
      </c>
      <c r="H707" s="50" t="s">
        <v>1226</v>
      </c>
      <c r="I707" s="50" t="s">
        <v>1179</v>
      </c>
      <c r="J707" s="50">
        <v>2023</v>
      </c>
      <c r="K707" s="50" t="s">
        <v>4</v>
      </c>
    </row>
    <row r="708" spans="1:11" ht="14.45" customHeight="1" x14ac:dyDescent="0.25">
      <c r="A708" s="50" t="s">
        <v>1624</v>
      </c>
      <c r="B708" s="50" t="s">
        <v>1175</v>
      </c>
      <c r="C708" s="342">
        <v>85121</v>
      </c>
      <c r="D708" s="50" t="s">
        <v>1176</v>
      </c>
      <c r="E708" s="475" t="s">
        <v>2711</v>
      </c>
      <c r="F708" s="50" t="s">
        <v>1260</v>
      </c>
      <c r="G708" s="50" t="s">
        <v>1675</v>
      </c>
      <c r="H708" s="50" t="s">
        <v>1227</v>
      </c>
      <c r="I708" s="50" t="s">
        <v>1179</v>
      </c>
      <c r="J708" s="50">
        <v>2023</v>
      </c>
      <c r="K708" s="50" t="s">
        <v>4</v>
      </c>
    </row>
    <row r="709" spans="1:11" ht="14.45" customHeight="1" x14ac:dyDescent="0.25">
      <c r="A709" s="50" t="s">
        <v>1624</v>
      </c>
      <c r="B709" s="50" t="s">
        <v>1175</v>
      </c>
      <c r="C709" s="342">
        <v>85121</v>
      </c>
      <c r="D709" s="50" t="s">
        <v>1176</v>
      </c>
      <c r="E709" s="475" t="s">
        <v>2711</v>
      </c>
      <c r="F709" s="50" t="s">
        <v>1260</v>
      </c>
      <c r="G709" s="50" t="s">
        <v>1676</v>
      </c>
      <c r="H709" s="50" t="s">
        <v>1228</v>
      </c>
      <c r="I709" s="50" t="s">
        <v>1179</v>
      </c>
      <c r="J709" s="50">
        <v>2023</v>
      </c>
      <c r="K709" s="50" t="s">
        <v>4</v>
      </c>
    </row>
    <row r="710" spans="1:11" ht="14.45" customHeight="1" x14ac:dyDescent="0.25">
      <c r="A710" s="50" t="s">
        <v>1624</v>
      </c>
      <c r="B710" s="50" t="s">
        <v>1175</v>
      </c>
      <c r="C710" s="342">
        <v>85121</v>
      </c>
      <c r="D710" s="50" t="s">
        <v>1176</v>
      </c>
      <c r="E710" s="475" t="s">
        <v>2711</v>
      </c>
      <c r="F710" s="50" t="s">
        <v>1260</v>
      </c>
      <c r="G710" s="50" t="s">
        <v>1677</v>
      </c>
      <c r="H710" s="50" t="s">
        <v>1229</v>
      </c>
      <c r="I710" s="50" t="s">
        <v>1179</v>
      </c>
      <c r="J710" s="50">
        <v>2023</v>
      </c>
      <c r="K710" s="50" t="s">
        <v>4</v>
      </c>
    </row>
    <row r="711" spans="1:11" ht="14.45" customHeight="1" x14ac:dyDescent="0.25">
      <c r="A711" s="50" t="s">
        <v>1624</v>
      </c>
      <c r="B711" s="50" t="s">
        <v>1175</v>
      </c>
      <c r="C711" s="342">
        <v>85121</v>
      </c>
      <c r="D711" s="50" t="s">
        <v>1176</v>
      </c>
      <c r="E711" s="475" t="s">
        <v>2711</v>
      </c>
      <c r="F711" s="50" t="s">
        <v>1260</v>
      </c>
      <c r="G711" s="50" t="s">
        <v>1678</v>
      </c>
      <c r="H711" s="50" t="s">
        <v>1230</v>
      </c>
      <c r="I711" s="50" t="s">
        <v>1179</v>
      </c>
      <c r="J711" s="50">
        <v>2023</v>
      </c>
      <c r="K711" s="50" t="s">
        <v>4</v>
      </c>
    </row>
    <row r="712" spans="1:11" ht="14.45" customHeight="1" x14ac:dyDescent="0.25">
      <c r="A712" s="50" t="s">
        <v>1624</v>
      </c>
      <c r="B712" s="50" t="s">
        <v>1175</v>
      </c>
      <c r="C712" s="342">
        <v>85121</v>
      </c>
      <c r="D712" s="50" t="s">
        <v>1176</v>
      </c>
      <c r="E712" s="475" t="s">
        <v>2711</v>
      </c>
      <c r="F712" s="50" t="s">
        <v>1260</v>
      </c>
      <c r="G712" s="50" t="s">
        <v>1679</v>
      </c>
      <c r="H712" s="50" t="s">
        <v>1231</v>
      </c>
      <c r="I712" s="50" t="s">
        <v>1179</v>
      </c>
      <c r="J712" s="50">
        <v>2023</v>
      </c>
      <c r="K712" s="50" t="s">
        <v>4</v>
      </c>
    </row>
    <row r="713" spans="1:11" ht="14.45" customHeight="1" x14ac:dyDescent="0.25">
      <c r="A713" s="50" t="s">
        <v>1624</v>
      </c>
      <c r="B713" s="50" t="s">
        <v>1175</v>
      </c>
      <c r="C713" s="342">
        <v>85121</v>
      </c>
      <c r="D713" s="50" t="s">
        <v>1176</v>
      </c>
      <c r="E713" s="475" t="s">
        <v>2711</v>
      </c>
      <c r="F713" s="50" t="s">
        <v>1260</v>
      </c>
      <c r="G713" s="50" t="s">
        <v>1680</v>
      </c>
      <c r="H713" s="50" t="s">
        <v>1232</v>
      </c>
      <c r="I713" s="50" t="s">
        <v>1179</v>
      </c>
      <c r="J713" s="50">
        <v>2023</v>
      </c>
      <c r="K713" s="50" t="s">
        <v>4</v>
      </c>
    </row>
    <row r="714" spans="1:11" ht="14.45" customHeight="1" x14ac:dyDescent="0.25">
      <c r="A714" s="50" t="s">
        <v>1624</v>
      </c>
      <c r="B714" s="50" t="s">
        <v>1175</v>
      </c>
      <c r="C714" s="342">
        <v>85121</v>
      </c>
      <c r="D714" s="50" t="s">
        <v>1176</v>
      </c>
      <c r="E714" s="475" t="s">
        <v>2711</v>
      </c>
      <c r="F714" s="50" t="s">
        <v>1260</v>
      </c>
      <c r="G714" s="50" t="s">
        <v>1681</v>
      </c>
      <c r="H714" s="50" t="s">
        <v>1233</v>
      </c>
      <c r="I714" s="50" t="s">
        <v>1179</v>
      </c>
      <c r="J714" s="50">
        <v>2023</v>
      </c>
      <c r="K714" s="50" t="s">
        <v>4</v>
      </c>
    </row>
    <row r="715" spans="1:11" ht="14.45" customHeight="1" x14ac:dyDescent="0.25">
      <c r="A715" s="50" t="s">
        <v>1624</v>
      </c>
      <c r="B715" s="50" t="s">
        <v>1175</v>
      </c>
      <c r="C715" s="342">
        <v>85121</v>
      </c>
      <c r="D715" s="50" t="s">
        <v>1176</v>
      </c>
      <c r="E715" s="475" t="s">
        <v>2711</v>
      </c>
      <c r="F715" s="50" t="s">
        <v>1260</v>
      </c>
      <c r="G715" s="50" t="s">
        <v>1682</v>
      </c>
      <c r="H715" s="50" t="s">
        <v>1234</v>
      </c>
      <c r="I715" s="50" t="s">
        <v>1179</v>
      </c>
      <c r="J715" s="50">
        <v>2023</v>
      </c>
      <c r="K715" s="50" t="s">
        <v>4</v>
      </c>
    </row>
    <row r="716" spans="1:11" ht="14.45" customHeight="1" x14ac:dyDescent="0.25">
      <c r="A716" s="50" t="s">
        <v>1624</v>
      </c>
      <c r="B716" s="50" t="s">
        <v>1175</v>
      </c>
      <c r="C716" s="342">
        <v>85121</v>
      </c>
      <c r="D716" s="50" t="s">
        <v>1176</v>
      </c>
      <c r="E716" s="475" t="s">
        <v>2711</v>
      </c>
      <c r="F716" s="50" t="s">
        <v>1260</v>
      </c>
      <c r="G716" s="50" t="s">
        <v>1683</v>
      </c>
      <c r="H716" s="50" t="s">
        <v>1235</v>
      </c>
      <c r="I716" s="50" t="s">
        <v>1179</v>
      </c>
      <c r="J716" s="50">
        <v>2023</v>
      </c>
      <c r="K716" s="50" t="s">
        <v>4</v>
      </c>
    </row>
    <row r="717" spans="1:11" ht="14.45" customHeight="1" x14ac:dyDescent="0.25">
      <c r="A717" s="50" t="s">
        <v>1624</v>
      </c>
      <c r="B717" s="50" t="s">
        <v>1175</v>
      </c>
      <c r="C717" s="342">
        <v>85121</v>
      </c>
      <c r="D717" s="50" t="s">
        <v>1176</v>
      </c>
      <c r="E717" s="475" t="s">
        <v>2711</v>
      </c>
      <c r="F717" s="50" t="s">
        <v>1260</v>
      </c>
      <c r="G717" s="50" t="s">
        <v>1684</v>
      </c>
      <c r="H717" s="50" t="s">
        <v>1236</v>
      </c>
      <c r="I717" s="50" t="s">
        <v>1179</v>
      </c>
      <c r="J717" s="50">
        <v>2023</v>
      </c>
      <c r="K717" s="50" t="s">
        <v>4</v>
      </c>
    </row>
    <row r="718" spans="1:11" ht="14.45" customHeight="1" x14ac:dyDescent="0.25">
      <c r="A718" s="50" t="s">
        <v>1624</v>
      </c>
      <c r="B718" s="50" t="s">
        <v>1175</v>
      </c>
      <c r="C718" s="342">
        <v>85121</v>
      </c>
      <c r="D718" s="50" t="s">
        <v>1176</v>
      </c>
      <c r="E718" s="475" t="s">
        <v>2711</v>
      </c>
      <c r="F718" s="50" t="s">
        <v>1260</v>
      </c>
      <c r="G718" s="50" t="s">
        <v>1685</v>
      </c>
      <c r="H718" s="50" t="s">
        <v>1237</v>
      </c>
      <c r="I718" s="50" t="s">
        <v>1179</v>
      </c>
      <c r="J718" s="50">
        <v>2023</v>
      </c>
      <c r="K718" s="50" t="s">
        <v>4</v>
      </c>
    </row>
    <row r="719" spans="1:11" ht="14.45" customHeight="1" x14ac:dyDescent="0.25">
      <c r="A719" s="50" t="s">
        <v>1624</v>
      </c>
      <c r="B719" s="50" t="s">
        <v>1175</v>
      </c>
      <c r="C719" s="342">
        <v>85121</v>
      </c>
      <c r="D719" s="50" t="s">
        <v>1176</v>
      </c>
      <c r="E719" s="475" t="s">
        <v>2711</v>
      </c>
      <c r="F719" s="50" t="s">
        <v>1260</v>
      </c>
      <c r="G719" s="50" t="s">
        <v>1686</v>
      </c>
      <c r="H719" s="50" t="s">
        <v>1238</v>
      </c>
      <c r="I719" s="50" t="s">
        <v>1179</v>
      </c>
      <c r="J719" s="50">
        <v>2023</v>
      </c>
      <c r="K719" s="50" t="s">
        <v>4</v>
      </c>
    </row>
    <row r="720" spans="1:11" ht="14.45" customHeight="1" x14ac:dyDescent="0.25">
      <c r="A720" s="50" t="s">
        <v>1624</v>
      </c>
      <c r="B720" s="50" t="s">
        <v>1175</v>
      </c>
      <c r="C720" s="342">
        <v>85121</v>
      </c>
      <c r="D720" s="50" t="s">
        <v>1176</v>
      </c>
      <c r="E720" s="475" t="s">
        <v>2711</v>
      </c>
      <c r="F720" s="50" t="s">
        <v>1260</v>
      </c>
      <c r="G720" s="50" t="s">
        <v>1687</v>
      </c>
      <c r="H720" s="50" t="s">
        <v>1239</v>
      </c>
      <c r="I720" s="50" t="s">
        <v>1179</v>
      </c>
      <c r="J720" s="50">
        <v>2023</v>
      </c>
      <c r="K720" s="50" t="s">
        <v>4</v>
      </c>
    </row>
    <row r="721" spans="1:11" ht="14.45" customHeight="1" x14ac:dyDescent="0.25">
      <c r="A721" s="50" t="s">
        <v>1624</v>
      </c>
      <c r="B721" s="50" t="s">
        <v>1175</v>
      </c>
      <c r="C721" s="342">
        <v>85121</v>
      </c>
      <c r="D721" s="50" t="s">
        <v>1176</v>
      </c>
      <c r="E721" s="475" t="s">
        <v>2711</v>
      </c>
      <c r="F721" s="50" t="s">
        <v>1260</v>
      </c>
      <c r="G721" s="50" t="s">
        <v>1688</v>
      </c>
      <c r="H721" s="50" t="s">
        <v>1240</v>
      </c>
      <c r="I721" s="50" t="s">
        <v>1179</v>
      </c>
      <c r="J721" s="50">
        <v>2023</v>
      </c>
      <c r="K721" s="50" t="s">
        <v>4</v>
      </c>
    </row>
    <row r="722" spans="1:11" ht="14.45" customHeight="1" x14ac:dyDescent="0.25">
      <c r="A722" s="50" t="s">
        <v>1624</v>
      </c>
      <c r="B722" s="50" t="s">
        <v>1175</v>
      </c>
      <c r="C722" s="342">
        <v>85121</v>
      </c>
      <c r="D722" s="50" t="s">
        <v>1176</v>
      </c>
      <c r="E722" s="475" t="s">
        <v>2711</v>
      </c>
      <c r="F722" s="50" t="s">
        <v>1260</v>
      </c>
      <c r="G722" s="50" t="s">
        <v>1689</v>
      </c>
      <c r="H722" s="50" t="s">
        <v>1241</v>
      </c>
      <c r="I722" s="50" t="s">
        <v>1179</v>
      </c>
      <c r="J722" s="50">
        <v>2023</v>
      </c>
      <c r="K722" s="50" t="s">
        <v>4</v>
      </c>
    </row>
    <row r="723" spans="1:11" ht="14.45" customHeight="1" x14ac:dyDescent="0.25">
      <c r="A723" s="50" t="s">
        <v>1624</v>
      </c>
      <c r="B723" s="50" t="s">
        <v>1175</v>
      </c>
      <c r="C723" s="342">
        <v>85121</v>
      </c>
      <c r="D723" s="50" t="s">
        <v>1176</v>
      </c>
      <c r="E723" s="475" t="s">
        <v>2711</v>
      </c>
      <c r="F723" s="50" t="s">
        <v>1260</v>
      </c>
      <c r="G723" s="50" t="s">
        <v>1690</v>
      </c>
      <c r="H723" s="50" t="s">
        <v>1242</v>
      </c>
      <c r="I723" s="50" t="s">
        <v>1179</v>
      </c>
      <c r="J723" s="50">
        <v>2023</v>
      </c>
      <c r="K723" s="50" t="s">
        <v>4</v>
      </c>
    </row>
    <row r="724" spans="1:11" ht="14.45" customHeight="1" x14ac:dyDescent="0.25">
      <c r="A724" s="50" t="s">
        <v>1624</v>
      </c>
      <c r="B724" s="50" t="s">
        <v>1175</v>
      </c>
      <c r="C724" s="342">
        <v>85121</v>
      </c>
      <c r="D724" s="50" t="s">
        <v>1176</v>
      </c>
      <c r="E724" s="475" t="s">
        <v>2711</v>
      </c>
      <c r="F724" s="50" t="s">
        <v>1260</v>
      </c>
      <c r="G724" s="50" t="s">
        <v>1691</v>
      </c>
      <c r="H724" s="50" t="s">
        <v>1243</v>
      </c>
      <c r="I724" s="50" t="s">
        <v>1179</v>
      </c>
      <c r="J724" s="50">
        <v>2023</v>
      </c>
      <c r="K724" s="50" t="s">
        <v>4</v>
      </c>
    </row>
    <row r="725" spans="1:11" ht="14.45" customHeight="1" x14ac:dyDescent="0.25">
      <c r="A725" s="50" t="s">
        <v>1624</v>
      </c>
      <c r="B725" s="50" t="s">
        <v>1175</v>
      </c>
      <c r="C725" s="342">
        <v>85121</v>
      </c>
      <c r="D725" s="50" t="s">
        <v>1176</v>
      </c>
      <c r="E725" s="475" t="s">
        <v>2711</v>
      </c>
      <c r="F725" s="50" t="s">
        <v>1260</v>
      </c>
      <c r="G725" s="50" t="s">
        <v>1692</v>
      </c>
      <c r="H725" s="50" t="s">
        <v>1244</v>
      </c>
      <c r="I725" s="50" t="s">
        <v>1179</v>
      </c>
      <c r="J725" s="50">
        <v>2023</v>
      </c>
      <c r="K725" s="50" t="s">
        <v>4</v>
      </c>
    </row>
    <row r="726" spans="1:11" ht="14.45" customHeight="1" x14ac:dyDescent="0.25">
      <c r="A726" s="50" t="s">
        <v>1624</v>
      </c>
      <c r="B726" s="50" t="s">
        <v>1175</v>
      </c>
      <c r="C726" s="342">
        <v>85121</v>
      </c>
      <c r="D726" s="50" t="s">
        <v>1176</v>
      </c>
      <c r="E726" s="475" t="s">
        <v>2711</v>
      </c>
      <c r="F726" s="50" t="s">
        <v>1260</v>
      </c>
      <c r="G726" s="50" t="s">
        <v>1245</v>
      </c>
      <c r="H726" s="50" t="s">
        <v>1246</v>
      </c>
      <c r="I726" s="50" t="s">
        <v>1179</v>
      </c>
      <c r="J726" s="50">
        <v>2023</v>
      </c>
      <c r="K726" s="50">
        <v>1032714.471</v>
      </c>
    </row>
    <row r="727" spans="1:11" ht="14.45" customHeight="1" x14ac:dyDescent="0.25">
      <c r="A727" s="50" t="s">
        <v>1624</v>
      </c>
      <c r="B727" s="50" t="s">
        <v>1175</v>
      </c>
      <c r="C727" s="342">
        <v>85121</v>
      </c>
      <c r="D727" s="50" t="s">
        <v>1176</v>
      </c>
      <c r="E727" s="475" t="s">
        <v>2711</v>
      </c>
      <c r="F727" s="50" t="s">
        <v>1260</v>
      </c>
      <c r="G727" s="50" t="s">
        <v>1247</v>
      </c>
      <c r="H727" s="50" t="s">
        <v>2712</v>
      </c>
      <c r="I727" s="50" t="s">
        <v>1179</v>
      </c>
      <c r="J727" s="50">
        <v>2023</v>
      </c>
      <c r="K727" s="50" t="s">
        <v>4</v>
      </c>
    </row>
    <row r="728" spans="1:11" ht="14.45" customHeight="1" x14ac:dyDescent="0.25">
      <c r="A728" s="50" t="s">
        <v>1624</v>
      </c>
      <c r="B728" s="50" t="s">
        <v>1175</v>
      </c>
      <c r="C728" s="342">
        <v>85121</v>
      </c>
      <c r="D728" s="50" t="s">
        <v>1176</v>
      </c>
      <c r="E728" s="475" t="s">
        <v>2711</v>
      </c>
      <c r="F728" s="50" t="s">
        <v>1260</v>
      </c>
      <c r="G728" s="50" t="s">
        <v>1248</v>
      </c>
      <c r="H728" s="50" t="s">
        <v>2713</v>
      </c>
      <c r="I728" s="50" t="s">
        <v>1179</v>
      </c>
      <c r="J728" s="50">
        <v>2023</v>
      </c>
      <c r="K728" s="50">
        <v>1032714.471</v>
      </c>
    </row>
    <row r="729" spans="1:11" ht="14.45" customHeight="1" x14ac:dyDescent="0.25">
      <c r="A729" s="50" t="s">
        <v>1624</v>
      </c>
      <c r="B729" s="50" t="s">
        <v>1175</v>
      </c>
      <c r="C729" s="342">
        <v>85121</v>
      </c>
      <c r="D729" s="50" t="s">
        <v>1176</v>
      </c>
      <c r="E729" s="475" t="s">
        <v>2711</v>
      </c>
      <c r="F729" s="50" t="s">
        <v>1260</v>
      </c>
      <c r="G729" s="50" t="s">
        <v>1249</v>
      </c>
      <c r="H729" s="50" t="s">
        <v>2714</v>
      </c>
      <c r="I729" s="50" t="s">
        <v>1179</v>
      </c>
      <c r="J729" s="50">
        <v>2023</v>
      </c>
      <c r="K729" s="50">
        <v>617048.41399999999</v>
      </c>
    </row>
    <row r="730" spans="1:11" ht="14.45" customHeight="1" x14ac:dyDescent="0.25">
      <c r="A730" s="50" t="s">
        <v>1624</v>
      </c>
      <c r="B730" s="50" t="s">
        <v>1175</v>
      </c>
      <c r="C730" s="342">
        <v>85121</v>
      </c>
      <c r="D730" s="50" t="s">
        <v>1176</v>
      </c>
      <c r="E730" s="475" t="s">
        <v>2711</v>
      </c>
      <c r="F730" s="50" t="s">
        <v>1260</v>
      </c>
      <c r="G730" s="50" t="s">
        <v>1250</v>
      </c>
      <c r="H730" s="50" t="s">
        <v>2715</v>
      </c>
      <c r="I730" s="50" t="s">
        <v>1179</v>
      </c>
      <c r="J730" s="50">
        <v>2023</v>
      </c>
      <c r="K730" s="50">
        <v>61578.542999999998</v>
      </c>
    </row>
    <row r="731" spans="1:11" ht="14.45" customHeight="1" x14ac:dyDescent="0.25">
      <c r="A731" s="50" t="s">
        <v>1624</v>
      </c>
      <c r="B731" s="50" t="s">
        <v>1175</v>
      </c>
      <c r="C731" s="342">
        <v>85121</v>
      </c>
      <c r="D731" s="50" t="s">
        <v>1176</v>
      </c>
      <c r="E731" s="475" t="s">
        <v>2711</v>
      </c>
      <c r="F731" s="50" t="s">
        <v>1260</v>
      </c>
      <c r="G731" s="50" t="s">
        <v>1251</v>
      </c>
      <c r="H731" s="50" t="s">
        <v>2716</v>
      </c>
      <c r="I731" s="50" t="s">
        <v>1179</v>
      </c>
      <c r="J731" s="50">
        <v>2023</v>
      </c>
      <c r="K731" s="50">
        <v>1711341.4280000001</v>
      </c>
    </row>
    <row r="732" spans="1:11" ht="14.45" customHeight="1" x14ac:dyDescent="0.25">
      <c r="A732" s="50" t="s">
        <v>1624</v>
      </c>
      <c r="B732" s="50" t="s">
        <v>1175</v>
      </c>
      <c r="C732" s="342">
        <v>85121</v>
      </c>
      <c r="D732" s="50" t="s">
        <v>1176</v>
      </c>
      <c r="E732" s="475" t="s">
        <v>2711</v>
      </c>
      <c r="F732" s="50" t="s">
        <v>1261</v>
      </c>
      <c r="G732" s="50" t="s">
        <v>1625</v>
      </c>
      <c r="H732" s="50" t="s">
        <v>1178</v>
      </c>
      <c r="I732" s="50" t="s">
        <v>1179</v>
      </c>
      <c r="J732" s="50">
        <v>2023</v>
      </c>
      <c r="K732" s="50" t="s">
        <v>4</v>
      </c>
    </row>
    <row r="733" spans="1:11" ht="14.45" customHeight="1" x14ac:dyDescent="0.25">
      <c r="A733" s="50" t="s">
        <v>1624</v>
      </c>
      <c r="B733" s="50" t="s">
        <v>1175</v>
      </c>
      <c r="C733" s="342">
        <v>85121</v>
      </c>
      <c r="D733" s="50" t="s">
        <v>1176</v>
      </c>
      <c r="E733" s="475" t="s">
        <v>2711</v>
      </c>
      <c r="F733" s="50" t="s">
        <v>1261</v>
      </c>
      <c r="G733" s="50" t="s">
        <v>1626</v>
      </c>
      <c r="H733" s="50" t="s">
        <v>1180</v>
      </c>
      <c r="I733" s="50" t="s">
        <v>1179</v>
      </c>
      <c r="J733" s="50">
        <v>2023</v>
      </c>
      <c r="K733" s="50" t="s">
        <v>4</v>
      </c>
    </row>
    <row r="734" spans="1:11" ht="14.45" customHeight="1" x14ac:dyDescent="0.25">
      <c r="A734" s="50" t="s">
        <v>1624</v>
      </c>
      <c r="B734" s="50" t="s">
        <v>1175</v>
      </c>
      <c r="C734" s="342">
        <v>85121</v>
      </c>
      <c r="D734" s="50" t="s">
        <v>1176</v>
      </c>
      <c r="E734" s="475" t="s">
        <v>2711</v>
      </c>
      <c r="F734" s="50" t="s">
        <v>1261</v>
      </c>
      <c r="G734" s="50" t="s">
        <v>1627</v>
      </c>
      <c r="H734" s="50" t="s">
        <v>1181</v>
      </c>
      <c r="I734" s="50" t="s">
        <v>1179</v>
      </c>
      <c r="J734" s="50">
        <v>2023</v>
      </c>
      <c r="K734" s="50" t="s">
        <v>4</v>
      </c>
    </row>
    <row r="735" spans="1:11" ht="14.45" customHeight="1" x14ac:dyDescent="0.25">
      <c r="A735" s="50" t="s">
        <v>1624</v>
      </c>
      <c r="B735" s="50" t="s">
        <v>1175</v>
      </c>
      <c r="C735" s="342">
        <v>85121</v>
      </c>
      <c r="D735" s="50" t="s">
        <v>1176</v>
      </c>
      <c r="E735" s="475" t="s">
        <v>2711</v>
      </c>
      <c r="F735" s="50" t="s">
        <v>1261</v>
      </c>
      <c r="G735" s="50" t="s">
        <v>1628</v>
      </c>
      <c r="H735" s="50" t="s">
        <v>1629</v>
      </c>
      <c r="I735" s="50" t="s">
        <v>1179</v>
      </c>
      <c r="J735" s="50">
        <v>2023</v>
      </c>
      <c r="K735" s="50" t="s">
        <v>4</v>
      </c>
    </row>
    <row r="736" spans="1:11" ht="14.45" customHeight="1" x14ac:dyDescent="0.25">
      <c r="A736" s="50" t="s">
        <v>1624</v>
      </c>
      <c r="B736" s="50" t="s">
        <v>1175</v>
      </c>
      <c r="C736" s="342">
        <v>85121</v>
      </c>
      <c r="D736" s="50" t="s">
        <v>1176</v>
      </c>
      <c r="E736" s="475" t="s">
        <v>2711</v>
      </c>
      <c r="F736" s="50" t="s">
        <v>1261</v>
      </c>
      <c r="G736" s="50" t="s">
        <v>1630</v>
      </c>
      <c r="H736" s="50" t="s">
        <v>1182</v>
      </c>
      <c r="I736" s="50" t="s">
        <v>1179</v>
      </c>
      <c r="J736" s="50">
        <v>2023</v>
      </c>
      <c r="K736" s="50" t="s">
        <v>4</v>
      </c>
    </row>
    <row r="737" spans="1:11" ht="14.45" customHeight="1" x14ac:dyDescent="0.25">
      <c r="A737" s="50" t="s">
        <v>1624</v>
      </c>
      <c r="B737" s="50" t="s">
        <v>1175</v>
      </c>
      <c r="C737" s="342">
        <v>85121</v>
      </c>
      <c r="D737" s="50" t="s">
        <v>1176</v>
      </c>
      <c r="E737" s="475" t="s">
        <v>2711</v>
      </c>
      <c r="F737" s="50" t="s">
        <v>1261</v>
      </c>
      <c r="G737" s="50" t="s">
        <v>1631</v>
      </c>
      <c r="H737" s="50" t="s">
        <v>1183</v>
      </c>
      <c r="I737" s="50" t="s">
        <v>1179</v>
      </c>
      <c r="J737" s="50">
        <v>2023</v>
      </c>
      <c r="K737" s="50" t="s">
        <v>4</v>
      </c>
    </row>
    <row r="738" spans="1:11" ht="14.45" customHeight="1" x14ac:dyDescent="0.25">
      <c r="A738" s="50" t="s">
        <v>1624</v>
      </c>
      <c r="B738" s="50" t="s">
        <v>1175</v>
      </c>
      <c r="C738" s="342">
        <v>85121</v>
      </c>
      <c r="D738" s="50" t="s">
        <v>1176</v>
      </c>
      <c r="E738" s="475" t="s">
        <v>2711</v>
      </c>
      <c r="F738" s="50" t="s">
        <v>1261</v>
      </c>
      <c r="G738" s="50" t="s">
        <v>1632</v>
      </c>
      <c r="H738" s="50" t="s">
        <v>1184</v>
      </c>
      <c r="I738" s="50" t="s">
        <v>1179</v>
      </c>
      <c r="J738" s="50">
        <v>2023</v>
      </c>
      <c r="K738" s="50" t="s">
        <v>4</v>
      </c>
    </row>
    <row r="739" spans="1:11" ht="14.45" customHeight="1" x14ac:dyDescent="0.25">
      <c r="A739" s="50" t="s">
        <v>1624</v>
      </c>
      <c r="B739" s="50" t="s">
        <v>1175</v>
      </c>
      <c r="C739" s="342">
        <v>85121</v>
      </c>
      <c r="D739" s="50" t="s">
        <v>1176</v>
      </c>
      <c r="E739" s="475" t="s">
        <v>2711</v>
      </c>
      <c r="F739" s="50" t="s">
        <v>1261</v>
      </c>
      <c r="G739" s="50" t="s">
        <v>1633</v>
      </c>
      <c r="H739" s="50" t="s">
        <v>1185</v>
      </c>
      <c r="I739" s="50" t="s">
        <v>1179</v>
      </c>
      <c r="J739" s="50">
        <v>2023</v>
      </c>
      <c r="K739" s="50" t="s">
        <v>4</v>
      </c>
    </row>
    <row r="740" spans="1:11" ht="14.45" customHeight="1" x14ac:dyDescent="0.25">
      <c r="A740" s="50" t="s">
        <v>1624</v>
      </c>
      <c r="B740" s="50" t="s">
        <v>1175</v>
      </c>
      <c r="C740" s="342">
        <v>85121</v>
      </c>
      <c r="D740" s="50" t="s">
        <v>1176</v>
      </c>
      <c r="E740" s="475" t="s">
        <v>2711</v>
      </c>
      <c r="F740" s="50" t="s">
        <v>1261</v>
      </c>
      <c r="G740" s="50" t="s">
        <v>1634</v>
      </c>
      <c r="H740" s="50" t="s">
        <v>1186</v>
      </c>
      <c r="I740" s="50" t="s">
        <v>1179</v>
      </c>
      <c r="J740" s="50">
        <v>2023</v>
      </c>
      <c r="K740" s="50">
        <v>557257.00300000003</v>
      </c>
    </row>
    <row r="741" spans="1:11" ht="14.45" customHeight="1" x14ac:dyDescent="0.25">
      <c r="A741" s="50" t="s">
        <v>1624</v>
      </c>
      <c r="B741" s="50" t="s">
        <v>1175</v>
      </c>
      <c r="C741" s="342">
        <v>85121</v>
      </c>
      <c r="D741" s="50" t="s">
        <v>1176</v>
      </c>
      <c r="E741" s="475" t="s">
        <v>2711</v>
      </c>
      <c r="F741" s="50" t="s">
        <v>1261</v>
      </c>
      <c r="G741" s="50" t="s">
        <v>1635</v>
      </c>
      <c r="H741" s="50" t="s">
        <v>1187</v>
      </c>
      <c r="I741" s="50" t="s">
        <v>1179</v>
      </c>
      <c r="J741" s="50">
        <v>2023</v>
      </c>
      <c r="K741" s="50" t="s">
        <v>4</v>
      </c>
    </row>
    <row r="742" spans="1:11" ht="14.45" customHeight="1" x14ac:dyDescent="0.25">
      <c r="A742" s="50" t="s">
        <v>1624</v>
      </c>
      <c r="B742" s="50" t="s">
        <v>1175</v>
      </c>
      <c r="C742" s="342">
        <v>85121</v>
      </c>
      <c r="D742" s="50" t="s">
        <v>1176</v>
      </c>
      <c r="E742" s="475" t="s">
        <v>2711</v>
      </c>
      <c r="F742" s="50" t="s">
        <v>1261</v>
      </c>
      <c r="G742" s="50" t="s">
        <v>1636</v>
      </c>
      <c r="H742" s="50" t="s">
        <v>1188</v>
      </c>
      <c r="I742" s="50" t="s">
        <v>1179</v>
      </c>
      <c r="J742" s="50">
        <v>2023</v>
      </c>
      <c r="K742" s="50" t="s">
        <v>4</v>
      </c>
    </row>
    <row r="743" spans="1:11" ht="14.45" customHeight="1" x14ac:dyDescent="0.25">
      <c r="A743" s="50" t="s">
        <v>1624</v>
      </c>
      <c r="B743" s="50" t="s">
        <v>1175</v>
      </c>
      <c r="C743" s="342">
        <v>85121</v>
      </c>
      <c r="D743" s="50" t="s">
        <v>1176</v>
      </c>
      <c r="E743" s="475" t="s">
        <v>2711</v>
      </c>
      <c r="F743" s="50" t="s">
        <v>1261</v>
      </c>
      <c r="G743" s="50" t="s">
        <v>1637</v>
      </c>
      <c r="H743" s="50" t="s">
        <v>1189</v>
      </c>
      <c r="I743" s="50" t="s">
        <v>1179</v>
      </c>
      <c r="J743" s="50">
        <v>2023</v>
      </c>
      <c r="K743" s="50" t="s">
        <v>4</v>
      </c>
    </row>
    <row r="744" spans="1:11" ht="14.45" customHeight="1" x14ac:dyDescent="0.25">
      <c r="A744" s="50" t="s">
        <v>1624</v>
      </c>
      <c r="B744" s="50" t="s">
        <v>1175</v>
      </c>
      <c r="C744" s="342">
        <v>85121</v>
      </c>
      <c r="D744" s="50" t="s">
        <v>1176</v>
      </c>
      <c r="E744" s="475" t="s">
        <v>2711</v>
      </c>
      <c r="F744" s="50" t="s">
        <v>1261</v>
      </c>
      <c r="G744" s="50" t="s">
        <v>1638</v>
      </c>
      <c r="H744" s="50" t="s">
        <v>1190</v>
      </c>
      <c r="I744" s="50" t="s">
        <v>1179</v>
      </c>
      <c r="J744" s="50">
        <v>2023</v>
      </c>
      <c r="K744" s="50" t="s">
        <v>4</v>
      </c>
    </row>
    <row r="745" spans="1:11" ht="14.45" customHeight="1" x14ac:dyDescent="0.25">
      <c r="A745" s="50" t="s">
        <v>1624</v>
      </c>
      <c r="B745" s="50" t="s">
        <v>1175</v>
      </c>
      <c r="C745" s="342">
        <v>85121</v>
      </c>
      <c r="D745" s="50" t="s">
        <v>1176</v>
      </c>
      <c r="E745" s="475" t="s">
        <v>2711</v>
      </c>
      <c r="F745" s="50" t="s">
        <v>1261</v>
      </c>
      <c r="G745" s="50" t="s">
        <v>1639</v>
      </c>
      <c r="H745" s="50" t="s">
        <v>1191</v>
      </c>
      <c r="I745" s="50" t="s">
        <v>1179</v>
      </c>
      <c r="J745" s="50">
        <v>2023</v>
      </c>
      <c r="K745" s="50" t="s">
        <v>4</v>
      </c>
    </row>
    <row r="746" spans="1:11" ht="14.45" customHeight="1" x14ac:dyDescent="0.25">
      <c r="A746" s="50" t="s">
        <v>1624</v>
      </c>
      <c r="B746" s="50" t="s">
        <v>1175</v>
      </c>
      <c r="C746" s="342">
        <v>85121</v>
      </c>
      <c r="D746" s="50" t="s">
        <v>1176</v>
      </c>
      <c r="E746" s="475" t="s">
        <v>2711</v>
      </c>
      <c r="F746" s="50" t="s">
        <v>1261</v>
      </c>
      <c r="G746" s="50" t="s">
        <v>1640</v>
      </c>
      <c r="H746" s="50" t="s">
        <v>1192</v>
      </c>
      <c r="I746" s="50" t="s">
        <v>1179</v>
      </c>
      <c r="J746" s="50">
        <v>2023</v>
      </c>
      <c r="K746" s="50">
        <v>557257.00300000003</v>
      </c>
    </row>
    <row r="747" spans="1:11" ht="14.45" customHeight="1" x14ac:dyDescent="0.25">
      <c r="A747" s="50" t="s">
        <v>1624</v>
      </c>
      <c r="B747" s="50" t="s">
        <v>1175</v>
      </c>
      <c r="C747" s="342">
        <v>85121</v>
      </c>
      <c r="D747" s="50" t="s">
        <v>1176</v>
      </c>
      <c r="E747" s="475" t="s">
        <v>2711</v>
      </c>
      <c r="F747" s="50" t="s">
        <v>1261</v>
      </c>
      <c r="G747" s="50" t="s">
        <v>1641</v>
      </c>
      <c r="H747" s="50" t="s">
        <v>1193</v>
      </c>
      <c r="I747" s="50" t="s">
        <v>1179</v>
      </c>
      <c r="J747" s="50">
        <v>2023</v>
      </c>
      <c r="K747" s="50" t="s">
        <v>4</v>
      </c>
    </row>
    <row r="748" spans="1:11" ht="14.45" customHeight="1" x14ac:dyDescent="0.25">
      <c r="A748" s="50" t="s">
        <v>1624</v>
      </c>
      <c r="B748" s="50" t="s">
        <v>1175</v>
      </c>
      <c r="C748" s="342">
        <v>85121</v>
      </c>
      <c r="D748" s="50" t="s">
        <v>1176</v>
      </c>
      <c r="E748" s="475" t="s">
        <v>2711</v>
      </c>
      <c r="F748" s="50" t="s">
        <v>1261</v>
      </c>
      <c r="G748" s="50" t="s">
        <v>1642</v>
      </c>
      <c r="H748" s="50" t="s">
        <v>1194</v>
      </c>
      <c r="I748" s="50" t="s">
        <v>1179</v>
      </c>
      <c r="J748" s="50">
        <v>2023</v>
      </c>
      <c r="K748" s="50">
        <v>557257.00300000003</v>
      </c>
    </row>
    <row r="749" spans="1:11" ht="14.45" customHeight="1" x14ac:dyDescent="0.25">
      <c r="A749" s="50" t="s">
        <v>1624</v>
      </c>
      <c r="B749" s="50" t="s">
        <v>1175</v>
      </c>
      <c r="C749" s="342">
        <v>85121</v>
      </c>
      <c r="D749" s="50" t="s">
        <v>1176</v>
      </c>
      <c r="E749" s="475" t="s">
        <v>2711</v>
      </c>
      <c r="F749" s="50" t="s">
        <v>1261</v>
      </c>
      <c r="G749" s="50" t="s">
        <v>1643</v>
      </c>
      <c r="H749" s="50" t="s">
        <v>1195</v>
      </c>
      <c r="I749" s="50" t="s">
        <v>1179</v>
      </c>
      <c r="J749" s="50">
        <v>2023</v>
      </c>
      <c r="K749" s="50" t="s">
        <v>4</v>
      </c>
    </row>
    <row r="750" spans="1:11" ht="14.45" customHeight="1" x14ac:dyDescent="0.25">
      <c r="A750" s="50" t="s">
        <v>1624</v>
      </c>
      <c r="B750" s="50" t="s">
        <v>1175</v>
      </c>
      <c r="C750" s="342">
        <v>85121</v>
      </c>
      <c r="D750" s="50" t="s">
        <v>1176</v>
      </c>
      <c r="E750" s="475" t="s">
        <v>2711</v>
      </c>
      <c r="F750" s="50" t="s">
        <v>1261</v>
      </c>
      <c r="G750" s="50" t="s">
        <v>1644</v>
      </c>
      <c r="H750" s="50" t="s">
        <v>1196</v>
      </c>
      <c r="I750" s="50" t="s">
        <v>1179</v>
      </c>
      <c r="J750" s="50">
        <v>2023</v>
      </c>
      <c r="K750" s="50" t="s">
        <v>4</v>
      </c>
    </row>
    <row r="751" spans="1:11" ht="14.45" customHeight="1" x14ac:dyDescent="0.25">
      <c r="A751" s="50" t="s">
        <v>1624</v>
      </c>
      <c r="B751" s="50" t="s">
        <v>1175</v>
      </c>
      <c r="C751" s="342">
        <v>85121</v>
      </c>
      <c r="D751" s="50" t="s">
        <v>1176</v>
      </c>
      <c r="E751" s="475" t="s">
        <v>2711</v>
      </c>
      <c r="F751" s="50" t="s">
        <v>1261</v>
      </c>
      <c r="G751" s="50" t="s">
        <v>1645</v>
      </c>
      <c r="H751" s="50" t="s">
        <v>1197</v>
      </c>
      <c r="I751" s="50" t="s">
        <v>1179</v>
      </c>
      <c r="J751" s="50">
        <v>2023</v>
      </c>
      <c r="K751" s="50" t="s">
        <v>4</v>
      </c>
    </row>
    <row r="752" spans="1:11" ht="14.45" customHeight="1" x14ac:dyDescent="0.25">
      <c r="A752" s="50" t="s">
        <v>1624</v>
      </c>
      <c r="B752" s="50" t="s">
        <v>1175</v>
      </c>
      <c r="C752" s="342">
        <v>85121</v>
      </c>
      <c r="D752" s="50" t="s">
        <v>1176</v>
      </c>
      <c r="E752" s="475" t="s">
        <v>2711</v>
      </c>
      <c r="F752" s="50" t="s">
        <v>1261</v>
      </c>
      <c r="G752" s="50" t="s">
        <v>1646</v>
      </c>
      <c r="H752" s="50" t="s">
        <v>1198</v>
      </c>
      <c r="I752" s="50" t="s">
        <v>1179</v>
      </c>
      <c r="J752" s="50">
        <v>2023</v>
      </c>
      <c r="K752" s="50" t="s">
        <v>4</v>
      </c>
    </row>
    <row r="753" spans="1:11" ht="14.45" customHeight="1" x14ac:dyDescent="0.25">
      <c r="A753" s="50" t="s">
        <v>1624</v>
      </c>
      <c r="B753" s="50" t="s">
        <v>1175</v>
      </c>
      <c r="C753" s="342">
        <v>85121</v>
      </c>
      <c r="D753" s="50" t="s">
        <v>1176</v>
      </c>
      <c r="E753" s="475" t="s">
        <v>2711</v>
      </c>
      <c r="F753" s="50" t="s">
        <v>1261</v>
      </c>
      <c r="G753" s="50" t="s">
        <v>1647</v>
      </c>
      <c r="H753" s="50" t="s">
        <v>1199</v>
      </c>
      <c r="I753" s="50" t="s">
        <v>1179</v>
      </c>
      <c r="J753" s="50">
        <v>2023</v>
      </c>
      <c r="K753" s="50" t="s">
        <v>4</v>
      </c>
    </row>
    <row r="754" spans="1:11" ht="14.45" customHeight="1" x14ac:dyDescent="0.25">
      <c r="A754" s="50" t="s">
        <v>1624</v>
      </c>
      <c r="B754" s="50" t="s">
        <v>1175</v>
      </c>
      <c r="C754" s="342">
        <v>85121</v>
      </c>
      <c r="D754" s="50" t="s">
        <v>1176</v>
      </c>
      <c r="E754" s="475" t="s">
        <v>2711</v>
      </c>
      <c r="F754" s="50" t="s">
        <v>1261</v>
      </c>
      <c r="G754" s="50" t="s">
        <v>1648</v>
      </c>
      <c r="H754" s="50" t="s">
        <v>1200</v>
      </c>
      <c r="I754" s="50" t="s">
        <v>1179</v>
      </c>
      <c r="J754" s="50">
        <v>2023</v>
      </c>
      <c r="K754" s="50" t="s">
        <v>4</v>
      </c>
    </row>
    <row r="755" spans="1:11" ht="14.45" customHeight="1" x14ac:dyDescent="0.25">
      <c r="A755" s="50" t="s">
        <v>1624</v>
      </c>
      <c r="B755" s="50" t="s">
        <v>1175</v>
      </c>
      <c r="C755" s="342">
        <v>85121</v>
      </c>
      <c r="D755" s="50" t="s">
        <v>1176</v>
      </c>
      <c r="E755" s="475" t="s">
        <v>2711</v>
      </c>
      <c r="F755" s="50" t="s">
        <v>1261</v>
      </c>
      <c r="G755" s="50" t="s">
        <v>1649</v>
      </c>
      <c r="H755" s="50" t="s">
        <v>1201</v>
      </c>
      <c r="I755" s="50" t="s">
        <v>1179</v>
      </c>
      <c r="J755" s="50">
        <v>2023</v>
      </c>
      <c r="K755" s="50" t="s">
        <v>4</v>
      </c>
    </row>
    <row r="756" spans="1:11" ht="14.45" customHeight="1" x14ac:dyDescent="0.25">
      <c r="A756" s="50" t="s">
        <v>1624</v>
      </c>
      <c r="B756" s="50" t="s">
        <v>1175</v>
      </c>
      <c r="C756" s="342">
        <v>85121</v>
      </c>
      <c r="D756" s="50" t="s">
        <v>1176</v>
      </c>
      <c r="E756" s="475" t="s">
        <v>2711</v>
      </c>
      <c r="F756" s="50" t="s">
        <v>1261</v>
      </c>
      <c r="G756" s="50" t="s">
        <v>1650</v>
      </c>
      <c r="H756" s="50" t="s">
        <v>1202</v>
      </c>
      <c r="I756" s="50" t="s">
        <v>1179</v>
      </c>
      <c r="J756" s="50">
        <v>2023</v>
      </c>
      <c r="K756" s="50" t="s">
        <v>4</v>
      </c>
    </row>
    <row r="757" spans="1:11" ht="14.45" customHeight="1" x14ac:dyDescent="0.25">
      <c r="A757" s="50" t="s">
        <v>1624</v>
      </c>
      <c r="B757" s="50" t="s">
        <v>1175</v>
      </c>
      <c r="C757" s="342">
        <v>85121</v>
      </c>
      <c r="D757" s="50" t="s">
        <v>1176</v>
      </c>
      <c r="E757" s="475" t="s">
        <v>2711</v>
      </c>
      <c r="F757" s="50" t="s">
        <v>1261</v>
      </c>
      <c r="G757" s="50" t="s">
        <v>1651</v>
      </c>
      <c r="H757" s="50" t="s">
        <v>1203</v>
      </c>
      <c r="I757" s="50" t="s">
        <v>1179</v>
      </c>
      <c r="J757" s="50">
        <v>2023</v>
      </c>
      <c r="K757" s="50" t="s">
        <v>4</v>
      </c>
    </row>
    <row r="758" spans="1:11" ht="14.45" customHeight="1" x14ac:dyDescent="0.25">
      <c r="A758" s="50" t="s">
        <v>1624</v>
      </c>
      <c r="B758" s="50" t="s">
        <v>1175</v>
      </c>
      <c r="C758" s="342">
        <v>85121</v>
      </c>
      <c r="D758" s="50" t="s">
        <v>1176</v>
      </c>
      <c r="E758" s="475" t="s">
        <v>2711</v>
      </c>
      <c r="F758" s="50" t="s">
        <v>1261</v>
      </c>
      <c r="G758" s="50" t="s">
        <v>1652</v>
      </c>
      <c r="H758" s="50" t="s">
        <v>1204</v>
      </c>
      <c r="I758" s="50" t="s">
        <v>1179</v>
      </c>
      <c r="J758" s="50">
        <v>2023</v>
      </c>
      <c r="K758" s="50" t="s">
        <v>4</v>
      </c>
    </row>
    <row r="759" spans="1:11" ht="14.45" customHeight="1" x14ac:dyDescent="0.25">
      <c r="A759" s="50" t="s">
        <v>1624</v>
      </c>
      <c r="B759" s="50" t="s">
        <v>1175</v>
      </c>
      <c r="C759" s="342">
        <v>85121</v>
      </c>
      <c r="D759" s="50" t="s">
        <v>1176</v>
      </c>
      <c r="E759" s="475" t="s">
        <v>2711</v>
      </c>
      <c r="F759" s="50" t="s">
        <v>1261</v>
      </c>
      <c r="G759" s="50" t="s">
        <v>1653</v>
      </c>
      <c r="H759" s="50" t="s">
        <v>1205</v>
      </c>
      <c r="I759" s="50" t="s">
        <v>1179</v>
      </c>
      <c r="J759" s="50">
        <v>2023</v>
      </c>
      <c r="K759" s="50" t="s">
        <v>4</v>
      </c>
    </row>
    <row r="760" spans="1:11" ht="14.45" customHeight="1" x14ac:dyDescent="0.25">
      <c r="A760" s="50" t="s">
        <v>1624</v>
      </c>
      <c r="B760" s="50" t="s">
        <v>1175</v>
      </c>
      <c r="C760" s="342">
        <v>85121</v>
      </c>
      <c r="D760" s="50" t="s">
        <v>1176</v>
      </c>
      <c r="E760" s="475" t="s">
        <v>2711</v>
      </c>
      <c r="F760" s="50" t="s">
        <v>1261</v>
      </c>
      <c r="G760" s="50" t="s">
        <v>1654</v>
      </c>
      <c r="H760" s="50" t="s">
        <v>1206</v>
      </c>
      <c r="I760" s="50" t="s">
        <v>1179</v>
      </c>
      <c r="J760" s="50">
        <v>2023</v>
      </c>
      <c r="K760" s="50" t="s">
        <v>4</v>
      </c>
    </row>
    <row r="761" spans="1:11" ht="14.45" customHeight="1" x14ac:dyDescent="0.25">
      <c r="A761" s="50" t="s">
        <v>1624</v>
      </c>
      <c r="B761" s="50" t="s">
        <v>1175</v>
      </c>
      <c r="C761" s="342">
        <v>85121</v>
      </c>
      <c r="D761" s="50" t="s">
        <v>1176</v>
      </c>
      <c r="E761" s="475" t="s">
        <v>2711</v>
      </c>
      <c r="F761" s="50" t="s">
        <v>1261</v>
      </c>
      <c r="G761" s="50" t="s">
        <v>1655</v>
      </c>
      <c r="H761" s="50" t="s">
        <v>1207</v>
      </c>
      <c r="I761" s="50" t="s">
        <v>1179</v>
      </c>
      <c r="J761" s="50">
        <v>2023</v>
      </c>
      <c r="K761" s="50" t="s">
        <v>4</v>
      </c>
    </row>
    <row r="762" spans="1:11" ht="14.45" customHeight="1" x14ac:dyDescent="0.25">
      <c r="A762" s="50" t="s">
        <v>1624</v>
      </c>
      <c r="B762" s="50" t="s">
        <v>1175</v>
      </c>
      <c r="C762" s="342">
        <v>85121</v>
      </c>
      <c r="D762" s="50" t="s">
        <v>1176</v>
      </c>
      <c r="E762" s="475" t="s">
        <v>2711</v>
      </c>
      <c r="F762" s="50" t="s">
        <v>1261</v>
      </c>
      <c r="G762" s="50" t="s">
        <v>1656</v>
      </c>
      <c r="H762" s="50" t="s">
        <v>1208</v>
      </c>
      <c r="I762" s="50" t="s">
        <v>1179</v>
      </c>
      <c r="J762" s="50">
        <v>2023</v>
      </c>
      <c r="K762" s="50" t="s">
        <v>4</v>
      </c>
    </row>
    <row r="763" spans="1:11" ht="14.45" customHeight="1" x14ac:dyDescent="0.25">
      <c r="A763" s="50" t="s">
        <v>1624</v>
      </c>
      <c r="B763" s="50" t="s">
        <v>1175</v>
      </c>
      <c r="C763" s="342">
        <v>85121</v>
      </c>
      <c r="D763" s="50" t="s">
        <v>1176</v>
      </c>
      <c r="E763" s="475" t="s">
        <v>2711</v>
      </c>
      <c r="F763" s="50" t="s">
        <v>1261</v>
      </c>
      <c r="G763" s="50" t="s">
        <v>1657</v>
      </c>
      <c r="H763" s="50" t="s">
        <v>1209</v>
      </c>
      <c r="I763" s="50" t="s">
        <v>1179</v>
      </c>
      <c r="J763" s="50">
        <v>2023</v>
      </c>
      <c r="K763" s="50" t="s">
        <v>4</v>
      </c>
    </row>
    <row r="764" spans="1:11" ht="14.45" customHeight="1" x14ac:dyDescent="0.25">
      <c r="A764" s="50" t="s">
        <v>1624</v>
      </c>
      <c r="B764" s="50" t="s">
        <v>1175</v>
      </c>
      <c r="C764" s="342">
        <v>85121</v>
      </c>
      <c r="D764" s="50" t="s">
        <v>1176</v>
      </c>
      <c r="E764" s="475" t="s">
        <v>2711</v>
      </c>
      <c r="F764" s="50" t="s">
        <v>1261</v>
      </c>
      <c r="G764" s="50" t="s">
        <v>1658</v>
      </c>
      <c r="H764" s="50" t="s">
        <v>1210</v>
      </c>
      <c r="I764" s="50" t="s">
        <v>1179</v>
      </c>
      <c r="J764" s="50">
        <v>2023</v>
      </c>
      <c r="K764" s="50" t="s">
        <v>4</v>
      </c>
    </row>
    <row r="765" spans="1:11" ht="14.45" customHeight="1" x14ac:dyDescent="0.25">
      <c r="A765" s="50" t="s">
        <v>1624</v>
      </c>
      <c r="B765" s="50" t="s">
        <v>1175</v>
      </c>
      <c r="C765" s="342">
        <v>85121</v>
      </c>
      <c r="D765" s="50" t="s">
        <v>1176</v>
      </c>
      <c r="E765" s="475" t="s">
        <v>2711</v>
      </c>
      <c r="F765" s="50" t="s">
        <v>1261</v>
      </c>
      <c r="G765" s="50" t="s">
        <v>1659</v>
      </c>
      <c r="H765" s="50" t="s">
        <v>1211</v>
      </c>
      <c r="I765" s="50" t="s">
        <v>1179</v>
      </c>
      <c r="J765" s="50">
        <v>2023</v>
      </c>
      <c r="K765" s="50" t="s">
        <v>4</v>
      </c>
    </row>
    <row r="766" spans="1:11" ht="14.45" customHeight="1" x14ac:dyDescent="0.25">
      <c r="A766" s="50" t="s">
        <v>1624</v>
      </c>
      <c r="B766" s="50" t="s">
        <v>1175</v>
      </c>
      <c r="C766" s="342">
        <v>85121</v>
      </c>
      <c r="D766" s="50" t="s">
        <v>1176</v>
      </c>
      <c r="E766" s="475" t="s">
        <v>2711</v>
      </c>
      <c r="F766" s="50" t="s">
        <v>1261</v>
      </c>
      <c r="G766" s="50" t="s">
        <v>1660</v>
      </c>
      <c r="H766" s="50" t="s">
        <v>1212</v>
      </c>
      <c r="I766" s="50" t="s">
        <v>1179</v>
      </c>
      <c r="J766" s="50">
        <v>2023</v>
      </c>
      <c r="K766" s="50" t="s">
        <v>4</v>
      </c>
    </row>
    <row r="767" spans="1:11" ht="14.45" customHeight="1" x14ac:dyDescent="0.25">
      <c r="A767" s="50" t="s">
        <v>1624</v>
      </c>
      <c r="B767" s="50" t="s">
        <v>1175</v>
      </c>
      <c r="C767" s="342">
        <v>85121</v>
      </c>
      <c r="D767" s="50" t="s">
        <v>1176</v>
      </c>
      <c r="E767" s="475" t="s">
        <v>2711</v>
      </c>
      <c r="F767" s="50" t="s">
        <v>1261</v>
      </c>
      <c r="G767" s="50" t="s">
        <v>1661</v>
      </c>
      <c r="H767" s="50" t="s">
        <v>1213</v>
      </c>
      <c r="I767" s="50" t="s">
        <v>1179</v>
      </c>
      <c r="J767" s="50">
        <v>2023</v>
      </c>
      <c r="K767" s="50" t="s">
        <v>4</v>
      </c>
    </row>
    <row r="768" spans="1:11" ht="14.45" customHeight="1" x14ac:dyDescent="0.25">
      <c r="A768" s="50" t="s">
        <v>1624</v>
      </c>
      <c r="B768" s="50" t="s">
        <v>1175</v>
      </c>
      <c r="C768" s="342">
        <v>85121</v>
      </c>
      <c r="D768" s="50" t="s">
        <v>1176</v>
      </c>
      <c r="E768" s="475" t="s">
        <v>2711</v>
      </c>
      <c r="F768" s="50" t="s">
        <v>1261</v>
      </c>
      <c r="G768" s="50" t="s">
        <v>1662</v>
      </c>
      <c r="H768" s="50" t="s">
        <v>1214</v>
      </c>
      <c r="I768" s="50" t="s">
        <v>1179</v>
      </c>
      <c r="J768" s="50">
        <v>2023</v>
      </c>
      <c r="K768" s="50" t="s">
        <v>4</v>
      </c>
    </row>
    <row r="769" spans="1:11" ht="14.45" customHeight="1" x14ac:dyDescent="0.25">
      <c r="A769" s="50" t="s">
        <v>1624</v>
      </c>
      <c r="B769" s="50" t="s">
        <v>1175</v>
      </c>
      <c r="C769" s="342">
        <v>85121</v>
      </c>
      <c r="D769" s="50" t="s">
        <v>1176</v>
      </c>
      <c r="E769" s="475" t="s">
        <v>2711</v>
      </c>
      <c r="F769" s="50" t="s">
        <v>1261</v>
      </c>
      <c r="G769" s="50" t="s">
        <v>1663</v>
      </c>
      <c r="H769" s="50" t="s">
        <v>1215</v>
      </c>
      <c r="I769" s="50" t="s">
        <v>1179</v>
      </c>
      <c r="J769" s="50">
        <v>2023</v>
      </c>
      <c r="K769" s="50" t="s">
        <v>4</v>
      </c>
    </row>
    <row r="770" spans="1:11" ht="14.45" customHeight="1" x14ac:dyDescent="0.25">
      <c r="A770" s="50" t="s">
        <v>1624</v>
      </c>
      <c r="B770" s="50" t="s">
        <v>1175</v>
      </c>
      <c r="C770" s="342">
        <v>85121</v>
      </c>
      <c r="D770" s="50" t="s">
        <v>1176</v>
      </c>
      <c r="E770" s="475" t="s">
        <v>2711</v>
      </c>
      <c r="F770" s="50" t="s">
        <v>1261</v>
      </c>
      <c r="G770" s="50" t="s">
        <v>1664</v>
      </c>
      <c r="H770" s="50" t="s">
        <v>1216</v>
      </c>
      <c r="I770" s="50" t="s">
        <v>1179</v>
      </c>
      <c r="J770" s="50">
        <v>2023</v>
      </c>
      <c r="K770" s="50" t="s">
        <v>4</v>
      </c>
    </row>
    <row r="771" spans="1:11" ht="14.45" customHeight="1" x14ac:dyDescent="0.25">
      <c r="A771" s="50" t="s">
        <v>1624</v>
      </c>
      <c r="B771" s="50" t="s">
        <v>1175</v>
      </c>
      <c r="C771" s="342">
        <v>85121</v>
      </c>
      <c r="D771" s="50" t="s">
        <v>1176</v>
      </c>
      <c r="E771" s="475" t="s">
        <v>2711</v>
      </c>
      <c r="F771" s="50" t="s">
        <v>1261</v>
      </c>
      <c r="G771" s="50" t="s">
        <v>1665</v>
      </c>
      <c r="H771" s="50" t="s">
        <v>1217</v>
      </c>
      <c r="I771" s="50" t="s">
        <v>1179</v>
      </c>
      <c r="J771" s="50">
        <v>2023</v>
      </c>
      <c r="K771" s="50" t="s">
        <v>4</v>
      </c>
    </row>
    <row r="772" spans="1:11" ht="14.45" customHeight="1" x14ac:dyDescent="0.25">
      <c r="A772" s="50" t="s">
        <v>1624</v>
      </c>
      <c r="B772" s="50" t="s">
        <v>1175</v>
      </c>
      <c r="C772" s="342">
        <v>85121</v>
      </c>
      <c r="D772" s="50" t="s">
        <v>1176</v>
      </c>
      <c r="E772" s="475" t="s">
        <v>2711</v>
      </c>
      <c r="F772" s="50" t="s">
        <v>1261</v>
      </c>
      <c r="G772" s="50" t="s">
        <v>1666</v>
      </c>
      <c r="H772" s="50" t="s">
        <v>1218</v>
      </c>
      <c r="I772" s="50" t="s">
        <v>1179</v>
      </c>
      <c r="J772" s="50">
        <v>2023</v>
      </c>
      <c r="K772" s="50" t="s">
        <v>4</v>
      </c>
    </row>
    <row r="773" spans="1:11" ht="14.45" customHeight="1" x14ac:dyDescent="0.25">
      <c r="A773" s="50" t="s">
        <v>1624</v>
      </c>
      <c r="B773" s="50" t="s">
        <v>1175</v>
      </c>
      <c r="C773" s="342">
        <v>85121</v>
      </c>
      <c r="D773" s="50" t="s">
        <v>1176</v>
      </c>
      <c r="E773" s="475" t="s">
        <v>2711</v>
      </c>
      <c r="F773" s="50" t="s">
        <v>1261</v>
      </c>
      <c r="G773" s="50" t="s">
        <v>1667</v>
      </c>
      <c r="H773" s="50" t="s">
        <v>1219</v>
      </c>
      <c r="I773" s="50" t="s">
        <v>1179</v>
      </c>
      <c r="J773" s="50">
        <v>2023</v>
      </c>
      <c r="K773" s="50" t="s">
        <v>4</v>
      </c>
    </row>
    <row r="774" spans="1:11" ht="14.45" customHeight="1" x14ac:dyDescent="0.25">
      <c r="A774" s="50" t="s">
        <v>1624</v>
      </c>
      <c r="B774" s="50" t="s">
        <v>1175</v>
      </c>
      <c r="C774" s="342">
        <v>85121</v>
      </c>
      <c r="D774" s="50" t="s">
        <v>1176</v>
      </c>
      <c r="E774" s="475" t="s">
        <v>2711</v>
      </c>
      <c r="F774" s="50" t="s">
        <v>1261</v>
      </c>
      <c r="G774" s="50" t="s">
        <v>1668</v>
      </c>
      <c r="H774" s="50" t="s">
        <v>1220</v>
      </c>
      <c r="I774" s="50" t="s">
        <v>1179</v>
      </c>
      <c r="J774" s="50">
        <v>2023</v>
      </c>
      <c r="K774" s="50" t="s">
        <v>4</v>
      </c>
    </row>
    <row r="775" spans="1:11" ht="14.45" customHeight="1" x14ac:dyDescent="0.25">
      <c r="A775" s="50" t="s">
        <v>1624</v>
      </c>
      <c r="B775" s="50" t="s">
        <v>1175</v>
      </c>
      <c r="C775" s="342">
        <v>85121</v>
      </c>
      <c r="D775" s="50" t="s">
        <v>1176</v>
      </c>
      <c r="E775" s="475" t="s">
        <v>2711</v>
      </c>
      <c r="F775" s="50" t="s">
        <v>1261</v>
      </c>
      <c r="G775" s="50" t="s">
        <v>1669</v>
      </c>
      <c r="H775" s="50" t="s">
        <v>1221</v>
      </c>
      <c r="I775" s="50" t="s">
        <v>1179</v>
      </c>
      <c r="J775" s="50">
        <v>2023</v>
      </c>
      <c r="K775" s="50" t="s">
        <v>4</v>
      </c>
    </row>
    <row r="776" spans="1:11" ht="14.45" customHeight="1" x14ac:dyDescent="0.25">
      <c r="A776" s="50" t="s">
        <v>1624</v>
      </c>
      <c r="B776" s="50" t="s">
        <v>1175</v>
      </c>
      <c r="C776" s="342">
        <v>85121</v>
      </c>
      <c r="D776" s="50" t="s">
        <v>1176</v>
      </c>
      <c r="E776" s="475" t="s">
        <v>2711</v>
      </c>
      <c r="F776" s="50" t="s">
        <v>1261</v>
      </c>
      <c r="G776" s="50" t="s">
        <v>1670</v>
      </c>
      <c r="H776" s="50" t="s">
        <v>1222</v>
      </c>
      <c r="I776" s="50" t="s">
        <v>1179</v>
      </c>
      <c r="J776" s="50">
        <v>2023</v>
      </c>
      <c r="K776" s="50" t="s">
        <v>4</v>
      </c>
    </row>
    <row r="777" spans="1:11" ht="14.45" customHeight="1" x14ac:dyDescent="0.25">
      <c r="A777" s="50" t="s">
        <v>1624</v>
      </c>
      <c r="B777" s="50" t="s">
        <v>1175</v>
      </c>
      <c r="C777" s="342">
        <v>85121</v>
      </c>
      <c r="D777" s="50" t="s">
        <v>1176</v>
      </c>
      <c r="E777" s="475" t="s">
        <v>2711</v>
      </c>
      <c r="F777" s="50" t="s">
        <v>1261</v>
      </c>
      <c r="G777" s="50" t="s">
        <v>1671</v>
      </c>
      <c r="H777" s="50" t="s">
        <v>1223</v>
      </c>
      <c r="I777" s="50" t="s">
        <v>1179</v>
      </c>
      <c r="J777" s="50">
        <v>2023</v>
      </c>
      <c r="K777" s="50" t="s">
        <v>4</v>
      </c>
    </row>
    <row r="778" spans="1:11" ht="14.45" customHeight="1" x14ac:dyDescent="0.25">
      <c r="A778" s="50" t="s">
        <v>1624</v>
      </c>
      <c r="B778" s="50" t="s">
        <v>1175</v>
      </c>
      <c r="C778" s="342">
        <v>85121</v>
      </c>
      <c r="D778" s="50" t="s">
        <v>1176</v>
      </c>
      <c r="E778" s="475" t="s">
        <v>2711</v>
      </c>
      <c r="F778" s="50" t="s">
        <v>1261</v>
      </c>
      <c r="G778" s="50" t="s">
        <v>1672</v>
      </c>
      <c r="H778" s="50" t="s">
        <v>1224</v>
      </c>
      <c r="I778" s="50" t="s">
        <v>1179</v>
      </c>
      <c r="J778" s="50">
        <v>2023</v>
      </c>
      <c r="K778" s="50" t="s">
        <v>4</v>
      </c>
    </row>
    <row r="779" spans="1:11" ht="14.45" customHeight="1" x14ac:dyDescent="0.25">
      <c r="A779" s="50" t="s">
        <v>1624</v>
      </c>
      <c r="B779" s="50" t="s">
        <v>1175</v>
      </c>
      <c r="C779" s="342">
        <v>85121</v>
      </c>
      <c r="D779" s="50" t="s">
        <v>1176</v>
      </c>
      <c r="E779" s="475" t="s">
        <v>2711</v>
      </c>
      <c r="F779" s="50" t="s">
        <v>1261</v>
      </c>
      <c r="G779" s="50" t="s">
        <v>1673</v>
      </c>
      <c r="H779" s="50" t="s">
        <v>1225</v>
      </c>
      <c r="I779" s="50" t="s">
        <v>1179</v>
      </c>
      <c r="J779" s="50">
        <v>2023</v>
      </c>
      <c r="K779" s="50" t="s">
        <v>4</v>
      </c>
    </row>
    <row r="780" spans="1:11" ht="14.45" customHeight="1" x14ac:dyDescent="0.25">
      <c r="A780" s="50" t="s">
        <v>1624</v>
      </c>
      <c r="B780" s="50" t="s">
        <v>1175</v>
      </c>
      <c r="C780" s="342">
        <v>85121</v>
      </c>
      <c r="D780" s="50" t="s">
        <v>1176</v>
      </c>
      <c r="E780" s="475" t="s">
        <v>2711</v>
      </c>
      <c r="F780" s="50" t="s">
        <v>1261</v>
      </c>
      <c r="G780" s="50" t="s">
        <v>1674</v>
      </c>
      <c r="H780" s="50" t="s">
        <v>1226</v>
      </c>
      <c r="I780" s="50" t="s">
        <v>1179</v>
      </c>
      <c r="J780" s="50">
        <v>2023</v>
      </c>
      <c r="K780" s="50" t="s">
        <v>4</v>
      </c>
    </row>
    <row r="781" spans="1:11" ht="14.45" customHeight="1" x14ac:dyDescent="0.25">
      <c r="A781" s="50" t="s">
        <v>1624</v>
      </c>
      <c r="B781" s="50" t="s">
        <v>1175</v>
      </c>
      <c r="C781" s="342">
        <v>85121</v>
      </c>
      <c r="D781" s="50" t="s">
        <v>1176</v>
      </c>
      <c r="E781" s="475" t="s">
        <v>2711</v>
      </c>
      <c r="F781" s="50" t="s">
        <v>1261</v>
      </c>
      <c r="G781" s="50" t="s">
        <v>1675</v>
      </c>
      <c r="H781" s="50" t="s">
        <v>1227</v>
      </c>
      <c r="I781" s="50" t="s">
        <v>1179</v>
      </c>
      <c r="J781" s="50">
        <v>2023</v>
      </c>
      <c r="K781" s="50" t="s">
        <v>4</v>
      </c>
    </row>
    <row r="782" spans="1:11" ht="14.45" customHeight="1" x14ac:dyDescent="0.25">
      <c r="A782" s="50" t="s">
        <v>1624</v>
      </c>
      <c r="B782" s="50" t="s">
        <v>1175</v>
      </c>
      <c r="C782" s="342">
        <v>85121</v>
      </c>
      <c r="D782" s="50" t="s">
        <v>1176</v>
      </c>
      <c r="E782" s="475" t="s">
        <v>2711</v>
      </c>
      <c r="F782" s="50" t="s">
        <v>1261</v>
      </c>
      <c r="G782" s="50" t="s">
        <v>1676</v>
      </c>
      <c r="H782" s="50" t="s">
        <v>1228</v>
      </c>
      <c r="I782" s="50" t="s">
        <v>1179</v>
      </c>
      <c r="J782" s="50">
        <v>2023</v>
      </c>
      <c r="K782" s="50" t="s">
        <v>4</v>
      </c>
    </row>
    <row r="783" spans="1:11" ht="14.45" customHeight="1" x14ac:dyDescent="0.25">
      <c r="A783" s="50" t="s">
        <v>1624</v>
      </c>
      <c r="B783" s="50" t="s">
        <v>1175</v>
      </c>
      <c r="C783" s="342">
        <v>85121</v>
      </c>
      <c r="D783" s="50" t="s">
        <v>1176</v>
      </c>
      <c r="E783" s="475" t="s">
        <v>2711</v>
      </c>
      <c r="F783" s="50" t="s">
        <v>1261</v>
      </c>
      <c r="G783" s="50" t="s">
        <v>1677</v>
      </c>
      <c r="H783" s="50" t="s">
        <v>1229</v>
      </c>
      <c r="I783" s="50" t="s">
        <v>1179</v>
      </c>
      <c r="J783" s="50">
        <v>2023</v>
      </c>
      <c r="K783" s="50" t="s">
        <v>4</v>
      </c>
    </row>
    <row r="784" spans="1:11" ht="14.45" customHeight="1" x14ac:dyDescent="0.25">
      <c r="A784" s="50" t="s">
        <v>1624</v>
      </c>
      <c r="B784" s="50" t="s">
        <v>1175</v>
      </c>
      <c r="C784" s="342">
        <v>85121</v>
      </c>
      <c r="D784" s="50" t="s">
        <v>1176</v>
      </c>
      <c r="E784" s="475" t="s">
        <v>2711</v>
      </c>
      <c r="F784" s="50" t="s">
        <v>1261</v>
      </c>
      <c r="G784" s="50" t="s">
        <v>1678</v>
      </c>
      <c r="H784" s="50" t="s">
        <v>1230</v>
      </c>
      <c r="I784" s="50" t="s">
        <v>1179</v>
      </c>
      <c r="J784" s="50">
        <v>2023</v>
      </c>
      <c r="K784" s="50" t="s">
        <v>4</v>
      </c>
    </row>
    <row r="785" spans="1:11" ht="14.45" customHeight="1" x14ac:dyDescent="0.25">
      <c r="A785" s="50" t="s">
        <v>1624</v>
      </c>
      <c r="B785" s="50" t="s">
        <v>1175</v>
      </c>
      <c r="C785" s="342">
        <v>85121</v>
      </c>
      <c r="D785" s="50" t="s">
        <v>1176</v>
      </c>
      <c r="E785" s="475" t="s">
        <v>2711</v>
      </c>
      <c r="F785" s="50" t="s">
        <v>1261</v>
      </c>
      <c r="G785" s="50" t="s">
        <v>1679</v>
      </c>
      <c r="H785" s="50" t="s">
        <v>1231</v>
      </c>
      <c r="I785" s="50" t="s">
        <v>1179</v>
      </c>
      <c r="J785" s="50">
        <v>2023</v>
      </c>
      <c r="K785" s="50" t="s">
        <v>4</v>
      </c>
    </row>
    <row r="786" spans="1:11" ht="14.45" customHeight="1" x14ac:dyDescent="0.25">
      <c r="A786" s="50" t="s">
        <v>1624</v>
      </c>
      <c r="B786" s="50" t="s">
        <v>1175</v>
      </c>
      <c r="C786" s="342">
        <v>85121</v>
      </c>
      <c r="D786" s="50" t="s">
        <v>1176</v>
      </c>
      <c r="E786" s="475" t="s">
        <v>2711</v>
      </c>
      <c r="F786" s="50" t="s">
        <v>1261</v>
      </c>
      <c r="G786" s="50" t="s">
        <v>1680</v>
      </c>
      <c r="H786" s="50" t="s">
        <v>1232</v>
      </c>
      <c r="I786" s="50" t="s">
        <v>1179</v>
      </c>
      <c r="J786" s="50">
        <v>2023</v>
      </c>
      <c r="K786" s="50" t="s">
        <v>4</v>
      </c>
    </row>
    <row r="787" spans="1:11" ht="14.45" customHeight="1" x14ac:dyDescent="0.25">
      <c r="A787" s="50" t="s">
        <v>1624</v>
      </c>
      <c r="B787" s="50" t="s">
        <v>1175</v>
      </c>
      <c r="C787" s="342">
        <v>85121</v>
      </c>
      <c r="D787" s="50" t="s">
        <v>1176</v>
      </c>
      <c r="E787" s="475" t="s">
        <v>2711</v>
      </c>
      <c r="F787" s="50" t="s">
        <v>1261</v>
      </c>
      <c r="G787" s="50" t="s">
        <v>1681</v>
      </c>
      <c r="H787" s="50" t="s">
        <v>1233</v>
      </c>
      <c r="I787" s="50" t="s">
        <v>1179</v>
      </c>
      <c r="J787" s="50">
        <v>2023</v>
      </c>
      <c r="K787" s="50" t="s">
        <v>4</v>
      </c>
    </row>
    <row r="788" spans="1:11" ht="14.45" customHeight="1" x14ac:dyDescent="0.25">
      <c r="A788" s="50" t="s">
        <v>1624</v>
      </c>
      <c r="B788" s="50" t="s">
        <v>1175</v>
      </c>
      <c r="C788" s="342">
        <v>85121</v>
      </c>
      <c r="D788" s="50" t="s">
        <v>1176</v>
      </c>
      <c r="E788" s="475" t="s">
        <v>2711</v>
      </c>
      <c r="F788" s="50" t="s">
        <v>1261</v>
      </c>
      <c r="G788" s="50" t="s">
        <v>1682</v>
      </c>
      <c r="H788" s="50" t="s">
        <v>1234</v>
      </c>
      <c r="I788" s="50" t="s">
        <v>1179</v>
      </c>
      <c r="J788" s="50">
        <v>2023</v>
      </c>
      <c r="K788" s="50" t="s">
        <v>4</v>
      </c>
    </row>
    <row r="789" spans="1:11" ht="14.45" customHeight="1" x14ac:dyDescent="0.25">
      <c r="A789" s="50" t="s">
        <v>1624</v>
      </c>
      <c r="B789" s="50" t="s">
        <v>1175</v>
      </c>
      <c r="C789" s="342">
        <v>85121</v>
      </c>
      <c r="D789" s="50" t="s">
        <v>1176</v>
      </c>
      <c r="E789" s="475" t="s">
        <v>2711</v>
      </c>
      <c r="F789" s="50" t="s">
        <v>1261</v>
      </c>
      <c r="G789" s="50" t="s">
        <v>1683</v>
      </c>
      <c r="H789" s="50" t="s">
        <v>1235</v>
      </c>
      <c r="I789" s="50" t="s">
        <v>1179</v>
      </c>
      <c r="J789" s="50">
        <v>2023</v>
      </c>
      <c r="K789" s="50" t="s">
        <v>4</v>
      </c>
    </row>
    <row r="790" spans="1:11" ht="14.45" customHeight="1" x14ac:dyDescent="0.25">
      <c r="A790" s="50" t="s">
        <v>1624</v>
      </c>
      <c r="B790" s="50" t="s">
        <v>1175</v>
      </c>
      <c r="C790" s="342">
        <v>85121</v>
      </c>
      <c r="D790" s="50" t="s">
        <v>1176</v>
      </c>
      <c r="E790" s="475" t="s">
        <v>2711</v>
      </c>
      <c r="F790" s="50" t="s">
        <v>1261</v>
      </c>
      <c r="G790" s="50" t="s">
        <v>1684</v>
      </c>
      <c r="H790" s="50" t="s">
        <v>1236</v>
      </c>
      <c r="I790" s="50" t="s">
        <v>1179</v>
      </c>
      <c r="J790" s="50">
        <v>2023</v>
      </c>
      <c r="K790" s="50" t="s">
        <v>4</v>
      </c>
    </row>
    <row r="791" spans="1:11" ht="14.45" customHeight="1" x14ac:dyDescent="0.25">
      <c r="A791" s="50" t="s">
        <v>1624</v>
      </c>
      <c r="B791" s="50" t="s">
        <v>1175</v>
      </c>
      <c r="C791" s="342">
        <v>85121</v>
      </c>
      <c r="D791" s="50" t="s">
        <v>1176</v>
      </c>
      <c r="E791" s="475" t="s">
        <v>2711</v>
      </c>
      <c r="F791" s="50" t="s">
        <v>1261</v>
      </c>
      <c r="G791" s="50" t="s">
        <v>1685</v>
      </c>
      <c r="H791" s="50" t="s">
        <v>1237</v>
      </c>
      <c r="I791" s="50" t="s">
        <v>1179</v>
      </c>
      <c r="J791" s="50">
        <v>2023</v>
      </c>
      <c r="K791" s="50" t="s">
        <v>4</v>
      </c>
    </row>
    <row r="792" spans="1:11" ht="14.45" customHeight="1" x14ac:dyDescent="0.25">
      <c r="A792" s="50" t="s">
        <v>1624</v>
      </c>
      <c r="B792" s="50" t="s">
        <v>1175</v>
      </c>
      <c r="C792" s="342">
        <v>85121</v>
      </c>
      <c r="D792" s="50" t="s">
        <v>1176</v>
      </c>
      <c r="E792" s="475" t="s">
        <v>2711</v>
      </c>
      <c r="F792" s="50" t="s">
        <v>1261</v>
      </c>
      <c r="G792" s="50" t="s">
        <v>1686</v>
      </c>
      <c r="H792" s="50" t="s">
        <v>1238</v>
      </c>
      <c r="I792" s="50" t="s">
        <v>1179</v>
      </c>
      <c r="J792" s="50">
        <v>2023</v>
      </c>
      <c r="K792" s="50" t="s">
        <v>4</v>
      </c>
    </row>
    <row r="793" spans="1:11" ht="14.45" customHeight="1" x14ac:dyDescent="0.25">
      <c r="A793" s="50" t="s">
        <v>1624</v>
      </c>
      <c r="B793" s="50" t="s">
        <v>1175</v>
      </c>
      <c r="C793" s="342">
        <v>85121</v>
      </c>
      <c r="D793" s="50" t="s">
        <v>1176</v>
      </c>
      <c r="E793" s="475" t="s">
        <v>2711</v>
      </c>
      <c r="F793" s="50" t="s">
        <v>1261</v>
      </c>
      <c r="G793" s="50" t="s">
        <v>1687</v>
      </c>
      <c r="H793" s="50" t="s">
        <v>1239</v>
      </c>
      <c r="I793" s="50" t="s">
        <v>1179</v>
      </c>
      <c r="J793" s="50">
        <v>2023</v>
      </c>
      <c r="K793" s="50" t="s">
        <v>4</v>
      </c>
    </row>
    <row r="794" spans="1:11" ht="14.45" customHeight="1" x14ac:dyDescent="0.25">
      <c r="A794" s="50" t="s">
        <v>1624</v>
      </c>
      <c r="B794" s="50" t="s">
        <v>1175</v>
      </c>
      <c r="C794" s="342">
        <v>85121</v>
      </c>
      <c r="D794" s="50" t="s">
        <v>1176</v>
      </c>
      <c r="E794" s="475" t="s">
        <v>2711</v>
      </c>
      <c r="F794" s="50" t="s">
        <v>1261</v>
      </c>
      <c r="G794" s="50" t="s">
        <v>1688</v>
      </c>
      <c r="H794" s="50" t="s">
        <v>1240</v>
      </c>
      <c r="I794" s="50" t="s">
        <v>1179</v>
      </c>
      <c r="J794" s="50">
        <v>2023</v>
      </c>
      <c r="K794" s="50" t="s">
        <v>4</v>
      </c>
    </row>
    <row r="795" spans="1:11" ht="14.45" customHeight="1" x14ac:dyDescent="0.25">
      <c r="A795" s="50" t="s">
        <v>1624</v>
      </c>
      <c r="B795" s="50" t="s">
        <v>1175</v>
      </c>
      <c r="C795" s="342">
        <v>85121</v>
      </c>
      <c r="D795" s="50" t="s">
        <v>1176</v>
      </c>
      <c r="E795" s="475" t="s">
        <v>2711</v>
      </c>
      <c r="F795" s="50" t="s">
        <v>1261</v>
      </c>
      <c r="G795" s="50" t="s">
        <v>1689</v>
      </c>
      <c r="H795" s="50" t="s">
        <v>1241</v>
      </c>
      <c r="I795" s="50" t="s">
        <v>1179</v>
      </c>
      <c r="J795" s="50">
        <v>2023</v>
      </c>
      <c r="K795" s="50" t="s">
        <v>4</v>
      </c>
    </row>
    <row r="796" spans="1:11" ht="14.45" customHeight="1" x14ac:dyDescent="0.25">
      <c r="A796" s="50" t="s">
        <v>1624</v>
      </c>
      <c r="B796" s="50" t="s">
        <v>1175</v>
      </c>
      <c r="C796" s="342">
        <v>85121</v>
      </c>
      <c r="D796" s="50" t="s">
        <v>1176</v>
      </c>
      <c r="E796" s="475" t="s">
        <v>2711</v>
      </c>
      <c r="F796" s="50" t="s">
        <v>1261</v>
      </c>
      <c r="G796" s="50" t="s">
        <v>1690</v>
      </c>
      <c r="H796" s="50" t="s">
        <v>1242</v>
      </c>
      <c r="I796" s="50" t="s">
        <v>1179</v>
      </c>
      <c r="J796" s="50">
        <v>2023</v>
      </c>
      <c r="K796" s="50" t="s">
        <v>4</v>
      </c>
    </row>
    <row r="797" spans="1:11" ht="14.45" customHeight="1" x14ac:dyDescent="0.25">
      <c r="A797" s="50" t="s">
        <v>1624</v>
      </c>
      <c r="B797" s="50" t="s">
        <v>1175</v>
      </c>
      <c r="C797" s="342">
        <v>85121</v>
      </c>
      <c r="D797" s="50" t="s">
        <v>1176</v>
      </c>
      <c r="E797" s="475" t="s">
        <v>2711</v>
      </c>
      <c r="F797" s="50" t="s">
        <v>1261</v>
      </c>
      <c r="G797" s="50" t="s">
        <v>1691</v>
      </c>
      <c r="H797" s="50" t="s">
        <v>1243</v>
      </c>
      <c r="I797" s="50" t="s">
        <v>1179</v>
      </c>
      <c r="J797" s="50">
        <v>2023</v>
      </c>
      <c r="K797" s="50" t="s">
        <v>4</v>
      </c>
    </row>
    <row r="798" spans="1:11" ht="14.45" customHeight="1" x14ac:dyDescent="0.25">
      <c r="A798" s="50" t="s">
        <v>1624</v>
      </c>
      <c r="B798" s="50" t="s">
        <v>1175</v>
      </c>
      <c r="C798" s="342">
        <v>85121</v>
      </c>
      <c r="D798" s="50" t="s">
        <v>1176</v>
      </c>
      <c r="E798" s="475" t="s">
        <v>2711</v>
      </c>
      <c r="F798" s="50" t="s">
        <v>1261</v>
      </c>
      <c r="G798" s="50" t="s">
        <v>1692</v>
      </c>
      <c r="H798" s="50" t="s">
        <v>1244</v>
      </c>
      <c r="I798" s="50" t="s">
        <v>1179</v>
      </c>
      <c r="J798" s="50">
        <v>2023</v>
      </c>
      <c r="K798" s="50" t="s">
        <v>4</v>
      </c>
    </row>
    <row r="799" spans="1:11" ht="14.45" customHeight="1" x14ac:dyDescent="0.25">
      <c r="A799" s="50" t="s">
        <v>1624</v>
      </c>
      <c r="B799" s="50" t="s">
        <v>1175</v>
      </c>
      <c r="C799" s="342">
        <v>85121</v>
      </c>
      <c r="D799" s="50" t="s">
        <v>1176</v>
      </c>
      <c r="E799" s="475" t="s">
        <v>2711</v>
      </c>
      <c r="F799" s="50" t="s">
        <v>1261</v>
      </c>
      <c r="G799" s="50" t="s">
        <v>1245</v>
      </c>
      <c r="H799" s="50" t="s">
        <v>1246</v>
      </c>
      <c r="I799" s="50" t="s">
        <v>1179</v>
      </c>
      <c r="J799" s="50">
        <v>2023</v>
      </c>
      <c r="K799" s="50">
        <v>557257.00300000003</v>
      </c>
    </row>
    <row r="800" spans="1:11" ht="14.45" customHeight="1" x14ac:dyDescent="0.25">
      <c r="A800" s="50" t="s">
        <v>1624</v>
      </c>
      <c r="B800" s="50" t="s">
        <v>1175</v>
      </c>
      <c r="C800" s="342">
        <v>85121</v>
      </c>
      <c r="D800" s="50" t="s">
        <v>1176</v>
      </c>
      <c r="E800" s="475" t="s">
        <v>2711</v>
      </c>
      <c r="F800" s="50" t="s">
        <v>1261</v>
      </c>
      <c r="G800" s="50" t="s">
        <v>1247</v>
      </c>
      <c r="H800" s="50" t="s">
        <v>2712</v>
      </c>
      <c r="I800" s="50" t="s">
        <v>1179</v>
      </c>
      <c r="J800" s="50">
        <v>2023</v>
      </c>
      <c r="K800" s="50" t="s">
        <v>4</v>
      </c>
    </row>
    <row r="801" spans="1:11" ht="14.45" customHeight="1" x14ac:dyDescent="0.25">
      <c r="A801" s="50" t="s">
        <v>1624</v>
      </c>
      <c r="B801" s="50" t="s">
        <v>1175</v>
      </c>
      <c r="C801" s="342">
        <v>85121</v>
      </c>
      <c r="D801" s="50" t="s">
        <v>1176</v>
      </c>
      <c r="E801" s="475" t="s">
        <v>2711</v>
      </c>
      <c r="F801" s="50" t="s">
        <v>1261</v>
      </c>
      <c r="G801" s="50" t="s">
        <v>1248</v>
      </c>
      <c r="H801" s="50" t="s">
        <v>2713</v>
      </c>
      <c r="I801" s="50" t="s">
        <v>1179</v>
      </c>
      <c r="J801" s="50">
        <v>2023</v>
      </c>
      <c r="K801" s="50">
        <v>557257.00300000003</v>
      </c>
    </row>
    <row r="802" spans="1:11" ht="14.45" customHeight="1" x14ac:dyDescent="0.25">
      <c r="A802" s="50" t="s">
        <v>1624</v>
      </c>
      <c r="B802" s="50" t="s">
        <v>1175</v>
      </c>
      <c r="C802" s="342">
        <v>85121</v>
      </c>
      <c r="D802" s="50" t="s">
        <v>1176</v>
      </c>
      <c r="E802" s="475" t="s">
        <v>2711</v>
      </c>
      <c r="F802" s="50" t="s">
        <v>1261</v>
      </c>
      <c r="G802" s="50" t="s">
        <v>1249</v>
      </c>
      <c r="H802" s="50" t="s">
        <v>2714</v>
      </c>
      <c r="I802" s="50" t="s">
        <v>1179</v>
      </c>
      <c r="J802" s="50">
        <v>2023</v>
      </c>
      <c r="K802" s="50">
        <v>100996.946</v>
      </c>
    </row>
    <row r="803" spans="1:11" ht="14.45" customHeight="1" x14ac:dyDescent="0.25">
      <c r="A803" s="50" t="s">
        <v>1624</v>
      </c>
      <c r="B803" s="50" t="s">
        <v>1175</v>
      </c>
      <c r="C803" s="342">
        <v>85121</v>
      </c>
      <c r="D803" s="50" t="s">
        <v>1176</v>
      </c>
      <c r="E803" s="475" t="s">
        <v>2711</v>
      </c>
      <c r="F803" s="50" t="s">
        <v>1261</v>
      </c>
      <c r="G803" s="50" t="s">
        <v>1250</v>
      </c>
      <c r="H803" s="50" t="s">
        <v>2715</v>
      </c>
      <c r="I803" s="50" t="s">
        <v>1179</v>
      </c>
      <c r="J803" s="50">
        <v>2023</v>
      </c>
      <c r="K803" s="50">
        <v>25756.673999999999</v>
      </c>
    </row>
    <row r="804" spans="1:11" ht="14.45" customHeight="1" x14ac:dyDescent="0.25">
      <c r="A804" s="50" t="s">
        <v>1624</v>
      </c>
      <c r="B804" s="50" t="s">
        <v>1175</v>
      </c>
      <c r="C804" s="342">
        <v>85121</v>
      </c>
      <c r="D804" s="50" t="s">
        <v>1176</v>
      </c>
      <c r="E804" s="475" t="s">
        <v>2711</v>
      </c>
      <c r="F804" s="50" t="s">
        <v>1261</v>
      </c>
      <c r="G804" s="50" t="s">
        <v>1251</v>
      </c>
      <c r="H804" s="50" t="s">
        <v>2716</v>
      </c>
      <c r="I804" s="50" t="s">
        <v>1179</v>
      </c>
      <c r="J804" s="50">
        <v>2023</v>
      </c>
      <c r="K804" s="50">
        <v>684010.62300000002</v>
      </c>
    </row>
    <row r="805" spans="1:11" ht="14.45" customHeight="1" x14ac:dyDescent="0.25">
      <c r="A805" s="50" t="s">
        <v>1624</v>
      </c>
      <c r="B805" s="50" t="s">
        <v>1175</v>
      </c>
      <c r="C805" s="342">
        <v>85121</v>
      </c>
      <c r="D805" s="50" t="s">
        <v>1176</v>
      </c>
      <c r="E805" s="475" t="s">
        <v>2711</v>
      </c>
      <c r="F805" s="50" t="s">
        <v>1262</v>
      </c>
      <c r="G805" s="50" t="s">
        <v>1625</v>
      </c>
      <c r="H805" s="50" t="s">
        <v>1178</v>
      </c>
      <c r="I805" s="50" t="s">
        <v>1179</v>
      </c>
      <c r="J805" s="50">
        <v>2023</v>
      </c>
      <c r="K805" s="50" t="s">
        <v>4</v>
      </c>
    </row>
    <row r="806" spans="1:11" ht="14.45" customHeight="1" x14ac:dyDescent="0.25">
      <c r="A806" s="50" t="s">
        <v>1624</v>
      </c>
      <c r="B806" s="50" t="s">
        <v>1175</v>
      </c>
      <c r="C806" s="342">
        <v>85121</v>
      </c>
      <c r="D806" s="50" t="s">
        <v>1176</v>
      </c>
      <c r="E806" s="475" t="s">
        <v>2711</v>
      </c>
      <c r="F806" s="50" t="s">
        <v>1262</v>
      </c>
      <c r="G806" s="50" t="s">
        <v>1626</v>
      </c>
      <c r="H806" s="50" t="s">
        <v>1180</v>
      </c>
      <c r="I806" s="50" t="s">
        <v>1179</v>
      </c>
      <c r="J806" s="50">
        <v>2023</v>
      </c>
      <c r="K806" s="50" t="s">
        <v>4</v>
      </c>
    </row>
    <row r="807" spans="1:11" ht="14.45" customHeight="1" x14ac:dyDescent="0.25">
      <c r="A807" s="50" t="s">
        <v>1624</v>
      </c>
      <c r="B807" s="50" t="s">
        <v>1175</v>
      </c>
      <c r="C807" s="342">
        <v>85121</v>
      </c>
      <c r="D807" s="50" t="s">
        <v>1176</v>
      </c>
      <c r="E807" s="475" t="s">
        <v>2711</v>
      </c>
      <c r="F807" s="50" t="s">
        <v>1262</v>
      </c>
      <c r="G807" s="50" t="s">
        <v>1627</v>
      </c>
      <c r="H807" s="50" t="s">
        <v>1181</v>
      </c>
      <c r="I807" s="50" t="s">
        <v>1179</v>
      </c>
      <c r="J807" s="50">
        <v>2023</v>
      </c>
      <c r="K807" s="50" t="s">
        <v>4</v>
      </c>
    </row>
    <row r="808" spans="1:11" ht="14.45" customHeight="1" x14ac:dyDescent="0.25">
      <c r="A808" s="50" t="s">
        <v>1624</v>
      </c>
      <c r="B808" s="50" t="s">
        <v>1175</v>
      </c>
      <c r="C808" s="342">
        <v>85121</v>
      </c>
      <c r="D808" s="50" t="s">
        <v>1176</v>
      </c>
      <c r="E808" s="475" t="s">
        <v>2711</v>
      </c>
      <c r="F808" s="50" t="s">
        <v>1262</v>
      </c>
      <c r="G808" s="50" t="s">
        <v>1628</v>
      </c>
      <c r="H808" s="50" t="s">
        <v>1629</v>
      </c>
      <c r="I808" s="50" t="s">
        <v>1179</v>
      </c>
      <c r="J808" s="50">
        <v>2023</v>
      </c>
      <c r="K808" s="50" t="s">
        <v>4</v>
      </c>
    </row>
    <row r="809" spans="1:11" ht="14.45" customHeight="1" x14ac:dyDescent="0.25">
      <c r="A809" s="50" t="s">
        <v>1624</v>
      </c>
      <c r="B809" s="50" t="s">
        <v>1175</v>
      </c>
      <c r="C809" s="342">
        <v>85121</v>
      </c>
      <c r="D809" s="50" t="s">
        <v>1176</v>
      </c>
      <c r="E809" s="475" t="s">
        <v>2711</v>
      </c>
      <c r="F809" s="50" t="s">
        <v>1262</v>
      </c>
      <c r="G809" s="50" t="s">
        <v>1630</v>
      </c>
      <c r="H809" s="50" t="s">
        <v>1182</v>
      </c>
      <c r="I809" s="50" t="s">
        <v>1179</v>
      </c>
      <c r="J809" s="50">
        <v>2023</v>
      </c>
      <c r="K809" s="50" t="s">
        <v>4</v>
      </c>
    </row>
    <row r="810" spans="1:11" ht="14.45" customHeight="1" x14ac:dyDescent="0.25">
      <c r="A810" s="50" t="s">
        <v>1624</v>
      </c>
      <c r="B810" s="50" t="s">
        <v>1175</v>
      </c>
      <c r="C810" s="342">
        <v>85121</v>
      </c>
      <c r="D810" s="50" t="s">
        <v>1176</v>
      </c>
      <c r="E810" s="475" t="s">
        <v>2711</v>
      </c>
      <c r="F810" s="50" t="s">
        <v>1262</v>
      </c>
      <c r="G810" s="50" t="s">
        <v>1631</v>
      </c>
      <c r="H810" s="50" t="s">
        <v>1183</v>
      </c>
      <c r="I810" s="50" t="s">
        <v>1179</v>
      </c>
      <c r="J810" s="50">
        <v>2023</v>
      </c>
      <c r="K810" s="50" t="s">
        <v>4</v>
      </c>
    </row>
    <row r="811" spans="1:11" ht="14.45" customHeight="1" x14ac:dyDescent="0.25">
      <c r="A811" s="50" t="s">
        <v>1624</v>
      </c>
      <c r="B811" s="50" t="s">
        <v>1175</v>
      </c>
      <c r="C811" s="342">
        <v>85121</v>
      </c>
      <c r="D811" s="50" t="s">
        <v>1176</v>
      </c>
      <c r="E811" s="475" t="s">
        <v>2711</v>
      </c>
      <c r="F811" s="50" t="s">
        <v>1262</v>
      </c>
      <c r="G811" s="50" t="s">
        <v>1632</v>
      </c>
      <c r="H811" s="50" t="s">
        <v>1184</v>
      </c>
      <c r="I811" s="50" t="s">
        <v>1179</v>
      </c>
      <c r="J811" s="50">
        <v>2023</v>
      </c>
      <c r="K811" s="50" t="s">
        <v>4</v>
      </c>
    </row>
    <row r="812" spans="1:11" ht="14.45" customHeight="1" x14ac:dyDescent="0.25">
      <c r="A812" s="50" t="s">
        <v>1624</v>
      </c>
      <c r="B812" s="50" t="s">
        <v>1175</v>
      </c>
      <c r="C812" s="342">
        <v>85121</v>
      </c>
      <c r="D812" s="50" t="s">
        <v>1176</v>
      </c>
      <c r="E812" s="475" t="s">
        <v>2711</v>
      </c>
      <c r="F812" s="50" t="s">
        <v>1262</v>
      </c>
      <c r="G812" s="50" t="s">
        <v>1633</v>
      </c>
      <c r="H812" s="50" t="s">
        <v>1185</v>
      </c>
      <c r="I812" s="50" t="s">
        <v>1179</v>
      </c>
      <c r="J812" s="50">
        <v>2023</v>
      </c>
      <c r="K812" s="50" t="s">
        <v>4</v>
      </c>
    </row>
    <row r="813" spans="1:11" ht="14.45" customHeight="1" x14ac:dyDescent="0.25">
      <c r="A813" s="50" t="s">
        <v>1624</v>
      </c>
      <c r="B813" s="50" t="s">
        <v>1175</v>
      </c>
      <c r="C813" s="342">
        <v>85121</v>
      </c>
      <c r="D813" s="50" t="s">
        <v>1176</v>
      </c>
      <c r="E813" s="475" t="s">
        <v>2711</v>
      </c>
      <c r="F813" s="50" t="s">
        <v>1262</v>
      </c>
      <c r="G813" s="50" t="s">
        <v>1634</v>
      </c>
      <c r="H813" s="50" t="s">
        <v>1186</v>
      </c>
      <c r="I813" s="50" t="s">
        <v>1179</v>
      </c>
      <c r="J813" s="50">
        <v>2023</v>
      </c>
      <c r="K813" s="50">
        <v>259277.94200000001</v>
      </c>
    </row>
    <row r="814" spans="1:11" ht="14.45" customHeight="1" x14ac:dyDescent="0.25">
      <c r="A814" s="50" t="s">
        <v>1624</v>
      </c>
      <c r="B814" s="50" t="s">
        <v>1175</v>
      </c>
      <c r="C814" s="342">
        <v>85121</v>
      </c>
      <c r="D814" s="50" t="s">
        <v>1176</v>
      </c>
      <c r="E814" s="475" t="s">
        <v>2711</v>
      </c>
      <c r="F814" s="50" t="s">
        <v>1262</v>
      </c>
      <c r="G814" s="50" t="s">
        <v>1635</v>
      </c>
      <c r="H814" s="50" t="s">
        <v>1187</v>
      </c>
      <c r="I814" s="50" t="s">
        <v>1179</v>
      </c>
      <c r="J814" s="50">
        <v>2023</v>
      </c>
      <c r="K814" s="50" t="s">
        <v>4</v>
      </c>
    </row>
    <row r="815" spans="1:11" ht="14.45" customHeight="1" x14ac:dyDescent="0.25">
      <c r="A815" s="50" t="s">
        <v>1624</v>
      </c>
      <c r="B815" s="50" t="s">
        <v>1175</v>
      </c>
      <c r="C815" s="342">
        <v>85121</v>
      </c>
      <c r="D815" s="50" t="s">
        <v>1176</v>
      </c>
      <c r="E815" s="475" t="s">
        <v>2711</v>
      </c>
      <c r="F815" s="50" t="s">
        <v>1262</v>
      </c>
      <c r="G815" s="50" t="s">
        <v>1636</v>
      </c>
      <c r="H815" s="50" t="s">
        <v>1188</v>
      </c>
      <c r="I815" s="50" t="s">
        <v>1179</v>
      </c>
      <c r="J815" s="50">
        <v>2023</v>
      </c>
      <c r="K815" s="50" t="s">
        <v>4</v>
      </c>
    </row>
    <row r="816" spans="1:11" ht="14.45" customHeight="1" x14ac:dyDescent="0.25">
      <c r="A816" s="50" t="s">
        <v>1624</v>
      </c>
      <c r="B816" s="50" t="s">
        <v>1175</v>
      </c>
      <c r="C816" s="342">
        <v>85121</v>
      </c>
      <c r="D816" s="50" t="s">
        <v>1176</v>
      </c>
      <c r="E816" s="475" t="s">
        <v>2711</v>
      </c>
      <c r="F816" s="50" t="s">
        <v>1262</v>
      </c>
      <c r="G816" s="50" t="s">
        <v>1637</v>
      </c>
      <c r="H816" s="50" t="s">
        <v>1189</v>
      </c>
      <c r="I816" s="50" t="s">
        <v>1179</v>
      </c>
      <c r="J816" s="50">
        <v>2023</v>
      </c>
      <c r="K816" s="50" t="s">
        <v>4</v>
      </c>
    </row>
    <row r="817" spans="1:11" ht="14.45" customHeight="1" x14ac:dyDescent="0.25">
      <c r="A817" s="50" t="s">
        <v>1624</v>
      </c>
      <c r="B817" s="50" t="s">
        <v>1175</v>
      </c>
      <c r="C817" s="342">
        <v>85121</v>
      </c>
      <c r="D817" s="50" t="s">
        <v>1176</v>
      </c>
      <c r="E817" s="475" t="s">
        <v>2711</v>
      </c>
      <c r="F817" s="50" t="s">
        <v>1262</v>
      </c>
      <c r="G817" s="50" t="s">
        <v>1638</v>
      </c>
      <c r="H817" s="50" t="s">
        <v>1190</v>
      </c>
      <c r="I817" s="50" t="s">
        <v>1179</v>
      </c>
      <c r="J817" s="50">
        <v>2023</v>
      </c>
      <c r="K817" s="50" t="s">
        <v>4</v>
      </c>
    </row>
    <row r="818" spans="1:11" ht="14.45" customHeight="1" x14ac:dyDescent="0.25">
      <c r="A818" s="50" t="s">
        <v>1624</v>
      </c>
      <c r="B818" s="50" t="s">
        <v>1175</v>
      </c>
      <c r="C818" s="342">
        <v>85121</v>
      </c>
      <c r="D818" s="50" t="s">
        <v>1176</v>
      </c>
      <c r="E818" s="475" t="s">
        <v>2711</v>
      </c>
      <c r="F818" s="50" t="s">
        <v>1262</v>
      </c>
      <c r="G818" s="50" t="s">
        <v>1639</v>
      </c>
      <c r="H818" s="50" t="s">
        <v>1191</v>
      </c>
      <c r="I818" s="50" t="s">
        <v>1179</v>
      </c>
      <c r="J818" s="50">
        <v>2023</v>
      </c>
      <c r="K818" s="50" t="s">
        <v>4</v>
      </c>
    </row>
    <row r="819" spans="1:11" ht="14.45" customHeight="1" x14ac:dyDescent="0.25">
      <c r="A819" s="50" t="s">
        <v>1624</v>
      </c>
      <c r="B819" s="50" t="s">
        <v>1175</v>
      </c>
      <c r="C819" s="342">
        <v>85121</v>
      </c>
      <c r="D819" s="50" t="s">
        <v>1176</v>
      </c>
      <c r="E819" s="475" t="s">
        <v>2711</v>
      </c>
      <c r="F819" s="50" t="s">
        <v>1262</v>
      </c>
      <c r="G819" s="50" t="s">
        <v>1640</v>
      </c>
      <c r="H819" s="50" t="s">
        <v>1192</v>
      </c>
      <c r="I819" s="50" t="s">
        <v>1179</v>
      </c>
      <c r="J819" s="50">
        <v>2023</v>
      </c>
      <c r="K819" s="50">
        <v>259277.94200000001</v>
      </c>
    </row>
    <row r="820" spans="1:11" ht="14.45" customHeight="1" x14ac:dyDescent="0.25">
      <c r="A820" s="50" t="s">
        <v>1624</v>
      </c>
      <c r="B820" s="50" t="s">
        <v>1175</v>
      </c>
      <c r="C820" s="342">
        <v>85121</v>
      </c>
      <c r="D820" s="50" t="s">
        <v>1176</v>
      </c>
      <c r="E820" s="475" t="s">
        <v>2711</v>
      </c>
      <c r="F820" s="50" t="s">
        <v>1262</v>
      </c>
      <c r="G820" s="50" t="s">
        <v>1641</v>
      </c>
      <c r="H820" s="50" t="s">
        <v>1193</v>
      </c>
      <c r="I820" s="50" t="s">
        <v>1179</v>
      </c>
      <c r="J820" s="50">
        <v>2023</v>
      </c>
      <c r="K820" s="50" t="s">
        <v>4</v>
      </c>
    </row>
    <row r="821" spans="1:11" ht="14.45" customHeight="1" x14ac:dyDescent="0.25">
      <c r="A821" s="50" t="s">
        <v>1624</v>
      </c>
      <c r="B821" s="50" t="s">
        <v>1175</v>
      </c>
      <c r="C821" s="342">
        <v>85121</v>
      </c>
      <c r="D821" s="50" t="s">
        <v>1176</v>
      </c>
      <c r="E821" s="475" t="s">
        <v>2711</v>
      </c>
      <c r="F821" s="50" t="s">
        <v>1262</v>
      </c>
      <c r="G821" s="50" t="s">
        <v>1642</v>
      </c>
      <c r="H821" s="50" t="s">
        <v>1194</v>
      </c>
      <c r="I821" s="50" t="s">
        <v>1179</v>
      </c>
      <c r="J821" s="50">
        <v>2023</v>
      </c>
      <c r="K821" s="50">
        <v>259277.94200000001</v>
      </c>
    </row>
    <row r="822" spans="1:11" ht="14.45" customHeight="1" x14ac:dyDescent="0.25">
      <c r="A822" s="50" t="s">
        <v>1624</v>
      </c>
      <c r="B822" s="50" t="s">
        <v>1175</v>
      </c>
      <c r="C822" s="342">
        <v>85121</v>
      </c>
      <c r="D822" s="50" t="s">
        <v>1176</v>
      </c>
      <c r="E822" s="475" t="s">
        <v>2711</v>
      </c>
      <c r="F822" s="50" t="s">
        <v>1262</v>
      </c>
      <c r="G822" s="50" t="s">
        <v>1643</v>
      </c>
      <c r="H822" s="50" t="s">
        <v>1195</v>
      </c>
      <c r="I822" s="50" t="s">
        <v>1179</v>
      </c>
      <c r="J822" s="50">
        <v>2023</v>
      </c>
      <c r="K822" s="50" t="s">
        <v>4</v>
      </c>
    </row>
    <row r="823" spans="1:11" ht="14.45" customHeight="1" x14ac:dyDescent="0.25">
      <c r="A823" s="50" t="s">
        <v>1624</v>
      </c>
      <c r="B823" s="50" t="s">
        <v>1175</v>
      </c>
      <c r="C823" s="342">
        <v>85121</v>
      </c>
      <c r="D823" s="50" t="s">
        <v>1176</v>
      </c>
      <c r="E823" s="475" t="s">
        <v>2711</v>
      </c>
      <c r="F823" s="50" t="s">
        <v>1262</v>
      </c>
      <c r="G823" s="50" t="s">
        <v>1644</v>
      </c>
      <c r="H823" s="50" t="s">
        <v>1196</v>
      </c>
      <c r="I823" s="50" t="s">
        <v>1179</v>
      </c>
      <c r="J823" s="50">
        <v>2023</v>
      </c>
      <c r="K823" s="50" t="s">
        <v>4</v>
      </c>
    </row>
    <row r="824" spans="1:11" ht="14.45" customHeight="1" x14ac:dyDescent="0.25">
      <c r="A824" s="50" t="s">
        <v>1624</v>
      </c>
      <c r="B824" s="50" t="s">
        <v>1175</v>
      </c>
      <c r="C824" s="342">
        <v>85121</v>
      </c>
      <c r="D824" s="50" t="s">
        <v>1176</v>
      </c>
      <c r="E824" s="475" t="s">
        <v>2711</v>
      </c>
      <c r="F824" s="50" t="s">
        <v>1262</v>
      </c>
      <c r="G824" s="50" t="s">
        <v>1645</v>
      </c>
      <c r="H824" s="50" t="s">
        <v>1197</v>
      </c>
      <c r="I824" s="50" t="s">
        <v>1179</v>
      </c>
      <c r="J824" s="50">
        <v>2023</v>
      </c>
      <c r="K824" s="50" t="s">
        <v>4</v>
      </c>
    </row>
    <row r="825" spans="1:11" ht="14.45" customHeight="1" x14ac:dyDescent="0.25">
      <c r="A825" s="50" t="s">
        <v>1624</v>
      </c>
      <c r="B825" s="50" t="s">
        <v>1175</v>
      </c>
      <c r="C825" s="342">
        <v>85121</v>
      </c>
      <c r="D825" s="50" t="s">
        <v>1176</v>
      </c>
      <c r="E825" s="475" t="s">
        <v>2711</v>
      </c>
      <c r="F825" s="50" t="s">
        <v>1262</v>
      </c>
      <c r="G825" s="50" t="s">
        <v>1646</v>
      </c>
      <c r="H825" s="50" t="s">
        <v>1198</v>
      </c>
      <c r="I825" s="50" t="s">
        <v>1179</v>
      </c>
      <c r="J825" s="50">
        <v>2023</v>
      </c>
      <c r="K825" s="50" t="s">
        <v>4</v>
      </c>
    </row>
    <row r="826" spans="1:11" ht="14.45" customHeight="1" x14ac:dyDescent="0.25">
      <c r="A826" s="50" t="s">
        <v>1624</v>
      </c>
      <c r="B826" s="50" t="s">
        <v>1175</v>
      </c>
      <c r="C826" s="342">
        <v>85121</v>
      </c>
      <c r="D826" s="50" t="s">
        <v>1176</v>
      </c>
      <c r="E826" s="475" t="s">
        <v>2711</v>
      </c>
      <c r="F826" s="50" t="s">
        <v>1262</v>
      </c>
      <c r="G826" s="50" t="s">
        <v>1647</v>
      </c>
      <c r="H826" s="50" t="s">
        <v>1199</v>
      </c>
      <c r="I826" s="50" t="s">
        <v>1179</v>
      </c>
      <c r="J826" s="50">
        <v>2023</v>
      </c>
      <c r="K826" s="50" t="s">
        <v>4</v>
      </c>
    </row>
    <row r="827" spans="1:11" ht="14.45" customHeight="1" x14ac:dyDescent="0.25">
      <c r="A827" s="50" t="s">
        <v>1624</v>
      </c>
      <c r="B827" s="50" t="s">
        <v>1175</v>
      </c>
      <c r="C827" s="342">
        <v>85121</v>
      </c>
      <c r="D827" s="50" t="s">
        <v>1176</v>
      </c>
      <c r="E827" s="475" t="s">
        <v>2711</v>
      </c>
      <c r="F827" s="50" t="s">
        <v>1262</v>
      </c>
      <c r="G827" s="50" t="s">
        <v>1648</v>
      </c>
      <c r="H827" s="50" t="s">
        <v>1200</v>
      </c>
      <c r="I827" s="50" t="s">
        <v>1179</v>
      </c>
      <c r="J827" s="50">
        <v>2023</v>
      </c>
      <c r="K827" s="50" t="s">
        <v>4</v>
      </c>
    </row>
    <row r="828" spans="1:11" ht="14.45" customHeight="1" x14ac:dyDescent="0.25">
      <c r="A828" s="50" t="s">
        <v>1624</v>
      </c>
      <c r="B828" s="50" t="s">
        <v>1175</v>
      </c>
      <c r="C828" s="342">
        <v>85121</v>
      </c>
      <c r="D828" s="50" t="s">
        <v>1176</v>
      </c>
      <c r="E828" s="475" t="s">
        <v>2711</v>
      </c>
      <c r="F828" s="50" t="s">
        <v>1262</v>
      </c>
      <c r="G828" s="50" t="s">
        <v>1649</v>
      </c>
      <c r="H828" s="50" t="s">
        <v>1201</v>
      </c>
      <c r="I828" s="50" t="s">
        <v>1179</v>
      </c>
      <c r="J828" s="50">
        <v>2023</v>
      </c>
      <c r="K828" s="50" t="s">
        <v>4</v>
      </c>
    </row>
    <row r="829" spans="1:11" ht="14.45" customHeight="1" x14ac:dyDescent="0.25">
      <c r="A829" s="50" t="s">
        <v>1624</v>
      </c>
      <c r="B829" s="50" t="s">
        <v>1175</v>
      </c>
      <c r="C829" s="342">
        <v>85121</v>
      </c>
      <c r="D829" s="50" t="s">
        <v>1176</v>
      </c>
      <c r="E829" s="475" t="s">
        <v>2711</v>
      </c>
      <c r="F829" s="50" t="s">
        <v>1262</v>
      </c>
      <c r="G829" s="50" t="s">
        <v>1650</v>
      </c>
      <c r="H829" s="50" t="s">
        <v>1202</v>
      </c>
      <c r="I829" s="50" t="s">
        <v>1179</v>
      </c>
      <c r="J829" s="50">
        <v>2023</v>
      </c>
      <c r="K829" s="50" t="s">
        <v>4</v>
      </c>
    </row>
    <row r="830" spans="1:11" ht="14.45" customHeight="1" x14ac:dyDescent="0.25">
      <c r="A830" s="50" t="s">
        <v>1624</v>
      </c>
      <c r="B830" s="50" t="s">
        <v>1175</v>
      </c>
      <c r="C830" s="342">
        <v>85121</v>
      </c>
      <c r="D830" s="50" t="s">
        <v>1176</v>
      </c>
      <c r="E830" s="475" t="s">
        <v>2711</v>
      </c>
      <c r="F830" s="50" t="s">
        <v>1262</v>
      </c>
      <c r="G830" s="50" t="s">
        <v>1651</v>
      </c>
      <c r="H830" s="50" t="s">
        <v>1203</v>
      </c>
      <c r="I830" s="50" t="s">
        <v>1179</v>
      </c>
      <c r="J830" s="50">
        <v>2023</v>
      </c>
      <c r="K830" s="50" t="s">
        <v>4</v>
      </c>
    </row>
    <row r="831" spans="1:11" ht="14.45" customHeight="1" x14ac:dyDescent="0.25">
      <c r="A831" s="50" t="s">
        <v>1624</v>
      </c>
      <c r="B831" s="50" t="s">
        <v>1175</v>
      </c>
      <c r="C831" s="342">
        <v>85121</v>
      </c>
      <c r="D831" s="50" t="s">
        <v>1176</v>
      </c>
      <c r="E831" s="475" t="s">
        <v>2711</v>
      </c>
      <c r="F831" s="50" t="s">
        <v>1262</v>
      </c>
      <c r="G831" s="50" t="s">
        <v>1652</v>
      </c>
      <c r="H831" s="50" t="s">
        <v>1204</v>
      </c>
      <c r="I831" s="50" t="s">
        <v>1179</v>
      </c>
      <c r="J831" s="50">
        <v>2023</v>
      </c>
      <c r="K831" s="50" t="s">
        <v>4</v>
      </c>
    </row>
    <row r="832" spans="1:11" ht="14.45" customHeight="1" x14ac:dyDescent="0.25">
      <c r="A832" s="50" t="s">
        <v>1624</v>
      </c>
      <c r="B832" s="50" t="s">
        <v>1175</v>
      </c>
      <c r="C832" s="342">
        <v>85121</v>
      </c>
      <c r="D832" s="50" t="s">
        <v>1176</v>
      </c>
      <c r="E832" s="475" t="s">
        <v>2711</v>
      </c>
      <c r="F832" s="50" t="s">
        <v>1262</v>
      </c>
      <c r="G832" s="50" t="s">
        <v>1653</v>
      </c>
      <c r="H832" s="50" t="s">
        <v>1205</v>
      </c>
      <c r="I832" s="50" t="s">
        <v>1179</v>
      </c>
      <c r="J832" s="50">
        <v>2023</v>
      </c>
      <c r="K832" s="50" t="s">
        <v>4</v>
      </c>
    </row>
    <row r="833" spans="1:11" ht="14.45" customHeight="1" x14ac:dyDescent="0.25">
      <c r="A833" s="50" t="s">
        <v>1624</v>
      </c>
      <c r="B833" s="50" t="s">
        <v>1175</v>
      </c>
      <c r="C833" s="342">
        <v>85121</v>
      </c>
      <c r="D833" s="50" t="s">
        <v>1176</v>
      </c>
      <c r="E833" s="475" t="s">
        <v>2711</v>
      </c>
      <c r="F833" s="50" t="s">
        <v>1262</v>
      </c>
      <c r="G833" s="50" t="s">
        <v>1654</v>
      </c>
      <c r="H833" s="50" t="s">
        <v>1206</v>
      </c>
      <c r="I833" s="50" t="s">
        <v>1179</v>
      </c>
      <c r="J833" s="50">
        <v>2023</v>
      </c>
      <c r="K833" s="50" t="s">
        <v>4</v>
      </c>
    </row>
    <row r="834" spans="1:11" ht="14.45" customHeight="1" x14ac:dyDescent="0.25">
      <c r="A834" s="50" t="s">
        <v>1624</v>
      </c>
      <c r="B834" s="50" t="s">
        <v>1175</v>
      </c>
      <c r="C834" s="342">
        <v>85121</v>
      </c>
      <c r="D834" s="50" t="s">
        <v>1176</v>
      </c>
      <c r="E834" s="475" t="s">
        <v>2711</v>
      </c>
      <c r="F834" s="50" t="s">
        <v>1262</v>
      </c>
      <c r="G834" s="50" t="s">
        <v>1655</v>
      </c>
      <c r="H834" s="50" t="s">
        <v>1207</v>
      </c>
      <c r="I834" s="50" t="s">
        <v>1179</v>
      </c>
      <c r="J834" s="50">
        <v>2023</v>
      </c>
      <c r="K834" s="50" t="s">
        <v>4</v>
      </c>
    </row>
    <row r="835" spans="1:11" ht="14.45" customHeight="1" x14ac:dyDescent="0.25">
      <c r="A835" s="50" t="s">
        <v>1624</v>
      </c>
      <c r="B835" s="50" t="s">
        <v>1175</v>
      </c>
      <c r="C835" s="342">
        <v>85121</v>
      </c>
      <c r="D835" s="50" t="s">
        <v>1176</v>
      </c>
      <c r="E835" s="475" t="s">
        <v>2711</v>
      </c>
      <c r="F835" s="50" t="s">
        <v>1262</v>
      </c>
      <c r="G835" s="50" t="s">
        <v>1656</v>
      </c>
      <c r="H835" s="50" t="s">
        <v>1208</v>
      </c>
      <c r="I835" s="50" t="s">
        <v>1179</v>
      </c>
      <c r="J835" s="50">
        <v>2023</v>
      </c>
      <c r="K835" s="50" t="s">
        <v>4</v>
      </c>
    </row>
    <row r="836" spans="1:11" ht="14.45" customHeight="1" x14ac:dyDescent="0.25">
      <c r="A836" s="50" t="s">
        <v>1624</v>
      </c>
      <c r="B836" s="50" t="s">
        <v>1175</v>
      </c>
      <c r="C836" s="342">
        <v>85121</v>
      </c>
      <c r="D836" s="50" t="s">
        <v>1176</v>
      </c>
      <c r="E836" s="475" t="s">
        <v>2711</v>
      </c>
      <c r="F836" s="50" t="s">
        <v>1262</v>
      </c>
      <c r="G836" s="50" t="s">
        <v>1657</v>
      </c>
      <c r="H836" s="50" t="s">
        <v>1209</v>
      </c>
      <c r="I836" s="50" t="s">
        <v>1179</v>
      </c>
      <c r="J836" s="50">
        <v>2023</v>
      </c>
      <c r="K836" s="50" t="s">
        <v>4</v>
      </c>
    </row>
    <row r="837" spans="1:11" ht="14.45" customHeight="1" x14ac:dyDescent="0.25">
      <c r="A837" s="50" t="s">
        <v>1624</v>
      </c>
      <c r="B837" s="50" t="s">
        <v>1175</v>
      </c>
      <c r="C837" s="342">
        <v>85121</v>
      </c>
      <c r="D837" s="50" t="s">
        <v>1176</v>
      </c>
      <c r="E837" s="475" t="s">
        <v>2711</v>
      </c>
      <c r="F837" s="50" t="s">
        <v>1262</v>
      </c>
      <c r="G837" s="50" t="s">
        <v>1658</v>
      </c>
      <c r="H837" s="50" t="s">
        <v>1210</v>
      </c>
      <c r="I837" s="50" t="s">
        <v>1179</v>
      </c>
      <c r="J837" s="50">
        <v>2023</v>
      </c>
      <c r="K837" s="50" t="s">
        <v>4</v>
      </c>
    </row>
    <row r="838" spans="1:11" ht="14.45" customHeight="1" x14ac:dyDescent="0.25">
      <c r="A838" s="50" t="s">
        <v>1624</v>
      </c>
      <c r="B838" s="50" t="s">
        <v>1175</v>
      </c>
      <c r="C838" s="342">
        <v>85121</v>
      </c>
      <c r="D838" s="50" t="s">
        <v>1176</v>
      </c>
      <c r="E838" s="475" t="s">
        <v>2711</v>
      </c>
      <c r="F838" s="50" t="s">
        <v>1262</v>
      </c>
      <c r="G838" s="50" t="s">
        <v>1659</v>
      </c>
      <c r="H838" s="50" t="s">
        <v>1211</v>
      </c>
      <c r="I838" s="50" t="s">
        <v>1179</v>
      </c>
      <c r="J838" s="50">
        <v>2023</v>
      </c>
      <c r="K838" s="50" t="s">
        <v>4</v>
      </c>
    </row>
    <row r="839" spans="1:11" ht="14.45" customHeight="1" x14ac:dyDescent="0.25">
      <c r="A839" s="50" t="s">
        <v>1624</v>
      </c>
      <c r="B839" s="50" t="s">
        <v>1175</v>
      </c>
      <c r="C839" s="342">
        <v>85121</v>
      </c>
      <c r="D839" s="50" t="s">
        <v>1176</v>
      </c>
      <c r="E839" s="475" t="s">
        <v>2711</v>
      </c>
      <c r="F839" s="50" t="s">
        <v>1262</v>
      </c>
      <c r="G839" s="50" t="s">
        <v>1660</v>
      </c>
      <c r="H839" s="50" t="s">
        <v>1212</v>
      </c>
      <c r="I839" s="50" t="s">
        <v>1179</v>
      </c>
      <c r="J839" s="50">
        <v>2023</v>
      </c>
      <c r="K839" s="50" t="s">
        <v>4</v>
      </c>
    </row>
    <row r="840" spans="1:11" ht="14.45" customHeight="1" x14ac:dyDescent="0.25">
      <c r="A840" s="50" t="s">
        <v>1624</v>
      </c>
      <c r="B840" s="50" t="s">
        <v>1175</v>
      </c>
      <c r="C840" s="342">
        <v>85121</v>
      </c>
      <c r="D840" s="50" t="s">
        <v>1176</v>
      </c>
      <c r="E840" s="475" t="s">
        <v>2711</v>
      </c>
      <c r="F840" s="50" t="s">
        <v>1262</v>
      </c>
      <c r="G840" s="50" t="s">
        <v>1661</v>
      </c>
      <c r="H840" s="50" t="s">
        <v>1213</v>
      </c>
      <c r="I840" s="50" t="s">
        <v>1179</v>
      </c>
      <c r="J840" s="50">
        <v>2023</v>
      </c>
      <c r="K840" s="50" t="s">
        <v>4</v>
      </c>
    </row>
    <row r="841" spans="1:11" ht="14.45" customHeight="1" x14ac:dyDescent="0.25">
      <c r="A841" s="50" t="s">
        <v>1624</v>
      </c>
      <c r="B841" s="50" t="s">
        <v>1175</v>
      </c>
      <c r="C841" s="342">
        <v>85121</v>
      </c>
      <c r="D841" s="50" t="s">
        <v>1176</v>
      </c>
      <c r="E841" s="475" t="s">
        <v>2711</v>
      </c>
      <c r="F841" s="50" t="s">
        <v>1262</v>
      </c>
      <c r="G841" s="50" t="s">
        <v>1662</v>
      </c>
      <c r="H841" s="50" t="s">
        <v>1214</v>
      </c>
      <c r="I841" s="50" t="s">
        <v>1179</v>
      </c>
      <c r="J841" s="50">
        <v>2023</v>
      </c>
      <c r="K841" s="50" t="s">
        <v>4</v>
      </c>
    </row>
    <row r="842" spans="1:11" ht="14.45" customHeight="1" x14ac:dyDescent="0.25">
      <c r="A842" s="50" t="s">
        <v>1624</v>
      </c>
      <c r="B842" s="50" t="s">
        <v>1175</v>
      </c>
      <c r="C842" s="342">
        <v>85121</v>
      </c>
      <c r="D842" s="50" t="s">
        <v>1176</v>
      </c>
      <c r="E842" s="475" t="s">
        <v>2711</v>
      </c>
      <c r="F842" s="50" t="s">
        <v>1262</v>
      </c>
      <c r="G842" s="50" t="s">
        <v>1663</v>
      </c>
      <c r="H842" s="50" t="s">
        <v>1215</v>
      </c>
      <c r="I842" s="50" t="s">
        <v>1179</v>
      </c>
      <c r="J842" s="50">
        <v>2023</v>
      </c>
      <c r="K842" s="50" t="s">
        <v>4</v>
      </c>
    </row>
    <row r="843" spans="1:11" ht="14.45" customHeight="1" x14ac:dyDescent="0.25">
      <c r="A843" s="50" t="s">
        <v>1624</v>
      </c>
      <c r="B843" s="50" t="s">
        <v>1175</v>
      </c>
      <c r="C843" s="342">
        <v>85121</v>
      </c>
      <c r="D843" s="50" t="s">
        <v>1176</v>
      </c>
      <c r="E843" s="475" t="s">
        <v>2711</v>
      </c>
      <c r="F843" s="50" t="s">
        <v>1262</v>
      </c>
      <c r="G843" s="50" t="s">
        <v>1664</v>
      </c>
      <c r="H843" s="50" t="s">
        <v>1216</v>
      </c>
      <c r="I843" s="50" t="s">
        <v>1179</v>
      </c>
      <c r="J843" s="50">
        <v>2023</v>
      </c>
      <c r="K843" s="50" t="s">
        <v>4</v>
      </c>
    </row>
    <row r="844" spans="1:11" ht="14.45" customHeight="1" x14ac:dyDescent="0.25">
      <c r="A844" s="50" t="s">
        <v>1624</v>
      </c>
      <c r="B844" s="50" t="s">
        <v>1175</v>
      </c>
      <c r="C844" s="342">
        <v>85121</v>
      </c>
      <c r="D844" s="50" t="s">
        <v>1176</v>
      </c>
      <c r="E844" s="475" t="s">
        <v>2711</v>
      </c>
      <c r="F844" s="50" t="s">
        <v>1262</v>
      </c>
      <c r="G844" s="50" t="s">
        <v>1665</v>
      </c>
      <c r="H844" s="50" t="s">
        <v>1217</v>
      </c>
      <c r="I844" s="50" t="s">
        <v>1179</v>
      </c>
      <c r="J844" s="50">
        <v>2023</v>
      </c>
      <c r="K844" s="50" t="s">
        <v>4</v>
      </c>
    </row>
    <row r="845" spans="1:11" ht="14.45" customHeight="1" x14ac:dyDescent="0.25">
      <c r="A845" s="50" t="s">
        <v>1624</v>
      </c>
      <c r="B845" s="50" t="s">
        <v>1175</v>
      </c>
      <c r="C845" s="342">
        <v>85121</v>
      </c>
      <c r="D845" s="50" t="s">
        <v>1176</v>
      </c>
      <c r="E845" s="475" t="s">
        <v>2711</v>
      </c>
      <c r="F845" s="50" t="s">
        <v>1262</v>
      </c>
      <c r="G845" s="50" t="s">
        <v>1666</v>
      </c>
      <c r="H845" s="50" t="s">
        <v>1218</v>
      </c>
      <c r="I845" s="50" t="s">
        <v>1179</v>
      </c>
      <c r="J845" s="50">
        <v>2023</v>
      </c>
      <c r="K845" s="50" t="s">
        <v>4</v>
      </c>
    </row>
    <row r="846" spans="1:11" ht="14.45" customHeight="1" x14ac:dyDescent="0.25">
      <c r="A846" s="50" t="s">
        <v>1624</v>
      </c>
      <c r="B846" s="50" t="s">
        <v>1175</v>
      </c>
      <c r="C846" s="342">
        <v>85121</v>
      </c>
      <c r="D846" s="50" t="s">
        <v>1176</v>
      </c>
      <c r="E846" s="475" t="s">
        <v>2711</v>
      </c>
      <c r="F846" s="50" t="s">
        <v>1262</v>
      </c>
      <c r="G846" s="50" t="s">
        <v>1667</v>
      </c>
      <c r="H846" s="50" t="s">
        <v>1219</v>
      </c>
      <c r="I846" s="50" t="s">
        <v>1179</v>
      </c>
      <c r="J846" s="50">
        <v>2023</v>
      </c>
      <c r="K846" s="50" t="s">
        <v>4</v>
      </c>
    </row>
    <row r="847" spans="1:11" ht="14.45" customHeight="1" x14ac:dyDescent="0.25">
      <c r="A847" s="50" t="s">
        <v>1624</v>
      </c>
      <c r="B847" s="50" t="s">
        <v>1175</v>
      </c>
      <c r="C847" s="342">
        <v>85121</v>
      </c>
      <c r="D847" s="50" t="s">
        <v>1176</v>
      </c>
      <c r="E847" s="475" t="s">
        <v>2711</v>
      </c>
      <c r="F847" s="50" t="s">
        <v>1262</v>
      </c>
      <c r="G847" s="50" t="s">
        <v>1668</v>
      </c>
      <c r="H847" s="50" t="s">
        <v>1220</v>
      </c>
      <c r="I847" s="50" t="s">
        <v>1179</v>
      </c>
      <c r="J847" s="50">
        <v>2023</v>
      </c>
      <c r="K847" s="50" t="s">
        <v>4</v>
      </c>
    </row>
    <row r="848" spans="1:11" ht="14.45" customHeight="1" x14ac:dyDescent="0.25">
      <c r="A848" s="50" t="s">
        <v>1624</v>
      </c>
      <c r="B848" s="50" t="s">
        <v>1175</v>
      </c>
      <c r="C848" s="342">
        <v>85121</v>
      </c>
      <c r="D848" s="50" t="s">
        <v>1176</v>
      </c>
      <c r="E848" s="475" t="s">
        <v>2711</v>
      </c>
      <c r="F848" s="50" t="s">
        <v>1262</v>
      </c>
      <c r="G848" s="50" t="s">
        <v>1669</v>
      </c>
      <c r="H848" s="50" t="s">
        <v>1221</v>
      </c>
      <c r="I848" s="50" t="s">
        <v>1179</v>
      </c>
      <c r="J848" s="50">
        <v>2023</v>
      </c>
      <c r="K848" s="50" t="s">
        <v>4</v>
      </c>
    </row>
    <row r="849" spans="1:11" ht="14.45" customHeight="1" x14ac:dyDescent="0.25">
      <c r="A849" s="50" t="s">
        <v>1624</v>
      </c>
      <c r="B849" s="50" t="s">
        <v>1175</v>
      </c>
      <c r="C849" s="342">
        <v>85121</v>
      </c>
      <c r="D849" s="50" t="s">
        <v>1176</v>
      </c>
      <c r="E849" s="475" t="s">
        <v>2711</v>
      </c>
      <c r="F849" s="50" t="s">
        <v>1262</v>
      </c>
      <c r="G849" s="50" t="s">
        <v>1670</v>
      </c>
      <c r="H849" s="50" t="s">
        <v>1222</v>
      </c>
      <c r="I849" s="50" t="s">
        <v>1179</v>
      </c>
      <c r="J849" s="50">
        <v>2023</v>
      </c>
      <c r="K849" s="50" t="s">
        <v>4</v>
      </c>
    </row>
    <row r="850" spans="1:11" ht="14.45" customHeight="1" x14ac:dyDescent="0.25">
      <c r="A850" s="50" t="s">
        <v>1624</v>
      </c>
      <c r="B850" s="50" t="s">
        <v>1175</v>
      </c>
      <c r="C850" s="342">
        <v>85121</v>
      </c>
      <c r="D850" s="50" t="s">
        <v>1176</v>
      </c>
      <c r="E850" s="475" t="s">
        <v>2711</v>
      </c>
      <c r="F850" s="50" t="s">
        <v>1262</v>
      </c>
      <c r="G850" s="50" t="s">
        <v>1671</v>
      </c>
      <c r="H850" s="50" t="s">
        <v>1223</v>
      </c>
      <c r="I850" s="50" t="s">
        <v>1179</v>
      </c>
      <c r="J850" s="50">
        <v>2023</v>
      </c>
      <c r="K850" s="50" t="s">
        <v>4</v>
      </c>
    </row>
    <row r="851" spans="1:11" ht="14.45" customHeight="1" x14ac:dyDescent="0.25">
      <c r="A851" s="50" t="s">
        <v>1624</v>
      </c>
      <c r="B851" s="50" t="s">
        <v>1175</v>
      </c>
      <c r="C851" s="342">
        <v>85121</v>
      </c>
      <c r="D851" s="50" t="s">
        <v>1176</v>
      </c>
      <c r="E851" s="475" t="s">
        <v>2711</v>
      </c>
      <c r="F851" s="50" t="s">
        <v>1262</v>
      </c>
      <c r="G851" s="50" t="s">
        <v>1672</v>
      </c>
      <c r="H851" s="50" t="s">
        <v>1224</v>
      </c>
      <c r="I851" s="50" t="s">
        <v>1179</v>
      </c>
      <c r="J851" s="50">
        <v>2023</v>
      </c>
      <c r="K851" s="50" t="s">
        <v>4</v>
      </c>
    </row>
    <row r="852" spans="1:11" ht="14.45" customHeight="1" x14ac:dyDescent="0.25">
      <c r="A852" s="50" t="s">
        <v>1624</v>
      </c>
      <c r="B852" s="50" t="s">
        <v>1175</v>
      </c>
      <c r="C852" s="342">
        <v>85121</v>
      </c>
      <c r="D852" s="50" t="s">
        <v>1176</v>
      </c>
      <c r="E852" s="475" t="s">
        <v>2711</v>
      </c>
      <c r="F852" s="50" t="s">
        <v>1262</v>
      </c>
      <c r="G852" s="50" t="s">
        <v>1673</v>
      </c>
      <c r="H852" s="50" t="s">
        <v>1225</v>
      </c>
      <c r="I852" s="50" t="s">
        <v>1179</v>
      </c>
      <c r="J852" s="50">
        <v>2023</v>
      </c>
      <c r="K852" s="50" t="s">
        <v>4</v>
      </c>
    </row>
    <row r="853" spans="1:11" ht="14.45" customHeight="1" x14ac:dyDescent="0.25">
      <c r="A853" s="50" t="s">
        <v>1624</v>
      </c>
      <c r="B853" s="50" t="s">
        <v>1175</v>
      </c>
      <c r="C853" s="342">
        <v>85121</v>
      </c>
      <c r="D853" s="50" t="s">
        <v>1176</v>
      </c>
      <c r="E853" s="475" t="s">
        <v>2711</v>
      </c>
      <c r="F853" s="50" t="s">
        <v>1262</v>
      </c>
      <c r="G853" s="50" t="s">
        <v>1674</v>
      </c>
      <c r="H853" s="50" t="s">
        <v>1226</v>
      </c>
      <c r="I853" s="50" t="s">
        <v>1179</v>
      </c>
      <c r="J853" s="50">
        <v>2023</v>
      </c>
      <c r="K853" s="50" t="s">
        <v>4</v>
      </c>
    </row>
    <row r="854" spans="1:11" ht="14.45" customHeight="1" x14ac:dyDescent="0.25">
      <c r="A854" s="50" t="s">
        <v>1624</v>
      </c>
      <c r="B854" s="50" t="s">
        <v>1175</v>
      </c>
      <c r="C854" s="342">
        <v>85121</v>
      </c>
      <c r="D854" s="50" t="s">
        <v>1176</v>
      </c>
      <c r="E854" s="475" t="s">
        <v>2711</v>
      </c>
      <c r="F854" s="50" t="s">
        <v>1262</v>
      </c>
      <c r="G854" s="50" t="s">
        <v>1675</v>
      </c>
      <c r="H854" s="50" t="s">
        <v>1227</v>
      </c>
      <c r="I854" s="50" t="s">
        <v>1179</v>
      </c>
      <c r="J854" s="50">
        <v>2023</v>
      </c>
      <c r="K854" s="50" t="s">
        <v>4</v>
      </c>
    </row>
    <row r="855" spans="1:11" ht="14.45" customHeight="1" x14ac:dyDescent="0.25">
      <c r="A855" s="50" t="s">
        <v>1624</v>
      </c>
      <c r="B855" s="50" t="s">
        <v>1175</v>
      </c>
      <c r="C855" s="342">
        <v>85121</v>
      </c>
      <c r="D855" s="50" t="s">
        <v>1176</v>
      </c>
      <c r="E855" s="475" t="s">
        <v>2711</v>
      </c>
      <c r="F855" s="50" t="s">
        <v>1262</v>
      </c>
      <c r="G855" s="50" t="s">
        <v>1676</v>
      </c>
      <c r="H855" s="50" t="s">
        <v>1228</v>
      </c>
      <c r="I855" s="50" t="s">
        <v>1179</v>
      </c>
      <c r="J855" s="50">
        <v>2023</v>
      </c>
      <c r="K855" s="50" t="s">
        <v>4</v>
      </c>
    </row>
    <row r="856" spans="1:11" ht="14.45" customHeight="1" x14ac:dyDescent="0.25">
      <c r="A856" s="50" t="s">
        <v>1624</v>
      </c>
      <c r="B856" s="50" t="s">
        <v>1175</v>
      </c>
      <c r="C856" s="342">
        <v>85121</v>
      </c>
      <c r="D856" s="50" t="s">
        <v>1176</v>
      </c>
      <c r="E856" s="475" t="s">
        <v>2711</v>
      </c>
      <c r="F856" s="50" t="s">
        <v>1262</v>
      </c>
      <c r="G856" s="50" t="s">
        <v>1677</v>
      </c>
      <c r="H856" s="50" t="s">
        <v>1229</v>
      </c>
      <c r="I856" s="50" t="s">
        <v>1179</v>
      </c>
      <c r="J856" s="50">
        <v>2023</v>
      </c>
      <c r="K856" s="50" t="s">
        <v>4</v>
      </c>
    </row>
    <row r="857" spans="1:11" ht="14.45" customHeight="1" x14ac:dyDescent="0.25">
      <c r="A857" s="50" t="s">
        <v>1624</v>
      </c>
      <c r="B857" s="50" t="s">
        <v>1175</v>
      </c>
      <c r="C857" s="342">
        <v>85121</v>
      </c>
      <c r="D857" s="50" t="s">
        <v>1176</v>
      </c>
      <c r="E857" s="475" t="s">
        <v>2711</v>
      </c>
      <c r="F857" s="50" t="s">
        <v>1262</v>
      </c>
      <c r="G857" s="50" t="s">
        <v>1678</v>
      </c>
      <c r="H857" s="50" t="s">
        <v>1230</v>
      </c>
      <c r="I857" s="50" t="s">
        <v>1179</v>
      </c>
      <c r="J857" s="50">
        <v>2023</v>
      </c>
      <c r="K857" s="50" t="s">
        <v>4</v>
      </c>
    </row>
    <row r="858" spans="1:11" ht="14.45" customHeight="1" x14ac:dyDescent="0.25">
      <c r="A858" s="50" t="s">
        <v>1624</v>
      </c>
      <c r="B858" s="50" t="s">
        <v>1175</v>
      </c>
      <c r="C858" s="342">
        <v>85121</v>
      </c>
      <c r="D858" s="50" t="s">
        <v>1176</v>
      </c>
      <c r="E858" s="475" t="s">
        <v>2711</v>
      </c>
      <c r="F858" s="50" t="s">
        <v>1262</v>
      </c>
      <c r="G858" s="50" t="s">
        <v>1679</v>
      </c>
      <c r="H858" s="50" t="s">
        <v>1231</v>
      </c>
      <c r="I858" s="50" t="s">
        <v>1179</v>
      </c>
      <c r="J858" s="50">
        <v>2023</v>
      </c>
      <c r="K858" s="50" t="s">
        <v>4</v>
      </c>
    </row>
    <row r="859" spans="1:11" ht="14.45" customHeight="1" x14ac:dyDescent="0.25">
      <c r="A859" s="50" t="s">
        <v>1624</v>
      </c>
      <c r="B859" s="50" t="s">
        <v>1175</v>
      </c>
      <c r="C859" s="342">
        <v>85121</v>
      </c>
      <c r="D859" s="50" t="s">
        <v>1176</v>
      </c>
      <c r="E859" s="475" t="s">
        <v>2711</v>
      </c>
      <c r="F859" s="50" t="s">
        <v>1262</v>
      </c>
      <c r="G859" s="50" t="s">
        <v>1680</v>
      </c>
      <c r="H859" s="50" t="s">
        <v>1232</v>
      </c>
      <c r="I859" s="50" t="s">
        <v>1179</v>
      </c>
      <c r="J859" s="50">
        <v>2023</v>
      </c>
      <c r="K859" s="50" t="s">
        <v>4</v>
      </c>
    </row>
    <row r="860" spans="1:11" ht="14.45" customHeight="1" x14ac:dyDescent="0.25">
      <c r="A860" s="50" t="s">
        <v>1624</v>
      </c>
      <c r="B860" s="50" t="s">
        <v>1175</v>
      </c>
      <c r="C860" s="342">
        <v>85121</v>
      </c>
      <c r="D860" s="50" t="s">
        <v>1176</v>
      </c>
      <c r="E860" s="475" t="s">
        <v>2711</v>
      </c>
      <c r="F860" s="50" t="s">
        <v>1262</v>
      </c>
      <c r="G860" s="50" t="s">
        <v>1681</v>
      </c>
      <c r="H860" s="50" t="s">
        <v>1233</v>
      </c>
      <c r="I860" s="50" t="s">
        <v>1179</v>
      </c>
      <c r="J860" s="50">
        <v>2023</v>
      </c>
      <c r="K860" s="50" t="s">
        <v>4</v>
      </c>
    </row>
    <row r="861" spans="1:11" ht="14.45" customHeight="1" x14ac:dyDescent="0.25">
      <c r="A861" s="50" t="s">
        <v>1624</v>
      </c>
      <c r="B861" s="50" t="s">
        <v>1175</v>
      </c>
      <c r="C861" s="342">
        <v>85121</v>
      </c>
      <c r="D861" s="50" t="s">
        <v>1176</v>
      </c>
      <c r="E861" s="475" t="s">
        <v>2711</v>
      </c>
      <c r="F861" s="50" t="s">
        <v>1262</v>
      </c>
      <c r="G861" s="50" t="s">
        <v>1682</v>
      </c>
      <c r="H861" s="50" t="s">
        <v>1234</v>
      </c>
      <c r="I861" s="50" t="s">
        <v>1179</v>
      </c>
      <c r="J861" s="50">
        <v>2023</v>
      </c>
      <c r="K861" s="50" t="s">
        <v>4</v>
      </c>
    </row>
    <row r="862" spans="1:11" ht="14.45" customHeight="1" x14ac:dyDescent="0.25">
      <c r="A862" s="50" t="s">
        <v>1624</v>
      </c>
      <c r="B862" s="50" t="s">
        <v>1175</v>
      </c>
      <c r="C862" s="342">
        <v>85121</v>
      </c>
      <c r="D862" s="50" t="s">
        <v>1176</v>
      </c>
      <c r="E862" s="475" t="s">
        <v>2711</v>
      </c>
      <c r="F862" s="50" t="s">
        <v>1262</v>
      </c>
      <c r="G862" s="50" t="s">
        <v>1683</v>
      </c>
      <c r="H862" s="50" t="s">
        <v>1235</v>
      </c>
      <c r="I862" s="50" t="s">
        <v>1179</v>
      </c>
      <c r="J862" s="50">
        <v>2023</v>
      </c>
      <c r="K862" s="50" t="s">
        <v>4</v>
      </c>
    </row>
    <row r="863" spans="1:11" ht="14.45" customHeight="1" x14ac:dyDescent="0.25">
      <c r="A863" s="50" t="s">
        <v>1624</v>
      </c>
      <c r="B863" s="50" t="s">
        <v>1175</v>
      </c>
      <c r="C863" s="342">
        <v>85121</v>
      </c>
      <c r="D863" s="50" t="s">
        <v>1176</v>
      </c>
      <c r="E863" s="475" t="s">
        <v>2711</v>
      </c>
      <c r="F863" s="50" t="s">
        <v>1262</v>
      </c>
      <c r="G863" s="50" t="s">
        <v>1684</v>
      </c>
      <c r="H863" s="50" t="s">
        <v>1236</v>
      </c>
      <c r="I863" s="50" t="s">
        <v>1179</v>
      </c>
      <c r="J863" s="50">
        <v>2023</v>
      </c>
      <c r="K863" s="50" t="s">
        <v>4</v>
      </c>
    </row>
    <row r="864" spans="1:11" ht="14.45" customHeight="1" x14ac:dyDescent="0.25">
      <c r="A864" s="50" t="s">
        <v>1624</v>
      </c>
      <c r="B864" s="50" t="s">
        <v>1175</v>
      </c>
      <c r="C864" s="342">
        <v>85121</v>
      </c>
      <c r="D864" s="50" t="s">
        <v>1176</v>
      </c>
      <c r="E864" s="475" t="s">
        <v>2711</v>
      </c>
      <c r="F864" s="50" t="s">
        <v>1262</v>
      </c>
      <c r="G864" s="50" t="s">
        <v>1685</v>
      </c>
      <c r="H864" s="50" t="s">
        <v>1237</v>
      </c>
      <c r="I864" s="50" t="s">
        <v>1179</v>
      </c>
      <c r="J864" s="50">
        <v>2023</v>
      </c>
      <c r="K864" s="50" t="s">
        <v>4</v>
      </c>
    </row>
    <row r="865" spans="1:11" ht="14.45" customHeight="1" x14ac:dyDescent="0.25">
      <c r="A865" s="50" t="s">
        <v>1624</v>
      </c>
      <c r="B865" s="50" t="s">
        <v>1175</v>
      </c>
      <c r="C865" s="342">
        <v>85121</v>
      </c>
      <c r="D865" s="50" t="s">
        <v>1176</v>
      </c>
      <c r="E865" s="475" t="s">
        <v>2711</v>
      </c>
      <c r="F865" s="50" t="s">
        <v>1262</v>
      </c>
      <c r="G865" s="50" t="s">
        <v>1686</v>
      </c>
      <c r="H865" s="50" t="s">
        <v>1238</v>
      </c>
      <c r="I865" s="50" t="s">
        <v>1179</v>
      </c>
      <c r="J865" s="50">
        <v>2023</v>
      </c>
      <c r="K865" s="50" t="s">
        <v>4</v>
      </c>
    </row>
    <row r="866" spans="1:11" ht="14.45" customHeight="1" x14ac:dyDescent="0.25">
      <c r="A866" s="50" t="s">
        <v>1624</v>
      </c>
      <c r="B866" s="50" t="s">
        <v>1175</v>
      </c>
      <c r="C866" s="342">
        <v>85121</v>
      </c>
      <c r="D866" s="50" t="s">
        <v>1176</v>
      </c>
      <c r="E866" s="475" t="s">
        <v>2711</v>
      </c>
      <c r="F866" s="50" t="s">
        <v>1262</v>
      </c>
      <c r="G866" s="50" t="s">
        <v>1687</v>
      </c>
      <c r="H866" s="50" t="s">
        <v>1239</v>
      </c>
      <c r="I866" s="50" t="s">
        <v>1179</v>
      </c>
      <c r="J866" s="50">
        <v>2023</v>
      </c>
      <c r="K866" s="50" t="s">
        <v>4</v>
      </c>
    </row>
    <row r="867" spans="1:11" ht="14.45" customHeight="1" x14ac:dyDescent="0.25">
      <c r="A867" s="50" t="s">
        <v>1624</v>
      </c>
      <c r="B867" s="50" t="s">
        <v>1175</v>
      </c>
      <c r="C867" s="342">
        <v>85121</v>
      </c>
      <c r="D867" s="50" t="s">
        <v>1176</v>
      </c>
      <c r="E867" s="475" t="s">
        <v>2711</v>
      </c>
      <c r="F867" s="50" t="s">
        <v>1262</v>
      </c>
      <c r="G867" s="50" t="s">
        <v>1688</v>
      </c>
      <c r="H867" s="50" t="s">
        <v>1240</v>
      </c>
      <c r="I867" s="50" t="s">
        <v>1179</v>
      </c>
      <c r="J867" s="50">
        <v>2023</v>
      </c>
      <c r="K867" s="50" t="s">
        <v>4</v>
      </c>
    </row>
    <row r="868" spans="1:11" ht="14.45" customHeight="1" x14ac:dyDescent="0.25">
      <c r="A868" s="50" t="s">
        <v>1624</v>
      </c>
      <c r="B868" s="50" t="s">
        <v>1175</v>
      </c>
      <c r="C868" s="342">
        <v>85121</v>
      </c>
      <c r="D868" s="50" t="s">
        <v>1176</v>
      </c>
      <c r="E868" s="475" t="s">
        <v>2711</v>
      </c>
      <c r="F868" s="50" t="s">
        <v>1262</v>
      </c>
      <c r="G868" s="50" t="s">
        <v>1689</v>
      </c>
      <c r="H868" s="50" t="s">
        <v>1241</v>
      </c>
      <c r="I868" s="50" t="s">
        <v>1179</v>
      </c>
      <c r="J868" s="50">
        <v>2023</v>
      </c>
      <c r="K868" s="50" t="s">
        <v>4</v>
      </c>
    </row>
    <row r="869" spans="1:11" ht="14.45" customHeight="1" x14ac:dyDescent="0.25">
      <c r="A869" s="50" t="s">
        <v>1624</v>
      </c>
      <c r="B869" s="50" t="s">
        <v>1175</v>
      </c>
      <c r="C869" s="342">
        <v>85121</v>
      </c>
      <c r="D869" s="50" t="s">
        <v>1176</v>
      </c>
      <c r="E869" s="475" t="s">
        <v>2711</v>
      </c>
      <c r="F869" s="50" t="s">
        <v>1262</v>
      </c>
      <c r="G869" s="50" t="s">
        <v>1690</v>
      </c>
      <c r="H869" s="50" t="s">
        <v>1242</v>
      </c>
      <c r="I869" s="50" t="s">
        <v>1179</v>
      </c>
      <c r="J869" s="50">
        <v>2023</v>
      </c>
      <c r="K869" s="50" t="s">
        <v>4</v>
      </c>
    </row>
    <row r="870" spans="1:11" ht="14.45" customHeight="1" x14ac:dyDescent="0.25">
      <c r="A870" s="50" t="s">
        <v>1624</v>
      </c>
      <c r="B870" s="50" t="s">
        <v>1175</v>
      </c>
      <c r="C870" s="342">
        <v>85121</v>
      </c>
      <c r="D870" s="50" t="s">
        <v>1176</v>
      </c>
      <c r="E870" s="475" t="s">
        <v>2711</v>
      </c>
      <c r="F870" s="50" t="s">
        <v>1262</v>
      </c>
      <c r="G870" s="50" t="s">
        <v>1691</v>
      </c>
      <c r="H870" s="50" t="s">
        <v>1243</v>
      </c>
      <c r="I870" s="50" t="s">
        <v>1179</v>
      </c>
      <c r="J870" s="50">
        <v>2023</v>
      </c>
      <c r="K870" s="50" t="s">
        <v>4</v>
      </c>
    </row>
    <row r="871" spans="1:11" ht="14.45" customHeight="1" x14ac:dyDescent="0.25">
      <c r="A871" s="50" t="s">
        <v>1624</v>
      </c>
      <c r="B871" s="50" t="s">
        <v>1175</v>
      </c>
      <c r="C871" s="342">
        <v>85121</v>
      </c>
      <c r="D871" s="50" t="s">
        <v>1176</v>
      </c>
      <c r="E871" s="475" t="s">
        <v>2711</v>
      </c>
      <c r="F871" s="50" t="s">
        <v>1262</v>
      </c>
      <c r="G871" s="50" t="s">
        <v>1692</v>
      </c>
      <c r="H871" s="50" t="s">
        <v>1244</v>
      </c>
      <c r="I871" s="50" t="s">
        <v>1179</v>
      </c>
      <c r="J871" s="50">
        <v>2023</v>
      </c>
      <c r="K871" s="50" t="s">
        <v>4</v>
      </c>
    </row>
    <row r="872" spans="1:11" ht="14.45" customHeight="1" x14ac:dyDescent="0.25">
      <c r="A872" s="50" t="s">
        <v>1624</v>
      </c>
      <c r="B872" s="50" t="s">
        <v>1175</v>
      </c>
      <c r="C872" s="342">
        <v>85121</v>
      </c>
      <c r="D872" s="50" t="s">
        <v>1176</v>
      </c>
      <c r="E872" s="475" t="s">
        <v>2711</v>
      </c>
      <c r="F872" s="50" t="s">
        <v>1262</v>
      </c>
      <c r="G872" s="50" t="s">
        <v>1245</v>
      </c>
      <c r="H872" s="50" t="s">
        <v>1246</v>
      </c>
      <c r="I872" s="50" t="s">
        <v>1179</v>
      </c>
      <c r="J872" s="50">
        <v>2023</v>
      </c>
      <c r="K872" s="50">
        <v>259277.94200000001</v>
      </c>
    </row>
    <row r="873" spans="1:11" ht="14.45" customHeight="1" x14ac:dyDescent="0.25">
      <c r="A873" s="50" t="s">
        <v>1624</v>
      </c>
      <c r="B873" s="50" t="s">
        <v>1175</v>
      </c>
      <c r="C873" s="342">
        <v>85121</v>
      </c>
      <c r="D873" s="50" t="s">
        <v>1176</v>
      </c>
      <c r="E873" s="475" t="s">
        <v>2711</v>
      </c>
      <c r="F873" s="50" t="s">
        <v>1262</v>
      </c>
      <c r="G873" s="50" t="s">
        <v>1247</v>
      </c>
      <c r="H873" s="50" t="s">
        <v>2712</v>
      </c>
      <c r="I873" s="50" t="s">
        <v>1179</v>
      </c>
      <c r="J873" s="50">
        <v>2023</v>
      </c>
      <c r="K873" s="50" t="s">
        <v>4</v>
      </c>
    </row>
    <row r="874" spans="1:11" ht="14.45" customHeight="1" x14ac:dyDescent="0.25">
      <c r="A874" s="50" t="s">
        <v>1624</v>
      </c>
      <c r="B874" s="50" t="s">
        <v>1175</v>
      </c>
      <c r="C874" s="342">
        <v>85121</v>
      </c>
      <c r="D874" s="50" t="s">
        <v>1176</v>
      </c>
      <c r="E874" s="475" t="s">
        <v>2711</v>
      </c>
      <c r="F874" s="50" t="s">
        <v>1262</v>
      </c>
      <c r="G874" s="50" t="s">
        <v>1248</v>
      </c>
      <c r="H874" s="50" t="s">
        <v>2713</v>
      </c>
      <c r="I874" s="50" t="s">
        <v>1179</v>
      </c>
      <c r="J874" s="50">
        <v>2023</v>
      </c>
      <c r="K874" s="50">
        <v>259277.94200000001</v>
      </c>
    </row>
    <row r="875" spans="1:11" ht="14.45" customHeight="1" x14ac:dyDescent="0.25">
      <c r="A875" s="50" t="s">
        <v>1624</v>
      </c>
      <c r="B875" s="50" t="s">
        <v>1175</v>
      </c>
      <c r="C875" s="342">
        <v>85121</v>
      </c>
      <c r="D875" s="50" t="s">
        <v>1176</v>
      </c>
      <c r="E875" s="475" t="s">
        <v>2711</v>
      </c>
      <c r="F875" s="50" t="s">
        <v>1262</v>
      </c>
      <c r="G875" s="50" t="s">
        <v>1249</v>
      </c>
      <c r="H875" s="50" t="s">
        <v>2714</v>
      </c>
      <c r="I875" s="50" t="s">
        <v>1179</v>
      </c>
      <c r="J875" s="50">
        <v>2023</v>
      </c>
      <c r="K875" s="50">
        <v>49897.79</v>
      </c>
    </row>
    <row r="876" spans="1:11" ht="14.45" customHeight="1" x14ac:dyDescent="0.25">
      <c r="A876" s="50" t="s">
        <v>1624</v>
      </c>
      <c r="B876" s="50" t="s">
        <v>1175</v>
      </c>
      <c r="C876" s="342">
        <v>85121</v>
      </c>
      <c r="D876" s="50" t="s">
        <v>1176</v>
      </c>
      <c r="E876" s="475" t="s">
        <v>2711</v>
      </c>
      <c r="F876" s="50" t="s">
        <v>1262</v>
      </c>
      <c r="G876" s="50" t="s">
        <v>1250</v>
      </c>
      <c r="H876" s="50" t="s">
        <v>2715</v>
      </c>
      <c r="I876" s="50" t="s">
        <v>1179</v>
      </c>
      <c r="J876" s="50">
        <v>2023</v>
      </c>
      <c r="K876" s="50">
        <v>62872.997000000003</v>
      </c>
    </row>
    <row r="877" spans="1:11" ht="14.45" customHeight="1" x14ac:dyDescent="0.25">
      <c r="A877" s="50" t="s">
        <v>1624</v>
      </c>
      <c r="B877" s="50" t="s">
        <v>1175</v>
      </c>
      <c r="C877" s="342">
        <v>85121</v>
      </c>
      <c r="D877" s="50" t="s">
        <v>1176</v>
      </c>
      <c r="E877" s="475" t="s">
        <v>2711</v>
      </c>
      <c r="F877" s="50" t="s">
        <v>1262</v>
      </c>
      <c r="G877" s="50" t="s">
        <v>1251</v>
      </c>
      <c r="H877" s="50" t="s">
        <v>2716</v>
      </c>
      <c r="I877" s="50" t="s">
        <v>1179</v>
      </c>
      <c r="J877" s="50">
        <v>2023</v>
      </c>
      <c r="K877" s="50">
        <v>372048.72899999999</v>
      </c>
    </row>
    <row r="878" spans="1:11" ht="14.45" customHeight="1" x14ac:dyDescent="0.25">
      <c r="A878" s="50" t="s">
        <v>1624</v>
      </c>
      <c r="B878" s="50" t="s">
        <v>1175</v>
      </c>
      <c r="C878" s="342">
        <v>85121</v>
      </c>
      <c r="D878" s="50" t="s">
        <v>1176</v>
      </c>
      <c r="E878" s="475" t="s">
        <v>2711</v>
      </c>
      <c r="F878" s="50" t="s">
        <v>1263</v>
      </c>
      <c r="G878" s="50" t="s">
        <v>1625</v>
      </c>
      <c r="H878" s="50" t="s">
        <v>1178</v>
      </c>
      <c r="I878" s="50" t="s">
        <v>1179</v>
      </c>
      <c r="J878" s="50">
        <v>2023</v>
      </c>
      <c r="K878" s="50" t="s">
        <v>4</v>
      </c>
    </row>
    <row r="879" spans="1:11" ht="14.45" customHeight="1" x14ac:dyDescent="0.25">
      <c r="A879" s="50" t="s">
        <v>1624</v>
      </c>
      <c r="B879" s="50" t="s">
        <v>1175</v>
      </c>
      <c r="C879" s="342">
        <v>85121</v>
      </c>
      <c r="D879" s="50" t="s">
        <v>1176</v>
      </c>
      <c r="E879" s="475" t="s">
        <v>2711</v>
      </c>
      <c r="F879" s="50" t="s">
        <v>1263</v>
      </c>
      <c r="G879" s="50" t="s">
        <v>1626</v>
      </c>
      <c r="H879" s="50" t="s">
        <v>1180</v>
      </c>
      <c r="I879" s="50" t="s">
        <v>1179</v>
      </c>
      <c r="J879" s="50">
        <v>2023</v>
      </c>
      <c r="K879" s="50" t="s">
        <v>4</v>
      </c>
    </row>
    <row r="880" spans="1:11" ht="14.45" customHeight="1" x14ac:dyDescent="0.25">
      <c r="A880" s="50" t="s">
        <v>1624</v>
      </c>
      <c r="B880" s="50" t="s">
        <v>1175</v>
      </c>
      <c r="C880" s="342">
        <v>85121</v>
      </c>
      <c r="D880" s="50" t="s">
        <v>1176</v>
      </c>
      <c r="E880" s="475" t="s">
        <v>2711</v>
      </c>
      <c r="F880" s="50" t="s">
        <v>1263</v>
      </c>
      <c r="G880" s="50" t="s">
        <v>1627</v>
      </c>
      <c r="H880" s="50" t="s">
        <v>1181</v>
      </c>
      <c r="I880" s="50" t="s">
        <v>1179</v>
      </c>
      <c r="J880" s="50">
        <v>2023</v>
      </c>
      <c r="K880" s="50" t="s">
        <v>4</v>
      </c>
    </row>
    <row r="881" spans="1:11" ht="14.45" customHeight="1" x14ac:dyDescent="0.25">
      <c r="A881" s="50" t="s">
        <v>1624</v>
      </c>
      <c r="B881" s="50" t="s">
        <v>1175</v>
      </c>
      <c r="C881" s="342">
        <v>85121</v>
      </c>
      <c r="D881" s="50" t="s">
        <v>1176</v>
      </c>
      <c r="E881" s="475" t="s">
        <v>2711</v>
      </c>
      <c r="F881" s="50" t="s">
        <v>1263</v>
      </c>
      <c r="G881" s="50" t="s">
        <v>1628</v>
      </c>
      <c r="H881" s="50" t="s">
        <v>1629</v>
      </c>
      <c r="I881" s="50" t="s">
        <v>1179</v>
      </c>
      <c r="J881" s="50">
        <v>2023</v>
      </c>
      <c r="K881" s="50" t="s">
        <v>4</v>
      </c>
    </row>
    <row r="882" spans="1:11" ht="14.45" customHeight="1" x14ac:dyDescent="0.25">
      <c r="A882" s="50" t="s">
        <v>1624</v>
      </c>
      <c r="B882" s="50" t="s">
        <v>1175</v>
      </c>
      <c r="C882" s="342">
        <v>85121</v>
      </c>
      <c r="D882" s="50" t="s">
        <v>1176</v>
      </c>
      <c r="E882" s="475" t="s">
        <v>2711</v>
      </c>
      <c r="F882" s="50" t="s">
        <v>1263</v>
      </c>
      <c r="G882" s="50" t="s">
        <v>1630</v>
      </c>
      <c r="H882" s="50" t="s">
        <v>1182</v>
      </c>
      <c r="I882" s="50" t="s">
        <v>1179</v>
      </c>
      <c r="J882" s="50">
        <v>2023</v>
      </c>
      <c r="K882" s="50" t="s">
        <v>4</v>
      </c>
    </row>
    <row r="883" spans="1:11" ht="14.45" customHeight="1" x14ac:dyDescent="0.25">
      <c r="A883" s="50" t="s">
        <v>1624</v>
      </c>
      <c r="B883" s="50" t="s">
        <v>1175</v>
      </c>
      <c r="C883" s="342">
        <v>85121</v>
      </c>
      <c r="D883" s="50" t="s">
        <v>1176</v>
      </c>
      <c r="E883" s="475" t="s">
        <v>2711</v>
      </c>
      <c r="F883" s="50" t="s">
        <v>1263</v>
      </c>
      <c r="G883" s="50" t="s">
        <v>1631</v>
      </c>
      <c r="H883" s="50" t="s">
        <v>1183</v>
      </c>
      <c r="I883" s="50" t="s">
        <v>1179</v>
      </c>
      <c r="J883" s="50">
        <v>2023</v>
      </c>
      <c r="K883" s="50" t="s">
        <v>4</v>
      </c>
    </row>
    <row r="884" spans="1:11" ht="14.45" customHeight="1" x14ac:dyDescent="0.25">
      <c r="A884" s="50" t="s">
        <v>1624</v>
      </c>
      <c r="B884" s="50" t="s">
        <v>1175</v>
      </c>
      <c r="C884" s="342">
        <v>85121</v>
      </c>
      <c r="D884" s="50" t="s">
        <v>1176</v>
      </c>
      <c r="E884" s="475" t="s">
        <v>2711</v>
      </c>
      <c r="F884" s="50" t="s">
        <v>1263</v>
      </c>
      <c r="G884" s="50" t="s">
        <v>1632</v>
      </c>
      <c r="H884" s="50" t="s">
        <v>1184</v>
      </c>
      <c r="I884" s="50" t="s">
        <v>1179</v>
      </c>
      <c r="J884" s="50">
        <v>2023</v>
      </c>
      <c r="K884" s="50" t="s">
        <v>4</v>
      </c>
    </row>
    <row r="885" spans="1:11" ht="14.45" customHeight="1" x14ac:dyDescent="0.25">
      <c r="A885" s="50" t="s">
        <v>1624</v>
      </c>
      <c r="B885" s="50" t="s">
        <v>1175</v>
      </c>
      <c r="C885" s="342">
        <v>85121</v>
      </c>
      <c r="D885" s="50" t="s">
        <v>1176</v>
      </c>
      <c r="E885" s="475" t="s">
        <v>2711</v>
      </c>
      <c r="F885" s="50" t="s">
        <v>1263</v>
      </c>
      <c r="G885" s="50" t="s">
        <v>1633</v>
      </c>
      <c r="H885" s="50" t="s">
        <v>1185</v>
      </c>
      <c r="I885" s="50" t="s">
        <v>1179</v>
      </c>
      <c r="J885" s="50">
        <v>2023</v>
      </c>
      <c r="K885" s="50" t="s">
        <v>4</v>
      </c>
    </row>
    <row r="886" spans="1:11" ht="14.45" customHeight="1" x14ac:dyDescent="0.25">
      <c r="A886" s="50" t="s">
        <v>1624</v>
      </c>
      <c r="B886" s="50" t="s">
        <v>1175</v>
      </c>
      <c r="C886" s="342">
        <v>85121</v>
      </c>
      <c r="D886" s="50" t="s">
        <v>1176</v>
      </c>
      <c r="E886" s="475" t="s">
        <v>2711</v>
      </c>
      <c r="F886" s="50" t="s">
        <v>1263</v>
      </c>
      <c r="G886" s="50" t="s">
        <v>1634</v>
      </c>
      <c r="H886" s="50" t="s">
        <v>1186</v>
      </c>
      <c r="I886" s="50" t="s">
        <v>1179</v>
      </c>
      <c r="J886" s="50">
        <v>2023</v>
      </c>
      <c r="K886" s="50">
        <v>286470.58799999999</v>
      </c>
    </row>
    <row r="887" spans="1:11" ht="14.45" customHeight="1" x14ac:dyDescent="0.25">
      <c r="A887" s="50" t="s">
        <v>1624</v>
      </c>
      <c r="B887" s="50" t="s">
        <v>1175</v>
      </c>
      <c r="C887" s="342">
        <v>85121</v>
      </c>
      <c r="D887" s="50" t="s">
        <v>1176</v>
      </c>
      <c r="E887" s="475" t="s">
        <v>2711</v>
      </c>
      <c r="F887" s="50" t="s">
        <v>1263</v>
      </c>
      <c r="G887" s="50" t="s">
        <v>1635</v>
      </c>
      <c r="H887" s="50" t="s">
        <v>1187</v>
      </c>
      <c r="I887" s="50" t="s">
        <v>1179</v>
      </c>
      <c r="J887" s="50">
        <v>2023</v>
      </c>
      <c r="K887" s="50" t="s">
        <v>4</v>
      </c>
    </row>
    <row r="888" spans="1:11" ht="14.45" customHeight="1" x14ac:dyDescent="0.25">
      <c r="A888" s="50" t="s">
        <v>1624</v>
      </c>
      <c r="B888" s="50" t="s">
        <v>1175</v>
      </c>
      <c r="C888" s="342">
        <v>85121</v>
      </c>
      <c r="D888" s="50" t="s">
        <v>1176</v>
      </c>
      <c r="E888" s="475" t="s">
        <v>2711</v>
      </c>
      <c r="F888" s="50" t="s">
        <v>1263</v>
      </c>
      <c r="G888" s="50" t="s">
        <v>1636</v>
      </c>
      <c r="H888" s="50" t="s">
        <v>1188</v>
      </c>
      <c r="I888" s="50" t="s">
        <v>1179</v>
      </c>
      <c r="J888" s="50">
        <v>2023</v>
      </c>
      <c r="K888" s="50" t="s">
        <v>4</v>
      </c>
    </row>
    <row r="889" spans="1:11" ht="14.45" customHeight="1" x14ac:dyDescent="0.25">
      <c r="A889" s="50" t="s">
        <v>1624</v>
      </c>
      <c r="B889" s="50" t="s">
        <v>1175</v>
      </c>
      <c r="C889" s="342">
        <v>85121</v>
      </c>
      <c r="D889" s="50" t="s">
        <v>1176</v>
      </c>
      <c r="E889" s="475" t="s">
        <v>2711</v>
      </c>
      <c r="F889" s="50" t="s">
        <v>1263</v>
      </c>
      <c r="G889" s="50" t="s">
        <v>1637</v>
      </c>
      <c r="H889" s="50" t="s">
        <v>1189</v>
      </c>
      <c r="I889" s="50" t="s">
        <v>1179</v>
      </c>
      <c r="J889" s="50">
        <v>2023</v>
      </c>
      <c r="K889" s="50" t="s">
        <v>4</v>
      </c>
    </row>
    <row r="890" spans="1:11" ht="14.45" customHeight="1" x14ac:dyDescent="0.25">
      <c r="A890" s="50" t="s">
        <v>1624</v>
      </c>
      <c r="B890" s="50" t="s">
        <v>1175</v>
      </c>
      <c r="C890" s="342">
        <v>85121</v>
      </c>
      <c r="D890" s="50" t="s">
        <v>1176</v>
      </c>
      <c r="E890" s="475" t="s">
        <v>2711</v>
      </c>
      <c r="F890" s="50" t="s">
        <v>1263</v>
      </c>
      <c r="G890" s="50" t="s">
        <v>1638</v>
      </c>
      <c r="H890" s="50" t="s">
        <v>1190</v>
      </c>
      <c r="I890" s="50" t="s">
        <v>1179</v>
      </c>
      <c r="J890" s="50">
        <v>2023</v>
      </c>
      <c r="K890" s="50" t="s">
        <v>4</v>
      </c>
    </row>
    <row r="891" spans="1:11" ht="14.45" customHeight="1" x14ac:dyDescent="0.25">
      <c r="A891" s="50" t="s">
        <v>1624</v>
      </c>
      <c r="B891" s="50" t="s">
        <v>1175</v>
      </c>
      <c r="C891" s="342">
        <v>85121</v>
      </c>
      <c r="D891" s="50" t="s">
        <v>1176</v>
      </c>
      <c r="E891" s="475" t="s">
        <v>2711</v>
      </c>
      <c r="F891" s="50" t="s">
        <v>1263</v>
      </c>
      <c r="G891" s="50" t="s">
        <v>1639</v>
      </c>
      <c r="H891" s="50" t="s">
        <v>1191</v>
      </c>
      <c r="I891" s="50" t="s">
        <v>1179</v>
      </c>
      <c r="J891" s="50">
        <v>2023</v>
      </c>
      <c r="K891" s="50" t="s">
        <v>4</v>
      </c>
    </row>
    <row r="892" spans="1:11" ht="14.45" customHeight="1" x14ac:dyDescent="0.25">
      <c r="A892" s="50" t="s">
        <v>1624</v>
      </c>
      <c r="B892" s="50" t="s">
        <v>1175</v>
      </c>
      <c r="C892" s="342">
        <v>85121</v>
      </c>
      <c r="D892" s="50" t="s">
        <v>1176</v>
      </c>
      <c r="E892" s="475" t="s">
        <v>2711</v>
      </c>
      <c r="F892" s="50" t="s">
        <v>1263</v>
      </c>
      <c r="G892" s="50" t="s">
        <v>1640</v>
      </c>
      <c r="H892" s="50" t="s">
        <v>1192</v>
      </c>
      <c r="I892" s="50" t="s">
        <v>1179</v>
      </c>
      <c r="J892" s="50">
        <v>2023</v>
      </c>
      <c r="K892" s="50">
        <v>286470.58799999999</v>
      </c>
    </row>
    <row r="893" spans="1:11" ht="14.45" customHeight="1" x14ac:dyDescent="0.25">
      <c r="A893" s="50" t="s">
        <v>1624</v>
      </c>
      <c r="B893" s="50" t="s">
        <v>1175</v>
      </c>
      <c r="C893" s="342">
        <v>85121</v>
      </c>
      <c r="D893" s="50" t="s">
        <v>1176</v>
      </c>
      <c r="E893" s="475" t="s">
        <v>2711</v>
      </c>
      <c r="F893" s="50" t="s">
        <v>1263</v>
      </c>
      <c r="G893" s="50" t="s">
        <v>1641</v>
      </c>
      <c r="H893" s="50" t="s">
        <v>1193</v>
      </c>
      <c r="I893" s="50" t="s">
        <v>1179</v>
      </c>
      <c r="J893" s="50">
        <v>2023</v>
      </c>
      <c r="K893" s="50" t="s">
        <v>4</v>
      </c>
    </row>
    <row r="894" spans="1:11" ht="14.45" customHeight="1" x14ac:dyDescent="0.25">
      <c r="A894" s="50" t="s">
        <v>1624</v>
      </c>
      <c r="B894" s="50" t="s">
        <v>1175</v>
      </c>
      <c r="C894" s="342">
        <v>85121</v>
      </c>
      <c r="D894" s="50" t="s">
        <v>1176</v>
      </c>
      <c r="E894" s="475" t="s">
        <v>2711</v>
      </c>
      <c r="F894" s="50" t="s">
        <v>1263</v>
      </c>
      <c r="G894" s="50" t="s">
        <v>1642</v>
      </c>
      <c r="H894" s="50" t="s">
        <v>1194</v>
      </c>
      <c r="I894" s="50" t="s">
        <v>1179</v>
      </c>
      <c r="J894" s="50">
        <v>2023</v>
      </c>
      <c r="K894" s="50">
        <v>286470.58799999999</v>
      </c>
    </row>
    <row r="895" spans="1:11" ht="14.45" customHeight="1" x14ac:dyDescent="0.25">
      <c r="A895" s="50" t="s">
        <v>1624</v>
      </c>
      <c r="B895" s="50" t="s">
        <v>1175</v>
      </c>
      <c r="C895" s="342">
        <v>85121</v>
      </c>
      <c r="D895" s="50" t="s">
        <v>1176</v>
      </c>
      <c r="E895" s="475" t="s">
        <v>2711</v>
      </c>
      <c r="F895" s="50" t="s">
        <v>1263</v>
      </c>
      <c r="G895" s="50" t="s">
        <v>1643</v>
      </c>
      <c r="H895" s="50" t="s">
        <v>1195</v>
      </c>
      <c r="I895" s="50" t="s">
        <v>1179</v>
      </c>
      <c r="J895" s="50">
        <v>2023</v>
      </c>
      <c r="K895" s="50" t="s">
        <v>4</v>
      </c>
    </row>
    <row r="896" spans="1:11" ht="14.45" customHeight="1" x14ac:dyDescent="0.25">
      <c r="A896" s="50" t="s">
        <v>1624</v>
      </c>
      <c r="B896" s="50" t="s">
        <v>1175</v>
      </c>
      <c r="C896" s="342">
        <v>85121</v>
      </c>
      <c r="D896" s="50" t="s">
        <v>1176</v>
      </c>
      <c r="E896" s="475" t="s">
        <v>2711</v>
      </c>
      <c r="F896" s="50" t="s">
        <v>1263</v>
      </c>
      <c r="G896" s="50" t="s">
        <v>1644</v>
      </c>
      <c r="H896" s="50" t="s">
        <v>1196</v>
      </c>
      <c r="I896" s="50" t="s">
        <v>1179</v>
      </c>
      <c r="J896" s="50">
        <v>2023</v>
      </c>
      <c r="K896" s="50" t="s">
        <v>4</v>
      </c>
    </row>
    <row r="897" spans="1:11" ht="14.45" customHeight="1" x14ac:dyDescent="0.25">
      <c r="A897" s="50" t="s">
        <v>1624</v>
      </c>
      <c r="B897" s="50" t="s">
        <v>1175</v>
      </c>
      <c r="C897" s="342">
        <v>85121</v>
      </c>
      <c r="D897" s="50" t="s">
        <v>1176</v>
      </c>
      <c r="E897" s="475" t="s">
        <v>2711</v>
      </c>
      <c r="F897" s="50" t="s">
        <v>1263</v>
      </c>
      <c r="G897" s="50" t="s">
        <v>1645</v>
      </c>
      <c r="H897" s="50" t="s">
        <v>1197</v>
      </c>
      <c r="I897" s="50" t="s">
        <v>1179</v>
      </c>
      <c r="J897" s="50">
        <v>2023</v>
      </c>
      <c r="K897" s="50" t="s">
        <v>4</v>
      </c>
    </row>
    <row r="898" spans="1:11" ht="14.45" customHeight="1" x14ac:dyDescent="0.25">
      <c r="A898" s="50" t="s">
        <v>1624</v>
      </c>
      <c r="B898" s="50" t="s">
        <v>1175</v>
      </c>
      <c r="C898" s="342">
        <v>85121</v>
      </c>
      <c r="D898" s="50" t="s">
        <v>1176</v>
      </c>
      <c r="E898" s="475" t="s">
        <v>2711</v>
      </c>
      <c r="F898" s="50" t="s">
        <v>1263</v>
      </c>
      <c r="G898" s="50" t="s">
        <v>1646</v>
      </c>
      <c r="H898" s="50" t="s">
        <v>1198</v>
      </c>
      <c r="I898" s="50" t="s">
        <v>1179</v>
      </c>
      <c r="J898" s="50">
        <v>2023</v>
      </c>
      <c r="K898" s="50" t="s">
        <v>4</v>
      </c>
    </row>
    <row r="899" spans="1:11" ht="14.45" customHeight="1" x14ac:dyDescent="0.25">
      <c r="A899" s="50" t="s">
        <v>1624</v>
      </c>
      <c r="B899" s="50" t="s">
        <v>1175</v>
      </c>
      <c r="C899" s="342">
        <v>85121</v>
      </c>
      <c r="D899" s="50" t="s">
        <v>1176</v>
      </c>
      <c r="E899" s="475" t="s">
        <v>2711</v>
      </c>
      <c r="F899" s="50" t="s">
        <v>1263</v>
      </c>
      <c r="G899" s="50" t="s">
        <v>1647</v>
      </c>
      <c r="H899" s="50" t="s">
        <v>1199</v>
      </c>
      <c r="I899" s="50" t="s">
        <v>1179</v>
      </c>
      <c r="J899" s="50">
        <v>2023</v>
      </c>
      <c r="K899" s="50" t="s">
        <v>4</v>
      </c>
    </row>
    <row r="900" spans="1:11" ht="14.45" customHeight="1" x14ac:dyDescent="0.25">
      <c r="A900" s="50" t="s">
        <v>1624</v>
      </c>
      <c r="B900" s="50" t="s">
        <v>1175</v>
      </c>
      <c r="C900" s="342">
        <v>85121</v>
      </c>
      <c r="D900" s="50" t="s">
        <v>1176</v>
      </c>
      <c r="E900" s="475" t="s">
        <v>2711</v>
      </c>
      <c r="F900" s="50" t="s">
        <v>1263</v>
      </c>
      <c r="G900" s="50" t="s">
        <v>1648</v>
      </c>
      <c r="H900" s="50" t="s">
        <v>1200</v>
      </c>
      <c r="I900" s="50" t="s">
        <v>1179</v>
      </c>
      <c r="J900" s="50">
        <v>2023</v>
      </c>
      <c r="K900" s="50" t="s">
        <v>4</v>
      </c>
    </row>
    <row r="901" spans="1:11" ht="14.45" customHeight="1" x14ac:dyDescent="0.25">
      <c r="A901" s="50" t="s">
        <v>1624</v>
      </c>
      <c r="B901" s="50" t="s">
        <v>1175</v>
      </c>
      <c r="C901" s="342">
        <v>85121</v>
      </c>
      <c r="D901" s="50" t="s">
        <v>1176</v>
      </c>
      <c r="E901" s="475" t="s">
        <v>2711</v>
      </c>
      <c r="F901" s="50" t="s">
        <v>1263</v>
      </c>
      <c r="G901" s="50" t="s">
        <v>1649</v>
      </c>
      <c r="H901" s="50" t="s">
        <v>1201</v>
      </c>
      <c r="I901" s="50" t="s">
        <v>1179</v>
      </c>
      <c r="J901" s="50">
        <v>2023</v>
      </c>
      <c r="K901" s="50" t="s">
        <v>4</v>
      </c>
    </row>
    <row r="902" spans="1:11" ht="14.45" customHeight="1" x14ac:dyDescent="0.25">
      <c r="A902" s="50" t="s">
        <v>1624</v>
      </c>
      <c r="B902" s="50" t="s">
        <v>1175</v>
      </c>
      <c r="C902" s="342">
        <v>85121</v>
      </c>
      <c r="D902" s="50" t="s">
        <v>1176</v>
      </c>
      <c r="E902" s="475" t="s">
        <v>2711</v>
      </c>
      <c r="F902" s="50" t="s">
        <v>1263</v>
      </c>
      <c r="G902" s="50" t="s">
        <v>1650</v>
      </c>
      <c r="H902" s="50" t="s">
        <v>1202</v>
      </c>
      <c r="I902" s="50" t="s">
        <v>1179</v>
      </c>
      <c r="J902" s="50">
        <v>2023</v>
      </c>
      <c r="K902" s="50" t="s">
        <v>4</v>
      </c>
    </row>
    <row r="903" spans="1:11" ht="14.45" customHeight="1" x14ac:dyDescent="0.25">
      <c r="A903" s="50" t="s">
        <v>1624</v>
      </c>
      <c r="B903" s="50" t="s">
        <v>1175</v>
      </c>
      <c r="C903" s="342">
        <v>85121</v>
      </c>
      <c r="D903" s="50" t="s">
        <v>1176</v>
      </c>
      <c r="E903" s="475" t="s">
        <v>2711</v>
      </c>
      <c r="F903" s="50" t="s">
        <v>1263</v>
      </c>
      <c r="G903" s="50" t="s">
        <v>1651</v>
      </c>
      <c r="H903" s="50" t="s">
        <v>1203</v>
      </c>
      <c r="I903" s="50" t="s">
        <v>1179</v>
      </c>
      <c r="J903" s="50">
        <v>2023</v>
      </c>
      <c r="K903" s="50" t="s">
        <v>4</v>
      </c>
    </row>
    <row r="904" spans="1:11" ht="14.45" customHeight="1" x14ac:dyDescent="0.25">
      <c r="A904" s="50" t="s">
        <v>1624</v>
      </c>
      <c r="B904" s="50" t="s">
        <v>1175</v>
      </c>
      <c r="C904" s="342">
        <v>85121</v>
      </c>
      <c r="D904" s="50" t="s">
        <v>1176</v>
      </c>
      <c r="E904" s="475" t="s">
        <v>2711</v>
      </c>
      <c r="F904" s="50" t="s">
        <v>1263</v>
      </c>
      <c r="G904" s="50" t="s">
        <v>1652</v>
      </c>
      <c r="H904" s="50" t="s">
        <v>1204</v>
      </c>
      <c r="I904" s="50" t="s">
        <v>1179</v>
      </c>
      <c r="J904" s="50">
        <v>2023</v>
      </c>
      <c r="K904" s="50" t="s">
        <v>4</v>
      </c>
    </row>
    <row r="905" spans="1:11" ht="14.45" customHeight="1" x14ac:dyDescent="0.25">
      <c r="A905" s="50" t="s">
        <v>1624</v>
      </c>
      <c r="B905" s="50" t="s">
        <v>1175</v>
      </c>
      <c r="C905" s="342">
        <v>85121</v>
      </c>
      <c r="D905" s="50" t="s">
        <v>1176</v>
      </c>
      <c r="E905" s="475" t="s">
        <v>2711</v>
      </c>
      <c r="F905" s="50" t="s">
        <v>1263</v>
      </c>
      <c r="G905" s="50" t="s">
        <v>1653</v>
      </c>
      <c r="H905" s="50" t="s">
        <v>1205</v>
      </c>
      <c r="I905" s="50" t="s">
        <v>1179</v>
      </c>
      <c r="J905" s="50">
        <v>2023</v>
      </c>
      <c r="K905" s="50" t="s">
        <v>4</v>
      </c>
    </row>
    <row r="906" spans="1:11" ht="14.45" customHeight="1" x14ac:dyDescent="0.25">
      <c r="A906" s="50" t="s">
        <v>1624</v>
      </c>
      <c r="B906" s="50" t="s">
        <v>1175</v>
      </c>
      <c r="C906" s="342">
        <v>85121</v>
      </c>
      <c r="D906" s="50" t="s">
        <v>1176</v>
      </c>
      <c r="E906" s="475" t="s">
        <v>2711</v>
      </c>
      <c r="F906" s="50" t="s">
        <v>1263</v>
      </c>
      <c r="G906" s="50" t="s">
        <v>1654</v>
      </c>
      <c r="H906" s="50" t="s">
        <v>1206</v>
      </c>
      <c r="I906" s="50" t="s">
        <v>1179</v>
      </c>
      <c r="J906" s="50">
        <v>2023</v>
      </c>
      <c r="K906" s="50" t="s">
        <v>4</v>
      </c>
    </row>
    <row r="907" spans="1:11" ht="14.45" customHeight="1" x14ac:dyDescent="0.25">
      <c r="A907" s="50" t="s">
        <v>1624</v>
      </c>
      <c r="B907" s="50" t="s">
        <v>1175</v>
      </c>
      <c r="C907" s="342">
        <v>85121</v>
      </c>
      <c r="D907" s="50" t="s">
        <v>1176</v>
      </c>
      <c r="E907" s="475" t="s">
        <v>2711</v>
      </c>
      <c r="F907" s="50" t="s">
        <v>1263</v>
      </c>
      <c r="G907" s="50" t="s">
        <v>1655</v>
      </c>
      <c r="H907" s="50" t="s">
        <v>1207</v>
      </c>
      <c r="I907" s="50" t="s">
        <v>1179</v>
      </c>
      <c r="J907" s="50">
        <v>2023</v>
      </c>
      <c r="K907" s="50" t="s">
        <v>4</v>
      </c>
    </row>
    <row r="908" spans="1:11" ht="14.45" customHeight="1" x14ac:dyDescent="0.25">
      <c r="A908" s="50" t="s">
        <v>1624</v>
      </c>
      <c r="B908" s="50" t="s">
        <v>1175</v>
      </c>
      <c r="C908" s="342">
        <v>85121</v>
      </c>
      <c r="D908" s="50" t="s">
        <v>1176</v>
      </c>
      <c r="E908" s="475" t="s">
        <v>2711</v>
      </c>
      <c r="F908" s="50" t="s">
        <v>1263</v>
      </c>
      <c r="G908" s="50" t="s">
        <v>1656</v>
      </c>
      <c r="H908" s="50" t="s">
        <v>1208</v>
      </c>
      <c r="I908" s="50" t="s">
        <v>1179</v>
      </c>
      <c r="J908" s="50">
        <v>2023</v>
      </c>
      <c r="K908" s="50" t="s">
        <v>4</v>
      </c>
    </row>
    <row r="909" spans="1:11" ht="14.45" customHeight="1" x14ac:dyDescent="0.25">
      <c r="A909" s="50" t="s">
        <v>1624</v>
      </c>
      <c r="B909" s="50" t="s">
        <v>1175</v>
      </c>
      <c r="C909" s="342">
        <v>85121</v>
      </c>
      <c r="D909" s="50" t="s">
        <v>1176</v>
      </c>
      <c r="E909" s="475" t="s">
        <v>2711</v>
      </c>
      <c r="F909" s="50" t="s">
        <v>1263</v>
      </c>
      <c r="G909" s="50" t="s">
        <v>1657</v>
      </c>
      <c r="H909" s="50" t="s">
        <v>1209</v>
      </c>
      <c r="I909" s="50" t="s">
        <v>1179</v>
      </c>
      <c r="J909" s="50">
        <v>2023</v>
      </c>
      <c r="K909" s="50" t="s">
        <v>4</v>
      </c>
    </row>
    <row r="910" spans="1:11" ht="14.45" customHeight="1" x14ac:dyDescent="0.25">
      <c r="A910" s="50" t="s">
        <v>1624</v>
      </c>
      <c r="B910" s="50" t="s">
        <v>1175</v>
      </c>
      <c r="C910" s="342">
        <v>85121</v>
      </c>
      <c r="D910" s="50" t="s">
        <v>1176</v>
      </c>
      <c r="E910" s="475" t="s">
        <v>2711</v>
      </c>
      <c r="F910" s="50" t="s">
        <v>1263</v>
      </c>
      <c r="G910" s="50" t="s">
        <v>1658</v>
      </c>
      <c r="H910" s="50" t="s">
        <v>1210</v>
      </c>
      <c r="I910" s="50" t="s">
        <v>1179</v>
      </c>
      <c r="J910" s="50">
        <v>2023</v>
      </c>
      <c r="K910" s="50" t="s">
        <v>4</v>
      </c>
    </row>
    <row r="911" spans="1:11" ht="14.45" customHeight="1" x14ac:dyDescent="0.25">
      <c r="A911" s="50" t="s">
        <v>1624</v>
      </c>
      <c r="B911" s="50" t="s">
        <v>1175</v>
      </c>
      <c r="C911" s="342">
        <v>85121</v>
      </c>
      <c r="D911" s="50" t="s">
        <v>1176</v>
      </c>
      <c r="E911" s="475" t="s">
        <v>2711</v>
      </c>
      <c r="F911" s="50" t="s">
        <v>1263</v>
      </c>
      <c r="G911" s="50" t="s">
        <v>1659</v>
      </c>
      <c r="H911" s="50" t="s">
        <v>1211</v>
      </c>
      <c r="I911" s="50" t="s">
        <v>1179</v>
      </c>
      <c r="J911" s="50">
        <v>2023</v>
      </c>
      <c r="K911" s="50" t="s">
        <v>4</v>
      </c>
    </row>
    <row r="912" spans="1:11" ht="14.45" customHeight="1" x14ac:dyDescent="0.25">
      <c r="A912" s="50" t="s">
        <v>1624</v>
      </c>
      <c r="B912" s="50" t="s">
        <v>1175</v>
      </c>
      <c r="C912" s="342">
        <v>85121</v>
      </c>
      <c r="D912" s="50" t="s">
        <v>1176</v>
      </c>
      <c r="E912" s="475" t="s">
        <v>2711</v>
      </c>
      <c r="F912" s="50" t="s">
        <v>1263</v>
      </c>
      <c r="G912" s="50" t="s">
        <v>1660</v>
      </c>
      <c r="H912" s="50" t="s">
        <v>1212</v>
      </c>
      <c r="I912" s="50" t="s">
        <v>1179</v>
      </c>
      <c r="J912" s="50">
        <v>2023</v>
      </c>
      <c r="K912" s="50" t="s">
        <v>4</v>
      </c>
    </row>
    <row r="913" spans="1:11" ht="14.45" customHeight="1" x14ac:dyDescent="0.25">
      <c r="A913" s="50" t="s">
        <v>1624</v>
      </c>
      <c r="B913" s="50" t="s">
        <v>1175</v>
      </c>
      <c r="C913" s="342">
        <v>85121</v>
      </c>
      <c r="D913" s="50" t="s">
        <v>1176</v>
      </c>
      <c r="E913" s="475" t="s">
        <v>2711</v>
      </c>
      <c r="F913" s="50" t="s">
        <v>1263</v>
      </c>
      <c r="G913" s="50" t="s">
        <v>1661</v>
      </c>
      <c r="H913" s="50" t="s">
        <v>1213</v>
      </c>
      <c r="I913" s="50" t="s">
        <v>1179</v>
      </c>
      <c r="J913" s="50">
        <v>2023</v>
      </c>
      <c r="K913" s="50" t="s">
        <v>4</v>
      </c>
    </row>
    <row r="914" spans="1:11" ht="14.45" customHeight="1" x14ac:dyDescent="0.25">
      <c r="A914" s="50" t="s">
        <v>1624</v>
      </c>
      <c r="B914" s="50" t="s">
        <v>1175</v>
      </c>
      <c r="C914" s="342">
        <v>85121</v>
      </c>
      <c r="D914" s="50" t="s">
        <v>1176</v>
      </c>
      <c r="E914" s="475" t="s">
        <v>2711</v>
      </c>
      <c r="F914" s="50" t="s">
        <v>1263</v>
      </c>
      <c r="G914" s="50" t="s">
        <v>1662</v>
      </c>
      <c r="H914" s="50" t="s">
        <v>1214</v>
      </c>
      <c r="I914" s="50" t="s">
        <v>1179</v>
      </c>
      <c r="J914" s="50">
        <v>2023</v>
      </c>
      <c r="K914" s="50" t="s">
        <v>4</v>
      </c>
    </row>
    <row r="915" spans="1:11" ht="14.45" customHeight="1" x14ac:dyDescent="0.25">
      <c r="A915" s="50" t="s">
        <v>1624</v>
      </c>
      <c r="B915" s="50" t="s">
        <v>1175</v>
      </c>
      <c r="C915" s="342">
        <v>85121</v>
      </c>
      <c r="D915" s="50" t="s">
        <v>1176</v>
      </c>
      <c r="E915" s="475" t="s">
        <v>2711</v>
      </c>
      <c r="F915" s="50" t="s">
        <v>1263</v>
      </c>
      <c r="G915" s="50" t="s">
        <v>1663</v>
      </c>
      <c r="H915" s="50" t="s">
        <v>1215</v>
      </c>
      <c r="I915" s="50" t="s">
        <v>1179</v>
      </c>
      <c r="J915" s="50">
        <v>2023</v>
      </c>
      <c r="K915" s="50" t="s">
        <v>4</v>
      </c>
    </row>
    <row r="916" spans="1:11" ht="14.45" customHeight="1" x14ac:dyDescent="0.25">
      <c r="A916" s="50" t="s">
        <v>1624</v>
      </c>
      <c r="B916" s="50" t="s">
        <v>1175</v>
      </c>
      <c r="C916" s="342">
        <v>85121</v>
      </c>
      <c r="D916" s="50" t="s">
        <v>1176</v>
      </c>
      <c r="E916" s="475" t="s">
        <v>2711</v>
      </c>
      <c r="F916" s="50" t="s">
        <v>1263</v>
      </c>
      <c r="G916" s="50" t="s">
        <v>1664</v>
      </c>
      <c r="H916" s="50" t="s">
        <v>1216</v>
      </c>
      <c r="I916" s="50" t="s">
        <v>1179</v>
      </c>
      <c r="J916" s="50">
        <v>2023</v>
      </c>
      <c r="K916" s="50" t="s">
        <v>4</v>
      </c>
    </row>
    <row r="917" spans="1:11" ht="14.45" customHeight="1" x14ac:dyDescent="0.25">
      <c r="A917" s="50" t="s">
        <v>1624</v>
      </c>
      <c r="B917" s="50" t="s">
        <v>1175</v>
      </c>
      <c r="C917" s="342">
        <v>85121</v>
      </c>
      <c r="D917" s="50" t="s">
        <v>1176</v>
      </c>
      <c r="E917" s="475" t="s">
        <v>2711</v>
      </c>
      <c r="F917" s="50" t="s">
        <v>1263</v>
      </c>
      <c r="G917" s="50" t="s">
        <v>1665</v>
      </c>
      <c r="H917" s="50" t="s">
        <v>1217</v>
      </c>
      <c r="I917" s="50" t="s">
        <v>1179</v>
      </c>
      <c r="J917" s="50">
        <v>2023</v>
      </c>
      <c r="K917" s="50" t="s">
        <v>4</v>
      </c>
    </row>
    <row r="918" spans="1:11" ht="14.45" customHeight="1" x14ac:dyDescent="0.25">
      <c r="A918" s="50" t="s">
        <v>1624</v>
      </c>
      <c r="B918" s="50" t="s">
        <v>1175</v>
      </c>
      <c r="C918" s="342">
        <v>85121</v>
      </c>
      <c r="D918" s="50" t="s">
        <v>1176</v>
      </c>
      <c r="E918" s="475" t="s">
        <v>2711</v>
      </c>
      <c r="F918" s="50" t="s">
        <v>1263</v>
      </c>
      <c r="G918" s="50" t="s">
        <v>1666</v>
      </c>
      <c r="H918" s="50" t="s">
        <v>1218</v>
      </c>
      <c r="I918" s="50" t="s">
        <v>1179</v>
      </c>
      <c r="J918" s="50">
        <v>2023</v>
      </c>
      <c r="K918" s="50" t="s">
        <v>4</v>
      </c>
    </row>
    <row r="919" spans="1:11" ht="14.45" customHeight="1" x14ac:dyDescent="0.25">
      <c r="A919" s="50" t="s">
        <v>1624</v>
      </c>
      <c r="B919" s="50" t="s">
        <v>1175</v>
      </c>
      <c r="C919" s="342">
        <v>85121</v>
      </c>
      <c r="D919" s="50" t="s">
        <v>1176</v>
      </c>
      <c r="E919" s="475" t="s">
        <v>2711</v>
      </c>
      <c r="F919" s="50" t="s">
        <v>1263</v>
      </c>
      <c r="G919" s="50" t="s">
        <v>1667</v>
      </c>
      <c r="H919" s="50" t="s">
        <v>1219</v>
      </c>
      <c r="I919" s="50" t="s">
        <v>1179</v>
      </c>
      <c r="J919" s="50">
        <v>2023</v>
      </c>
      <c r="K919" s="50" t="s">
        <v>4</v>
      </c>
    </row>
    <row r="920" spans="1:11" ht="14.45" customHeight="1" x14ac:dyDescent="0.25">
      <c r="A920" s="50" t="s">
        <v>1624</v>
      </c>
      <c r="B920" s="50" t="s">
        <v>1175</v>
      </c>
      <c r="C920" s="342">
        <v>85121</v>
      </c>
      <c r="D920" s="50" t="s">
        <v>1176</v>
      </c>
      <c r="E920" s="475" t="s">
        <v>2711</v>
      </c>
      <c r="F920" s="50" t="s">
        <v>1263</v>
      </c>
      <c r="G920" s="50" t="s">
        <v>1668</v>
      </c>
      <c r="H920" s="50" t="s">
        <v>1220</v>
      </c>
      <c r="I920" s="50" t="s">
        <v>1179</v>
      </c>
      <c r="J920" s="50">
        <v>2023</v>
      </c>
      <c r="K920" s="50" t="s">
        <v>4</v>
      </c>
    </row>
    <row r="921" spans="1:11" ht="14.45" customHeight="1" x14ac:dyDescent="0.25">
      <c r="A921" s="50" t="s">
        <v>1624</v>
      </c>
      <c r="B921" s="50" t="s">
        <v>1175</v>
      </c>
      <c r="C921" s="342">
        <v>85121</v>
      </c>
      <c r="D921" s="50" t="s">
        <v>1176</v>
      </c>
      <c r="E921" s="475" t="s">
        <v>2711</v>
      </c>
      <c r="F921" s="50" t="s">
        <v>1263</v>
      </c>
      <c r="G921" s="50" t="s">
        <v>1669</v>
      </c>
      <c r="H921" s="50" t="s">
        <v>1221</v>
      </c>
      <c r="I921" s="50" t="s">
        <v>1179</v>
      </c>
      <c r="J921" s="50">
        <v>2023</v>
      </c>
      <c r="K921" s="50" t="s">
        <v>4</v>
      </c>
    </row>
    <row r="922" spans="1:11" ht="14.45" customHeight="1" x14ac:dyDescent="0.25">
      <c r="A922" s="50" t="s">
        <v>1624</v>
      </c>
      <c r="B922" s="50" t="s">
        <v>1175</v>
      </c>
      <c r="C922" s="342">
        <v>85121</v>
      </c>
      <c r="D922" s="50" t="s">
        <v>1176</v>
      </c>
      <c r="E922" s="475" t="s">
        <v>2711</v>
      </c>
      <c r="F922" s="50" t="s">
        <v>1263</v>
      </c>
      <c r="G922" s="50" t="s">
        <v>1670</v>
      </c>
      <c r="H922" s="50" t="s">
        <v>1222</v>
      </c>
      <c r="I922" s="50" t="s">
        <v>1179</v>
      </c>
      <c r="J922" s="50">
        <v>2023</v>
      </c>
      <c r="K922" s="50" t="s">
        <v>4</v>
      </c>
    </row>
    <row r="923" spans="1:11" ht="14.45" customHeight="1" x14ac:dyDescent="0.25">
      <c r="A923" s="50" t="s">
        <v>1624</v>
      </c>
      <c r="B923" s="50" t="s">
        <v>1175</v>
      </c>
      <c r="C923" s="342">
        <v>85121</v>
      </c>
      <c r="D923" s="50" t="s">
        <v>1176</v>
      </c>
      <c r="E923" s="475" t="s">
        <v>2711</v>
      </c>
      <c r="F923" s="50" t="s">
        <v>1263</v>
      </c>
      <c r="G923" s="50" t="s">
        <v>1671</v>
      </c>
      <c r="H923" s="50" t="s">
        <v>1223</v>
      </c>
      <c r="I923" s="50" t="s">
        <v>1179</v>
      </c>
      <c r="J923" s="50">
        <v>2023</v>
      </c>
      <c r="K923" s="50" t="s">
        <v>4</v>
      </c>
    </row>
    <row r="924" spans="1:11" ht="14.45" customHeight="1" x14ac:dyDescent="0.25">
      <c r="A924" s="50" t="s">
        <v>1624</v>
      </c>
      <c r="B924" s="50" t="s">
        <v>1175</v>
      </c>
      <c r="C924" s="342">
        <v>85121</v>
      </c>
      <c r="D924" s="50" t="s">
        <v>1176</v>
      </c>
      <c r="E924" s="475" t="s">
        <v>2711</v>
      </c>
      <c r="F924" s="50" t="s">
        <v>1263</v>
      </c>
      <c r="G924" s="50" t="s">
        <v>1672</v>
      </c>
      <c r="H924" s="50" t="s">
        <v>1224</v>
      </c>
      <c r="I924" s="50" t="s">
        <v>1179</v>
      </c>
      <c r="J924" s="50">
        <v>2023</v>
      </c>
      <c r="K924" s="50" t="s">
        <v>4</v>
      </c>
    </row>
    <row r="925" spans="1:11" ht="14.45" customHeight="1" x14ac:dyDescent="0.25">
      <c r="A925" s="50" t="s">
        <v>1624</v>
      </c>
      <c r="B925" s="50" t="s">
        <v>1175</v>
      </c>
      <c r="C925" s="342">
        <v>85121</v>
      </c>
      <c r="D925" s="50" t="s">
        <v>1176</v>
      </c>
      <c r="E925" s="475" t="s">
        <v>2711</v>
      </c>
      <c r="F925" s="50" t="s">
        <v>1263</v>
      </c>
      <c r="G925" s="50" t="s">
        <v>1673</v>
      </c>
      <c r="H925" s="50" t="s">
        <v>1225</v>
      </c>
      <c r="I925" s="50" t="s">
        <v>1179</v>
      </c>
      <c r="J925" s="50">
        <v>2023</v>
      </c>
      <c r="K925" s="50" t="s">
        <v>4</v>
      </c>
    </row>
    <row r="926" spans="1:11" ht="14.45" customHeight="1" x14ac:dyDescent="0.25">
      <c r="A926" s="50" t="s">
        <v>1624</v>
      </c>
      <c r="B926" s="50" t="s">
        <v>1175</v>
      </c>
      <c r="C926" s="342">
        <v>85121</v>
      </c>
      <c r="D926" s="50" t="s">
        <v>1176</v>
      </c>
      <c r="E926" s="475" t="s">
        <v>2711</v>
      </c>
      <c r="F926" s="50" t="s">
        <v>1263</v>
      </c>
      <c r="G926" s="50" t="s">
        <v>1674</v>
      </c>
      <c r="H926" s="50" t="s">
        <v>1226</v>
      </c>
      <c r="I926" s="50" t="s">
        <v>1179</v>
      </c>
      <c r="J926" s="50">
        <v>2023</v>
      </c>
      <c r="K926" s="50" t="s">
        <v>4</v>
      </c>
    </row>
    <row r="927" spans="1:11" ht="14.45" customHeight="1" x14ac:dyDescent="0.25">
      <c r="A927" s="50" t="s">
        <v>1624</v>
      </c>
      <c r="B927" s="50" t="s">
        <v>1175</v>
      </c>
      <c r="C927" s="342">
        <v>85121</v>
      </c>
      <c r="D927" s="50" t="s">
        <v>1176</v>
      </c>
      <c r="E927" s="475" t="s">
        <v>2711</v>
      </c>
      <c r="F927" s="50" t="s">
        <v>1263</v>
      </c>
      <c r="G927" s="50" t="s">
        <v>1675</v>
      </c>
      <c r="H927" s="50" t="s">
        <v>1227</v>
      </c>
      <c r="I927" s="50" t="s">
        <v>1179</v>
      </c>
      <c r="J927" s="50">
        <v>2023</v>
      </c>
      <c r="K927" s="50" t="s">
        <v>4</v>
      </c>
    </row>
    <row r="928" spans="1:11" ht="14.45" customHeight="1" x14ac:dyDescent="0.25">
      <c r="A928" s="50" t="s">
        <v>1624</v>
      </c>
      <c r="B928" s="50" t="s">
        <v>1175</v>
      </c>
      <c r="C928" s="342">
        <v>85121</v>
      </c>
      <c r="D928" s="50" t="s">
        <v>1176</v>
      </c>
      <c r="E928" s="475" t="s">
        <v>2711</v>
      </c>
      <c r="F928" s="50" t="s">
        <v>1263</v>
      </c>
      <c r="G928" s="50" t="s">
        <v>1676</v>
      </c>
      <c r="H928" s="50" t="s">
        <v>1228</v>
      </c>
      <c r="I928" s="50" t="s">
        <v>1179</v>
      </c>
      <c r="J928" s="50">
        <v>2023</v>
      </c>
      <c r="K928" s="50" t="s">
        <v>4</v>
      </c>
    </row>
    <row r="929" spans="1:11" ht="14.45" customHeight="1" x14ac:dyDescent="0.25">
      <c r="A929" s="50" t="s">
        <v>1624</v>
      </c>
      <c r="B929" s="50" t="s">
        <v>1175</v>
      </c>
      <c r="C929" s="342">
        <v>85121</v>
      </c>
      <c r="D929" s="50" t="s">
        <v>1176</v>
      </c>
      <c r="E929" s="475" t="s">
        <v>2711</v>
      </c>
      <c r="F929" s="50" t="s">
        <v>1263</v>
      </c>
      <c r="G929" s="50" t="s">
        <v>1677</v>
      </c>
      <c r="H929" s="50" t="s">
        <v>1229</v>
      </c>
      <c r="I929" s="50" t="s">
        <v>1179</v>
      </c>
      <c r="J929" s="50">
        <v>2023</v>
      </c>
      <c r="K929" s="50" t="s">
        <v>4</v>
      </c>
    </row>
    <row r="930" spans="1:11" ht="14.45" customHeight="1" x14ac:dyDescent="0.25">
      <c r="A930" s="50" t="s">
        <v>1624</v>
      </c>
      <c r="B930" s="50" t="s">
        <v>1175</v>
      </c>
      <c r="C930" s="342">
        <v>85121</v>
      </c>
      <c r="D930" s="50" t="s">
        <v>1176</v>
      </c>
      <c r="E930" s="475" t="s">
        <v>2711</v>
      </c>
      <c r="F930" s="50" t="s">
        <v>1263</v>
      </c>
      <c r="G930" s="50" t="s">
        <v>1678</v>
      </c>
      <c r="H930" s="50" t="s">
        <v>1230</v>
      </c>
      <c r="I930" s="50" t="s">
        <v>1179</v>
      </c>
      <c r="J930" s="50">
        <v>2023</v>
      </c>
      <c r="K930" s="50" t="s">
        <v>4</v>
      </c>
    </row>
    <row r="931" spans="1:11" ht="14.45" customHeight="1" x14ac:dyDescent="0.25">
      <c r="A931" s="50" t="s">
        <v>1624</v>
      </c>
      <c r="B931" s="50" t="s">
        <v>1175</v>
      </c>
      <c r="C931" s="342">
        <v>85121</v>
      </c>
      <c r="D931" s="50" t="s">
        <v>1176</v>
      </c>
      <c r="E931" s="475" t="s">
        <v>2711</v>
      </c>
      <c r="F931" s="50" t="s">
        <v>1263</v>
      </c>
      <c r="G931" s="50" t="s">
        <v>1679</v>
      </c>
      <c r="H931" s="50" t="s">
        <v>1231</v>
      </c>
      <c r="I931" s="50" t="s">
        <v>1179</v>
      </c>
      <c r="J931" s="50">
        <v>2023</v>
      </c>
      <c r="K931" s="50" t="s">
        <v>4</v>
      </c>
    </row>
    <row r="932" spans="1:11" ht="14.45" customHeight="1" x14ac:dyDescent="0.25">
      <c r="A932" s="50" t="s">
        <v>1624</v>
      </c>
      <c r="B932" s="50" t="s">
        <v>1175</v>
      </c>
      <c r="C932" s="342">
        <v>85121</v>
      </c>
      <c r="D932" s="50" t="s">
        <v>1176</v>
      </c>
      <c r="E932" s="475" t="s">
        <v>2711</v>
      </c>
      <c r="F932" s="50" t="s">
        <v>1263</v>
      </c>
      <c r="G932" s="50" t="s">
        <v>1680</v>
      </c>
      <c r="H932" s="50" t="s">
        <v>1232</v>
      </c>
      <c r="I932" s="50" t="s">
        <v>1179</v>
      </c>
      <c r="J932" s="50">
        <v>2023</v>
      </c>
      <c r="K932" s="50" t="s">
        <v>4</v>
      </c>
    </row>
    <row r="933" spans="1:11" ht="14.45" customHeight="1" x14ac:dyDescent="0.25">
      <c r="A933" s="50" t="s">
        <v>1624</v>
      </c>
      <c r="B933" s="50" t="s">
        <v>1175</v>
      </c>
      <c r="C933" s="342">
        <v>85121</v>
      </c>
      <c r="D933" s="50" t="s">
        <v>1176</v>
      </c>
      <c r="E933" s="475" t="s">
        <v>2711</v>
      </c>
      <c r="F933" s="50" t="s">
        <v>1263</v>
      </c>
      <c r="G933" s="50" t="s">
        <v>1681</v>
      </c>
      <c r="H933" s="50" t="s">
        <v>1233</v>
      </c>
      <c r="I933" s="50" t="s">
        <v>1179</v>
      </c>
      <c r="J933" s="50">
        <v>2023</v>
      </c>
      <c r="K933" s="50" t="s">
        <v>4</v>
      </c>
    </row>
    <row r="934" spans="1:11" ht="14.45" customHeight="1" x14ac:dyDescent="0.25">
      <c r="A934" s="50" t="s">
        <v>1624</v>
      </c>
      <c r="B934" s="50" t="s">
        <v>1175</v>
      </c>
      <c r="C934" s="342">
        <v>85121</v>
      </c>
      <c r="D934" s="50" t="s">
        <v>1176</v>
      </c>
      <c r="E934" s="475" t="s">
        <v>2711</v>
      </c>
      <c r="F934" s="50" t="s">
        <v>1263</v>
      </c>
      <c r="G934" s="50" t="s">
        <v>1682</v>
      </c>
      <c r="H934" s="50" t="s">
        <v>1234</v>
      </c>
      <c r="I934" s="50" t="s">
        <v>1179</v>
      </c>
      <c r="J934" s="50">
        <v>2023</v>
      </c>
      <c r="K934" s="50" t="s">
        <v>4</v>
      </c>
    </row>
    <row r="935" spans="1:11" ht="14.45" customHeight="1" x14ac:dyDescent="0.25">
      <c r="A935" s="50" t="s">
        <v>1624</v>
      </c>
      <c r="B935" s="50" t="s">
        <v>1175</v>
      </c>
      <c r="C935" s="342">
        <v>85121</v>
      </c>
      <c r="D935" s="50" t="s">
        <v>1176</v>
      </c>
      <c r="E935" s="475" t="s">
        <v>2711</v>
      </c>
      <c r="F935" s="50" t="s">
        <v>1263</v>
      </c>
      <c r="G935" s="50" t="s">
        <v>1683</v>
      </c>
      <c r="H935" s="50" t="s">
        <v>1235</v>
      </c>
      <c r="I935" s="50" t="s">
        <v>1179</v>
      </c>
      <c r="J935" s="50">
        <v>2023</v>
      </c>
      <c r="K935" s="50" t="s">
        <v>4</v>
      </c>
    </row>
    <row r="936" spans="1:11" ht="14.45" customHeight="1" x14ac:dyDescent="0.25">
      <c r="A936" s="50" t="s">
        <v>1624</v>
      </c>
      <c r="B936" s="50" t="s">
        <v>1175</v>
      </c>
      <c r="C936" s="342">
        <v>85121</v>
      </c>
      <c r="D936" s="50" t="s">
        <v>1176</v>
      </c>
      <c r="E936" s="475" t="s">
        <v>2711</v>
      </c>
      <c r="F936" s="50" t="s">
        <v>1263</v>
      </c>
      <c r="G936" s="50" t="s">
        <v>1684</v>
      </c>
      <c r="H936" s="50" t="s">
        <v>1236</v>
      </c>
      <c r="I936" s="50" t="s">
        <v>1179</v>
      </c>
      <c r="J936" s="50">
        <v>2023</v>
      </c>
      <c r="K936" s="50" t="s">
        <v>4</v>
      </c>
    </row>
    <row r="937" spans="1:11" ht="14.45" customHeight="1" x14ac:dyDescent="0.25">
      <c r="A937" s="50" t="s">
        <v>1624</v>
      </c>
      <c r="B937" s="50" t="s">
        <v>1175</v>
      </c>
      <c r="C937" s="342">
        <v>85121</v>
      </c>
      <c r="D937" s="50" t="s">
        <v>1176</v>
      </c>
      <c r="E937" s="475" t="s">
        <v>2711</v>
      </c>
      <c r="F937" s="50" t="s">
        <v>1263</v>
      </c>
      <c r="G937" s="50" t="s">
        <v>1685</v>
      </c>
      <c r="H937" s="50" t="s">
        <v>1237</v>
      </c>
      <c r="I937" s="50" t="s">
        <v>1179</v>
      </c>
      <c r="J937" s="50">
        <v>2023</v>
      </c>
      <c r="K937" s="50" t="s">
        <v>4</v>
      </c>
    </row>
    <row r="938" spans="1:11" ht="14.45" customHeight="1" x14ac:dyDescent="0.25">
      <c r="A938" s="50" t="s">
        <v>1624</v>
      </c>
      <c r="B938" s="50" t="s">
        <v>1175</v>
      </c>
      <c r="C938" s="342">
        <v>85121</v>
      </c>
      <c r="D938" s="50" t="s">
        <v>1176</v>
      </c>
      <c r="E938" s="475" t="s">
        <v>2711</v>
      </c>
      <c r="F938" s="50" t="s">
        <v>1263</v>
      </c>
      <c r="G938" s="50" t="s">
        <v>1686</v>
      </c>
      <c r="H938" s="50" t="s">
        <v>1238</v>
      </c>
      <c r="I938" s="50" t="s">
        <v>1179</v>
      </c>
      <c r="J938" s="50">
        <v>2023</v>
      </c>
      <c r="K938" s="50" t="s">
        <v>4</v>
      </c>
    </row>
    <row r="939" spans="1:11" ht="14.45" customHeight="1" x14ac:dyDescent="0.25">
      <c r="A939" s="50" t="s">
        <v>1624</v>
      </c>
      <c r="B939" s="50" t="s">
        <v>1175</v>
      </c>
      <c r="C939" s="342">
        <v>85121</v>
      </c>
      <c r="D939" s="50" t="s">
        <v>1176</v>
      </c>
      <c r="E939" s="475" t="s">
        <v>2711</v>
      </c>
      <c r="F939" s="50" t="s">
        <v>1263</v>
      </c>
      <c r="G939" s="50" t="s">
        <v>1687</v>
      </c>
      <c r="H939" s="50" t="s">
        <v>1239</v>
      </c>
      <c r="I939" s="50" t="s">
        <v>1179</v>
      </c>
      <c r="J939" s="50">
        <v>2023</v>
      </c>
      <c r="K939" s="50" t="s">
        <v>4</v>
      </c>
    </row>
    <row r="940" spans="1:11" ht="14.45" customHeight="1" x14ac:dyDescent="0.25">
      <c r="A940" s="50" t="s">
        <v>1624</v>
      </c>
      <c r="B940" s="50" t="s">
        <v>1175</v>
      </c>
      <c r="C940" s="342">
        <v>85121</v>
      </c>
      <c r="D940" s="50" t="s">
        <v>1176</v>
      </c>
      <c r="E940" s="475" t="s">
        <v>2711</v>
      </c>
      <c r="F940" s="50" t="s">
        <v>1263</v>
      </c>
      <c r="G940" s="50" t="s">
        <v>1688</v>
      </c>
      <c r="H940" s="50" t="s">
        <v>1240</v>
      </c>
      <c r="I940" s="50" t="s">
        <v>1179</v>
      </c>
      <c r="J940" s="50">
        <v>2023</v>
      </c>
      <c r="K940" s="50" t="s">
        <v>4</v>
      </c>
    </row>
    <row r="941" spans="1:11" ht="14.45" customHeight="1" x14ac:dyDescent="0.25">
      <c r="A941" s="50" t="s">
        <v>1624</v>
      </c>
      <c r="B941" s="50" t="s">
        <v>1175</v>
      </c>
      <c r="C941" s="342">
        <v>85121</v>
      </c>
      <c r="D941" s="50" t="s">
        <v>1176</v>
      </c>
      <c r="E941" s="475" t="s">
        <v>2711</v>
      </c>
      <c r="F941" s="50" t="s">
        <v>1263</v>
      </c>
      <c r="G941" s="50" t="s">
        <v>1689</v>
      </c>
      <c r="H941" s="50" t="s">
        <v>1241</v>
      </c>
      <c r="I941" s="50" t="s">
        <v>1179</v>
      </c>
      <c r="J941" s="50">
        <v>2023</v>
      </c>
      <c r="K941" s="50" t="s">
        <v>4</v>
      </c>
    </row>
    <row r="942" spans="1:11" ht="14.45" customHeight="1" x14ac:dyDescent="0.25">
      <c r="A942" s="50" t="s">
        <v>1624</v>
      </c>
      <c r="B942" s="50" t="s">
        <v>1175</v>
      </c>
      <c r="C942" s="342">
        <v>85121</v>
      </c>
      <c r="D942" s="50" t="s">
        <v>1176</v>
      </c>
      <c r="E942" s="475" t="s">
        <v>2711</v>
      </c>
      <c r="F942" s="50" t="s">
        <v>1263</v>
      </c>
      <c r="G942" s="50" t="s">
        <v>1690</v>
      </c>
      <c r="H942" s="50" t="s">
        <v>1242</v>
      </c>
      <c r="I942" s="50" t="s">
        <v>1179</v>
      </c>
      <c r="J942" s="50">
        <v>2023</v>
      </c>
      <c r="K942" s="50" t="s">
        <v>4</v>
      </c>
    </row>
    <row r="943" spans="1:11" ht="14.45" customHeight="1" x14ac:dyDescent="0.25">
      <c r="A943" s="50" t="s">
        <v>1624</v>
      </c>
      <c r="B943" s="50" t="s">
        <v>1175</v>
      </c>
      <c r="C943" s="342">
        <v>85121</v>
      </c>
      <c r="D943" s="50" t="s">
        <v>1176</v>
      </c>
      <c r="E943" s="475" t="s">
        <v>2711</v>
      </c>
      <c r="F943" s="50" t="s">
        <v>1263</v>
      </c>
      <c r="G943" s="50" t="s">
        <v>1691</v>
      </c>
      <c r="H943" s="50" t="s">
        <v>1243</v>
      </c>
      <c r="I943" s="50" t="s">
        <v>1179</v>
      </c>
      <c r="J943" s="50">
        <v>2023</v>
      </c>
      <c r="K943" s="50" t="s">
        <v>4</v>
      </c>
    </row>
    <row r="944" spans="1:11" ht="14.45" customHeight="1" x14ac:dyDescent="0.25">
      <c r="A944" s="50" t="s">
        <v>1624</v>
      </c>
      <c r="B944" s="50" t="s">
        <v>1175</v>
      </c>
      <c r="C944" s="342">
        <v>85121</v>
      </c>
      <c r="D944" s="50" t="s">
        <v>1176</v>
      </c>
      <c r="E944" s="475" t="s">
        <v>2711</v>
      </c>
      <c r="F944" s="50" t="s">
        <v>1263</v>
      </c>
      <c r="G944" s="50" t="s">
        <v>1692</v>
      </c>
      <c r="H944" s="50" t="s">
        <v>1244</v>
      </c>
      <c r="I944" s="50" t="s">
        <v>1179</v>
      </c>
      <c r="J944" s="50">
        <v>2023</v>
      </c>
      <c r="K944" s="50" t="s">
        <v>4</v>
      </c>
    </row>
    <row r="945" spans="1:11" ht="14.45" customHeight="1" x14ac:dyDescent="0.25">
      <c r="A945" s="50" t="s">
        <v>1624</v>
      </c>
      <c r="B945" s="50" t="s">
        <v>1175</v>
      </c>
      <c r="C945" s="342">
        <v>85121</v>
      </c>
      <c r="D945" s="50" t="s">
        <v>1176</v>
      </c>
      <c r="E945" s="475" t="s">
        <v>2711</v>
      </c>
      <c r="F945" s="50" t="s">
        <v>1263</v>
      </c>
      <c r="G945" s="50" t="s">
        <v>1245</v>
      </c>
      <c r="H945" s="50" t="s">
        <v>1246</v>
      </c>
      <c r="I945" s="50" t="s">
        <v>1179</v>
      </c>
      <c r="J945" s="50">
        <v>2023</v>
      </c>
      <c r="K945" s="50">
        <v>286470.58799999999</v>
      </c>
    </row>
    <row r="946" spans="1:11" ht="14.45" customHeight="1" x14ac:dyDescent="0.25">
      <c r="A946" s="50" t="s">
        <v>1624</v>
      </c>
      <c r="B946" s="50" t="s">
        <v>1175</v>
      </c>
      <c r="C946" s="342">
        <v>85121</v>
      </c>
      <c r="D946" s="50" t="s">
        <v>1176</v>
      </c>
      <c r="E946" s="475" t="s">
        <v>2711</v>
      </c>
      <c r="F946" s="50" t="s">
        <v>1263</v>
      </c>
      <c r="G946" s="50" t="s">
        <v>1247</v>
      </c>
      <c r="H946" s="50" t="s">
        <v>2712</v>
      </c>
      <c r="I946" s="50" t="s">
        <v>1179</v>
      </c>
      <c r="J946" s="50">
        <v>2023</v>
      </c>
      <c r="K946" s="50" t="s">
        <v>4</v>
      </c>
    </row>
    <row r="947" spans="1:11" ht="14.45" customHeight="1" x14ac:dyDescent="0.25">
      <c r="A947" s="50" t="s">
        <v>1624</v>
      </c>
      <c r="B947" s="50" t="s">
        <v>1175</v>
      </c>
      <c r="C947" s="342">
        <v>85121</v>
      </c>
      <c r="D947" s="50" t="s">
        <v>1176</v>
      </c>
      <c r="E947" s="475" t="s">
        <v>2711</v>
      </c>
      <c r="F947" s="50" t="s">
        <v>1263</v>
      </c>
      <c r="G947" s="50" t="s">
        <v>1248</v>
      </c>
      <c r="H947" s="50" t="s">
        <v>2713</v>
      </c>
      <c r="I947" s="50" t="s">
        <v>1179</v>
      </c>
      <c r="J947" s="50">
        <v>2023</v>
      </c>
      <c r="K947" s="50">
        <v>286470.58799999999</v>
      </c>
    </row>
    <row r="948" spans="1:11" ht="14.45" customHeight="1" x14ac:dyDescent="0.25">
      <c r="A948" s="50" t="s">
        <v>1624</v>
      </c>
      <c r="B948" s="50" t="s">
        <v>1175</v>
      </c>
      <c r="C948" s="342">
        <v>85121</v>
      </c>
      <c r="D948" s="50" t="s">
        <v>1176</v>
      </c>
      <c r="E948" s="475" t="s">
        <v>2711</v>
      </c>
      <c r="F948" s="50" t="s">
        <v>1263</v>
      </c>
      <c r="G948" s="50" t="s">
        <v>1249</v>
      </c>
      <c r="H948" s="50" t="s">
        <v>2714</v>
      </c>
      <c r="I948" s="50" t="s">
        <v>1179</v>
      </c>
      <c r="J948" s="50">
        <v>2023</v>
      </c>
      <c r="K948" s="50">
        <v>56525.292999999998</v>
      </c>
    </row>
    <row r="949" spans="1:11" ht="14.45" customHeight="1" x14ac:dyDescent="0.25">
      <c r="A949" s="50" t="s">
        <v>1624</v>
      </c>
      <c r="B949" s="50" t="s">
        <v>1175</v>
      </c>
      <c r="C949" s="342">
        <v>85121</v>
      </c>
      <c r="D949" s="50" t="s">
        <v>1176</v>
      </c>
      <c r="E949" s="475" t="s">
        <v>2711</v>
      </c>
      <c r="F949" s="50" t="s">
        <v>1263</v>
      </c>
      <c r="G949" s="50" t="s">
        <v>1250</v>
      </c>
      <c r="H949" s="50" t="s">
        <v>2715</v>
      </c>
      <c r="I949" s="50" t="s">
        <v>1179</v>
      </c>
      <c r="J949" s="50">
        <v>2023</v>
      </c>
      <c r="K949" s="50">
        <v>332.089</v>
      </c>
    </row>
    <row r="950" spans="1:11" ht="14.45" customHeight="1" x14ac:dyDescent="0.25">
      <c r="A950" s="50" t="s">
        <v>1624</v>
      </c>
      <c r="B950" s="50" t="s">
        <v>1175</v>
      </c>
      <c r="C950" s="342">
        <v>85121</v>
      </c>
      <c r="D950" s="50" t="s">
        <v>1176</v>
      </c>
      <c r="E950" s="475" t="s">
        <v>2711</v>
      </c>
      <c r="F950" s="50" t="s">
        <v>1263</v>
      </c>
      <c r="G950" s="50" t="s">
        <v>1251</v>
      </c>
      <c r="H950" s="50" t="s">
        <v>2716</v>
      </c>
      <c r="I950" s="50" t="s">
        <v>1179</v>
      </c>
      <c r="J950" s="50">
        <v>2023</v>
      </c>
      <c r="K950" s="50">
        <v>343327.97</v>
      </c>
    </row>
    <row r="951" spans="1:11" ht="14.45" customHeight="1" x14ac:dyDescent="0.25">
      <c r="A951" s="50" t="s">
        <v>1624</v>
      </c>
      <c r="B951" s="50" t="s">
        <v>1175</v>
      </c>
      <c r="C951" s="342">
        <v>85121</v>
      </c>
      <c r="D951" s="50" t="s">
        <v>1176</v>
      </c>
      <c r="E951" s="475" t="s">
        <v>2711</v>
      </c>
      <c r="F951" s="50" t="s">
        <v>1264</v>
      </c>
      <c r="G951" s="50" t="s">
        <v>1625</v>
      </c>
      <c r="H951" s="50" t="s">
        <v>1178</v>
      </c>
      <c r="I951" s="50" t="s">
        <v>1179</v>
      </c>
      <c r="J951" s="50">
        <v>2023</v>
      </c>
      <c r="K951" s="50" t="s">
        <v>4</v>
      </c>
    </row>
    <row r="952" spans="1:11" ht="14.45" customHeight="1" x14ac:dyDescent="0.25">
      <c r="A952" s="50" t="s">
        <v>1624</v>
      </c>
      <c r="B952" s="50" t="s">
        <v>1175</v>
      </c>
      <c r="C952" s="342">
        <v>85121</v>
      </c>
      <c r="D952" s="50" t="s">
        <v>1176</v>
      </c>
      <c r="E952" s="475" t="s">
        <v>2711</v>
      </c>
      <c r="F952" s="50" t="s">
        <v>1264</v>
      </c>
      <c r="G952" s="50" t="s">
        <v>1626</v>
      </c>
      <c r="H952" s="50" t="s">
        <v>1180</v>
      </c>
      <c r="I952" s="50" t="s">
        <v>1179</v>
      </c>
      <c r="J952" s="50">
        <v>2023</v>
      </c>
      <c r="K952" s="50" t="s">
        <v>4</v>
      </c>
    </row>
    <row r="953" spans="1:11" ht="14.45" customHeight="1" x14ac:dyDescent="0.25">
      <c r="A953" s="50" t="s">
        <v>1624</v>
      </c>
      <c r="B953" s="50" t="s">
        <v>1175</v>
      </c>
      <c r="C953" s="342">
        <v>85121</v>
      </c>
      <c r="D953" s="50" t="s">
        <v>1176</v>
      </c>
      <c r="E953" s="475" t="s">
        <v>2711</v>
      </c>
      <c r="F953" s="50" t="s">
        <v>1264</v>
      </c>
      <c r="G953" s="50" t="s">
        <v>1627</v>
      </c>
      <c r="H953" s="50" t="s">
        <v>1181</v>
      </c>
      <c r="I953" s="50" t="s">
        <v>1179</v>
      </c>
      <c r="J953" s="50">
        <v>2023</v>
      </c>
      <c r="K953" s="50" t="s">
        <v>4</v>
      </c>
    </row>
    <row r="954" spans="1:11" ht="14.45" customHeight="1" x14ac:dyDescent="0.25">
      <c r="A954" s="50" t="s">
        <v>1624</v>
      </c>
      <c r="B954" s="50" t="s">
        <v>1175</v>
      </c>
      <c r="C954" s="342">
        <v>85121</v>
      </c>
      <c r="D954" s="50" t="s">
        <v>1176</v>
      </c>
      <c r="E954" s="475" t="s">
        <v>2711</v>
      </c>
      <c r="F954" s="50" t="s">
        <v>1264</v>
      </c>
      <c r="G954" s="50" t="s">
        <v>1628</v>
      </c>
      <c r="H954" s="50" t="s">
        <v>1629</v>
      </c>
      <c r="I954" s="50" t="s">
        <v>1179</v>
      </c>
      <c r="J954" s="50">
        <v>2023</v>
      </c>
      <c r="K954" s="50" t="s">
        <v>4</v>
      </c>
    </row>
    <row r="955" spans="1:11" ht="14.45" customHeight="1" x14ac:dyDescent="0.25">
      <c r="A955" s="50" t="s">
        <v>1624</v>
      </c>
      <c r="B955" s="50" t="s">
        <v>1175</v>
      </c>
      <c r="C955" s="342">
        <v>85121</v>
      </c>
      <c r="D955" s="50" t="s">
        <v>1176</v>
      </c>
      <c r="E955" s="475" t="s">
        <v>2711</v>
      </c>
      <c r="F955" s="50" t="s">
        <v>1264</v>
      </c>
      <c r="G955" s="50" t="s">
        <v>1630</v>
      </c>
      <c r="H955" s="50" t="s">
        <v>1182</v>
      </c>
      <c r="I955" s="50" t="s">
        <v>1179</v>
      </c>
      <c r="J955" s="50">
        <v>2023</v>
      </c>
      <c r="K955" s="50" t="s">
        <v>4</v>
      </c>
    </row>
    <row r="956" spans="1:11" ht="14.45" customHeight="1" x14ac:dyDescent="0.25">
      <c r="A956" s="50" t="s">
        <v>1624</v>
      </c>
      <c r="B956" s="50" t="s">
        <v>1175</v>
      </c>
      <c r="C956" s="342">
        <v>85121</v>
      </c>
      <c r="D956" s="50" t="s">
        <v>1176</v>
      </c>
      <c r="E956" s="475" t="s">
        <v>2711</v>
      </c>
      <c r="F956" s="50" t="s">
        <v>1264</v>
      </c>
      <c r="G956" s="50" t="s">
        <v>1631</v>
      </c>
      <c r="H956" s="50" t="s">
        <v>1183</v>
      </c>
      <c r="I956" s="50" t="s">
        <v>1179</v>
      </c>
      <c r="J956" s="50">
        <v>2023</v>
      </c>
      <c r="K956" s="50" t="s">
        <v>4</v>
      </c>
    </row>
    <row r="957" spans="1:11" ht="14.45" customHeight="1" x14ac:dyDescent="0.25">
      <c r="A957" s="50" t="s">
        <v>1624</v>
      </c>
      <c r="B957" s="50" t="s">
        <v>1175</v>
      </c>
      <c r="C957" s="342">
        <v>85121</v>
      </c>
      <c r="D957" s="50" t="s">
        <v>1176</v>
      </c>
      <c r="E957" s="475" t="s">
        <v>2711</v>
      </c>
      <c r="F957" s="50" t="s">
        <v>1264</v>
      </c>
      <c r="G957" s="50" t="s">
        <v>1632</v>
      </c>
      <c r="H957" s="50" t="s">
        <v>1184</v>
      </c>
      <c r="I957" s="50" t="s">
        <v>1179</v>
      </c>
      <c r="J957" s="50">
        <v>2023</v>
      </c>
      <c r="K957" s="50" t="s">
        <v>4</v>
      </c>
    </row>
    <row r="958" spans="1:11" ht="14.45" customHeight="1" x14ac:dyDescent="0.25">
      <c r="A958" s="50" t="s">
        <v>1624</v>
      </c>
      <c r="B958" s="50" t="s">
        <v>1175</v>
      </c>
      <c r="C958" s="342">
        <v>85121</v>
      </c>
      <c r="D958" s="50" t="s">
        <v>1176</v>
      </c>
      <c r="E958" s="475" t="s">
        <v>2711</v>
      </c>
      <c r="F958" s="50" t="s">
        <v>1264</v>
      </c>
      <c r="G958" s="50" t="s">
        <v>1633</v>
      </c>
      <c r="H958" s="50" t="s">
        <v>1185</v>
      </c>
      <c r="I958" s="50" t="s">
        <v>1179</v>
      </c>
      <c r="J958" s="50">
        <v>2023</v>
      </c>
      <c r="K958" s="50" t="s">
        <v>4</v>
      </c>
    </row>
    <row r="959" spans="1:11" ht="14.45" customHeight="1" x14ac:dyDescent="0.25">
      <c r="A959" s="50" t="s">
        <v>1624</v>
      </c>
      <c r="B959" s="50" t="s">
        <v>1175</v>
      </c>
      <c r="C959" s="342">
        <v>85121</v>
      </c>
      <c r="D959" s="50" t="s">
        <v>1176</v>
      </c>
      <c r="E959" s="475" t="s">
        <v>2711</v>
      </c>
      <c r="F959" s="50" t="s">
        <v>1264</v>
      </c>
      <c r="G959" s="50" t="s">
        <v>1634</v>
      </c>
      <c r="H959" s="50" t="s">
        <v>1186</v>
      </c>
      <c r="I959" s="50" t="s">
        <v>1179</v>
      </c>
      <c r="J959" s="50">
        <v>2023</v>
      </c>
      <c r="K959" s="50">
        <v>423506.06199999998</v>
      </c>
    </row>
    <row r="960" spans="1:11" ht="14.45" customHeight="1" x14ac:dyDescent="0.25">
      <c r="A960" s="50" t="s">
        <v>1624</v>
      </c>
      <c r="B960" s="50" t="s">
        <v>1175</v>
      </c>
      <c r="C960" s="342">
        <v>85121</v>
      </c>
      <c r="D960" s="50" t="s">
        <v>1176</v>
      </c>
      <c r="E960" s="475" t="s">
        <v>2711</v>
      </c>
      <c r="F960" s="50" t="s">
        <v>1264</v>
      </c>
      <c r="G960" s="50" t="s">
        <v>1635</v>
      </c>
      <c r="H960" s="50" t="s">
        <v>1187</v>
      </c>
      <c r="I960" s="50" t="s">
        <v>1179</v>
      </c>
      <c r="J960" s="50">
        <v>2023</v>
      </c>
      <c r="K960" s="50" t="s">
        <v>4</v>
      </c>
    </row>
    <row r="961" spans="1:11" ht="14.45" customHeight="1" x14ac:dyDescent="0.25">
      <c r="A961" s="50" t="s">
        <v>1624</v>
      </c>
      <c r="B961" s="50" t="s">
        <v>1175</v>
      </c>
      <c r="C961" s="342">
        <v>85121</v>
      </c>
      <c r="D961" s="50" t="s">
        <v>1176</v>
      </c>
      <c r="E961" s="475" t="s">
        <v>2711</v>
      </c>
      <c r="F961" s="50" t="s">
        <v>1264</v>
      </c>
      <c r="G961" s="50" t="s">
        <v>1636</v>
      </c>
      <c r="H961" s="50" t="s">
        <v>1188</v>
      </c>
      <c r="I961" s="50" t="s">
        <v>1179</v>
      </c>
      <c r="J961" s="50">
        <v>2023</v>
      </c>
      <c r="K961" s="50" t="s">
        <v>4</v>
      </c>
    </row>
    <row r="962" spans="1:11" ht="14.45" customHeight="1" x14ac:dyDescent="0.25">
      <c r="A962" s="50" t="s">
        <v>1624</v>
      </c>
      <c r="B962" s="50" t="s">
        <v>1175</v>
      </c>
      <c r="C962" s="342">
        <v>85121</v>
      </c>
      <c r="D962" s="50" t="s">
        <v>1176</v>
      </c>
      <c r="E962" s="475" t="s">
        <v>2711</v>
      </c>
      <c r="F962" s="50" t="s">
        <v>1264</v>
      </c>
      <c r="G962" s="50" t="s">
        <v>1637</v>
      </c>
      <c r="H962" s="50" t="s">
        <v>1189</v>
      </c>
      <c r="I962" s="50" t="s">
        <v>1179</v>
      </c>
      <c r="J962" s="50">
        <v>2023</v>
      </c>
      <c r="K962" s="50" t="s">
        <v>4</v>
      </c>
    </row>
    <row r="963" spans="1:11" ht="14.45" customHeight="1" x14ac:dyDescent="0.25">
      <c r="A963" s="50" t="s">
        <v>1624</v>
      </c>
      <c r="B963" s="50" t="s">
        <v>1175</v>
      </c>
      <c r="C963" s="342">
        <v>85121</v>
      </c>
      <c r="D963" s="50" t="s">
        <v>1176</v>
      </c>
      <c r="E963" s="475" t="s">
        <v>2711</v>
      </c>
      <c r="F963" s="50" t="s">
        <v>1264</v>
      </c>
      <c r="G963" s="50" t="s">
        <v>1638</v>
      </c>
      <c r="H963" s="50" t="s">
        <v>1190</v>
      </c>
      <c r="I963" s="50" t="s">
        <v>1179</v>
      </c>
      <c r="J963" s="50">
        <v>2023</v>
      </c>
      <c r="K963" s="50" t="s">
        <v>4</v>
      </c>
    </row>
    <row r="964" spans="1:11" ht="14.45" customHeight="1" x14ac:dyDescent="0.25">
      <c r="A964" s="50" t="s">
        <v>1624</v>
      </c>
      <c r="B964" s="50" t="s">
        <v>1175</v>
      </c>
      <c r="C964" s="342">
        <v>85121</v>
      </c>
      <c r="D964" s="50" t="s">
        <v>1176</v>
      </c>
      <c r="E964" s="475" t="s">
        <v>2711</v>
      </c>
      <c r="F964" s="50" t="s">
        <v>1264</v>
      </c>
      <c r="G964" s="50" t="s">
        <v>1639</v>
      </c>
      <c r="H964" s="50" t="s">
        <v>1191</v>
      </c>
      <c r="I964" s="50" t="s">
        <v>1179</v>
      </c>
      <c r="J964" s="50">
        <v>2023</v>
      </c>
      <c r="K964" s="50" t="s">
        <v>4</v>
      </c>
    </row>
    <row r="965" spans="1:11" ht="14.45" customHeight="1" x14ac:dyDescent="0.25">
      <c r="A965" s="50" t="s">
        <v>1624</v>
      </c>
      <c r="B965" s="50" t="s">
        <v>1175</v>
      </c>
      <c r="C965" s="342">
        <v>85121</v>
      </c>
      <c r="D965" s="50" t="s">
        <v>1176</v>
      </c>
      <c r="E965" s="475" t="s">
        <v>2711</v>
      </c>
      <c r="F965" s="50" t="s">
        <v>1264</v>
      </c>
      <c r="G965" s="50" t="s">
        <v>1640</v>
      </c>
      <c r="H965" s="50" t="s">
        <v>1192</v>
      </c>
      <c r="I965" s="50" t="s">
        <v>1179</v>
      </c>
      <c r="J965" s="50">
        <v>2023</v>
      </c>
      <c r="K965" s="50">
        <v>423506.06199999998</v>
      </c>
    </row>
    <row r="966" spans="1:11" ht="14.45" customHeight="1" x14ac:dyDescent="0.25">
      <c r="A966" s="50" t="s">
        <v>1624</v>
      </c>
      <c r="B966" s="50" t="s">
        <v>1175</v>
      </c>
      <c r="C966" s="342">
        <v>85121</v>
      </c>
      <c r="D966" s="50" t="s">
        <v>1176</v>
      </c>
      <c r="E966" s="475" t="s">
        <v>2711</v>
      </c>
      <c r="F966" s="50" t="s">
        <v>1264</v>
      </c>
      <c r="G966" s="50" t="s">
        <v>1641</v>
      </c>
      <c r="H966" s="50" t="s">
        <v>1193</v>
      </c>
      <c r="I966" s="50" t="s">
        <v>1179</v>
      </c>
      <c r="J966" s="50">
        <v>2023</v>
      </c>
      <c r="K966" s="50" t="s">
        <v>4</v>
      </c>
    </row>
    <row r="967" spans="1:11" ht="14.45" customHeight="1" x14ac:dyDescent="0.25">
      <c r="A967" s="50" t="s">
        <v>1624</v>
      </c>
      <c r="B967" s="50" t="s">
        <v>1175</v>
      </c>
      <c r="C967" s="342">
        <v>85121</v>
      </c>
      <c r="D967" s="50" t="s">
        <v>1176</v>
      </c>
      <c r="E967" s="475" t="s">
        <v>2711</v>
      </c>
      <c r="F967" s="50" t="s">
        <v>1264</v>
      </c>
      <c r="G967" s="50" t="s">
        <v>1642</v>
      </c>
      <c r="H967" s="50" t="s">
        <v>1194</v>
      </c>
      <c r="I967" s="50" t="s">
        <v>1179</v>
      </c>
      <c r="J967" s="50">
        <v>2023</v>
      </c>
      <c r="K967" s="50">
        <v>423506.06199999998</v>
      </c>
    </row>
    <row r="968" spans="1:11" ht="14.45" customHeight="1" x14ac:dyDescent="0.25">
      <c r="A968" s="50" t="s">
        <v>1624</v>
      </c>
      <c r="B968" s="50" t="s">
        <v>1175</v>
      </c>
      <c r="C968" s="342">
        <v>85121</v>
      </c>
      <c r="D968" s="50" t="s">
        <v>1176</v>
      </c>
      <c r="E968" s="475" t="s">
        <v>2711</v>
      </c>
      <c r="F968" s="50" t="s">
        <v>1264</v>
      </c>
      <c r="G968" s="50" t="s">
        <v>1643</v>
      </c>
      <c r="H968" s="50" t="s">
        <v>1195</v>
      </c>
      <c r="I968" s="50" t="s">
        <v>1179</v>
      </c>
      <c r="J968" s="50">
        <v>2023</v>
      </c>
      <c r="K968" s="50" t="s">
        <v>4</v>
      </c>
    </row>
    <row r="969" spans="1:11" ht="14.45" customHeight="1" x14ac:dyDescent="0.25">
      <c r="A969" s="50" t="s">
        <v>1624</v>
      </c>
      <c r="B969" s="50" t="s">
        <v>1175</v>
      </c>
      <c r="C969" s="342">
        <v>85121</v>
      </c>
      <c r="D969" s="50" t="s">
        <v>1176</v>
      </c>
      <c r="E969" s="475" t="s">
        <v>2711</v>
      </c>
      <c r="F969" s="50" t="s">
        <v>1264</v>
      </c>
      <c r="G969" s="50" t="s">
        <v>1644</v>
      </c>
      <c r="H969" s="50" t="s">
        <v>1196</v>
      </c>
      <c r="I969" s="50" t="s">
        <v>1179</v>
      </c>
      <c r="J969" s="50">
        <v>2023</v>
      </c>
      <c r="K969" s="50" t="s">
        <v>4</v>
      </c>
    </row>
    <row r="970" spans="1:11" ht="14.45" customHeight="1" x14ac:dyDescent="0.25">
      <c r="A970" s="50" t="s">
        <v>1624</v>
      </c>
      <c r="B970" s="50" t="s">
        <v>1175</v>
      </c>
      <c r="C970" s="342">
        <v>85121</v>
      </c>
      <c r="D970" s="50" t="s">
        <v>1176</v>
      </c>
      <c r="E970" s="475" t="s">
        <v>2711</v>
      </c>
      <c r="F970" s="50" t="s">
        <v>1264</v>
      </c>
      <c r="G970" s="50" t="s">
        <v>1645</v>
      </c>
      <c r="H970" s="50" t="s">
        <v>1197</v>
      </c>
      <c r="I970" s="50" t="s">
        <v>1179</v>
      </c>
      <c r="J970" s="50">
        <v>2023</v>
      </c>
      <c r="K970" s="50" t="s">
        <v>4</v>
      </c>
    </row>
    <row r="971" spans="1:11" ht="14.45" customHeight="1" x14ac:dyDescent="0.25">
      <c r="A971" s="50" t="s">
        <v>1624</v>
      </c>
      <c r="B971" s="50" t="s">
        <v>1175</v>
      </c>
      <c r="C971" s="342">
        <v>85121</v>
      </c>
      <c r="D971" s="50" t="s">
        <v>1176</v>
      </c>
      <c r="E971" s="475" t="s">
        <v>2711</v>
      </c>
      <c r="F971" s="50" t="s">
        <v>1264</v>
      </c>
      <c r="G971" s="50" t="s">
        <v>1646</v>
      </c>
      <c r="H971" s="50" t="s">
        <v>1198</v>
      </c>
      <c r="I971" s="50" t="s">
        <v>1179</v>
      </c>
      <c r="J971" s="50">
        <v>2023</v>
      </c>
      <c r="K971" s="50" t="s">
        <v>4</v>
      </c>
    </row>
    <row r="972" spans="1:11" ht="14.45" customHeight="1" x14ac:dyDescent="0.25">
      <c r="A972" s="50" t="s">
        <v>1624</v>
      </c>
      <c r="B972" s="50" t="s">
        <v>1175</v>
      </c>
      <c r="C972" s="342">
        <v>85121</v>
      </c>
      <c r="D972" s="50" t="s">
        <v>1176</v>
      </c>
      <c r="E972" s="475" t="s">
        <v>2711</v>
      </c>
      <c r="F972" s="50" t="s">
        <v>1264</v>
      </c>
      <c r="G972" s="50" t="s">
        <v>1647</v>
      </c>
      <c r="H972" s="50" t="s">
        <v>1199</v>
      </c>
      <c r="I972" s="50" t="s">
        <v>1179</v>
      </c>
      <c r="J972" s="50">
        <v>2023</v>
      </c>
      <c r="K972" s="50" t="s">
        <v>4</v>
      </c>
    </row>
    <row r="973" spans="1:11" ht="14.45" customHeight="1" x14ac:dyDescent="0.25">
      <c r="A973" s="50" t="s">
        <v>1624</v>
      </c>
      <c r="B973" s="50" t="s">
        <v>1175</v>
      </c>
      <c r="C973" s="342">
        <v>85121</v>
      </c>
      <c r="D973" s="50" t="s">
        <v>1176</v>
      </c>
      <c r="E973" s="475" t="s">
        <v>2711</v>
      </c>
      <c r="F973" s="50" t="s">
        <v>1264</v>
      </c>
      <c r="G973" s="50" t="s">
        <v>1648</v>
      </c>
      <c r="H973" s="50" t="s">
        <v>1200</v>
      </c>
      <c r="I973" s="50" t="s">
        <v>1179</v>
      </c>
      <c r="J973" s="50">
        <v>2023</v>
      </c>
      <c r="K973" s="50" t="s">
        <v>4</v>
      </c>
    </row>
    <row r="974" spans="1:11" ht="14.45" customHeight="1" x14ac:dyDescent="0.25">
      <c r="A974" s="50" t="s">
        <v>1624</v>
      </c>
      <c r="B974" s="50" t="s">
        <v>1175</v>
      </c>
      <c r="C974" s="342">
        <v>85121</v>
      </c>
      <c r="D974" s="50" t="s">
        <v>1176</v>
      </c>
      <c r="E974" s="475" t="s">
        <v>2711</v>
      </c>
      <c r="F974" s="50" t="s">
        <v>1264</v>
      </c>
      <c r="G974" s="50" t="s">
        <v>1649</v>
      </c>
      <c r="H974" s="50" t="s">
        <v>1201</v>
      </c>
      <c r="I974" s="50" t="s">
        <v>1179</v>
      </c>
      <c r="J974" s="50">
        <v>2023</v>
      </c>
      <c r="K974" s="50" t="s">
        <v>4</v>
      </c>
    </row>
    <row r="975" spans="1:11" ht="14.45" customHeight="1" x14ac:dyDescent="0.25">
      <c r="A975" s="50" t="s">
        <v>1624</v>
      </c>
      <c r="B975" s="50" t="s">
        <v>1175</v>
      </c>
      <c r="C975" s="342">
        <v>85121</v>
      </c>
      <c r="D975" s="50" t="s">
        <v>1176</v>
      </c>
      <c r="E975" s="475" t="s">
        <v>2711</v>
      </c>
      <c r="F975" s="50" t="s">
        <v>1264</v>
      </c>
      <c r="G975" s="50" t="s">
        <v>1650</v>
      </c>
      <c r="H975" s="50" t="s">
        <v>1202</v>
      </c>
      <c r="I975" s="50" t="s">
        <v>1179</v>
      </c>
      <c r="J975" s="50">
        <v>2023</v>
      </c>
      <c r="K975" s="50" t="s">
        <v>4</v>
      </c>
    </row>
    <row r="976" spans="1:11" ht="14.45" customHeight="1" x14ac:dyDescent="0.25">
      <c r="A976" s="50" t="s">
        <v>1624</v>
      </c>
      <c r="B976" s="50" t="s">
        <v>1175</v>
      </c>
      <c r="C976" s="342">
        <v>85121</v>
      </c>
      <c r="D976" s="50" t="s">
        <v>1176</v>
      </c>
      <c r="E976" s="475" t="s">
        <v>2711</v>
      </c>
      <c r="F976" s="50" t="s">
        <v>1264</v>
      </c>
      <c r="G976" s="50" t="s">
        <v>1651</v>
      </c>
      <c r="H976" s="50" t="s">
        <v>1203</v>
      </c>
      <c r="I976" s="50" t="s">
        <v>1179</v>
      </c>
      <c r="J976" s="50">
        <v>2023</v>
      </c>
      <c r="K976" s="50" t="s">
        <v>4</v>
      </c>
    </row>
    <row r="977" spans="1:11" ht="14.45" customHeight="1" x14ac:dyDescent="0.25">
      <c r="A977" s="50" t="s">
        <v>1624</v>
      </c>
      <c r="B977" s="50" t="s">
        <v>1175</v>
      </c>
      <c r="C977" s="342">
        <v>85121</v>
      </c>
      <c r="D977" s="50" t="s">
        <v>1176</v>
      </c>
      <c r="E977" s="475" t="s">
        <v>2711</v>
      </c>
      <c r="F977" s="50" t="s">
        <v>1264</v>
      </c>
      <c r="G977" s="50" t="s">
        <v>1652</v>
      </c>
      <c r="H977" s="50" t="s">
        <v>1204</v>
      </c>
      <c r="I977" s="50" t="s">
        <v>1179</v>
      </c>
      <c r="J977" s="50">
        <v>2023</v>
      </c>
      <c r="K977" s="50" t="s">
        <v>4</v>
      </c>
    </row>
    <row r="978" spans="1:11" ht="14.45" customHeight="1" x14ac:dyDescent="0.25">
      <c r="A978" s="50" t="s">
        <v>1624</v>
      </c>
      <c r="B978" s="50" t="s">
        <v>1175</v>
      </c>
      <c r="C978" s="342">
        <v>85121</v>
      </c>
      <c r="D978" s="50" t="s">
        <v>1176</v>
      </c>
      <c r="E978" s="475" t="s">
        <v>2711</v>
      </c>
      <c r="F978" s="50" t="s">
        <v>1264</v>
      </c>
      <c r="G978" s="50" t="s">
        <v>1653</v>
      </c>
      <c r="H978" s="50" t="s">
        <v>1205</v>
      </c>
      <c r="I978" s="50" t="s">
        <v>1179</v>
      </c>
      <c r="J978" s="50">
        <v>2023</v>
      </c>
      <c r="K978" s="50" t="s">
        <v>4</v>
      </c>
    </row>
    <row r="979" spans="1:11" ht="14.45" customHeight="1" x14ac:dyDescent="0.25">
      <c r="A979" s="50" t="s">
        <v>1624</v>
      </c>
      <c r="B979" s="50" t="s">
        <v>1175</v>
      </c>
      <c r="C979" s="342">
        <v>85121</v>
      </c>
      <c r="D979" s="50" t="s">
        <v>1176</v>
      </c>
      <c r="E979" s="475" t="s">
        <v>2711</v>
      </c>
      <c r="F979" s="50" t="s">
        <v>1264</v>
      </c>
      <c r="G979" s="50" t="s">
        <v>1654</v>
      </c>
      <c r="H979" s="50" t="s">
        <v>1206</v>
      </c>
      <c r="I979" s="50" t="s">
        <v>1179</v>
      </c>
      <c r="J979" s="50">
        <v>2023</v>
      </c>
      <c r="K979" s="50" t="s">
        <v>4</v>
      </c>
    </row>
    <row r="980" spans="1:11" ht="14.45" customHeight="1" x14ac:dyDescent="0.25">
      <c r="A980" s="50" t="s">
        <v>1624</v>
      </c>
      <c r="B980" s="50" t="s">
        <v>1175</v>
      </c>
      <c r="C980" s="342">
        <v>85121</v>
      </c>
      <c r="D980" s="50" t="s">
        <v>1176</v>
      </c>
      <c r="E980" s="475" t="s">
        <v>2711</v>
      </c>
      <c r="F980" s="50" t="s">
        <v>1264</v>
      </c>
      <c r="G980" s="50" t="s">
        <v>1655</v>
      </c>
      <c r="H980" s="50" t="s">
        <v>1207</v>
      </c>
      <c r="I980" s="50" t="s">
        <v>1179</v>
      </c>
      <c r="J980" s="50">
        <v>2023</v>
      </c>
      <c r="K980" s="50" t="s">
        <v>4</v>
      </c>
    </row>
    <row r="981" spans="1:11" ht="14.45" customHeight="1" x14ac:dyDescent="0.25">
      <c r="A981" s="50" t="s">
        <v>1624</v>
      </c>
      <c r="B981" s="50" t="s">
        <v>1175</v>
      </c>
      <c r="C981" s="342">
        <v>85121</v>
      </c>
      <c r="D981" s="50" t="s">
        <v>1176</v>
      </c>
      <c r="E981" s="475" t="s">
        <v>2711</v>
      </c>
      <c r="F981" s="50" t="s">
        <v>1264</v>
      </c>
      <c r="G981" s="50" t="s">
        <v>1656</v>
      </c>
      <c r="H981" s="50" t="s">
        <v>1208</v>
      </c>
      <c r="I981" s="50" t="s">
        <v>1179</v>
      </c>
      <c r="J981" s="50">
        <v>2023</v>
      </c>
      <c r="K981" s="50" t="s">
        <v>4</v>
      </c>
    </row>
    <row r="982" spans="1:11" ht="14.45" customHeight="1" x14ac:dyDescent="0.25">
      <c r="A982" s="50" t="s">
        <v>1624</v>
      </c>
      <c r="B982" s="50" t="s">
        <v>1175</v>
      </c>
      <c r="C982" s="342">
        <v>85121</v>
      </c>
      <c r="D982" s="50" t="s">
        <v>1176</v>
      </c>
      <c r="E982" s="475" t="s">
        <v>2711</v>
      </c>
      <c r="F982" s="50" t="s">
        <v>1264</v>
      </c>
      <c r="G982" s="50" t="s">
        <v>1657</v>
      </c>
      <c r="H982" s="50" t="s">
        <v>1209</v>
      </c>
      <c r="I982" s="50" t="s">
        <v>1179</v>
      </c>
      <c r="J982" s="50">
        <v>2023</v>
      </c>
      <c r="K982" s="50" t="s">
        <v>4</v>
      </c>
    </row>
    <row r="983" spans="1:11" ht="14.45" customHeight="1" x14ac:dyDescent="0.25">
      <c r="A983" s="50" t="s">
        <v>1624</v>
      </c>
      <c r="B983" s="50" t="s">
        <v>1175</v>
      </c>
      <c r="C983" s="342">
        <v>85121</v>
      </c>
      <c r="D983" s="50" t="s">
        <v>1176</v>
      </c>
      <c r="E983" s="475" t="s">
        <v>2711</v>
      </c>
      <c r="F983" s="50" t="s">
        <v>1264</v>
      </c>
      <c r="G983" s="50" t="s">
        <v>1658</v>
      </c>
      <c r="H983" s="50" t="s">
        <v>1210</v>
      </c>
      <c r="I983" s="50" t="s">
        <v>1179</v>
      </c>
      <c r="J983" s="50">
        <v>2023</v>
      </c>
      <c r="K983" s="50" t="s">
        <v>4</v>
      </c>
    </row>
    <row r="984" spans="1:11" ht="14.45" customHeight="1" x14ac:dyDescent="0.25">
      <c r="A984" s="50" t="s">
        <v>1624</v>
      </c>
      <c r="B984" s="50" t="s">
        <v>1175</v>
      </c>
      <c r="C984" s="342">
        <v>85121</v>
      </c>
      <c r="D984" s="50" t="s">
        <v>1176</v>
      </c>
      <c r="E984" s="475" t="s">
        <v>2711</v>
      </c>
      <c r="F984" s="50" t="s">
        <v>1264</v>
      </c>
      <c r="G984" s="50" t="s">
        <v>1659</v>
      </c>
      <c r="H984" s="50" t="s">
        <v>1211</v>
      </c>
      <c r="I984" s="50" t="s">
        <v>1179</v>
      </c>
      <c r="J984" s="50">
        <v>2023</v>
      </c>
      <c r="K984" s="50" t="s">
        <v>4</v>
      </c>
    </row>
    <row r="985" spans="1:11" ht="14.45" customHeight="1" x14ac:dyDescent="0.25">
      <c r="A985" s="50" t="s">
        <v>1624</v>
      </c>
      <c r="B985" s="50" t="s">
        <v>1175</v>
      </c>
      <c r="C985" s="342">
        <v>85121</v>
      </c>
      <c r="D985" s="50" t="s">
        <v>1176</v>
      </c>
      <c r="E985" s="475" t="s">
        <v>2711</v>
      </c>
      <c r="F985" s="50" t="s">
        <v>1264</v>
      </c>
      <c r="G985" s="50" t="s">
        <v>1660</v>
      </c>
      <c r="H985" s="50" t="s">
        <v>1212</v>
      </c>
      <c r="I985" s="50" t="s">
        <v>1179</v>
      </c>
      <c r="J985" s="50">
        <v>2023</v>
      </c>
      <c r="K985" s="50" t="s">
        <v>4</v>
      </c>
    </row>
    <row r="986" spans="1:11" ht="14.45" customHeight="1" x14ac:dyDescent="0.25">
      <c r="A986" s="50" t="s">
        <v>1624</v>
      </c>
      <c r="B986" s="50" t="s">
        <v>1175</v>
      </c>
      <c r="C986" s="342">
        <v>85121</v>
      </c>
      <c r="D986" s="50" t="s">
        <v>1176</v>
      </c>
      <c r="E986" s="475" t="s">
        <v>2711</v>
      </c>
      <c r="F986" s="50" t="s">
        <v>1264</v>
      </c>
      <c r="G986" s="50" t="s">
        <v>1661</v>
      </c>
      <c r="H986" s="50" t="s">
        <v>1213</v>
      </c>
      <c r="I986" s="50" t="s">
        <v>1179</v>
      </c>
      <c r="J986" s="50">
        <v>2023</v>
      </c>
      <c r="K986" s="50" t="s">
        <v>4</v>
      </c>
    </row>
    <row r="987" spans="1:11" ht="14.45" customHeight="1" x14ac:dyDescent="0.25">
      <c r="A987" s="50" t="s">
        <v>1624</v>
      </c>
      <c r="B987" s="50" t="s">
        <v>1175</v>
      </c>
      <c r="C987" s="342">
        <v>85121</v>
      </c>
      <c r="D987" s="50" t="s">
        <v>1176</v>
      </c>
      <c r="E987" s="475" t="s">
        <v>2711</v>
      </c>
      <c r="F987" s="50" t="s">
        <v>1264</v>
      </c>
      <c r="G987" s="50" t="s">
        <v>1662</v>
      </c>
      <c r="H987" s="50" t="s">
        <v>1214</v>
      </c>
      <c r="I987" s="50" t="s">
        <v>1179</v>
      </c>
      <c r="J987" s="50">
        <v>2023</v>
      </c>
      <c r="K987" s="50" t="s">
        <v>4</v>
      </c>
    </row>
    <row r="988" spans="1:11" ht="14.45" customHeight="1" x14ac:dyDescent="0.25">
      <c r="A988" s="50" t="s">
        <v>1624</v>
      </c>
      <c r="B988" s="50" t="s">
        <v>1175</v>
      </c>
      <c r="C988" s="342">
        <v>85121</v>
      </c>
      <c r="D988" s="50" t="s">
        <v>1176</v>
      </c>
      <c r="E988" s="475" t="s">
        <v>2711</v>
      </c>
      <c r="F988" s="50" t="s">
        <v>1264</v>
      </c>
      <c r="G988" s="50" t="s">
        <v>1663</v>
      </c>
      <c r="H988" s="50" t="s">
        <v>1215</v>
      </c>
      <c r="I988" s="50" t="s">
        <v>1179</v>
      </c>
      <c r="J988" s="50">
        <v>2023</v>
      </c>
      <c r="K988" s="50" t="s">
        <v>4</v>
      </c>
    </row>
    <row r="989" spans="1:11" ht="14.45" customHeight="1" x14ac:dyDescent="0.25">
      <c r="A989" s="50" t="s">
        <v>1624</v>
      </c>
      <c r="B989" s="50" t="s">
        <v>1175</v>
      </c>
      <c r="C989" s="342">
        <v>85121</v>
      </c>
      <c r="D989" s="50" t="s">
        <v>1176</v>
      </c>
      <c r="E989" s="475" t="s">
        <v>2711</v>
      </c>
      <c r="F989" s="50" t="s">
        <v>1264</v>
      </c>
      <c r="G989" s="50" t="s">
        <v>1664</v>
      </c>
      <c r="H989" s="50" t="s">
        <v>1216</v>
      </c>
      <c r="I989" s="50" t="s">
        <v>1179</v>
      </c>
      <c r="J989" s="50">
        <v>2023</v>
      </c>
      <c r="K989" s="50" t="s">
        <v>4</v>
      </c>
    </row>
    <row r="990" spans="1:11" ht="14.45" customHeight="1" x14ac:dyDescent="0.25">
      <c r="A990" s="50" t="s">
        <v>1624</v>
      </c>
      <c r="B990" s="50" t="s">
        <v>1175</v>
      </c>
      <c r="C990" s="342">
        <v>85121</v>
      </c>
      <c r="D990" s="50" t="s">
        <v>1176</v>
      </c>
      <c r="E990" s="475" t="s">
        <v>2711</v>
      </c>
      <c r="F990" s="50" t="s">
        <v>1264</v>
      </c>
      <c r="G990" s="50" t="s">
        <v>1665</v>
      </c>
      <c r="H990" s="50" t="s">
        <v>1217</v>
      </c>
      <c r="I990" s="50" t="s">
        <v>1179</v>
      </c>
      <c r="J990" s="50">
        <v>2023</v>
      </c>
      <c r="K990" s="50" t="s">
        <v>4</v>
      </c>
    </row>
    <row r="991" spans="1:11" ht="14.45" customHeight="1" x14ac:dyDescent="0.25">
      <c r="A991" s="50" t="s">
        <v>1624</v>
      </c>
      <c r="B991" s="50" t="s">
        <v>1175</v>
      </c>
      <c r="C991" s="342">
        <v>85121</v>
      </c>
      <c r="D991" s="50" t="s">
        <v>1176</v>
      </c>
      <c r="E991" s="475" t="s">
        <v>2711</v>
      </c>
      <c r="F991" s="50" t="s">
        <v>1264</v>
      </c>
      <c r="G991" s="50" t="s">
        <v>1666</v>
      </c>
      <c r="H991" s="50" t="s">
        <v>1218</v>
      </c>
      <c r="I991" s="50" t="s">
        <v>1179</v>
      </c>
      <c r="J991" s="50">
        <v>2023</v>
      </c>
      <c r="K991" s="50" t="s">
        <v>4</v>
      </c>
    </row>
    <row r="992" spans="1:11" ht="14.45" customHeight="1" x14ac:dyDescent="0.25">
      <c r="A992" s="50" t="s">
        <v>1624</v>
      </c>
      <c r="B992" s="50" t="s">
        <v>1175</v>
      </c>
      <c r="C992" s="342">
        <v>85121</v>
      </c>
      <c r="D992" s="50" t="s">
        <v>1176</v>
      </c>
      <c r="E992" s="475" t="s">
        <v>2711</v>
      </c>
      <c r="F992" s="50" t="s">
        <v>1264</v>
      </c>
      <c r="G992" s="50" t="s">
        <v>1667</v>
      </c>
      <c r="H992" s="50" t="s">
        <v>1219</v>
      </c>
      <c r="I992" s="50" t="s">
        <v>1179</v>
      </c>
      <c r="J992" s="50">
        <v>2023</v>
      </c>
      <c r="K992" s="50" t="s">
        <v>4</v>
      </c>
    </row>
    <row r="993" spans="1:11" ht="14.45" customHeight="1" x14ac:dyDescent="0.25">
      <c r="A993" s="50" t="s">
        <v>1624</v>
      </c>
      <c r="B993" s="50" t="s">
        <v>1175</v>
      </c>
      <c r="C993" s="342">
        <v>85121</v>
      </c>
      <c r="D993" s="50" t="s">
        <v>1176</v>
      </c>
      <c r="E993" s="475" t="s">
        <v>2711</v>
      </c>
      <c r="F993" s="50" t="s">
        <v>1264</v>
      </c>
      <c r="G993" s="50" t="s">
        <v>1668</v>
      </c>
      <c r="H993" s="50" t="s">
        <v>1220</v>
      </c>
      <c r="I993" s="50" t="s">
        <v>1179</v>
      </c>
      <c r="J993" s="50">
        <v>2023</v>
      </c>
      <c r="K993" s="50" t="s">
        <v>4</v>
      </c>
    </row>
    <row r="994" spans="1:11" ht="14.45" customHeight="1" x14ac:dyDescent="0.25">
      <c r="A994" s="50" t="s">
        <v>1624</v>
      </c>
      <c r="B994" s="50" t="s">
        <v>1175</v>
      </c>
      <c r="C994" s="342">
        <v>85121</v>
      </c>
      <c r="D994" s="50" t="s">
        <v>1176</v>
      </c>
      <c r="E994" s="475" t="s">
        <v>2711</v>
      </c>
      <c r="F994" s="50" t="s">
        <v>1264</v>
      </c>
      <c r="G994" s="50" t="s">
        <v>1669</v>
      </c>
      <c r="H994" s="50" t="s">
        <v>1221</v>
      </c>
      <c r="I994" s="50" t="s">
        <v>1179</v>
      </c>
      <c r="J994" s="50">
        <v>2023</v>
      </c>
      <c r="K994" s="50" t="s">
        <v>4</v>
      </c>
    </row>
    <row r="995" spans="1:11" ht="14.45" customHeight="1" x14ac:dyDescent="0.25">
      <c r="A995" s="50" t="s">
        <v>1624</v>
      </c>
      <c r="B995" s="50" t="s">
        <v>1175</v>
      </c>
      <c r="C995" s="342">
        <v>85121</v>
      </c>
      <c r="D995" s="50" t="s">
        <v>1176</v>
      </c>
      <c r="E995" s="475" t="s">
        <v>2711</v>
      </c>
      <c r="F995" s="50" t="s">
        <v>1264</v>
      </c>
      <c r="G995" s="50" t="s">
        <v>1670</v>
      </c>
      <c r="H995" s="50" t="s">
        <v>1222</v>
      </c>
      <c r="I995" s="50" t="s">
        <v>1179</v>
      </c>
      <c r="J995" s="50">
        <v>2023</v>
      </c>
      <c r="K995" s="50" t="s">
        <v>4</v>
      </c>
    </row>
    <row r="996" spans="1:11" ht="14.45" customHeight="1" x14ac:dyDescent="0.25">
      <c r="A996" s="50" t="s">
        <v>1624</v>
      </c>
      <c r="B996" s="50" t="s">
        <v>1175</v>
      </c>
      <c r="C996" s="342">
        <v>85121</v>
      </c>
      <c r="D996" s="50" t="s">
        <v>1176</v>
      </c>
      <c r="E996" s="475" t="s">
        <v>2711</v>
      </c>
      <c r="F996" s="50" t="s">
        <v>1264</v>
      </c>
      <c r="G996" s="50" t="s">
        <v>1671</v>
      </c>
      <c r="H996" s="50" t="s">
        <v>1223</v>
      </c>
      <c r="I996" s="50" t="s">
        <v>1179</v>
      </c>
      <c r="J996" s="50">
        <v>2023</v>
      </c>
      <c r="K996" s="50" t="s">
        <v>4</v>
      </c>
    </row>
    <row r="997" spans="1:11" ht="14.45" customHeight="1" x14ac:dyDescent="0.25">
      <c r="A997" s="50" t="s">
        <v>1624</v>
      </c>
      <c r="B997" s="50" t="s">
        <v>1175</v>
      </c>
      <c r="C997" s="342">
        <v>85121</v>
      </c>
      <c r="D997" s="50" t="s">
        <v>1176</v>
      </c>
      <c r="E997" s="475" t="s">
        <v>2711</v>
      </c>
      <c r="F997" s="50" t="s">
        <v>1264</v>
      </c>
      <c r="G997" s="50" t="s">
        <v>1672</v>
      </c>
      <c r="H997" s="50" t="s">
        <v>1224</v>
      </c>
      <c r="I997" s="50" t="s">
        <v>1179</v>
      </c>
      <c r="J997" s="50">
        <v>2023</v>
      </c>
      <c r="K997" s="50" t="s">
        <v>4</v>
      </c>
    </row>
    <row r="998" spans="1:11" ht="14.45" customHeight="1" x14ac:dyDescent="0.25">
      <c r="A998" s="50" t="s">
        <v>1624</v>
      </c>
      <c r="B998" s="50" t="s">
        <v>1175</v>
      </c>
      <c r="C998" s="342">
        <v>85121</v>
      </c>
      <c r="D998" s="50" t="s">
        <v>1176</v>
      </c>
      <c r="E998" s="475" t="s">
        <v>2711</v>
      </c>
      <c r="F998" s="50" t="s">
        <v>1264</v>
      </c>
      <c r="G998" s="50" t="s">
        <v>1673</v>
      </c>
      <c r="H998" s="50" t="s">
        <v>1225</v>
      </c>
      <c r="I998" s="50" t="s">
        <v>1179</v>
      </c>
      <c r="J998" s="50">
        <v>2023</v>
      </c>
      <c r="K998" s="50" t="s">
        <v>4</v>
      </c>
    </row>
    <row r="999" spans="1:11" ht="14.45" customHeight="1" x14ac:dyDescent="0.25">
      <c r="A999" s="50" t="s">
        <v>1624</v>
      </c>
      <c r="B999" s="50" t="s">
        <v>1175</v>
      </c>
      <c r="C999" s="342">
        <v>85121</v>
      </c>
      <c r="D999" s="50" t="s">
        <v>1176</v>
      </c>
      <c r="E999" s="475" t="s">
        <v>2711</v>
      </c>
      <c r="F999" s="50" t="s">
        <v>1264</v>
      </c>
      <c r="G999" s="50" t="s">
        <v>1674</v>
      </c>
      <c r="H999" s="50" t="s">
        <v>1226</v>
      </c>
      <c r="I999" s="50" t="s">
        <v>1179</v>
      </c>
      <c r="J999" s="50">
        <v>2023</v>
      </c>
      <c r="K999" s="50" t="s">
        <v>4</v>
      </c>
    </row>
    <row r="1000" spans="1:11" ht="14.45" customHeight="1" x14ac:dyDescent="0.25">
      <c r="A1000" s="50" t="s">
        <v>1624</v>
      </c>
      <c r="B1000" s="50" t="s">
        <v>1175</v>
      </c>
      <c r="C1000" s="342">
        <v>85121</v>
      </c>
      <c r="D1000" s="50" t="s">
        <v>1176</v>
      </c>
      <c r="E1000" s="475" t="s">
        <v>2711</v>
      </c>
      <c r="F1000" s="50" t="s">
        <v>1264</v>
      </c>
      <c r="G1000" s="50" t="s">
        <v>1675</v>
      </c>
      <c r="H1000" s="50" t="s">
        <v>1227</v>
      </c>
      <c r="I1000" s="50" t="s">
        <v>1179</v>
      </c>
      <c r="J1000" s="50">
        <v>2023</v>
      </c>
      <c r="K1000" s="50" t="s">
        <v>4</v>
      </c>
    </row>
    <row r="1001" spans="1:11" ht="14.45" customHeight="1" x14ac:dyDescent="0.25">
      <c r="A1001" s="50" t="s">
        <v>1624</v>
      </c>
      <c r="B1001" s="50" t="s">
        <v>1175</v>
      </c>
      <c r="C1001" s="342">
        <v>85121</v>
      </c>
      <c r="D1001" s="50" t="s">
        <v>1176</v>
      </c>
      <c r="E1001" s="475" t="s">
        <v>2711</v>
      </c>
      <c r="F1001" s="50" t="s">
        <v>1264</v>
      </c>
      <c r="G1001" s="50" t="s">
        <v>1676</v>
      </c>
      <c r="H1001" s="50" t="s">
        <v>1228</v>
      </c>
      <c r="I1001" s="50" t="s">
        <v>1179</v>
      </c>
      <c r="J1001" s="50">
        <v>2023</v>
      </c>
      <c r="K1001" s="50" t="s">
        <v>4</v>
      </c>
    </row>
    <row r="1002" spans="1:11" ht="14.45" customHeight="1" x14ac:dyDescent="0.25">
      <c r="A1002" s="50" t="s">
        <v>1624</v>
      </c>
      <c r="B1002" s="50" t="s">
        <v>1175</v>
      </c>
      <c r="C1002" s="342">
        <v>85121</v>
      </c>
      <c r="D1002" s="50" t="s">
        <v>1176</v>
      </c>
      <c r="E1002" s="475" t="s">
        <v>2711</v>
      </c>
      <c r="F1002" s="50" t="s">
        <v>1264</v>
      </c>
      <c r="G1002" s="50" t="s">
        <v>1677</v>
      </c>
      <c r="H1002" s="50" t="s">
        <v>1229</v>
      </c>
      <c r="I1002" s="50" t="s">
        <v>1179</v>
      </c>
      <c r="J1002" s="50">
        <v>2023</v>
      </c>
      <c r="K1002" s="50" t="s">
        <v>4</v>
      </c>
    </row>
    <row r="1003" spans="1:11" ht="14.45" customHeight="1" x14ac:dyDescent="0.25">
      <c r="A1003" s="50" t="s">
        <v>1624</v>
      </c>
      <c r="B1003" s="50" t="s">
        <v>1175</v>
      </c>
      <c r="C1003" s="342">
        <v>85121</v>
      </c>
      <c r="D1003" s="50" t="s">
        <v>1176</v>
      </c>
      <c r="E1003" s="475" t="s">
        <v>2711</v>
      </c>
      <c r="F1003" s="50" t="s">
        <v>1264</v>
      </c>
      <c r="G1003" s="50" t="s">
        <v>1678</v>
      </c>
      <c r="H1003" s="50" t="s">
        <v>1230</v>
      </c>
      <c r="I1003" s="50" t="s">
        <v>1179</v>
      </c>
      <c r="J1003" s="50">
        <v>2023</v>
      </c>
      <c r="K1003" s="50" t="s">
        <v>4</v>
      </c>
    </row>
    <row r="1004" spans="1:11" ht="14.45" customHeight="1" x14ac:dyDescent="0.25">
      <c r="A1004" s="50" t="s">
        <v>1624</v>
      </c>
      <c r="B1004" s="50" t="s">
        <v>1175</v>
      </c>
      <c r="C1004" s="342">
        <v>85121</v>
      </c>
      <c r="D1004" s="50" t="s">
        <v>1176</v>
      </c>
      <c r="E1004" s="475" t="s">
        <v>2711</v>
      </c>
      <c r="F1004" s="50" t="s">
        <v>1264</v>
      </c>
      <c r="G1004" s="50" t="s">
        <v>1679</v>
      </c>
      <c r="H1004" s="50" t="s">
        <v>1231</v>
      </c>
      <c r="I1004" s="50" t="s">
        <v>1179</v>
      </c>
      <c r="J1004" s="50">
        <v>2023</v>
      </c>
      <c r="K1004" s="50" t="s">
        <v>4</v>
      </c>
    </row>
    <row r="1005" spans="1:11" ht="14.45" customHeight="1" x14ac:dyDescent="0.25">
      <c r="A1005" s="50" t="s">
        <v>1624</v>
      </c>
      <c r="B1005" s="50" t="s">
        <v>1175</v>
      </c>
      <c r="C1005" s="342">
        <v>85121</v>
      </c>
      <c r="D1005" s="50" t="s">
        <v>1176</v>
      </c>
      <c r="E1005" s="475" t="s">
        <v>2711</v>
      </c>
      <c r="F1005" s="50" t="s">
        <v>1264</v>
      </c>
      <c r="G1005" s="50" t="s">
        <v>1680</v>
      </c>
      <c r="H1005" s="50" t="s">
        <v>1232</v>
      </c>
      <c r="I1005" s="50" t="s">
        <v>1179</v>
      </c>
      <c r="J1005" s="50">
        <v>2023</v>
      </c>
      <c r="K1005" s="50" t="s">
        <v>4</v>
      </c>
    </row>
    <row r="1006" spans="1:11" ht="14.45" customHeight="1" x14ac:dyDescent="0.25">
      <c r="A1006" s="50" t="s">
        <v>1624</v>
      </c>
      <c r="B1006" s="50" t="s">
        <v>1175</v>
      </c>
      <c r="C1006" s="342">
        <v>85121</v>
      </c>
      <c r="D1006" s="50" t="s">
        <v>1176</v>
      </c>
      <c r="E1006" s="475" t="s">
        <v>2711</v>
      </c>
      <c r="F1006" s="50" t="s">
        <v>1264</v>
      </c>
      <c r="G1006" s="50" t="s">
        <v>1681</v>
      </c>
      <c r="H1006" s="50" t="s">
        <v>1233</v>
      </c>
      <c r="I1006" s="50" t="s">
        <v>1179</v>
      </c>
      <c r="J1006" s="50">
        <v>2023</v>
      </c>
      <c r="K1006" s="50" t="s">
        <v>4</v>
      </c>
    </row>
    <row r="1007" spans="1:11" ht="14.45" customHeight="1" x14ac:dyDescent="0.25">
      <c r="A1007" s="50" t="s">
        <v>1624</v>
      </c>
      <c r="B1007" s="50" t="s">
        <v>1175</v>
      </c>
      <c r="C1007" s="342">
        <v>85121</v>
      </c>
      <c r="D1007" s="50" t="s">
        <v>1176</v>
      </c>
      <c r="E1007" s="475" t="s">
        <v>2711</v>
      </c>
      <c r="F1007" s="50" t="s">
        <v>1264</v>
      </c>
      <c r="G1007" s="50" t="s">
        <v>1682</v>
      </c>
      <c r="H1007" s="50" t="s">
        <v>1234</v>
      </c>
      <c r="I1007" s="50" t="s">
        <v>1179</v>
      </c>
      <c r="J1007" s="50">
        <v>2023</v>
      </c>
      <c r="K1007" s="50" t="s">
        <v>4</v>
      </c>
    </row>
    <row r="1008" spans="1:11" ht="14.45" customHeight="1" x14ac:dyDescent="0.25">
      <c r="A1008" s="50" t="s">
        <v>1624</v>
      </c>
      <c r="B1008" s="50" t="s">
        <v>1175</v>
      </c>
      <c r="C1008" s="342">
        <v>85121</v>
      </c>
      <c r="D1008" s="50" t="s">
        <v>1176</v>
      </c>
      <c r="E1008" s="475" t="s">
        <v>2711</v>
      </c>
      <c r="F1008" s="50" t="s">
        <v>1264</v>
      </c>
      <c r="G1008" s="50" t="s">
        <v>1683</v>
      </c>
      <c r="H1008" s="50" t="s">
        <v>1235</v>
      </c>
      <c r="I1008" s="50" t="s">
        <v>1179</v>
      </c>
      <c r="J1008" s="50">
        <v>2023</v>
      </c>
      <c r="K1008" s="50" t="s">
        <v>4</v>
      </c>
    </row>
    <row r="1009" spans="1:11" ht="14.45" customHeight="1" x14ac:dyDescent="0.25">
      <c r="A1009" s="50" t="s">
        <v>1624</v>
      </c>
      <c r="B1009" s="50" t="s">
        <v>1175</v>
      </c>
      <c r="C1009" s="342">
        <v>85121</v>
      </c>
      <c r="D1009" s="50" t="s">
        <v>1176</v>
      </c>
      <c r="E1009" s="475" t="s">
        <v>2711</v>
      </c>
      <c r="F1009" s="50" t="s">
        <v>1264</v>
      </c>
      <c r="G1009" s="50" t="s">
        <v>1684</v>
      </c>
      <c r="H1009" s="50" t="s">
        <v>1236</v>
      </c>
      <c r="I1009" s="50" t="s">
        <v>1179</v>
      </c>
      <c r="J1009" s="50">
        <v>2023</v>
      </c>
      <c r="K1009" s="50" t="s">
        <v>4</v>
      </c>
    </row>
    <row r="1010" spans="1:11" ht="14.45" customHeight="1" x14ac:dyDescent="0.25">
      <c r="A1010" s="50" t="s">
        <v>1624</v>
      </c>
      <c r="B1010" s="50" t="s">
        <v>1175</v>
      </c>
      <c r="C1010" s="342">
        <v>85121</v>
      </c>
      <c r="D1010" s="50" t="s">
        <v>1176</v>
      </c>
      <c r="E1010" s="475" t="s">
        <v>2711</v>
      </c>
      <c r="F1010" s="50" t="s">
        <v>1264</v>
      </c>
      <c r="G1010" s="50" t="s">
        <v>1685</v>
      </c>
      <c r="H1010" s="50" t="s">
        <v>1237</v>
      </c>
      <c r="I1010" s="50" t="s">
        <v>1179</v>
      </c>
      <c r="J1010" s="50">
        <v>2023</v>
      </c>
      <c r="K1010" s="50" t="s">
        <v>4</v>
      </c>
    </row>
    <row r="1011" spans="1:11" ht="14.45" customHeight="1" x14ac:dyDescent="0.25">
      <c r="A1011" s="50" t="s">
        <v>1624</v>
      </c>
      <c r="B1011" s="50" t="s">
        <v>1175</v>
      </c>
      <c r="C1011" s="342">
        <v>85121</v>
      </c>
      <c r="D1011" s="50" t="s">
        <v>1176</v>
      </c>
      <c r="E1011" s="475" t="s">
        <v>2711</v>
      </c>
      <c r="F1011" s="50" t="s">
        <v>1264</v>
      </c>
      <c r="G1011" s="50" t="s">
        <v>1686</v>
      </c>
      <c r="H1011" s="50" t="s">
        <v>1238</v>
      </c>
      <c r="I1011" s="50" t="s">
        <v>1179</v>
      </c>
      <c r="J1011" s="50">
        <v>2023</v>
      </c>
      <c r="K1011" s="50" t="s">
        <v>4</v>
      </c>
    </row>
    <row r="1012" spans="1:11" ht="14.45" customHeight="1" x14ac:dyDescent="0.25">
      <c r="A1012" s="50" t="s">
        <v>1624</v>
      </c>
      <c r="B1012" s="50" t="s">
        <v>1175</v>
      </c>
      <c r="C1012" s="342">
        <v>85121</v>
      </c>
      <c r="D1012" s="50" t="s">
        <v>1176</v>
      </c>
      <c r="E1012" s="475" t="s">
        <v>2711</v>
      </c>
      <c r="F1012" s="50" t="s">
        <v>1264</v>
      </c>
      <c r="G1012" s="50" t="s">
        <v>1687</v>
      </c>
      <c r="H1012" s="50" t="s">
        <v>1239</v>
      </c>
      <c r="I1012" s="50" t="s">
        <v>1179</v>
      </c>
      <c r="J1012" s="50">
        <v>2023</v>
      </c>
      <c r="K1012" s="50" t="s">
        <v>4</v>
      </c>
    </row>
    <row r="1013" spans="1:11" ht="14.45" customHeight="1" x14ac:dyDescent="0.25">
      <c r="A1013" s="50" t="s">
        <v>1624</v>
      </c>
      <c r="B1013" s="50" t="s">
        <v>1175</v>
      </c>
      <c r="C1013" s="342">
        <v>85121</v>
      </c>
      <c r="D1013" s="50" t="s">
        <v>1176</v>
      </c>
      <c r="E1013" s="475" t="s">
        <v>2711</v>
      </c>
      <c r="F1013" s="50" t="s">
        <v>1264</v>
      </c>
      <c r="G1013" s="50" t="s">
        <v>1688</v>
      </c>
      <c r="H1013" s="50" t="s">
        <v>1240</v>
      </c>
      <c r="I1013" s="50" t="s">
        <v>1179</v>
      </c>
      <c r="J1013" s="50">
        <v>2023</v>
      </c>
      <c r="K1013" s="50" t="s">
        <v>4</v>
      </c>
    </row>
    <row r="1014" spans="1:11" ht="14.45" customHeight="1" x14ac:dyDescent="0.25">
      <c r="A1014" s="50" t="s">
        <v>1624</v>
      </c>
      <c r="B1014" s="50" t="s">
        <v>1175</v>
      </c>
      <c r="C1014" s="342">
        <v>85121</v>
      </c>
      <c r="D1014" s="50" t="s">
        <v>1176</v>
      </c>
      <c r="E1014" s="475" t="s">
        <v>2711</v>
      </c>
      <c r="F1014" s="50" t="s">
        <v>1264</v>
      </c>
      <c r="G1014" s="50" t="s">
        <v>1689</v>
      </c>
      <c r="H1014" s="50" t="s">
        <v>1241</v>
      </c>
      <c r="I1014" s="50" t="s">
        <v>1179</v>
      </c>
      <c r="J1014" s="50">
        <v>2023</v>
      </c>
      <c r="K1014" s="50" t="s">
        <v>4</v>
      </c>
    </row>
    <row r="1015" spans="1:11" ht="14.45" customHeight="1" x14ac:dyDescent="0.25">
      <c r="A1015" s="50" t="s">
        <v>1624</v>
      </c>
      <c r="B1015" s="50" t="s">
        <v>1175</v>
      </c>
      <c r="C1015" s="342">
        <v>85121</v>
      </c>
      <c r="D1015" s="50" t="s">
        <v>1176</v>
      </c>
      <c r="E1015" s="475" t="s">
        <v>2711</v>
      </c>
      <c r="F1015" s="50" t="s">
        <v>1264</v>
      </c>
      <c r="G1015" s="50" t="s">
        <v>1690</v>
      </c>
      <c r="H1015" s="50" t="s">
        <v>1242</v>
      </c>
      <c r="I1015" s="50" t="s">
        <v>1179</v>
      </c>
      <c r="J1015" s="50">
        <v>2023</v>
      </c>
      <c r="K1015" s="50" t="s">
        <v>4</v>
      </c>
    </row>
    <row r="1016" spans="1:11" ht="14.45" customHeight="1" x14ac:dyDescent="0.25">
      <c r="A1016" s="50" t="s">
        <v>1624</v>
      </c>
      <c r="B1016" s="50" t="s">
        <v>1175</v>
      </c>
      <c r="C1016" s="342">
        <v>85121</v>
      </c>
      <c r="D1016" s="50" t="s">
        <v>1176</v>
      </c>
      <c r="E1016" s="475" t="s">
        <v>2711</v>
      </c>
      <c r="F1016" s="50" t="s">
        <v>1264</v>
      </c>
      <c r="G1016" s="50" t="s">
        <v>1691</v>
      </c>
      <c r="H1016" s="50" t="s">
        <v>1243</v>
      </c>
      <c r="I1016" s="50" t="s">
        <v>1179</v>
      </c>
      <c r="J1016" s="50">
        <v>2023</v>
      </c>
      <c r="K1016" s="50" t="s">
        <v>4</v>
      </c>
    </row>
    <row r="1017" spans="1:11" ht="14.45" customHeight="1" x14ac:dyDescent="0.25">
      <c r="A1017" s="50" t="s">
        <v>1624</v>
      </c>
      <c r="B1017" s="50" t="s">
        <v>1175</v>
      </c>
      <c r="C1017" s="342">
        <v>85121</v>
      </c>
      <c r="D1017" s="50" t="s">
        <v>1176</v>
      </c>
      <c r="E1017" s="475" t="s">
        <v>2711</v>
      </c>
      <c r="F1017" s="50" t="s">
        <v>1264</v>
      </c>
      <c r="G1017" s="50" t="s">
        <v>1692</v>
      </c>
      <c r="H1017" s="50" t="s">
        <v>1244</v>
      </c>
      <c r="I1017" s="50" t="s">
        <v>1179</v>
      </c>
      <c r="J1017" s="50">
        <v>2023</v>
      </c>
      <c r="K1017" s="50" t="s">
        <v>4</v>
      </c>
    </row>
    <row r="1018" spans="1:11" ht="14.45" customHeight="1" x14ac:dyDescent="0.25">
      <c r="A1018" s="50" t="s">
        <v>1624</v>
      </c>
      <c r="B1018" s="50" t="s">
        <v>1175</v>
      </c>
      <c r="C1018" s="342">
        <v>85121</v>
      </c>
      <c r="D1018" s="50" t="s">
        <v>1176</v>
      </c>
      <c r="E1018" s="475" t="s">
        <v>2711</v>
      </c>
      <c r="F1018" s="50" t="s">
        <v>1264</v>
      </c>
      <c r="G1018" s="50" t="s">
        <v>1245</v>
      </c>
      <c r="H1018" s="50" t="s">
        <v>1246</v>
      </c>
      <c r="I1018" s="50" t="s">
        <v>1179</v>
      </c>
      <c r="J1018" s="50">
        <v>2023</v>
      </c>
      <c r="K1018" s="50">
        <v>423506.06199999998</v>
      </c>
    </row>
    <row r="1019" spans="1:11" ht="14.45" customHeight="1" x14ac:dyDescent="0.25">
      <c r="A1019" s="50" t="s">
        <v>1624</v>
      </c>
      <c r="B1019" s="50" t="s">
        <v>1175</v>
      </c>
      <c r="C1019" s="342">
        <v>85121</v>
      </c>
      <c r="D1019" s="50" t="s">
        <v>1176</v>
      </c>
      <c r="E1019" s="475" t="s">
        <v>2711</v>
      </c>
      <c r="F1019" s="50" t="s">
        <v>1264</v>
      </c>
      <c r="G1019" s="50" t="s">
        <v>1247</v>
      </c>
      <c r="H1019" s="50" t="s">
        <v>2712</v>
      </c>
      <c r="I1019" s="50" t="s">
        <v>1179</v>
      </c>
      <c r="J1019" s="50">
        <v>2023</v>
      </c>
      <c r="K1019" s="50" t="s">
        <v>4</v>
      </c>
    </row>
    <row r="1020" spans="1:11" ht="14.45" customHeight="1" x14ac:dyDescent="0.25">
      <c r="A1020" s="50" t="s">
        <v>1624</v>
      </c>
      <c r="B1020" s="50" t="s">
        <v>1175</v>
      </c>
      <c r="C1020" s="342">
        <v>85121</v>
      </c>
      <c r="D1020" s="50" t="s">
        <v>1176</v>
      </c>
      <c r="E1020" s="475" t="s">
        <v>2711</v>
      </c>
      <c r="F1020" s="50" t="s">
        <v>1264</v>
      </c>
      <c r="G1020" s="50" t="s">
        <v>1248</v>
      </c>
      <c r="H1020" s="50" t="s">
        <v>2713</v>
      </c>
      <c r="I1020" s="50" t="s">
        <v>1179</v>
      </c>
      <c r="J1020" s="50">
        <v>2023</v>
      </c>
      <c r="K1020" s="50">
        <v>423506.06199999998</v>
      </c>
    </row>
    <row r="1021" spans="1:11" ht="14.45" customHeight="1" x14ac:dyDescent="0.25">
      <c r="A1021" s="50" t="s">
        <v>1624</v>
      </c>
      <c r="B1021" s="50" t="s">
        <v>1175</v>
      </c>
      <c r="C1021" s="342">
        <v>85121</v>
      </c>
      <c r="D1021" s="50" t="s">
        <v>1176</v>
      </c>
      <c r="E1021" s="475" t="s">
        <v>2711</v>
      </c>
      <c r="F1021" s="50" t="s">
        <v>1264</v>
      </c>
      <c r="G1021" s="50" t="s">
        <v>1249</v>
      </c>
      <c r="H1021" s="50" t="s">
        <v>2714</v>
      </c>
      <c r="I1021" s="50" t="s">
        <v>1179</v>
      </c>
      <c r="J1021" s="50">
        <v>2023</v>
      </c>
      <c r="K1021" s="50">
        <v>75000.678</v>
      </c>
    </row>
    <row r="1022" spans="1:11" ht="14.45" customHeight="1" x14ac:dyDescent="0.25">
      <c r="A1022" s="50" t="s">
        <v>1624</v>
      </c>
      <c r="B1022" s="50" t="s">
        <v>1175</v>
      </c>
      <c r="C1022" s="342">
        <v>85121</v>
      </c>
      <c r="D1022" s="50" t="s">
        <v>1176</v>
      </c>
      <c r="E1022" s="475" t="s">
        <v>2711</v>
      </c>
      <c r="F1022" s="50" t="s">
        <v>1264</v>
      </c>
      <c r="G1022" s="50" t="s">
        <v>1250</v>
      </c>
      <c r="H1022" s="50" t="s">
        <v>2715</v>
      </c>
      <c r="I1022" s="50" t="s">
        <v>1179</v>
      </c>
      <c r="J1022" s="50">
        <v>2023</v>
      </c>
      <c r="K1022" s="50" t="s">
        <v>4</v>
      </c>
    </row>
    <row r="1023" spans="1:11" ht="14.45" customHeight="1" x14ac:dyDescent="0.25">
      <c r="A1023" s="50" t="s">
        <v>1624</v>
      </c>
      <c r="B1023" s="50" t="s">
        <v>1175</v>
      </c>
      <c r="C1023" s="342">
        <v>85121</v>
      </c>
      <c r="D1023" s="50" t="s">
        <v>1176</v>
      </c>
      <c r="E1023" s="475" t="s">
        <v>2711</v>
      </c>
      <c r="F1023" s="50" t="s">
        <v>1264</v>
      </c>
      <c r="G1023" s="50" t="s">
        <v>1251</v>
      </c>
      <c r="H1023" s="50" t="s">
        <v>2716</v>
      </c>
      <c r="I1023" s="50" t="s">
        <v>1179</v>
      </c>
      <c r="J1023" s="50">
        <v>2023</v>
      </c>
      <c r="K1023" s="50">
        <v>498506.74</v>
      </c>
    </row>
    <row r="1024" spans="1:11" ht="14.45" customHeight="1" x14ac:dyDescent="0.25">
      <c r="A1024" s="50" t="s">
        <v>1624</v>
      </c>
      <c r="B1024" s="50" t="s">
        <v>1175</v>
      </c>
      <c r="C1024" s="342">
        <v>85121</v>
      </c>
      <c r="D1024" s="50" t="s">
        <v>1176</v>
      </c>
      <c r="E1024" s="475" t="s">
        <v>2711</v>
      </c>
      <c r="F1024" s="50" t="s">
        <v>1265</v>
      </c>
      <c r="G1024" s="50" t="s">
        <v>1625</v>
      </c>
      <c r="H1024" s="50" t="s">
        <v>1178</v>
      </c>
      <c r="I1024" s="50" t="s">
        <v>1179</v>
      </c>
      <c r="J1024" s="50">
        <v>2023</v>
      </c>
      <c r="K1024" s="50" t="s">
        <v>4</v>
      </c>
    </row>
    <row r="1025" spans="1:11" ht="14.45" customHeight="1" x14ac:dyDescent="0.25">
      <c r="A1025" s="50" t="s">
        <v>1624</v>
      </c>
      <c r="B1025" s="50" t="s">
        <v>1175</v>
      </c>
      <c r="C1025" s="342">
        <v>85121</v>
      </c>
      <c r="D1025" s="50" t="s">
        <v>1176</v>
      </c>
      <c r="E1025" s="475" t="s">
        <v>2711</v>
      </c>
      <c r="F1025" s="50" t="s">
        <v>1265</v>
      </c>
      <c r="G1025" s="50" t="s">
        <v>1626</v>
      </c>
      <c r="H1025" s="50" t="s">
        <v>1180</v>
      </c>
      <c r="I1025" s="50" t="s">
        <v>1179</v>
      </c>
      <c r="J1025" s="50">
        <v>2023</v>
      </c>
      <c r="K1025" s="50" t="s">
        <v>4</v>
      </c>
    </row>
    <row r="1026" spans="1:11" ht="14.45" customHeight="1" x14ac:dyDescent="0.25">
      <c r="A1026" s="50" t="s">
        <v>1624</v>
      </c>
      <c r="B1026" s="50" t="s">
        <v>1175</v>
      </c>
      <c r="C1026" s="342">
        <v>85121</v>
      </c>
      <c r="D1026" s="50" t="s">
        <v>1176</v>
      </c>
      <c r="E1026" s="475" t="s">
        <v>2711</v>
      </c>
      <c r="F1026" s="50" t="s">
        <v>1265</v>
      </c>
      <c r="G1026" s="50" t="s">
        <v>1627</v>
      </c>
      <c r="H1026" s="50" t="s">
        <v>1181</v>
      </c>
      <c r="I1026" s="50" t="s">
        <v>1179</v>
      </c>
      <c r="J1026" s="50">
        <v>2023</v>
      </c>
      <c r="K1026" s="50" t="s">
        <v>4</v>
      </c>
    </row>
    <row r="1027" spans="1:11" ht="14.45" customHeight="1" x14ac:dyDescent="0.25">
      <c r="A1027" s="50" t="s">
        <v>1624</v>
      </c>
      <c r="B1027" s="50" t="s">
        <v>1175</v>
      </c>
      <c r="C1027" s="342">
        <v>85121</v>
      </c>
      <c r="D1027" s="50" t="s">
        <v>1176</v>
      </c>
      <c r="E1027" s="475" t="s">
        <v>2711</v>
      </c>
      <c r="F1027" s="50" t="s">
        <v>1265</v>
      </c>
      <c r="G1027" s="50" t="s">
        <v>1628</v>
      </c>
      <c r="H1027" s="50" t="s">
        <v>1629</v>
      </c>
      <c r="I1027" s="50" t="s">
        <v>1179</v>
      </c>
      <c r="J1027" s="50">
        <v>2023</v>
      </c>
      <c r="K1027" s="50" t="s">
        <v>4</v>
      </c>
    </row>
    <row r="1028" spans="1:11" ht="14.45" customHeight="1" x14ac:dyDescent="0.25">
      <c r="A1028" s="50" t="s">
        <v>1624</v>
      </c>
      <c r="B1028" s="50" t="s">
        <v>1175</v>
      </c>
      <c r="C1028" s="342">
        <v>85121</v>
      </c>
      <c r="D1028" s="50" t="s">
        <v>1176</v>
      </c>
      <c r="E1028" s="475" t="s">
        <v>2711</v>
      </c>
      <c r="F1028" s="50" t="s">
        <v>1265</v>
      </c>
      <c r="G1028" s="50" t="s">
        <v>1630</v>
      </c>
      <c r="H1028" s="50" t="s">
        <v>1182</v>
      </c>
      <c r="I1028" s="50" t="s">
        <v>1179</v>
      </c>
      <c r="J1028" s="50">
        <v>2023</v>
      </c>
      <c r="K1028" s="50" t="s">
        <v>4</v>
      </c>
    </row>
    <row r="1029" spans="1:11" ht="14.45" customHeight="1" x14ac:dyDescent="0.25">
      <c r="A1029" s="50" t="s">
        <v>1624</v>
      </c>
      <c r="B1029" s="50" t="s">
        <v>1175</v>
      </c>
      <c r="C1029" s="342">
        <v>85121</v>
      </c>
      <c r="D1029" s="50" t="s">
        <v>1176</v>
      </c>
      <c r="E1029" s="475" t="s">
        <v>2711</v>
      </c>
      <c r="F1029" s="50" t="s">
        <v>1265</v>
      </c>
      <c r="G1029" s="50" t="s">
        <v>1631</v>
      </c>
      <c r="H1029" s="50" t="s">
        <v>1183</v>
      </c>
      <c r="I1029" s="50" t="s">
        <v>1179</v>
      </c>
      <c r="J1029" s="50">
        <v>2023</v>
      </c>
      <c r="K1029" s="50" t="s">
        <v>4</v>
      </c>
    </row>
    <row r="1030" spans="1:11" ht="14.45" customHeight="1" x14ac:dyDescent="0.25">
      <c r="A1030" s="50" t="s">
        <v>1624</v>
      </c>
      <c r="B1030" s="50" t="s">
        <v>1175</v>
      </c>
      <c r="C1030" s="342">
        <v>85121</v>
      </c>
      <c r="D1030" s="50" t="s">
        <v>1176</v>
      </c>
      <c r="E1030" s="475" t="s">
        <v>2711</v>
      </c>
      <c r="F1030" s="50" t="s">
        <v>1265</v>
      </c>
      <c r="G1030" s="50" t="s">
        <v>1632</v>
      </c>
      <c r="H1030" s="50" t="s">
        <v>1184</v>
      </c>
      <c r="I1030" s="50" t="s">
        <v>1179</v>
      </c>
      <c r="J1030" s="50">
        <v>2023</v>
      </c>
      <c r="K1030" s="50" t="s">
        <v>4</v>
      </c>
    </row>
    <row r="1031" spans="1:11" ht="14.45" customHeight="1" x14ac:dyDescent="0.25">
      <c r="A1031" s="50" t="s">
        <v>1624</v>
      </c>
      <c r="B1031" s="50" t="s">
        <v>1175</v>
      </c>
      <c r="C1031" s="342">
        <v>85121</v>
      </c>
      <c r="D1031" s="50" t="s">
        <v>1176</v>
      </c>
      <c r="E1031" s="475" t="s">
        <v>2711</v>
      </c>
      <c r="F1031" s="50" t="s">
        <v>1265</v>
      </c>
      <c r="G1031" s="50" t="s">
        <v>1633</v>
      </c>
      <c r="H1031" s="50" t="s">
        <v>1185</v>
      </c>
      <c r="I1031" s="50" t="s">
        <v>1179</v>
      </c>
      <c r="J1031" s="50">
        <v>2023</v>
      </c>
      <c r="K1031" s="50" t="s">
        <v>4</v>
      </c>
    </row>
    <row r="1032" spans="1:11" ht="14.45" customHeight="1" x14ac:dyDescent="0.25">
      <c r="A1032" s="50" t="s">
        <v>1624</v>
      </c>
      <c r="B1032" s="50" t="s">
        <v>1175</v>
      </c>
      <c r="C1032" s="342">
        <v>85121</v>
      </c>
      <c r="D1032" s="50" t="s">
        <v>1176</v>
      </c>
      <c r="E1032" s="475" t="s">
        <v>2711</v>
      </c>
      <c r="F1032" s="50" t="s">
        <v>1265</v>
      </c>
      <c r="G1032" s="50" t="s">
        <v>1634</v>
      </c>
      <c r="H1032" s="50" t="s">
        <v>1186</v>
      </c>
      <c r="I1032" s="50" t="s">
        <v>1179</v>
      </c>
      <c r="J1032" s="50">
        <v>2023</v>
      </c>
      <c r="K1032" s="50" t="s">
        <v>4</v>
      </c>
    </row>
    <row r="1033" spans="1:11" ht="14.45" customHeight="1" x14ac:dyDescent="0.25">
      <c r="A1033" s="50" t="s">
        <v>1624</v>
      </c>
      <c r="B1033" s="50" t="s">
        <v>1175</v>
      </c>
      <c r="C1033" s="342">
        <v>85121</v>
      </c>
      <c r="D1033" s="50" t="s">
        <v>1176</v>
      </c>
      <c r="E1033" s="475" t="s">
        <v>2711</v>
      </c>
      <c r="F1033" s="50" t="s">
        <v>1265</v>
      </c>
      <c r="G1033" s="50" t="s">
        <v>1635</v>
      </c>
      <c r="H1033" s="50" t="s">
        <v>1187</v>
      </c>
      <c r="I1033" s="50" t="s">
        <v>1179</v>
      </c>
      <c r="J1033" s="50">
        <v>2023</v>
      </c>
      <c r="K1033" s="50" t="s">
        <v>4</v>
      </c>
    </row>
    <row r="1034" spans="1:11" ht="14.45" customHeight="1" x14ac:dyDescent="0.25">
      <c r="A1034" s="50" t="s">
        <v>1624</v>
      </c>
      <c r="B1034" s="50" t="s">
        <v>1175</v>
      </c>
      <c r="C1034" s="342">
        <v>85121</v>
      </c>
      <c r="D1034" s="50" t="s">
        <v>1176</v>
      </c>
      <c r="E1034" s="475" t="s">
        <v>2711</v>
      </c>
      <c r="F1034" s="50" t="s">
        <v>1265</v>
      </c>
      <c r="G1034" s="50" t="s">
        <v>1636</v>
      </c>
      <c r="H1034" s="50" t="s">
        <v>1188</v>
      </c>
      <c r="I1034" s="50" t="s">
        <v>1179</v>
      </c>
      <c r="J1034" s="50">
        <v>2023</v>
      </c>
      <c r="K1034" s="50" t="s">
        <v>4</v>
      </c>
    </row>
    <row r="1035" spans="1:11" ht="14.45" customHeight="1" x14ac:dyDescent="0.25">
      <c r="A1035" s="50" t="s">
        <v>1624</v>
      </c>
      <c r="B1035" s="50" t="s">
        <v>1175</v>
      </c>
      <c r="C1035" s="342">
        <v>85121</v>
      </c>
      <c r="D1035" s="50" t="s">
        <v>1176</v>
      </c>
      <c r="E1035" s="475" t="s">
        <v>2711</v>
      </c>
      <c r="F1035" s="50" t="s">
        <v>1265</v>
      </c>
      <c r="G1035" s="50" t="s">
        <v>1637</v>
      </c>
      <c r="H1035" s="50" t="s">
        <v>1189</v>
      </c>
      <c r="I1035" s="50" t="s">
        <v>1179</v>
      </c>
      <c r="J1035" s="50">
        <v>2023</v>
      </c>
      <c r="K1035" s="50" t="s">
        <v>4</v>
      </c>
    </row>
    <row r="1036" spans="1:11" ht="14.45" customHeight="1" x14ac:dyDescent="0.25">
      <c r="A1036" s="50" t="s">
        <v>1624</v>
      </c>
      <c r="B1036" s="50" t="s">
        <v>1175</v>
      </c>
      <c r="C1036" s="342">
        <v>85121</v>
      </c>
      <c r="D1036" s="50" t="s">
        <v>1176</v>
      </c>
      <c r="E1036" s="475" t="s">
        <v>2711</v>
      </c>
      <c r="F1036" s="50" t="s">
        <v>1265</v>
      </c>
      <c r="G1036" s="50" t="s">
        <v>1638</v>
      </c>
      <c r="H1036" s="50" t="s">
        <v>1190</v>
      </c>
      <c r="I1036" s="50" t="s">
        <v>1179</v>
      </c>
      <c r="J1036" s="50">
        <v>2023</v>
      </c>
      <c r="K1036" s="50" t="s">
        <v>4</v>
      </c>
    </row>
    <row r="1037" spans="1:11" ht="14.45" customHeight="1" x14ac:dyDescent="0.25">
      <c r="A1037" s="50" t="s">
        <v>1624</v>
      </c>
      <c r="B1037" s="50" t="s">
        <v>1175</v>
      </c>
      <c r="C1037" s="342">
        <v>85121</v>
      </c>
      <c r="D1037" s="50" t="s">
        <v>1176</v>
      </c>
      <c r="E1037" s="475" t="s">
        <v>2711</v>
      </c>
      <c r="F1037" s="50" t="s">
        <v>1265</v>
      </c>
      <c r="G1037" s="50" t="s">
        <v>1639</v>
      </c>
      <c r="H1037" s="50" t="s">
        <v>1191</v>
      </c>
      <c r="I1037" s="50" t="s">
        <v>1179</v>
      </c>
      <c r="J1037" s="50">
        <v>2023</v>
      </c>
      <c r="K1037" s="50" t="s">
        <v>4</v>
      </c>
    </row>
    <row r="1038" spans="1:11" ht="14.45" customHeight="1" x14ac:dyDescent="0.25">
      <c r="A1038" s="50" t="s">
        <v>1624</v>
      </c>
      <c r="B1038" s="50" t="s">
        <v>1175</v>
      </c>
      <c r="C1038" s="342">
        <v>85121</v>
      </c>
      <c r="D1038" s="50" t="s">
        <v>1176</v>
      </c>
      <c r="E1038" s="475" t="s">
        <v>2711</v>
      </c>
      <c r="F1038" s="50" t="s">
        <v>1265</v>
      </c>
      <c r="G1038" s="50" t="s">
        <v>1640</v>
      </c>
      <c r="H1038" s="50" t="s">
        <v>1192</v>
      </c>
      <c r="I1038" s="50" t="s">
        <v>1179</v>
      </c>
      <c r="J1038" s="50">
        <v>2023</v>
      </c>
      <c r="K1038" s="50" t="s">
        <v>4</v>
      </c>
    </row>
    <row r="1039" spans="1:11" ht="14.45" customHeight="1" x14ac:dyDescent="0.25">
      <c r="A1039" s="50" t="s">
        <v>1624</v>
      </c>
      <c r="B1039" s="50" t="s">
        <v>1175</v>
      </c>
      <c r="C1039" s="342">
        <v>85121</v>
      </c>
      <c r="D1039" s="50" t="s">
        <v>1176</v>
      </c>
      <c r="E1039" s="475" t="s">
        <v>2711</v>
      </c>
      <c r="F1039" s="50" t="s">
        <v>1265</v>
      </c>
      <c r="G1039" s="50" t="s">
        <v>1641</v>
      </c>
      <c r="H1039" s="50" t="s">
        <v>1193</v>
      </c>
      <c r="I1039" s="50" t="s">
        <v>1179</v>
      </c>
      <c r="J1039" s="50">
        <v>2023</v>
      </c>
      <c r="K1039" s="50" t="s">
        <v>4</v>
      </c>
    </row>
    <row r="1040" spans="1:11" ht="14.45" customHeight="1" x14ac:dyDescent="0.25">
      <c r="A1040" s="50" t="s">
        <v>1624</v>
      </c>
      <c r="B1040" s="50" t="s">
        <v>1175</v>
      </c>
      <c r="C1040" s="342">
        <v>85121</v>
      </c>
      <c r="D1040" s="50" t="s">
        <v>1176</v>
      </c>
      <c r="E1040" s="475" t="s">
        <v>2711</v>
      </c>
      <c r="F1040" s="50" t="s">
        <v>1265</v>
      </c>
      <c r="G1040" s="50" t="s">
        <v>1642</v>
      </c>
      <c r="H1040" s="50" t="s">
        <v>1194</v>
      </c>
      <c r="I1040" s="50" t="s">
        <v>1179</v>
      </c>
      <c r="J1040" s="50">
        <v>2023</v>
      </c>
      <c r="K1040" s="50" t="s">
        <v>4</v>
      </c>
    </row>
    <row r="1041" spans="1:11" ht="14.45" customHeight="1" x14ac:dyDescent="0.25">
      <c r="A1041" s="50" t="s">
        <v>1624</v>
      </c>
      <c r="B1041" s="50" t="s">
        <v>1175</v>
      </c>
      <c r="C1041" s="342">
        <v>85121</v>
      </c>
      <c r="D1041" s="50" t="s">
        <v>1176</v>
      </c>
      <c r="E1041" s="475" t="s">
        <v>2711</v>
      </c>
      <c r="F1041" s="50" t="s">
        <v>1265</v>
      </c>
      <c r="G1041" s="50" t="s">
        <v>1643</v>
      </c>
      <c r="H1041" s="50" t="s">
        <v>1195</v>
      </c>
      <c r="I1041" s="50" t="s">
        <v>1179</v>
      </c>
      <c r="J1041" s="50">
        <v>2023</v>
      </c>
      <c r="K1041" s="50" t="s">
        <v>4</v>
      </c>
    </row>
    <row r="1042" spans="1:11" ht="14.45" customHeight="1" x14ac:dyDescent="0.25">
      <c r="A1042" s="50" t="s">
        <v>1624</v>
      </c>
      <c r="B1042" s="50" t="s">
        <v>1175</v>
      </c>
      <c r="C1042" s="342">
        <v>85121</v>
      </c>
      <c r="D1042" s="50" t="s">
        <v>1176</v>
      </c>
      <c r="E1042" s="475" t="s">
        <v>2711</v>
      </c>
      <c r="F1042" s="50" t="s">
        <v>1265</v>
      </c>
      <c r="G1042" s="50" t="s">
        <v>1644</v>
      </c>
      <c r="H1042" s="50" t="s">
        <v>1196</v>
      </c>
      <c r="I1042" s="50" t="s">
        <v>1179</v>
      </c>
      <c r="J1042" s="50">
        <v>2023</v>
      </c>
      <c r="K1042" s="50" t="s">
        <v>4</v>
      </c>
    </row>
    <row r="1043" spans="1:11" ht="14.45" customHeight="1" x14ac:dyDescent="0.25">
      <c r="A1043" s="50" t="s">
        <v>1624</v>
      </c>
      <c r="B1043" s="50" t="s">
        <v>1175</v>
      </c>
      <c r="C1043" s="342">
        <v>85121</v>
      </c>
      <c r="D1043" s="50" t="s">
        <v>1176</v>
      </c>
      <c r="E1043" s="475" t="s">
        <v>2711</v>
      </c>
      <c r="F1043" s="50" t="s">
        <v>1265</v>
      </c>
      <c r="G1043" s="50" t="s">
        <v>1645</v>
      </c>
      <c r="H1043" s="50" t="s">
        <v>1197</v>
      </c>
      <c r="I1043" s="50" t="s">
        <v>1179</v>
      </c>
      <c r="J1043" s="50">
        <v>2023</v>
      </c>
      <c r="K1043" s="50" t="s">
        <v>4</v>
      </c>
    </row>
    <row r="1044" spans="1:11" ht="14.45" customHeight="1" x14ac:dyDescent="0.25">
      <c r="A1044" s="50" t="s">
        <v>1624</v>
      </c>
      <c r="B1044" s="50" t="s">
        <v>1175</v>
      </c>
      <c r="C1044" s="342">
        <v>85121</v>
      </c>
      <c r="D1044" s="50" t="s">
        <v>1176</v>
      </c>
      <c r="E1044" s="475" t="s">
        <v>2711</v>
      </c>
      <c r="F1044" s="50" t="s">
        <v>1265</v>
      </c>
      <c r="G1044" s="50" t="s">
        <v>1646</v>
      </c>
      <c r="H1044" s="50" t="s">
        <v>1198</v>
      </c>
      <c r="I1044" s="50" t="s">
        <v>1179</v>
      </c>
      <c r="J1044" s="50">
        <v>2023</v>
      </c>
      <c r="K1044" s="50" t="s">
        <v>4</v>
      </c>
    </row>
    <row r="1045" spans="1:11" ht="14.45" customHeight="1" x14ac:dyDescent="0.25">
      <c r="A1045" s="50" t="s">
        <v>1624</v>
      </c>
      <c r="B1045" s="50" t="s">
        <v>1175</v>
      </c>
      <c r="C1045" s="342">
        <v>85121</v>
      </c>
      <c r="D1045" s="50" t="s">
        <v>1176</v>
      </c>
      <c r="E1045" s="475" t="s">
        <v>2711</v>
      </c>
      <c r="F1045" s="50" t="s">
        <v>1265</v>
      </c>
      <c r="G1045" s="50" t="s">
        <v>1647</v>
      </c>
      <c r="H1045" s="50" t="s">
        <v>1199</v>
      </c>
      <c r="I1045" s="50" t="s">
        <v>1179</v>
      </c>
      <c r="J1045" s="50">
        <v>2023</v>
      </c>
      <c r="K1045" s="50" t="s">
        <v>4</v>
      </c>
    </row>
    <row r="1046" spans="1:11" ht="14.45" customHeight="1" x14ac:dyDescent="0.25">
      <c r="A1046" s="50" t="s">
        <v>1624</v>
      </c>
      <c r="B1046" s="50" t="s">
        <v>1175</v>
      </c>
      <c r="C1046" s="342">
        <v>85121</v>
      </c>
      <c r="D1046" s="50" t="s">
        <v>1176</v>
      </c>
      <c r="E1046" s="475" t="s">
        <v>2711</v>
      </c>
      <c r="F1046" s="50" t="s">
        <v>1265</v>
      </c>
      <c r="G1046" s="50" t="s">
        <v>1648</v>
      </c>
      <c r="H1046" s="50" t="s">
        <v>1200</v>
      </c>
      <c r="I1046" s="50" t="s">
        <v>1179</v>
      </c>
      <c r="J1046" s="50">
        <v>2023</v>
      </c>
      <c r="K1046" s="50" t="s">
        <v>4</v>
      </c>
    </row>
    <row r="1047" spans="1:11" ht="14.45" customHeight="1" x14ac:dyDescent="0.25">
      <c r="A1047" s="50" t="s">
        <v>1624</v>
      </c>
      <c r="B1047" s="50" t="s">
        <v>1175</v>
      </c>
      <c r="C1047" s="342">
        <v>85121</v>
      </c>
      <c r="D1047" s="50" t="s">
        <v>1176</v>
      </c>
      <c r="E1047" s="475" t="s">
        <v>2711</v>
      </c>
      <c r="F1047" s="50" t="s">
        <v>1265</v>
      </c>
      <c r="G1047" s="50" t="s">
        <v>1649</v>
      </c>
      <c r="H1047" s="50" t="s">
        <v>1201</v>
      </c>
      <c r="I1047" s="50" t="s">
        <v>1179</v>
      </c>
      <c r="J1047" s="50">
        <v>2023</v>
      </c>
      <c r="K1047" s="50" t="s">
        <v>4</v>
      </c>
    </row>
    <row r="1048" spans="1:11" ht="14.45" customHeight="1" x14ac:dyDescent="0.25">
      <c r="A1048" s="50" t="s">
        <v>1624</v>
      </c>
      <c r="B1048" s="50" t="s">
        <v>1175</v>
      </c>
      <c r="C1048" s="342">
        <v>85121</v>
      </c>
      <c r="D1048" s="50" t="s">
        <v>1176</v>
      </c>
      <c r="E1048" s="475" t="s">
        <v>2711</v>
      </c>
      <c r="F1048" s="50" t="s">
        <v>1265</v>
      </c>
      <c r="G1048" s="50" t="s">
        <v>1650</v>
      </c>
      <c r="H1048" s="50" t="s">
        <v>1202</v>
      </c>
      <c r="I1048" s="50" t="s">
        <v>1179</v>
      </c>
      <c r="J1048" s="50">
        <v>2023</v>
      </c>
      <c r="K1048" s="50" t="s">
        <v>4</v>
      </c>
    </row>
    <row r="1049" spans="1:11" ht="14.45" customHeight="1" x14ac:dyDescent="0.25">
      <c r="A1049" s="50" t="s">
        <v>1624</v>
      </c>
      <c r="B1049" s="50" t="s">
        <v>1175</v>
      </c>
      <c r="C1049" s="342">
        <v>85121</v>
      </c>
      <c r="D1049" s="50" t="s">
        <v>1176</v>
      </c>
      <c r="E1049" s="475" t="s">
        <v>2711</v>
      </c>
      <c r="F1049" s="50" t="s">
        <v>1265</v>
      </c>
      <c r="G1049" s="50" t="s">
        <v>1651</v>
      </c>
      <c r="H1049" s="50" t="s">
        <v>1203</v>
      </c>
      <c r="I1049" s="50" t="s">
        <v>1179</v>
      </c>
      <c r="J1049" s="50">
        <v>2023</v>
      </c>
      <c r="K1049" s="50" t="s">
        <v>4</v>
      </c>
    </row>
    <row r="1050" spans="1:11" ht="14.45" customHeight="1" x14ac:dyDescent="0.25">
      <c r="A1050" s="50" t="s">
        <v>1624</v>
      </c>
      <c r="B1050" s="50" t="s">
        <v>1175</v>
      </c>
      <c r="C1050" s="342">
        <v>85121</v>
      </c>
      <c r="D1050" s="50" t="s">
        <v>1176</v>
      </c>
      <c r="E1050" s="475" t="s">
        <v>2711</v>
      </c>
      <c r="F1050" s="50" t="s">
        <v>1265</v>
      </c>
      <c r="G1050" s="50" t="s">
        <v>1652</v>
      </c>
      <c r="H1050" s="50" t="s">
        <v>1204</v>
      </c>
      <c r="I1050" s="50" t="s">
        <v>1179</v>
      </c>
      <c r="J1050" s="50">
        <v>2023</v>
      </c>
      <c r="K1050" s="50" t="s">
        <v>4</v>
      </c>
    </row>
    <row r="1051" spans="1:11" ht="14.45" customHeight="1" x14ac:dyDescent="0.25">
      <c r="A1051" s="50" t="s">
        <v>1624</v>
      </c>
      <c r="B1051" s="50" t="s">
        <v>1175</v>
      </c>
      <c r="C1051" s="342">
        <v>85121</v>
      </c>
      <c r="D1051" s="50" t="s">
        <v>1176</v>
      </c>
      <c r="E1051" s="475" t="s">
        <v>2711</v>
      </c>
      <c r="F1051" s="50" t="s">
        <v>1265</v>
      </c>
      <c r="G1051" s="50" t="s">
        <v>1653</v>
      </c>
      <c r="H1051" s="50" t="s">
        <v>1205</v>
      </c>
      <c r="I1051" s="50" t="s">
        <v>1179</v>
      </c>
      <c r="J1051" s="50">
        <v>2023</v>
      </c>
      <c r="K1051" s="50" t="s">
        <v>4</v>
      </c>
    </row>
    <row r="1052" spans="1:11" ht="14.45" customHeight="1" x14ac:dyDescent="0.25">
      <c r="A1052" s="50" t="s">
        <v>1624</v>
      </c>
      <c r="B1052" s="50" t="s">
        <v>1175</v>
      </c>
      <c r="C1052" s="342">
        <v>85121</v>
      </c>
      <c r="D1052" s="50" t="s">
        <v>1176</v>
      </c>
      <c r="E1052" s="475" t="s">
        <v>2711</v>
      </c>
      <c r="F1052" s="50" t="s">
        <v>1265</v>
      </c>
      <c r="G1052" s="50" t="s">
        <v>1654</v>
      </c>
      <c r="H1052" s="50" t="s">
        <v>1206</v>
      </c>
      <c r="I1052" s="50" t="s">
        <v>1179</v>
      </c>
      <c r="J1052" s="50">
        <v>2023</v>
      </c>
      <c r="K1052" s="50" t="s">
        <v>4</v>
      </c>
    </row>
    <row r="1053" spans="1:11" ht="14.45" customHeight="1" x14ac:dyDescent="0.25">
      <c r="A1053" s="50" t="s">
        <v>1624</v>
      </c>
      <c r="B1053" s="50" t="s">
        <v>1175</v>
      </c>
      <c r="C1053" s="342">
        <v>85121</v>
      </c>
      <c r="D1053" s="50" t="s">
        <v>1176</v>
      </c>
      <c r="E1053" s="475" t="s">
        <v>2711</v>
      </c>
      <c r="F1053" s="50" t="s">
        <v>1265</v>
      </c>
      <c r="G1053" s="50" t="s">
        <v>1655</v>
      </c>
      <c r="H1053" s="50" t="s">
        <v>1207</v>
      </c>
      <c r="I1053" s="50" t="s">
        <v>1179</v>
      </c>
      <c r="J1053" s="50">
        <v>2023</v>
      </c>
      <c r="K1053" s="50" t="s">
        <v>4</v>
      </c>
    </row>
    <row r="1054" spans="1:11" ht="14.45" customHeight="1" x14ac:dyDescent="0.25">
      <c r="A1054" s="50" t="s">
        <v>1624</v>
      </c>
      <c r="B1054" s="50" t="s">
        <v>1175</v>
      </c>
      <c r="C1054" s="342">
        <v>85121</v>
      </c>
      <c r="D1054" s="50" t="s">
        <v>1176</v>
      </c>
      <c r="E1054" s="475" t="s">
        <v>2711</v>
      </c>
      <c r="F1054" s="50" t="s">
        <v>1265</v>
      </c>
      <c r="G1054" s="50" t="s">
        <v>1656</v>
      </c>
      <c r="H1054" s="50" t="s">
        <v>1208</v>
      </c>
      <c r="I1054" s="50" t="s">
        <v>1179</v>
      </c>
      <c r="J1054" s="50">
        <v>2023</v>
      </c>
      <c r="K1054" s="50" t="s">
        <v>4</v>
      </c>
    </row>
    <row r="1055" spans="1:11" ht="14.45" customHeight="1" x14ac:dyDescent="0.25">
      <c r="A1055" s="50" t="s">
        <v>1624</v>
      </c>
      <c r="B1055" s="50" t="s">
        <v>1175</v>
      </c>
      <c r="C1055" s="342">
        <v>85121</v>
      </c>
      <c r="D1055" s="50" t="s">
        <v>1176</v>
      </c>
      <c r="E1055" s="475" t="s">
        <v>2711</v>
      </c>
      <c r="F1055" s="50" t="s">
        <v>1265</v>
      </c>
      <c r="G1055" s="50" t="s">
        <v>1657</v>
      </c>
      <c r="H1055" s="50" t="s">
        <v>1209</v>
      </c>
      <c r="I1055" s="50" t="s">
        <v>1179</v>
      </c>
      <c r="J1055" s="50">
        <v>2023</v>
      </c>
      <c r="K1055" s="50" t="s">
        <v>4</v>
      </c>
    </row>
    <row r="1056" spans="1:11" ht="14.45" customHeight="1" x14ac:dyDescent="0.25">
      <c r="A1056" s="50" t="s">
        <v>1624</v>
      </c>
      <c r="B1056" s="50" t="s">
        <v>1175</v>
      </c>
      <c r="C1056" s="342">
        <v>85121</v>
      </c>
      <c r="D1056" s="50" t="s">
        <v>1176</v>
      </c>
      <c r="E1056" s="475" t="s">
        <v>2711</v>
      </c>
      <c r="F1056" s="50" t="s">
        <v>1265</v>
      </c>
      <c r="G1056" s="50" t="s">
        <v>1658</v>
      </c>
      <c r="H1056" s="50" t="s">
        <v>1210</v>
      </c>
      <c r="I1056" s="50" t="s">
        <v>1179</v>
      </c>
      <c r="J1056" s="50">
        <v>2023</v>
      </c>
      <c r="K1056" s="50" t="s">
        <v>4</v>
      </c>
    </row>
    <row r="1057" spans="1:11" ht="14.45" customHeight="1" x14ac:dyDescent="0.25">
      <c r="A1057" s="50" t="s">
        <v>1624</v>
      </c>
      <c r="B1057" s="50" t="s">
        <v>1175</v>
      </c>
      <c r="C1057" s="342">
        <v>85121</v>
      </c>
      <c r="D1057" s="50" t="s">
        <v>1176</v>
      </c>
      <c r="E1057" s="475" t="s">
        <v>2711</v>
      </c>
      <c r="F1057" s="50" t="s">
        <v>1265</v>
      </c>
      <c r="G1057" s="50" t="s">
        <v>1659</v>
      </c>
      <c r="H1057" s="50" t="s">
        <v>1211</v>
      </c>
      <c r="I1057" s="50" t="s">
        <v>1179</v>
      </c>
      <c r="J1057" s="50">
        <v>2023</v>
      </c>
      <c r="K1057" s="50" t="s">
        <v>4</v>
      </c>
    </row>
    <row r="1058" spans="1:11" ht="14.45" customHeight="1" x14ac:dyDescent="0.25">
      <c r="A1058" s="50" t="s">
        <v>1624</v>
      </c>
      <c r="B1058" s="50" t="s">
        <v>1175</v>
      </c>
      <c r="C1058" s="342">
        <v>85121</v>
      </c>
      <c r="D1058" s="50" t="s">
        <v>1176</v>
      </c>
      <c r="E1058" s="475" t="s">
        <v>2711</v>
      </c>
      <c r="F1058" s="50" t="s">
        <v>1265</v>
      </c>
      <c r="G1058" s="50" t="s">
        <v>1660</v>
      </c>
      <c r="H1058" s="50" t="s">
        <v>1212</v>
      </c>
      <c r="I1058" s="50" t="s">
        <v>1179</v>
      </c>
      <c r="J1058" s="50">
        <v>2023</v>
      </c>
      <c r="K1058" s="50" t="s">
        <v>4</v>
      </c>
    </row>
    <row r="1059" spans="1:11" ht="14.45" customHeight="1" x14ac:dyDescent="0.25">
      <c r="A1059" s="50" t="s">
        <v>1624</v>
      </c>
      <c r="B1059" s="50" t="s">
        <v>1175</v>
      </c>
      <c r="C1059" s="342">
        <v>85121</v>
      </c>
      <c r="D1059" s="50" t="s">
        <v>1176</v>
      </c>
      <c r="E1059" s="475" t="s">
        <v>2711</v>
      </c>
      <c r="F1059" s="50" t="s">
        <v>1265</v>
      </c>
      <c r="G1059" s="50" t="s">
        <v>1661</v>
      </c>
      <c r="H1059" s="50" t="s">
        <v>1213</v>
      </c>
      <c r="I1059" s="50" t="s">
        <v>1179</v>
      </c>
      <c r="J1059" s="50">
        <v>2023</v>
      </c>
      <c r="K1059" s="50" t="s">
        <v>4</v>
      </c>
    </row>
    <row r="1060" spans="1:11" ht="14.45" customHeight="1" x14ac:dyDescent="0.25">
      <c r="A1060" s="50" t="s">
        <v>1624</v>
      </c>
      <c r="B1060" s="50" t="s">
        <v>1175</v>
      </c>
      <c r="C1060" s="342">
        <v>85121</v>
      </c>
      <c r="D1060" s="50" t="s">
        <v>1176</v>
      </c>
      <c r="E1060" s="475" t="s">
        <v>2711</v>
      </c>
      <c r="F1060" s="50" t="s">
        <v>1265</v>
      </c>
      <c r="G1060" s="50" t="s">
        <v>1662</v>
      </c>
      <c r="H1060" s="50" t="s">
        <v>1214</v>
      </c>
      <c r="I1060" s="50" t="s">
        <v>1179</v>
      </c>
      <c r="J1060" s="50">
        <v>2023</v>
      </c>
      <c r="K1060" s="50" t="s">
        <v>4</v>
      </c>
    </row>
    <row r="1061" spans="1:11" ht="14.45" customHeight="1" x14ac:dyDescent="0.25">
      <c r="A1061" s="50" t="s">
        <v>1624</v>
      </c>
      <c r="B1061" s="50" t="s">
        <v>1175</v>
      </c>
      <c r="C1061" s="342">
        <v>85121</v>
      </c>
      <c r="D1061" s="50" t="s">
        <v>1176</v>
      </c>
      <c r="E1061" s="475" t="s">
        <v>2711</v>
      </c>
      <c r="F1061" s="50" t="s">
        <v>1265</v>
      </c>
      <c r="G1061" s="50" t="s">
        <v>1663</v>
      </c>
      <c r="H1061" s="50" t="s">
        <v>1215</v>
      </c>
      <c r="I1061" s="50" t="s">
        <v>1179</v>
      </c>
      <c r="J1061" s="50">
        <v>2023</v>
      </c>
      <c r="K1061" s="50" t="s">
        <v>4</v>
      </c>
    </row>
    <row r="1062" spans="1:11" ht="14.45" customHeight="1" x14ac:dyDescent="0.25">
      <c r="A1062" s="50" t="s">
        <v>1624</v>
      </c>
      <c r="B1062" s="50" t="s">
        <v>1175</v>
      </c>
      <c r="C1062" s="342">
        <v>85121</v>
      </c>
      <c r="D1062" s="50" t="s">
        <v>1176</v>
      </c>
      <c r="E1062" s="475" t="s">
        <v>2711</v>
      </c>
      <c r="F1062" s="50" t="s">
        <v>1265</v>
      </c>
      <c r="G1062" s="50" t="s">
        <v>1664</v>
      </c>
      <c r="H1062" s="50" t="s">
        <v>1216</v>
      </c>
      <c r="I1062" s="50" t="s">
        <v>1179</v>
      </c>
      <c r="J1062" s="50">
        <v>2023</v>
      </c>
      <c r="K1062" s="50" t="s">
        <v>4</v>
      </c>
    </row>
    <row r="1063" spans="1:11" ht="14.45" customHeight="1" x14ac:dyDescent="0.25">
      <c r="A1063" s="50" t="s">
        <v>1624</v>
      </c>
      <c r="B1063" s="50" t="s">
        <v>1175</v>
      </c>
      <c r="C1063" s="342">
        <v>85121</v>
      </c>
      <c r="D1063" s="50" t="s">
        <v>1176</v>
      </c>
      <c r="E1063" s="475" t="s">
        <v>2711</v>
      </c>
      <c r="F1063" s="50" t="s">
        <v>1265</v>
      </c>
      <c r="G1063" s="50" t="s">
        <v>1665</v>
      </c>
      <c r="H1063" s="50" t="s">
        <v>1217</v>
      </c>
      <c r="I1063" s="50" t="s">
        <v>1179</v>
      </c>
      <c r="J1063" s="50">
        <v>2023</v>
      </c>
      <c r="K1063" s="50" t="s">
        <v>4</v>
      </c>
    </row>
    <row r="1064" spans="1:11" ht="14.45" customHeight="1" x14ac:dyDescent="0.25">
      <c r="A1064" s="50" t="s">
        <v>1624</v>
      </c>
      <c r="B1064" s="50" t="s">
        <v>1175</v>
      </c>
      <c r="C1064" s="342">
        <v>85121</v>
      </c>
      <c r="D1064" s="50" t="s">
        <v>1176</v>
      </c>
      <c r="E1064" s="475" t="s">
        <v>2711</v>
      </c>
      <c r="F1064" s="50" t="s">
        <v>1265</v>
      </c>
      <c r="G1064" s="50" t="s">
        <v>1666</v>
      </c>
      <c r="H1064" s="50" t="s">
        <v>1218</v>
      </c>
      <c r="I1064" s="50" t="s">
        <v>1179</v>
      </c>
      <c r="J1064" s="50">
        <v>2023</v>
      </c>
      <c r="K1064" s="50" t="s">
        <v>4</v>
      </c>
    </row>
    <row r="1065" spans="1:11" ht="14.45" customHeight="1" x14ac:dyDescent="0.25">
      <c r="A1065" s="50" t="s">
        <v>1624</v>
      </c>
      <c r="B1065" s="50" t="s">
        <v>1175</v>
      </c>
      <c r="C1065" s="342">
        <v>85121</v>
      </c>
      <c r="D1065" s="50" t="s">
        <v>1176</v>
      </c>
      <c r="E1065" s="475" t="s">
        <v>2711</v>
      </c>
      <c r="F1065" s="50" t="s">
        <v>1265</v>
      </c>
      <c r="G1065" s="50" t="s">
        <v>1667</v>
      </c>
      <c r="H1065" s="50" t="s">
        <v>1219</v>
      </c>
      <c r="I1065" s="50" t="s">
        <v>1179</v>
      </c>
      <c r="J1065" s="50">
        <v>2023</v>
      </c>
      <c r="K1065" s="50" t="s">
        <v>4</v>
      </c>
    </row>
    <row r="1066" spans="1:11" ht="14.45" customHeight="1" x14ac:dyDescent="0.25">
      <c r="A1066" s="50" t="s">
        <v>1624</v>
      </c>
      <c r="B1066" s="50" t="s">
        <v>1175</v>
      </c>
      <c r="C1066" s="342">
        <v>85121</v>
      </c>
      <c r="D1066" s="50" t="s">
        <v>1176</v>
      </c>
      <c r="E1066" s="475" t="s">
        <v>2711</v>
      </c>
      <c r="F1066" s="50" t="s">
        <v>1265</v>
      </c>
      <c r="G1066" s="50" t="s">
        <v>1668</v>
      </c>
      <c r="H1066" s="50" t="s">
        <v>1220</v>
      </c>
      <c r="I1066" s="50" t="s">
        <v>1179</v>
      </c>
      <c r="J1066" s="50">
        <v>2023</v>
      </c>
      <c r="K1066" s="50" t="s">
        <v>4</v>
      </c>
    </row>
    <row r="1067" spans="1:11" ht="14.45" customHeight="1" x14ac:dyDescent="0.25">
      <c r="A1067" s="50" t="s">
        <v>1624</v>
      </c>
      <c r="B1067" s="50" t="s">
        <v>1175</v>
      </c>
      <c r="C1067" s="342">
        <v>85121</v>
      </c>
      <c r="D1067" s="50" t="s">
        <v>1176</v>
      </c>
      <c r="E1067" s="475" t="s">
        <v>2711</v>
      </c>
      <c r="F1067" s="50" t="s">
        <v>1265</v>
      </c>
      <c r="G1067" s="50" t="s">
        <v>1669</v>
      </c>
      <c r="H1067" s="50" t="s">
        <v>1221</v>
      </c>
      <c r="I1067" s="50" t="s">
        <v>1179</v>
      </c>
      <c r="J1067" s="50">
        <v>2023</v>
      </c>
      <c r="K1067" s="50" t="s">
        <v>4</v>
      </c>
    </row>
    <row r="1068" spans="1:11" ht="14.45" customHeight="1" x14ac:dyDescent="0.25">
      <c r="A1068" s="50" t="s">
        <v>1624</v>
      </c>
      <c r="B1068" s="50" t="s">
        <v>1175</v>
      </c>
      <c r="C1068" s="342">
        <v>85121</v>
      </c>
      <c r="D1068" s="50" t="s">
        <v>1176</v>
      </c>
      <c r="E1068" s="475" t="s">
        <v>2711</v>
      </c>
      <c r="F1068" s="50" t="s">
        <v>1265</v>
      </c>
      <c r="G1068" s="50" t="s">
        <v>1670</v>
      </c>
      <c r="H1068" s="50" t="s">
        <v>1222</v>
      </c>
      <c r="I1068" s="50" t="s">
        <v>1179</v>
      </c>
      <c r="J1068" s="50">
        <v>2023</v>
      </c>
      <c r="K1068" s="50" t="s">
        <v>4</v>
      </c>
    </row>
    <row r="1069" spans="1:11" ht="14.45" customHeight="1" x14ac:dyDescent="0.25">
      <c r="A1069" s="50" t="s">
        <v>1624</v>
      </c>
      <c r="B1069" s="50" t="s">
        <v>1175</v>
      </c>
      <c r="C1069" s="342">
        <v>85121</v>
      </c>
      <c r="D1069" s="50" t="s">
        <v>1176</v>
      </c>
      <c r="E1069" s="475" t="s">
        <v>2711</v>
      </c>
      <c r="F1069" s="50" t="s">
        <v>1265</v>
      </c>
      <c r="G1069" s="50" t="s">
        <v>1671</v>
      </c>
      <c r="H1069" s="50" t="s">
        <v>1223</v>
      </c>
      <c r="I1069" s="50" t="s">
        <v>1179</v>
      </c>
      <c r="J1069" s="50">
        <v>2023</v>
      </c>
      <c r="K1069" s="50" t="s">
        <v>4</v>
      </c>
    </row>
    <row r="1070" spans="1:11" ht="14.45" customHeight="1" x14ac:dyDescent="0.25">
      <c r="A1070" s="50" t="s">
        <v>1624</v>
      </c>
      <c r="B1070" s="50" t="s">
        <v>1175</v>
      </c>
      <c r="C1070" s="342">
        <v>85121</v>
      </c>
      <c r="D1070" s="50" t="s">
        <v>1176</v>
      </c>
      <c r="E1070" s="475" t="s">
        <v>2711</v>
      </c>
      <c r="F1070" s="50" t="s">
        <v>1265</v>
      </c>
      <c r="G1070" s="50" t="s">
        <v>1672</v>
      </c>
      <c r="H1070" s="50" t="s">
        <v>1224</v>
      </c>
      <c r="I1070" s="50" t="s">
        <v>1179</v>
      </c>
      <c r="J1070" s="50">
        <v>2023</v>
      </c>
      <c r="K1070" s="50" t="s">
        <v>4</v>
      </c>
    </row>
    <row r="1071" spans="1:11" ht="14.45" customHeight="1" x14ac:dyDescent="0.25">
      <c r="A1071" s="50" t="s">
        <v>1624</v>
      </c>
      <c r="B1071" s="50" t="s">
        <v>1175</v>
      </c>
      <c r="C1071" s="342">
        <v>85121</v>
      </c>
      <c r="D1071" s="50" t="s">
        <v>1176</v>
      </c>
      <c r="E1071" s="475" t="s">
        <v>2711</v>
      </c>
      <c r="F1071" s="50" t="s">
        <v>1265</v>
      </c>
      <c r="G1071" s="50" t="s">
        <v>1673</v>
      </c>
      <c r="H1071" s="50" t="s">
        <v>1225</v>
      </c>
      <c r="I1071" s="50" t="s">
        <v>1179</v>
      </c>
      <c r="J1071" s="50">
        <v>2023</v>
      </c>
      <c r="K1071" s="50" t="s">
        <v>4</v>
      </c>
    </row>
    <row r="1072" spans="1:11" ht="14.45" customHeight="1" x14ac:dyDescent="0.25">
      <c r="A1072" s="50" t="s">
        <v>1624</v>
      </c>
      <c r="B1072" s="50" t="s">
        <v>1175</v>
      </c>
      <c r="C1072" s="342">
        <v>85121</v>
      </c>
      <c r="D1072" s="50" t="s">
        <v>1176</v>
      </c>
      <c r="E1072" s="475" t="s">
        <v>2711</v>
      </c>
      <c r="F1072" s="50" t="s">
        <v>1265</v>
      </c>
      <c r="G1072" s="50" t="s">
        <v>1674</v>
      </c>
      <c r="H1072" s="50" t="s">
        <v>1226</v>
      </c>
      <c r="I1072" s="50" t="s">
        <v>1179</v>
      </c>
      <c r="J1072" s="50">
        <v>2023</v>
      </c>
      <c r="K1072" s="50" t="s">
        <v>4</v>
      </c>
    </row>
    <row r="1073" spans="1:11" ht="14.45" customHeight="1" x14ac:dyDescent="0.25">
      <c r="A1073" s="50" t="s">
        <v>1624</v>
      </c>
      <c r="B1073" s="50" t="s">
        <v>1175</v>
      </c>
      <c r="C1073" s="342">
        <v>85121</v>
      </c>
      <c r="D1073" s="50" t="s">
        <v>1176</v>
      </c>
      <c r="E1073" s="475" t="s">
        <v>2711</v>
      </c>
      <c r="F1073" s="50" t="s">
        <v>1265</v>
      </c>
      <c r="G1073" s="50" t="s">
        <v>1675</v>
      </c>
      <c r="H1073" s="50" t="s">
        <v>1227</v>
      </c>
      <c r="I1073" s="50" t="s">
        <v>1179</v>
      </c>
      <c r="J1073" s="50">
        <v>2023</v>
      </c>
      <c r="K1073" s="50" t="s">
        <v>4</v>
      </c>
    </row>
    <row r="1074" spans="1:11" ht="14.45" customHeight="1" x14ac:dyDescent="0.25">
      <c r="A1074" s="50" t="s">
        <v>1624</v>
      </c>
      <c r="B1074" s="50" t="s">
        <v>1175</v>
      </c>
      <c r="C1074" s="342">
        <v>85121</v>
      </c>
      <c r="D1074" s="50" t="s">
        <v>1176</v>
      </c>
      <c r="E1074" s="475" t="s">
        <v>2711</v>
      </c>
      <c r="F1074" s="50" t="s">
        <v>1265</v>
      </c>
      <c r="G1074" s="50" t="s">
        <v>1676</v>
      </c>
      <c r="H1074" s="50" t="s">
        <v>1228</v>
      </c>
      <c r="I1074" s="50" t="s">
        <v>1179</v>
      </c>
      <c r="J1074" s="50">
        <v>2023</v>
      </c>
      <c r="K1074" s="50" t="s">
        <v>4</v>
      </c>
    </row>
    <row r="1075" spans="1:11" ht="14.45" customHeight="1" x14ac:dyDescent="0.25">
      <c r="A1075" s="50" t="s">
        <v>1624</v>
      </c>
      <c r="B1075" s="50" t="s">
        <v>1175</v>
      </c>
      <c r="C1075" s="342">
        <v>85121</v>
      </c>
      <c r="D1075" s="50" t="s">
        <v>1176</v>
      </c>
      <c r="E1075" s="475" t="s">
        <v>2711</v>
      </c>
      <c r="F1075" s="50" t="s">
        <v>1265</v>
      </c>
      <c r="G1075" s="50" t="s">
        <v>1677</v>
      </c>
      <c r="H1075" s="50" t="s">
        <v>1229</v>
      </c>
      <c r="I1075" s="50" t="s">
        <v>1179</v>
      </c>
      <c r="J1075" s="50">
        <v>2023</v>
      </c>
      <c r="K1075" s="50" t="s">
        <v>4</v>
      </c>
    </row>
    <row r="1076" spans="1:11" ht="14.45" customHeight="1" x14ac:dyDescent="0.25">
      <c r="A1076" s="50" t="s">
        <v>1624</v>
      </c>
      <c r="B1076" s="50" t="s">
        <v>1175</v>
      </c>
      <c r="C1076" s="342">
        <v>85121</v>
      </c>
      <c r="D1076" s="50" t="s">
        <v>1176</v>
      </c>
      <c r="E1076" s="475" t="s">
        <v>2711</v>
      </c>
      <c r="F1076" s="50" t="s">
        <v>1265</v>
      </c>
      <c r="G1076" s="50" t="s">
        <v>1678</v>
      </c>
      <c r="H1076" s="50" t="s">
        <v>1230</v>
      </c>
      <c r="I1076" s="50" t="s">
        <v>1179</v>
      </c>
      <c r="J1076" s="50">
        <v>2023</v>
      </c>
      <c r="K1076" s="50" t="s">
        <v>4</v>
      </c>
    </row>
    <row r="1077" spans="1:11" ht="14.45" customHeight="1" x14ac:dyDescent="0.25">
      <c r="A1077" s="50" t="s">
        <v>1624</v>
      </c>
      <c r="B1077" s="50" t="s">
        <v>1175</v>
      </c>
      <c r="C1077" s="342">
        <v>85121</v>
      </c>
      <c r="D1077" s="50" t="s">
        <v>1176</v>
      </c>
      <c r="E1077" s="475" t="s">
        <v>2711</v>
      </c>
      <c r="F1077" s="50" t="s">
        <v>1265</v>
      </c>
      <c r="G1077" s="50" t="s">
        <v>1679</v>
      </c>
      <c r="H1077" s="50" t="s">
        <v>1231</v>
      </c>
      <c r="I1077" s="50" t="s">
        <v>1179</v>
      </c>
      <c r="J1077" s="50">
        <v>2023</v>
      </c>
      <c r="K1077" s="50" t="s">
        <v>4</v>
      </c>
    </row>
    <row r="1078" spans="1:11" ht="14.45" customHeight="1" x14ac:dyDescent="0.25">
      <c r="A1078" s="50" t="s">
        <v>1624</v>
      </c>
      <c r="B1078" s="50" t="s">
        <v>1175</v>
      </c>
      <c r="C1078" s="342">
        <v>85121</v>
      </c>
      <c r="D1078" s="50" t="s">
        <v>1176</v>
      </c>
      <c r="E1078" s="475" t="s">
        <v>2711</v>
      </c>
      <c r="F1078" s="50" t="s">
        <v>1265</v>
      </c>
      <c r="G1078" s="50" t="s">
        <v>1680</v>
      </c>
      <c r="H1078" s="50" t="s">
        <v>1232</v>
      </c>
      <c r="I1078" s="50" t="s">
        <v>1179</v>
      </c>
      <c r="J1078" s="50">
        <v>2023</v>
      </c>
      <c r="K1078" s="50" t="s">
        <v>4</v>
      </c>
    </row>
    <row r="1079" spans="1:11" ht="14.45" customHeight="1" x14ac:dyDescent="0.25">
      <c r="A1079" s="50" t="s">
        <v>1624</v>
      </c>
      <c r="B1079" s="50" t="s">
        <v>1175</v>
      </c>
      <c r="C1079" s="342">
        <v>85121</v>
      </c>
      <c r="D1079" s="50" t="s">
        <v>1176</v>
      </c>
      <c r="E1079" s="475" t="s">
        <v>2711</v>
      </c>
      <c r="F1079" s="50" t="s">
        <v>1265</v>
      </c>
      <c r="G1079" s="50" t="s">
        <v>1681</v>
      </c>
      <c r="H1079" s="50" t="s">
        <v>1233</v>
      </c>
      <c r="I1079" s="50" t="s">
        <v>1179</v>
      </c>
      <c r="J1079" s="50">
        <v>2023</v>
      </c>
      <c r="K1079" s="50" t="s">
        <v>4</v>
      </c>
    </row>
    <row r="1080" spans="1:11" ht="14.45" customHeight="1" x14ac:dyDescent="0.25">
      <c r="A1080" s="50" t="s">
        <v>1624</v>
      </c>
      <c r="B1080" s="50" t="s">
        <v>1175</v>
      </c>
      <c r="C1080" s="342">
        <v>85121</v>
      </c>
      <c r="D1080" s="50" t="s">
        <v>1176</v>
      </c>
      <c r="E1080" s="475" t="s">
        <v>2711</v>
      </c>
      <c r="F1080" s="50" t="s">
        <v>1265</v>
      </c>
      <c r="G1080" s="50" t="s">
        <v>1682</v>
      </c>
      <c r="H1080" s="50" t="s">
        <v>1234</v>
      </c>
      <c r="I1080" s="50" t="s">
        <v>1179</v>
      </c>
      <c r="J1080" s="50">
        <v>2023</v>
      </c>
      <c r="K1080" s="50" t="s">
        <v>4</v>
      </c>
    </row>
    <row r="1081" spans="1:11" ht="14.45" customHeight="1" x14ac:dyDescent="0.25">
      <c r="A1081" s="50" t="s">
        <v>1624</v>
      </c>
      <c r="B1081" s="50" t="s">
        <v>1175</v>
      </c>
      <c r="C1081" s="342">
        <v>85121</v>
      </c>
      <c r="D1081" s="50" t="s">
        <v>1176</v>
      </c>
      <c r="E1081" s="475" t="s">
        <v>2711</v>
      </c>
      <c r="F1081" s="50" t="s">
        <v>1265</v>
      </c>
      <c r="G1081" s="50" t="s">
        <v>1683</v>
      </c>
      <c r="H1081" s="50" t="s">
        <v>1235</v>
      </c>
      <c r="I1081" s="50" t="s">
        <v>1179</v>
      </c>
      <c r="J1081" s="50">
        <v>2023</v>
      </c>
      <c r="K1081" s="50" t="s">
        <v>4</v>
      </c>
    </row>
    <row r="1082" spans="1:11" ht="14.45" customHeight="1" x14ac:dyDescent="0.25">
      <c r="A1082" s="50" t="s">
        <v>1624</v>
      </c>
      <c r="B1082" s="50" t="s">
        <v>1175</v>
      </c>
      <c r="C1082" s="342">
        <v>85121</v>
      </c>
      <c r="D1082" s="50" t="s">
        <v>1176</v>
      </c>
      <c r="E1082" s="475" t="s">
        <v>2711</v>
      </c>
      <c r="F1082" s="50" t="s">
        <v>1265</v>
      </c>
      <c r="G1082" s="50" t="s">
        <v>1684</v>
      </c>
      <c r="H1082" s="50" t="s">
        <v>1236</v>
      </c>
      <c r="I1082" s="50" t="s">
        <v>1179</v>
      </c>
      <c r="J1082" s="50">
        <v>2023</v>
      </c>
      <c r="K1082" s="50" t="s">
        <v>4</v>
      </c>
    </row>
    <row r="1083" spans="1:11" ht="14.45" customHeight="1" x14ac:dyDescent="0.25">
      <c r="A1083" s="50" t="s">
        <v>1624</v>
      </c>
      <c r="B1083" s="50" t="s">
        <v>1175</v>
      </c>
      <c r="C1083" s="342">
        <v>85121</v>
      </c>
      <c r="D1083" s="50" t="s">
        <v>1176</v>
      </c>
      <c r="E1083" s="475" t="s">
        <v>2711</v>
      </c>
      <c r="F1083" s="50" t="s">
        <v>1265</v>
      </c>
      <c r="G1083" s="50" t="s">
        <v>1685</v>
      </c>
      <c r="H1083" s="50" t="s">
        <v>1237</v>
      </c>
      <c r="I1083" s="50" t="s">
        <v>1179</v>
      </c>
      <c r="J1083" s="50">
        <v>2023</v>
      </c>
      <c r="K1083" s="50" t="s">
        <v>4</v>
      </c>
    </row>
    <row r="1084" spans="1:11" ht="14.45" customHeight="1" x14ac:dyDescent="0.25">
      <c r="A1084" s="50" t="s">
        <v>1624</v>
      </c>
      <c r="B1084" s="50" t="s">
        <v>1175</v>
      </c>
      <c r="C1084" s="342">
        <v>85121</v>
      </c>
      <c r="D1084" s="50" t="s">
        <v>1176</v>
      </c>
      <c r="E1084" s="475" t="s">
        <v>2711</v>
      </c>
      <c r="F1084" s="50" t="s">
        <v>1265</v>
      </c>
      <c r="G1084" s="50" t="s">
        <v>1686</v>
      </c>
      <c r="H1084" s="50" t="s">
        <v>1238</v>
      </c>
      <c r="I1084" s="50" t="s">
        <v>1179</v>
      </c>
      <c r="J1084" s="50">
        <v>2023</v>
      </c>
      <c r="K1084" s="50" t="s">
        <v>4</v>
      </c>
    </row>
    <row r="1085" spans="1:11" ht="14.45" customHeight="1" x14ac:dyDescent="0.25">
      <c r="A1085" s="50" t="s">
        <v>1624</v>
      </c>
      <c r="B1085" s="50" t="s">
        <v>1175</v>
      </c>
      <c r="C1085" s="342">
        <v>85121</v>
      </c>
      <c r="D1085" s="50" t="s">
        <v>1176</v>
      </c>
      <c r="E1085" s="475" t="s">
        <v>2711</v>
      </c>
      <c r="F1085" s="50" t="s">
        <v>1265</v>
      </c>
      <c r="G1085" s="50" t="s">
        <v>1687</v>
      </c>
      <c r="H1085" s="50" t="s">
        <v>1239</v>
      </c>
      <c r="I1085" s="50" t="s">
        <v>1179</v>
      </c>
      <c r="J1085" s="50">
        <v>2023</v>
      </c>
      <c r="K1085" s="50" t="s">
        <v>4</v>
      </c>
    </row>
    <row r="1086" spans="1:11" ht="14.45" customHeight="1" x14ac:dyDescent="0.25">
      <c r="A1086" s="50" t="s">
        <v>1624</v>
      </c>
      <c r="B1086" s="50" t="s">
        <v>1175</v>
      </c>
      <c r="C1086" s="342">
        <v>85121</v>
      </c>
      <c r="D1086" s="50" t="s">
        <v>1176</v>
      </c>
      <c r="E1086" s="475" t="s">
        <v>2711</v>
      </c>
      <c r="F1086" s="50" t="s">
        <v>1265</v>
      </c>
      <c r="G1086" s="50" t="s">
        <v>1688</v>
      </c>
      <c r="H1086" s="50" t="s">
        <v>1240</v>
      </c>
      <c r="I1086" s="50" t="s">
        <v>1179</v>
      </c>
      <c r="J1086" s="50">
        <v>2023</v>
      </c>
      <c r="K1086" s="50" t="s">
        <v>4</v>
      </c>
    </row>
    <row r="1087" spans="1:11" ht="14.45" customHeight="1" x14ac:dyDescent="0.25">
      <c r="A1087" s="50" t="s">
        <v>1624</v>
      </c>
      <c r="B1087" s="50" t="s">
        <v>1175</v>
      </c>
      <c r="C1087" s="342">
        <v>85121</v>
      </c>
      <c r="D1087" s="50" t="s">
        <v>1176</v>
      </c>
      <c r="E1087" s="475" t="s">
        <v>2711</v>
      </c>
      <c r="F1087" s="50" t="s">
        <v>1265</v>
      </c>
      <c r="G1087" s="50" t="s">
        <v>1689</v>
      </c>
      <c r="H1087" s="50" t="s">
        <v>1241</v>
      </c>
      <c r="I1087" s="50" t="s">
        <v>1179</v>
      </c>
      <c r="J1087" s="50">
        <v>2023</v>
      </c>
      <c r="K1087" s="50" t="s">
        <v>4</v>
      </c>
    </row>
    <row r="1088" spans="1:11" ht="14.45" customHeight="1" x14ac:dyDescent="0.25">
      <c r="A1088" s="50" t="s">
        <v>1624</v>
      </c>
      <c r="B1088" s="50" t="s">
        <v>1175</v>
      </c>
      <c r="C1088" s="342">
        <v>85121</v>
      </c>
      <c r="D1088" s="50" t="s">
        <v>1176</v>
      </c>
      <c r="E1088" s="475" t="s">
        <v>2711</v>
      </c>
      <c r="F1088" s="50" t="s">
        <v>1265</v>
      </c>
      <c r="G1088" s="50" t="s">
        <v>1690</v>
      </c>
      <c r="H1088" s="50" t="s">
        <v>1242</v>
      </c>
      <c r="I1088" s="50" t="s">
        <v>1179</v>
      </c>
      <c r="J1088" s="50">
        <v>2023</v>
      </c>
      <c r="K1088" s="50" t="s">
        <v>4</v>
      </c>
    </row>
    <row r="1089" spans="1:11" ht="14.45" customHeight="1" x14ac:dyDescent="0.25">
      <c r="A1089" s="50" t="s">
        <v>1624</v>
      </c>
      <c r="B1089" s="50" t="s">
        <v>1175</v>
      </c>
      <c r="C1089" s="342">
        <v>85121</v>
      </c>
      <c r="D1089" s="50" t="s">
        <v>1176</v>
      </c>
      <c r="E1089" s="475" t="s">
        <v>2711</v>
      </c>
      <c r="F1089" s="50" t="s">
        <v>1265</v>
      </c>
      <c r="G1089" s="50" t="s">
        <v>1691</v>
      </c>
      <c r="H1089" s="50" t="s">
        <v>1243</v>
      </c>
      <c r="I1089" s="50" t="s">
        <v>1179</v>
      </c>
      <c r="J1089" s="50">
        <v>2023</v>
      </c>
      <c r="K1089" s="50" t="s">
        <v>4</v>
      </c>
    </row>
    <row r="1090" spans="1:11" ht="14.45" customHeight="1" x14ac:dyDescent="0.25">
      <c r="A1090" s="50" t="s">
        <v>1624</v>
      </c>
      <c r="B1090" s="50" t="s">
        <v>1175</v>
      </c>
      <c r="C1090" s="342">
        <v>85121</v>
      </c>
      <c r="D1090" s="50" t="s">
        <v>1176</v>
      </c>
      <c r="E1090" s="475" t="s">
        <v>2711</v>
      </c>
      <c r="F1090" s="50" t="s">
        <v>1265</v>
      </c>
      <c r="G1090" s="50" t="s">
        <v>1692</v>
      </c>
      <c r="H1090" s="50" t="s">
        <v>1244</v>
      </c>
      <c r="I1090" s="50" t="s">
        <v>1179</v>
      </c>
      <c r="J1090" s="50">
        <v>2023</v>
      </c>
      <c r="K1090" s="50" t="s">
        <v>4</v>
      </c>
    </row>
    <row r="1091" spans="1:11" ht="14.45" customHeight="1" x14ac:dyDescent="0.25">
      <c r="A1091" s="50" t="s">
        <v>1624</v>
      </c>
      <c r="B1091" s="50" t="s">
        <v>1175</v>
      </c>
      <c r="C1091" s="342">
        <v>85121</v>
      </c>
      <c r="D1091" s="50" t="s">
        <v>1176</v>
      </c>
      <c r="E1091" s="475" t="s">
        <v>2711</v>
      </c>
      <c r="F1091" s="50" t="s">
        <v>1265</v>
      </c>
      <c r="G1091" s="50" t="s">
        <v>1245</v>
      </c>
      <c r="H1091" s="50" t="s">
        <v>1246</v>
      </c>
      <c r="I1091" s="50" t="s">
        <v>1179</v>
      </c>
      <c r="J1091" s="50">
        <v>2023</v>
      </c>
      <c r="K1091" s="50" t="s">
        <v>4</v>
      </c>
    </row>
    <row r="1092" spans="1:11" ht="14.45" customHeight="1" x14ac:dyDescent="0.25">
      <c r="A1092" s="50" t="s">
        <v>1624</v>
      </c>
      <c r="B1092" s="50" t="s">
        <v>1175</v>
      </c>
      <c r="C1092" s="342">
        <v>85121</v>
      </c>
      <c r="D1092" s="50" t="s">
        <v>1176</v>
      </c>
      <c r="E1092" s="475" t="s">
        <v>2711</v>
      </c>
      <c r="F1092" s="50" t="s">
        <v>1265</v>
      </c>
      <c r="G1092" s="50" t="s">
        <v>1247</v>
      </c>
      <c r="H1092" s="50" t="s">
        <v>2712</v>
      </c>
      <c r="I1092" s="50" t="s">
        <v>1179</v>
      </c>
      <c r="J1092" s="50">
        <v>2023</v>
      </c>
      <c r="K1092" s="50" t="s">
        <v>4</v>
      </c>
    </row>
    <row r="1093" spans="1:11" ht="14.45" customHeight="1" x14ac:dyDescent="0.25">
      <c r="A1093" s="50" t="s">
        <v>1624</v>
      </c>
      <c r="B1093" s="50" t="s">
        <v>1175</v>
      </c>
      <c r="C1093" s="342">
        <v>85121</v>
      </c>
      <c r="D1093" s="50" t="s">
        <v>1176</v>
      </c>
      <c r="E1093" s="475" t="s">
        <v>2711</v>
      </c>
      <c r="F1093" s="50" t="s">
        <v>1265</v>
      </c>
      <c r="G1093" s="50" t="s">
        <v>1248</v>
      </c>
      <c r="H1093" s="50" t="s">
        <v>2713</v>
      </c>
      <c r="I1093" s="50" t="s">
        <v>1179</v>
      </c>
      <c r="J1093" s="50">
        <v>2023</v>
      </c>
      <c r="K1093" s="50" t="s">
        <v>4</v>
      </c>
    </row>
    <row r="1094" spans="1:11" ht="14.45" customHeight="1" x14ac:dyDescent="0.25">
      <c r="A1094" s="50" t="s">
        <v>1624</v>
      </c>
      <c r="B1094" s="50" t="s">
        <v>1175</v>
      </c>
      <c r="C1094" s="342">
        <v>85121</v>
      </c>
      <c r="D1094" s="50" t="s">
        <v>1176</v>
      </c>
      <c r="E1094" s="475" t="s">
        <v>2711</v>
      </c>
      <c r="F1094" s="50" t="s">
        <v>1265</v>
      </c>
      <c r="G1094" s="50" t="s">
        <v>1249</v>
      </c>
      <c r="H1094" s="50" t="s">
        <v>2714</v>
      </c>
      <c r="I1094" s="50" t="s">
        <v>1179</v>
      </c>
      <c r="J1094" s="50">
        <v>2023</v>
      </c>
      <c r="K1094" s="50">
        <v>78716.028999999995</v>
      </c>
    </row>
    <row r="1095" spans="1:11" ht="14.45" customHeight="1" x14ac:dyDescent="0.25">
      <c r="A1095" s="50" t="s">
        <v>1624</v>
      </c>
      <c r="B1095" s="50" t="s">
        <v>1175</v>
      </c>
      <c r="C1095" s="342">
        <v>85121</v>
      </c>
      <c r="D1095" s="50" t="s">
        <v>1176</v>
      </c>
      <c r="E1095" s="475" t="s">
        <v>2711</v>
      </c>
      <c r="F1095" s="50" t="s">
        <v>1265</v>
      </c>
      <c r="G1095" s="50" t="s">
        <v>1250</v>
      </c>
      <c r="H1095" s="50" t="s">
        <v>2715</v>
      </c>
      <c r="I1095" s="50" t="s">
        <v>1179</v>
      </c>
      <c r="J1095" s="50">
        <v>2023</v>
      </c>
      <c r="K1095" s="50" t="s">
        <v>4</v>
      </c>
    </row>
    <row r="1096" spans="1:11" ht="14.45" customHeight="1" x14ac:dyDescent="0.25">
      <c r="A1096" s="50" t="s">
        <v>1624</v>
      </c>
      <c r="B1096" s="50" t="s">
        <v>1175</v>
      </c>
      <c r="C1096" s="342">
        <v>85121</v>
      </c>
      <c r="D1096" s="50" t="s">
        <v>1176</v>
      </c>
      <c r="E1096" s="475" t="s">
        <v>2711</v>
      </c>
      <c r="F1096" s="50" t="s">
        <v>1265</v>
      </c>
      <c r="G1096" s="50" t="s">
        <v>1251</v>
      </c>
      <c r="H1096" s="50" t="s">
        <v>2716</v>
      </c>
      <c r="I1096" s="50" t="s">
        <v>1179</v>
      </c>
      <c r="J1096" s="50">
        <v>2023</v>
      </c>
      <c r="K1096" s="50">
        <v>78716.028999999995</v>
      </c>
    </row>
    <row r="1097" spans="1:11" ht="14.45" customHeight="1" x14ac:dyDescent="0.25">
      <c r="A1097" s="50" t="s">
        <v>1624</v>
      </c>
      <c r="B1097" s="50" t="s">
        <v>1175</v>
      </c>
      <c r="C1097" s="342">
        <v>85121</v>
      </c>
      <c r="D1097" s="50" t="s">
        <v>1176</v>
      </c>
      <c r="E1097" s="475" t="s">
        <v>2711</v>
      </c>
      <c r="F1097" s="50" t="s">
        <v>1266</v>
      </c>
      <c r="G1097" s="50" t="s">
        <v>1625</v>
      </c>
      <c r="H1097" s="50" t="s">
        <v>1178</v>
      </c>
      <c r="I1097" s="50" t="s">
        <v>1179</v>
      </c>
      <c r="J1097" s="50">
        <v>2023</v>
      </c>
      <c r="K1097" s="50">
        <v>536065</v>
      </c>
    </row>
    <row r="1098" spans="1:11" ht="14.45" customHeight="1" x14ac:dyDescent="0.25">
      <c r="A1098" s="50" t="s">
        <v>1624</v>
      </c>
      <c r="B1098" s="50" t="s">
        <v>1175</v>
      </c>
      <c r="C1098" s="342">
        <v>85121</v>
      </c>
      <c r="D1098" s="50" t="s">
        <v>1176</v>
      </c>
      <c r="E1098" s="475" t="s">
        <v>2711</v>
      </c>
      <c r="F1098" s="50" t="s">
        <v>1266</v>
      </c>
      <c r="G1098" s="50" t="s">
        <v>1626</v>
      </c>
      <c r="H1098" s="50" t="s">
        <v>1180</v>
      </c>
      <c r="I1098" s="50" t="s">
        <v>1179</v>
      </c>
      <c r="J1098" s="50">
        <v>2023</v>
      </c>
      <c r="K1098" s="50" t="s">
        <v>4</v>
      </c>
    </row>
    <row r="1099" spans="1:11" ht="14.45" customHeight="1" x14ac:dyDescent="0.25">
      <c r="A1099" s="50" t="s">
        <v>1624</v>
      </c>
      <c r="B1099" s="50" t="s">
        <v>1175</v>
      </c>
      <c r="C1099" s="342">
        <v>85121</v>
      </c>
      <c r="D1099" s="50" t="s">
        <v>1176</v>
      </c>
      <c r="E1099" s="475" t="s">
        <v>2711</v>
      </c>
      <c r="F1099" s="50" t="s">
        <v>1266</v>
      </c>
      <c r="G1099" s="50" t="s">
        <v>1627</v>
      </c>
      <c r="H1099" s="50" t="s">
        <v>1181</v>
      </c>
      <c r="I1099" s="50" t="s">
        <v>1179</v>
      </c>
      <c r="J1099" s="50">
        <v>2023</v>
      </c>
      <c r="K1099" s="50">
        <v>536065</v>
      </c>
    </row>
    <row r="1100" spans="1:11" ht="14.45" customHeight="1" x14ac:dyDescent="0.25">
      <c r="A1100" s="50" t="s">
        <v>1624</v>
      </c>
      <c r="B1100" s="50" t="s">
        <v>1175</v>
      </c>
      <c r="C1100" s="342">
        <v>85121</v>
      </c>
      <c r="D1100" s="50" t="s">
        <v>1176</v>
      </c>
      <c r="E1100" s="475" t="s">
        <v>2711</v>
      </c>
      <c r="F1100" s="50" t="s">
        <v>1266</v>
      </c>
      <c r="G1100" s="50" t="s">
        <v>1628</v>
      </c>
      <c r="H1100" s="50" t="s">
        <v>1629</v>
      </c>
      <c r="I1100" s="50" t="s">
        <v>1179</v>
      </c>
      <c r="J1100" s="50">
        <v>2023</v>
      </c>
      <c r="K1100" s="50" t="s">
        <v>4</v>
      </c>
    </row>
    <row r="1101" spans="1:11" ht="14.45" customHeight="1" x14ac:dyDescent="0.25">
      <c r="A1101" s="50" t="s">
        <v>1624</v>
      </c>
      <c r="B1101" s="50" t="s">
        <v>1175</v>
      </c>
      <c r="C1101" s="342">
        <v>85121</v>
      </c>
      <c r="D1101" s="50" t="s">
        <v>1176</v>
      </c>
      <c r="E1101" s="475" t="s">
        <v>2711</v>
      </c>
      <c r="F1101" s="50" t="s">
        <v>1266</v>
      </c>
      <c r="G1101" s="50" t="s">
        <v>1630</v>
      </c>
      <c r="H1101" s="50" t="s">
        <v>1182</v>
      </c>
      <c r="I1101" s="50" t="s">
        <v>1179</v>
      </c>
      <c r="J1101" s="50">
        <v>2023</v>
      </c>
      <c r="K1101" s="50" t="s">
        <v>4</v>
      </c>
    </row>
    <row r="1102" spans="1:11" ht="14.45" customHeight="1" x14ac:dyDescent="0.25">
      <c r="A1102" s="50" t="s">
        <v>1624</v>
      </c>
      <c r="B1102" s="50" t="s">
        <v>1175</v>
      </c>
      <c r="C1102" s="342">
        <v>85121</v>
      </c>
      <c r="D1102" s="50" t="s">
        <v>1176</v>
      </c>
      <c r="E1102" s="475" t="s">
        <v>2711</v>
      </c>
      <c r="F1102" s="50" t="s">
        <v>1266</v>
      </c>
      <c r="G1102" s="50" t="s">
        <v>1631</v>
      </c>
      <c r="H1102" s="50" t="s">
        <v>1183</v>
      </c>
      <c r="I1102" s="50" t="s">
        <v>1179</v>
      </c>
      <c r="J1102" s="50">
        <v>2023</v>
      </c>
      <c r="K1102" s="50" t="s">
        <v>4</v>
      </c>
    </row>
    <row r="1103" spans="1:11" ht="14.45" customHeight="1" x14ac:dyDescent="0.25">
      <c r="A1103" s="50" t="s">
        <v>1624</v>
      </c>
      <c r="B1103" s="50" t="s">
        <v>1175</v>
      </c>
      <c r="C1103" s="342">
        <v>85121</v>
      </c>
      <c r="D1103" s="50" t="s">
        <v>1176</v>
      </c>
      <c r="E1103" s="475" t="s">
        <v>2711</v>
      </c>
      <c r="F1103" s="50" t="s">
        <v>1266</v>
      </c>
      <c r="G1103" s="50" t="s">
        <v>1632</v>
      </c>
      <c r="H1103" s="50" t="s">
        <v>1184</v>
      </c>
      <c r="I1103" s="50" t="s">
        <v>1179</v>
      </c>
      <c r="J1103" s="50">
        <v>2023</v>
      </c>
      <c r="K1103" s="50" t="s">
        <v>4</v>
      </c>
    </row>
    <row r="1104" spans="1:11" ht="14.45" customHeight="1" x14ac:dyDescent="0.25">
      <c r="A1104" s="50" t="s">
        <v>1624</v>
      </c>
      <c r="B1104" s="50" t="s">
        <v>1175</v>
      </c>
      <c r="C1104" s="342">
        <v>85121</v>
      </c>
      <c r="D1104" s="50" t="s">
        <v>1176</v>
      </c>
      <c r="E1104" s="475" t="s">
        <v>2711</v>
      </c>
      <c r="F1104" s="50" t="s">
        <v>1266</v>
      </c>
      <c r="G1104" s="50" t="s">
        <v>1633</v>
      </c>
      <c r="H1104" s="50" t="s">
        <v>1185</v>
      </c>
      <c r="I1104" s="50" t="s">
        <v>1179</v>
      </c>
      <c r="J1104" s="50">
        <v>2023</v>
      </c>
      <c r="K1104" s="50" t="s">
        <v>4</v>
      </c>
    </row>
    <row r="1105" spans="1:11" ht="14.45" customHeight="1" x14ac:dyDescent="0.25">
      <c r="A1105" s="50" t="s">
        <v>1624</v>
      </c>
      <c r="B1105" s="50" t="s">
        <v>1175</v>
      </c>
      <c r="C1105" s="342">
        <v>85121</v>
      </c>
      <c r="D1105" s="50" t="s">
        <v>1176</v>
      </c>
      <c r="E1105" s="475" t="s">
        <v>2711</v>
      </c>
      <c r="F1105" s="50" t="s">
        <v>1266</v>
      </c>
      <c r="G1105" s="50" t="s">
        <v>1634</v>
      </c>
      <c r="H1105" s="50" t="s">
        <v>1186</v>
      </c>
      <c r="I1105" s="50" t="s">
        <v>1179</v>
      </c>
      <c r="J1105" s="50">
        <v>2023</v>
      </c>
      <c r="K1105" s="50" t="s">
        <v>4</v>
      </c>
    </row>
    <row r="1106" spans="1:11" ht="14.45" customHeight="1" x14ac:dyDescent="0.25">
      <c r="A1106" s="50" t="s">
        <v>1624</v>
      </c>
      <c r="B1106" s="50" t="s">
        <v>1175</v>
      </c>
      <c r="C1106" s="342">
        <v>85121</v>
      </c>
      <c r="D1106" s="50" t="s">
        <v>1176</v>
      </c>
      <c r="E1106" s="475" t="s">
        <v>2711</v>
      </c>
      <c r="F1106" s="50" t="s">
        <v>1266</v>
      </c>
      <c r="G1106" s="50" t="s">
        <v>1635</v>
      </c>
      <c r="H1106" s="50" t="s">
        <v>1187</v>
      </c>
      <c r="I1106" s="50" t="s">
        <v>1179</v>
      </c>
      <c r="J1106" s="50">
        <v>2023</v>
      </c>
      <c r="K1106" s="50" t="s">
        <v>4</v>
      </c>
    </row>
    <row r="1107" spans="1:11" ht="14.45" customHeight="1" x14ac:dyDescent="0.25">
      <c r="A1107" s="50" t="s">
        <v>1624</v>
      </c>
      <c r="B1107" s="50" t="s">
        <v>1175</v>
      </c>
      <c r="C1107" s="342">
        <v>85121</v>
      </c>
      <c r="D1107" s="50" t="s">
        <v>1176</v>
      </c>
      <c r="E1107" s="475" t="s">
        <v>2711</v>
      </c>
      <c r="F1107" s="50" t="s">
        <v>1266</v>
      </c>
      <c r="G1107" s="50" t="s">
        <v>1636</v>
      </c>
      <c r="H1107" s="50" t="s">
        <v>1188</v>
      </c>
      <c r="I1107" s="50" t="s">
        <v>1179</v>
      </c>
      <c r="J1107" s="50">
        <v>2023</v>
      </c>
      <c r="K1107" s="50" t="s">
        <v>4</v>
      </c>
    </row>
    <row r="1108" spans="1:11" ht="14.45" customHeight="1" x14ac:dyDescent="0.25">
      <c r="A1108" s="50" t="s">
        <v>1624</v>
      </c>
      <c r="B1108" s="50" t="s">
        <v>1175</v>
      </c>
      <c r="C1108" s="342">
        <v>85121</v>
      </c>
      <c r="D1108" s="50" t="s">
        <v>1176</v>
      </c>
      <c r="E1108" s="475" t="s">
        <v>2711</v>
      </c>
      <c r="F1108" s="50" t="s">
        <v>1266</v>
      </c>
      <c r="G1108" s="50" t="s">
        <v>1637</v>
      </c>
      <c r="H1108" s="50" t="s">
        <v>1189</v>
      </c>
      <c r="I1108" s="50" t="s">
        <v>1179</v>
      </c>
      <c r="J1108" s="50">
        <v>2023</v>
      </c>
      <c r="K1108" s="50" t="s">
        <v>4</v>
      </c>
    </row>
    <row r="1109" spans="1:11" ht="14.45" customHeight="1" x14ac:dyDescent="0.25">
      <c r="A1109" s="50" t="s">
        <v>1624</v>
      </c>
      <c r="B1109" s="50" t="s">
        <v>1175</v>
      </c>
      <c r="C1109" s="342">
        <v>85121</v>
      </c>
      <c r="D1109" s="50" t="s">
        <v>1176</v>
      </c>
      <c r="E1109" s="475" t="s">
        <v>2711</v>
      </c>
      <c r="F1109" s="50" t="s">
        <v>1266</v>
      </c>
      <c r="G1109" s="50" t="s">
        <v>1638</v>
      </c>
      <c r="H1109" s="50" t="s">
        <v>1190</v>
      </c>
      <c r="I1109" s="50" t="s">
        <v>1179</v>
      </c>
      <c r="J1109" s="50">
        <v>2023</v>
      </c>
      <c r="K1109" s="50" t="s">
        <v>4</v>
      </c>
    </row>
    <row r="1110" spans="1:11" ht="14.45" customHeight="1" x14ac:dyDescent="0.25">
      <c r="A1110" s="50" t="s">
        <v>1624</v>
      </c>
      <c r="B1110" s="50" t="s">
        <v>1175</v>
      </c>
      <c r="C1110" s="342">
        <v>85121</v>
      </c>
      <c r="D1110" s="50" t="s">
        <v>1176</v>
      </c>
      <c r="E1110" s="475" t="s">
        <v>2711</v>
      </c>
      <c r="F1110" s="50" t="s">
        <v>1266</v>
      </c>
      <c r="G1110" s="50" t="s">
        <v>1639</v>
      </c>
      <c r="H1110" s="50" t="s">
        <v>1191</v>
      </c>
      <c r="I1110" s="50" t="s">
        <v>1179</v>
      </c>
      <c r="J1110" s="50">
        <v>2023</v>
      </c>
      <c r="K1110" s="50" t="s">
        <v>4</v>
      </c>
    </row>
    <row r="1111" spans="1:11" ht="14.45" customHeight="1" x14ac:dyDescent="0.25">
      <c r="A1111" s="50" t="s">
        <v>1624</v>
      </c>
      <c r="B1111" s="50" t="s">
        <v>1175</v>
      </c>
      <c r="C1111" s="342">
        <v>85121</v>
      </c>
      <c r="D1111" s="50" t="s">
        <v>1176</v>
      </c>
      <c r="E1111" s="475" t="s">
        <v>2711</v>
      </c>
      <c r="F1111" s="50" t="s">
        <v>1266</v>
      </c>
      <c r="G1111" s="50" t="s">
        <v>1640</v>
      </c>
      <c r="H1111" s="50" t="s">
        <v>1192</v>
      </c>
      <c r="I1111" s="50" t="s">
        <v>1179</v>
      </c>
      <c r="J1111" s="50">
        <v>2023</v>
      </c>
      <c r="K1111" s="50" t="s">
        <v>4</v>
      </c>
    </row>
    <row r="1112" spans="1:11" ht="14.45" customHeight="1" x14ac:dyDescent="0.25">
      <c r="A1112" s="50" t="s">
        <v>1624</v>
      </c>
      <c r="B1112" s="50" t="s">
        <v>1175</v>
      </c>
      <c r="C1112" s="342">
        <v>85121</v>
      </c>
      <c r="D1112" s="50" t="s">
        <v>1176</v>
      </c>
      <c r="E1112" s="475" t="s">
        <v>2711</v>
      </c>
      <c r="F1112" s="50" t="s">
        <v>1266</v>
      </c>
      <c r="G1112" s="50" t="s">
        <v>1641</v>
      </c>
      <c r="H1112" s="50" t="s">
        <v>1193</v>
      </c>
      <c r="I1112" s="50" t="s">
        <v>1179</v>
      </c>
      <c r="J1112" s="50">
        <v>2023</v>
      </c>
      <c r="K1112" s="50" t="s">
        <v>4</v>
      </c>
    </row>
    <row r="1113" spans="1:11" ht="14.45" customHeight="1" x14ac:dyDescent="0.25">
      <c r="A1113" s="50" t="s">
        <v>1624</v>
      </c>
      <c r="B1113" s="50" t="s">
        <v>1175</v>
      </c>
      <c r="C1113" s="342">
        <v>85121</v>
      </c>
      <c r="D1113" s="50" t="s">
        <v>1176</v>
      </c>
      <c r="E1113" s="475" t="s">
        <v>2711</v>
      </c>
      <c r="F1113" s="50" t="s">
        <v>1266</v>
      </c>
      <c r="G1113" s="50" t="s">
        <v>1642</v>
      </c>
      <c r="H1113" s="50" t="s">
        <v>1194</v>
      </c>
      <c r="I1113" s="50" t="s">
        <v>1179</v>
      </c>
      <c r="J1113" s="50">
        <v>2023</v>
      </c>
      <c r="K1113" s="50" t="s">
        <v>4</v>
      </c>
    </row>
    <row r="1114" spans="1:11" ht="14.45" customHeight="1" x14ac:dyDescent="0.25">
      <c r="A1114" s="50" t="s">
        <v>1624</v>
      </c>
      <c r="B1114" s="50" t="s">
        <v>1175</v>
      </c>
      <c r="C1114" s="342">
        <v>85121</v>
      </c>
      <c r="D1114" s="50" t="s">
        <v>1176</v>
      </c>
      <c r="E1114" s="475" t="s">
        <v>2711</v>
      </c>
      <c r="F1114" s="50" t="s">
        <v>1266</v>
      </c>
      <c r="G1114" s="50" t="s">
        <v>1643</v>
      </c>
      <c r="H1114" s="50" t="s">
        <v>1195</v>
      </c>
      <c r="I1114" s="50" t="s">
        <v>1179</v>
      </c>
      <c r="J1114" s="50">
        <v>2023</v>
      </c>
      <c r="K1114" s="50" t="s">
        <v>4</v>
      </c>
    </row>
    <row r="1115" spans="1:11" ht="14.45" customHeight="1" x14ac:dyDescent="0.25">
      <c r="A1115" s="50" t="s">
        <v>1624</v>
      </c>
      <c r="B1115" s="50" t="s">
        <v>1175</v>
      </c>
      <c r="C1115" s="342">
        <v>85121</v>
      </c>
      <c r="D1115" s="50" t="s">
        <v>1176</v>
      </c>
      <c r="E1115" s="475" t="s">
        <v>2711</v>
      </c>
      <c r="F1115" s="50" t="s">
        <v>1266</v>
      </c>
      <c r="G1115" s="50" t="s">
        <v>1644</v>
      </c>
      <c r="H1115" s="50" t="s">
        <v>1196</v>
      </c>
      <c r="I1115" s="50" t="s">
        <v>1179</v>
      </c>
      <c r="J1115" s="50">
        <v>2023</v>
      </c>
      <c r="K1115" s="50" t="s">
        <v>4</v>
      </c>
    </row>
    <row r="1116" spans="1:11" ht="14.45" customHeight="1" x14ac:dyDescent="0.25">
      <c r="A1116" s="50" t="s">
        <v>1624</v>
      </c>
      <c r="B1116" s="50" t="s">
        <v>1175</v>
      </c>
      <c r="C1116" s="342">
        <v>85121</v>
      </c>
      <c r="D1116" s="50" t="s">
        <v>1176</v>
      </c>
      <c r="E1116" s="475" t="s">
        <v>2711</v>
      </c>
      <c r="F1116" s="50" t="s">
        <v>1266</v>
      </c>
      <c r="G1116" s="50" t="s">
        <v>1645</v>
      </c>
      <c r="H1116" s="50" t="s">
        <v>1197</v>
      </c>
      <c r="I1116" s="50" t="s">
        <v>1179</v>
      </c>
      <c r="J1116" s="50">
        <v>2023</v>
      </c>
      <c r="K1116" s="50" t="s">
        <v>4</v>
      </c>
    </row>
    <row r="1117" spans="1:11" ht="14.45" customHeight="1" x14ac:dyDescent="0.25">
      <c r="A1117" s="50" t="s">
        <v>1624</v>
      </c>
      <c r="B1117" s="50" t="s">
        <v>1175</v>
      </c>
      <c r="C1117" s="342">
        <v>85121</v>
      </c>
      <c r="D1117" s="50" t="s">
        <v>1176</v>
      </c>
      <c r="E1117" s="475" t="s">
        <v>2711</v>
      </c>
      <c r="F1117" s="50" t="s">
        <v>1266</v>
      </c>
      <c r="G1117" s="50" t="s">
        <v>1646</v>
      </c>
      <c r="H1117" s="50" t="s">
        <v>1198</v>
      </c>
      <c r="I1117" s="50" t="s">
        <v>1179</v>
      </c>
      <c r="J1117" s="50">
        <v>2023</v>
      </c>
      <c r="K1117" s="50" t="s">
        <v>4</v>
      </c>
    </row>
    <row r="1118" spans="1:11" ht="14.45" customHeight="1" x14ac:dyDescent="0.25">
      <c r="A1118" s="50" t="s">
        <v>1624</v>
      </c>
      <c r="B1118" s="50" t="s">
        <v>1175</v>
      </c>
      <c r="C1118" s="342">
        <v>85121</v>
      </c>
      <c r="D1118" s="50" t="s">
        <v>1176</v>
      </c>
      <c r="E1118" s="475" t="s">
        <v>2711</v>
      </c>
      <c r="F1118" s="50" t="s">
        <v>1266</v>
      </c>
      <c r="G1118" s="50" t="s">
        <v>1647</v>
      </c>
      <c r="H1118" s="50" t="s">
        <v>1199</v>
      </c>
      <c r="I1118" s="50" t="s">
        <v>1179</v>
      </c>
      <c r="J1118" s="50">
        <v>2023</v>
      </c>
      <c r="K1118" s="50" t="s">
        <v>4</v>
      </c>
    </row>
    <row r="1119" spans="1:11" ht="14.45" customHeight="1" x14ac:dyDescent="0.25">
      <c r="A1119" s="50" t="s">
        <v>1624</v>
      </c>
      <c r="B1119" s="50" t="s">
        <v>1175</v>
      </c>
      <c r="C1119" s="342">
        <v>85121</v>
      </c>
      <c r="D1119" s="50" t="s">
        <v>1176</v>
      </c>
      <c r="E1119" s="475" t="s">
        <v>2711</v>
      </c>
      <c r="F1119" s="50" t="s">
        <v>1266</v>
      </c>
      <c r="G1119" s="50" t="s">
        <v>1648</v>
      </c>
      <c r="H1119" s="50" t="s">
        <v>1200</v>
      </c>
      <c r="I1119" s="50" t="s">
        <v>1179</v>
      </c>
      <c r="J1119" s="50">
        <v>2023</v>
      </c>
      <c r="K1119" s="50" t="s">
        <v>4</v>
      </c>
    </row>
    <row r="1120" spans="1:11" ht="14.45" customHeight="1" x14ac:dyDescent="0.25">
      <c r="A1120" s="50" t="s">
        <v>1624</v>
      </c>
      <c r="B1120" s="50" t="s">
        <v>1175</v>
      </c>
      <c r="C1120" s="342">
        <v>85121</v>
      </c>
      <c r="D1120" s="50" t="s">
        <v>1176</v>
      </c>
      <c r="E1120" s="475" t="s">
        <v>2711</v>
      </c>
      <c r="F1120" s="50" t="s">
        <v>1266</v>
      </c>
      <c r="G1120" s="50" t="s">
        <v>1649</v>
      </c>
      <c r="H1120" s="50" t="s">
        <v>1201</v>
      </c>
      <c r="I1120" s="50" t="s">
        <v>1179</v>
      </c>
      <c r="J1120" s="50">
        <v>2023</v>
      </c>
      <c r="K1120" s="50" t="s">
        <v>4</v>
      </c>
    </row>
    <row r="1121" spans="1:11" ht="14.45" customHeight="1" x14ac:dyDescent="0.25">
      <c r="A1121" s="50" t="s">
        <v>1624</v>
      </c>
      <c r="B1121" s="50" t="s">
        <v>1175</v>
      </c>
      <c r="C1121" s="342">
        <v>85121</v>
      </c>
      <c r="D1121" s="50" t="s">
        <v>1176</v>
      </c>
      <c r="E1121" s="475" t="s">
        <v>2711</v>
      </c>
      <c r="F1121" s="50" t="s">
        <v>1266</v>
      </c>
      <c r="G1121" s="50" t="s">
        <v>1650</v>
      </c>
      <c r="H1121" s="50" t="s">
        <v>1202</v>
      </c>
      <c r="I1121" s="50" t="s">
        <v>1179</v>
      </c>
      <c r="J1121" s="50">
        <v>2023</v>
      </c>
      <c r="K1121" s="50" t="s">
        <v>4</v>
      </c>
    </row>
    <row r="1122" spans="1:11" ht="14.45" customHeight="1" x14ac:dyDescent="0.25">
      <c r="A1122" s="50" t="s">
        <v>1624</v>
      </c>
      <c r="B1122" s="50" t="s">
        <v>1175</v>
      </c>
      <c r="C1122" s="342">
        <v>85121</v>
      </c>
      <c r="D1122" s="50" t="s">
        <v>1176</v>
      </c>
      <c r="E1122" s="475" t="s">
        <v>2711</v>
      </c>
      <c r="F1122" s="50" t="s">
        <v>1266</v>
      </c>
      <c r="G1122" s="50" t="s">
        <v>1651</v>
      </c>
      <c r="H1122" s="50" t="s">
        <v>1203</v>
      </c>
      <c r="I1122" s="50" t="s">
        <v>1179</v>
      </c>
      <c r="J1122" s="50">
        <v>2023</v>
      </c>
      <c r="K1122" s="50" t="s">
        <v>4</v>
      </c>
    </row>
    <row r="1123" spans="1:11" ht="14.45" customHeight="1" x14ac:dyDescent="0.25">
      <c r="A1123" s="50" t="s">
        <v>1624</v>
      </c>
      <c r="B1123" s="50" t="s">
        <v>1175</v>
      </c>
      <c r="C1123" s="342">
        <v>85121</v>
      </c>
      <c r="D1123" s="50" t="s">
        <v>1176</v>
      </c>
      <c r="E1123" s="475" t="s">
        <v>2711</v>
      </c>
      <c r="F1123" s="50" t="s">
        <v>1266</v>
      </c>
      <c r="G1123" s="50" t="s">
        <v>1652</v>
      </c>
      <c r="H1123" s="50" t="s">
        <v>1204</v>
      </c>
      <c r="I1123" s="50" t="s">
        <v>1179</v>
      </c>
      <c r="J1123" s="50">
        <v>2023</v>
      </c>
      <c r="K1123" s="50" t="s">
        <v>4</v>
      </c>
    </row>
    <row r="1124" spans="1:11" ht="14.45" customHeight="1" x14ac:dyDescent="0.25">
      <c r="A1124" s="50" t="s">
        <v>1624</v>
      </c>
      <c r="B1124" s="50" t="s">
        <v>1175</v>
      </c>
      <c r="C1124" s="342">
        <v>85121</v>
      </c>
      <c r="D1124" s="50" t="s">
        <v>1176</v>
      </c>
      <c r="E1124" s="475" t="s">
        <v>2711</v>
      </c>
      <c r="F1124" s="50" t="s">
        <v>1266</v>
      </c>
      <c r="G1124" s="50" t="s">
        <v>1653</v>
      </c>
      <c r="H1124" s="50" t="s">
        <v>1205</v>
      </c>
      <c r="I1124" s="50" t="s">
        <v>1179</v>
      </c>
      <c r="J1124" s="50">
        <v>2023</v>
      </c>
      <c r="K1124" s="50" t="s">
        <v>4</v>
      </c>
    </row>
    <row r="1125" spans="1:11" ht="14.45" customHeight="1" x14ac:dyDescent="0.25">
      <c r="A1125" s="50" t="s">
        <v>1624</v>
      </c>
      <c r="B1125" s="50" t="s">
        <v>1175</v>
      </c>
      <c r="C1125" s="342">
        <v>85121</v>
      </c>
      <c r="D1125" s="50" t="s">
        <v>1176</v>
      </c>
      <c r="E1125" s="475" t="s">
        <v>2711</v>
      </c>
      <c r="F1125" s="50" t="s">
        <v>1266</v>
      </c>
      <c r="G1125" s="50" t="s">
        <v>1654</v>
      </c>
      <c r="H1125" s="50" t="s">
        <v>1206</v>
      </c>
      <c r="I1125" s="50" t="s">
        <v>1179</v>
      </c>
      <c r="J1125" s="50">
        <v>2023</v>
      </c>
      <c r="K1125" s="50" t="s">
        <v>4</v>
      </c>
    </row>
    <row r="1126" spans="1:11" ht="14.45" customHeight="1" x14ac:dyDescent="0.25">
      <c r="A1126" s="50" t="s">
        <v>1624</v>
      </c>
      <c r="B1126" s="50" t="s">
        <v>1175</v>
      </c>
      <c r="C1126" s="342">
        <v>85121</v>
      </c>
      <c r="D1126" s="50" t="s">
        <v>1176</v>
      </c>
      <c r="E1126" s="475" t="s">
        <v>2711</v>
      </c>
      <c r="F1126" s="50" t="s">
        <v>1266</v>
      </c>
      <c r="G1126" s="50" t="s">
        <v>1655</v>
      </c>
      <c r="H1126" s="50" t="s">
        <v>1207</v>
      </c>
      <c r="I1126" s="50" t="s">
        <v>1179</v>
      </c>
      <c r="J1126" s="50">
        <v>2023</v>
      </c>
      <c r="K1126" s="50" t="s">
        <v>4</v>
      </c>
    </row>
    <row r="1127" spans="1:11" ht="14.45" customHeight="1" x14ac:dyDescent="0.25">
      <c r="A1127" s="50" t="s">
        <v>1624</v>
      </c>
      <c r="B1127" s="50" t="s">
        <v>1175</v>
      </c>
      <c r="C1127" s="342">
        <v>85121</v>
      </c>
      <c r="D1127" s="50" t="s">
        <v>1176</v>
      </c>
      <c r="E1127" s="475" t="s">
        <v>2711</v>
      </c>
      <c r="F1127" s="50" t="s">
        <v>1266</v>
      </c>
      <c r="G1127" s="50" t="s">
        <v>1656</v>
      </c>
      <c r="H1127" s="50" t="s">
        <v>1208</v>
      </c>
      <c r="I1127" s="50" t="s">
        <v>1179</v>
      </c>
      <c r="J1127" s="50">
        <v>2023</v>
      </c>
      <c r="K1127" s="50" t="s">
        <v>4</v>
      </c>
    </row>
    <row r="1128" spans="1:11" ht="14.45" customHeight="1" x14ac:dyDescent="0.25">
      <c r="A1128" s="50" t="s">
        <v>1624</v>
      </c>
      <c r="B1128" s="50" t="s">
        <v>1175</v>
      </c>
      <c r="C1128" s="342">
        <v>85121</v>
      </c>
      <c r="D1128" s="50" t="s">
        <v>1176</v>
      </c>
      <c r="E1128" s="475" t="s">
        <v>2711</v>
      </c>
      <c r="F1128" s="50" t="s">
        <v>1266</v>
      </c>
      <c r="G1128" s="50" t="s">
        <v>1657</v>
      </c>
      <c r="H1128" s="50" t="s">
        <v>1209</v>
      </c>
      <c r="I1128" s="50" t="s">
        <v>1179</v>
      </c>
      <c r="J1128" s="50">
        <v>2023</v>
      </c>
      <c r="K1128" s="50" t="s">
        <v>4</v>
      </c>
    </row>
    <row r="1129" spans="1:11" ht="14.45" customHeight="1" x14ac:dyDescent="0.25">
      <c r="A1129" s="50" t="s">
        <v>1624</v>
      </c>
      <c r="B1129" s="50" t="s">
        <v>1175</v>
      </c>
      <c r="C1129" s="342">
        <v>85121</v>
      </c>
      <c r="D1129" s="50" t="s">
        <v>1176</v>
      </c>
      <c r="E1129" s="475" t="s">
        <v>2711</v>
      </c>
      <c r="F1129" s="50" t="s">
        <v>1266</v>
      </c>
      <c r="G1129" s="50" t="s">
        <v>1658</v>
      </c>
      <c r="H1129" s="50" t="s">
        <v>1210</v>
      </c>
      <c r="I1129" s="50" t="s">
        <v>1179</v>
      </c>
      <c r="J1129" s="50">
        <v>2023</v>
      </c>
      <c r="K1129" s="50" t="s">
        <v>4</v>
      </c>
    </row>
    <row r="1130" spans="1:11" ht="14.45" customHeight="1" x14ac:dyDescent="0.25">
      <c r="A1130" s="50" t="s">
        <v>1624</v>
      </c>
      <c r="B1130" s="50" t="s">
        <v>1175</v>
      </c>
      <c r="C1130" s="342">
        <v>85121</v>
      </c>
      <c r="D1130" s="50" t="s">
        <v>1176</v>
      </c>
      <c r="E1130" s="475" t="s">
        <v>2711</v>
      </c>
      <c r="F1130" s="50" t="s">
        <v>1266</v>
      </c>
      <c r="G1130" s="50" t="s">
        <v>1659</v>
      </c>
      <c r="H1130" s="50" t="s">
        <v>1211</v>
      </c>
      <c r="I1130" s="50" t="s">
        <v>1179</v>
      </c>
      <c r="J1130" s="50">
        <v>2023</v>
      </c>
      <c r="K1130" s="50" t="s">
        <v>4</v>
      </c>
    </row>
    <row r="1131" spans="1:11" ht="14.45" customHeight="1" x14ac:dyDescent="0.25">
      <c r="A1131" s="50" t="s">
        <v>1624</v>
      </c>
      <c r="B1131" s="50" t="s">
        <v>1175</v>
      </c>
      <c r="C1131" s="342">
        <v>85121</v>
      </c>
      <c r="D1131" s="50" t="s">
        <v>1176</v>
      </c>
      <c r="E1131" s="475" t="s">
        <v>2711</v>
      </c>
      <c r="F1131" s="50" t="s">
        <v>1266</v>
      </c>
      <c r="G1131" s="50" t="s">
        <v>1660</v>
      </c>
      <c r="H1131" s="50" t="s">
        <v>1212</v>
      </c>
      <c r="I1131" s="50" t="s">
        <v>1179</v>
      </c>
      <c r="J1131" s="50">
        <v>2023</v>
      </c>
      <c r="K1131" s="50" t="s">
        <v>4</v>
      </c>
    </row>
    <row r="1132" spans="1:11" ht="14.45" customHeight="1" x14ac:dyDescent="0.25">
      <c r="A1132" s="50" t="s">
        <v>1624</v>
      </c>
      <c r="B1132" s="50" t="s">
        <v>1175</v>
      </c>
      <c r="C1132" s="342">
        <v>85121</v>
      </c>
      <c r="D1132" s="50" t="s">
        <v>1176</v>
      </c>
      <c r="E1132" s="475" t="s">
        <v>2711</v>
      </c>
      <c r="F1132" s="50" t="s">
        <v>1266</v>
      </c>
      <c r="G1132" s="50" t="s">
        <v>1661</v>
      </c>
      <c r="H1132" s="50" t="s">
        <v>1213</v>
      </c>
      <c r="I1132" s="50" t="s">
        <v>1179</v>
      </c>
      <c r="J1132" s="50">
        <v>2023</v>
      </c>
      <c r="K1132" s="50" t="s">
        <v>4</v>
      </c>
    </row>
    <row r="1133" spans="1:11" ht="14.45" customHeight="1" x14ac:dyDescent="0.25">
      <c r="A1133" s="50" t="s">
        <v>1624</v>
      </c>
      <c r="B1133" s="50" t="s">
        <v>1175</v>
      </c>
      <c r="C1133" s="342">
        <v>85121</v>
      </c>
      <c r="D1133" s="50" t="s">
        <v>1176</v>
      </c>
      <c r="E1133" s="475" t="s">
        <v>2711</v>
      </c>
      <c r="F1133" s="50" t="s">
        <v>1266</v>
      </c>
      <c r="G1133" s="50" t="s">
        <v>1662</v>
      </c>
      <c r="H1133" s="50" t="s">
        <v>1214</v>
      </c>
      <c r="I1133" s="50" t="s">
        <v>1179</v>
      </c>
      <c r="J1133" s="50">
        <v>2023</v>
      </c>
      <c r="K1133" s="50" t="s">
        <v>4</v>
      </c>
    </row>
    <row r="1134" spans="1:11" ht="14.45" customHeight="1" x14ac:dyDescent="0.25">
      <c r="A1134" s="50" t="s">
        <v>1624</v>
      </c>
      <c r="B1134" s="50" t="s">
        <v>1175</v>
      </c>
      <c r="C1134" s="342">
        <v>85121</v>
      </c>
      <c r="D1134" s="50" t="s">
        <v>1176</v>
      </c>
      <c r="E1134" s="475" t="s">
        <v>2711</v>
      </c>
      <c r="F1134" s="50" t="s">
        <v>1266</v>
      </c>
      <c r="G1134" s="50" t="s">
        <v>1663</v>
      </c>
      <c r="H1134" s="50" t="s">
        <v>1215</v>
      </c>
      <c r="I1134" s="50" t="s">
        <v>1179</v>
      </c>
      <c r="J1134" s="50">
        <v>2023</v>
      </c>
      <c r="K1134" s="50" t="s">
        <v>4</v>
      </c>
    </row>
    <row r="1135" spans="1:11" ht="14.45" customHeight="1" x14ac:dyDescent="0.25">
      <c r="A1135" s="50" t="s">
        <v>1624</v>
      </c>
      <c r="B1135" s="50" t="s">
        <v>1175</v>
      </c>
      <c r="C1135" s="342">
        <v>85121</v>
      </c>
      <c r="D1135" s="50" t="s">
        <v>1176</v>
      </c>
      <c r="E1135" s="475" t="s">
        <v>2711</v>
      </c>
      <c r="F1135" s="50" t="s">
        <v>1266</v>
      </c>
      <c r="G1135" s="50" t="s">
        <v>1664</v>
      </c>
      <c r="H1135" s="50" t="s">
        <v>1216</v>
      </c>
      <c r="I1135" s="50" t="s">
        <v>1179</v>
      </c>
      <c r="J1135" s="50">
        <v>2023</v>
      </c>
      <c r="K1135" s="50" t="s">
        <v>4</v>
      </c>
    </row>
    <row r="1136" spans="1:11" ht="14.45" customHeight="1" x14ac:dyDescent="0.25">
      <c r="A1136" s="50" t="s">
        <v>1624</v>
      </c>
      <c r="B1136" s="50" t="s">
        <v>1175</v>
      </c>
      <c r="C1136" s="342">
        <v>85121</v>
      </c>
      <c r="D1136" s="50" t="s">
        <v>1176</v>
      </c>
      <c r="E1136" s="475" t="s">
        <v>2711</v>
      </c>
      <c r="F1136" s="50" t="s">
        <v>1266</v>
      </c>
      <c r="G1136" s="50" t="s">
        <v>1665</v>
      </c>
      <c r="H1136" s="50" t="s">
        <v>1217</v>
      </c>
      <c r="I1136" s="50" t="s">
        <v>1179</v>
      </c>
      <c r="J1136" s="50">
        <v>2023</v>
      </c>
      <c r="K1136" s="50" t="s">
        <v>4</v>
      </c>
    </row>
    <row r="1137" spans="1:11" ht="14.45" customHeight="1" x14ac:dyDescent="0.25">
      <c r="A1137" s="50" t="s">
        <v>1624</v>
      </c>
      <c r="B1137" s="50" t="s">
        <v>1175</v>
      </c>
      <c r="C1137" s="342">
        <v>85121</v>
      </c>
      <c r="D1137" s="50" t="s">
        <v>1176</v>
      </c>
      <c r="E1137" s="475" t="s">
        <v>2711</v>
      </c>
      <c r="F1137" s="50" t="s">
        <v>1266</v>
      </c>
      <c r="G1137" s="50" t="s">
        <v>1666</v>
      </c>
      <c r="H1137" s="50" t="s">
        <v>1218</v>
      </c>
      <c r="I1137" s="50" t="s">
        <v>1179</v>
      </c>
      <c r="J1137" s="50">
        <v>2023</v>
      </c>
      <c r="K1137" s="50" t="s">
        <v>4</v>
      </c>
    </row>
    <row r="1138" spans="1:11" ht="14.45" customHeight="1" x14ac:dyDescent="0.25">
      <c r="A1138" s="50" t="s">
        <v>1624</v>
      </c>
      <c r="B1138" s="50" t="s">
        <v>1175</v>
      </c>
      <c r="C1138" s="342">
        <v>85121</v>
      </c>
      <c r="D1138" s="50" t="s">
        <v>1176</v>
      </c>
      <c r="E1138" s="475" t="s">
        <v>2711</v>
      </c>
      <c r="F1138" s="50" t="s">
        <v>1266</v>
      </c>
      <c r="G1138" s="50" t="s">
        <v>1667</v>
      </c>
      <c r="H1138" s="50" t="s">
        <v>1219</v>
      </c>
      <c r="I1138" s="50" t="s">
        <v>1179</v>
      </c>
      <c r="J1138" s="50">
        <v>2023</v>
      </c>
      <c r="K1138" s="50" t="s">
        <v>4</v>
      </c>
    </row>
    <row r="1139" spans="1:11" ht="14.45" customHeight="1" x14ac:dyDescent="0.25">
      <c r="A1139" s="50" t="s">
        <v>1624</v>
      </c>
      <c r="B1139" s="50" t="s">
        <v>1175</v>
      </c>
      <c r="C1139" s="342">
        <v>85121</v>
      </c>
      <c r="D1139" s="50" t="s">
        <v>1176</v>
      </c>
      <c r="E1139" s="475" t="s">
        <v>2711</v>
      </c>
      <c r="F1139" s="50" t="s">
        <v>1266</v>
      </c>
      <c r="G1139" s="50" t="s">
        <v>1668</v>
      </c>
      <c r="H1139" s="50" t="s">
        <v>1220</v>
      </c>
      <c r="I1139" s="50" t="s">
        <v>1179</v>
      </c>
      <c r="J1139" s="50">
        <v>2023</v>
      </c>
      <c r="K1139" s="50" t="s">
        <v>4</v>
      </c>
    </row>
    <row r="1140" spans="1:11" ht="14.45" customHeight="1" x14ac:dyDescent="0.25">
      <c r="A1140" s="50" t="s">
        <v>1624</v>
      </c>
      <c r="B1140" s="50" t="s">
        <v>1175</v>
      </c>
      <c r="C1140" s="342">
        <v>85121</v>
      </c>
      <c r="D1140" s="50" t="s">
        <v>1176</v>
      </c>
      <c r="E1140" s="475" t="s">
        <v>2711</v>
      </c>
      <c r="F1140" s="50" t="s">
        <v>1266</v>
      </c>
      <c r="G1140" s="50" t="s">
        <v>1669</v>
      </c>
      <c r="H1140" s="50" t="s">
        <v>1221</v>
      </c>
      <c r="I1140" s="50" t="s">
        <v>1179</v>
      </c>
      <c r="J1140" s="50">
        <v>2023</v>
      </c>
      <c r="K1140" s="50" t="s">
        <v>4</v>
      </c>
    </row>
    <row r="1141" spans="1:11" ht="14.45" customHeight="1" x14ac:dyDescent="0.25">
      <c r="A1141" s="50" t="s">
        <v>1624</v>
      </c>
      <c r="B1141" s="50" t="s">
        <v>1175</v>
      </c>
      <c r="C1141" s="342">
        <v>85121</v>
      </c>
      <c r="D1141" s="50" t="s">
        <v>1176</v>
      </c>
      <c r="E1141" s="475" t="s">
        <v>2711</v>
      </c>
      <c r="F1141" s="50" t="s">
        <v>1266</v>
      </c>
      <c r="G1141" s="50" t="s">
        <v>1670</v>
      </c>
      <c r="H1141" s="50" t="s">
        <v>1222</v>
      </c>
      <c r="I1141" s="50" t="s">
        <v>1179</v>
      </c>
      <c r="J1141" s="50">
        <v>2023</v>
      </c>
      <c r="K1141" s="50" t="s">
        <v>4</v>
      </c>
    </row>
    <row r="1142" spans="1:11" ht="14.45" customHeight="1" x14ac:dyDescent="0.25">
      <c r="A1142" s="50" t="s">
        <v>1624</v>
      </c>
      <c r="B1142" s="50" t="s">
        <v>1175</v>
      </c>
      <c r="C1142" s="342">
        <v>85121</v>
      </c>
      <c r="D1142" s="50" t="s">
        <v>1176</v>
      </c>
      <c r="E1142" s="475" t="s">
        <v>2711</v>
      </c>
      <c r="F1142" s="50" t="s">
        <v>1266</v>
      </c>
      <c r="G1142" s="50" t="s">
        <v>1671</v>
      </c>
      <c r="H1142" s="50" t="s">
        <v>1223</v>
      </c>
      <c r="I1142" s="50" t="s">
        <v>1179</v>
      </c>
      <c r="J1142" s="50">
        <v>2023</v>
      </c>
      <c r="K1142" s="50" t="s">
        <v>4</v>
      </c>
    </row>
    <row r="1143" spans="1:11" ht="14.45" customHeight="1" x14ac:dyDescent="0.25">
      <c r="A1143" s="50" t="s">
        <v>1624</v>
      </c>
      <c r="B1143" s="50" t="s">
        <v>1175</v>
      </c>
      <c r="C1143" s="342">
        <v>85121</v>
      </c>
      <c r="D1143" s="50" t="s">
        <v>1176</v>
      </c>
      <c r="E1143" s="475" t="s">
        <v>2711</v>
      </c>
      <c r="F1143" s="50" t="s">
        <v>1266</v>
      </c>
      <c r="G1143" s="50" t="s">
        <v>1672</v>
      </c>
      <c r="H1143" s="50" t="s">
        <v>1224</v>
      </c>
      <c r="I1143" s="50" t="s">
        <v>1179</v>
      </c>
      <c r="J1143" s="50">
        <v>2023</v>
      </c>
      <c r="K1143" s="50" t="s">
        <v>4</v>
      </c>
    </row>
    <row r="1144" spans="1:11" ht="14.45" customHeight="1" x14ac:dyDescent="0.25">
      <c r="A1144" s="50" t="s">
        <v>1624</v>
      </c>
      <c r="B1144" s="50" t="s">
        <v>1175</v>
      </c>
      <c r="C1144" s="342">
        <v>85121</v>
      </c>
      <c r="D1144" s="50" t="s">
        <v>1176</v>
      </c>
      <c r="E1144" s="475" t="s">
        <v>2711</v>
      </c>
      <c r="F1144" s="50" t="s">
        <v>1266</v>
      </c>
      <c r="G1144" s="50" t="s">
        <v>1673</v>
      </c>
      <c r="H1144" s="50" t="s">
        <v>1225</v>
      </c>
      <c r="I1144" s="50" t="s">
        <v>1179</v>
      </c>
      <c r="J1144" s="50">
        <v>2023</v>
      </c>
      <c r="K1144" s="50" t="s">
        <v>4</v>
      </c>
    </row>
    <row r="1145" spans="1:11" ht="14.45" customHeight="1" x14ac:dyDescent="0.25">
      <c r="A1145" s="50" t="s">
        <v>1624</v>
      </c>
      <c r="B1145" s="50" t="s">
        <v>1175</v>
      </c>
      <c r="C1145" s="342">
        <v>85121</v>
      </c>
      <c r="D1145" s="50" t="s">
        <v>1176</v>
      </c>
      <c r="E1145" s="475" t="s">
        <v>2711</v>
      </c>
      <c r="F1145" s="50" t="s">
        <v>1266</v>
      </c>
      <c r="G1145" s="50" t="s">
        <v>1674</v>
      </c>
      <c r="H1145" s="50" t="s">
        <v>1226</v>
      </c>
      <c r="I1145" s="50" t="s">
        <v>1179</v>
      </c>
      <c r="J1145" s="50">
        <v>2023</v>
      </c>
      <c r="K1145" s="50" t="s">
        <v>4</v>
      </c>
    </row>
    <row r="1146" spans="1:11" ht="14.45" customHeight="1" x14ac:dyDescent="0.25">
      <c r="A1146" s="50" t="s">
        <v>1624</v>
      </c>
      <c r="B1146" s="50" t="s">
        <v>1175</v>
      </c>
      <c r="C1146" s="342">
        <v>85121</v>
      </c>
      <c r="D1146" s="50" t="s">
        <v>1176</v>
      </c>
      <c r="E1146" s="475" t="s">
        <v>2711</v>
      </c>
      <c r="F1146" s="50" t="s">
        <v>1266</v>
      </c>
      <c r="G1146" s="50" t="s">
        <v>1675</v>
      </c>
      <c r="H1146" s="50" t="s">
        <v>1227</v>
      </c>
      <c r="I1146" s="50" t="s">
        <v>1179</v>
      </c>
      <c r="J1146" s="50">
        <v>2023</v>
      </c>
      <c r="K1146" s="50" t="s">
        <v>4</v>
      </c>
    </row>
    <row r="1147" spans="1:11" ht="14.45" customHeight="1" x14ac:dyDescent="0.25">
      <c r="A1147" s="50" t="s">
        <v>1624</v>
      </c>
      <c r="B1147" s="50" t="s">
        <v>1175</v>
      </c>
      <c r="C1147" s="342">
        <v>85121</v>
      </c>
      <c r="D1147" s="50" t="s">
        <v>1176</v>
      </c>
      <c r="E1147" s="475" t="s">
        <v>2711</v>
      </c>
      <c r="F1147" s="50" t="s">
        <v>1266</v>
      </c>
      <c r="G1147" s="50" t="s">
        <v>1676</v>
      </c>
      <c r="H1147" s="50" t="s">
        <v>1228</v>
      </c>
      <c r="I1147" s="50" t="s">
        <v>1179</v>
      </c>
      <c r="J1147" s="50">
        <v>2023</v>
      </c>
      <c r="K1147" s="50" t="s">
        <v>4</v>
      </c>
    </row>
    <row r="1148" spans="1:11" ht="14.45" customHeight="1" x14ac:dyDescent="0.25">
      <c r="A1148" s="50" t="s">
        <v>1624</v>
      </c>
      <c r="B1148" s="50" t="s">
        <v>1175</v>
      </c>
      <c r="C1148" s="342">
        <v>85121</v>
      </c>
      <c r="D1148" s="50" t="s">
        <v>1176</v>
      </c>
      <c r="E1148" s="475" t="s">
        <v>2711</v>
      </c>
      <c r="F1148" s="50" t="s">
        <v>1266</v>
      </c>
      <c r="G1148" s="50" t="s">
        <v>1677</v>
      </c>
      <c r="H1148" s="50" t="s">
        <v>1229</v>
      </c>
      <c r="I1148" s="50" t="s">
        <v>1179</v>
      </c>
      <c r="J1148" s="50">
        <v>2023</v>
      </c>
      <c r="K1148" s="50" t="s">
        <v>4</v>
      </c>
    </row>
    <row r="1149" spans="1:11" ht="14.45" customHeight="1" x14ac:dyDescent="0.25">
      <c r="A1149" s="50" t="s">
        <v>1624</v>
      </c>
      <c r="B1149" s="50" t="s">
        <v>1175</v>
      </c>
      <c r="C1149" s="342">
        <v>85121</v>
      </c>
      <c r="D1149" s="50" t="s">
        <v>1176</v>
      </c>
      <c r="E1149" s="475" t="s">
        <v>2711</v>
      </c>
      <c r="F1149" s="50" t="s">
        <v>1266</v>
      </c>
      <c r="G1149" s="50" t="s">
        <v>1678</v>
      </c>
      <c r="H1149" s="50" t="s">
        <v>1230</v>
      </c>
      <c r="I1149" s="50" t="s">
        <v>1179</v>
      </c>
      <c r="J1149" s="50">
        <v>2023</v>
      </c>
      <c r="K1149" s="50" t="s">
        <v>4</v>
      </c>
    </row>
    <row r="1150" spans="1:11" ht="14.45" customHeight="1" x14ac:dyDescent="0.25">
      <c r="A1150" s="50" t="s">
        <v>1624</v>
      </c>
      <c r="B1150" s="50" t="s">
        <v>1175</v>
      </c>
      <c r="C1150" s="342">
        <v>85121</v>
      </c>
      <c r="D1150" s="50" t="s">
        <v>1176</v>
      </c>
      <c r="E1150" s="475" t="s">
        <v>2711</v>
      </c>
      <c r="F1150" s="50" t="s">
        <v>1266</v>
      </c>
      <c r="G1150" s="50" t="s">
        <v>1679</v>
      </c>
      <c r="H1150" s="50" t="s">
        <v>1231</v>
      </c>
      <c r="I1150" s="50" t="s">
        <v>1179</v>
      </c>
      <c r="J1150" s="50">
        <v>2023</v>
      </c>
      <c r="K1150" s="50" t="s">
        <v>4</v>
      </c>
    </row>
    <row r="1151" spans="1:11" ht="14.45" customHeight="1" x14ac:dyDescent="0.25">
      <c r="A1151" s="50" t="s">
        <v>1624</v>
      </c>
      <c r="B1151" s="50" t="s">
        <v>1175</v>
      </c>
      <c r="C1151" s="342">
        <v>85121</v>
      </c>
      <c r="D1151" s="50" t="s">
        <v>1176</v>
      </c>
      <c r="E1151" s="475" t="s">
        <v>2711</v>
      </c>
      <c r="F1151" s="50" t="s">
        <v>1266</v>
      </c>
      <c r="G1151" s="50" t="s">
        <v>1680</v>
      </c>
      <c r="H1151" s="50" t="s">
        <v>1232</v>
      </c>
      <c r="I1151" s="50" t="s">
        <v>1179</v>
      </c>
      <c r="J1151" s="50">
        <v>2023</v>
      </c>
      <c r="K1151" s="50" t="s">
        <v>4</v>
      </c>
    </row>
    <row r="1152" spans="1:11" ht="14.45" customHeight="1" x14ac:dyDescent="0.25">
      <c r="A1152" s="50" t="s">
        <v>1624</v>
      </c>
      <c r="B1152" s="50" t="s">
        <v>1175</v>
      </c>
      <c r="C1152" s="342">
        <v>85121</v>
      </c>
      <c r="D1152" s="50" t="s">
        <v>1176</v>
      </c>
      <c r="E1152" s="475" t="s">
        <v>2711</v>
      </c>
      <c r="F1152" s="50" t="s">
        <v>1266</v>
      </c>
      <c r="G1152" s="50" t="s">
        <v>1681</v>
      </c>
      <c r="H1152" s="50" t="s">
        <v>1233</v>
      </c>
      <c r="I1152" s="50" t="s">
        <v>1179</v>
      </c>
      <c r="J1152" s="50">
        <v>2023</v>
      </c>
      <c r="K1152" s="50" t="s">
        <v>4</v>
      </c>
    </row>
    <row r="1153" spans="1:11" ht="14.45" customHeight="1" x14ac:dyDescent="0.25">
      <c r="A1153" s="50" t="s">
        <v>1624</v>
      </c>
      <c r="B1153" s="50" t="s">
        <v>1175</v>
      </c>
      <c r="C1153" s="342">
        <v>85121</v>
      </c>
      <c r="D1153" s="50" t="s">
        <v>1176</v>
      </c>
      <c r="E1153" s="475" t="s">
        <v>2711</v>
      </c>
      <c r="F1153" s="50" t="s">
        <v>1266</v>
      </c>
      <c r="G1153" s="50" t="s">
        <v>1682</v>
      </c>
      <c r="H1153" s="50" t="s">
        <v>1234</v>
      </c>
      <c r="I1153" s="50" t="s">
        <v>1179</v>
      </c>
      <c r="J1153" s="50">
        <v>2023</v>
      </c>
      <c r="K1153" s="50" t="s">
        <v>4</v>
      </c>
    </row>
    <row r="1154" spans="1:11" ht="14.45" customHeight="1" x14ac:dyDescent="0.25">
      <c r="A1154" s="50" t="s">
        <v>1624</v>
      </c>
      <c r="B1154" s="50" t="s">
        <v>1175</v>
      </c>
      <c r="C1154" s="342">
        <v>85121</v>
      </c>
      <c r="D1154" s="50" t="s">
        <v>1176</v>
      </c>
      <c r="E1154" s="475" t="s">
        <v>2711</v>
      </c>
      <c r="F1154" s="50" t="s">
        <v>1266</v>
      </c>
      <c r="G1154" s="50" t="s">
        <v>1683</v>
      </c>
      <c r="H1154" s="50" t="s">
        <v>1235</v>
      </c>
      <c r="I1154" s="50" t="s">
        <v>1179</v>
      </c>
      <c r="J1154" s="50">
        <v>2023</v>
      </c>
      <c r="K1154" s="50" t="s">
        <v>4</v>
      </c>
    </row>
    <row r="1155" spans="1:11" ht="14.45" customHeight="1" x14ac:dyDescent="0.25">
      <c r="A1155" s="50" t="s">
        <v>1624</v>
      </c>
      <c r="B1155" s="50" t="s">
        <v>1175</v>
      </c>
      <c r="C1155" s="342">
        <v>85121</v>
      </c>
      <c r="D1155" s="50" t="s">
        <v>1176</v>
      </c>
      <c r="E1155" s="475" t="s">
        <v>2711</v>
      </c>
      <c r="F1155" s="50" t="s">
        <v>1266</v>
      </c>
      <c r="G1155" s="50" t="s">
        <v>1684</v>
      </c>
      <c r="H1155" s="50" t="s">
        <v>1236</v>
      </c>
      <c r="I1155" s="50" t="s">
        <v>1179</v>
      </c>
      <c r="J1155" s="50">
        <v>2023</v>
      </c>
      <c r="K1155" s="50" t="s">
        <v>4</v>
      </c>
    </row>
    <row r="1156" spans="1:11" ht="14.45" customHeight="1" x14ac:dyDescent="0.25">
      <c r="A1156" s="50" t="s">
        <v>1624</v>
      </c>
      <c r="B1156" s="50" t="s">
        <v>1175</v>
      </c>
      <c r="C1156" s="342">
        <v>85121</v>
      </c>
      <c r="D1156" s="50" t="s">
        <v>1176</v>
      </c>
      <c r="E1156" s="475" t="s">
        <v>2711</v>
      </c>
      <c r="F1156" s="50" t="s">
        <v>1266</v>
      </c>
      <c r="G1156" s="50" t="s">
        <v>1685</v>
      </c>
      <c r="H1156" s="50" t="s">
        <v>1237</v>
      </c>
      <c r="I1156" s="50" t="s">
        <v>1179</v>
      </c>
      <c r="J1156" s="50">
        <v>2023</v>
      </c>
      <c r="K1156" s="50" t="s">
        <v>4</v>
      </c>
    </row>
    <row r="1157" spans="1:11" ht="14.45" customHeight="1" x14ac:dyDescent="0.25">
      <c r="A1157" s="50" t="s">
        <v>1624</v>
      </c>
      <c r="B1157" s="50" t="s">
        <v>1175</v>
      </c>
      <c r="C1157" s="342">
        <v>85121</v>
      </c>
      <c r="D1157" s="50" t="s">
        <v>1176</v>
      </c>
      <c r="E1157" s="475" t="s">
        <v>2711</v>
      </c>
      <c r="F1157" s="50" t="s">
        <v>1266</v>
      </c>
      <c r="G1157" s="50" t="s">
        <v>1686</v>
      </c>
      <c r="H1157" s="50" t="s">
        <v>1238</v>
      </c>
      <c r="I1157" s="50" t="s">
        <v>1179</v>
      </c>
      <c r="J1157" s="50">
        <v>2023</v>
      </c>
      <c r="K1157" s="50" t="s">
        <v>4</v>
      </c>
    </row>
    <row r="1158" spans="1:11" ht="14.45" customHeight="1" x14ac:dyDescent="0.25">
      <c r="A1158" s="50" t="s">
        <v>1624</v>
      </c>
      <c r="B1158" s="50" t="s">
        <v>1175</v>
      </c>
      <c r="C1158" s="342">
        <v>85121</v>
      </c>
      <c r="D1158" s="50" t="s">
        <v>1176</v>
      </c>
      <c r="E1158" s="475" t="s">
        <v>2711</v>
      </c>
      <c r="F1158" s="50" t="s">
        <v>1266</v>
      </c>
      <c r="G1158" s="50" t="s">
        <v>1687</v>
      </c>
      <c r="H1158" s="50" t="s">
        <v>1239</v>
      </c>
      <c r="I1158" s="50" t="s">
        <v>1179</v>
      </c>
      <c r="J1158" s="50">
        <v>2023</v>
      </c>
      <c r="K1158" s="50" t="s">
        <v>4</v>
      </c>
    </row>
    <row r="1159" spans="1:11" ht="14.45" customHeight="1" x14ac:dyDescent="0.25">
      <c r="A1159" s="50" t="s">
        <v>1624</v>
      </c>
      <c r="B1159" s="50" t="s">
        <v>1175</v>
      </c>
      <c r="C1159" s="342">
        <v>85121</v>
      </c>
      <c r="D1159" s="50" t="s">
        <v>1176</v>
      </c>
      <c r="E1159" s="475" t="s">
        <v>2711</v>
      </c>
      <c r="F1159" s="50" t="s">
        <v>1266</v>
      </c>
      <c r="G1159" s="50" t="s">
        <v>1688</v>
      </c>
      <c r="H1159" s="50" t="s">
        <v>1240</v>
      </c>
      <c r="I1159" s="50" t="s">
        <v>1179</v>
      </c>
      <c r="J1159" s="50">
        <v>2023</v>
      </c>
      <c r="K1159" s="50" t="s">
        <v>4</v>
      </c>
    </row>
    <row r="1160" spans="1:11" ht="14.45" customHeight="1" x14ac:dyDescent="0.25">
      <c r="A1160" s="50" t="s">
        <v>1624</v>
      </c>
      <c r="B1160" s="50" t="s">
        <v>1175</v>
      </c>
      <c r="C1160" s="342">
        <v>85121</v>
      </c>
      <c r="D1160" s="50" t="s">
        <v>1176</v>
      </c>
      <c r="E1160" s="475" t="s">
        <v>2711</v>
      </c>
      <c r="F1160" s="50" t="s">
        <v>1266</v>
      </c>
      <c r="G1160" s="50" t="s">
        <v>1689</v>
      </c>
      <c r="H1160" s="50" t="s">
        <v>1241</v>
      </c>
      <c r="I1160" s="50" t="s">
        <v>1179</v>
      </c>
      <c r="J1160" s="50">
        <v>2023</v>
      </c>
      <c r="K1160" s="50" t="s">
        <v>4</v>
      </c>
    </row>
    <row r="1161" spans="1:11" ht="14.45" customHeight="1" x14ac:dyDescent="0.25">
      <c r="A1161" s="50" t="s">
        <v>1624</v>
      </c>
      <c r="B1161" s="50" t="s">
        <v>1175</v>
      </c>
      <c r="C1161" s="342">
        <v>85121</v>
      </c>
      <c r="D1161" s="50" t="s">
        <v>1176</v>
      </c>
      <c r="E1161" s="475" t="s">
        <v>2711</v>
      </c>
      <c r="F1161" s="50" t="s">
        <v>1266</v>
      </c>
      <c r="G1161" s="50" t="s">
        <v>1690</v>
      </c>
      <c r="H1161" s="50" t="s">
        <v>1242</v>
      </c>
      <c r="I1161" s="50" t="s">
        <v>1179</v>
      </c>
      <c r="J1161" s="50">
        <v>2023</v>
      </c>
      <c r="K1161" s="50" t="s">
        <v>4</v>
      </c>
    </row>
    <row r="1162" spans="1:11" ht="14.45" customHeight="1" x14ac:dyDescent="0.25">
      <c r="A1162" s="50" t="s">
        <v>1624</v>
      </c>
      <c r="B1162" s="50" t="s">
        <v>1175</v>
      </c>
      <c r="C1162" s="342">
        <v>85121</v>
      </c>
      <c r="D1162" s="50" t="s">
        <v>1176</v>
      </c>
      <c r="E1162" s="475" t="s">
        <v>2711</v>
      </c>
      <c r="F1162" s="50" t="s">
        <v>1266</v>
      </c>
      <c r="G1162" s="50" t="s">
        <v>1691</v>
      </c>
      <c r="H1162" s="50" t="s">
        <v>1243</v>
      </c>
      <c r="I1162" s="50" t="s">
        <v>1179</v>
      </c>
      <c r="J1162" s="50">
        <v>2023</v>
      </c>
      <c r="K1162" s="50" t="s">
        <v>4</v>
      </c>
    </row>
    <row r="1163" spans="1:11" ht="14.45" customHeight="1" x14ac:dyDescent="0.25">
      <c r="A1163" s="50" t="s">
        <v>1624</v>
      </c>
      <c r="B1163" s="50" t="s">
        <v>1175</v>
      </c>
      <c r="C1163" s="342">
        <v>85121</v>
      </c>
      <c r="D1163" s="50" t="s">
        <v>1176</v>
      </c>
      <c r="E1163" s="475" t="s">
        <v>2711</v>
      </c>
      <c r="F1163" s="50" t="s">
        <v>1266</v>
      </c>
      <c r="G1163" s="50" t="s">
        <v>1692</v>
      </c>
      <c r="H1163" s="50" t="s">
        <v>1244</v>
      </c>
      <c r="I1163" s="50" t="s">
        <v>1179</v>
      </c>
      <c r="J1163" s="50">
        <v>2023</v>
      </c>
      <c r="K1163" s="50" t="s">
        <v>4</v>
      </c>
    </row>
    <row r="1164" spans="1:11" ht="14.45" customHeight="1" x14ac:dyDescent="0.25">
      <c r="A1164" s="50" t="s">
        <v>1624</v>
      </c>
      <c r="B1164" s="50" t="s">
        <v>1175</v>
      </c>
      <c r="C1164" s="342">
        <v>85121</v>
      </c>
      <c r="D1164" s="50" t="s">
        <v>1176</v>
      </c>
      <c r="E1164" s="475" t="s">
        <v>2711</v>
      </c>
      <c r="F1164" s="50" t="s">
        <v>1266</v>
      </c>
      <c r="G1164" s="50" t="s">
        <v>1245</v>
      </c>
      <c r="H1164" s="50" t="s">
        <v>1246</v>
      </c>
      <c r="I1164" s="50" t="s">
        <v>1179</v>
      </c>
      <c r="J1164" s="50">
        <v>2023</v>
      </c>
      <c r="K1164" s="50">
        <v>536065</v>
      </c>
    </row>
    <row r="1165" spans="1:11" ht="14.45" customHeight="1" x14ac:dyDescent="0.25">
      <c r="A1165" s="50" t="s">
        <v>1624</v>
      </c>
      <c r="B1165" s="50" t="s">
        <v>1175</v>
      </c>
      <c r="C1165" s="342">
        <v>85121</v>
      </c>
      <c r="D1165" s="50" t="s">
        <v>1176</v>
      </c>
      <c r="E1165" s="475" t="s">
        <v>2711</v>
      </c>
      <c r="F1165" s="50" t="s">
        <v>1266</v>
      </c>
      <c r="G1165" s="50" t="s">
        <v>1247</v>
      </c>
      <c r="H1165" s="50" t="s">
        <v>2712</v>
      </c>
      <c r="I1165" s="50" t="s">
        <v>1179</v>
      </c>
      <c r="J1165" s="50">
        <v>2023</v>
      </c>
      <c r="K1165" s="50" t="s">
        <v>4</v>
      </c>
    </row>
    <row r="1166" spans="1:11" ht="14.45" customHeight="1" x14ac:dyDescent="0.25">
      <c r="A1166" s="50" t="s">
        <v>1624</v>
      </c>
      <c r="B1166" s="50" t="s">
        <v>1175</v>
      </c>
      <c r="C1166" s="342">
        <v>85121</v>
      </c>
      <c r="D1166" s="50" t="s">
        <v>1176</v>
      </c>
      <c r="E1166" s="475" t="s">
        <v>2711</v>
      </c>
      <c r="F1166" s="50" t="s">
        <v>1266</v>
      </c>
      <c r="G1166" s="50" t="s">
        <v>1248</v>
      </c>
      <c r="H1166" s="50" t="s">
        <v>2713</v>
      </c>
      <c r="I1166" s="50" t="s">
        <v>1179</v>
      </c>
      <c r="J1166" s="50">
        <v>2023</v>
      </c>
      <c r="K1166" s="50">
        <v>536065</v>
      </c>
    </row>
    <row r="1167" spans="1:11" ht="14.45" customHeight="1" x14ac:dyDescent="0.25">
      <c r="A1167" s="50" t="s">
        <v>1624</v>
      </c>
      <c r="B1167" s="50" t="s">
        <v>1175</v>
      </c>
      <c r="C1167" s="342">
        <v>85121</v>
      </c>
      <c r="D1167" s="50" t="s">
        <v>1176</v>
      </c>
      <c r="E1167" s="475" t="s">
        <v>2711</v>
      </c>
      <c r="F1167" s="50" t="s">
        <v>1266</v>
      </c>
      <c r="G1167" s="50" t="s">
        <v>1249</v>
      </c>
      <c r="H1167" s="50" t="s">
        <v>2714</v>
      </c>
      <c r="I1167" s="50" t="s">
        <v>1179</v>
      </c>
      <c r="J1167" s="50">
        <v>2023</v>
      </c>
      <c r="K1167" s="50">
        <v>37938</v>
      </c>
    </row>
    <row r="1168" spans="1:11" ht="14.45" customHeight="1" x14ac:dyDescent="0.25">
      <c r="A1168" s="50" t="s">
        <v>1624</v>
      </c>
      <c r="B1168" s="50" t="s">
        <v>1175</v>
      </c>
      <c r="C1168" s="342">
        <v>85121</v>
      </c>
      <c r="D1168" s="50" t="s">
        <v>1176</v>
      </c>
      <c r="E1168" s="475" t="s">
        <v>2711</v>
      </c>
      <c r="F1168" s="50" t="s">
        <v>1266</v>
      </c>
      <c r="G1168" s="50" t="s">
        <v>1250</v>
      </c>
      <c r="H1168" s="50" t="s">
        <v>2715</v>
      </c>
      <c r="I1168" s="50" t="s">
        <v>1179</v>
      </c>
      <c r="J1168" s="50">
        <v>2023</v>
      </c>
      <c r="K1168" s="50" t="s">
        <v>4</v>
      </c>
    </row>
    <row r="1169" spans="1:11" ht="14.45" customHeight="1" x14ac:dyDescent="0.25">
      <c r="A1169" s="50" t="s">
        <v>1624</v>
      </c>
      <c r="B1169" s="50" t="s">
        <v>1175</v>
      </c>
      <c r="C1169" s="342">
        <v>85121</v>
      </c>
      <c r="D1169" s="50" t="s">
        <v>1176</v>
      </c>
      <c r="E1169" s="475" t="s">
        <v>2711</v>
      </c>
      <c r="F1169" s="50" t="s">
        <v>1266</v>
      </c>
      <c r="G1169" s="50" t="s">
        <v>1251</v>
      </c>
      <c r="H1169" s="50" t="s">
        <v>2716</v>
      </c>
      <c r="I1169" s="50" t="s">
        <v>1179</v>
      </c>
      <c r="J1169" s="50">
        <v>2023</v>
      </c>
      <c r="K1169" s="50">
        <v>574003</v>
      </c>
    </row>
    <row r="1170" spans="1:11" ht="14.45" customHeight="1" x14ac:dyDescent="0.25">
      <c r="A1170" s="50" t="s">
        <v>1624</v>
      </c>
      <c r="B1170" s="50" t="s">
        <v>1175</v>
      </c>
      <c r="C1170" s="342">
        <v>85121</v>
      </c>
      <c r="D1170" s="50" t="s">
        <v>1176</v>
      </c>
      <c r="E1170" s="475" t="s">
        <v>2711</v>
      </c>
      <c r="F1170" s="50" t="s">
        <v>1267</v>
      </c>
      <c r="G1170" s="50" t="s">
        <v>1625</v>
      </c>
      <c r="H1170" s="50" t="s">
        <v>1178</v>
      </c>
      <c r="I1170" s="50" t="s">
        <v>1179</v>
      </c>
      <c r="J1170" s="50">
        <v>2023</v>
      </c>
      <c r="K1170" s="50" t="s">
        <v>4</v>
      </c>
    </row>
    <row r="1171" spans="1:11" ht="14.45" customHeight="1" x14ac:dyDescent="0.25">
      <c r="A1171" s="50" t="s">
        <v>1624</v>
      </c>
      <c r="B1171" s="50" t="s">
        <v>1175</v>
      </c>
      <c r="C1171" s="342">
        <v>85121</v>
      </c>
      <c r="D1171" s="50" t="s">
        <v>1176</v>
      </c>
      <c r="E1171" s="475" t="s">
        <v>2711</v>
      </c>
      <c r="F1171" s="50" t="s">
        <v>1267</v>
      </c>
      <c r="G1171" s="50" t="s">
        <v>1626</v>
      </c>
      <c r="H1171" s="50" t="s">
        <v>1180</v>
      </c>
      <c r="I1171" s="50" t="s">
        <v>1179</v>
      </c>
      <c r="J1171" s="50">
        <v>2023</v>
      </c>
      <c r="K1171" s="50" t="s">
        <v>4</v>
      </c>
    </row>
    <row r="1172" spans="1:11" ht="14.45" customHeight="1" x14ac:dyDescent="0.25">
      <c r="A1172" s="50" t="s">
        <v>1624</v>
      </c>
      <c r="B1172" s="50" t="s">
        <v>1175</v>
      </c>
      <c r="C1172" s="342">
        <v>85121</v>
      </c>
      <c r="D1172" s="50" t="s">
        <v>1176</v>
      </c>
      <c r="E1172" s="475" t="s">
        <v>2711</v>
      </c>
      <c r="F1172" s="50" t="s">
        <v>1267</v>
      </c>
      <c r="G1172" s="50" t="s">
        <v>1627</v>
      </c>
      <c r="H1172" s="50" t="s">
        <v>1181</v>
      </c>
      <c r="I1172" s="50" t="s">
        <v>1179</v>
      </c>
      <c r="J1172" s="50">
        <v>2023</v>
      </c>
      <c r="K1172" s="50" t="s">
        <v>4</v>
      </c>
    </row>
    <row r="1173" spans="1:11" ht="14.45" customHeight="1" x14ac:dyDescent="0.25">
      <c r="A1173" s="50" t="s">
        <v>1624</v>
      </c>
      <c r="B1173" s="50" t="s">
        <v>1175</v>
      </c>
      <c r="C1173" s="342">
        <v>85121</v>
      </c>
      <c r="D1173" s="50" t="s">
        <v>1176</v>
      </c>
      <c r="E1173" s="475" t="s">
        <v>2711</v>
      </c>
      <c r="F1173" s="50" t="s">
        <v>1267</v>
      </c>
      <c r="G1173" s="50" t="s">
        <v>1628</v>
      </c>
      <c r="H1173" s="50" t="s">
        <v>1629</v>
      </c>
      <c r="I1173" s="50" t="s">
        <v>1179</v>
      </c>
      <c r="J1173" s="50">
        <v>2023</v>
      </c>
      <c r="K1173" s="50" t="s">
        <v>4</v>
      </c>
    </row>
    <row r="1174" spans="1:11" ht="14.45" customHeight="1" x14ac:dyDescent="0.25">
      <c r="A1174" s="50" t="s">
        <v>1624</v>
      </c>
      <c r="B1174" s="50" t="s">
        <v>1175</v>
      </c>
      <c r="C1174" s="342">
        <v>85121</v>
      </c>
      <c r="D1174" s="50" t="s">
        <v>1176</v>
      </c>
      <c r="E1174" s="475" t="s">
        <v>2711</v>
      </c>
      <c r="F1174" s="50" t="s">
        <v>1267</v>
      </c>
      <c r="G1174" s="50" t="s">
        <v>1630</v>
      </c>
      <c r="H1174" s="50" t="s">
        <v>1182</v>
      </c>
      <c r="I1174" s="50" t="s">
        <v>1179</v>
      </c>
      <c r="J1174" s="50">
        <v>2023</v>
      </c>
      <c r="K1174" s="50" t="s">
        <v>4</v>
      </c>
    </row>
    <row r="1175" spans="1:11" ht="14.45" customHeight="1" x14ac:dyDescent="0.25">
      <c r="A1175" s="50" t="s">
        <v>1624</v>
      </c>
      <c r="B1175" s="50" t="s">
        <v>1175</v>
      </c>
      <c r="C1175" s="342">
        <v>85121</v>
      </c>
      <c r="D1175" s="50" t="s">
        <v>1176</v>
      </c>
      <c r="E1175" s="475" t="s">
        <v>2711</v>
      </c>
      <c r="F1175" s="50" t="s">
        <v>1267</v>
      </c>
      <c r="G1175" s="50" t="s">
        <v>1631</v>
      </c>
      <c r="H1175" s="50" t="s">
        <v>1183</v>
      </c>
      <c r="I1175" s="50" t="s">
        <v>1179</v>
      </c>
      <c r="J1175" s="50">
        <v>2023</v>
      </c>
      <c r="K1175" s="50" t="s">
        <v>4</v>
      </c>
    </row>
    <row r="1176" spans="1:11" ht="14.45" customHeight="1" x14ac:dyDescent="0.25">
      <c r="A1176" s="50" t="s">
        <v>1624</v>
      </c>
      <c r="B1176" s="50" t="s">
        <v>1175</v>
      </c>
      <c r="C1176" s="342">
        <v>85121</v>
      </c>
      <c r="D1176" s="50" t="s">
        <v>1176</v>
      </c>
      <c r="E1176" s="475" t="s">
        <v>2711</v>
      </c>
      <c r="F1176" s="50" t="s">
        <v>1267</v>
      </c>
      <c r="G1176" s="50" t="s">
        <v>1632</v>
      </c>
      <c r="H1176" s="50" t="s">
        <v>1184</v>
      </c>
      <c r="I1176" s="50" t="s">
        <v>1179</v>
      </c>
      <c r="J1176" s="50">
        <v>2023</v>
      </c>
      <c r="K1176" s="50" t="s">
        <v>4</v>
      </c>
    </row>
    <row r="1177" spans="1:11" ht="14.45" customHeight="1" x14ac:dyDescent="0.25">
      <c r="A1177" s="50" t="s">
        <v>1624</v>
      </c>
      <c r="B1177" s="50" t="s">
        <v>1175</v>
      </c>
      <c r="C1177" s="342">
        <v>85121</v>
      </c>
      <c r="D1177" s="50" t="s">
        <v>1176</v>
      </c>
      <c r="E1177" s="475" t="s">
        <v>2711</v>
      </c>
      <c r="F1177" s="50" t="s">
        <v>1267</v>
      </c>
      <c r="G1177" s="50" t="s">
        <v>1633</v>
      </c>
      <c r="H1177" s="50" t="s">
        <v>1185</v>
      </c>
      <c r="I1177" s="50" t="s">
        <v>1179</v>
      </c>
      <c r="J1177" s="50">
        <v>2023</v>
      </c>
      <c r="K1177" s="50" t="s">
        <v>4</v>
      </c>
    </row>
    <row r="1178" spans="1:11" ht="14.45" customHeight="1" x14ac:dyDescent="0.25">
      <c r="A1178" s="50" t="s">
        <v>1624</v>
      </c>
      <c r="B1178" s="50" t="s">
        <v>1175</v>
      </c>
      <c r="C1178" s="342">
        <v>85121</v>
      </c>
      <c r="D1178" s="50" t="s">
        <v>1176</v>
      </c>
      <c r="E1178" s="475" t="s">
        <v>2711</v>
      </c>
      <c r="F1178" s="50" t="s">
        <v>1267</v>
      </c>
      <c r="G1178" s="50" t="s">
        <v>1634</v>
      </c>
      <c r="H1178" s="50" t="s">
        <v>1186</v>
      </c>
      <c r="I1178" s="50" t="s">
        <v>1179</v>
      </c>
      <c r="J1178" s="50">
        <v>2023</v>
      </c>
      <c r="K1178" s="50">
        <v>147638</v>
      </c>
    </row>
    <row r="1179" spans="1:11" ht="14.45" customHeight="1" x14ac:dyDescent="0.25">
      <c r="A1179" s="50" t="s">
        <v>1624</v>
      </c>
      <c r="B1179" s="50" t="s">
        <v>1175</v>
      </c>
      <c r="C1179" s="342">
        <v>85121</v>
      </c>
      <c r="D1179" s="50" t="s">
        <v>1176</v>
      </c>
      <c r="E1179" s="475" t="s">
        <v>2711</v>
      </c>
      <c r="F1179" s="50" t="s">
        <v>1267</v>
      </c>
      <c r="G1179" s="50" t="s">
        <v>1635</v>
      </c>
      <c r="H1179" s="50" t="s">
        <v>1187</v>
      </c>
      <c r="I1179" s="50" t="s">
        <v>1179</v>
      </c>
      <c r="J1179" s="50">
        <v>2023</v>
      </c>
      <c r="K1179" s="50" t="s">
        <v>4</v>
      </c>
    </row>
    <row r="1180" spans="1:11" ht="14.45" customHeight="1" x14ac:dyDescent="0.25">
      <c r="A1180" s="50" t="s">
        <v>1624</v>
      </c>
      <c r="B1180" s="50" t="s">
        <v>1175</v>
      </c>
      <c r="C1180" s="342">
        <v>85121</v>
      </c>
      <c r="D1180" s="50" t="s">
        <v>1176</v>
      </c>
      <c r="E1180" s="475" t="s">
        <v>2711</v>
      </c>
      <c r="F1180" s="50" t="s">
        <v>1267</v>
      </c>
      <c r="G1180" s="50" t="s">
        <v>1636</v>
      </c>
      <c r="H1180" s="50" t="s">
        <v>1188</v>
      </c>
      <c r="I1180" s="50" t="s">
        <v>1179</v>
      </c>
      <c r="J1180" s="50">
        <v>2023</v>
      </c>
      <c r="K1180" s="50" t="s">
        <v>4</v>
      </c>
    </row>
    <row r="1181" spans="1:11" ht="14.45" customHeight="1" x14ac:dyDescent="0.25">
      <c r="A1181" s="50" t="s">
        <v>1624</v>
      </c>
      <c r="B1181" s="50" t="s">
        <v>1175</v>
      </c>
      <c r="C1181" s="342">
        <v>85121</v>
      </c>
      <c r="D1181" s="50" t="s">
        <v>1176</v>
      </c>
      <c r="E1181" s="475" t="s">
        <v>2711</v>
      </c>
      <c r="F1181" s="50" t="s">
        <v>1267</v>
      </c>
      <c r="G1181" s="50" t="s">
        <v>1637</v>
      </c>
      <c r="H1181" s="50" t="s">
        <v>1189</v>
      </c>
      <c r="I1181" s="50" t="s">
        <v>1179</v>
      </c>
      <c r="J1181" s="50">
        <v>2023</v>
      </c>
      <c r="K1181" s="50" t="s">
        <v>4</v>
      </c>
    </row>
    <row r="1182" spans="1:11" ht="14.45" customHeight="1" x14ac:dyDescent="0.25">
      <c r="A1182" s="50" t="s">
        <v>1624</v>
      </c>
      <c r="B1182" s="50" t="s">
        <v>1175</v>
      </c>
      <c r="C1182" s="342">
        <v>85121</v>
      </c>
      <c r="D1182" s="50" t="s">
        <v>1176</v>
      </c>
      <c r="E1182" s="475" t="s">
        <v>2711</v>
      </c>
      <c r="F1182" s="50" t="s">
        <v>1267</v>
      </c>
      <c r="G1182" s="50" t="s">
        <v>1638</v>
      </c>
      <c r="H1182" s="50" t="s">
        <v>1190</v>
      </c>
      <c r="I1182" s="50" t="s">
        <v>1179</v>
      </c>
      <c r="J1182" s="50">
        <v>2023</v>
      </c>
      <c r="K1182" s="50" t="s">
        <v>4</v>
      </c>
    </row>
    <row r="1183" spans="1:11" ht="14.45" customHeight="1" x14ac:dyDescent="0.25">
      <c r="A1183" s="50" t="s">
        <v>1624</v>
      </c>
      <c r="B1183" s="50" t="s">
        <v>1175</v>
      </c>
      <c r="C1183" s="342">
        <v>85121</v>
      </c>
      <c r="D1183" s="50" t="s">
        <v>1176</v>
      </c>
      <c r="E1183" s="475" t="s">
        <v>2711</v>
      </c>
      <c r="F1183" s="50" t="s">
        <v>1267</v>
      </c>
      <c r="G1183" s="50" t="s">
        <v>1639</v>
      </c>
      <c r="H1183" s="50" t="s">
        <v>1191</v>
      </c>
      <c r="I1183" s="50" t="s">
        <v>1179</v>
      </c>
      <c r="J1183" s="50">
        <v>2023</v>
      </c>
      <c r="K1183" s="50" t="s">
        <v>4</v>
      </c>
    </row>
    <row r="1184" spans="1:11" ht="14.45" customHeight="1" x14ac:dyDescent="0.25">
      <c r="A1184" s="50" t="s">
        <v>1624</v>
      </c>
      <c r="B1184" s="50" t="s">
        <v>1175</v>
      </c>
      <c r="C1184" s="342">
        <v>85121</v>
      </c>
      <c r="D1184" s="50" t="s">
        <v>1176</v>
      </c>
      <c r="E1184" s="475" t="s">
        <v>2711</v>
      </c>
      <c r="F1184" s="50" t="s">
        <v>1267</v>
      </c>
      <c r="G1184" s="50" t="s">
        <v>1640</v>
      </c>
      <c r="H1184" s="50" t="s">
        <v>1192</v>
      </c>
      <c r="I1184" s="50" t="s">
        <v>1179</v>
      </c>
      <c r="J1184" s="50">
        <v>2023</v>
      </c>
      <c r="K1184" s="50" t="s">
        <v>4</v>
      </c>
    </row>
    <row r="1185" spans="1:11" ht="14.45" customHeight="1" x14ac:dyDescent="0.25">
      <c r="A1185" s="50" t="s">
        <v>1624</v>
      </c>
      <c r="B1185" s="50" t="s">
        <v>1175</v>
      </c>
      <c r="C1185" s="342">
        <v>85121</v>
      </c>
      <c r="D1185" s="50" t="s">
        <v>1176</v>
      </c>
      <c r="E1185" s="475" t="s">
        <v>2711</v>
      </c>
      <c r="F1185" s="50" t="s">
        <v>1267</v>
      </c>
      <c r="G1185" s="50" t="s">
        <v>1641</v>
      </c>
      <c r="H1185" s="50" t="s">
        <v>1193</v>
      </c>
      <c r="I1185" s="50" t="s">
        <v>1179</v>
      </c>
      <c r="J1185" s="50">
        <v>2023</v>
      </c>
      <c r="K1185" s="50" t="s">
        <v>4</v>
      </c>
    </row>
    <row r="1186" spans="1:11" ht="14.45" customHeight="1" x14ac:dyDescent="0.25">
      <c r="A1186" s="50" t="s">
        <v>1624</v>
      </c>
      <c r="B1186" s="50" t="s">
        <v>1175</v>
      </c>
      <c r="C1186" s="342">
        <v>85121</v>
      </c>
      <c r="D1186" s="50" t="s">
        <v>1176</v>
      </c>
      <c r="E1186" s="475" t="s">
        <v>2711</v>
      </c>
      <c r="F1186" s="50" t="s">
        <v>1267</v>
      </c>
      <c r="G1186" s="50" t="s">
        <v>1642</v>
      </c>
      <c r="H1186" s="50" t="s">
        <v>1194</v>
      </c>
      <c r="I1186" s="50" t="s">
        <v>1179</v>
      </c>
      <c r="J1186" s="50">
        <v>2023</v>
      </c>
      <c r="K1186" s="50" t="s">
        <v>4</v>
      </c>
    </row>
    <row r="1187" spans="1:11" ht="14.45" customHeight="1" x14ac:dyDescent="0.25">
      <c r="A1187" s="50" t="s">
        <v>1624</v>
      </c>
      <c r="B1187" s="50" t="s">
        <v>1175</v>
      </c>
      <c r="C1187" s="342">
        <v>85121</v>
      </c>
      <c r="D1187" s="50" t="s">
        <v>1176</v>
      </c>
      <c r="E1187" s="475" t="s">
        <v>2711</v>
      </c>
      <c r="F1187" s="50" t="s">
        <v>1267</v>
      </c>
      <c r="G1187" s="50" t="s">
        <v>1643</v>
      </c>
      <c r="H1187" s="50" t="s">
        <v>1195</v>
      </c>
      <c r="I1187" s="50" t="s">
        <v>1179</v>
      </c>
      <c r="J1187" s="50">
        <v>2023</v>
      </c>
      <c r="K1187" s="50">
        <v>147638</v>
      </c>
    </row>
    <row r="1188" spans="1:11" ht="14.45" customHeight="1" x14ac:dyDescent="0.25">
      <c r="A1188" s="50" t="s">
        <v>1624</v>
      </c>
      <c r="B1188" s="50" t="s">
        <v>1175</v>
      </c>
      <c r="C1188" s="342">
        <v>85121</v>
      </c>
      <c r="D1188" s="50" t="s">
        <v>1176</v>
      </c>
      <c r="E1188" s="475" t="s">
        <v>2711</v>
      </c>
      <c r="F1188" s="50" t="s">
        <v>1267</v>
      </c>
      <c r="G1188" s="50" t="s">
        <v>1644</v>
      </c>
      <c r="H1188" s="50" t="s">
        <v>1196</v>
      </c>
      <c r="I1188" s="50" t="s">
        <v>1179</v>
      </c>
      <c r="J1188" s="50">
        <v>2023</v>
      </c>
      <c r="K1188" s="50" t="s">
        <v>4</v>
      </c>
    </row>
    <row r="1189" spans="1:11" ht="14.45" customHeight="1" x14ac:dyDescent="0.25">
      <c r="A1189" s="50" t="s">
        <v>1624</v>
      </c>
      <c r="B1189" s="50" t="s">
        <v>1175</v>
      </c>
      <c r="C1189" s="342">
        <v>85121</v>
      </c>
      <c r="D1189" s="50" t="s">
        <v>1176</v>
      </c>
      <c r="E1189" s="475" t="s">
        <v>2711</v>
      </c>
      <c r="F1189" s="50" t="s">
        <v>1267</v>
      </c>
      <c r="G1189" s="50" t="s">
        <v>1645</v>
      </c>
      <c r="H1189" s="50" t="s">
        <v>1197</v>
      </c>
      <c r="I1189" s="50" t="s">
        <v>1179</v>
      </c>
      <c r="J1189" s="50">
        <v>2023</v>
      </c>
      <c r="K1189" s="50" t="s">
        <v>4</v>
      </c>
    </row>
    <row r="1190" spans="1:11" ht="14.45" customHeight="1" x14ac:dyDescent="0.25">
      <c r="A1190" s="50" t="s">
        <v>1624</v>
      </c>
      <c r="B1190" s="50" t="s">
        <v>1175</v>
      </c>
      <c r="C1190" s="342">
        <v>85121</v>
      </c>
      <c r="D1190" s="50" t="s">
        <v>1176</v>
      </c>
      <c r="E1190" s="475" t="s">
        <v>2711</v>
      </c>
      <c r="F1190" s="50" t="s">
        <v>1267</v>
      </c>
      <c r="G1190" s="50" t="s">
        <v>1646</v>
      </c>
      <c r="H1190" s="50" t="s">
        <v>1198</v>
      </c>
      <c r="I1190" s="50" t="s">
        <v>1179</v>
      </c>
      <c r="J1190" s="50">
        <v>2023</v>
      </c>
      <c r="K1190" s="50" t="s">
        <v>4</v>
      </c>
    </row>
    <row r="1191" spans="1:11" ht="14.45" customHeight="1" x14ac:dyDescent="0.25">
      <c r="A1191" s="50" t="s">
        <v>1624</v>
      </c>
      <c r="B1191" s="50" t="s">
        <v>1175</v>
      </c>
      <c r="C1191" s="342">
        <v>85121</v>
      </c>
      <c r="D1191" s="50" t="s">
        <v>1176</v>
      </c>
      <c r="E1191" s="475" t="s">
        <v>2711</v>
      </c>
      <c r="F1191" s="50" t="s">
        <v>1267</v>
      </c>
      <c r="G1191" s="50" t="s">
        <v>1647</v>
      </c>
      <c r="H1191" s="50" t="s">
        <v>1199</v>
      </c>
      <c r="I1191" s="50" t="s">
        <v>1179</v>
      </c>
      <c r="J1191" s="50">
        <v>2023</v>
      </c>
      <c r="K1191" s="50" t="s">
        <v>4</v>
      </c>
    </row>
    <row r="1192" spans="1:11" ht="14.45" customHeight="1" x14ac:dyDescent="0.25">
      <c r="A1192" s="50" t="s">
        <v>1624</v>
      </c>
      <c r="B1192" s="50" t="s">
        <v>1175</v>
      </c>
      <c r="C1192" s="342">
        <v>85121</v>
      </c>
      <c r="D1192" s="50" t="s">
        <v>1176</v>
      </c>
      <c r="E1192" s="475" t="s">
        <v>2711</v>
      </c>
      <c r="F1192" s="50" t="s">
        <v>1267</v>
      </c>
      <c r="G1192" s="50" t="s">
        <v>1648</v>
      </c>
      <c r="H1192" s="50" t="s">
        <v>1200</v>
      </c>
      <c r="I1192" s="50" t="s">
        <v>1179</v>
      </c>
      <c r="J1192" s="50">
        <v>2023</v>
      </c>
      <c r="K1192" s="50" t="s">
        <v>4</v>
      </c>
    </row>
    <row r="1193" spans="1:11" ht="14.45" customHeight="1" x14ac:dyDescent="0.25">
      <c r="A1193" s="50" t="s">
        <v>1624</v>
      </c>
      <c r="B1193" s="50" t="s">
        <v>1175</v>
      </c>
      <c r="C1193" s="342">
        <v>85121</v>
      </c>
      <c r="D1193" s="50" t="s">
        <v>1176</v>
      </c>
      <c r="E1193" s="475" t="s">
        <v>2711</v>
      </c>
      <c r="F1193" s="50" t="s">
        <v>1267</v>
      </c>
      <c r="G1193" s="50" t="s">
        <v>1649</v>
      </c>
      <c r="H1193" s="50" t="s">
        <v>1201</v>
      </c>
      <c r="I1193" s="50" t="s">
        <v>1179</v>
      </c>
      <c r="J1193" s="50">
        <v>2023</v>
      </c>
      <c r="K1193" s="50" t="s">
        <v>4</v>
      </c>
    </row>
    <row r="1194" spans="1:11" ht="14.45" customHeight="1" x14ac:dyDescent="0.25">
      <c r="A1194" s="50" t="s">
        <v>1624</v>
      </c>
      <c r="B1194" s="50" t="s">
        <v>1175</v>
      </c>
      <c r="C1194" s="342">
        <v>85121</v>
      </c>
      <c r="D1194" s="50" t="s">
        <v>1176</v>
      </c>
      <c r="E1194" s="475" t="s">
        <v>2711</v>
      </c>
      <c r="F1194" s="50" t="s">
        <v>1267</v>
      </c>
      <c r="G1194" s="50" t="s">
        <v>1650</v>
      </c>
      <c r="H1194" s="50" t="s">
        <v>1202</v>
      </c>
      <c r="I1194" s="50" t="s">
        <v>1179</v>
      </c>
      <c r="J1194" s="50">
        <v>2023</v>
      </c>
      <c r="K1194" s="50" t="s">
        <v>4</v>
      </c>
    </row>
    <row r="1195" spans="1:11" ht="14.45" customHeight="1" x14ac:dyDescent="0.25">
      <c r="A1195" s="50" t="s">
        <v>1624</v>
      </c>
      <c r="B1195" s="50" t="s">
        <v>1175</v>
      </c>
      <c r="C1195" s="342">
        <v>85121</v>
      </c>
      <c r="D1195" s="50" t="s">
        <v>1176</v>
      </c>
      <c r="E1195" s="475" t="s">
        <v>2711</v>
      </c>
      <c r="F1195" s="50" t="s">
        <v>1267</v>
      </c>
      <c r="G1195" s="50" t="s">
        <v>1651</v>
      </c>
      <c r="H1195" s="50" t="s">
        <v>1203</v>
      </c>
      <c r="I1195" s="50" t="s">
        <v>1179</v>
      </c>
      <c r="J1195" s="50">
        <v>2023</v>
      </c>
      <c r="K1195" s="50" t="s">
        <v>4</v>
      </c>
    </row>
    <row r="1196" spans="1:11" ht="14.45" customHeight="1" x14ac:dyDescent="0.25">
      <c r="A1196" s="50" t="s">
        <v>1624</v>
      </c>
      <c r="B1196" s="50" t="s">
        <v>1175</v>
      </c>
      <c r="C1196" s="342">
        <v>85121</v>
      </c>
      <c r="D1196" s="50" t="s">
        <v>1176</v>
      </c>
      <c r="E1196" s="475" t="s">
        <v>2711</v>
      </c>
      <c r="F1196" s="50" t="s">
        <v>1267</v>
      </c>
      <c r="G1196" s="50" t="s">
        <v>1652</v>
      </c>
      <c r="H1196" s="50" t="s">
        <v>1204</v>
      </c>
      <c r="I1196" s="50" t="s">
        <v>1179</v>
      </c>
      <c r="J1196" s="50">
        <v>2023</v>
      </c>
      <c r="K1196" s="50" t="s">
        <v>4</v>
      </c>
    </row>
    <row r="1197" spans="1:11" ht="14.45" customHeight="1" x14ac:dyDescent="0.25">
      <c r="A1197" s="50" t="s">
        <v>1624</v>
      </c>
      <c r="B1197" s="50" t="s">
        <v>1175</v>
      </c>
      <c r="C1197" s="342">
        <v>85121</v>
      </c>
      <c r="D1197" s="50" t="s">
        <v>1176</v>
      </c>
      <c r="E1197" s="475" t="s">
        <v>2711</v>
      </c>
      <c r="F1197" s="50" t="s">
        <v>1267</v>
      </c>
      <c r="G1197" s="50" t="s">
        <v>1653</v>
      </c>
      <c r="H1197" s="50" t="s">
        <v>1205</v>
      </c>
      <c r="I1197" s="50" t="s">
        <v>1179</v>
      </c>
      <c r="J1197" s="50">
        <v>2023</v>
      </c>
      <c r="K1197" s="50" t="s">
        <v>4</v>
      </c>
    </row>
    <row r="1198" spans="1:11" ht="14.45" customHeight="1" x14ac:dyDescent="0.25">
      <c r="A1198" s="50" t="s">
        <v>1624</v>
      </c>
      <c r="B1198" s="50" t="s">
        <v>1175</v>
      </c>
      <c r="C1198" s="342">
        <v>85121</v>
      </c>
      <c r="D1198" s="50" t="s">
        <v>1176</v>
      </c>
      <c r="E1198" s="475" t="s">
        <v>2711</v>
      </c>
      <c r="F1198" s="50" t="s">
        <v>1267</v>
      </c>
      <c r="G1198" s="50" t="s">
        <v>1654</v>
      </c>
      <c r="H1198" s="50" t="s">
        <v>1206</v>
      </c>
      <c r="I1198" s="50" t="s">
        <v>1179</v>
      </c>
      <c r="J1198" s="50">
        <v>2023</v>
      </c>
      <c r="K1198" s="50" t="s">
        <v>4</v>
      </c>
    </row>
    <row r="1199" spans="1:11" ht="14.45" customHeight="1" x14ac:dyDescent="0.25">
      <c r="A1199" s="50" t="s">
        <v>1624</v>
      </c>
      <c r="B1199" s="50" t="s">
        <v>1175</v>
      </c>
      <c r="C1199" s="342">
        <v>85121</v>
      </c>
      <c r="D1199" s="50" t="s">
        <v>1176</v>
      </c>
      <c r="E1199" s="475" t="s">
        <v>2711</v>
      </c>
      <c r="F1199" s="50" t="s">
        <v>1267</v>
      </c>
      <c r="G1199" s="50" t="s">
        <v>1655</v>
      </c>
      <c r="H1199" s="50" t="s">
        <v>1207</v>
      </c>
      <c r="I1199" s="50" t="s">
        <v>1179</v>
      </c>
      <c r="J1199" s="50">
        <v>2023</v>
      </c>
      <c r="K1199" s="50" t="s">
        <v>4</v>
      </c>
    </row>
    <row r="1200" spans="1:11" ht="14.45" customHeight="1" x14ac:dyDescent="0.25">
      <c r="A1200" s="50" t="s">
        <v>1624</v>
      </c>
      <c r="B1200" s="50" t="s">
        <v>1175</v>
      </c>
      <c r="C1200" s="342">
        <v>85121</v>
      </c>
      <c r="D1200" s="50" t="s">
        <v>1176</v>
      </c>
      <c r="E1200" s="475" t="s">
        <v>2711</v>
      </c>
      <c r="F1200" s="50" t="s">
        <v>1267</v>
      </c>
      <c r="G1200" s="50" t="s">
        <v>1656</v>
      </c>
      <c r="H1200" s="50" t="s">
        <v>1208</v>
      </c>
      <c r="I1200" s="50" t="s">
        <v>1179</v>
      </c>
      <c r="J1200" s="50">
        <v>2023</v>
      </c>
      <c r="K1200" s="50" t="s">
        <v>4</v>
      </c>
    </row>
    <row r="1201" spans="1:11" ht="14.45" customHeight="1" x14ac:dyDescent="0.25">
      <c r="A1201" s="50" t="s">
        <v>1624</v>
      </c>
      <c r="B1201" s="50" t="s">
        <v>1175</v>
      </c>
      <c r="C1201" s="342">
        <v>85121</v>
      </c>
      <c r="D1201" s="50" t="s">
        <v>1176</v>
      </c>
      <c r="E1201" s="475" t="s">
        <v>2711</v>
      </c>
      <c r="F1201" s="50" t="s">
        <v>1267</v>
      </c>
      <c r="G1201" s="50" t="s">
        <v>1657</v>
      </c>
      <c r="H1201" s="50" t="s">
        <v>1209</v>
      </c>
      <c r="I1201" s="50" t="s">
        <v>1179</v>
      </c>
      <c r="J1201" s="50">
        <v>2023</v>
      </c>
      <c r="K1201" s="50" t="s">
        <v>4</v>
      </c>
    </row>
    <row r="1202" spans="1:11" ht="14.45" customHeight="1" x14ac:dyDescent="0.25">
      <c r="A1202" s="50" t="s">
        <v>1624</v>
      </c>
      <c r="B1202" s="50" t="s">
        <v>1175</v>
      </c>
      <c r="C1202" s="342">
        <v>85121</v>
      </c>
      <c r="D1202" s="50" t="s">
        <v>1176</v>
      </c>
      <c r="E1202" s="475" t="s">
        <v>2711</v>
      </c>
      <c r="F1202" s="50" t="s">
        <v>1267</v>
      </c>
      <c r="G1202" s="50" t="s">
        <v>1658</v>
      </c>
      <c r="H1202" s="50" t="s">
        <v>1210</v>
      </c>
      <c r="I1202" s="50" t="s">
        <v>1179</v>
      </c>
      <c r="J1202" s="50">
        <v>2023</v>
      </c>
      <c r="K1202" s="50" t="s">
        <v>4</v>
      </c>
    </row>
    <row r="1203" spans="1:11" ht="14.45" customHeight="1" x14ac:dyDescent="0.25">
      <c r="A1203" s="50" t="s">
        <v>1624</v>
      </c>
      <c r="B1203" s="50" t="s">
        <v>1175</v>
      </c>
      <c r="C1203" s="342">
        <v>85121</v>
      </c>
      <c r="D1203" s="50" t="s">
        <v>1176</v>
      </c>
      <c r="E1203" s="475" t="s">
        <v>2711</v>
      </c>
      <c r="F1203" s="50" t="s">
        <v>1267</v>
      </c>
      <c r="G1203" s="50" t="s">
        <v>1659</v>
      </c>
      <c r="H1203" s="50" t="s">
        <v>1211</v>
      </c>
      <c r="I1203" s="50" t="s">
        <v>1179</v>
      </c>
      <c r="J1203" s="50">
        <v>2023</v>
      </c>
      <c r="K1203" s="50" t="s">
        <v>4</v>
      </c>
    </row>
    <row r="1204" spans="1:11" ht="14.45" customHeight="1" x14ac:dyDescent="0.25">
      <c r="A1204" s="50" t="s">
        <v>1624</v>
      </c>
      <c r="B1204" s="50" t="s">
        <v>1175</v>
      </c>
      <c r="C1204" s="342">
        <v>85121</v>
      </c>
      <c r="D1204" s="50" t="s">
        <v>1176</v>
      </c>
      <c r="E1204" s="475" t="s">
        <v>2711</v>
      </c>
      <c r="F1204" s="50" t="s">
        <v>1267</v>
      </c>
      <c r="G1204" s="50" t="s">
        <v>1660</v>
      </c>
      <c r="H1204" s="50" t="s">
        <v>1212</v>
      </c>
      <c r="I1204" s="50" t="s">
        <v>1179</v>
      </c>
      <c r="J1204" s="50">
        <v>2023</v>
      </c>
      <c r="K1204" s="50" t="s">
        <v>4</v>
      </c>
    </row>
    <row r="1205" spans="1:11" ht="14.45" customHeight="1" x14ac:dyDescent="0.25">
      <c r="A1205" s="50" t="s">
        <v>1624</v>
      </c>
      <c r="B1205" s="50" t="s">
        <v>1175</v>
      </c>
      <c r="C1205" s="342">
        <v>85121</v>
      </c>
      <c r="D1205" s="50" t="s">
        <v>1176</v>
      </c>
      <c r="E1205" s="475" t="s">
        <v>2711</v>
      </c>
      <c r="F1205" s="50" t="s">
        <v>1267</v>
      </c>
      <c r="G1205" s="50" t="s">
        <v>1661</v>
      </c>
      <c r="H1205" s="50" t="s">
        <v>1213</v>
      </c>
      <c r="I1205" s="50" t="s">
        <v>1179</v>
      </c>
      <c r="J1205" s="50">
        <v>2023</v>
      </c>
      <c r="K1205" s="50" t="s">
        <v>4</v>
      </c>
    </row>
    <row r="1206" spans="1:11" ht="14.45" customHeight="1" x14ac:dyDescent="0.25">
      <c r="A1206" s="50" t="s">
        <v>1624</v>
      </c>
      <c r="B1206" s="50" t="s">
        <v>1175</v>
      </c>
      <c r="C1206" s="342">
        <v>85121</v>
      </c>
      <c r="D1206" s="50" t="s">
        <v>1176</v>
      </c>
      <c r="E1206" s="475" t="s">
        <v>2711</v>
      </c>
      <c r="F1206" s="50" t="s">
        <v>1267</v>
      </c>
      <c r="G1206" s="50" t="s">
        <v>1662</v>
      </c>
      <c r="H1206" s="50" t="s">
        <v>1214</v>
      </c>
      <c r="I1206" s="50" t="s">
        <v>1179</v>
      </c>
      <c r="J1206" s="50">
        <v>2023</v>
      </c>
      <c r="K1206" s="50" t="s">
        <v>4</v>
      </c>
    </row>
    <row r="1207" spans="1:11" ht="14.45" customHeight="1" x14ac:dyDescent="0.25">
      <c r="A1207" s="50" t="s">
        <v>1624</v>
      </c>
      <c r="B1207" s="50" t="s">
        <v>1175</v>
      </c>
      <c r="C1207" s="342">
        <v>85121</v>
      </c>
      <c r="D1207" s="50" t="s">
        <v>1176</v>
      </c>
      <c r="E1207" s="475" t="s">
        <v>2711</v>
      </c>
      <c r="F1207" s="50" t="s">
        <v>1267</v>
      </c>
      <c r="G1207" s="50" t="s">
        <v>1663</v>
      </c>
      <c r="H1207" s="50" t="s">
        <v>1215</v>
      </c>
      <c r="I1207" s="50" t="s">
        <v>1179</v>
      </c>
      <c r="J1207" s="50">
        <v>2023</v>
      </c>
      <c r="K1207" s="50" t="s">
        <v>4</v>
      </c>
    </row>
    <row r="1208" spans="1:11" ht="14.45" customHeight="1" x14ac:dyDescent="0.25">
      <c r="A1208" s="50" t="s">
        <v>1624</v>
      </c>
      <c r="B1208" s="50" t="s">
        <v>1175</v>
      </c>
      <c r="C1208" s="342">
        <v>85121</v>
      </c>
      <c r="D1208" s="50" t="s">
        <v>1176</v>
      </c>
      <c r="E1208" s="475" t="s">
        <v>2711</v>
      </c>
      <c r="F1208" s="50" t="s">
        <v>1267</v>
      </c>
      <c r="G1208" s="50" t="s">
        <v>1664</v>
      </c>
      <c r="H1208" s="50" t="s">
        <v>1216</v>
      </c>
      <c r="I1208" s="50" t="s">
        <v>1179</v>
      </c>
      <c r="J1208" s="50">
        <v>2023</v>
      </c>
      <c r="K1208" s="50" t="s">
        <v>4</v>
      </c>
    </row>
    <row r="1209" spans="1:11" ht="14.45" customHeight="1" x14ac:dyDescent="0.25">
      <c r="A1209" s="50" t="s">
        <v>1624</v>
      </c>
      <c r="B1209" s="50" t="s">
        <v>1175</v>
      </c>
      <c r="C1209" s="342">
        <v>85121</v>
      </c>
      <c r="D1209" s="50" t="s">
        <v>1176</v>
      </c>
      <c r="E1209" s="475" t="s">
        <v>2711</v>
      </c>
      <c r="F1209" s="50" t="s">
        <v>1267</v>
      </c>
      <c r="G1209" s="50" t="s">
        <v>1665</v>
      </c>
      <c r="H1209" s="50" t="s">
        <v>1217</v>
      </c>
      <c r="I1209" s="50" t="s">
        <v>1179</v>
      </c>
      <c r="J1209" s="50">
        <v>2023</v>
      </c>
      <c r="K1209" s="50" t="s">
        <v>4</v>
      </c>
    </row>
    <row r="1210" spans="1:11" ht="14.45" customHeight="1" x14ac:dyDescent="0.25">
      <c r="A1210" s="50" t="s">
        <v>1624</v>
      </c>
      <c r="B1210" s="50" t="s">
        <v>1175</v>
      </c>
      <c r="C1210" s="342">
        <v>85121</v>
      </c>
      <c r="D1210" s="50" t="s">
        <v>1176</v>
      </c>
      <c r="E1210" s="475" t="s">
        <v>2711</v>
      </c>
      <c r="F1210" s="50" t="s">
        <v>1267</v>
      </c>
      <c r="G1210" s="50" t="s">
        <v>1666</v>
      </c>
      <c r="H1210" s="50" t="s">
        <v>1218</v>
      </c>
      <c r="I1210" s="50" t="s">
        <v>1179</v>
      </c>
      <c r="J1210" s="50">
        <v>2023</v>
      </c>
      <c r="K1210" s="50" t="s">
        <v>4</v>
      </c>
    </row>
    <row r="1211" spans="1:11" ht="14.45" customHeight="1" x14ac:dyDescent="0.25">
      <c r="A1211" s="50" t="s">
        <v>1624</v>
      </c>
      <c r="B1211" s="50" t="s">
        <v>1175</v>
      </c>
      <c r="C1211" s="342">
        <v>85121</v>
      </c>
      <c r="D1211" s="50" t="s">
        <v>1176</v>
      </c>
      <c r="E1211" s="475" t="s">
        <v>2711</v>
      </c>
      <c r="F1211" s="50" t="s">
        <v>1267</v>
      </c>
      <c r="G1211" s="50" t="s">
        <v>1667</v>
      </c>
      <c r="H1211" s="50" t="s">
        <v>1219</v>
      </c>
      <c r="I1211" s="50" t="s">
        <v>1179</v>
      </c>
      <c r="J1211" s="50">
        <v>2023</v>
      </c>
      <c r="K1211" s="50" t="s">
        <v>4</v>
      </c>
    </row>
    <row r="1212" spans="1:11" ht="14.45" customHeight="1" x14ac:dyDescent="0.25">
      <c r="A1212" s="50" t="s">
        <v>1624</v>
      </c>
      <c r="B1212" s="50" t="s">
        <v>1175</v>
      </c>
      <c r="C1212" s="342">
        <v>85121</v>
      </c>
      <c r="D1212" s="50" t="s">
        <v>1176</v>
      </c>
      <c r="E1212" s="475" t="s">
        <v>2711</v>
      </c>
      <c r="F1212" s="50" t="s">
        <v>1267</v>
      </c>
      <c r="G1212" s="50" t="s">
        <v>1668</v>
      </c>
      <c r="H1212" s="50" t="s">
        <v>1220</v>
      </c>
      <c r="I1212" s="50" t="s">
        <v>1179</v>
      </c>
      <c r="J1212" s="50">
        <v>2023</v>
      </c>
      <c r="K1212" s="50" t="s">
        <v>4</v>
      </c>
    </row>
    <row r="1213" spans="1:11" ht="14.45" customHeight="1" x14ac:dyDescent="0.25">
      <c r="A1213" s="50" t="s">
        <v>1624</v>
      </c>
      <c r="B1213" s="50" t="s">
        <v>1175</v>
      </c>
      <c r="C1213" s="342">
        <v>85121</v>
      </c>
      <c r="D1213" s="50" t="s">
        <v>1176</v>
      </c>
      <c r="E1213" s="475" t="s">
        <v>2711</v>
      </c>
      <c r="F1213" s="50" t="s">
        <v>1267</v>
      </c>
      <c r="G1213" s="50" t="s">
        <v>1669</v>
      </c>
      <c r="H1213" s="50" t="s">
        <v>1221</v>
      </c>
      <c r="I1213" s="50" t="s">
        <v>1179</v>
      </c>
      <c r="J1213" s="50">
        <v>2023</v>
      </c>
      <c r="K1213" s="50" t="s">
        <v>4</v>
      </c>
    </row>
    <row r="1214" spans="1:11" ht="14.45" customHeight="1" x14ac:dyDescent="0.25">
      <c r="A1214" s="50" t="s">
        <v>1624</v>
      </c>
      <c r="B1214" s="50" t="s">
        <v>1175</v>
      </c>
      <c r="C1214" s="342">
        <v>85121</v>
      </c>
      <c r="D1214" s="50" t="s">
        <v>1176</v>
      </c>
      <c r="E1214" s="475" t="s">
        <v>2711</v>
      </c>
      <c r="F1214" s="50" t="s">
        <v>1267</v>
      </c>
      <c r="G1214" s="50" t="s">
        <v>1670</v>
      </c>
      <c r="H1214" s="50" t="s">
        <v>1222</v>
      </c>
      <c r="I1214" s="50" t="s">
        <v>1179</v>
      </c>
      <c r="J1214" s="50">
        <v>2023</v>
      </c>
      <c r="K1214" s="50" t="s">
        <v>4</v>
      </c>
    </row>
    <row r="1215" spans="1:11" ht="14.45" customHeight="1" x14ac:dyDescent="0.25">
      <c r="A1215" s="50" t="s">
        <v>1624</v>
      </c>
      <c r="B1215" s="50" t="s">
        <v>1175</v>
      </c>
      <c r="C1215" s="342">
        <v>85121</v>
      </c>
      <c r="D1215" s="50" t="s">
        <v>1176</v>
      </c>
      <c r="E1215" s="475" t="s">
        <v>2711</v>
      </c>
      <c r="F1215" s="50" t="s">
        <v>1267</v>
      </c>
      <c r="G1215" s="50" t="s">
        <v>1671</v>
      </c>
      <c r="H1215" s="50" t="s">
        <v>1223</v>
      </c>
      <c r="I1215" s="50" t="s">
        <v>1179</v>
      </c>
      <c r="J1215" s="50">
        <v>2023</v>
      </c>
      <c r="K1215" s="50" t="s">
        <v>4</v>
      </c>
    </row>
    <row r="1216" spans="1:11" ht="14.45" customHeight="1" x14ac:dyDescent="0.25">
      <c r="A1216" s="50" t="s">
        <v>1624</v>
      </c>
      <c r="B1216" s="50" t="s">
        <v>1175</v>
      </c>
      <c r="C1216" s="342">
        <v>85121</v>
      </c>
      <c r="D1216" s="50" t="s">
        <v>1176</v>
      </c>
      <c r="E1216" s="475" t="s">
        <v>2711</v>
      </c>
      <c r="F1216" s="50" t="s">
        <v>1267</v>
      </c>
      <c r="G1216" s="50" t="s">
        <v>1672</v>
      </c>
      <c r="H1216" s="50" t="s">
        <v>1224</v>
      </c>
      <c r="I1216" s="50" t="s">
        <v>1179</v>
      </c>
      <c r="J1216" s="50">
        <v>2023</v>
      </c>
      <c r="K1216" s="50" t="s">
        <v>4</v>
      </c>
    </row>
    <row r="1217" spans="1:11" ht="14.45" customHeight="1" x14ac:dyDescent="0.25">
      <c r="A1217" s="50" t="s">
        <v>1624</v>
      </c>
      <c r="B1217" s="50" t="s">
        <v>1175</v>
      </c>
      <c r="C1217" s="342">
        <v>85121</v>
      </c>
      <c r="D1217" s="50" t="s">
        <v>1176</v>
      </c>
      <c r="E1217" s="475" t="s">
        <v>2711</v>
      </c>
      <c r="F1217" s="50" t="s">
        <v>1267</v>
      </c>
      <c r="G1217" s="50" t="s">
        <v>1673</v>
      </c>
      <c r="H1217" s="50" t="s">
        <v>1225</v>
      </c>
      <c r="I1217" s="50" t="s">
        <v>1179</v>
      </c>
      <c r="J1217" s="50">
        <v>2023</v>
      </c>
      <c r="K1217" s="50" t="s">
        <v>4</v>
      </c>
    </row>
    <row r="1218" spans="1:11" ht="14.45" customHeight="1" x14ac:dyDescent="0.25">
      <c r="A1218" s="50" t="s">
        <v>1624</v>
      </c>
      <c r="B1218" s="50" t="s">
        <v>1175</v>
      </c>
      <c r="C1218" s="342">
        <v>85121</v>
      </c>
      <c r="D1218" s="50" t="s">
        <v>1176</v>
      </c>
      <c r="E1218" s="475" t="s">
        <v>2711</v>
      </c>
      <c r="F1218" s="50" t="s">
        <v>1267</v>
      </c>
      <c r="G1218" s="50" t="s">
        <v>1674</v>
      </c>
      <c r="H1218" s="50" t="s">
        <v>1226</v>
      </c>
      <c r="I1218" s="50" t="s">
        <v>1179</v>
      </c>
      <c r="J1218" s="50">
        <v>2023</v>
      </c>
      <c r="K1218" s="50" t="s">
        <v>4</v>
      </c>
    </row>
    <row r="1219" spans="1:11" ht="14.45" customHeight="1" x14ac:dyDescent="0.25">
      <c r="A1219" s="50" t="s">
        <v>1624</v>
      </c>
      <c r="B1219" s="50" t="s">
        <v>1175</v>
      </c>
      <c r="C1219" s="342">
        <v>85121</v>
      </c>
      <c r="D1219" s="50" t="s">
        <v>1176</v>
      </c>
      <c r="E1219" s="475" t="s">
        <v>2711</v>
      </c>
      <c r="F1219" s="50" t="s">
        <v>1267</v>
      </c>
      <c r="G1219" s="50" t="s">
        <v>1675</v>
      </c>
      <c r="H1219" s="50" t="s">
        <v>1227</v>
      </c>
      <c r="I1219" s="50" t="s">
        <v>1179</v>
      </c>
      <c r="J1219" s="50">
        <v>2023</v>
      </c>
      <c r="K1219" s="50" t="s">
        <v>4</v>
      </c>
    </row>
    <row r="1220" spans="1:11" ht="14.45" customHeight="1" x14ac:dyDescent="0.25">
      <c r="A1220" s="50" t="s">
        <v>1624</v>
      </c>
      <c r="B1220" s="50" t="s">
        <v>1175</v>
      </c>
      <c r="C1220" s="342">
        <v>85121</v>
      </c>
      <c r="D1220" s="50" t="s">
        <v>1176</v>
      </c>
      <c r="E1220" s="475" t="s">
        <v>2711</v>
      </c>
      <c r="F1220" s="50" t="s">
        <v>1267</v>
      </c>
      <c r="G1220" s="50" t="s">
        <v>1676</v>
      </c>
      <c r="H1220" s="50" t="s">
        <v>1228</v>
      </c>
      <c r="I1220" s="50" t="s">
        <v>1179</v>
      </c>
      <c r="J1220" s="50">
        <v>2023</v>
      </c>
      <c r="K1220" s="50" t="s">
        <v>4</v>
      </c>
    </row>
    <row r="1221" spans="1:11" ht="14.45" customHeight="1" x14ac:dyDescent="0.25">
      <c r="A1221" s="50" t="s">
        <v>1624</v>
      </c>
      <c r="B1221" s="50" t="s">
        <v>1175</v>
      </c>
      <c r="C1221" s="342">
        <v>85121</v>
      </c>
      <c r="D1221" s="50" t="s">
        <v>1176</v>
      </c>
      <c r="E1221" s="475" t="s">
        <v>2711</v>
      </c>
      <c r="F1221" s="50" t="s">
        <v>1267</v>
      </c>
      <c r="G1221" s="50" t="s">
        <v>1677</v>
      </c>
      <c r="H1221" s="50" t="s">
        <v>1229</v>
      </c>
      <c r="I1221" s="50" t="s">
        <v>1179</v>
      </c>
      <c r="J1221" s="50">
        <v>2023</v>
      </c>
      <c r="K1221" s="50" t="s">
        <v>4</v>
      </c>
    </row>
    <row r="1222" spans="1:11" ht="14.45" customHeight="1" x14ac:dyDescent="0.25">
      <c r="A1222" s="50" t="s">
        <v>1624</v>
      </c>
      <c r="B1222" s="50" t="s">
        <v>1175</v>
      </c>
      <c r="C1222" s="342">
        <v>85121</v>
      </c>
      <c r="D1222" s="50" t="s">
        <v>1176</v>
      </c>
      <c r="E1222" s="475" t="s">
        <v>2711</v>
      </c>
      <c r="F1222" s="50" t="s">
        <v>1267</v>
      </c>
      <c r="G1222" s="50" t="s">
        <v>1678</v>
      </c>
      <c r="H1222" s="50" t="s">
        <v>1230</v>
      </c>
      <c r="I1222" s="50" t="s">
        <v>1179</v>
      </c>
      <c r="J1222" s="50">
        <v>2023</v>
      </c>
      <c r="K1222" s="50" t="s">
        <v>4</v>
      </c>
    </row>
    <row r="1223" spans="1:11" ht="14.45" customHeight="1" x14ac:dyDescent="0.25">
      <c r="A1223" s="50" t="s">
        <v>1624</v>
      </c>
      <c r="B1223" s="50" t="s">
        <v>1175</v>
      </c>
      <c r="C1223" s="342">
        <v>85121</v>
      </c>
      <c r="D1223" s="50" t="s">
        <v>1176</v>
      </c>
      <c r="E1223" s="475" t="s">
        <v>2711</v>
      </c>
      <c r="F1223" s="50" t="s">
        <v>1267</v>
      </c>
      <c r="G1223" s="50" t="s">
        <v>1679</v>
      </c>
      <c r="H1223" s="50" t="s">
        <v>1231</v>
      </c>
      <c r="I1223" s="50" t="s">
        <v>1179</v>
      </c>
      <c r="J1223" s="50">
        <v>2023</v>
      </c>
      <c r="K1223" s="50" t="s">
        <v>4</v>
      </c>
    </row>
    <row r="1224" spans="1:11" ht="14.45" customHeight="1" x14ac:dyDescent="0.25">
      <c r="A1224" s="50" t="s">
        <v>1624</v>
      </c>
      <c r="B1224" s="50" t="s">
        <v>1175</v>
      </c>
      <c r="C1224" s="342">
        <v>85121</v>
      </c>
      <c r="D1224" s="50" t="s">
        <v>1176</v>
      </c>
      <c r="E1224" s="475" t="s">
        <v>2711</v>
      </c>
      <c r="F1224" s="50" t="s">
        <v>1267</v>
      </c>
      <c r="G1224" s="50" t="s">
        <v>1680</v>
      </c>
      <c r="H1224" s="50" t="s">
        <v>1232</v>
      </c>
      <c r="I1224" s="50" t="s">
        <v>1179</v>
      </c>
      <c r="J1224" s="50">
        <v>2023</v>
      </c>
      <c r="K1224" s="50" t="s">
        <v>4</v>
      </c>
    </row>
    <row r="1225" spans="1:11" ht="14.45" customHeight="1" x14ac:dyDescent="0.25">
      <c r="A1225" s="50" t="s">
        <v>1624</v>
      </c>
      <c r="B1225" s="50" t="s">
        <v>1175</v>
      </c>
      <c r="C1225" s="342">
        <v>85121</v>
      </c>
      <c r="D1225" s="50" t="s">
        <v>1176</v>
      </c>
      <c r="E1225" s="475" t="s">
        <v>2711</v>
      </c>
      <c r="F1225" s="50" t="s">
        <v>1267</v>
      </c>
      <c r="G1225" s="50" t="s">
        <v>1681</v>
      </c>
      <c r="H1225" s="50" t="s">
        <v>1233</v>
      </c>
      <c r="I1225" s="50" t="s">
        <v>1179</v>
      </c>
      <c r="J1225" s="50">
        <v>2023</v>
      </c>
      <c r="K1225" s="50" t="s">
        <v>4</v>
      </c>
    </row>
    <row r="1226" spans="1:11" ht="14.45" customHeight="1" x14ac:dyDescent="0.25">
      <c r="A1226" s="50" t="s">
        <v>1624</v>
      </c>
      <c r="B1226" s="50" t="s">
        <v>1175</v>
      </c>
      <c r="C1226" s="342">
        <v>85121</v>
      </c>
      <c r="D1226" s="50" t="s">
        <v>1176</v>
      </c>
      <c r="E1226" s="475" t="s">
        <v>2711</v>
      </c>
      <c r="F1226" s="50" t="s">
        <v>1267</v>
      </c>
      <c r="G1226" s="50" t="s">
        <v>1682</v>
      </c>
      <c r="H1226" s="50" t="s">
        <v>1234</v>
      </c>
      <c r="I1226" s="50" t="s">
        <v>1179</v>
      </c>
      <c r="J1226" s="50">
        <v>2023</v>
      </c>
      <c r="K1226" s="50" t="s">
        <v>4</v>
      </c>
    </row>
    <row r="1227" spans="1:11" ht="14.45" customHeight="1" x14ac:dyDescent="0.25">
      <c r="A1227" s="50" t="s">
        <v>1624</v>
      </c>
      <c r="B1227" s="50" t="s">
        <v>1175</v>
      </c>
      <c r="C1227" s="342">
        <v>85121</v>
      </c>
      <c r="D1227" s="50" t="s">
        <v>1176</v>
      </c>
      <c r="E1227" s="475" t="s">
        <v>2711</v>
      </c>
      <c r="F1227" s="50" t="s">
        <v>1267</v>
      </c>
      <c r="G1227" s="50" t="s">
        <v>1683</v>
      </c>
      <c r="H1227" s="50" t="s">
        <v>1235</v>
      </c>
      <c r="I1227" s="50" t="s">
        <v>1179</v>
      </c>
      <c r="J1227" s="50">
        <v>2023</v>
      </c>
      <c r="K1227" s="50" t="s">
        <v>4</v>
      </c>
    </row>
    <row r="1228" spans="1:11" ht="14.45" customHeight="1" x14ac:dyDescent="0.25">
      <c r="A1228" s="50" t="s">
        <v>1624</v>
      </c>
      <c r="B1228" s="50" t="s">
        <v>1175</v>
      </c>
      <c r="C1228" s="342">
        <v>85121</v>
      </c>
      <c r="D1228" s="50" t="s">
        <v>1176</v>
      </c>
      <c r="E1228" s="475" t="s">
        <v>2711</v>
      </c>
      <c r="F1228" s="50" t="s">
        <v>1267</v>
      </c>
      <c r="G1228" s="50" t="s">
        <v>1684</v>
      </c>
      <c r="H1228" s="50" t="s">
        <v>1236</v>
      </c>
      <c r="I1228" s="50" t="s">
        <v>1179</v>
      </c>
      <c r="J1228" s="50">
        <v>2023</v>
      </c>
      <c r="K1228" s="50" t="s">
        <v>4</v>
      </c>
    </row>
    <row r="1229" spans="1:11" ht="14.45" customHeight="1" x14ac:dyDescent="0.25">
      <c r="A1229" s="50" t="s">
        <v>1624</v>
      </c>
      <c r="B1229" s="50" t="s">
        <v>1175</v>
      </c>
      <c r="C1229" s="342">
        <v>85121</v>
      </c>
      <c r="D1229" s="50" t="s">
        <v>1176</v>
      </c>
      <c r="E1229" s="475" t="s">
        <v>2711</v>
      </c>
      <c r="F1229" s="50" t="s">
        <v>1267</v>
      </c>
      <c r="G1229" s="50" t="s">
        <v>1685</v>
      </c>
      <c r="H1229" s="50" t="s">
        <v>1237</v>
      </c>
      <c r="I1229" s="50" t="s">
        <v>1179</v>
      </c>
      <c r="J1229" s="50">
        <v>2023</v>
      </c>
      <c r="K1229" s="50" t="s">
        <v>4</v>
      </c>
    </row>
    <row r="1230" spans="1:11" ht="14.45" customHeight="1" x14ac:dyDescent="0.25">
      <c r="A1230" s="50" t="s">
        <v>1624</v>
      </c>
      <c r="B1230" s="50" t="s">
        <v>1175</v>
      </c>
      <c r="C1230" s="342">
        <v>85121</v>
      </c>
      <c r="D1230" s="50" t="s">
        <v>1176</v>
      </c>
      <c r="E1230" s="475" t="s">
        <v>2711</v>
      </c>
      <c r="F1230" s="50" t="s">
        <v>1267</v>
      </c>
      <c r="G1230" s="50" t="s">
        <v>1686</v>
      </c>
      <c r="H1230" s="50" t="s">
        <v>1238</v>
      </c>
      <c r="I1230" s="50" t="s">
        <v>1179</v>
      </c>
      <c r="J1230" s="50">
        <v>2023</v>
      </c>
      <c r="K1230" s="50" t="s">
        <v>4</v>
      </c>
    </row>
    <row r="1231" spans="1:11" ht="14.45" customHeight="1" x14ac:dyDescent="0.25">
      <c r="A1231" s="50" t="s">
        <v>1624</v>
      </c>
      <c r="B1231" s="50" t="s">
        <v>1175</v>
      </c>
      <c r="C1231" s="342">
        <v>85121</v>
      </c>
      <c r="D1231" s="50" t="s">
        <v>1176</v>
      </c>
      <c r="E1231" s="475" t="s">
        <v>2711</v>
      </c>
      <c r="F1231" s="50" t="s">
        <v>1267</v>
      </c>
      <c r="G1231" s="50" t="s">
        <v>1687</v>
      </c>
      <c r="H1231" s="50" t="s">
        <v>1239</v>
      </c>
      <c r="I1231" s="50" t="s">
        <v>1179</v>
      </c>
      <c r="J1231" s="50">
        <v>2023</v>
      </c>
      <c r="K1231" s="50" t="s">
        <v>4</v>
      </c>
    </row>
    <row r="1232" spans="1:11" ht="14.45" customHeight="1" x14ac:dyDescent="0.25">
      <c r="A1232" s="50" t="s">
        <v>1624</v>
      </c>
      <c r="B1232" s="50" t="s">
        <v>1175</v>
      </c>
      <c r="C1232" s="342">
        <v>85121</v>
      </c>
      <c r="D1232" s="50" t="s">
        <v>1176</v>
      </c>
      <c r="E1232" s="475" t="s">
        <v>2711</v>
      </c>
      <c r="F1232" s="50" t="s">
        <v>1267</v>
      </c>
      <c r="G1232" s="50" t="s">
        <v>1688</v>
      </c>
      <c r="H1232" s="50" t="s">
        <v>1240</v>
      </c>
      <c r="I1232" s="50" t="s">
        <v>1179</v>
      </c>
      <c r="J1232" s="50">
        <v>2023</v>
      </c>
      <c r="K1232" s="50" t="s">
        <v>4</v>
      </c>
    </row>
    <row r="1233" spans="1:11" ht="14.45" customHeight="1" x14ac:dyDescent="0.25">
      <c r="A1233" s="50" t="s">
        <v>1624</v>
      </c>
      <c r="B1233" s="50" t="s">
        <v>1175</v>
      </c>
      <c r="C1233" s="342">
        <v>85121</v>
      </c>
      <c r="D1233" s="50" t="s">
        <v>1176</v>
      </c>
      <c r="E1233" s="475" t="s">
        <v>2711</v>
      </c>
      <c r="F1233" s="50" t="s">
        <v>1267</v>
      </c>
      <c r="G1233" s="50" t="s">
        <v>1689</v>
      </c>
      <c r="H1233" s="50" t="s">
        <v>1241</v>
      </c>
      <c r="I1233" s="50" t="s">
        <v>1179</v>
      </c>
      <c r="J1233" s="50">
        <v>2023</v>
      </c>
      <c r="K1233" s="50" t="s">
        <v>4</v>
      </c>
    </row>
    <row r="1234" spans="1:11" ht="14.45" customHeight="1" x14ac:dyDescent="0.25">
      <c r="A1234" s="50" t="s">
        <v>1624</v>
      </c>
      <c r="B1234" s="50" t="s">
        <v>1175</v>
      </c>
      <c r="C1234" s="342">
        <v>85121</v>
      </c>
      <c r="D1234" s="50" t="s">
        <v>1176</v>
      </c>
      <c r="E1234" s="475" t="s">
        <v>2711</v>
      </c>
      <c r="F1234" s="50" t="s">
        <v>1267</v>
      </c>
      <c r="G1234" s="50" t="s">
        <v>1690</v>
      </c>
      <c r="H1234" s="50" t="s">
        <v>1242</v>
      </c>
      <c r="I1234" s="50" t="s">
        <v>1179</v>
      </c>
      <c r="J1234" s="50">
        <v>2023</v>
      </c>
      <c r="K1234" s="50" t="s">
        <v>4</v>
      </c>
    </row>
    <row r="1235" spans="1:11" ht="14.45" customHeight="1" x14ac:dyDescent="0.25">
      <c r="A1235" s="50" t="s">
        <v>1624</v>
      </c>
      <c r="B1235" s="50" t="s">
        <v>1175</v>
      </c>
      <c r="C1235" s="342">
        <v>85121</v>
      </c>
      <c r="D1235" s="50" t="s">
        <v>1176</v>
      </c>
      <c r="E1235" s="475" t="s">
        <v>2711</v>
      </c>
      <c r="F1235" s="50" t="s">
        <v>1267</v>
      </c>
      <c r="G1235" s="50" t="s">
        <v>1691</v>
      </c>
      <c r="H1235" s="50" t="s">
        <v>1243</v>
      </c>
      <c r="I1235" s="50" t="s">
        <v>1179</v>
      </c>
      <c r="J1235" s="50">
        <v>2023</v>
      </c>
      <c r="K1235" s="50" t="s">
        <v>4</v>
      </c>
    </row>
    <row r="1236" spans="1:11" ht="14.45" customHeight="1" x14ac:dyDescent="0.25">
      <c r="A1236" s="50" t="s">
        <v>1624</v>
      </c>
      <c r="B1236" s="50" t="s">
        <v>1175</v>
      </c>
      <c r="C1236" s="342">
        <v>85121</v>
      </c>
      <c r="D1236" s="50" t="s">
        <v>1176</v>
      </c>
      <c r="E1236" s="475" t="s">
        <v>2711</v>
      </c>
      <c r="F1236" s="50" t="s">
        <v>1267</v>
      </c>
      <c r="G1236" s="50" t="s">
        <v>1692</v>
      </c>
      <c r="H1236" s="50" t="s">
        <v>1244</v>
      </c>
      <c r="I1236" s="50" t="s">
        <v>1179</v>
      </c>
      <c r="J1236" s="50">
        <v>2023</v>
      </c>
      <c r="K1236" s="50" t="s">
        <v>4</v>
      </c>
    </row>
    <row r="1237" spans="1:11" ht="14.45" customHeight="1" x14ac:dyDescent="0.25">
      <c r="A1237" s="50" t="s">
        <v>1624</v>
      </c>
      <c r="B1237" s="50" t="s">
        <v>1175</v>
      </c>
      <c r="C1237" s="342">
        <v>85121</v>
      </c>
      <c r="D1237" s="50" t="s">
        <v>1176</v>
      </c>
      <c r="E1237" s="475" t="s">
        <v>2711</v>
      </c>
      <c r="F1237" s="50" t="s">
        <v>1267</v>
      </c>
      <c r="G1237" s="50" t="s">
        <v>1245</v>
      </c>
      <c r="H1237" s="50" t="s">
        <v>1246</v>
      </c>
      <c r="I1237" s="50" t="s">
        <v>1179</v>
      </c>
      <c r="J1237" s="50">
        <v>2023</v>
      </c>
      <c r="K1237" s="50">
        <v>147638</v>
      </c>
    </row>
    <row r="1238" spans="1:11" ht="14.45" customHeight="1" x14ac:dyDescent="0.25">
      <c r="A1238" s="50" t="s">
        <v>1624</v>
      </c>
      <c r="B1238" s="50" t="s">
        <v>1175</v>
      </c>
      <c r="C1238" s="342">
        <v>85121</v>
      </c>
      <c r="D1238" s="50" t="s">
        <v>1176</v>
      </c>
      <c r="E1238" s="475" t="s">
        <v>2711</v>
      </c>
      <c r="F1238" s="50" t="s">
        <v>1267</v>
      </c>
      <c r="G1238" s="50" t="s">
        <v>1247</v>
      </c>
      <c r="H1238" s="50" t="s">
        <v>2712</v>
      </c>
      <c r="I1238" s="50" t="s">
        <v>1179</v>
      </c>
      <c r="J1238" s="50">
        <v>2023</v>
      </c>
      <c r="K1238" s="50" t="s">
        <v>4</v>
      </c>
    </row>
    <row r="1239" spans="1:11" ht="14.45" customHeight="1" x14ac:dyDescent="0.25">
      <c r="A1239" s="50" t="s">
        <v>1624</v>
      </c>
      <c r="B1239" s="50" t="s">
        <v>1175</v>
      </c>
      <c r="C1239" s="342">
        <v>85121</v>
      </c>
      <c r="D1239" s="50" t="s">
        <v>1176</v>
      </c>
      <c r="E1239" s="475" t="s">
        <v>2711</v>
      </c>
      <c r="F1239" s="50" t="s">
        <v>1267</v>
      </c>
      <c r="G1239" s="50" t="s">
        <v>1248</v>
      </c>
      <c r="H1239" s="50" t="s">
        <v>2713</v>
      </c>
      <c r="I1239" s="50" t="s">
        <v>1179</v>
      </c>
      <c r="J1239" s="50">
        <v>2023</v>
      </c>
      <c r="K1239" s="50">
        <v>147638</v>
      </c>
    </row>
    <row r="1240" spans="1:11" ht="14.45" customHeight="1" x14ac:dyDescent="0.25">
      <c r="A1240" s="50" t="s">
        <v>1624</v>
      </c>
      <c r="B1240" s="50" t="s">
        <v>1175</v>
      </c>
      <c r="C1240" s="342">
        <v>85121</v>
      </c>
      <c r="D1240" s="50" t="s">
        <v>1176</v>
      </c>
      <c r="E1240" s="475" t="s">
        <v>2711</v>
      </c>
      <c r="F1240" s="50" t="s">
        <v>1267</v>
      </c>
      <c r="G1240" s="50" t="s">
        <v>1249</v>
      </c>
      <c r="H1240" s="50" t="s">
        <v>2714</v>
      </c>
      <c r="I1240" s="50" t="s">
        <v>1179</v>
      </c>
      <c r="J1240" s="50">
        <v>2023</v>
      </c>
      <c r="K1240" s="50">
        <v>68309</v>
      </c>
    </row>
    <row r="1241" spans="1:11" ht="14.45" customHeight="1" x14ac:dyDescent="0.25">
      <c r="A1241" s="50" t="s">
        <v>1624</v>
      </c>
      <c r="B1241" s="50" t="s">
        <v>1175</v>
      </c>
      <c r="C1241" s="342">
        <v>85121</v>
      </c>
      <c r="D1241" s="50" t="s">
        <v>1176</v>
      </c>
      <c r="E1241" s="475" t="s">
        <v>2711</v>
      </c>
      <c r="F1241" s="50" t="s">
        <v>1267</v>
      </c>
      <c r="G1241" s="50" t="s">
        <v>1250</v>
      </c>
      <c r="H1241" s="50" t="s">
        <v>2715</v>
      </c>
      <c r="I1241" s="50" t="s">
        <v>1179</v>
      </c>
      <c r="J1241" s="50">
        <v>2023</v>
      </c>
      <c r="K1241" s="50">
        <v>8160.1149999999998</v>
      </c>
    </row>
    <row r="1242" spans="1:11" ht="14.45" customHeight="1" x14ac:dyDescent="0.25">
      <c r="A1242" s="50" t="s">
        <v>1624</v>
      </c>
      <c r="B1242" s="50" t="s">
        <v>1175</v>
      </c>
      <c r="C1242" s="342">
        <v>85121</v>
      </c>
      <c r="D1242" s="50" t="s">
        <v>1176</v>
      </c>
      <c r="E1242" s="475" t="s">
        <v>2711</v>
      </c>
      <c r="F1242" s="50" t="s">
        <v>1267</v>
      </c>
      <c r="G1242" s="50" t="s">
        <v>1251</v>
      </c>
      <c r="H1242" s="50" t="s">
        <v>2716</v>
      </c>
      <c r="I1242" s="50" t="s">
        <v>1179</v>
      </c>
      <c r="J1242" s="50">
        <v>2023</v>
      </c>
      <c r="K1242" s="50">
        <v>224107.11499999999</v>
      </c>
    </row>
    <row r="1243" spans="1:11" ht="14.45" customHeight="1" x14ac:dyDescent="0.25">
      <c r="A1243" s="50" t="s">
        <v>1624</v>
      </c>
      <c r="B1243" s="50" t="s">
        <v>1175</v>
      </c>
      <c r="C1243" s="342">
        <v>85121</v>
      </c>
      <c r="D1243" s="50" t="s">
        <v>1176</v>
      </c>
      <c r="E1243" s="475" t="s">
        <v>2711</v>
      </c>
      <c r="F1243" s="50" t="s">
        <v>1268</v>
      </c>
      <c r="G1243" s="50" t="s">
        <v>1625</v>
      </c>
      <c r="H1243" s="50" t="s">
        <v>1178</v>
      </c>
      <c r="I1243" s="50" t="s">
        <v>1179</v>
      </c>
      <c r="J1243" s="50">
        <v>2023</v>
      </c>
      <c r="K1243" s="50">
        <v>323646</v>
      </c>
    </row>
    <row r="1244" spans="1:11" ht="14.45" customHeight="1" x14ac:dyDescent="0.25">
      <c r="A1244" s="50" t="s">
        <v>1624</v>
      </c>
      <c r="B1244" s="50" t="s">
        <v>1175</v>
      </c>
      <c r="C1244" s="342">
        <v>85121</v>
      </c>
      <c r="D1244" s="50" t="s">
        <v>1176</v>
      </c>
      <c r="E1244" s="475" t="s">
        <v>2711</v>
      </c>
      <c r="F1244" s="50" t="s">
        <v>1268</v>
      </c>
      <c r="G1244" s="50" t="s">
        <v>1626</v>
      </c>
      <c r="H1244" s="50" t="s">
        <v>1180</v>
      </c>
      <c r="I1244" s="50" t="s">
        <v>1179</v>
      </c>
      <c r="J1244" s="50">
        <v>2023</v>
      </c>
      <c r="K1244" s="50">
        <v>323646</v>
      </c>
    </row>
    <row r="1245" spans="1:11" ht="14.45" customHeight="1" x14ac:dyDescent="0.25">
      <c r="A1245" s="50" t="s">
        <v>1624</v>
      </c>
      <c r="B1245" s="50" t="s">
        <v>1175</v>
      </c>
      <c r="C1245" s="342">
        <v>85121</v>
      </c>
      <c r="D1245" s="50" t="s">
        <v>1176</v>
      </c>
      <c r="E1245" s="475" t="s">
        <v>2711</v>
      </c>
      <c r="F1245" s="50" t="s">
        <v>1268</v>
      </c>
      <c r="G1245" s="50" t="s">
        <v>1627</v>
      </c>
      <c r="H1245" s="50" t="s">
        <v>1181</v>
      </c>
      <c r="I1245" s="50" t="s">
        <v>1179</v>
      </c>
      <c r="J1245" s="50">
        <v>2023</v>
      </c>
      <c r="K1245" s="50" t="s">
        <v>4</v>
      </c>
    </row>
    <row r="1246" spans="1:11" ht="14.45" customHeight="1" x14ac:dyDescent="0.25">
      <c r="A1246" s="50" t="s">
        <v>1624</v>
      </c>
      <c r="B1246" s="50" t="s">
        <v>1175</v>
      </c>
      <c r="C1246" s="342">
        <v>85121</v>
      </c>
      <c r="D1246" s="50" t="s">
        <v>1176</v>
      </c>
      <c r="E1246" s="475" t="s">
        <v>2711</v>
      </c>
      <c r="F1246" s="50" t="s">
        <v>1268</v>
      </c>
      <c r="G1246" s="50" t="s">
        <v>1628</v>
      </c>
      <c r="H1246" s="50" t="s">
        <v>1629</v>
      </c>
      <c r="I1246" s="50" t="s">
        <v>1179</v>
      </c>
      <c r="J1246" s="50">
        <v>2023</v>
      </c>
      <c r="K1246" s="50" t="s">
        <v>4</v>
      </c>
    </row>
    <row r="1247" spans="1:11" ht="14.45" customHeight="1" x14ac:dyDescent="0.25">
      <c r="A1247" s="50" t="s">
        <v>1624</v>
      </c>
      <c r="B1247" s="50" t="s">
        <v>1175</v>
      </c>
      <c r="C1247" s="342">
        <v>85121</v>
      </c>
      <c r="D1247" s="50" t="s">
        <v>1176</v>
      </c>
      <c r="E1247" s="475" t="s">
        <v>2711</v>
      </c>
      <c r="F1247" s="50" t="s">
        <v>1268</v>
      </c>
      <c r="G1247" s="50" t="s">
        <v>1630</v>
      </c>
      <c r="H1247" s="50" t="s">
        <v>1182</v>
      </c>
      <c r="I1247" s="50" t="s">
        <v>1179</v>
      </c>
      <c r="J1247" s="50">
        <v>2023</v>
      </c>
      <c r="K1247" s="50" t="s">
        <v>4</v>
      </c>
    </row>
    <row r="1248" spans="1:11" ht="14.45" customHeight="1" x14ac:dyDescent="0.25">
      <c r="A1248" s="50" t="s">
        <v>1624</v>
      </c>
      <c r="B1248" s="50" t="s">
        <v>1175</v>
      </c>
      <c r="C1248" s="342">
        <v>85121</v>
      </c>
      <c r="D1248" s="50" t="s">
        <v>1176</v>
      </c>
      <c r="E1248" s="475" t="s">
        <v>2711</v>
      </c>
      <c r="F1248" s="50" t="s">
        <v>1268</v>
      </c>
      <c r="G1248" s="50" t="s">
        <v>1631</v>
      </c>
      <c r="H1248" s="50" t="s">
        <v>1183</v>
      </c>
      <c r="I1248" s="50" t="s">
        <v>1179</v>
      </c>
      <c r="J1248" s="50">
        <v>2023</v>
      </c>
      <c r="K1248" s="50" t="s">
        <v>4</v>
      </c>
    </row>
    <row r="1249" spans="1:11" ht="14.45" customHeight="1" x14ac:dyDescent="0.25">
      <c r="A1249" s="50" t="s">
        <v>1624</v>
      </c>
      <c r="B1249" s="50" t="s">
        <v>1175</v>
      </c>
      <c r="C1249" s="342">
        <v>85121</v>
      </c>
      <c r="D1249" s="50" t="s">
        <v>1176</v>
      </c>
      <c r="E1249" s="475" t="s">
        <v>2711</v>
      </c>
      <c r="F1249" s="50" t="s">
        <v>1268</v>
      </c>
      <c r="G1249" s="50" t="s">
        <v>1632</v>
      </c>
      <c r="H1249" s="50" t="s">
        <v>1184</v>
      </c>
      <c r="I1249" s="50" t="s">
        <v>1179</v>
      </c>
      <c r="J1249" s="50">
        <v>2023</v>
      </c>
      <c r="K1249" s="50" t="s">
        <v>4</v>
      </c>
    </row>
    <row r="1250" spans="1:11" ht="14.45" customHeight="1" x14ac:dyDescent="0.25">
      <c r="A1250" s="50" t="s">
        <v>1624</v>
      </c>
      <c r="B1250" s="50" t="s">
        <v>1175</v>
      </c>
      <c r="C1250" s="342">
        <v>85121</v>
      </c>
      <c r="D1250" s="50" t="s">
        <v>1176</v>
      </c>
      <c r="E1250" s="475" t="s">
        <v>2711</v>
      </c>
      <c r="F1250" s="50" t="s">
        <v>1268</v>
      </c>
      <c r="G1250" s="50" t="s">
        <v>1633</v>
      </c>
      <c r="H1250" s="50" t="s">
        <v>1185</v>
      </c>
      <c r="I1250" s="50" t="s">
        <v>1179</v>
      </c>
      <c r="J1250" s="50">
        <v>2023</v>
      </c>
      <c r="K1250" s="50" t="s">
        <v>4</v>
      </c>
    </row>
    <row r="1251" spans="1:11" ht="14.45" customHeight="1" x14ac:dyDescent="0.25">
      <c r="A1251" s="50" t="s">
        <v>1624</v>
      </c>
      <c r="B1251" s="50" t="s">
        <v>1175</v>
      </c>
      <c r="C1251" s="342">
        <v>85121</v>
      </c>
      <c r="D1251" s="50" t="s">
        <v>1176</v>
      </c>
      <c r="E1251" s="475" t="s">
        <v>2711</v>
      </c>
      <c r="F1251" s="50" t="s">
        <v>1268</v>
      </c>
      <c r="G1251" s="50" t="s">
        <v>1634</v>
      </c>
      <c r="H1251" s="50" t="s">
        <v>1186</v>
      </c>
      <c r="I1251" s="50" t="s">
        <v>1179</v>
      </c>
      <c r="J1251" s="50">
        <v>2023</v>
      </c>
      <c r="K1251" s="50" t="s">
        <v>4</v>
      </c>
    </row>
    <row r="1252" spans="1:11" ht="14.45" customHeight="1" x14ac:dyDescent="0.25">
      <c r="A1252" s="50" t="s">
        <v>1624</v>
      </c>
      <c r="B1252" s="50" t="s">
        <v>1175</v>
      </c>
      <c r="C1252" s="342">
        <v>85121</v>
      </c>
      <c r="D1252" s="50" t="s">
        <v>1176</v>
      </c>
      <c r="E1252" s="475" t="s">
        <v>2711</v>
      </c>
      <c r="F1252" s="50" t="s">
        <v>1268</v>
      </c>
      <c r="G1252" s="50" t="s">
        <v>1635</v>
      </c>
      <c r="H1252" s="50" t="s">
        <v>1187</v>
      </c>
      <c r="I1252" s="50" t="s">
        <v>1179</v>
      </c>
      <c r="J1252" s="50">
        <v>2023</v>
      </c>
      <c r="K1252" s="50" t="s">
        <v>4</v>
      </c>
    </row>
    <row r="1253" spans="1:11" ht="14.45" customHeight="1" x14ac:dyDescent="0.25">
      <c r="A1253" s="50" t="s">
        <v>1624</v>
      </c>
      <c r="B1253" s="50" t="s">
        <v>1175</v>
      </c>
      <c r="C1253" s="342">
        <v>85121</v>
      </c>
      <c r="D1253" s="50" t="s">
        <v>1176</v>
      </c>
      <c r="E1253" s="475" t="s">
        <v>2711</v>
      </c>
      <c r="F1253" s="50" t="s">
        <v>1268</v>
      </c>
      <c r="G1253" s="50" t="s">
        <v>1636</v>
      </c>
      <c r="H1253" s="50" t="s">
        <v>1188</v>
      </c>
      <c r="I1253" s="50" t="s">
        <v>1179</v>
      </c>
      <c r="J1253" s="50">
        <v>2023</v>
      </c>
      <c r="K1253" s="50" t="s">
        <v>4</v>
      </c>
    </row>
    <row r="1254" spans="1:11" ht="14.45" customHeight="1" x14ac:dyDescent="0.25">
      <c r="A1254" s="50" t="s">
        <v>1624</v>
      </c>
      <c r="B1254" s="50" t="s">
        <v>1175</v>
      </c>
      <c r="C1254" s="342">
        <v>85121</v>
      </c>
      <c r="D1254" s="50" t="s">
        <v>1176</v>
      </c>
      <c r="E1254" s="475" t="s">
        <v>2711</v>
      </c>
      <c r="F1254" s="50" t="s">
        <v>1268</v>
      </c>
      <c r="G1254" s="50" t="s">
        <v>1637</v>
      </c>
      <c r="H1254" s="50" t="s">
        <v>1189</v>
      </c>
      <c r="I1254" s="50" t="s">
        <v>1179</v>
      </c>
      <c r="J1254" s="50">
        <v>2023</v>
      </c>
      <c r="K1254" s="50" t="s">
        <v>4</v>
      </c>
    </row>
    <row r="1255" spans="1:11" ht="14.45" customHeight="1" x14ac:dyDescent="0.25">
      <c r="A1255" s="50" t="s">
        <v>1624</v>
      </c>
      <c r="B1255" s="50" t="s">
        <v>1175</v>
      </c>
      <c r="C1255" s="342">
        <v>85121</v>
      </c>
      <c r="D1255" s="50" t="s">
        <v>1176</v>
      </c>
      <c r="E1255" s="475" t="s">
        <v>2711</v>
      </c>
      <c r="F1255" s="50" t="s">
        <v>1268</v>
      </c>
      <c r="G1255" s="50" t="s">
        <v>1638</v>
      </c>
      <c r="H1255" s="50" t="s">
        <v>1190</v>
      </c>
      <c r="I1255" s="50" t="s">
        <v>1179</v>
      </c>
      <c r="J1255" s="50">
        <v>2023</v>
      </c>
      <c r="K1255" s="50" t="s">
        <v>4</v>
      </c>
    </row>
    <row r="1256" spans="1:11" ht="14.45" customHeight="1" x14ac:dyDescent="0.25">
      <c r="A1256" s="50" t="s">
        <v>1624</v>
      </c>
      <c r="B1256" s="50" t="s">
        <v>1175</v>
      </c>
      <c r="C1256" s="342">
        <v>85121</v>
      </c>
      <c r="D1256" s="50" t="s">
        <v>1176</v>
      </c>
      <c r="E1256" s="475" t="s">
        <v>2711</v>
      </c>
      <c r="F1256" s="50" t="s">
        <v>1268</v>
      </c>
      <c r="G1256" s="50" t="s">
        <v>1639</v>
      </c>
      <c r="H1256" s="50" t="s">
        <v>1191</v>
      </c>
      <c r="I1256" s="50" t="s">
        <v>1179</v>
      </c>
      <c r="J1256" s="50">
        <v>2023</v>
      </c>
      <c r="K1256" s="50" t="s">
        <v>4</v>
      </c>
    </row>
    <row r="1257" spans="1:11" ht="14.45" customHeight="1" x14ac:dyDescent="0.25">
      <c r="A1257" s="50" t="s">
        <v>1624</v>
      </c>
      <c r="B1257" s="50" t="s">
        <v>1175</v>
      </c>
      <c r="C1257" s="342">
        <v>85121</v>
      </c>
      <c r="D1257" s="50" t="s">
        <v>1176</v>
      </c>
      <c r="E1257" s="475" t="s">
        <v>2711</v>
      </c>
      <c r="F1257" s="50" t="s">
        <v>1268</v>
      </c>
      <c r="G1257" s="50" t="s">
        <v>1640</v>
      </c>
      <c r="H1257" s="50" t="s">
        <v>1192</v>
      </c>
      <c r="I1257" s="50" t="s">
        <v>1179</v>
      </c>
      <c r="J1257" s="50">
        <v>2023</v>
      </c>
      <c r="K1257" s="50" t="s">
        <v>4</v>
      </c>
    </row>
    <row r="1258" spans="1:11" ht="14.45" customHeight="1" x14ac:dyDescent="0.25">
      <c r="A1258" s="50" t="s">
        <v>1624</v>
      </c>
      <c r="B1258" s="50" t="s">
        <v>1175</v>
      </c>
      <c r="C1258" s="342">
        <v>85121</v>
      </c>
      <c r="D1258" s="50" t="s">
        <v>1176</v>
      </c>
      <c r="E1258" s="475" t="s">
        <v>2711</v>
      </c>
      <c r="F1258" s="50" t="s">
        <v>1268</v>
      </c>
      <c r="G1258" s="50" t="s">
        <v>1641</v>
      </c>
      <c r="H1258" s="50" t="s">
        <v>1193</v>
      </c>
      <c r="I1258" s="50" t="s">
        <v>1179</v>
      </c>
      <c r="J1258" s="50">
        <v>2023</v>
      </c>
      <c r="K1258" s="50" t="s">
        <v>4</v>
      </c>
    </row>
    <row r="1259" spans="1:11" ht="14.45" customHeight="1" x14ac:dyDescent="0.25">
      <c r="A1259" s="50" t="s">
        <v>1624</v>
      </c>
      <c r="B1259" s="50" t="s">
        <v>1175</v>
      </c>
      <c r="C1259" s="342">
        <v>85121</v>
      </c>
      <c r="D1259" s="50" t="s">
        <v>1176</v>
      </c>
      <c r="E1259" s="475" t="s">
        <v>2711</v>
      </c>
      <c r="F1259" s="50" t="s">
        <v>1268</v>
      </c>
      <c r="G1259" s="50" t="s">
        <v>1642</v>
      </c>
      <c r="H1259" s="50" t="s">
        <v>1194</v>
      </c>
      <c r="I1259" s="50" t="s">
        <v>1179</v>
      </c>
      <c r="J1259" s="50">
        <v>2023</v>
      </c>
      <c r="K1259" s="50" t="s">
        <v>4</v>
      </c>
    </row>
    <row r="1260" spans="1:11" ht="14.45" customHeight="1" x14ac:dyDescent="0.25">
      <c r="A1260" s="50" t="s">
        <v>1624</v>
      </c>
      <c r="B1260" s="50" t="s">
        <v>1175</v>
      </c>
      <c r="C1260" s="342">
        <v>85121</v>
      </c>
      <c r="D1260" s="50" t="s">
        <v>1176</v>
      </c>
      <c r="E1260" s="475" t="s">
        <v>2711</v>
      </c>
      <c r="F1260" s="50" t="s">
        <v>1268</v>
      </c>
      <c r="G1260" s="50" t="s">
        <v>1643</v>
      </c>
      <c r="H1260" s="50" t="s">
        <v>1195</v>
      </c>
      <c r="I1260" s="50" t="s">
        <v>1179</v>
      </c>
      <c r="J1260" s="50">
        <v>2023</v>
      </c>
      <c r="K1260" s="50" t="s">
        <v>4</v>
      </c>
    </row>
    <row r="1261" spans="1:11" ht="14.45" customHeight="1" x14ac:dyDescent="0.25">
      <c r="A1261" s="50" t="s">
        <v>1624</v>
      </c>
      <c r="B1261" s="50" t="s">
        <v>1175</v>
      </c>
      <c r="C1261" s="342">
        <v>85121</v>
      </c>
      <c r="D1261" s="50" t="s">
        <v>1176</v>
      </c>
      <c r="E1261" s="475" t="s">
        <v>2711</v>
      </c>
      <c r="F1261" s="50" t="s">
        <v>1268</v>
      </c>
      <c r="G1261" s="50" t="s">
        <v>1644</v>
      </c>
      <c r="H1261" s="50" t="s">
        <v>1196</v>
      </c>
      <c r="I1261" s="50" t="s">
        <v>1179</v>
      </c>
      <c r="J1261" s="50">
        <v>2023</v>
      </c>
      <c r="K1261" s="50" t="s">
        <v>4</v>
      </c>
    </row>
    <row r="1262" spans="1:11" ht="14.45" customHeight="1" x14ac:dyDescent="0.25">
      <c r="A1262" s="50" t="s">
        <v>1624</v>
      </c>
      <c r="B1262" s="50" t="s">
        <v>1175</v>
      </c>
      <c r="C1262" s="342">
        <v>85121</v>
      </c>
      <c r="D1262" s="50" t="s">
        <v>1176</v>
      </c>
      <c r="E1262" s="475" t="s">
        <v>2711</v>
      </c>
      <c r="F1262" s="50" t="s">
        <v>1268</v>
      </c>
      <c r="G1262" s="50" t="s">
        <v>1645</v>
      </c>
      <c r="H1262" s="50" t="s">
        <v>1197</v>
      </c>
      <c r="I1262" s="50" t="s">
        <v>1179</v>
      </c>
      <c r="J1262" s="50">
        <v>2023</v>
      </c>
      <c r="K1262" s="50" t="s">
        <v>4</v>
      </c>
    </row>
    <row r="1263" spans="1:11" ht="14.45" customHeight="1" x14ac:dyDescent="0.25">
      <c r="A1263" s="50" t="s">
        <v>1624</v>
      </c>
      <c r="B1263" s="50" t="s">
        <v>1175</v>
      </c>
      <c r="C1263" s="342">
        <v>85121</v>
      </c>
      <c r="D1263" s="50" t="s">
        <v>1176</v>
      </c>
      <c r="E1263" s="475" t="s">
        <v>2711</v>
      </c>
      <c r="F1263" s="50" t="s">
        <v>1268</v>
      </c>
      <c r="G1263" s="50" t="s">
        <v>1646</v>
      </c>
      <c r="H1263" s="50" t="s">
        <v>1198</v>
      </c>
      <c r="I1263" s="50" t="s">
        <v>1179</v>
      </c>
      <c r="J1263" s="50">
        <v>2023</v>
      </c>
      <c r="K1263" s="50" t="s">
        <v>4</v>
      </c>
    </row>
    <row r="1264" spans="1:11" ht="14.45" customHeight="1" x14ac:dyDescent="0.25">
      <c r="A1264" s="50" t="s">
        <v>1624</v>
      </c>
      <c r="B1264" s="50" t="s">
        <v>1175</v>
      </c>
      <c r="C1264" s="342">
        <v>85121</v>
      </c>
      <c r="D1264" s="50" t="s">
        <v>1176</v>
      </c>
      <c r="E1264" s="475" t="s">
        <v>2711</v>
      </c>
      <c r="F1264" s="50" t="s">
        <v>1268</v>
      </c>
      <c r="G1264" s="50" t="s">
        <v>1647</v>
      </c>
      <c r="H1264" s="50" t="s">
        <v>1199</v>
      </c>
      <c r="I1264" s="50" t="s">
        <v>1179</v>
      </c>
      <c r="J1264" s="50">
        <v>2023</v>
      </c>
      <c r="K1264" s="50" t="s">
        <v>4</v>
      </c>
    </row>
    <row r="1265" spans="1:11" ht="14.45" customHeight="1" x14ac:dyDescent="0.25">
      <c r="A1265" s="50" t="s">
        <v>1624</v>
      </c>
      <c r="B1265" s="50" t="s">
        <v>1175</v>
      </c>
      <c r="C1265" s="342">
        <v>85121</v>
      </c>
      <c r="D1265" s="50" t="s">
        <v>1176</v>
      </c>
      <c r="E1265" s="475" t="s">
        <v>2711</v>
      </c>
      <c r="F1265" s="50" t="s">
        <v>1268</v>
      </c>
      <c r="G1265" s="50" t="s">
        <v>1648</v>
      </c>
      <c r="H1265" s="50" t="s">
        <v>1200</v>
      </c>
      <c r="I1265" s="50" t="s">
        <v>1179</v>
      </c>
      <c r="J1265" s="50">
        <v>2023</v>
      </c>
      <c r="K1265" s="50" t="s">
        <v>4</v>
      </c>
    </row>
    <row r="1266" spans="1:11" ht="14.45" customHeight="1" x14ac:dyDescent="0.25">
      <c r="A1266" s="50" t="s">
        <v>1624</v>
      </c>
      <c r="B1266" s="50" t="s">
        <v>1175</v>
      </c>
      <c r="C1266" s="342">
        <v>85121</v>
      </c>
      <c r="D1266" s="50" t="s">
        <v>1176</v>
      </c>
      <c r="E1266" s="475" t="s">
        <v>2711</v>
      </c>
      <c r="F1266" s="50" t="s">
        <v>1268</v>
      </c>
      <c r="G1266" s="50" t="s">
        <v>1649</v>
      </c>
      <c r="H1266" s="50" t="s">
        <v>1201</v>
      </c>
      <c r="I1266" s="50" t="s">
        <v>1179</v>
      </c>
      <c r="J1266" s="50">
        <v>2023</v>
      </c>
      <c r="K1266" s="50" t="s">
        <v>4</v>
      </c>
    </row>
    <row r="1267" spans="1:11" ht="14.45" customHeight="1" x14ac:dyDescent="0.25">
      <c r="A1267" s="50" t="s">
        <v>1624</v>
      </c>
      <c r="B1267" s="50" t="s">
        <v>1175</v>
      </c>
      <c r="C1267" s="342">
        <v>85121</v>
      </c>
      <c r="D1267" s="50" t="s">
        <v>1176</v>
      </c>
      <c r="E1267" s="475" t="s">
        <v>2711</v>
      </c>
      <c r="F1267" s="50" t="s">
        <v>1268</v>
      </c>
      <c r="G1267" s="50" t="s">
        <v>1650</v>
      </c>
      <c r="H1267" s="50" t="s">
        <v>1202</v>
      </c>
      <c r="I1267" s="50" t="s">
        <v>1179</v>
      </c>
      <c r="J1267" s="50">
        <v>2023</v>
      </c>
      <c r="K1267" s="50" t="s">
        <v>4</v>
      </c>
    </row>
    <row r="1268" spans="1:11" ht="14.45" customHeight="1" x14ac:dyDescent="0.25">
      <c r="A1268" s="50" t="s">
        <v>1624</v>
      </c>
      <c r="B1268" s="50" t="s">
        <v>1175</v>
      </c>
      <c r="C1268" s="342">
        <v>85121</v>
      </c>
      <c r="D1268" s="50" t="s">
        <v>1176</v>
      </c>
      <c r="E1268" s="475" t="s">
        <v>2711</v>
      </c>
      <c r="F1268" s="50" t="s">
        <v>1268</v>
      </c>
      <c r="G1268" s="50" t="s">
        <v>1651</v>
      </c>
      <c r="H1268" s="50" t="s">
        <v>1203</v>
      </c>
      <c r="I1268" s="50" t="s">
        <v>1179</v>
      </c>
      <c r="J1268" s="50">
        <v>2023</v>
      </c>
      <c r="K1268" s="50" t="s">
        <v>4</v>
      </c>
    </row>
    <row r="1269" spans="1:11" ht="14.45" customHeight="1" x14ac:dyDescent="0.25">
      <c r="A1269" s="50" t="s">
        <v>1624</v>
      </c>
      <c r="B1269" s="50" t="s">
        <v>1175</v>
      </c>
      <c r="C1269" s="342">
        <v>85121</v>
      </c>
      <c r="D1269" s="50" t="s">
        <v>1176</v>
      </c>
      <c r="E1269" s="475" t="s">
        <v>2711</v>
      </c>
      <c r="F1269" s="50" t="s">
        <v>1268</v>
      </c>
      <c r="G1269" s="50" t="s">
        <v>1652</v>
      </c>
      <c r="H1269" s="50" t="s">
        <v>1204</v>
      </c>
      <c r="I1269" s="50" t="s">
        <v>1179</v>
      </c>
      <c r="J1269" s="50">
        <v>2023</v>
      </c>
      <c r="K1269" s="50" t="s">
        <v>4</v>
      </c>
    </row>
    <row r="1270" spans="1:11" ht="14.45" customHeight="1" x14ac:dyDescent="0.25">
      <c r="A1270" s="50" t="s">
        <v>1624</v>
      </c>
      <c r="B1270" s="50" t="s">
        <v>1175</v>
      </c>
      <c r="C1270" s="342">
        <v>85121</v>
      </c>
      <c r="D1270" s="50" t="s">
        <v>1176</v>
      </c>
      <c r="E1270" s="475" t="s">
        <v>2711</v>
      </c>
      <c r="F1270" s="50" t="s">
        <v>1268</v>
      </c>
      <c r="G1270" s="50" t="s">
        <v>1653</v>
      </c>
      <c r="H1270" s="50" t="s">
        <v>1205</v>
      </c>
      <c r="I1270" s="50" t="s">
        <v>1179</v>
      </c>
      <c r="J1270" s="50">
        <v>2023</v>
      </c>
      <c r="K1270" s="50" t="s">
        <v>4</v>
      </c>
    </row>
    <row r="1271" spans="1:11" ht="14.45" customHeight="1" x14ac:dyDescent="0.25">
      <c r="A1271" s="50" t="s">
        <v>1624</v>
      </c>
      <c r="B1271" s="50" t="s">
        <v>1175</v>
      </c>
      <c r="C1271" s="342">
        <v>85121</v>
      </c>
      <c r="D1271" s="50" t="s">
        <v>1176</v>
      </c>
      <c r="E1271" s="475" t="s">
        <v>2711</v>
      </c>
      <c r="F1271" s="50" t="s">
        <v>1268</v>
      </c>
      <c r="G1271" s="50" t="s">
        <v>1654</v>
      </c>
      <c r="H1271" s="50" t="s">
        <v>1206</v>
      </c>
      <c r="I1271" s="50" t="s">
        <v>1179</v>
      </c>
      <c r="J1271" s="50">
        <v>2023</v>
      </c>
      <c r="K1271" s="50" t="s">
        <v>4</v>
      </c>
    </row>
    <row r="1272" spans="1:11" ht="14.45" customHeight="1" x14ac:dyDescent="0.25">
      <c r="A1272" s="50" t="s">
        <v>1624</v>
      </c>
      <c r="B1272" s="50" t="s">
        <v>1175</v>
      </c>
      <c r="C1272" s="342">
        <v>85121</v>
      </c>
      <c r="D1272" s="50" t="s">
        <v>1176</v>
      </c>
      <c r="E1272" s="475" t="s">
        <v>2711</v>
      </c>
      <c r="F1272" s="50" t="s">
        <v>1268</v>
      </c>
      <c r="G1272" s="50" t="s">
        <v>1655</v>
      </c>
      <c r="H1272" s="50" t="s">
        <v>1207</v>
      </c>
      <c r="I1272" s="50" t="s">
        <v>1179</v>
      </c>
      <c r="J1272" s="50">
        <v>2023</v>
      </c>
      <c r="K1272" s="50" t="s">
        <v>4</v>
      </c>
    </row>
    <row r="1273" spans="1:11" ht="14.45" customHeight="1" x14ac:dyDescent="0.25">
      <c r="A1273" s="50" t="s">
        <v>1624</v>
      </c>
      <c r="B1273" s="50" t="s">
        <v>1175</v>
      </c>
      <c r="C1273" s="342">
        <v>85121</v>
      </c>
      <c r="D1273" s="50" t="s">
        <v>1176</v>
      </c>
      <c r="E1273" s="475" t="s">
        <v>2711</v>
      </c>
      <c r="F1273" s="50" t="s">
        <v>1268</v>
      </c>
      <c r="G1273" s="50" t="s">
        <v>1656</v>
      </c>
      <c r="H1273" s="50" t="s">
        <v>1208</v>
      </c>
      <c r="I1273" s="50" t="s">
        <v>1179</v>
      </c>
      <c r="J1273" s="50">
        <v>2023</v>
      </c>
      <c r="K1273" s="50" t="s">
        <v>4</v>
      </c>
    </row>
    <row r="1274" spans="1:11" ht="14.45" customHeight="1" x14ac:dyDescent="0.25">
      <c r="A1274" s="50" t="s">
        <v>1624</v>
      </c>
      <c r="B1274" s="50" t="s">
        <v>1175</v>
      </c>
      <c r="C1274" s="342">
        <v>85121</v>
      </c>
      <c r="D1274" s="50" t="s">
        <v>1176</v>
      </c>
      <c r="E1274" s="475" t="s">
        <v>2711</v>
      </c>
      <c r="F1274" s="50" t="s">
        <v>1268</v>
      </c>
      <c r="G1274" s="50" t="s">
        <v>1657</v>
      </c>
      <c r="H1274" s="50" t="s">
        <v>1209</v>
      </c>
      <c r="I1274" s="50" t="s">
        <v>1179</v>
      </c>
      <c r="J1274" s="50">
        <v>2023</v>
      </c>
      <c r="K1274" s="50" t="s">
        <v>4</v>
      </c>
    </row>
    <row r="1275" spans="1:11" ht="14.45" customHeight="1" x14ac:dyDescent="0.25">
      <c r="A1275" s="50" t="s">
        <v>1624</v>
      </c>
      <c r="B1275" s="50" t="s">
        <v>1175</v>
      </c>
      <c r="C1275" s="342">
        <v>85121</v>
      </c>
      <c r="D1275" s="50" t="s">
        <v>1176</v>
      </c>
      <c r="E1275" s="475" t="s">
        <v>2711</v>
      </c>
      <c r="F1275" s="50" t="s">
        <v>1268</v>
      </c>
      <c r="G1275" s="50" t="s">
        <v>1658</v>
      </c>
      <c r="H1275" s="50" t="s">
        <v>1210</v>
      </c>
      <c r="I1275" s="50" t="s">
        <v>1179</v>
      </c>
      <c r="J1275" s="50">
        <v>2023</v>
      </c>
      <c r="K1275" s="50" t="s">
        <v>4</v>
      </c>
    </row>
    <row r="1276" spans="1:11" ht="14.45" customHeight="1" x14ac:dyDescent="0.25">
      <c r="A1276" s="50" t="s">
        <v>1624</v>
      </c>
      <c r="B1276" s="50" t="s">
        <v>1175</v>
      </c>
      <c r="C1276" s="342">
        <v>85121</v>
      </c>
      <c r="D1276" s="50" t="s">
        <v>1176</v>
      </c>
      <c r="E1276" s="475" t="s">
        <v>2711</v>
      </c>
      <c r="F1276" s="50" t="s">
        <v>1268</v>
      </c>
      <c r="G1276" s="50" t="s">
        <v>1659</v>
      </c>
      <c r="H1276" s="50" t="s">
        <v>1211</v>
      </c>
      <c r="I1276" s="50" t="s">
        <v>1179</v>
      </c>
      <c r="J1276" s="50">
        <v>2023</v>
      </c>
      <c r="K1276" s="50" t="s">
        <v>4</v>
      </c>
    </row>
    <row r="1277" spans="1:11" ht="14.45" customHeight="1" x14ac:dyDescent="0.25">
      <c r="A1277" s="50" t="s">
        <v>1624</v>
      </c>
      <c r="B1277" s="50" t="s">
        <v>1175</v>
      </c>
      <c r="C1277" s="342">
        <v>85121</v>
      </c>
      <c r="D1277" s="50" t="s">
        <v>1176</v>
      </c>
      <c r="E1277" s="475" t="s">
        <v>2711</v>
      </c>
      <c r="F1277" s="50" t="s">
        <v>1268</v>
      </c>
      <c r="G1277" s="50" t="s">
        <v>1660</v>
      </c>
      <c r="H1277" s="50" t="s">
        <v>1212</v>
      </c>
      <c r="I1277" s="50" t="s">
        <v>1179</v>
      </c>
      <c r="J1277" s="50">
        <v>2023</v>
      </c>
      <c r="K1277" s="50" t="s">
        <v>4</v>
      </c>
    </row>
    <row r="1278" spans="1:11" ht="14.45" customHeight="1" x14ac:dyDescent="0.25">
      <c r="A1278" s="50" t="s">
        <v>1624</v>
      </c>
      <c r="B1278" s="50" t="s">
        <v>1175</v>
      </c>
      <c r="C1278" s="342">
        <v>85121</v>
      </c>
      <c r="D1278" s="50" t="s">
        <v>1176</v>
      </c>
      <c r="E1278" s="475" t="s">
        <v>2711</v>
      </c>
      <c r="F1278" s="50" t="s">
        <v>1268</v>
      </c>
      <c r="G1278" s="50" t="s">
        <v>1661</v>
      </c>
      <c r="H1278" s="50" t="s">
        <v>1213</v>
      </c>
      <c r="I1278" s="50" t="s">
        <v>1179</v>
      </c>
      <c r="J1278" s="50">
        <v>2023</v>
      </c>
      <c r="K1278" s="50" t="s">
        <v>4</v>
      </c>
    </row>
    <row r="1279" spans="1:11" ht="14.45" customHeight="1" x14ac:dyDescent="0.25">
      <c r="A1279" s="50" t="s">
        <v>1624</v>
      </c>
      <c r="B1279" s="50" t="s">
        <v>1175</v>
      </c>
      <c r="C1279" s="342">
        <v>85121</v>
      </c>
      <c r="D1279" s="50" t="s">
        <v>1176</v>
      </c>
      <c r="E1279" s="475" t="s">
        <v>2711</v>
      </c>
      <c r="F1279" s="50" t="s">
        <v>1268</v>
      </c>
      <c r="G1279" s="50" t="s">
        <v>1662</v>
      </c>
      <c r="H1279" s="50" t="s">
        <v>1214</v>
      </c>
      <c r="I1279" s="50" t="s">
        <v>1179</v>
      </c>
      <c r="J1279" s="50">
        <v>2023</v>
      </c>
      <c r="K1279" s="50" t="s">
        <v>4</v>
      </c>
    </row>
    <row r="1280" spans="1:11" ht="14.45" customHeight="1" x14ac:dyDescent="0.25">
      <c r="A1280" s="50" t="s">
        <v>1624</v>
      </c>
      <c r="B1280" s="50" t="s">
        <v>1175</v>
      </c>
      <c r="C1280" s="342">
        <v>85121</v>
      </c>
      <c r="D1280" s="50" t="s">
        <v>1176</v>
      </c>
      <c r="E1280" s="475" t="s">
        <v>2711</v>
      </c>
      <c r="F1280" s="50" t="s">
        <v>1268</v>
      </c>
      <c r="G1280" s="50" t="s">
        <v>1663</v>
      </c>
      <c r="H1280" s="50" t="s">
        <v>1215</v>
      </c>
      <c r="I1280" s="50" t="s">
        <v>1179</v>
      </c>
      <c r="J1280" s="50">
        <v>2023</v>
      </c>
      <c r="K1280" s="50" t="s">
        <v>4</v>
      </c>
    </row>
    <row r="1281" spans="1:11" ht="14.45" customHeight="1" x14ac:dyDescent="0.25">
      <c r="A1281" s="50" t="s">
        <v>1624</v>
      </c>
      <c r="B1281" s="50" t="s">
        <v>1175</v>
      </c>
      <c r="C1281" s="342">
        <v>85121</v>
      </c>
      <c r="D1281" s="50" t="s">
        <v>1176</v>
      </c>
      <c r="E1281" s="475" t="s">
        <v>2711</v>
      </c>
      <c r="F1281" s="50" t="s">
        <v>1268</v>
      </c>
      <c r="G1281" s="50" t="s">
        <v>1664</v>
      </c>
      <c r="H1281" s="50" t="s">
        <v>1216</v>
      </c>
      <c r="I1281" s="50" t="s">
        <v>1179</v>
      </c>
      <c r="J1281" s="50">
        <v>2023</v>
      </c>
      <c r="K1281" s="50" t="s">
        <v>4</v>
      </c>
    </row>
    <row r="1282" spans="1:11" ht="14.45" customHeight="1" x14ac:dyDescent="0.25">
      <c r="A1282" s="50" t="s">
        <v>1624</v>
      </c>
      <c r="B1282" s="50" t="s">
        <v>1175</v>
      </c>
      <c r="C1282" s="342">
        <v>85121</v>
      </c>
      <c r="D1282" s="50" t="s">
        <v>1176</v>
      </c>
      <c r="E1282" s="475" t="s">
        <v>2711</v>
      </c>
      <c r="F1282" s="50" t="s">
        <v>1268</v>
      </c>
      <c r="G1282" s="50" t="s">
        <v>1665</v>
      </c>
      <c r="H1282" s="50" t="s">
        <v>1217</v>
      </c>
      <c r="I1282" s="50" t="s">
        <v>1179</v>
      </c>
      <c r="J1282" s="50">
        <v>2023</v>
      </c>
      <c r="K1282" s="50" t="s">
        <v>4</v>
      </c>
    </row>
    <row r="1283" spans="1:11" ht="14.45" customHeight="1" x14ac:dyDescent="0.25">
      <c r="A1283" s="50" t="s">
        <v>1624</v>
      </c>
      <c r="B1283" s="50" t="s">
        <v>1175</v>
      </c>
      <c r="C1283" s="342">
        <v>85121</v>
      </c>
      <c r="D1283" s="50" t="s">
        <v>1176</v>
      </c>
      <c r="E1283" s="475" t="s">
        <v>2711</v>
      </c>
      <c r="F1283" s="50" t="s">
        <v>1268</v>
      </c>
      <c r="G1283" s="50" t="s">
        <v>1666</v>
      </c>
      <c r="H1283" s="50" t="s">
        <v>1218</v>
      </c>
      <c r="I1283" s="50" t="s">
        <v>1179</v>
      </c>
      <c r="J1283" s="50">
        <v>2023</v>
      </c>
      <c r="K1283" s="50" t="s">
        <v>4</v>
      </c>
    </row>
    <row r="1284" spans="1:11" ht="14.45" customHeight="1" x14ac:dyDescent="0.25">
      <c r="A1284" s="50" t="s">
        <v>1624</v>
      </c>
      <c r="B1284" s="50" t="s">
        <v>1175</v>
      </c>
      <c r="C1284" s="342">
        <v>85121</v>
      </c>
      <c r="D1284" s="50" t="s">
        <v>1176</v>
      </c>
      <c r="E1284" s="475" t="s">
        <v>2711</v>
      </c>
      <c r="F1284" s="50" t="s">
        <v>1268</v>
      </c>
      <c r="G1284" s="50" t="s">
        <v>1667</v>
      </c>
      <c r="H1284" s="50" t="s">
        <v>1219</v>
      </c>
      <c r="I1284" s="50" t="s">
        <v>1179</v>
      </c>
      <c r="J1284" s="50">
        <v>2023</v>
      </c>
      <c r="K1284" s="50" t="s">
        <v>4</v>
      </c>
    </row>
    <row r="1285" spans="1:11" ht="14.45" customHeight="1" x14ac:dyDescent="0.25">
      <c r="A1285" s="50" t="s">
        <v>1624</v>
      </c>
      <c r="B1285" s="50" t="s">
        <v>1175</v>
      </c>
      <c r="C1285" s="342">
        <v>85121</v>
      </c>
      <c r="D1285" s="50" t="s">
        <v>1176</v>
      </c>
      <c r="E1285" s="475" t="s">
        <v>2711</v>
      </c>
      <c r="F1285" s="50" t="s">
        <v>1268</v>
      </c>
      <c r="G1285" s="50" t="s">
        <v>1668</v>
      </c>
      <c r="H1285" s="50" t="s">
        <v>1220</v>
      </c>
      <c r="I1285" s="50" t="s">
        <v>1179</v>
      </c>
      <c r="J1285" s="50">
        <v>2023</v>
      </c>
      <c r="K1285" s="50" t="s">
        <v>4</v>
      </c>
    </row>
    <row r="1286" spans="1:11" ht="14.45" customHeight="1" x14ac:dyDescent="0.25">
      <c r="A1286" s="50" t="s">
        <v>1624</v>
      </c>
      <c r="B1286" s="50" t="s">
        <v>1175</v>
      </c>
      <c r="C1286" s="342">
        <v>85121</v>
      </c>
      <c r="D1286" s="50" t="s">
        <v>1176</v>
      </c>
      <c r="E1286" s="475" t="s">
        <v>2711</v>
      </c>
      <c r="F1286" s="50" t="s">
        <v>1268</v>
      </c>
      <c r="G1286" s="50" t="s">
        <v>1669</v>
      </c>
      <c r="H1286" s="50" t="s">
        <v>1221</v>
      </c>
      <c r="I1286" s="50" t="s">
        <v>1179</v>
      </c>
      <c r="J1286" s="50">
        <v>2023</v>
      </c>
      <c r="K1286" s="50" t="s">
        <v>4</v>
      </c>
    </row>
    <row r="1287" spans="1:11" ht="14.45" customHeight="1" x14ac:dyDescent="0.25">
      <c r="A1287" s="50" t="s">
        <v>1624</v>
      </c>
      <c r="B1287" s="50" t="s">
        <v>1175</v>
      </c>
      <c r="C1287" s="342">
        <v>85121</v>
      </c>
      <c r="D1287" s="50" t="s">
        <v>1176</v>
      </c>
      <c r="E1287" s="475" t="s">
        <v>2711</v>
      </c>
      <c r="F1287" s="50" t="s">
        <v>1268</v>
      </c>
      <c r="G1287" s="50" t="s">
        <v>1670</v>
      </c>
      <c r="H1287" s="50" t="s">
        <v>1222</v>
      </c>
      <c r="I1287" s="50" t="s">
        <v>1179</v>
      </c>
      <c r="J1287" s="50">
        <v>2023</v>
      </c>
      <c r="K1287" s="50" t="s">
        <v>4</v>
      </c>
    </row>
    <row r="1288" spans="1:11" ht="14.45" customHeight="1" x14ac:dyDescent="0.25">
      <c r="A1288" s="50" t="s">
        <v>1624</v>
      </c>
      <c r="B1288" s="50" t="s">
        <v>1175</v>
      </c>
      <c r="C1288" s="342">
        <v>85121</v>
      </c>
      <c r="D1288" s="50" t="s">
        <v>1176</v>
      </c>
      <c r="E1288" s="475" t="s">
        <v>2711</v>
      </c>
      <c r="F1288" s="50" t="s">
        <v>1268</v>
      </c>
      <c r="G1288" s="50" t="s">
        <v>1671</v>
      </c>
      <c r="H1288" s="50" t="s">
        <v>1223</v>
      </c>
      <c r="I1288" s="50" t="s">
        <v>1179</v>
      </c>
      <c r="J1288" s="50">
        <v>2023</v>
      </c>
      <c r="K1288" s="50" t="s">
        <v>4</v>
      </c>
    </row>
    <row r="1289" spans="1:11" ht="14.45" customHeight="1" x14ac:dyDescent="0.25">
      <c r="A1289" s="50" t="s">
        <v>1624</v>
      </c>
      <c r="B1289" s="50" t="s">
        <v>1175</v>
      </c>
      <c r="C1289" s="342">
        <v>85121</v>
      </c>
      <c r="D1289" s="50" t="s">
        <v>1176</v>
      </c>
      <c r="E1289" s="475" t="s">
        <v>2711</v>
      </c>
      <c r="F1289" s="50" t="s">
        <v>1268</v>
      </c>
      <c r="G1289" s="50" t="s">
        <v>1672</v>
      </c>
      <c r="H1289" s="50" t="s">
        <v>1224</v>
      </c>
      <c r="I1289" s="50" t="s">
        <v>1179</v>
      </c>
      <c r="J1289" s="50">
        <v>2023</v>
      </c>
      <c r="K1289" s="50" t="s">
        <v>4</v>
      </c>
    </row>
    <row r="1290" spans="1:11" ht="14.45" customHeight="1" x14ac:dyDescent="0.25">
      <c r="A1290" s="50" t="s">
        <v>1624</v>
      </c>
      <c r="B1290" s="50" t="s">
        <v>1175</v>
      </c>
      <c r="C1290" s="342">
        <v>85121</v>
      </c>
      <c r="D1290" s="50" t="s">
        <v>1176</v>
      </c>
      <c r="E1290" s="475" t="s">
        <v>2711</v>
      </c>
      <c r="F1290" s="50" t="s">
        <v>1268</v>
      </c>
      <c r="G1290" s="50" t="s">
        <v>1673</v>
      </c>
      <c r="H1290" s="50" t="s">
        <v>1225</v>
      </c>
      <c r="I1290" s="50" t="s">
        <v>1179</v>
      </c>
      <c r="J1290" s="50">
        <v>2023</v>
      </c>
      <c r="K1290" s="50" t="s">
        <v>4</v>
      </c>
    </row>
    <row r="1291" spans="1:11" ht="14.45" customHeight="1" x14ac:dyDescent="0.25">
      <c r="A1291" s="50" t="s">
        <v>1624</v>
      </c>
      <c r="B1291" s="50" t="s">
        <v>1175</v>
      </c>
      <c r="C1291" s="342">
        <v>85121</v>
      </c>
      <c r="D1291" s="50" t="s">
        <v>1176</v>
      </c>
      <c r="E1291" s="475" t="s">
        <v>2711</v>
      </c>
      <c r="F1291" s="50" t="s">
        <v>1268</v>
      </c>
      <c r="G1291" s="50" t="s">
        <v>1674</v>
      </c>
      <c r="H1291" s="50" t="s">
        <v>1226</v>
      </c>
      <c r="I1291" s="50" t="s">
        <v>1179</v>
      </c>
      <c r="J1291" s="50">
        <v>2023</v>
      </c>
      <c r="K1291" s="50" t="s">
        <v>4</v>
      </c>
    </row>
    <row r="1292" spans="1:11" ht="14.45" customHeight="1" x14ac:dyDescent="0.25">
      <c r="A1292" s="50" t="s">
        <v>1624</v>
      </c>
      <c r="B1292" s="50" t="s">
        <v>1175</v>
      </c>
      <c r="C1292" s="342">
        <v>85121</v>
      </c>
      <c r="D1292" s="50" t="s">
        <v>1176</v>
      </c>
      <c r="E1292" s="475" t="s">
        <v>2711</v>
      </c>
      <c r="F1292" s="50" t="s">
        <v>1268</v>
      </c>
      <c r="G1292" s="50" t="s">
        <v>1675</v>
      </c>
      <c r="H1292" s="50" t="s">
        <v>1227</v>
      </c>
      <c r="I1292" s="50" t="s">
        <v>1179</v>
      </c>
      <c r="J1292" s="50">
        <v>2023</v>
      </c>
      <c r="K1292" s="50" t="s">
        <v>4</v>
      </c>
    </row>
    <row r="1293" spans="1:11" ht="14.45" customHeight="1" x14ac:dyDescent="0.25">
      <c r="A1293" s="50" t="s">
        <v>1624</v>
      </c>
      <c r="B1293" s="50" t="s">
        <v>1175</v>
      </c>
      <c r="C1293" s="342">
        <v>85121</v>
      </c>
      <c r="D1293" s="50" t="s">
        <v>1176</v>
      </c>
      <c r="E1293" s="475" t="s">
        <v>2711</v>
      </c>
      <c r="F1293" s="50" t="s">
        <v>1268</v>
      </c>
      <c r="G1293" s="50" t="s">
        <v>1676</v>
      </c>
      <c r="H1293" s="50" t="s">
        <v>1228</v>
      </c>
      <c r="I1293" s="50" t="s">
        <v>1179</v>
      </c>
      <c r="J1293" s="50">
        <v>2023</v>
      </c>
      <c r="K1293" s="50" t="s">
        <v>4</v>
      </c>
    </row>
    <row r="1294" spans="1:11" ht="14.45" customHeight="1" x14ac:dyDescent="0.25">
      <c r="A1294" s="50" t="s">
        <v>1624</v>
      </c>
      <c r="B1294" s="50" t="s">
        <v>1175</v>
      </c>
      <c r="C1294" s="342">
        <v>85121</v>
      </c>
      <c r="D1294" s="50" t="s">
        <v>1176</v>
      </c>
      <c r="E1294" s="475" t="s">
        <v>2711</v>
      </c>
      <c r="F1294" s="50" t="s">
        <v>1268</v>
      </c>
      <c r="G1294" s="50" t="s">
        <v>1677</v>
      </c>
      <c r="H1294" s="50" t="s">
        <v>1229</v>
      </c>
      <c r="I1294" s="50" t="s">
        <v>1179</v>
      </c>
      <c r="J1294" s="50">
        <v>2023</v>
      </c>
      <c r="K1294" s="50" t="s">
        <v>4</v>
      </c>
    </row>
    <row r="1295" spans="1:11" ht="14.45" customHeight="1" x14ac:dyDescent="0.25">
      <c r="A1295" s="50" t="s">
        <v>1624</v>
      </c>
      <c r="B1295" s="50" t="s">
        <v>1175</v>
      </c>
      <c r="C1295" s="342">
        <v>85121</v>
      </c>
      <c r="D1295" s="50" t="s">
        <v>1176</v>
      </c>
      <c r="E1295" s="475" t="s">
        <v>2711</v>
      </c>
      <c r="F1295" s="50" t="s">
        <v>1268</v>
      </c>
      <c r="G1295" s="50" t="s">
        <v>1678</v>
      </c>
      <c r="H1295" s="50" t="s">
        <v>1230</v>
      </c>
      <c r="I1295" s="50" t="s">
        <v>1179</v>
      </c>
      <c r="J1295" s="50">
        <v>2023</v>
      </c>
      <c r="K1295" s="50" t="s">
        <v>4</v>
      </c>
    </row>
    <row r="1296" spans="1:11" ht="14.45" customHeight="1" x14ac:dyDescent="0.25">
      <c r="A1296" s="50" t="s">
        <v>1624</v>
      </c>
      <c r="B1296" s="50" t="s">
        <v>1175</v>
      </c>
      <c r="C1296" s="342">
        <v>85121</v>
      </c>
      <c r="D1296" s="50" t="s">
        <v>1176</v>
      </c>
      <c r="E1296" s="475" t="s">
        <v>2711</v>
      </c>
      <c r="F1296" s="50" t="s">
        <v>1268</v>
      </c>
      <c r="G1296" s="50" t="s">
        <v>1679</v>
      </c>
      <c r="H1296" s="50" t="s">
        <v>1231</v>
      </c>
      <c r="I1296" s="50" t="s">
        <v>1179</v>
      </c>
      <c r="J1296" s="50">
        <v>2023</v>
      </c>
      <c r="K1296" s="50" t="s">
        <v>4</v>
      </c>
    </row>
    <row r="1297" spans="1:11" ht="14.45" customHeight="1" x14ac:dyDescent="0.25">
      <c r="A1297" s="50" t="s">
        <v>1624</v>
      </c>
      <c r="B1297" s="50" t="s">
        <v>1175</v>
      </c>
      <c r="C1297" s="342">
        <v>85121</v>
      </c>
      <c r="D1297" s="50" t="s">
        <v>1176</v>
      </c>
      <c r="E1297" s="475" t="s">
        <v>2711</v>
      </c>
      <c r="F1297" s="50" t="s">
        <v>1268</v>
      </c>
      <c r="G1297" s="50" t="s">
        <v>1680</v>
      </c>
      <c r="H1297" s="50" t="s">
        <v>1232</v>
      </c>
      <c r="I1297" s="50" t="s">
        <v>1179</v>
      </c>
      <c r="J1297" s="50">
        <v>2023</v>
      </c>
      <c r="K1297" s="50" t="s">
        <v>4</v>
      </c>
    </row>
    <row r="1298" spans="1:11" ht="14.45" customHeight="1" x14ac:dyDescent="0.25">
      <c r="A1298" s="50" t="s">
        <v>1624</v>
      </c>
      <c r="B1298" s="50" t="s">
        <v>1175</v>
      </c>
      <c r="C1298" s="342">
        <v>85121</v>
      </c>
      <c r="D1298" s="50" t="s">
        <v>1176</v>
      </c>
      <c r="E1298" s="475" t="s">
        <v>2711</v>
      </c>
      <c r="F1298" s="50" t="s">
        <v>1268</v>
      </c>
      <c r="G1298" s="50" t="s">
        <v>1681</v>
      </c>
      <c r="H1298" s="50" t="s">
        <v>1233</v>
      </c>
      <c r="I1298" s="50" t="s">
        <v>1179</v>
      </c>
      <c r="J1298" s="50">
        <v>2023</v>
      </c>
      <c r="K1298" s="50" t="s">
        <v>4</v>
      </c>
    </row>
    <row r="1299" spans="1:11" ht="14.45" customHeight="1" x14ac:dyDescent="0.25">
      <c r="A1299" s="50" t="s">
        <v>1624</v>
      </c>
      <c r="B1299" s="50" t="s">
        <v>1175</v>
      </c>
      <c r="C1299" s="342">
        <v>85121</v>
      </c>
      <c r="D1299" s="50" t="s">
        <v>1176</v>
      </c>
      <c r="E1299" s="475" t="s">
        <v>2711</v>
      </c>
      <c r="F1299" s="50" t="s">
        <v>1268</v>
      </c>
      <c r="G1299" s="50" t="s">
        <v>1682</v>
      </c>
      <c r="H1299" s="50" t="s">
        <v>1234</v>
      </c>
      <c r="I1299" s="50" t="s">
        <v>1179</v>
      </c>
      <c r="J1299" s="50">
        <v>2023</v>
      </c>
      <c r="K1299" s="50" t="s">
        <v>4</v>
      </c>
    </row>
    <row r="1300" spans="1:11" ht="14.45" customHeight="1" x14ac:dyDescent="0.25">
      <c r="A1300" s="50" t="s">
        <v>1624</v>
      </c>
      <c r="B1300" s="50" t="s">
        <v>1175</v>
      </c>
      <c r="C1300" s="342">
        <v>85121</v>
      </c>
      <c r="D1300" s="50" t="s">
        <v>1176</v>
      </c>
      <c r="E1300" s="475" t="s">
        <v>2711</v>
      </c>
      <c r="F1300" s="50" t="s">
        <v>1268</v>
      </c>
      <c r="G1300" s="50" t="s">
        <v>1683</v>
      </c>
      <c r="H1300" s="50" t="s">
        <v>1235</v>
      </c>
      <c r="I1300" s="50" t="s">
        <v>1179</v>
      </c>
      <c r="J1300" s="50">
        <v>2023</v>
      </c>
      <c r="K1300" s="50" t="s">
        <v>4</v>
      </c>
    </row>
    <row r="1301" spans="1:11" ht="14.45" customHeight="1" x14ac:dyDescent="0.25">
      <c r="A1301" s="50" t="s">
        <v>1624</v>
      </c>
      <c r="B1301" s="50" t="s">
        <v>1175</v>
      </c>
      <c r="C1301" s="342">
        <v>85121</v>
      </c>
      <c r="D1301" s="50" t="s">
        <v>1176</v>
      </c>
      <c r="E1301" s="475" t="s">
        <v>2711</v>
      </c>
      <c r="F1301" s="50" t="s">
        <v>1268</v>
      </c>
      <c r="G1301" s="50" t="s">
        <v>1684</v>
      </c>
      <c r="H1301" s="50" t="s">
        <v>1236</v>
      </c>
      <c r="I1301" s="50" t="s">
        <v>1179</v>
      </c>
      <c r="J1301" s="50">
        <v>2023</v>
      </c>
      <c r="K1301" s="50" t="s">
        <v>4</v>
      </c>
    </row>
    <row r="1302" spans="1:11" ht="14.45" customHeight="1" x14ac:dyDescent="0.25">
      <c r="A1302" s="50" t="s">
        <v>1624</v>
      </c>
      <c r="B1302" s="50" t="s">
        <v>1175</v>
      </c>
      <c r="C1302" s="342">
        <v>85121</v>
      </c>
      <c r="D1302" s="50" t="s">
        <v>1176</v>
      </c>
      <c r="E1302" s="475" t="s">
        <v>2711</v>
      </c>
      <c r="F1302" s="50" t="s">
        <v>1268</v>
      </c>
      <c r="G1302" s="50" t="s">
        <v>1685</v>
      </c>
      <c r="H1302" s="50" t="s">
        <v>1237</v>
      </c>
      <c r="I1302" s="50" t="s">
        <v>1179</v>
      </c>
      <c r="J1302" s="50">
        <v>2023</v>
      </c>
      <c r="K1302" s="50" t="s">
        <v>4</v>
      </c>
    </row>
    <row r="1303" spans="1:11" ht="14.45" customHeight="1" x14ac:dyDescent="0.25">
      <c r="A1303" s="50" t="s">
        <v>1624</v>
      </c>
      <c r="B1303" s="50" t="s">
        <v>1175</v>
      </c>
      <c r="C1303" s="342">
        <v>85121</v>
      </c>
      <c r="D1303" s="50" t="s">
        <v>1176</v>
      </c>
      <c r="E1303" s="475" t="s">
        <v>2711</v>
      </c>
      <c r="F1303" s="50" t="s">
        <v>1268</v>
      </c>
      <c r="G1303" s="50" t="s">
        <v>1686</v>
      </c>
      <c r="H1303" s="50" t="s">
        <v>1238</v>
      </c>
      <c r="I1303" s="50" t="s">
        <v>1179</v>
      </c>
      <c r="J1303" s="50">
        <v>2023</v>
      </c>
      <c r="K1303" s="50" t="s">
        <v>4</v>
      </c>
    </row>
    <row r="1304" spans="1:11" ht="14.45" customHeight="1" x14ac:dyDescent="0.25">
      <c r="A1304" s="50" t="s">
        <v>1624</v>
      </c>
      <c r="B1304" s="50" t="s">
        <v>1175</v>
      </c>
      <c r="C1304" s="342">
        <v>85121</v>
      </c>
      <c r="D1304" s="50" t="s">
        <v>1176</v>
      </c>
      <c r="E1304" s="475" t="s">
        <v>2711</v>
      </c>
      <c r="F1304" s="50" t="s">
        <v>1268</v>
      </c>
      <c r="G1304" s="50" t="s">
        <v>1687</v>
      </c>
      <c r="H1304" s="50" t="s">
        <v>1239</v>
      </c>
      <c r="I1304" s="50" t="s">
        <v>1179</v>
      </c>
      <c r="J1304" s="50">
        <v>2023</v>
      </c>
      <c r="K1304" s="50" t="s">
        <v>4</v>
      </c>
    </row>
    <row r="1305" spans="1:11" ht="14.45" customHeight="1" x14ac:dyDescent="0.25">
      <c r="A1305" s="50" t="s">
        <v>1624</v>
      </c>
      <c r="B1305" s="50" t="s">
        <v>1175</v>
      </c>
      <c r="C1305" s="342">
        <v>85121</v>
      </c>
      <c r="D1305" s="50" t="s">
        <v>1176</v>
      </c>
      <c r="E1305" s="475" t="s">
        <v>2711</v>
      </c>
      <c r="F1305" s="50" t="s">
        <v>1268</v>
      </c>
      <c r="G1305" s="50" t="s">
        <v>1688</v>
      </c>
      <c r="H1305" s="50" t="s">
        <v>1240</v>
      </c>
      <c r="I1305" s="50" t="s">
        <v>1179</v>
      </c>
      <c r="J1305" s="50">
        <v>2023</v>
      </c>
      <c r="K1305" s="50" t="s">
        <v>4</v>
      </c>
    </row>
    <row r="1306" spans="1:11" ht="14.45" customHeight="1" x14ac:dyDescent="0.25">
      <c r="A1306" s="50" t="s">
        <v>1624</v>
      </c>
      <c r="B1306" s="50" t="s">
        <v>1175</v>
      </c>
      <c r="C1306" s="342">
        <v>85121</v>
      </c>
      <c r="D1306" s="50" t="s">
        <v>1176</v>
      </c>
      <c r="E1306" s="475" t="s">
        <v>2711</v>
      </c>
      <c r="F1306" s="50" t="s">
        <v>1268</v>
      </c>
      <c r="G1306" s="50" t="s">
        <v>1689</v>
      </c>
      <c r="H1306" s="50" t="s">
        <v>1241</v>
      </c>
      <c r="I1306" s="50" t="s">
        <v>1179</v>
      </c>
      <c r="J1306" s="50">
        <v>2023</v>
      </c>
      <c r="K1306" s="50" t="s">
        <v>4</v>
      </c>
    </row>
    <row r="1307" spans="1:11" ht="14.45" customHeight="1" x14ac:dyDescent="0.25">
      <c r="A1307" s="50" t="s">
        <v>1624</v>
      </c>
      <c r="B1307" s="50" t="s">
        <v>1175</v>
      </c>
      <c r="C1307" s="342">
        <v>85121</v>
      </c>
      <c r="D1307" s="50" t="s">
        <v>1176</v>
      </c>
      <c r="E1307" s="475" t="s">
        <v>2711</v>
      </c>
      <c r="F1307" s="50" t="s">
        <v>1268</v>
      </c>
      <c r="G1307" s="50" t="s">
        <v>1690</v>
      </c>
      <c r="H1307" s="50" t="s">
        <v>1242</v>
      </c>
      <c r="I1307" s="50" t="s">
        <v>1179</v>
      </c>
      <c r="J1307" s="50">
        <v>2023</v>
      </c>
      <c r="K1307" s="50" t="s">
        <v>4</v>
      </c>
    </row>
    <row r="1308" spans="1:11" ht="14.45" customHeight="1" x14ac:dyDescent="0.25">
      <c r="A1308" s="50" t="s">
        <v>1624</v>
      </c>
      <c r="B1308" s="50" t="s">
        <v>1175</v>
      </c>
      <c r="C1308" s="342">
        <v>85121</v>
      </c>
      <c r="D1308" s="50" t="s">
        <v>1176</v>
      </c>
      <c r="E1308" s="475" t="s">
        <v>2711</v>
      </c>
      <c r="F1308" s="50" t="s">
        <v>1268</v>
      </c>
      <c r="G1308" s="50" t="s">
        <v>1691</v>
      </c>
      <c r="H1308" s="50" t="s">
        <v>1243</v>
      </c>
      <c r="I1308" s="50" t="s">
        <v>1179</v>
      </c>
      <c r="J1308" s="50">
        <v>2023</v>
      </c>
      <c r="K1308" s="50" t="s">
        <v>4</v>
      </c>
    </row>
    <row r="1309" spans="1:11" ht="14.45" customHeight="1" x14ac:dyDescent="0.25">
      <c r="A1309" s="50" t="s">
        <v>1624</v>
      </c>
      <c r="B1309" s="50" t="s">
        <v>1175</v>
      </c>
      <c r="C1309" s="342">
        <v>85121</v>
      </c>
      <c r="D1309" s="50" t="s">
        <v>1176</v>
      </c>
      <c r="E1309" s="475" t="s">
        <v>2711</v>
      </c>
      <c r="F1309" s="50" t="s">
        <v>1268</v>
      </c>
      <c r="G1309" s="50" t="s">
        <v>1692</v>
      </c>
      <c r="H1309" s="50" t="s">
        <v>1244</v>
      </c>
      <c r="I1309" s="50" t="s">
        <v>1179</v>
      </c>
      <c r="J1309" s="50">
        <v>2023</v>
      </c>
      <c r="K1309" s="50" t="s">
        <v>4</v>
      </c>
    </row>
    <row r="1310" spans="1:11" ht="14.45" customHeight="1" x14ac:dyDescent="0.25">
      <c r="A1310" s="50" t="s">
        <v>1624</v>
      </c>
      <c r="B1310" s="50" t="s">
        <v>1175</v>
      </c>
      <c r="C1310" s="342">
        <v>85121</v>
      </c>
      <c r="D1310" s="50" t="s">
        <v>1176</v>
      </c>
      <c r="E1310" s="475" t="s">
        <v>2711</v>
      </c>
      <c r="F1310" s="50" t="s">
        <v>1268</v>
      </c>
      <c r="G1310" s="50" t="s">
        <v>1245</v>
      </c>
      <c r="H1310" s="50" t="s">
        <v>1246</v>
      </c>
      <c r="I1310" s="50" t="s">
        <v>1179</v>
      </c>
      <c r="J1310" s="50">
        <v>2023</v>
      </c>
      <c r="K1310" s="50">
        <v>323646</v>
      </c>
    </row>
    <row r="1311" spans="1:11" ht="14.45" customHeight="1" x14ac:dyDescent="0.25">
      <c r="A1311" s="50" t="s">
        <v>1624</v>
      </c>
      <c r="B1311" s="50" t="s">
        <v>1175</v>
      </c>
      <c r="C1311" s="342">
        <v>85121</v>
      </c>
      <c r="D1311" s="50" t="s">
        <v>1176</v>
      </c>
      <c r="E1311" s="475" t="s">
        <v>2711</v>
      </c>
      <c r="F1311" s="50" t="s">
        <v>1268</v>
      </c>
      <c r="G1311" s="50" t="s">
        <v>1247</v>
      </c>
      <c r="H1311" s="50" t="s">
        <v>2712</v>
      </c>
      <c r="I1311" s="50" t="s">
        <v>1179</v>
      </c>
      <c r="J1311" s="50">
        <v>2023</v>
      </c>
      <c r="K1311" s="50" t="s">
        <v>4</v>
      </c>
    </row>
    <row r="1312" spans="1:11" ht="14.45" customHeight="1" x14ac:dyDescent="0.25">
      <c r="A1312" s="50" t="s">
        <v>1624</v>
      </c>
      <c r="B1312" s="50" t="s">
        <v>1175</v>
      </c>
      <c r="C1312" s="342">
        <v>85121</v>
      </c>
      <c r="D1312" s="50" t="s">
        <v>1176</v>
      </c>
      <c r="E1312" s="475" t="s">
        <v>2711</v>
      </c>
      <c r="F1312" s="50" t="s">
        <v>1268</v>
      </c>
      <c r="G1312" s="50" t="s">
        <v>1248</v>
      </c>
      <c r="H1312" s="50" t="s">
        <v>2713</v>
      </c>
      <c r="I1312" s="50" t="s">
        <v>1179</v>
      </c>
      <c r="J1312" s="50">
        <v>2023</v>
      </c>
      <c r="K1312" s="50">
        <v>323646</v>
      </c>
    </row>
    <row r="1313" spans="1:11" ht="14.45" customHeight="1" x14ac:dyDescent="0.25">
      <c r="A1313" s="50" t="s">
        <v>1624</v>
      </c>
      <c r="B1313" s="50" t="s">
        <v>1175</v>
      </c>
      <c r="C1313" s="342">
        <v>85121</v>
      </c>
      <c r="D1313" s="50" t="s">
        <v>1176</v>
      </c>
      <c r="E1313" s="475" t="s">
        <v>2711</v>
      </c>
      <c r="F1313" s="50" t="s">
        <v>1268</v>
      </c>
      <c r="G1313" s="50" t="s">
        <v>1249</v>
      </c>
      <c r="H1313" s="50" t="s">
        <v>2714</v>
      </c>
      <c r="I1313" s="50" t="s">
        <v>1179</v>
      </c>
      <c r="J1313" s="50">
        <v>2023</v>
      </c>
      <c r="K1313" s="50" t="s">
        <v>4</v>
      </c>
    </row>
    <row r="1314" spans="1:11" ht="14.45" customHeight="1" x14ac:dyDescent="0.25">
      <c r="A1314" s="50" t="s">
        <v>1624</v>
      </c>
      <c r="B1314" s="50" t="s">
        <v>1175</v>
      </c>
      <c r="C1314" s="342">
        <v>85121</v>
      </c>
      <c r="D1314" s="50" t="s">
        <v>1176</v>
      </c>
      <c r="E1314" s="475" t="s">
        <v>2711</v>
      </c>
      <c r="F1314" s="50" t="s">
        <v>1268</v>
      </c>
      <c r="G1314" s="50" t="s">
        <v>1250</v>
      </c>
      <c r="H1314" s="50" t="s">
        <v>2715</v>
      </c>
      <c r="I1314" s="50" t="s">
        <v>1179</v>
      </c>
      <c r="J1314" s="50">
        <v>2023</v>
      </c>
      <c r="K1314" s="50">
        <v>189.637</v>
      </c>
    </row>
    <row r="1315" spans="1:11" ht="14.45" customHeight="1" x14ac:dyDescent="0.25">
      <c r="A1315" s="50" t="s">
        <v>1624</v>
      </c>
      <c r="B1315" s="50" t="s">
        <v>1175</v>
      </c>
      <c r="C1315" s="342">
        <v>85121</v>
      </c>
      <c r="D1315" s="50" t="s">
        <v>1176</v>
      </c>
      <c r="E1315" s="475" t="s">
        <v>2711</v>
      </c>
      <c r="F1315" s="50" t="s">
        <v>1268</v>
      </c>
      <c r="G1315" s="50" t="s">
        <v>1251</v>
      </c>
      <c r="H1315" s="50" t="s">
        <v>2716</v>
      </c>
      <c r="I1315" s="50" t="s">
        <v>1179</v>
      </c>
      <c r="J1315" s="50">
        <v>2023</v>
      </c>
      <c r="K1315" s="50">
        <v>323835.63699999999</v>
      </c>
    </row>
    <row r="1316" spans="1:11" ht="14.45" customHeight="1" x14ac:dyDescent="0.25">
      <c r="A1316" s="50" t="s">
        <v>1624</v>
      </c>
      <c r="B1316" s="50" t="s">
        <v>1175</v>
      </c>
      <c r="C1316" s="342">
        <v>85121</v>
      </c>
      <c r="D1316" s="50" t="s">
        <v>1176</v>
      </c>
      <c r="E1316" s="475" t="s">
        <v>2711</v>
      </c>
      <c r="F1316" s="50" t="s">
        <v>1269</v>
      </c>
      <c r="G1316" s="50" t="s">
        <v>1625</v>
      </c>
      <c r="H1316" s="50" t="s">
        <v>1178</v>
      </c>
      <c r="I1316" s="50" t="s">
        <v>1179</v>
      </c>
      <c r="J1316" s="50">
        <v>2023</v>
      </c>
      <c r="K1316" s="50" t="s">
        <v>4</v>
      </c>
    </row>
    <row r="1317" spans="1:11" ht="14.45" customHeight="1" x14ac:dyDescent="0.25">
      <c r="A1317" s="50" t="s">
        <v>1624</v>
      </c>
      <c r="B1317" s="50" t="s">
        <v>1175</v>
      </c>
      <c r="C1317" s="342">
        <v>85121</v>
      </c>
      <c r="D1317" s="50" t="s">
        <v>1176</v>
      </c>
      <c r="E1317" s="475" t="s">
        <v>2711</v>
      </c>
      <c r="F1317" s="50" t="s">
        <v>1269</v>
      </c>
      <c r="G1317" s="50" t="s">
        <v>1626</v>
      </c>
      <c r="H1317" s="50" t="s">
        <v>1180</v>
      </c>
      <c r="I1317" s="50" t="s">
        <v>1179</v>
      </c>
      <c r="J1317" s="50">
        <v>2023</v>
      </c>
      <c r="K1317" s="50" t="s">
        <v>4</v>
      </c>
    </row>
    <row r="1318" spans="1:11" ht="14.45" customHeight="1" x14ac:dyDescent="0.25">
      <c r="A1318" s="50" t="s">
        <v>1624</v>
      </c>
      <c r="B1318" s="50" t="s">
        <v>1175</v>
      </c>
      <c r="C1318" s="342">
        <v>85121</v>
      </c>
      <c r="D1318" s="50" t="s">
        <v>1176</v>
      </c>
      <c r="E1318" s="475" t="s">
        <v>2711</v>
      </c>
      <c r="F1318" s="50" t="s">
        <v>1269</v>
      </c>
      <c r="G1318" s="50" t="s">
        <v>1627</v>
      </c>
      <c r="H1318" s="50" t="s">
        <v>1181</v>
      </c>
      <c r="I1318" s="50" t="s">
        <v>1179</v>
      </c>
      <c r="J1318" s="50">
        <v>2023</v>
      </c>
      <c r="K1318" s="50" t="s">
        <v>4</v>
      </c>
    </row>
    <row r="1319" spans="1:11" ht="14.45" customHeight="1" x14ac:dyDescent="0.25">
      <c r="A1319" s="50" t="s">
        <v>1624</v>
      </c>
      <c r="B1319" s="50" t="s">
        <v>1175</v>
      </c>
      <c r="C1319" s="342">
        <v>85121</v>
      </c>
      <c r="D1319" s="50" t="s">
        <v>1176</v>
      </c>
      <c r="E1319" s="475" t="s">
        <v>2711</v>
      </c>
      <c r="F1319" s="50" t="s">
        <v>1269</v>
      </c>
      <c r="G1319" s="50" t="s">
        <v>1628</v>
      </c>
      <c r="H1319" s="50" t="s">
        <v>1629</v>
      </c>
      <c r="I1319" s="50" t="s">
        <v>1179</v>
      </c>
      <c r="J1319" s="50">
        <v>2023</v>
      </c>
      <c r="K1319" s="50" t="s">
        <v>4</v>
      </c>
    </row>
    <row r="1320" spans="1:11" ht="14.45" customHeight="1" x14ac:dyDescent="0.25">
      <c r="A1320" s="50" t="s">
        <v>1624</v>
      </c>
      <c r="B1320" s="50" t="s">
        <v>1175</v>
      </c>
      <c r="C1320" s="342">
        <v>85121</v>
      </c>
      <c r="D1320" s="50" t="s">
        <v>1176</v>
      </c>
      <c r="E1320" s="475" t="s">
        <v>2711</v>
      </c>
      <c r="F1320" s="50" t="s">
        <v>1269</v>
      </c>
      <c r="G1320" s="50" t="s">
        <v>1630</v>
      </c>
      <c r="H1320" s="50" t="s">
        <v>1182</v>
      </c>
      <c r="I1320" s="50" t="s">
        <v>1179</v>
      </c>
      <c r="J1320" s="50">
        <v>2023</v>
      </c>
      <c r="K1320" s="50">
        <v>4796.1390000000001</v>
      </c>
    </row>
    <row r="1321" spans="1:11" ht="14.45" customHeight="1" x14ac:dyDescent="0.25">
      <c r="A1321" s="50" t="s">
        <v>1624</v>
      </c>
      <c r="B1321" s="50" t="s">
        <v>1175</v>
      </c>
      <c r="C1321" s="342">
        <v>85121</v>
      </c>
      <c r="D1321" s="50" t="s">
        <v>1176</v>
      </c>
      <c r="E1321" s="475" t="s">
        <v>2711</v>
      </c>
      <c r="F1321" s="50" t="s">
        <v>1269</v>
      </c>
      <c r="G1321" s="50" t="s">
        <v>1631</v>
      </c>
      <c r="H1321" s="50" t="s">
        <v>1183</v>
      </c>
      <c r="I1321" s="50" t="s">
        <v>1179</v>
      </c>
      <c r="J1321" s="50">
        <v>2023</v>
      </c>
      <c r="K1321" s="50">
        <v>3929.1970000000001</v>
      </c>
    </row>
    <row r="1322" spans="1:11" ht="14.45" customHeight="1" x14ac:dyDescent="0.25">
      <c r="A1322" s="50" t="s">
        <v>1624</v>
      </c>
      <c r="B1322" s="50" t="s">
        <v>1175</v>
      </c>
      <c r="C1322" s="342">
        <v>85121</v>
      </c>
      <c r="D1322" s="50" t="s">
        <v>1176</v>
      </c>
      <c r="E1322" s="475" t="s">
        <v>2711</v>
      </c>
      <c r="F1322" s="50" t="s">
        <v>1269</v>
      </c>
      <c r="G1322" s="50" t="s">
        <v>1632</v>
      </c>
      <c r="H1322" s="50" t="s">
        <v>1184</v>
      </c>
      <c r="I1322" s="50" t="s">
        <v>1179</v>
      </c>
      <c r="J1322" s="50">
        <v>2023</v>
      </c>
      <c r="K1322" s="50">
        <v>539.32500000000005</v>
      </c>
    </row>
    <row r="1323" spans="1:11" ht="14.45" customHeight="1" x14ac:dyDescent="0.25">
      <c r="A1323" s="50" t="s">
        <v>1624</v>
      </c>
      <c r="B1323" s="50" t="s">
        <v>1175</v>
      </c>
      <c r="C1323" s="342">
        <v>85121</v>
      </c>
      <c r="D1323" s="50" t="s">
        <v>1176</v>
      </c>
      <c r="E1323" s="475" t="s">
        <v>2711</v>
      </c>
      <c r="F1323" s="50" t="s">
        <v>1269</v>
      </c>
      <c r="G1323" s="50" t="s">
        <v>1633</v>
      </c>
      <c r="H1323" s="50" t="s">
        <v>1185</v>
      </c>
      <c r="I1323" s="50" t="s">
        <v>1179</v>
      </c>
      <c r="J1323" s="50">
        <v>2023</v>
      </c>
      <c r="K1323" s="50">
        <v>327.61599999999999</v>
      </c>
    </row>
    <row r="1324" spans="1:11" ht="14.45" customHeight="1" x14ac:dyDescent="0.25">
      <c r="A1324" s="50" t="s">
        <v>1624</v>
      </c>
      <c r="B1324" s="50" t="s">
        <v>1175</v>
      </c>
      <c r="C1324" s="342">
        <v>85121</v>
      </c>
      <c r="D1324" s="50" t="s">
        <v>1176</v>
      </c>
      <c r="E1324" s="475" t="s">
        <v>2711</v>
      </c>
      <c r="F1324" s="50" t="s">
        <v>1269</v>
      </c>
      <c r="G1324" s="50" t="s">
        <v>1634</v>
      </c>
      <c r="H1324" s="50" t="s">
        <v>1186</v>
      </c>
      <c r="I1324" s="50" t="s">
        <v>1179</v>
      </c>
      <c r="J1324" s="50">
        <v>2023</v>
      </c>
      <c r="K1324" s="50">
        <v>157003.277</v>
      </c>
    </row>
    <row r="1325" spans="1:11" ht="14.45" customHeight="1" x14ac:dyDescent="0.25">
      <c r="A1325" s="50" t="s">
        <v>1624</v>
      </c>
      <c r="B1325" s="50" t="s">
        <v>1175</v>
      </c>
      <c r="C1325" s="342">
        <v>85121</v>
      </c>
      <c r="D1325" s="50" t="s">
        <v>1176</v>
      </c>
      <c r="E1325" s="475" t="s">
        <v>2711</v>
      </c>
      <c r="F1325" s="50" t="s">
        <v>1269</v>
      </c>
      <c r="G1325" s="50" t="s">
        <v>1635</v>
      </c>
      <c r="H1325" s="50" t="s">
        <v>1187</v>
      </c>
      <c r="I1325" s="50" t="s">
        <v>1179</v>
      </c>
      <c r="J1325" s="50">
        <v>2023</v>
      </c>
      <c r="K1325" s="50">
        <v>12756.151</v>
      </c>
    </row>
    <row r="1326" spans="1:11" ht="14.45" customHeight="1" x14ac:dyDescent="0.25">
      <c r="A1326" s="50" t="s">
        <v>1624</v>
      </c>
      <c r="B1326" s="50" t="s">
        <v>1175</v>
      </c>
      <c r="C1326" s="342">
        <v>85121</v>
      </c>
      <c r="D1326" s="50" t="s">
        <v>1176</v>
      </c>
      <c r="E1326" s="475" t="s">
        <v>2711</v>
      </c>
      <c r="F1326" s="50" t="s">
        <v>1269</v>
      </c>
      <c r="G1326" s="50" t="s">
        <v>1636</v>
      </c>
      <c r="H1326" s="50" t="s">
        <v>1188</v>
      </c>
      <c r="I1326" s="50" t="s">
        <v>1179</v>
      </c>
      <c r="J1326" s="50">
        <v>2023</v>
      </c>
      <c r="K1326" s="50">
        <v>148.80000000000001</v>
      </c>
    </row>
    <row r="1327" spans="1:11" ht="14.45" customHeight="1" x14ac:dyDescent="0.25">
      <c r="A1327" s="50" t="s">
        <v>1624</v>
      </c>
      <c r="B1327" s="50" t="s">
        <v>1175</v>
      </c>
      <c r="C1327" s="342">
        <v>85121</v>
      </c>
      <c r="D1327" s="50" t="s">
        <v>1176</v>
      </c>
      <c r="E1327" s="475" t="s">
        <v>2711</v>
      </c>
      <c r="F1327" s="50" t="s">
        <v>1269</v>
      </c>
      <c r="G1327" s="50" t="s">
        <v>1637</v>
      </c>
      <c r="H1327" s="50" t="s">
        <v>1189</v>
      </c>
      <c r="I1327" s="50" t="s">
        <v>1179</v>
      </c>
      <c r="J1327" s="50">
        <v>2023</v>
      </c>
      <c r="K1327" s="50">
        <v>6537.3140000000003</v>
      </c>
    </row>
    <row r="1328" spans="1:11" ht="14.45" customHeight="1" x14ac:dyDescent="0.25">
      <c r="A1328" s="50" t="s">
        <v>1624</v>
      </c>
      <c r="B1328" s="50" t="s">
        <v>1175</v>
      </c>
      <c r="C1328" s="342">
        <v>85121</v>
      </c>
      <c r="D1328" s="50" t="s">
        <v>1176</v>
      </c>
      <c r="E1328" s="475" t="s">
        <v>2711</v>
      </c>
      <c r="F1328" s="50" t="s">
        <v>1269</v>
      </c>
      <c r="G1328" s="50" t="s">
        <v>1638</v>
      </c>
      <c r="H1328" s="50" t="s">
        <v>1190</v>
      </c>
      <c r="I1328" s="50" t="s">
        <v>1179</v>
      </c>
      <c r="J1328" s="50">
        <v>2023</v>
      </c>
      <c r="K1328" s="50">
        <v>18408.883999999998</v>
      </c>
    </row>
    <row r="1329" spans="1:11" ht="14.45" customHeight="1" x14ac:dyDescent="0.25">
      <c r="A1329" s="50" t="s">
        <v>1624</v>
      </c>
      <c r="B1329" s="50" t="s">
        <v>1175</v>
      </c>
      <c r="C1329" s="342">
        <v>85121</v>
      </c>
      <c r="D1329" s="50" t="s">
        <v>1176</v>
      </c>
      <c r="E1329" s="475" t="s">
        <v>2711</v>
      </c>
      <c r="F1329" s="50" t="s">
        <v>1269</v>
      </c>
      <c r="G1329" s="50" t="s">
        <v>1639</v>
      </c>
      <c r="H1329" s="50" t="s">
        <v>1191</v>
      </c>
      <c r="I1329" s="50" t="s">
        <v>1179</v>
      </c>
      <c r="J1329" s="50">
        <v>2023</v>
      </c>
      <c r="K1329" s="50">
        <v>732.28</v>
      </c>
    </row>
    <row r="1330" spans="1:11" ht="14.45" customHeight="1" x14ac:dyDescent="0.25">
      <c r="A1330" s="50" t="s">
        <v>1624</v>
      </c>
      <c r="B1330" s="50" t="s">
        <v>1175</v>
      </c>
      <c r="C1330" s="342">
        <v>85121</v>
      </c>
      <c r="D1330" s="50" t="s">
        <v>1176</v>
      </c>
      <c r="E1330" s="475" t="s">
        <v>2711</v>
      </c>
      <c r="F1330" s="50" t="s">
        <v>1269</v>
      </c>
      <c r="G1330" s="50" t="s">
        <v>1640</v>
      </c>
      <c r="H1330" s="50" t="s">
        <v>1192</v>
      </c>
      <c r="I1330" s="50" t="s">
        <v>1179</v>
      </c>
      <c r="J1330" s="50">
        <v>2023</v>
      </c>
      <c r="K1330" s="50">
        <v>21055.191999999999</v>
      </c>
    </row>
    <row r="1331" spans="1:11" ht="14.45" customHeight="1" x14ac:dyDescent="0.25">
      <c r="A1331" s="50" t="s">
        <v>1624</v>
      </c>
      <c r="B1331" s="50" t="s">
        <v>1175</v>
      </c>
      <c r="C1331" s="342">
        <v>85121</v>
      </c>
      <c r="D1331" s="50" t="s">
        <v>1176</v>
      </c>
      <c r="E1331" s="475" t="s">
        <v>2711</v>
      </c>
      <c r="F1331" s="50" t="s">
        <v>1269</v>
      </c>
      <c r="G1331" s="50" t="s">
        <v>1641</v>
      </c>
      <c r="H1331" s="50" t="s">
        <v>1193</v>
      </c>
      <c r="I1331" s="50" t="s">
        <v>1179</v>
      </c>
      <c r="J1331" s="50">
        <v>2023</v>
      </c>
      <c r="K1331" s="50" t="s">
        <v>4</v>
      </c>
    </row>
    <row r="1332" spans="1:11" ht="14.45" customHeight="1" x14ac:dyDescent="0.25">
      <c r="A1332" s="50" t="s">
        <v>1624</v>
      </c>
      <c r="B1332" s="50" t="s">
        <v>1175</v>
      </c>
      <c r="C1332" s="342">
        <v>85121</v>
      </c>
      <c r="D1332" s="50" t="s">
        <v>1176</v>
      </c>
      <c r="E1332" s="475" t="s">
        <v>2711</v>
      </c>
      <c r="F1332" s="50" t="s">
        <v>1269</v>
      </c>
      <c r="G1332" s="50" t="s">
        <v>1642</v>
      </c>
      <c r="H1332" s="50" t="s">
        <v>1194</v>
      </c>
      <c r="I1332" s="50" t="s">
        <v>1179</v>
      </c>
      <c r="J1332" s="50">
        <v>2023</v>
      </c>
      <c r="K1332" s="50">
        <v>21055.191999999999</v>
      </c>
    </row>
    <row r="1333" spans="1:11" ht="14.45" customHeight="1" x14ac:dyDescent="0.25">
      <c r="A1333" s="50" t="s">
        <v>1624</v>
      </c>
      <c r="B1333" s="50" t="s">
        <v>1175</v>
      </c>
      <c r="C1333" s="342">
        <v>85121</v>
      </c>
      <c r="D1333" s="50" t="s">
        <v>1176</v>
      </c>
      <c r="E1333" s="475" t="s">
        <v>2711</v>
      </c>
      <c r="F1333" s="50" t="s">
        <v>1269</v>
      </c>
      <c r="G1333" s="50" t="s">
        <v>1643</v>
      </c>
      <c r="H1333" s="50" t="s">
        <v>1195</v>
      </c>
      <c r="I1333" s="50" t="s">
        <v>1179</v>
      </c>
      <c r="J1333" s="50">
        <v>2023</v>
      </c>
      <c r="K1333" s="50">
        <v>44263.934999999998</v>
      </c>
    </row>
    <row r="1334" spans="1:11" ht="14.45" customHeight="1" x14ac:dyDescent="0.25">
      <c r="A1334" s="50" t="s">
        <v>1624</v>
      </c>
      <c r="B1334" s="50" t="s">
        <v>1175</v>
      </c>
      <c r="C1334" s="342">
        <v>85121</v>
      </c>
      <c r="D1334" s="50" t="s">
        <v>1176</v>
      </c>
      <c r="E1334" s="475" t="s">
        <v>2711</v>
      </c>
      <c r="F1334" s="50" t="s">
        <v>1269</v>
      </c>
      <c r="G1334" s="50" t="s">
        <v>1644</v>
      </c>
      <c r="H1334" s="50" t="s">
        <v>1196</v>
      </c>
      <c r="I1334" s="50" t="s">
        <v>1179</v>
      </c>
      <c r="J1334" s="50">
        <v>2023</v>
      </c>
      <c r="K1334" s="50">
        <v>1086.8699999999999</v>
      </c>
    </row>
    <row r="1335" spans="1:11" ht="14.45" customHeight="1" x14ac:dyDescent="0.25">
      <c r="A1335" s="50" t="s">
        <v>1624</v>
      </c>
      <c r="B1335" s="50" t="s">
        <v>1175</v>
      </c>
      <c r="C1335" s="342">
        <v>85121</v>
      </c>
      <c r="D1335" s="50" t="s">
        <v>1176</v>
      </c>
      <c r="E1335" s="475" t="s">
        <v>2711</v>
      </c>
      <c r="F1335" s="50" t="s">
        <v>1269</v>
      </c>
      <c r="G1335" s="50" t="s">
        <v>1645</v>
      </c>
      <c r="H1335" s="50" t="s">
        <v>1197</v>
      </c>
      <c r="I1335" s="50" t="s">
        <v>1179</v>
      </c>
      <c r="J1335" s="50">
        <v>2023</v>
      </c>
      <c r="K1335" s="50">
        <v>1374.482</v>
      </c>
    </row>
    <row r="1336" spans="1:11" ht="14.45" customHeight="1" x14ac:dyDescent="0.25">
      <c r="A1336" s="50" t="s">
        <v>1624</v>
      </c>
      <c r="B1336" s="50" t="s">
        <v>1175</v>
      </c>
      <c r="C1336" s="342">
        <v>85121</v>
      </c>
      <c r="D1336" s="50" t="s">
        <v>1176</v>
      </c>
      <c r="E1336" s="475" t="s">
        <v>2711</v>
      </c>
      <c r="F1336" s="50" t="s">
        <v>1269</v>
      </c>
      <c r="G1336" s="50" t="s">
        <v>1646</v>
      </c>
      <c r="H1336" s="50" t="s">
        <v>1198</v>
      </c>
      <c r="I1336" s="50" t="s">
        <v>1179</v>
      </c>
      <c r="J1336" s="50">
        <v>2023</v>
      </c>
      <c r="K1336" s="50">
        <v>518.88900000000001</v>
      </c>
    </row>
    <row r="1337" spans="1:11" ht="14.45" customHeight="1" x14ac:dyDescent="0.25">
      <c r="A1337" s="50" t="s">
        <v>1624</v>
      </c>
      <c r="B1337" s="50" t="s">
        <v>1175</v>
      </c>
      <c r="C1337" s="342">
        <v>85121</v>
      </c>
      <c r="D1337" s="50" t="s">
        <v>1176</v>
      </c>
      <c r="E1337" s="475" t="s">
        <v>2711</v>
      </c>
      <c r="F1337" s="50" t="s">
        <v>1269</v>
      </c>
      <c r="G1337" s="50" t="s">
        <v>1647</v>
      </c>
      <c r="H1337" s="50" t="s">
        <v>1199</v>
      </c>
      <c r="I1337" s="50" t="s">
        <v>1179</v>
      </c>
      <c r="J1337" s="50">
        <v>2023</v>
      </c>
      <c r="K1337" s="50">
        <v>186.89500000000001</v>
      </c>
    </row>
    <row r="1338" spans="1:11" ht="14.45" customHeight="1" x14ac:dyDescent="0.25">
      <c r="A1338" s="50" t="s">
        <v>1624</v>
      </c>
      <c r="B1338" s="50" t="s">
        <v>1175</v>
      </c>
      <c r="C1338" s="342">
        <v>85121</v>
      </c>
      <c r="D1338" s="50" t="s">
        <v>1176</v>
      </c>
      <c r="E1338" s="475" t="s">
        <v>2711</v>
      </c>
      <c r="F1338" s="50" t="s">
        <v>1269</v>
      </c>
      <c r="G1338" s="50" t="s">
        <v>1648</v>
      </c>
      <c r="H1338" s="50" t="s">
        <v>1200</v>
      </c>
      <c r="I1338" s="50" t="s">
        <v>1179</v>
      </c>
      <c r="J1338" s="50">
        <v>2023</v>
      </c>
      <c r="K1338" s="50">
        <v>331.995</v>
      </c>
    </row>
    <row r="1339" spans="1:11" ht="14.45" customHeight="1" x14ac:dyDescent="0.25">
      <c r="A1339" s="50" t="s">
        <v>1624</v>
      </c>
      <c r="B1339" s="50" t="s">
        <v>1175</v>
      </c>
      <c r="C1339" s="342">
        <v>85121</v>
      </c>
      <c r="D1339" s="50" t="s">
        <v>1176</v>
      </c>
      <c r="E1339" s="475" t="s">
        <v>2711</v>
      </c>
      <c r="F1339" s="50" t="s">
        <v>1269</v>
      </c>
      <c r="G1339" s="50" t="s">
        <v>1649</v>
      </c>
      <c r="H1339" s="50" t="s">
        <v>1201</v>
      </c>
      <c r="I1339" s="50" t="s">
        <v>1179</v>
      </c>
      <c r="J1339" s="50">
        <v>2023</v>
      </c>
      <c r="K1339" s="50">
        <v>29540.886999999999</v>
      </c>
    </row>
    <row r="1340" spans="1:11" ht="14.45" customHeight="1" x14ac:dyDescent="0.25">
      <c r="A1340" s="50" t="s">
        <v>1624</v>
      </c>
      <c r="B1340" s="50" t="s">
        <v>1175</v>
      </c>
      <c r="C1340" s="342">
        <v>85121</v>
      </c>
      <c r="D1340" s="50" t="s">
        <v>1176</v>
      </c>
      <c r="E1340" s="475" t="s">
        <v>2711</v>
      </c>
      <c r="F1340" s="50" t="s">
        <v>1269</v>
      </c>
      <c r="G1340" s="50" t="s">
        <v>1650</v>
      </c>
      <c r="H1340" s="50" t="s">
        <v>1202</v>
      </c>
      <c r="I1340" s="50" t="s">
        <v>1179</v>
      </c>
      <c r="J1340" s="50">
        <v>2023</v>
      </c>
      <c r="K1340" s="50">
        <v>28893.949000000001</v>
      </c>
    </row>
    <row r="1341" spans="1:11" ht="14.45" customHeight="1" x14ac:dyDescent="0.25">
      <c r="A1341" s="50" t="s">
        <v>1624</v>
      </c>
      <c r="B1341" s="50" t="s">
        <v>1175</v>
      </c>
      <c r="C1341" s="342">
        <v>85121</v>
      </c>
      <c r="D1341" s="50" t="s">
        <v>1176</v>
      </c>
      <c r="E1341" s="475" t="s">
        <v>2711</v>
      </c>
      <c r="F1341" s="50" t="s">
        <v>1269</v>
      </c>
      <c r="G1341" s="50" t="s">
        <v>1651</v>
      </c>
      <c r="H1341" s="50" t="s">
        <v>1203</v>
      </c>
      <c r="I1341" s="50" t="s">
        <v>1179</v>
      </c>
      <c r="J1341" s="50">
        <v>2023</v>
      </c>
      <c r="K1341" s="50">
        <v>524.67499999999995</v>
      </c>
    </row>
    <row r="1342" spans="1:11" ht="14.45" customHeight="1" x14ac:dyDescent="0.25">
      <c r="A1342" s="50" t="s">
        <v>1624</v>
      </c>
      <c r="B1342" s="50" t="s">
        <v>1175</v>
      </c>
      <c r="C1342" s="342">
        <v>85121</v>
      </c>
      <c r="D1342" s="50" t="s">
        <v>1176</v>
      </c>
      <c r="E1342" s="475" t="s">
        <v>2711</v>
      </c>
      <c r="F1342" s="50" t="s">
        <v>1269</v>
      </c>
      <c r="G1342" s="50" t="s">
        <v>1652</v>
      </c>
      <c r="H1342" s="50" t="s">
        <v>1204</v>
      </c>
      <c r="I1342" s="50" t="s">
        <v>1179</v>
      </c>
      <c r="J1342" s="50">
        <v>2023</v>
      </c>
      <c r="K1342" s="50">
        <v>122.26300000000001</v>
      </c>
    </row>
    <row r="1343" spans="1:11" ht="14.45" customHeight="1" x14ac:dyDescent="0.25">
      <c r="A1343" s="50" t="s">
        <v>1624</v>
      </c>
      <c r="B1343" s="50" t="s">
        <v>1175</v>
      </c>
      <c r="C1343" s="342">
        <v>85121</v>
      </c>
      <c r="D1343" s="50" t="s">
        <v>1176</v>
      </c>
      <c r="E1343" s="475" t="s">
        <v>2711</v>
      </c>
      <c r="F1343" s="50" t="s">
        <v>1269</v>
      </c>
      <c r="G1343" s="50" t="s">
        <v>1653</v>
      </c>
      <c r="H1343" s="50" t="s">
        <v>1205</v>
      </c>
      <c r="I1343" s="50" t="s">
        <v>1179</v>
      </c>
      <c r="J1343" s="50">
        <v>2023</v>
      </c>
      <c r="K1343" s="50">
        <v>315.63499999999999</v>
      </c>
    </row>
    <row r="1344" spans="1:11" ht="14.45" customHeight="1" x14ac:dyDescent="0.25">
      <c r="A1344" s="50" t="s">
        <v>1624</v>
      </c>
      <c r="B1344" s="50" t="s">
        <v>1175</v>
      </c>
      <c r="C1344" s="342">
        <v>85121</v>
      </c>
      <c r="D1344" s="50" t="s">
        <v>1176</v>
      </c>
      <c r="E1344" s="475" t="s">
        <v>2711</v>
      </c>
      <c r="F1344" s="50" t="s">
        <v>1269</v>
      </c>
      <c r="G1344" s="50" t="s">
        <v>1654</v>
      </c>
      <c r="H1344" s="50" t="s">
        <v>1206</v>
      </c>
      <c r="I1344" s="50" t="s">
        <v>1179</v>
      </c>
      <c r="J1344" s="50">
        <v>2023</v>
      </c>
      <c r="K1344" s="50">
        <v>339.24799999999999</v>
      </c>
    </row>
    <row r="1345" spans="1:11" ht="14.45" customHeight="1" x14ac:dyDescent="0.25">
      <c r="A1345" s="50" t="s">
        <v>1624</v>
      </c>
      <c r="B1345" s="50" t="s">
        <v>1175</v>
      </c>
      <c r="C1345" s="342">
        <v>85121</v>
      </c>
      <c r="D1345" s="50" t="s">
        <v>1176</v>
      </c>
      <c r="E1345" s="475" t="s">
        <v>2711</v>
      </c>
      <c r="F1345" s="50" t="s">
        <v>1269</v>
      </c>
      <c r="G1345" s="50" t="s">
        <v>1655</v>
      </c>
      <c r="H1345" s="50" t="s">
        <v>1207</v>
      </c>
      <c r="I1345" s="50" t="s">
        <v>1179</v>
      </c>
      <c r="J1345" s="50">
        <v>2023</v>
      </c>
      <c r="K1345" s="50">
        <v>336.35300000000001</v>
      </c>
    </row>
    <row r="1346" spans="1:11" ht="14.45" customHeight="1" x14ac:dyDescent="0.25">
      <c r="A1346" s="50" t="s">
        <v>1624</v>
      </c>
      <c r="B1346" s="50" t="s">
        <v>1175</v>
      </c>
      <c r="C1346" s="342">
        <v>85121</v>
      </c>
      <c r="D1346" s="50" t="s">
        <v>1176</v>
      </c>
      <c r="E1346" s="475" t="s">
        <v>2711</v>
      </c>
      <c r="F1346" s="50" t="s">
        <v>1269</v>
      </c>
      <c r="G1346" s="50" t="s">
        <v>1656</v>
      </c>
      <c r="H1346" s="50" t="s">
        <v>1208</v>
      </c>
      <c r="I1346" s="50" t="s">
        <v>1179</v>
      </c>
      <c r="J1346" s="50">
        <v>2023</v>
      </c>
      <c r="K1346" s="50">
        <v>820.88900000000001</v>
      </c>
    </row>
    <row r="1347" spans="1:11" ht="14.45" customHeight="1" x14ac:dyDescent="0.25">
      <c r="A1347" s="50" t="s">
        <v>1624</v>
      </c>
      <c r="B1347" s="50" t="s">
        <v>1175</v>
      </c>
      <c r="C1347" s="342">
        <v>85121</v>
      </c>
      <c r="D1347" s="50" t="s">
        <v>1176</v>
      </c>
      <c r="E1347" s="475" t="s">
        <v>2711</v>
      </c>
      <c r="F1347" s="50" t="s">
        <v>1269</v>
      </c>
      <c r="G1347" s="50" t="s">
        <v>1657</v>
      </c>
      <c r="H1347" s="50" t="s">
        <v>1209</v>
      </c>
      <c r="I1347" s="50" t="s">
        <v>1179</v>
      </c>
      <c r="J1347" s="50">
        <v>2023</v>
      </c>
      <c r="K1347" s="50">
        <v>17749.414000000001</v>
      </c>
    </row>
    <row r="1348" spans="1:11" ht="14.45" customHeight="1" x14ac:dyDescent="0.25">
      <c r="A1348" s="50" t="s">
        <v>1624</v>
      </c>
      <c r="B1348" s="50" t="s">
        <v>1175</v>
      </c>
      <c r="C1348" s="342">
        <v>85121</v>
      </c>
      <c r="D1348" s="50" t="s">
        <v>1176</v>
      </c>
      <c r="E1348" s="475" t="s">
        <v>2711</v>
      </c>
      <c r="F1348" s="50" t="s">
        <v>1269</v>
      </c>
      <c r="G1348" s="50" t="s">
        <v>1658</v>
      </c>
      <c r="H1348" s="50" t="s">
        <v>1210</v>
      </c>
      <c r="I1348" s="50" t="s">
        <v>1179</v>
      </c>
      <c r="J1348" s="50">
        <v>2023</v>
      </c>
      <c r="K1348" s="50">
        <v>470.11900000000003</v>
      </c>
    </row>
    <row r="1349" spans="1:11" ht="14.45" customHeight="1" x14ac:dyDescent="0.25">
      <c r="A1349" s="50" t="s">
        <v>1624</v>
      </c>
      <c r="B1349" s="50" t="s">
        <v>1175</v>
      </c>
      <c r="C1349" s="342">
        <v>85121</v>
      </c>
      <c r="D1349" s="50" t="s">
        <v>1176</v>
      </c>
      <c r="E1349" s="475" t="s">
        <v>2711</v>
      </c>
      <c r="F1349" s="50" t="s">
        <v>1269</v>
      </c>
      <c r="G1349" s="50" t="s">
        <v>1659</v>
      </c>
      <c r="H1349" s="50" t="s">
        <v>1211</v>
      </c>
      <c r="I1349" s="50" t="s">
        <v>1179</v>
      </c>
      <c r="J1349" s="50">
        <v>2023</v>
      </c>
      <c r="K1349" s="50">
        <v>69.769000000000005</v>
      </c>
    </row>
    <row r="1350" spans="1:11" ht="14.45" customHeight="1" x14ac:dyDescent="0.25">
      <c r="A1350" s="50" t="s">
        <v>1624</v>
      </c>
      <c r="B1350" s="50" t="s">
        <v>1175</v>
      </c>
      <c r="C1350" s="342">
        <v>85121</v>
      </c>
      <c r="D1350" s="50" t="s">
        <v>1176</v>
      </c>
      <c r="E1350" s="475" t="s">
        <v>2711</v>
      </c>
      <c r="F1350" s="50" t="s">
        <v>1269</v>
      </c>
      <c r="G1350" s="50" t="s">
        <v>1660</v>
      </c>
      <c r="H1350" s="50" t="s">
        <v>1212</v>
      </c>
      <c r="I1350" s="50" t="s">
        <v>1179</v>
      </c>
      <c r="J1350" s="50">
        <v>2023</v>
      </c>
      <c r="K1350" s="50">
        <v>478.16300000000001</v>
      </c>
    </row>
    <row r="1351" spans="1:11" ht="14.45" customHeight="1" x14ac:dyDescent="0.25">
      <c r="A1351" s="50" t="s">
        <v>1624</v>
      </c>
      <c r="B1351" s="50" t="s">
        <v>1175</v>
      </c>
      <c r="C1351" s="342">
        <v>85121</v>
      </c>
      <c r="D1351" s="50" t="s">
        <v>1176</v>
      </c>
      <c r="E1351" s="475" t="s">
        <v>2711</v>
      </c>
      <c r="F1351" s="50" t="s">
        <v>1269</v>
      </c>
      <c r="G1351" s="50" t="s">
        <v>1661</v>
      </c>
      <c r="H1351" s="50" t="s">
        <v>1213</v>
      </c>
      <c r="I1351" s="50" t="s">
        <v>1179</v>
      </c>
      <c r="J1351" s="50">
        <v>2023</v>
      </c>
      <c r="K1351" s="50">
        <v>1678810.648</v>
      </c>
    </row>
    <row r="1352" spans="1:11" ht="14.45" customHeight="1" x14ac:dyDescent="0.25">
      <c r="A1352" s="50" t="s">
        <v>1624</v>
      </c>
      <c r="B1352" s="50" t="s">
        <v>1175</v>
      </c>
      <c r="C1352" s="342">
        <v>85121</v>
      </c>
      <c r="D1352" s="50" t="s">
        <v>1176</v>
      </c>
      <c r="E1352" s="475" t="s">
        <v>2711</v>
      </c>
      <c r="F1352" s="50" t="s">
        <v>1269</v>
      </c>
      <c r="G1352" s="50" t="s">
        <v>1662</v>
      </c>
      <c r="H1352" s="50" t="s">
        <v>1214</v>
      </c>
      <c r="I1352" s="50" t="s">
        <v>1179</v>
      </c>
      <c r="J1352" s="50">
        <v>2023</v>
      </c>
      <c r="K1352" s="50">
        <v>1678810.648</v>
      </c>
    </row>
    <row r="1353" spans="1:11" ht="14.45" customHeight="1" x14ac:dyDescent="0.25">
      <c r="A1353" s="50" t="s">
        <v>1624</v>
      </c>
      <c r="B1353" s="50" t="s">
        <v>1175</v>
      </c>
      <c r="C1353" s="342">
        <v>85121</v>
      </c>
      <c r="D1353" s="50" t="s">
        <v>1176</v>
      </c>
      <c r="E1353" s="475" t="s">
        <v>2711</v>
      </c>
      <c r="F1353" s="50" t="s">
        <v>1269</v>
      </c>
      <c r="G1353" s="50" t="s">
        <v>1663</v>
      </c>
      <c r="H1353" s="50" t="s">
        <v>1215</v>
      </c>
      <c r="I1353" s="50" t="s">
        <v>1179</v>
      </c>
      <c r="J1353" s="50">
        <v>2023</v>
      </c>
      <c r="K1353" s="50" t="s">
        <v>4</v>
      </c>
    </row>
    <row r="1354" spans="1:11" ht="14.45" customHeight="1" x14ac:dyDescent="0.25">
      <c r="A1354" s="50" t="s">
        <v>1624</v>
      </c>
      <c r="B1354" s="50" t="s">
        <v>1175</v>
      </c>
      <c r="C1354" s="342">
        <v>85121</v>
      </c>
      <c r="D1354" s="50" t="s">
        <v>1176</v>
      </c>
      <c r="E1354" s="475" t="s">
        <v>2711</v>
      </c>
      <c r="F1354" s="50" t="s">
        <v>1269</v>
      </c>
      <c r="G1354" s="50" t="s">
        <v>1664</v>
      </c>
      <c r="H1354" s="50" t="s">
        <v>1216</v>
      </c>
      <c r="I1354" s="50" t="s">
        <v>1179</v>
      </c>
      <c r="J1354" s="50">
        <v>2023</v>
      </c>
      <c r="K1354" s="50" t="s">
        <v>4</v>
      </c>
    </row>
    <row r="1355" spans="1:11" ht="14.45" customHeight="1" x14ac:dyDescent="0.25">
      <c r="A1355" s="50" t="s">
        <v>1624</v>
      </c>
      <c r="B1355" s="50" t="s">
        <v>1175</v>
      </c>
      <c r="C1355" s="342">
        <v>85121</v>
      </c>
      <c r="D1355" s="50" t="s">
        <v>1176</v>
      </c>
      <c r="E1355" s="475" t="s">
        <v>2711</v>
      </c>
      <c r="F1355" s="50" t="s">
        <v>1269</v>
      </c>
      <c r="G1355" s="50" t="s">
        <v>1665</v>
      </c>
      <c r="H1355" s="50" t="s">
        <v>1217</v>
      </c>
      <c r="I1355" s="50" t="s">
        <v>1179</v>
      </c>
      <c r="J1355" s="50">
        <v>2023</v>
      </c>
      <c r="K1355" s="50" t="s">
        <v>4</v>
      </c>
    </row>
    <row r="1356" spans="1:11" ht="14.45" customHeight="1" x14ac:dyDescent="0.25">
      <c r="A1356" s="50" t="s">
        <v>1624</v>
      </c>
      <c r="B1356" s="50" t="s">
        <v>1175</v>
      </c>
      <c r="C1356" s="342">
        <v>85121</v>
      </c>
      <c r="D1356" s="50" t="s">
        <v>1176</v>
      </c>
      <c r="E1356" s="475" t="s">
        <v>2711</v>
      </c>
      <c r="F1356" s="50" t="s">
        <v>1269</v>
      </c>
      <c r="G1356" s="50" t="s">
        <v>1666</v>
      </c>
      <c r="H1356" s="50" t="s">
        <v>1218</v>
      </c>
      <c r="I1356" s="50" t="s">
        <v>1179</v>
      </c>
      <c r="J1356" s="50">
        <v>2023</v>
      </c>
      <c r="K1356" s="50" t="s">
        <v>4</v>
      </c>
    </row>
    <row r="1357" spans="1:11" ht="14.45" customHeight="1" x14ac:dyDescent="0.25">
      <c r="A1357" s="50" t="s">
        <v>1624</v>
      </c>
      <c r="B1357" s="50" t="s">
        <v>1175</v>
      </c>
      <c r="C1357" s="342">
        <v>85121</v>
      </c>
      <c r="D1357" s="50" t="s">
        <v>1176</v>
      </c>
      <c r="E1357" s="475" t="s">
        <v>2711</v>
      </c>
      <c r="F1357" s="50" t="s">
        <v>1269</v>
      </c>
      <c r="G1357" s="50" t="s">
        <v>1667</v>
      </c>
      <c r="H1357" s="50" t="s">
        <v>1219</v>
      </c>
      <c r="I1357" s="50" t="s">
        <v>1179</v>
      </c>
      <c r="J1357" s="50">
        <v>2023</v>
      </c>
      <c r="K1357" s="50" t="s">
        <v>4</v>
      </c>
    </row>
    <row r="1358" spans="1:11" ht="14.45" customHeight="1" x14ac:dyDescent="0.25">
      <c r="A1358" s="50" t="s">
        <v>1624</v>
      </c>
      <c r="B1358" s="50" t="s">
        <v>1175</v>
      </c>
      <c r="C1358" s="342">
        <v>85121</v>
      </c>
      <c r="D1358" s="50" t="s">
        <v>1176</v>
      </c>
      <c r="E1358" s="475" t="s">
        <v>2711</v>
      </c>
      <c r="F1358" s="50" t="s">
        <v>1269</v>
      </c>
      <c r="G1358" s="50" t="s">
        <v>1668</v>
      </c>
      <c r="H1358" s="50" t="s">
        <v>1220</v>
      </c>
      <c r="I1358" s="50" t="s">
        <v>1179</v>
      </c>
      <c r="J1358" s="50">
        <v>2023</v>
      </c>
      <c r="K1358" s="50" t="s">
        <v>4</v>
      </c>
    </row>
    <row r="1359" spans="1:11" ht="14.45" customHeight="1" x14ac:dyDescent="0.25">
      <c r="A1359" s="50" t="s">
        <v>1624</v>
      </c>
      <c r="B1359" s="50" t="s">
        <v>1175</v>
      </c>
      <c r="C1359" s="342">
        <v>85121</v>
      </c>
      <c r="D1359" s="50" t="s">
        <v>1176</v>
      </c>
      <c r="E1359" s="475" t="s">
        <v>2711</v>
      </c>
      <c r="F1359" s="50" t="s">
        <v>1269</v>
      </c>
      <c r="G1359" s="50" t="s">
        <v>1669</v>
      </c>
      <c r="H1359" s="50" t="s">
        <v>1221</v>
      </c>
      <c r="I1359" s="50" t="s">
        <v>1179</v>
      </c>
      <c r="J1359" s="50">
        <v>2023</v>
      </c>
      <c r="K1359" s="50" t="s">
        <v>4</v>
      </c>
    </row>
    <row r="1360" spans="1:11" ht="14.45" customHeight="1" x14ac:dyDescent="0.25">
      <c r="A1360" s="50" t="s">
        <v>1624</v>
      </c>
      <c r="B1360" s="50" t="s">
        <v>1175</v>
      </c>
      <c r="C1360" s="342">
        <v>85121</v>
      </c>
      <c r="D1360" s="50" t="s">
        <v>1176</v>
      </c>
      <c r="E1360" s="475" t="s">
        <v>2711</v>
      </c>
      <c r="F1360" s="50" t="s">
        <v>1269</v>
      </c>
      <c r="G1360" s="50" t="s">
        <v>1670</v>
      </c>
      <c r="H1360" s="50" t="s">
        <v>1222</v>
      </c>
      <c r="I1360" s="50" t="s">
        <v>1179</v>
      </c>
      <c r="J1360" s="50">
        <v>2023</v>
      </c>
      <c r="K1360" s="50" t="s">
        <v>4</v>
      </c>
    </row>
    <row r="1361" spans="1:11" ht="14.45" customHeight="1" x14ac:dyDescent="0.25">
      <c r="A1361" s="50" t="s">
        <v>1624</v>
      </c>
      <c r="B1361" s="50" t="s">
        <v>1175</v>
      </c>
      <c r="C1361" s="342">
        <v>85121</v>
      </c>
      <c r="D1361" s="50" t="s">
        <v>1176</v>
      </c>
      <c r="E1361" s="475" t="s">
        <v>2711</v>
      </c>
      <c r="F1361" s="50" t="s">
        <v>1269</v>
      </c>
      <c r="G1361" s="50" t="s">
        <v>1671</v>
      </c>
      <c r="H1361" s="50" t="s">
        <v>1223</v>
      </c>
      <c r="I1361" s="50" t="s">
        <v>1179</v>
      </c>
      <c r="J1361" s="50">
        <v>2023</v>
      </c>
      <c r="K1361" s="50" t="s">
        <v>4</v>
      </c>
    </row>
    <row r="1362" spans="1:11" ht="14.45" customHeight="1" x14ac:dyDescent="0.25">
      <c r="A1362" s="50" t="s">
        <v>1624</v>
      </c>
      <c r="B1362" s="50" t="s">
        <v>1175</v>
      </c>
      <c r="C1362" s="342">
        <v>85121</v>
      </c>
      <c r="D1362" s="50" t="s">
        <v>1176</v>
      </c>
      <c r="E1362" s="475" t="s">
        <v>2711</v>
      </c>
      <c r="F1362" s="50" t="s">
        <v>1269</v>
      </c>
      <c r="G1362" s="50" t="s">
        <v>1672</v>
      </c>
      <c r="H1362" s="50" t="s">
        <v>1224</v>
      </c>
      <c r="I1362" s="50" t="s">
        <v>1179</v>
      </c>
      <c r="J1362" s="50">
        <v>2023</v>
      </c>
      <c r="K1362" s="50" t="s">
        <v>4</v>
      </c>
    </row>
    <row r="1363" spans="1:11" ht="14.45" customHeight="1" x14ac:dyDescent="0.25">
      <c r="A1363" s="50" t="s">
        <v>1624</v>
      </c>
      <c r="B1363" s="50" t="s">
        <v>1175</v>
      </c>
      <c r="C1363" s="342">
        <v>85121</v>
      </c>
      <c r="D1363" s="50" t="s">
        <v>1176</v>
      </c>
      <c r="E1363" s="475" t="s">
        <v>2711</v>
      </c>
      <c r="F1363" s="50" t="s">
        <v>1269</v>
      </c>
      <c r="G1363" s="50" t="s">
        <v>1673</v>
      </c>
      <c r="H1363" s="50" t="s">
        <v>1225</v>
      </c>
      <c r="I1363" s="50" t="s">
        <v>1179</v>
      </c>
      <c r="J1363" s="50">
        <v>2023</v>
      </c>
      <c r="K1363" s="50" t="s">
        <v>4</v>
      </c>
    </row>
    <row r="1364" spans="1:11" ht="14.45" customHeight="1" x14ac:dyDescent="0.25">
      <c r="A1364" s="50" t="s">
        <v>1624</v>
      </c>
      <c r="B1364" s="50" t="s">
        <v>1175</v>
      </c>
      <c r="C1364" s="342">
        <v>85121</v>
      </c>
      <c r="D1364" s="50" t="s">
        <v>1176</v>
      </c>
      <c r="E1364" s="475" t="s">
        <v>2711</v>
      </c>
      <c r="F1364" s="50" t="s">
        <v>1269</v>
      </c>
      <c r="G1364" s="50" t="s">
        <v>1674</v>
      </c>
      <c r="H1364" s="50" t="s">
        <v>1226</v>
      </c>
      <c r="I1364" s="50" t="s">
        <v>1179</v>
      </c>
      <c r="J1364" s="50">
        <v>2023</v>
      </c>
      <c r="K1364" s="50" t="s">
        <v>4</v>
      </c>
    </row>
    <row r="1365" spans="1:11" ht="14.45" customHeight="1" x14ac:dyDescent="0.25">
      <c r="A1365" s="50" t="s">
        <v>1624</v>
      </c>
      <c r="B1365" s="50" t="s">
        <v>1175</v>
      </c>
      <c r="C1365" s="342">
        <v>85121</v>
      </c>
      <c r="D1365" s="50" t="s">
        <v>1176</v>
      </c>
      <c r="E1365" s="475" t="s">
        <v>2711</v>
      </c>
      <c r="F1365" s="50" t="s">
        <v>1269</v>
      </c>
      <c r="G1365" s="50" t="s">
        <v>1675</v>
      </c>
      <c r="H1365" s="50" t="s">
        <v>1227</v>
      </c>
      <c r="I1365" s="50" t="s">
        <v>1179</v>
      </c>
      <c r="J1365" s="50">
        <v>2023</v>
      </c>
      <c r="K1365" s="50" t="s">
        <v>4</v>
      </c>
    </row>
    <row r="1366" spans="1:11" ht="14.45" customHeight="1" x14ac:dyDescent="0.25">
      <c r="A1366" s="50" t="s">
        <v>1624</v>
      </c>
      <c r="B1366" s="50" t="s">
        <v>1175</v>
      </c>
      <c r="C1366" s="342">
        <v>85121</v>
      </c>
      <c r="D1366" s="50" t="s">
        <v>1176</v>
      </c>
      <c r="E1366" s="475" t="s">
        <v>2711</v>
      </c>
      <c r="F1366" s="50" t="s">
        <v>1269</v>
      </c>
      <c r="G1366" s="50" t="s">
        <v>1676</v>
      </c>
      <c r="H1366" s="50" t="s">
        <v>1228</v>
      </c>
      <c r="I1366" s="50" t="s">
        <v>1179</v>
      </c>
      <c r="J1366" s="50">
        <v>2023</v>
      </c>
      <c r="K1366" s="50" t="s">
        <v>4</v>
      </c>
    </row>
    <row r="1367" spans="1:11" ht="14.45" customHeight="1" x14ac:dyDescent="0.25">
      <c r="A1367" s="50" t="s">
        <v>1624</v>
      </c>
      <c r="B1367" s="50" t="s">
        <v>1175</v>
      </c>
      <c r="C1367" s="342">
        <v>85121</v>
      </c>
      <c r="D1367" s="50" t="s">
        <v>1176</v>
      </c>
      <c r="E1367" s="475" t="s">
        <v>2711</v>
      </c>
      <c r="F1367" s="50" t="s">
        <v>1269</v>
      </c>
      <c r="G1367" s="50" t="s">
        <v>1677</v>
      </c>
      <c r="H1367" s="50" t="s">
        <v>1229</v>
      </c>
      <c r="I1367" s="50" t="s">
        <v>1179</v>
      </c>
      <c r="J1367" s="50">
        <v>2023</v>
      </c>
      <c r="K1367" s="50" t="s">
        <v>4</v>
      </c>
    </row>
    <row r="1368" spans="1:11" ht="14.45" customHeight="1" x14ac:dyDescent="0.25">
      <c r="A1368" s="50" t="s">
        <v>1624</v>
      </c>
      <c r="B1368" s="50" t="s">
        <v>1175</v>
      </c>
      <c r="C1368" s="342">
        <v>85121</v>
      </c>
      <c r="D1368" s="50" t="s">
        <v>1176</v>
      </c>
      <c r="E1368" s="475" t="s">
        <v>2711</v>
      </c>
      <c r="F1368" s="50" t="s">
        <v>1269</v>
      </c>
      <c r="G1368" s="50" t="s">
        <v>1678</v>
      </c>
      <c r="H1368" s="50" t="s">
        <v>1230</v>
      </c>
      <c r="I1368" s="50" t="s">
        <v>1179</v>
      </c>
      <c r="J1368" s="50">
        <v>2023</v>
      </c>
      <c r="K1368" s="50" t="s">
        <v>4</v>
      </c>
    </row>
    <row r="1369" spans="1:11" ht="14.45" customHeight="1" x14ac:dyDescent="0.25">
      <c r="A1369" s="50" t="s">
        <v>1624</v>
      </c>
      <c r="B1369" s="50" t="s">
        <v>1175</v>
      </c>
      <c r="C1369" s="342">
        <v>85121</v>
      </c>
      <c r="D1369" s="50" t="s">
        <v>1176</v>
      </c>
      <c r="E1369" s="475" t="s">
        <v>2711</v>
      </c>
      <c r="F1369" s="50" t="s">
        <v>1269</v>
      </c>
      <c r="G1369" s="50" t="s">
        <v>1679</v>
      </c>
      <c r="H1369" s="50" t="s">
        <v>1231</v>
      </c>
      <c r="I1369" s="50" t="s">
        <v>1179</v>
      </c>
      <c r="J1369" s="50">
        <v>2023</v>
      </c>
      <c r="K1369" s="50" t="s">
        <v>4</v>
      </c>
    </row>
    <row r="1370" spans="1:11" ht="14.45" customHeight="1" x14ac:dyDescent="0.25">
      <c r="A1370" s="50" t="s">
        <v>1624</v>
      </c>
      <c r="B1370" s="50" t="s">
        <v>1175</v>
      </c>
      <c r="C1370" s="342">
        <v>85121</v>
      </c>
      <c r="D1370" s="50" t="s">
        <v>1176</v>
      </c>
      <c r="E1370" s="475" t="s">
        <v>2711</v>
      </c>
      <c r="F1370" s="50" t="s">
        <v>1269</v>
      </c>
      <c r="G1370" s="50" t="s">
        <v>1680</v>
      </c>
      <c r="H1370" s="50" t="s">
        <v>1232</v>
      </c>
      <c r="I1370" s="50" t="s">
        <v>1179</v>
      </c>
      <c r="J1370" s="50">
        <v>2023</v>
      </c>
      <c r="K1370" s="50" t="s">
        <v>4</v>
      </c>
    </row>
    <row r="1371" spans="1:11" ht="14.45" customHeight="1" x14ac:dyDescent="0.25">
      <c r="A1371" s="50" t="s">
        <v>1624</v>
      </c>
      <c r="B1371" s="50" t="s">
        <v>1175</v>
      </c>
      <c r="C1371" s="342">
        <v>85121</v>
      </c>
      <c r="D1371" s="50" t="s">
        <v>1176</v>
      </c>
      <c r="E1371" s="475" t="s">
        <v>2711</v>
      </c>
      <c r="F1371" s="50" t="s">
        <v>1269</v>
      </c>
      <c r="G1371" s="50" t="s">
        <v>1681</v>
      </c>
      <c r="H1371" s="50" t="s">
        <v>1233</v>
      </c>
      <c r="I1371" s="50" t="s">
        <v>1179</v>
      </c>
      <c r="J1371" s="50">
        <v>2023</v>
      </c>
      <c r="K1371" s="50" t="s">
        <v>4</v>
      </c>
    </row>
    <row r="1372" spans="1:11" ht="14.45" customHeight="1" x14ac:dyDescent="0.25">
      <c r="A1372" s="50" t="s">
        <v>1624</v>
      </c>
      <c r="B1372" s="50" t="s">
        <v>1175</v>
      </c>
      <c r="C1372" s="342">
        <v>85121</v>
      </c>
      <c r="D1372" s="50" t="s">
        <v>1176</v>
      </c>
      <c r="E1372" s="475" t="s">
        <v>2711</v>
      </c>
      <c r="F1372" s="50" t="s">
        <v>1269</v>
      </c>
      <c r="G1372" s="50" t="s">
        <v>1682</v>
      </c>
      <c r="H1372" s="50" t="s">
        <v>1234</v>
      </c>
      <c r="I1372" s="50" t="s">
        <v>1179</v>
      </c>
      <c r="J1372" s="50">
        <v>2023</v>
      </c>
      <c r="K1372" s="50" t="s">
        <v>4</v>
      </c>
    </row>
    <row r="1373" spans="1:11" ht="14.45" customHeight="1" x14ac:dyDescent="0.25">
      <c r="A1373" s="50" t="s">
        <v>1624</v>
      </c>
      <c r="B1373" s="50" t="s">
        <v>1175</v>
      </c>
      <c r="C1373" s="342">
        <v>85121</v>
      </c>
      <c r="D1373" s="50" t="s">
        <v>1176</v>
      </c>
      <c r="E1373" s="475" t="s">
        <v>2711</v>
      </c>
      <c r="F1373" s="50" t="s">
        <v>1269</v>
      </c>
      <c r="G1373" s="50" t="s">
        <v>1683</v>
      </c>
      <c r="H1373" s="50" t="s">
        <v>1235</v>
      </c>
      <c r="I1373" s="50" t="s">
        <v>1179</v>
      </c>
      <c r="J1373" s="50">
        <v>2023</v>
      </c>
      <c r="K1373" s="50" t="s">
        <v>4</v>
      </c>
    </row>
    <row r="1374" spans="1:11" ht="14.45" customHeight="1" x14ac:dyDescent="0.25">
      <c r="A1374" s="50" t="s">
        <v>1624</v>
      </c>
      <c r="B1374" s="50" t="s">
        <v>1175</v>
      </c>
      <c r="C1374" s="342">
        <v>85121</v>
      </c>
      <c r="D1374" s="50" t="s">
        <v>1176</v>
      </c>
      <c r="E1374" s="475" t="s">
        <v>2711</v>
      </c>
      <c r="F1374" s="50" t="s">
        <v>1269</v>
      </c>
      <c r="G1374" s="50" t="s">
        <v>1684</v>
      </c>
      <c r="H1374" s="50" t="s">
        <v>1236</v>
      </c>
      <c r="I1374" s="50" t="s">
        <v>1179</v>
      </c>
      <c r="J1374" s="50">
        <v>2023</v>
      </c>
      <c r="K1374" s="50" t="s">
        <v>4</v>
      </c>
    </row>
    <row r="1375" spans="1:11" ht="14.45" customHeight="1" x14ac:dyDescent="0.25">
      <c r="A1375" s="50" t="s">
        <v>1624</v>
      </c>
      <c r="B1375" s="50" t="s">
        <v>1175</v>
      </c>
      <c r="C1375" s="342">
        <v>85121</v>
      </c>
      <c r="D1375" s="50" t="s">
        <v>1176</v>
      </c>
      <c r="E1375" s="475" t="s">
        <v>2711</v>
      </c>
      <c r="F1375" s="50" t="s">
        <v>1269</v>
      </c>
      <c r="G1375" s="50" t="s">
        <v>1685</v>
      </c>
      <c r="H1375" s="50" t="s">
        <v>1237</v>
      </c>
      <c r="I1375" s="50" t="s">
        <v>1179</v>
      </c>
      <c r="J1375" s="50">
        <v>2023</v>
      </c>
      <c r="K1375" s="50" t="s">
        <v>4</v>
      </c>
    </row>
    <row r="1376" spans="1:11" ht="14.45" customHeight="1" x14ac:dyDescent="0.25">
      <c r="A1376" s="50" t="s">
        <v>1624</v>
      </c>
      <c r="B1376" s="50" t="s">
        <v>1175</v>
      </c>
      <c r="C1376" s="342">
        <v>85121</v>
      </c>
      <c r="D1376" s="50" t="s">
        <v>1176</v>
      </c>
      <c r="E1376" s="475" t="s">
        <v>2711</v>
      </c>
      <c r="F1376" s="50" t="s">
        <v>1269</v>
      </c>
      <c r="G1376" s="50" t="s">
        <v>1686</v>
      </c>
      <c r="H1376" s="50" t="s">
        <v>1238</v>
      </c>
      <c r="I1376" s="50" t="s">
        <v>1179</v>
      </c>
      <c r="J1376" s="50">
        <v>2023</v>
      </c>
      <c r="K1376" s="50" t="s">
        <v>4</v>
      </c>
    </row>
    <row r="1377" spans="1:11" ht="14.45" customHeight="1" x14ac:dyDescent="0.25">
      <c r="A1377" s="50" t="s">
        <v>1624</v>
      </c>
      <c r="B1377" s="50" t="s">
        <v>1175</v>
      </c>
      <c r="C1377" s="342">
        <v>85121</v>
      </c>
      <c r="D1377" s="50" t="s">
        <v>1176</v>
      </c>
      <c r="E1377" s="475" t="s">
        <v>2711</v>
      </c>
      <c r="F1377" s="50" t="s">
        <v>1269</v>
      </c>
      <c r="G1377" s="50" t="s">
        <v>1687</v>
      </c>
      <c r="H1377" s="50" t="s">
        <v>1239</v>
      </c>
      <c r="I1377" s="50" t="s">
        <v>1179</v>
      </c>
      <c r="J1377" s="50">
        <v>2023</v>
      </c>
      <c r="K1377" s="50" t="s">
        <v>4</v>
      </c>
    </row>
    <row r="1378" spans="1:11" ht="14.45" customHeight="1" x14ac:dyDescent="0.25">
      <c r="A1378" s="50" t="s">
        <v>1624</v>
      </c>
      <c r="B1378" s="50" t="s">
        <v>1175</v>
      </c>
      <c r="C1378" s="342">
        <v>85121</v>
      </c>
      <c r="D1378" s="50" t="s">
        <v>1176</v>
      </c>
      <c r="E1378" s="475" t="s">
        <v>2711</v>
      </c>
      <c r="F1378" s="50" t="s">
        <v>1269</v>
      </c>
      <c r="G1378" s="50" t="s">
        <v>1688</v>
      </c>
      <c r="H1378" s="50" t="s">
        <v>1240</v>
      </c>
      <c r="I1378" s="50" t="s">
        <v>1179</v>
      </c>
      <c r="J1378" s="50">
        <v>2023</v>
      </c>
      <c r="K1378" s="50" t="s">
        <v>4</v>
      </c>
    </row>
    <row r="1379" spans="1:11" ht="14.45" customHeight="1" x14ac:dyDescent="0.25">
      <c r="A1379" s="50" t="s">
        <v>1624</v>
      </c>
      <c r="B1379" s="50" t="s">
        <v>1175</v>
      </c>
      <c r="C1379" s="342">
        <v>85121</v>
      </c>
      <c r="D1379" s="50" t="s">
        <v>1176</v>
      </c>
      <c r="E1379" s="475" t="s">
        <v>2711</v>
      </c>
      <c r="F1379" s="50" t="s">
        <v>1269</v>
      </c>
      <c r="G1379" s="50" t="s">
        <v>1689</v>
      </c>
      <c r="H1379" s="50" t="s">
        <v>1241</v>
      </c>
      <c r="I1379" s="50" t="s">
        <v>1179</v>
      </c>
      <c r="J1379" s="50">
        <v>2023</v>
      </c>
      <c r="K1379" s="50" t="s">
        <v>4</v>
      </c>
    </row>
    <row r="1380" spans="1:11" ht="14.45" customHeight="1" x14ac:dyDescent="0.25">
      <c r="A1380" s="50" t="s">
        <v>1624</v>
      </c>
      <c r="B1380" s="50" t="s">
        <v>1175</v>
      </c>
      <c r="C1380" s="342">
        <v>85121</v>
      </c>
      <c r="D1380" s="50" t="s">
        <v>1176</v>
      </c>
      <c r="E1380" s="475" t="s">
        <v>2711</v>
      </c>
      <c r="F1380" s="50" t="s">
        <v>1269</v>
      </c>
      <c r="G1380" s="50" t="s">
        <v>1690</v>
      </c>
      <c r="H1380" s="50" t="s">
        <v>1242</v>
      </c>
      <c r="I1380" s="50" t="s">
        <v>1179</v>
      </c>
      <c r="J1380" s="50">
        <v>2023</v>
      </c>
      <c r="K1380" s="50" t="s">
        <v>4</v>
      </c>
    </row>
    <row r="1381" spans="1:11" ht="14.45" customHeight="1" x14ac:dyDescent="0.25">
      <c r="A1381" s="50" t="s">
        <v>1624</v>
      </c>
      <c r="B1381" s="50" t="s">
        <v>1175</v>
      </c>
      <c r="C1381" s="342">
        <v>85121</v>
      </c>
      <c r="D1381" s="50" t="s">
        <v>1176</v>
      </c>
      <c r="E1381" s="475" t="s">
        <v>2711</v>
      </c>
      <c r="F1381" s="50" t="s">
        <v>1269</v>
      </c>
      <c r="G1381" s="50" t="s">
        <v>1691</v>
      </c>
      <c r="H1381" s="50" t="s">
        <v>1243</v>
      </c>
      <c r="I1381" s="50" t="s">
        <v>1179</v>
      </c>
      <c r="J1381" s="50">
        <v>2023</v>
      </c>
      <c r="K1381" s="50" t="s">
        <v>4</v>
      </c>
    </row>
    <row r="1382" spans="1:11" ht="14.45" customHeight="1" x14ac:dyDescent="0.25">
      <c r="A1382" s="50" t="s">
        <v>1624</v>
      </c>
      <c r="B1382" s="50" t="s">
        <v>1175</v>
      </c>
      <c r="C1382" s="342">
        <v>85121</v>
      </c>
      <c r="D1382" s="50" t="s">
        <v>1176</v>
      </c>
      <c r="E1382" s="475" t="s">
        <v>2711</v>
      </c>
      <c r="F1382" s="50" t="s">
        <v>1269</v>
      </c>
      <c r="G1382" s="50" t="s">
        <v>1692</v>
      </c>
      <c r="H1382" s="50" t="s">
        <v>1244</v>
      </c>
      <c r="I1382" s="50" t="s">
        <v>1179</v>
      </c>
      <c r="J1382" s="50">
        <v>2023</v>
      </c>
      <c r="K1382" s="50" t="s">
        <v>4</v>
      </c>
    </row>
    <row r="1383" spans="1:11" ht="14.45" customHeight="1" x14ac:dyDescent="0.25">
      <c r="A1383" s="50" t="s">
        <v>1624</v>
      </c>
      <c r="B1383" s="50" t="s">
        <v>1175</v>
      </c>
      <c r="C1383" s="342">
        <v>85121</v>
      </c>
      <c r="D1383" s="50" t="s">
        <v>1176</v>
      </c>
      <c r="E1383" s="475" t="s">
        <v>2711</v>
      </c>
      <c r="F1383" s="50" t="s">
        <v>1269</v>
      </c>
      <c r="G1383" s="50" t="s">
        <v>1245</v>
      </c>
      <c r="H1383" s="50" t="s">
        <v>1246</v>
      </c>
      <c r="I1383" s="50" t="s">
        <v>1179</v>
      </c>
      <c r="J1383" s="50">
        <v>2023</v>
      </c>
      <c r="K1383" s="50">
        <v>1840610.0630000001</v>
      </c>
    </row>
    <row r="1384" spans="1:11" ht="14.45" customHeight="1" x14ac:dyDescent="0.25">
      <c r="A1384" s="50" t="s">
        <v>1624</v>
      </c>
      <c r="B1384" s="50" t="s">
        <v>1175</v>
      </c>
      <c r="C1384" s="342">
        <v>85121</v>
      </c>
      <c r="D1384" s="50" t="s">
        <v>1176</v>
      </c>
      <c r="E1384" s="475" t="s">
        <v>2711</v>
      </c>
      <c r="F1384" s="50" t="s">
        <v>1269</v>
      </c>
      <c r="G1384" s="50" t="s">
        <v>1247</v>
      </c>
      <c r="H1384" s="50" t="s">
        <v>2712</v>
      </c>
      <c r="I1384" s="50" t="s">
        <v>1179</v>
      </c>
      <c r="J1384" s="50">
        <v>2023</v>
      </c>
      <c r="K1384" s="50" t="s">
        <v>4</v>
      </c>
    </row>
    <row r="1385" spans="1:11" ht="14.45" customHeight="1" x14ac:dyDescent="0.25">
      <c r="A1385" s="50" t="s">
        <v>1624</v>
      </c>
      <c r="B1385" s="50" t="s">
        <v>1175</v>
      </c>
      <c r="C1385" s="342">
        <v>85121</v>
      </c>
      <c r="D1385" s="50" t="s">
        <v>1176</v>
      </c>
      <c r="E1385" s="475" t="s">
        <v>2711</v>
      </c>
      <c r="F1385" s="50" t="s">
        <v>1269</v>
      </c>
      <c r="G1385" s="50" t="s">
        <v>1248</v>
      </c>
      <c r="H1385" s="50" t="s">
        <v>2713</v>
      </c>
      <c r="I1385" s="50" t="s">
        <v>1179</v>
      </c>
      <c r="J1385" s="50">
        <v>2023</v>
      </c>
      <c r="K1385" s="50">
        <v>1840610.0630000001</v>
      </c>
    </row>
    <row r="1386" spans="1:11" ht="14.45" customHeight="1" x14ac:dyDescent="0.25">
      <c r="A1386" s="50" t="s">
        <v>1624</v>
      </c>
      <c r="B1386" s="50" t="s">
        <v>1175</v>
      </c>
      <c r="C1386" s="342">
        <v>85121</v>
      </c>
      <c r="D1386" s="50" t="s">
        <v>1176</v>
      </c>
      <c r="E1386" s="475" t="s">
        <v>2711</v>
      </c>
      <c r="F1386" s="50" t="s">
        <v>1269</v>
      </c>
      <c r="G1386" s="50" t="s">
        <v>1249</v>
      </c>
      <c r="H1386" s="50" t="s">
        <v>2714</v>
      </c>
      <c r="I1386" s="50" t="s">
        <v>1179</v>
      </c>
      <c r="J1386" s="50">
        <v>2023</v>
      </c>
      <c r="K1386" s="50">
        <v>249501.88800000001</v>
      </c>
    </row>
    <row r="1387" spans="1:11" ht="14.45" customHeight="1" x14ac:dyDescent="0.25">
      <c r="A1387" s="50" t="s">
        <v>1624</v>
      </c>
      <c r="B1387" s="50" t="s">
        <v>1175</v>
      </c>
      <c r="C1387" s="342">
        <v>85121</v>
      </c>
      <c r="D1387" s="50" t="s">
        <v>1176</v>
      </c>
      <c r="E1387" s="475" t="s">
        <v>2711</v>
      </c>
      <c r="F1387" s="50" t="s">
        <v>1269</v>
      </c>
      <c r="G1387" s="50" t="s">
        <v>1250</v>
      </c>
      <c r="H1387" s="50" t="s">
        <v>2715</v>
      </c>
      <c r="I1387" s="50" t="s">
        <v>1179</v>
      </c>
      <c r="J1387" s="50">
        <v>2023</v>
      </c>
      <c r="K1387" s="50">
        <v>454.62599999999998</v>
      </c>
    </row>
    <row r="1388" spans="1:11" ht="14.45" customHeight="1" x14ac:dyDescent="0.25">
      <c r="A1388" s="50" t="s">
        <v>1624</v>
      </c>
      <c r="B1388" s="50" t="s">
        <v>1175</v>
      </c>
      <c r="C1388" s="342">
        <v>85121</v>
      </c>
      <c r="D1388" s="50" t="s">
        <v>1176</v>
      </c>
      <c r="E1388" s="475" t="s">
        <v>2711</v>
      </c>
      <c r="F1388" s="50" t="s">
        <v>1269</v>
      </c>
      <c r="G1388" s="50" t="s">
        <v>1251</v>
      </c>
      <c r="H1388" s="50" t="s">
        <v>2716</v>
      </c>
      <c r="I1388" s="50" t="s">
        <v>1179</v>
      </c>
      <c r="J1388" s="50">
        <v>2023</v>
      </c>
      <c r="K1388" s="50">
        <v>2090566.577</v>
      </c>
    </row>
    <row r="1389" spans="1:11" ht="14.45" customHeight="1" x14ac:dyDescent="0.25">
      <c r="A1389" s="50" t="s">
        <v>1624</v>
      </c>
      <c r="B1389" s="50" t="s">
        <v>1175</v>
      </c>
      <c r="C1389" s="342">
        <v>85121</v>
      </c>
      <c r="D1389" s="50" t="s">
        <v>1176</v>
      </c>
      <c r="E1389" s="475" t="s">
        <v>2711</v>
      </c>
      <c r="F1389" s="50" t="s">
        <v>1270</v>
      </c>
      <c r="G1389" s="50" t="s">
        <v>1625</v>
      </c>
      <c r="H1389" s="50" t="s">
        <v>1178</v>
      </c>
      <c r="I1389" s="50" t="s">
        <v>1179</v>
      </c>
      <c r="J1389" s="50">
        <v>2023</v>
      </c>
      <c r="K1389" s="50" t="s">
        <v>4</v>
      </c>
    </row>
    <row r="1390" spans="1:11" ht="14.45" customHeight="1" x14ac:dyDescent="0.25">
      <c r="A1390" s="50" t="s">
        <v>1624</v>
      </c>
      <c r="B1390" s="50" t="s">
        <v>1175</v>
      </c>
      <c r="C1390" s="342">
        <v>85121</v>
      </c>
      <c r="D1390" s="50" t="s">
        <v>1176</v>
      </c>
      <c r="E1390" s="475" t="s">
        <v>2711</v>
      </c>
      <c r="F1390" s="50" t="s">
        <v>1270</v>
      </c>
      <c r="G1390" s="50" t="s">
        <v>1626</v>
      </c>
      <c r="H1390" s="50" t="s">
        <v>1180</v>
      </c>
      <c r="I1390" s="50" t="s">
        <v>1179</v>
      </c>
      <c r="J1390" s="50">
        <v>2023</v>
      </c>
      <c r="K1390" s="50" t="s">
        <v>4</v>
      </c>
    </row>
    <row r="1391" spans="1:11" ht="14.45" customHeight="1" x14ac:dyDescent="0.25">
      <c r="A1391" s="50" t="s">
        <v>1624</v>
      </c>
      <c r="B1391" s="50" t="s">
        <v>1175</v>
      </c>
      <c r="C1391" s="342">
        <v>85121</v>
      </c>
      <c r="D1391" s="50" t="s">
        <v>1176</v>
      </c>
      <c r="E1391" s="475" t="s">
        <v>2711</v>
      </c>
      <c r="F1391" s="50" t="s">
        <v>1270</v>
      </c>
      <c r="G1391" s="50" t="s">
        <v>1627</v>
      </c>
      <c r="H1391" s="50" t="s">
        <v>1181</v>
      </c>
      <c r="I1391" s="50" t="s">
        <v>1179</v>
      </c>
      <c r="J1391" s="50">
        <v>2023</v>
      </c>
      <c r="K1391" s="50" t="s">
        <v>4</v>
      </c>
    </row>
    <row r="1392" spans="1:11" ht="14.45" customHeight="1" x14ac:dyDescent="0.25">
      <c r="A1392" s="50" t="s">
        <v>1624</v>
      </c>
      <c r="B1392" s="50" t="s">
        <v>1175</v>
      </c>
      <c r="C1392" s="342">
        <v>85121</v>
      </c>
      <c r="D1392" s="50" t="s">
        <v>1176</v>
      </c>
      <c r="E1392" s="475" t="s">
        <v>2711</v>
      </c>
      <c r="F1392" s="50" t="s">
        <v>1270</v>
      </c>
      <c r="G1392" s="50" t="s">
        <v>1628</v>
      </c>
      <c r="H1392" s="50" t="s">
        <v>1629</v>
      </c>
      <c r="I1392" s="50" t="s">
        <v>1179</v>
      </c>
      <c r="J1392" s="50">
        <v>2023</v>
      </c>
      <c r="K1392" s="50" t="s">
        <v>4</v>
      </c>
    </row>
    <row r="1393" spans="1:11" ht="14.45" customHeight="1" x14ac:dyDescent="0.25">
      <c r="A1393" s="50" t="s">
        <v>1624</v>
      </c>
      <c r="B1393" s="50" t="s">
        <v>1175</v>
      </c>
      <c r="C1393" s="342">
        <v>85121</v>
      </c>
      <c r="D1393" s="50" t="s">
        <v>1176</v>
      </c>
      <c r="E1393" s="475" t="s">
        <v>2711</v>
      </c>
      <c r="F1393" s="50" t="s">
        <v>1270</v>
      </c>
      <c r="G1393" s="50" t="s">
        <v>1630</v>
      </c>
      <c r="H1393" s="50" t="s">
        <v>1182</v>
      </c>
      <c r="I1393" s="50" t="s">
        <v>1179</v>
      </c>
      <c r="J1393" s="50">
        <v>2023</v>
      </c>
      <c r="K1393" s="50" t="s">
        <v>4</v>
      </c>
    </row>
    <row r="1394" spans="1:11" ht="14.45" customHeight="1" x14ac:dyDescent="0.25">
      <c r="A1394" s="50" t="s">
        <v>1624</v>
      </c>
      <c r="B1394" s="50" t="s">
        <v>1175</v>
      </c>
      <c r="C1394" s="342">
        <v>85121</v>
      </c>
      <c r="D1394" s="50" t="s">
        <v>1176</v>
      </c>
      <c r="E1394" s="475" t="s">
        <v>2711</v>
      </c>
      <c r="F1394" s="50" t="s">
        <v>1270</v>
      </c>
      <c r="G1394" s="50" t="s">
        <v>1631</v>
      </c>
      <c r="H1394" s="50" t="s">
        <v>1183</v>
      </c>
      <c r="I1394" s="50" t="s">
        <v>1179</v>
      </c>
      <c r="J1394" s="50">
        <v>2023</v>
      </c>
      <c r="K1394" s="50" t="s">
        <v>4</v>
      </c>
    </row>
    <row r="1395" spans="1:11" ht="14.45" customHeight="1" x14ac:dyDescent="0.25">
      <c r="A1395" s="50" t="s">
        <v>1624</v>
      </c>
      <c r="B1395" s="50" t="s">
        <v>1175</v>
      </c>
      <c r="C1395" s="342">
        <v>85121</v>
      </c>
      <c r="D1395" s="50" t="s">
        <v>1176</v>
      </c>
      <c r="E1395" s="475" t="s">
        <v>2711</v>
      </c>
      <c r="F1395" s="50" t="s">
        <v>1270</v>
      </c>
      <c r="G1395" s="50" t="s">
        <v>1632</v>
      </c>
      <c r="H1395" s="50" t="s">
        <v>1184</v>
      </c>
      <c r="I1395" s="50" t="s">
        <v>1179</v>
      </c>
      <c r="J1395" s="50">
        <v>2023</v>
      </c>
      <c r="K1395" s="50" t="s">
        <v>4</v>
      </c>
    </row>
    <row r="1396" spans="1:11" ht="14.45" customHeight="1" x14ac:dyDescent="0.25">
      <c r="A1396" s="50" t="s">
        <v>1624</v>
      </c>
      <c r="B1396" s="50" t="s">
        <v>1175</v>
      </c>
      <c r="C1396" s="342">
        <v>85121</v>
      </c>
      <c r="D1396" s="50" t="s">
        <v>1176</v>
      </c>
      <c r="E1396" s="475" t="s">
        <v>2711</v>
      </c>
      <c r="F1396" s="50" t="s">
        <v>1270</v>
      </c>
      <c r="G1396" s="50" t="s">
        <v>1633</v>
      </c>
      <c r="H1396" s="50" t="s">
        <v>1185</v>
      </c>
      <c r="I1396" s="50" t="s">
        <v>1179</v>
      </c>
      <c r="J1396" s="50">
        <v>2023</v>
      </c>
      <c r="K1396" s="50" t="s">
        <v>4</v>
      </c>
    </row>
    <row r="1397" spans="1:11" ht="14.45" customHeight="1" x14ac:dyDescent="0.25">
      <c r="A1397" s="50" t="s">
        <v>1624</v>
      </c>
      <c r="B1397" s="50" t="s">
        <v>1175</v>
      </c>
      <c r="C1397" s="342">
        <v>85121</v>
      </c>
      <c r="D1397" s="50" t="s">
        <v>1176</v>
      </c>
      <c r="E1397" s="475" t="s">
        <v>2711</v>
      </c>
      <c r="F1397" s="50" t="s">
        <v>1270</v>
      </c>
      <c r="G1397" s="50" t="s">
        <v>1634</v>
      </c>
      <c r="H1397" s="50" t="s">
        <v>1186</v>
      </c>
      <c r="I1397" s="50" t="s">
        <v>1179</v>
      </c>
      <c r="J1397" s="50">
        <v>2023</v>
      </c>
      <c r="K1397" s="50" t="s">
        <v>4</v>
      </c>
    </row>
    <row r="1398" spans="1:11" ht="14.45" customHeight="1" x14ac:dyDescent="0.25">
      <c r="A1398" s="50" t="s">
        <v>1624</v>
      </c>
      <c r="B1398" s="50" t="s">
        <v>1175</v>
      </c>
      <c r="C1398" s="342">
        <v>85121</v>
      </c>
      <c r="D1398" s="50" t="s">
        <v>1176</v>
      </c>
      <c r="E1398" s="475" t="s">
        <v>2711</v>
      </c>
      <c r="F1398" s="50" t="s">
        <v>1270</v>
      </c>
      <c r="G1398" s="50" t="s">
        <v>1635</v>
      </c>
      <c r="H1398" s="50" t="s">
        <v>1187</v>
      </c>
      <c r="I1398" s="50" t="s">
        <v>1179</v>
      </c>
      <c r="J1398" s="50">
        <v>2023</v>
      </c>
      <c r="K1398" s="50" t="s">
        <v>4</v>
      </c>
    </row>
    <row r="1399" spans="1:11" ht="14.45" customHeight="1" x14ac:dyDescent="0.25">
      <c r="A1399" s="50" t="s">
        <v>1624</v>
      </c>
      <c r="B1399" s="50" t="s">
        <v>1175</v>
      </c>
      <c r="C1399" s="342">
        <v>85121</v>
      </c>
      <c r="D1399" s="50" t="s">
        <v>1176</v>
      </c>
      <c r="E1399" s="475" t="s">
        <v>2711</v>
      </c>
      <c r="F1399" s="50" t="s">
        <v>1270</v>
      </c>
      <c r="G1399" s="50" t="s">
        <v>1636</v>
      </c>
      <c r="H1399" s="50" t="s">
        <v>1188</v>
      </c>
      <c r="I1399" s="50" t="s">
        <v>1179</v>
      </c>
      <c r="J1399" s="50">
        <v>2023</v>
      </c>
      <c r="K1399" s="50" t="s">
        <v>4</v>
      </c>
    </row>
    <row r="1400" spans="1:11" ht="14.45" customHeight="1" x14ac:dyDescent="0.25">
      <c r="A1400" s="50" t="s">
        <v>1624</v>
      </c>
      <c r="B1400" s="50" t="s">
        <v>1175</v>
      </c>
      <c r="C1400" s="342">
        <v>85121</v>
      </c>
      <c r="D1400" s="50" t="s">
        <v>1176</v>
      </c>
      <c r="E1400" s="475" t="s">
        <v>2711</v>
      </c>
      <c r="F1400" s="50" t="s">
        <v>1270</v>
      </c>
      <c r="G1400" s="50" t="s">
        <v>1637</v>
      </c>
      <c r="H1400" s="50" t="s">
        <v>1189</v>
      </c>
      <c r="I1400" s="50" t="s">
        <v>1179</v>
      </c>
      <c r="J1400" s="50">
        <v>2023</v>
      </c>
      <c r="K1400" s="50" t="s">
        <v>4</v>
      </c>
    </row>
    <row r="1401" spans="1:11" ht="14.45" customHeight="1" x14ac:dyDescent="0.25">
      <c r="A1401" s="50" t="s">
        <v>1624</v>
      </c>
      <c r="B1401" s="50" t="s">
        <v>1175</v>
      </c>
      <c r="C1401" s="342">
        <v>85121</v>
      </c>
      <c r="D1401" s="50" t="s">
        <v>1176</v>
      </c>
      <c r="E1401" s="475" t="s">
        <v>2711</v>
      </c>
      <c r="F1401" s="50" t="s">
        <v>1270</v>
      </c>
      <c r="G1401" s="50" t="s">
        <v>1638</v>
      </c>
      <c r="H1401" s="50" t="s">
        <v>1190</v>
      </c>
      <c r="I1401" s="50" t="s">
        <v>1179</v>
      </c>
      <c r="J1401" s="50">
        <v>2023</v>
      </c>
      <c r="K1401" s="50" t="s">
        <v>4</v>
      </c>
    </row>
    <row r="1402" spans="1:11" ht="14.45" customHeight="1" x14ac:dyDescent="0.25">
      <c r="A1402" s="50" t="s">
        <v>1624</v>
      </c>
      <c r="B1402" s="50" t="s">
        <v>1175</v>
      </c>
      <c r="C1402" s="342">
        <v>85121</v>
      </c>
      <c r="D1402" s="50" t="s">
        <v>1176</v>
      </c>
      <c r="E1402" s="475" t="s">
        <v>2711</v>
      </c>
      <c r="F1402" s="50" t="s">
        <v>1270</v>
      </c>
      <c r="G1402" s="50" t="s">
        <v>1639</v>
      </c>
      <c r="H1402" s="50" t="s">
        <v>1191</v>
      </c>
      <c r="I1402" s="50" t="s">
        <v>1179</v>
      </c>
      <c r="J1402" s="50">
        <v>2023</v>
      </c>
      <c r="K1402" s="50" t="s">
        <v>4</v>
      </c>
    </row>
    <row r="1403" spans="1:11" ht="14.45" customHeight="1" x14ac:dyDescent="0.25">
      <c r="A1403" s="50" t="s">
        <v>1624</v>
      </c>
      <c r="B1403" s="50" t="s">
        <v>1175</v>
      </c>
      <c r="C1403" s="342">
        <v>85121</v>
      </c>
      <c r="D1403" s="50" t="s">
        <v>1176</v>
      </c>
      <c r="E1403" s="475" t="s">
        <v>2711</v>
      </c>
      <c r="F1403" s="50" t="s">
        <v>1270</v>
      </c>
      <c r="G1403" s="50" t="s">
        <v>1640</v>
      </c>
      <c r="H1403" s="50" t="s">
        <v>1192</v>
      </c>
      <c r="I1403" s="50" t="s">
        <v>1179</v>
      </c>
      <c r="J1403" s="50">
        <v>2023</v>
      </c>
      <c r="K1403" s="50" t="s">
        <v>4</v>
      </c>
    </row>
    <row r="1404" spans="1:11" ht="14.45" customHeight="1" x14ac:dyDescent="0.25">
      <c r="A1404" s="50" t="s">
        <v>1624</v>
      </c>
      <c r="B1404" s="50" t="s">
        <v>1175</v>
      </c>
      <c r="C1404" s="342">
        <v>85121</v>
      </c>
      <c r="D1404" s="50" t="s">
        <v>1176</v>
      </c>
      <c r="E1404" s="475" t="s">
        <v>2711</v>
      </c>
      <c r="F1404" s="50" t="s">
        <v>1270</v>
      </c>
      <c r="G1404" s="50" t="s">
        <v>1641</v>
      </c>
      <c r="H1404" s="50" t="s">
        <v>1193</v>
      </c>
      <c r="I1404" s="50" t="s">
        <v>1179</v>
      </c>
      <c r="J1404" s="50">
        <v>2023</v>
      </c>
      <c r="K1404" s="50" t="s">
        <v>4</v>
      </c>
    </row>
    <row r="1405" spans="1:11" ht="14.45" customHeight="1" x14ac:dyDescent="0.25">
      <c r="A1405" s="50" t="s">
        <v>1624</v>
      </c>
      <c r="B1405" s="50" t="s">
        <v>1175</v>
      </c>
      <c r="C1405" s="342">
        <v>85121</v>
      </c>
      <c r="D1405" s="50" t="s">
        <v>1176</v>
      </c>
      <c r="E1405" s="475" t="s">
        <v>2711</v>
      </c>
      <c r="F1405" s="50" t="s">
        <v>1270</v>
      </c>
      <c r="G1405" s="50" t="s">
        <v>1642</v>
      </c>
      <c r="H1405" s="50" t="s">
        <v>1194</v>
      </c>
      <c r="I1405" s="50" t="s">
        <v>1179</v>
      </c>
      <c r="J1405" s="50">
        <v>2023</v>
      </c>
      <c r="K1405" s="50" t="s">
        <v>4</v>
      </c>
    </row>
    <row r="1406" spans="1:11" ht="14.45" customHeight="1" x14ac:dyDescent="0.25">
      <c r="A1406" s="50" t="s">
        <v>1624</v>
      </c>
      <c r="B1406" s="50" t="s">
        <v>1175</v>
      </c>
      <c r="C1406" s="342">
        <v>85121</v>
      </c>
      <c r="D1406" s="50" t="s">
        <v>1176</v>
      </c>
      <c r="E1406" s="475" t="s">
        <v>2711</v>
      </c>
      <c r="F1406" s="50" t="s">
        <v>1270</v>
      </c>
      <c r="G1406" s="50" t="s">
        <v>1643</v>
      </c>
      <c r="H1406" s="50" t="s">
        <v>1195</v>
      </c>
      <c r="I1406" s="50" t="s">
        <v>1179</v>
      </c>
      <c r="J1406" s="50">
        <v>2023</v>
      </c>
      <c r="K1406" s="50" t="s">
        <v>4</v>
      </c>
    </row>
    <row r="1407" spans="1:11" ht="14.45" customHeight="1" x14ac:dyDescent="0.25">
      <c r="A1407" s="50" t="s">
        <v>1624</v>
      </c>
      <c r="B1407" s="50" t="s">
        <v>1175</v>
      </c>
      <c r="C1407" s="342">
        <v>85121</v>
      </c>
      <c r="D1407" s="50" t="s">
        <v>1176</v>
      </c>
      <c r="E1407" s="475" t="s">
        <v>2711</v>
      </c>
      <c r="F1407" s="50" t="s">
        <v>1270</v>
      </c>
      <c r="G1407" s="50" t="s">
        <v>1644</v>
      </c>
      <c r="H1407" s="50" t="s">
        <v>1196</v>
      </c>
      <c r="I1407" s="50" t="s">
        <v>1179</v>
      </c>
      <c r="J1407" s="50">
        <v>2023</v>
      </c>
      <c r="K1407" s="50" t="s">
        <v>4</v>
      </c>
    </row>
    <row r="1408" spans="1:11" ht="14.45" customHeight="1" x14ac:dyDescent="0.25">
      <c r="A1408" s="50" t="s">
        <v>1624</v>
      </c>
      <c r="B1408" s="50" t="s">
        <v>1175</v>
      </c>
      <c r="C1408" s="342">
        <v>85121</v>
      </c>
      <c r="D1408" s="50" t="s">
        <v>1176</v>
      </c>
      <c r="E1408" s="475" t="s">
        <v>2711</v>
      </c>
      <c r="F1408" s="50" t="s">
        <v>1270</v>
      </c>
      <c r="G1408" s="50" t="s">
        <v>1645</v>
      </c>
      <c r="H1408" s="50" t="s">
        <v>1197</v>
      </c>
      <c r="I1408" s="50" t="s">
        <v>1179</v>
      </c>
      <c r="J1408" s="50">
        <v>2023</v>
      </c>
      <c r="K1408" s="50" t="s">
        <v>4</v>
      </c>
    </row>
    <row r="1409" spans="1:11" ht="14.45" customHeight="1" x14ac:dyDescent="0.25">
      <c r="A1409" s="50" t="s">
        <v>1624</v>
      </c>
      <c r="B1409" s="50" t="s">
        <v>1175</v>
      </c>
      <c r="C1409" s="342">
        <v>85121</v>
      </c>
      <c r="D1409" s="50" t="s">
        <v>1176</v>
      </c>
      <c r="E1409" s="475" t="s">
        <v>2711</v>
      </c>
      <c r="F1409" s="50" t="s">
        <v>1270</v>
      </c>
      <c r="G1409" s="50" t="s">
        <v>1646</v>
      </c>
      <c r="H1409" s="50" t="s">
        <v>1198</v>
      </c>
      <c r="I1409" s="50" t="s">
        <v>1179</v>
      </c>
      <c r="J1409" s="50">
        <v>2023</v>
      </c>
      <c r="K1409" s="50" t="s">
        <v>4</v>
      </c>
    </row>
    <row r="1410" spans="1:11" ht="14.45" customHeight="1" x14ac:dyDescent="0.25">
      <c r="A1410" s="50" t="s">
        <v>1624</v>
      </c>
      <c r="B1410" s="50" t="s">
        <v>1175</v>
      </c>
      <c r="C1410" s="342">
        <v>85121</v>
      </c>
      <c r="D1410" s="50" t="s">
        <v>1176</v>
      </c>
      <c r="E1410" s="475" t="s">
        <v>2711</v>
      </c>
      <c r="F1410" s="50" t="s">
        <v>1270</v>
      </c>
      <c r="G1410" s="50" t="s">
        <v>1647</v>
      </c>
      <c r="H1410" s="50" t="s">
        <v>1199</v>
      </c>
      <c r="I1410" s="50" t="s">
        <v>1179</v>
      </c>
      <c r="J1410" s="50">
        <v>2023</v>
      </c>
      <c r="K1410" s="50" t="s">
        <v>4</v>
      </c>
    </row>
    <row r="1411" spans="1:11" ht="14.45" customHeight="1" x14ac:dyDescent="0.25">
      <c r="A1411" s="50" t="s">
        <v>1624</v>
      </c>
      <c r="B1411" s="50" t="s">
        <v>1175</v>
      </c>
      <c r="C1411" s="342">
        <v>85121</v>
      </c>
      <c r="D1411" s="50" t="s">
        <v>1176</v>
      </c>
      <c r="E1411" s="475" t="s">
        <v>2711</v>
      </c>
      <c r="F1411" s="50" t="s">
        <v>1270</v>
      </c>
      <c r="G1411" s="50" t="s">
        <v>1648</v>
      </c>
      <c r="H1411" s="50" t="s">
        <v>1200</v>
      </c>
      <c r="I1411" s="50" t="s">
        <v>1179</v>
      </c>
      <c r="J1411" s="50">
        <v>2023</v>
      </c>
      <c r="K1411" s="50" t="s">
        <v>4</v>
      </c>
    </row>
    <row r="1412" spans="1:11" ht="14.45" customHeight="1" x14ac:dyDescent="0.25">
      <c r="A1412" s="50" t="s">
        <v>1624</v>
      </c>
      <c r="B1412" s="50" t="s">
        <v>1175</v>
      </c>
      <c r="C1412" s="342">
        <v>85121</v>
      </c>
      <c r="D1412" s="50" t="s">
        <v>1176</v>
      </c>
      <c r="E1412" s="475" t="s">
        <v>2711</v>
      </c>
      <c r="F1412" s="50" t="s">
        <v>1270</v>
      </c>
      <c r="G1412" s="50" t="s">
        <v>1649</v>
      </c>
      <c r="H1412" s="50" t="s">
        <v>1201</v>
      </c>
      <c r="I1412" s="50" t="s">
        <v>1179</v>
      </c>
      <c r="J1412" s="50">
        <v>2023</v>
      </c>
      <c r="K1412" s="50" t="s">
        <v>4</v>
      </c>
    </row>
    <row r="1413" spans="1:11" ht="14.45" customHeight="1" x14ac:dyDescent="0.25">
      <c r="A1413" s="50" t="s">
        <v>1624</v>
      </c>
      <c r="B1413" s="50" t="s">
        <v>1175</v>
      </c>
      <c r="C1413" s="342">
        <v>85121</v>
      </c>
      <c r="D1413" s="50" t="s">
        <v>1176</v>
      </c>
      <c r="E1413" s="475" t="s">
        <v>2711</v>
      </c>
      <c r="F1413" s="50" t="s">
        <v>1270</v>
      </c>
      <c r="G1413" s="50" t="s">
        <v>1650</v>
      </c>
      <c r="H1413" s="50" t="s">
        <v>1202</v>
      </c>
      <c r="I1413" s="50" t="s">
        <v>1179</v>
      </c>
      <c r="J1413" s="50">
        <v>2023</v>
      </c>
      <c r="K1413" s="50" t="s">
        <v>4</v>
      </c>
    </row>
    <row r="1414" spans="1:11" ht="14.45" customHeight="1" x14ac:dyDescent="0.25">
      <c r="A1414" s="50" t="s">
        <v>1624</v>
      </c>
      <c r="B1414" s="50" t="s">
        <v>1175</v>
      </c>
      <c r="C1414" s="342">
        <v>85121</v>
      </c>
      <c r="D1414" s="50" t="s">
        <v>1176</v>
      </c>
      <c r="E1414" s="475" t="s">
        <v>2711</v>
      </c>
      <c r="F1414" s="50" t="s">
        <v>1270</v>
      </c>
      <c r="G1414" s="50" t="s">
        <v>1651</v>
      </c>
      <c r="H1414" s="50" t="s">
        <v>1203</v>
      </c>
      <c r="I1414" s="50" t="s">
        <v>1179</v>
      </c>
      <c r="J1414" s="50">
        <v>2023</v>
      </c>
      <c r="K1414" s="50" t="s">
        <v>4</v>
      </c>
    </row>
    <row r="1415" spans="1:11" ht="14.45" customHeight="1" x14ac:dyDescent="0.25">
      <c r="A1415" s="50" t="s">
        <v>1624</v>
      </c>
      <c r="B1415" s="50" t="s">
        <v>1175</v>
      </c>
      <c r="C1415" s="342">
        <v>85121</v>
      </c>
      <c r="D1415" s="50" t="s">
        <v>1176</v>
      </c>
      <c r="E1415" s="475" t="s">
        <v>2711</v>
      </c>
      <c r="F1415" s="50" t="s">
        <v>1270</v>
      </c>
      <c r="G1415" s="50" t="s">
        <v>1652</v>
      </c>
      <c r="H1415" s="50" t="s">
        <v>1204</v>
      </c>
      <c r="I1415" s="50" t="s">
        <v>1179</v>
      </c>
      <c r="J1415" s="50">
        <v>2023</v>
      </c>
      <c r="K1415" s="50" t="s">
        <v>4</v>
      </c>
    </row>
    <row r="1416" spans="1:11" ht="14.45" customHeight="1" x14ac:dyDescent="0.25">
      <c r="A1416" s="50" t="s">
        <v>1624</v>
      </c>
      <c r="B1416" s="50" t="s">
        <v>1175</v>
      </c>
      <c r="C1416" s="342">
        <v>85121</v>
      </c>
      <c r="D1416" s="50" t="s">
        <v>1176</v>
      </c>
      <c r="E1416" s="475" t="s">
        <v>2711</v>
      </c>
      <c r="F1416" s="50" t="s">
        <v>1270</v>
      </c>
      <c r="G1416" s="50" t="s">
        <v>1653</v>
      </c>
      <c r="H1416" s="50" t="s">
        <v>1205</v>
      </c>
      <c r="I1416" s="50" t="s">
        <v>1179</v>
      </c>
      <c r="J1416" s="50">
        <v>2023</v>
      </c>
      <c r="K1416" s="50" t="s">
        <v>4</v>
      </c>
    </row>
    <row r="1417" spans="1:11" ht="14.45" customHeight="1" x14ac:dyDescent="0.25">
      <c r="A1417" s="50" t="s">
        <v>1624</v>
      </c>
      <c r="B1417" s="50" t="s">
        <v>1175</v>
      </c>
      <c r="C1417" s="342">
        <v>85121</v>
      </c>
      <c r="D1417" s="50" t="s">
        <v>1176</v>
      </c>
      <c r="E1417" s="475" t="s">
        <v>2711</v>
      </c>
      <c r="F1417" s="50" t="s">
        <v>1270</v>
      </c>
      <c r="G1417" s="50" t="s">
        <v>1654</v>
      </c>
      <c r="H1417" s="50" t="s">
        <v>1206</v>
      </c>
      <c r="I1417" s="50" t="s">
        <v>1179</v>
      </c>
      <c r="J1417" s="50">
        <v>2023</v>
      </c>
      <c r="K1417" s="50" t="s">
        <v>4</v>
      </c>
    </row>
    <row r="1418" spans="1:11" ht="14.45" customHeight="1" x14ac:dyDescent="0.25">
      <c r="A1418" s="50" t="s">
        <v>1624</v>
      </c>
      <c r="B1418" s="50" t="s">
        <v>1175</v>
      </c>
      <c r="C1418" s="342">
        <v>85121</v>
      </c>
      <c r="D1418" s="50" t="s">
        <v>1176</v>
      </c>
      <c r="E1418" s="475" t="s">
        <v>2711</v>
      </c>
      <c r="F1418" s="50" t="s">
        <v>1270</v>
      </c>
      <c r="G1418" s="50" t="s">
        <v>1655</v>
      </c>
      <c r="H1418" s="50" t="s">
        <v>1207</v>
      </c>
      <c r="I1418" s="50" t="s">
        <v>1179</v>
      </c>
      <c r="J1418" s="50">
        <v>2023</v>
      </c>
      <c r="K1418" s="50" t="s">
        <v>4</v>
      </c>
    </row>
    <row r="1419" spans="1:11" ht="14.45" customHeight="1" x14ac:dyDescent="0.25">
      <c r="A1419" s="50" t="s">
        <v>1624</v>
      </c>
      <c r="B1419" s="50" t="s">
        <v>1175</v>
      </c>
      <c r="C1419" s="342">
        <v>85121</v>
      </c>
      <c r="D1419" s="50" t="s">
        <v>1176</v>
      </c>
      <c r="E1419" s="475" t="s">
        <v>2711</v>
      </c>
      <c r="F1419" s="50" t="s">
        <v>1270</v>
      </c>
      <c r="G1419" s="50" t="s">
        <v>1656</v>
      </c>
      <c r="H1419" s="50" t="s">
        <v>1208</v>
      </c>
      <c r="I1419" s="50" t="s">
        <v>1179</v>
      </c>
      <c r="J1419" s="50">
        <v>2023</v>
      </c>
      <c r="K1419" s="50" t="s">
        <v>4</v>
      </c>
    </row>
    <row r="1420" spans="1:11" ht="14.45" customHeight="1" x14ac:dyDescent="0.25">
      <c r="A1420" s="50" t="s">
        <v>1624</v>
      </c>
      <c r="B1420" s="50" t="s">
        <v>1175</v>
      </c>
      <c r="C1420" s="342">
        <v>85121</v>
      </c>
      <c r="D1420" s="50" t="s">
        <v>1176</v>
      </c>
      <c r="E1420" s="475" t="s">
        <v>2711</v>
      </c>
      <c r="F1420" s="50" t="s">
        <v>1270</v>
      </c>
      <c r="G1420" s="50" t="s">
        <v>1657</v>
      </c>
      <c r="H1420" s="50" t="s">
        <v>1209</v>
      </c>
      <c r="I1420" s="50" t="s">
        <v>1179</v>
      </c>
      <c r="J1420" s="50">
        <v>2023</v>
      </c>
      <c r="K1420" s="50" t="s">
        <v>4</v>
      </c>
    </row>
    <row r="1421" spans="1:11" ht="14.45" customHeight="1" x14ac:dyDescent="0.25">
      <c r="A1421" s="50" t="s">
        <v>1624</v>
      </c>
      <c r="B1421" s="50" t="s">
        <v>1175</v>
      </c>
      <c r="C1421" s="342">
        <v>85121</v>
      </c>
      <c r="D1421" s="50" t="s">
        <v>1176</v>
      </c>
      <c r="E1421" s="475" t="s">
        <v>2711</v>
      </c>
      <c r="F1421" s="50" t="s">
        <v>1270</v>
      </c>
      <c r="G1421" s="50" t="s">
        <v>1658</v>
      </c>
      <c r="H1421" s="50" t="s">
        <v>1210</v>
      </c>
      <c r="I1421" s="50" t="s">
        <v>1179</v>
      </c>
      <c r="J1421" s="50">
        <v>2023</v>
      </c>
      <c r="K1421" s="50" t="s">
        <v>4</v>
      </c>
    </row>
    <row r="1422" spans="1:11" ht="14.45" customHeight="1" x14ac:dyDescent="0.25">
      <c r="A1422" s="50" t="s">
        <v>1624</v>
      </c>
      <c r="B1422" s="50" t="s">
        <v>1175</v>
      </c>
      <c r="C1422" s="342">
        <v>85121</v>
      </c>
      <c r="D1422" s="50" t="s">
        <v>1176</v>
      </c>
      <c r="E1422" s="475" t="s">
        <v>2711</v>
      </c>
      <c r="F1422" s="50" t="s">
        <v>1270</v>
      </c>
      <c r="G1422" s="50" t="s">
        <v>1659</v>
      </c>
      <c r="H1422" s="50" t="s">
        <v>1211</v>
      </c>
      <c r="I1422" s="50" t="s">
        <v>1179</v>
      </c>
      <c r="J1422" s="50">
        <v>2023</v>
      </c>
      <c r="K1422" s="50" t="s">
        <v>4</v>
      </c>
    </row>
    <row r="1423" spans="1:11" ht="14.45" customHeight="1" x14ac:dyDescent="0.25">
      <c r="A1423" s="50" t="s">
        <v>1624</v>
      </c>
      <c r="B1423" s="50" t="s">
        <v>1175</v>
      </c>
      <c r="C1423" s="342">
        <v>85121</v>
      </c>
      <c r="D1423" s="50" t="s">
        <v>1176</v>
      </c>
      <c r="E1423" s="475" t="s">
        <v>2711</v>
      </c>
      <c r="F1423" s="50" t="s">
        <v>1270</v>
      </c>
      <c r="G1423" s="50" t="s">
        <v>1660</v>
      </c>
      <c r="H1423" s="50" t="s">
        <v>1212</v>
      </c>
      <c r="I1423" s="50" t="s">
        <v>1179</v>
      </c>
      <c r="J1423" s="50">
        <v>2023</v>
      </c>
      <c r="K1423" s="50" t="s">
        <v>4</v>
      </c>
    </row>
    <row r="1424" spans="1:11" ht="14.45" customHeight="1" x14ac:dyDescent="0.25">
      <c r="A1424" s="50" t="s">
        <v>1624</v>
      </c>
      <c r="B1424" s="50" t="s">
        <v>1175</v>
      </c>
      <c r="C1424" s="342">
        <v>85121</v>
      </c>
      <c r="D1424" s="50" t="s">
        <v>1176</v>
      </c>
      <c r="E1424" s="475" t="s">
        <v>2711</v>
      </c>
      <c r="F1424" s="50" t="s">
        <v>1270</v>
      </c>
      <c r="G1424" s="50" t="s">
        <v>1661</v>
      </c>
      <c r="H1424" s="50" t="s">
        <v>1213</v>
      </c>
      <c r="I1424" s="50" t="s">
        <v>1179</v>
      </c>
      <c r="J1424" s="50">
        <v>2023</v>
      </c>
      <c r="K1424" s="50">
        <v>415270</v>
      </c>
    </row>
    <row r="1425" spans="1:11" ht="14.45" customHeight="1" x14ac:dyDescent="0.25">
      <c r="A1425" s="50" t="s">
        <v>1624</v>
      </c>
      <c r="B1425" s="50" t="s">
        <v>1175</v>
      </c>
      <c r="C1425" s="342">
        <v>85121</v>
      </c>
      <c r="D1425" s="50" t="s">
        <v>1176</v>
      </c>
      <c r="E1425" s="475" t="s">
        <v>2711</v>
      </c>
      <c r="F1425" s="50" t="s">
        <v>1270</v>
      </c>
      <c r="G1425" s="50" t="s">
        <v>1662</v>
      </c>
      <c r="H1425" s="50" t="s">
        <v>1214</v>
      </c>
      <c r="I1425" s="50" t="s">
        <v>1179</v>
      </c>
      <c r="J1425" s="50">
        <v>2023</v>
      </c>
      <c r="K1425" s="50">
        <v>415270</v>
      </c>
    </row>
    <row r="1426" spans="1:11" ht="14.45" customHeight="1" x14ac:dyDescent="0.25">
      <c r="A1426" s="50" t="s">
        <v>1624</v>
      </c>
      <c r="B1426" s="50" t="s">
        <v>1175</v>
      </c>
      <c r="C1426" s="342">
        <v>85121</v>
      </c>
      <c r="D1426" s="50" t="s">
        <v>1176</v>
      </c>
      <c r="E1426" s="475" t="s">
        <v>2711</v>
      </c>
      <c r="F1426" s="50" t="s">
        <v>1270</v>
      </c>
      <c r="G1426" s="50" t="s">
        <v>1663</v>
      </c>
      <c r="H1426" s="50" t="s">
        <v>1215</v>
      </c>
      <c r="I1426" s="50" t="s">
        <v>1179</v>
      </c>
      <c r="J1426" s="50">
        <v>2023</v>
      </c>
      <c r="K1426" s="50" t="s">
        <v>4</v>
      </c>
    </row>
    <row r="1427" spans="1:11" ht="14.45" customHeight="1" x14ac:dyDescent="0.25">
      <c r="A1427" s="50" t="s">
        <v>1624</v>
      </c>
      <c r="B1427" s="50" t="s">
        <v>1175</v>
      </c>
      <c r="C1427" s="342">
        <v>85121</v>
      </c>
      <c r="D1427" s="50" t="s">
        <v>1176</v>
      </c>
      <c r="E1427" s="475" t="s">
        <v>2711</v>
      </c>
      <c r="F1427" s="50" t="s">
        <v>1270</v>
      </c>
      <c r="G1427" s="50" t="s">
        <v>1664</v>
      </c>
      <c r="H1427" s="50" t="s">
        <v>1216</v>
      </c>
      <c r="I1427" s="50" t="s">
        <v>1179</v>
      </c>
      <c r="J1427" s="50">
        <v>2023</v>
      </c>
      <c r="K1427" s="50" t="s">
        <v>4</v>
      </c>
    </row>
    <row r="1428" spans="1:11" ht="14.45" customHeight="1" x14ac:dyDescent="0.25">
      <c r="A1428" s="50" t="s">
        <v>1624</v>
      </c>
      <c r="B1428" s="50" t="s">
        <v>1175</v>
      </c>
      <c r="C1428" s="342">
        <v>85121</v>
      </c>
      <c r="D1428" s="50" t="s">
        <v>1176</v>
      </c>
      <c r="E1428" s="475" t="s">
        <v>2711</v>
      </c>
      <c r="F1428" s="50" t="s">
        <v>1270</v>
      </c>
      <c r="G1428" s="50" t="s">
        <v>1665</v>
      </c>
      <c r="H1428" s="50" t="s">
        <v>1217</v>
      </c>
      <c r="I1428" s="50" t="s">
        <v>1179</v>
      </c>
      <c r="J1428" s="50">
        <v>2023</v>
      </c>
      <c r="K1428" s="50" t="s">
        <v>4</v>
      </c>
    </row>
    <row r="1429" spans="1:11" ht="14.45" customHeight="1" x14ac:dyDescent="0.25">
      <c r="A1429" s="50" t="s">
        <v>1624</v>
      </c>
      <c r="B1429" s="50" t="s">
        <v>1175</v>
      </c>
      <c r="C1429" s="342">
        <v>85121</v>
      </c>
      <c r="D1429" s="50" t="s">
        <v>1176</v>
      </c>
      <c r="E1429" s="475" t="s">
        <v>2711</v>
      </c>
      <c r="F1429" s="50" t="s">
        <v>1270</v>
      </c>
      <c r="G1429" s="50" t="s">
        <v>1666</v>
      </c>
      <c r="H1429" s="50" t="s">
        <v>1218</v>
      </c>
      <c r="I1429" s="50" t="s">
        <v>1179</v>
      </c>
      <c r="J1429" s="50">
        <v>2023</v>
      </c>
      <c r="K1429" s="50" t="s">
        <v>4</v>
      </c>
    </row>
    <row r="1430" spans="1:11" ht="14.45" customHeight="1" x14ac:dyDescent="0.25">
      <c r="A1430" s="50" t="s">
        <v>1624</v>
      </c>
      <c r="B1430" s="50" t="s">
        <v>1175</v>
      </c>
      <c r="C1430" s="342">
        <v>85121</v>
      </c>
      <c r="D1430" s="50" t="s">
        <v>1176</v>
      </c>
      <c r="E1430" s="475" t="s">
        <v>2711</v>
      </c>
      <c r="F1430" s="50" t="s">
        <v>1270</v>
      </c>
      <c r="G1430" s="50" t="s">
        <v>1667</v>
      </c>
      <c r="H1430" s="50" t="s">
        <v>1219</v>
      </c>
      <c r="I1430" s="50" t="s">
        <v>1179</v>
      </c>
      <c r="J1430" s="50">
        <v>2023</v>
      </c>
      <c r="K1430" s="50" t="s">
        <v>4</v>
      </c>
    </row>
    <row r="1431" spans="1:11" ht="14.45" customHeight="1" x14ac:dyDescent="0.25">
      <c r="A1431" s="50" t="s">
        <v>1624</v>
      </c>
      <c r="B1431" s="50" t="s">
        <v>1175</v>
      </c>
      <c r="C1431" s="342">
        <v>85121</v>
      </c>
      <c r="D1431" s="50" t="s">
        <v>1176</v>
      </c>
      <c r="E1431" s="475" t="s">
        <v>2711</v>
      </c>
      <c r="F1431" s="50" t="s">
        <v>1270</v>
      </c>
      <c r="G1431" s="50" t="s">
        <v>1668</v>
      </c>
      <c r="H1431" s="50" t="s">
        <v>1220</v>
      </c>
      <c r="I1431" s="50" t="s">
        <v>1179</v>
      </c>
      <c r="J1431" s="50">
        <v>2023</v>
      </c>
      <c r="K1431" s="50" t="s">
        <v>4</v>
      </c>
    </row>
    <row r="1432" spans="1:11" ht="14.45" customHeight="1" x14ac:dyDescent="0.25">
      <c r="A1432" s="50" t="s">
        <v>1624</v>
      </c>
      <c r="B1432" s="50" t="s">
        <v>1175</v>
      </c>
      <c r="C1432" s="342">
        <v>85121</v>
      </c>
      <c r="D1432" s="50" t="s">
        <v>1176</v>
      </c>
      <c r="E1432" s="475" t="s">
        <v>2711</v>
      </c>
      <c r="F1432" s="50" t="s">
        <v>1270</v>
      </c>
      <c r="G1432" s="50" t="s">
        <v>1669</v>
      </c>
      <c r="H1432" s="50" t="s">
        <v>1221</v>
      </c>
      <c r="I1432" s="50" t="s">
        <v>1179</v>
      </c>
      <c r="J1432" s="50">
        <v>2023</v>
      </c>
      <c r="K1432" s="50" t="s">
        <v>4</v>
      </c>
    </row>
    <row r="1433" spans="1:11" ht="14.45" customHeight="1" x14ac:dyDescent="0.25">
      <c r="A1433" s="50" t="s">
        <v>1624</v>
      </c>
      <c r="B1433" s="50" t="s">
        <v>1175</v>
      </c>
      <c r="C1433" s="342">
        <v>85121</v>
      </c>
      <c r="D1433" s="50" t="s">
        <v>1176</v>
      </c>
      <c r="E1433" s="475" t="s">
        <v>2711</v>
      </c>
      <c r="F1433" s="50" t="s">
        <v>1270</v>
      </c>
      <c r="G1433" s="50" t="s">
        <v>1670</v>
      </c>
      <c r="H1433" s="50" t="s">
        <v>1222</v>
      </c>
      <c r="I1433" s="50" t="s">
        <v>1179</v>
      </c>
      <c r="J1433" s="50">
        <v>2023</v>
      </c>
      <c r="K1433" s="50" t="s">
        <v>4</v>
      </c>
    </row>
    <row r="1434" spans="1:11" ht="14.45" customHeight="1" x14ac:dyDescent="0.25">
      <c r="A1434" s="50" t="s">
        <v>1624</v>
      </c>
      <c r="B1434" s="50" t="s">
        <v>1175</v>
      </c>
      <c r="C1434" s="342">
        <v>85121</v>
      </c>
      <c r="D1434" s="50" t="s">
        <v>1176</v>
      </c>
      <c r="E1434" s="475" t="s">
        <v>2711</v>
      </c>
      <c r="F1434" s="50" t="s">
        <v>1270</v>
      </c>
      <c r="G1434" s="50" t="s">
        <v>1671</v>
      </c>
      <c r="H1434" s="50" t="s">
        <v>1223</v>
      </c>
      <c r="I1434" s="50" t="s">
        <v>1179</v>
      </c>
      <c r="J1434" s="50">
        <v>2023</v>
      </c>
      <c r="K1434" s="50" t="s">
        <v>4</v>
      </c>
    </row>
    <row r="1435" spans="1:11" ht="14.45" customHeight="1" x14ac:dyDescent="0.25">
      <c r="A1435" s="50" t="s">
        <v>1624</v>
      </c>
      <c r="B1435" s="50" t="s">
        <v>1175</v>
      </c>
      <c r="C1435" s="342">
        <v>85121</v>
      </c>
      <c r="D1435" s="50" t="s">
        <v>1176</v>
      </c>
      <c r="E1435" s="475" t="s">
        <v>2711</v>
      </c>
      <c r="F1435" s="50" t="s">
        <v>1270</v>
      </c>
      <c r="G1435" s="50" t="s">
        <v>1672</v>
      </c>
      <c r="H1435" s="50" t="s">
        <v>1224</v>
      </c>
      <c r="I1435" s="50" t="s">
        <v>1179</v>
      </c>
      <c r="J1435" s="50">
        <v>2023</v>
      </c>
      <c r="K1435" s="50" t="s">
        <v>4</v>
      </c>
    </row>
    <row r="1436" spans="1:11" ht="14.45" customHeight="1" x14ac:dyDescent="0.25">
      <c r="A1436" s="50" t="s">
        <v>1624</v>
      </c>
      <c r="B1436" s="50" t="s">
        <v>1175</v>
      </c>
      <c r="C1436" s="342">
        <v>85121</v>
      </c>
      <c r="D1436" s="50" t="s">
        <v>1176</v>
      </c>
      <c r="E1436" s="475" t="s">
        <v>2711</v>
      </c>
      <c r="F1436" s="50" t="s">
        <v>1270</v>
      </c>
      <c r="G1436" s="50" t="s">
        <v>1673</v>
      </c>
      <c r="H1436" s="50" t="s">
        <v>1225</v>
      </c>
      <c r="I1436" s="50" t="s">
        <v>1179</v>
      </c>
      <c r="J1436" s="50">
        <v>2023</v>
      </c>
      <c r="K1436" s="50" t="s">
        <v>4</v>
      </c>
    </row>
    <row r="1437" spans="1:11" ht="14.45" customHeight="1" x14ac:dyDescent="0.25">
      <c r="A1437" s="50" t="s">
        <v>1624</v>
      </c>
      <c r="B1437" s="50" t="s">
        <v>1175</v>
      </c>
      <c r="C1437" s="342">
        <v>85121</v>
      </c>
      <c r="D1437" s="50" t="s">
        <v>1176</v>
      </c>
      <c r="E1437" s="475" t="s">
        <v>2711</v>
      </c>
      <c r="F1437" s="50" t="s">
        <v>1270</v>
      </c>
      <c r="G1437" s="50" t="s">
        <v>1674</v>
      </c>
      <c r="H1437" s="50" t="s">
        <v>1226</v>
      </c>
      <c r="I1437" s="50" t="s">
        <v>1179</v>
      </c>
      <c r="J1437" s="50">
        <v>2023</v>
      </c>
      <c r="K1437" s="50" t="s">
        <v>4</v>
      </c>
    </row>
    <row r="1438" spans="1:11" ht="14.45" customHeight="1" x14ac:dyDescent="0.25">
      <c r="A1438" s="50" t="s">
        <v>1624</v>
      </c>
      <c r="B1438" s="50" t="s">
        <v>1175</v>
      </c>
      <c r="C1438" s="342">
        <v>85121</v>
      </c>
      <c r="D1438" s="50" t="s">
        <v>1176</v>
      </c>
      <c r="E1438" s="475" t="s">
        <v>2711</v>
      </c>
      <c r="F1438" s="50" t="s">
        <v>1270</v>
      </c>
      <c r="G1438" s="50" t="s">
        <v>1675</v>
      </c>
      <c r="H1438" s="50" t="s">
        <v>1227</v>
      </c>
      <c r="I1438" s="50" t="s">
        <v>1179</v>
      </c>
      <c r="J1438" s="50">
        <v>2023</v>
      </c>
      <c r="K1438" s="50" t="s">
        <v>4</v>
      </c>
    </row>
    <row r="1439" spans="1:11" ht="14.45" customHeight="1" x14ac:dyDescent="0.25">
      <c r="A1439" s="50" t="s">
        <v>1624</v>
      </c>
      <c r="B1439" s="50" t="s">
        <v>1175</v>
      </c>
      <c r="C1439" s="342">
        <v>85121</v>
      </c>
      <c r="D1439" s="50" t="s">
        <v>1176</v>
      </c>
      <c r="E1439" s="475" t="s">
        <v>2711</v>
      </c>
      <c r="F1439" s="50" t="s">
        <v>1270</v>
      </c>
      <c r="G1439" s="50" t="s">
        <v>1676</v>
      </c>
      <c r="H1439" s="50" t="s">
        <v>1228</v>
      </c>
      <c r="I1439" s="50" t="s">
        <v>1179</v>
      </c>
      <c r="J1439" s="50">
        <v>2023</v>
      </c>
      <c r="K1439" s="50" t="s">
        <v>4</v>
      </c>
    </row>
    <row r="1440" spans="1:11" ht="14.45" customHeight="1" x14ac:dyDescent="0.25">
      <c r="A1440" s="50" t="s">
        <v>1624</v>
      </c>
      <c r="B1440" s="50" t="s">
        <v>1175</v>
      </c>
      <c r="C1440" s="342">
        <v>85121</v>
      </c>
      <c r="D1440" s="50" t="s">
        <v>1176</v>
      </c>
      <c r="E1440" s="475" t="s">
        <v>2711</v>
      </c>
      <c r="F1440" s="50" t="s">
        <v>1270</v>
      </c>
      <c r="G1440" s="50" t="s">
        <v>1677</v>
      </c>
      <c r="H1440" s="50" t="s">
        <v>1229</v>
      </c>
      <c r="I1440" s="50" t="s">
        <v>1179</v>
      </c>
      <c r="J1440" s="50">
        <v>2023</v>
      </c>
      <c r="K1440" s="50" t="s">
        <v>4</v>
      </c>
    </row>
    <row r="1441" spans="1:11" ht="14.45" customHeight="1" x14ac:dyDescent="0.25">
      <c r="A1441" s="50" t="s">
        <v>1624</v>
      </c>
      <c r="B1441" s="50" t="s">
        <v>1175</v>
      </c>
      <c r="C1441" s="342">
        <v>85121</v>
      </c>
      <c r="D1441" s="50" t="s">
        <v>1176</v>
      </c>
      <c r="E1441" s="475" t="s">
        <v>2711</v>
      </c>
      <c r="F1441" s="50" t="s">
        <v>1270</v>
      </c>
      <c r="G1441" s="50" t="s">
        <v>1678</v>
      </c>
      <c r="H1441" s="50" t="s">
        <v>1230</v>
      </c>
      <c r="I1441" s="50" t="s">
        <v>1179</v>
      </c>
      <c r="J1441" s="50">
        <v>2023</v>
      </c>
      <c r="K1441" s="50" t="s">
        <v>4</v>
      </c>
    </row>
    <row r="1442" spans="1:11" ht="14.45" customHeight="1" x14ac:dyDescent="0.25">
      <c r="A1442" s="50" t="s">
        <v>1624</v>
      </c>
      <c r="B1442" s="50" t="s">
        <v>1175</v>
      </c>
      <c r="C1442" s="342">
        <v>85121</v>
      </c>
      <c r="D1442" s="50" t="s">
        <v>1176</v>
      </c>
      <c r="E1442" s="475" t="s">
        <v>2711</v>
      </c>
      <c r="F1442" s="50" t="s">
        <v>1270</v>
      </c>
      <c r="G1442" s="50" t="s">
        <v>1679</v>
      </c>
      <c r="H1442" s="50" t="s">
        <v>1231</v>
      </c>
      <c r="I1442" s="50" t="s">
        <v>1179</v>
      </c>
      <c r="J1442" s="50">
        <v>2023</v>
      </c>
      <c r="K1442" s="50" t="s">
        <v>4</v>
      </c>
    </row>
    <row r="1443" spans="1:11" ht="14.45" customHeight="1" x14ac:dyDescent="0.25">
      <c r="A1443" s="50" t="s">
        <v>1624</v>
      </c>
      <c r="B1443" s="50" t="s">
        <v>1175</v>
      </c>
      <c r="C1443" s="342">
        <v>85121</v>
      </c>
      <c r="D1443" s="50" t="s">
        <v>1176</v>
      </c>
      <c r="E1443" s="475" t="s">
        <v>2711</v>
      </c>
      <c r="F1443" s="50" t="s">
        <v>1270</v>
      </c>
      <c r="G1443" s="50" t="s">
        <v>1680</v>
      </c>
      <c r="H1443" s="50" t="s">
        <v>1232</v>
      </c>
      <c r="I1443" s="50" t="s">
        <v>1179</v>
      </c>
      <c r="J1443" s="50">
        <v>2023</v>
      </c>
      <c r="K1443" s="50" t="s">
        <v>4</v>
      </c>
    </row>
    <row r="1444" spans="1:11" ht="14.45" customHeight="1" x14ac:dyDescent="0.25">
      <c r="A1444" s="50" t="s">
        <v>1624</v>
      </c>
      <c r="B1444" s="50" t="s">
        <v>1175</v>
      </c>
      <c r="C1444" s="342">
        <v>85121</v>
      </c>
      <c r="D1444" s="50" t="s">
        <v>1176</v>
      </c>
      <c r="E1444" s="475" t="s">
        <v>2711</v>
      </c>
      <c r="F1444" s="50" t="s">
        <v>1270</v>
      </c>
      <c r="G1444" s="50" t="s">
        <v>1681</v>
      </c>
      <c r="H1444" s="50" t="s">
        <v>1233</v>
      </c>
      <c r="I1444" s="50" t="s">
        <v>1179</v>
      </c>
      <c r="J1444" s="50">
        <v>2023</v>
      </c>
      <c r="K1444" s="50" t="s">
        <v>4</v>
      </c>
    </row>
    <row r="1445" spans="1:11" ht="14.45" customHeight="1" x14ac:dyDescent="0.25">
      <c r="A1445" s="50" t="s">
        <v>1624</v>
      </c>
      <c r="B1445" s="50" t="s">
        <v>1175</v>
      </c>
      <c r="C1445" s="342">
        <v>85121</v>
      </c>
      <c r="D1445" s="50" t="s">
        <v>1176</v>
      </c>
      <c r="E1445" s="475" t="s">
        <v>2711</v>
      </c>
      <c r="F1445" s="50" t="s">
        <v>1270</v>
      </c>
      <c r="G1445" s="50" t="s">
        <v>1682</v>
      </c>
      <c r="H1445" s="50" t="s">
        <v>1234</v>
      </c>
      <c r="I1445" s="50" t="s">
        <v>1179</v>
      </c>
      <c r="J1445" s="50">
        <v>2023</v>
      </c>
      <c r="K1445" s="50" t="s">
        <v>4</v>
      </c>
    </row>
    <row r="1446" spans="1:11" ht="14.45" customHeight="1" x14ac:dyDescent="0.25">
      <c r="A1446" s="50" t="s">
        <v>1624</v>
      </c>
      <c r="B1446" s="50" t="s">
        <v>1175</v>
      </c>
      <c r="C1446" s="342">
        <v>85121</v>
      </c>
      <c r="D1446" s="50" t="s">
        <v>1176</v>
      </c>
      <c r="E1446" s="475" t="s">
        <v>2711</v>
      </c>
      <c r="F1446" s="50" t="s">
        <v>1270</v>
      </c>
      <c r="G1446" s="50" t="s">
        <v>1683</v>
      </c>
      <c r="H1446" s="50" t="s">
        <v>1235</v>
      </c>
      <c r="I1446" s="50" t="s">
        <v>1179</v>
      </c>
      <c r="J1446" s="50">
        <v>2023</v>
      </c>
      <c r="K1446" s="50" t="s">
        <v>4</v>
      </c>
    </row>
    <row r="1447" spans="1:11" ht="14.45" customHeight="1" x14ac:dyDescent="0.25">
      <c r="A1447" s="50" t="s">
        <v>1624</v>
      </c>
      <c r="B1447" s="50" t="s">
        <v>1175</v>
      </c>
      <c r="C1447" s="342">
        <v>85121</v>
      </c>
      <c r="D1447" s="50" t="s">
        <v>1176</v>
      </c>
      <c r="E1447" s="475" t="s">
        <v>2711</v>
      </c>
      <c r="F1447" s="50" t="s">
        <v>1270</v>
      </c>
      <c r="G1447" s="50" t="s">
        <v>1684</v>
      </c>
      <c r="H1447" s="50" t="s">
        <v>1236</v>
      </c>
      <c r="I1447" s="50" t="s">
        <v>1179</v>
      </c>
      <c r="J1447" s="50">
        <v>2023</v>
      </c>
      <c r="K1447" s="50" t="s">
        <v>4</v>
      </c>
    </row>
    <row r="1448" spans="1:11" ht="14.45" customHeight="1" x14ac:dyDescent="0.25">
      <c r="A1448" s="50" t="s">
        <v>1624</v>
      </c>
      <c r="B1448" s="50" t="s">
        <v>1175</v>
      </c>
      <c r="C1448" s="342">
        <v>85121</v>
      </c>
      <c r="D1448" s="50" t="s">
        <v>1176</v>
      </c>
      <c r="E1448" s="475" t="s">
        <v>2711</v>
      </c>
      <c r="F1448" s="50" t="s">
        <v>1270</v>
      </c>
      <c r="G1448" s="50" t="s">
        <v>1685</v>
      </c>
      <c r="H1448" s="50" t="s">
        <v>1237</v>
      </c>
      <c r="I1448" s="50" t="s">
        <v>1179</v>
      </c>
      <c r="J1448" s="50">
        <v>2023</v>
      </c>
      <c r="K1448" s="50" t="s">
        <v>4</v>
      </c>
    </row>
    <row r="1449" spans="1:11" ht="14.45" customHeight="1" x14ac:dyDescent="0.25">
      <c r="A1449" s="50" t="s">
        <v>1624</v>
      </c>
      <c r="B1449" s="50" t="s">
        <v>1175</v>
      </c>
      <c r="C1449" s="342">
        <v>85121</v>
      </c>
      <c r="D1449" s="50" t="s">
        <v>1176</v>
      </c>
      <c r="E1449" s="475" t="s">
        <v>2711</v>
      </c>
      <c r="F1449" s="50" t="s">
        <v>1270</v>
      </c>
      <c r="G1449" s="50" t="s">
        <v>1686</v>
      </c>
      <c r="H1449" s="50" t="s">
        <v>1238</v>
      </c>
      <c r="I1449" s="50" t="s">
        <v>1179</v>
      </c>
      <c r="J1449" s="50">
        <v>2023</v>
      </c>
      <c r="K1449" s="50" t="s">
        <v>4</v>
      </c>
    </row>
    <row r="1450" spans="1:11" ht="14.45" customHeight="1" x14ac:dyDescent="0.25">
      <c r="A1450" s="50" t="s">
        <v>1624</v>
      </c>
      <c r="B1450" s="50" t="s">
        <v>1175</v>
      </c>
      <c r="C1450" s="342">
        <v>85121</v>
      </c>
      <c r="D1450" s="50" t="s">
        <v>1176</v>
      </c>
      <c r="E1450" s="475" t="s">
        <v>2711</v>
      </c>
      <c r="F1450" s="50" t="s">
        <v>1270</v>
      </c>
      <c r="G1450" s="50" t="s">
        <v>1687</v>
      </c>
      <c r="H1450" s="50" t="s">
        <v>1239</v>
      </c>
      <c r="I1450" s="50" t="s">
        <v>1179</v>
      </c>
      <c r="J1450" s="50">
        <v>2023</v>
      </c>
      <c r="K1450" s="50" t="s">
        <v>4</v>
      </c>
    </row>
    <row r="1451" spans="1:11" ht="14.45" customHeight="1" x14ac:dyDescent="0.25">
      <c r="A1451" s="50" t="s">
        <v>1624</v>
      </c>
      <c r="B1451" s="50" t="s">
        <v>1175</v>
      </c>
      <c r="C1451" s="342">
        <v>85121</v>
      </c>
      <c r="D1451" s="50" t="s">
        <v>1176</v>
      </c>
      <c r="E1451" s="475" t="s">
        <v>2711</v>
      </c>
      <c r="F1451" s="50" t="s">
        <v>1270</v>
      </c>
      <c r="G1451" s="50" t="s">
        <v>1688</v>
      </c>
      <c r="H1451" s="50" t="s">
        <v>1240</v>
      </c>
      <c r="I1451" s="50" t="s">
        <v>1179</v>
      </c>
      <c r="J1451" s="50">
        <v>2023</v>
      </c>
      <c r="K1451" s="50" t="s">
        <v>4</v>
      </c>
    </row>
    <row r="1452" spans="1:11" ht="14.45" customHeight="1" x14ac:dyDescent="0.25">
      <c r="A1452" s="50" t="s">
        <v>1624</v>
      </c>
      <c r="B1452" s="50" t="s">
        <v>1175</v>
      </c>
      <c r="C1452" s="342">
        <v>85121</v>
      </c>
      <c r="D1452" s="50" t="s">
        <v>1176</v>
      </c>
      <c r="E1452" s="475" t="s">
        <v>2711</v>
      </c>
      <c r="F1452" s="50" t="s">
        <v>1270</v>
      </c>
      <c r="G1452" s="50" t="s">
        <v>1689</v>
      </c>
      <c r="H1452" s="50" t="s">
        <v>1241</v>
      </c>
      <c r="I1452" s="50" t="s">
        <v>1179</v>
      </c>
      <c r="J1452" s="50">
        <v>2023</v>
      </c>
      <c r="K1452" s="50" t="s">
        <v>4</v>
      </c>
    </row>
    <row r="1453" spans="1:11" ht="14.45" customHeight="1" x14ac:dyDescent="0.25">
      <c r="A1453" s="50" t="s">
        <v>1624</v>
      </c>
      <c r="B1453" s="50" t="s">
        <v>1175</v>
      </c>
      <c r="C1453" s="342">
        <v>85121</v>
      </c>
      <c r="D1453" s="50" t="s">
        <v>1176</v>
      </c>
      <c r="E1453" s="475" t="s">
        <v>2711</v>
      </c>
      <c r="F1453" s="50" t="s">
        <v>1270</v>
      </c>
      <c r="G1453" s="50" t="s">
        <v>1690</v>
      </c>
      <c r="H1453" s="50" t="s">
        <v>1242</v>
      </c>
      <c r="I1453" s="50" t="s">
        <v>1179</v>
      </c>
      <c r="J1453" s="50">
        <v>2023</v>
      </c>
      <c r="K1453" s="50" t="s">
        <v>4</v>
      </c>
    </row>
    <row r="1454" spans="1:11" ht="14.45" customHeight="1" x14ac:dyDescent="0.25">
      <c r="A1454" s="50" t="s">
        <v>1624</v>
      </c>
      <c r="B1454" s="50" t="s">
        <v>1175</v>
      </c>
      <c r="C1454" s="342">
        <v>85121</v>
      </c>
      <c r="D1454" s="50" t="s">
        <v>1176</v>
      </c>
      <c r="E1454" s="475" t="s">
        <v>2711</v>
      </c>
      <c r="F1454" s="50" t="s">
        <v>1270</v>
      </c>
      <c r="G1454" s="50" t="s">
        <v>1691</v>
      </c>
      <c r="H1454" s="50" t="s">
        <v>1243</v>
      </c>
      <c r="I1454" s="50" t="s">
        <v>1179</v>
      </c>
      <c r="J1454" s="50">
        <v>2023</v>
      </c>
      <c r="K1454" s="50" t="s">
        <v>4</v>
      </c>
    </row>
    <row r="1455" spans="1:11" ht="14.45" customHeight="1" x14ac:dyDescent="0.25">
      <c r="A1455" s="50" t="s">
        <v>1624</v>
      </c>
      <c r="B1455" s="50" t="s">
        <v>1175</v>
      </c>
      <c r="C1455" s="342">
        <v>85121</v>
      </c>
      <c r="D1455" s="50" t="s">
        <v>1176</v>
      </c>
      <c r="E1455" s="475" t="s">
        <v>2711</v>
      </c>
      <c r="F1455" s="50" t="s">
        <v>1270</v>
      </c>
      <c r="G1455" s="50" t="s">
        <v>1692</v>
      </c>
      <c r="H1455" s="50" t="s">
        <v>1244</v>
      </c>
      <c r="I1455" s="50" t="s">
        <v>1179</v>
      </c>
      <c r="J1455" s="50">
        <v>2023</v>
      </c>
      <c r="K1455" s="50" t="s">
        <v>4</v>
      </c>
    </row>
    <row r="1456" spans="1:11" ht="14.45" customHeight="1" x14ac:dyDescent="0.25">
      <c r="A1456" s="50" t="s">
        <v>1624</v>
      </c>
      <c r="B1456" s="50" t="s">
        <v>1175</v>
      </c>
      <c r="C1456" s="342">
        <v>85121</v>
      </c>
      <c r="D1456" s="50" t="s">
        <v>1176</v>
      </c>
      <c r="E1456" s="475" t="s">
        <v>2711</v>
      </c>
      <c r="F1456" s="50" t="s">
        <v>1270</v>
      </c>
      <c r="G1456" s="50" t="s">
        <v>1245</v>
      </c>
      <c r="H1456" s="50" t="s">
        <v>1246</v>
      </c>
      <c r="I1456" s="50" t="s">
        <v>1179</v>
      </c>
      <c r="J1456" s="50">
        <v>2023</v>
      </c>
      <c r="K1456" s="50">
        <v>415270</v>
      </c>
    </row>
    <row r="1457" spans="1:11" ht="14.45" customHeight="1" x14ac:dyDescent="0.25">
      <c r="A1457" s="50" t="s">
        <v>1624</v>
      </c>
      <c r="B1457" s="50" t="s">
        <v>1175</v>
      </c>
      <c r="C1457" s="342">
        <v>85121</v>
      </c>
      <c r="D1457" s="50" t="s">
        <v>1176</v>
      </c>
      <c r="E1457" s="475" t="s">
        <v>2711</v>
      </c>
      <c r="F1457" s="50" t="s">
        <v>1270</v>
      </c>
      <c r="G1457" s="50" t="s">
        <v>1247</v>
      </c>
      <c r="H1457" s="50" t="s">
        <v>2712</v>
      </c>
      <c r="I1457" s="50" t="s">
        <v>1179</v>
      </c>
      <c r="J1457" s="50">
        <v>2023</v>
      </c>
      <c r="K1457" s="50" t="s">
        <v>4</v>
      </c>
    </row>
    <row r="1458" spans="1:11" ht="14.45" customHeight="1" x14ac:dyDescent="0.25">
      <c r="A1458" s="50" t="s">
        <v>1624</v>
      </c>
      <c r="B1458" s="50" t="s">
        <v>1175</v>
      </c>
      <c r="C1458" s="342">
        <v>85121</v>
      </c>
      <c r="D1458" s="50" t="s">
        <v>1176</v>
      </c>
      <c r="E1458" s="475" t="s">
        <v>2711</v>
      </c>
      <c r="F1458" s="50" t="s">
        <v>1270</v>
      </c>
      <c r="G1458" s="50" t="s">
        <v>1248</v>
      </c>
      <c r="H1458" s="50" t="s">
        <v>2713</v>
      </c>
      <c r="I1458" s="50" t="s">
        <v>1179</v>
      </c>
      <c r="J1458" s="50">
        <v>2023</v>
      </c>
      <c r="K1458" s="50">
        <v>415270</v>
      </c>
    </row>
    <row r="1459" spans="1:11" ht="14.45" customHeight="1" x14ac:dyDescent="0.25">
      <c r="A1459" s="50" t="s">
        <v>1624</v>
      </c>
      <c r="B1459" s="50" t="s">
        <v>1175</v>
      </c>
      <c r="C1459" s="342">
        <v>85121</v>
      </c>
      <c r="D1459" s="50" t="s">
        <v>1176</v>
      </c>
      <c r="E1459" s="475" t="s">
        <v>2711</v>
      </c>
      <c r="F1459" s="50" t="s">
        <v>1270</v>
      </c>
      <c r="G1459" s="50" t="s">
        <v>1249</v>
      </c>
      <c r="H1459" s="50" t="s">
        <v>2714</v>
      </c>
      <c r="I1459" s="50" t="s">
        <v>1179</v>
      </c>
      <c r="J1459" s="50">
        <v>2023</v>
      </c>
      <c r="K1459" s="50" t="s">
        <v>4</v>
      </c>
    </row>
    <row r="1460" spans="1:11" ht="14.45" customHeight="1" x14ac:dyDescent="0.25">
      <c r="A1460" s="50" t="s">
        <v>1624</v>
      </c>
      <c r="B1460" s="50" t="s">
        <v>1175</v>
      </c>
      <c r="C1460" s="342">
        <v>85121</v>
      </c>
      <c r="D1460" s="50" t="s">
        <v>1176</v>
      </c>
      <c r="E1460" s="475" t="s">
        <v>2711</v>
      </c>
      <c r="F1460" s="50" t="s">
        <v>1270</v>
      </c>
      <c r="G1460" s="50" t="s">
        <v>1250</v>
      </c>
      <c r="H1460" s="50" t="s">
        <v>2715</v>
      </c>
      <c r="I1460" s="50" t="s">
        <v>1179</v>
      </c>
      <c r="J1460" s="50">
        <v>2023</v>
      </c>
      <c r="K1460" s="50" t="s">
        <v>4</v>
      </c>
    </row>
    <row r="1461" spans="1:11" ht="14.45" customHeight="1" x14ac:dyDescent="0.25">
      <c r="A1461" s="50" t="s">
        <v>1624</v>
      </c>
      <c r="B1461" s="50" t="s">
        <v>1175</v>
      </c>
      <c r="C1461" s="342">
        <v>85121</v>
      </c>
      <c r="D1461" s="50" t="s">
        <v>1176</v>
      </c>
      <c r="E1461" s="475" t="s">
        <v>2711</v>
      </c>
      <c r="F1461" s="50" t="s">
        <v>1270</v>
      </c>
      <c r="G1461" s="50" t="s">
        <v>1251</v>
      </c>
      <c r="H1461" s="50" t="s">
        <v>2716</v>
      </c>
      <c r="I1461" s="50" t="s">
        <v>1179</v>
      </c>
      <c r="J1461" s="50">
        <v>2023</v>
      </c>
      <c r="K1461" s="50">
        <v>415270</v>
      </c>
    </row>
    <row r="1462" spans="1:11" ht="14.45" customHeight="1" x14ac:dyDescent="0.25">
      <c r="A1462" s="50" t="s">
        <v>1624</v>
      </c>
      <c r="B1462" s="50" t="s">
        <v>1175</v>
      </c>
      <c r="C1462" s="342">
        <v>85121</v>
      </c>
      <c r="D1462" s="50" t="s">
        <v>1176</v>
      </c>
      <c r="E1462" s="475" t="s">
        <v>2711</v>
      </c>
      <c r="F1462" s="50" t="s">
        <v>1271</v>
      </c>
      <c r="G1462" s="50" t="s">
        <v>1625</v>
      </c>
      <c r="H1462" s="50" t="s">
        <v>1178</v>
      </c>
      <c r="I1462" s="50" t="s">
        <v>1179</v>
      </c>
      <c r="J1462" s="50">
        <v>2023</v>
      </c>
      <c r="K1462" s="50" t="s">
        <v>4</v>
      </c>
    </row>
    <row r="1463" spans="1:11" ht="14.45" customHeight="1" x14ac:dyDescent="0.25">
      <c r="A1463" s="50" t="s">
        <v>1624</v>
      </c>
      <c r="B1463" s="50" t="s">
        <v>1175</v>
      </c>
      <c r="C1463" s="342">
        <v>85121</v>
      </c>
      <c r="D1463" s="50" t="s">
        <v>1176</v>
      </c>
      <c r="E1463" s="475" t="s">
        <v>2711</v>
      </c>
      <c r="F1463" s="50" t="s">
        <v>1271</v>
      </c>
      <c r="G1463" s="50" t="s">
        <v>1626</v>
      </c>
      <c r="H1463" s="50" t="s">
        <v>1180</v>
      </c>
      <c r="I1463" s="50" t="s">
        <v>1179</v>
      </c>
      <c r="J1463" s="50">
        <v>2023</v>
      </c>
      <c r="K1463" s="50" t="s">
        <v>4</v>
      </c>
    </row>
    <row r="1464" spans="1:11" ht="14.45" customHeight="1" x14ac:dyDescent="0.25">
      <c r="A1464" s="50" t="s">
        <v>1624</v>
      </c>
      <c r="B1464" s="50" t="s">
        <v>1175</v>
      </c>
      <c r="C1464" s="342">
        <v>85121</v>
      </c>
      <c r="D1464" s="50" t="s">
        <v>1176</v>
      </c>
      <c r="E1464" s="475" t="s">
        <v>2711</v>
      </c>
      <c r="F1464" s="50" t="s">
        <v>1271</v>
      </c>
      <c r="G1464" s="50" t="s">
        <v>1627</v>
      </c>
      <c r="H1464" s="50" t="s">
        <v>1181</v>
      </c>
      <c r="I1464" s="50" t="s">
        <v>1179</v>
      </c>
      <c r="J1464" s="50">
        <v>2023</v>
      </c>
      <c r="K1464" s="50" t="s">
        <v>4</v>
      </c>
    </row>
    <row r="1465" spans="1:11" ht="14.45" customHeight="1" x14ac:dyDescent="0.25">
      <c r="A1465" s="50" t="s">
        <v>1624</v>
      </c>
      <c r="B1465" s="50" t="s">
        <v>1175</v>
      </c>
      <c r="C1465" s="342">
        <v>85121</v>
      </c>
      <c r="D1465" s="50" t="s">
        <v>1176</v>
      </c>
      <c r="E1465" s="475" t="s">
        <v>2711</v>
      </c>
      <c r="F1465" s="50" t="s">
        <v>1271</v>
      </c>
      <c r="G1465" s="50" t="s">
        <v>1628</v>
      </c>
      <c r="H1465" s="50" t="s">
        <v>1629</v>
      </c>
      <c r="I1465" s="50" t="s">
        <v>1179</v>
      </c>
      <c r="J1465" s="50">
        <v>2023</v>
      </c>
      <c r="K1465" s="50" t="s">
        <v>4</v>
      </c>
    </row>
    <row r="1466" spans="1:11" ht="14.45" customHeight="1" x14ac:dyDescent="0.25">
      <c r="A1466" s="50" t="s">
        <v>1624</v>
      </c>
      <c r="B1466" s="50" t="s">
        <v>1175</v>
      </c>
      <c r="C1466" s="342">
        <v>85121</v>
      </c>
      <c r="D1466" s="50" t="s">
        <v>1176</v>
      </c>
      <c r="E1466" s="475" t="s">
        <v>2711</v>
      </c>
      <c r="F1466" s="50" t="s">
        <v>1271</v>
      </c>
      <c r="G1466" s="50" t="s">
        <v>1630</v>
      </c>
      <c r="H1466" s="50" t="s">
        <v>1182</v>
      </c>
      <c r="I1466" s="50" t="s">
        <v>1179</v>
      </c>
      <c r="J1466" s="50">
        <v>2023</v>
      </c>
      <c r="K1466" s="50" t="s">
        <v>4</v>
      </c>
    </row>
    <row r="1467" spans="1:11" ht="14.45" customHeight="1" x14ac:dyDescent="0.25">
      <c r="A1467" s="50" t="s">
        <v>1624</v>
      </c>
      <c r="B1467" s="50" t="s">
        <v>1175</v>
      </c>
      <c r="C1467" s="342">
        <v>85121</v>
      </c>
      <c r="D1467" s="50" t="s">
        <v>1176</v>
      </c>
      <c r="E1467" s="475" t="s">
        <v>2711</v>
      </c>
      <c r="F1467" s="50" t="s">
        <v>1271</v>
      </c>
      <c r="G1467" s="50" t="s">
        <v>1631</v>
      </c>
      <c r="H1467" s="50" t="s">
        <v>1183</v>
      </c>
      <c r="I1467" s="50" t="s">
        <v>1179</v>
      </c>
      <c r="J1467" s="50">
        <v>2023</v>
      </c>
      <c r="K1467" s="50" t="s">
        <v>4</v>
      </c>
    </row>
    <row r="1468" spans="1:11" ht="14.45" customHeight="1" x14ac:dyDescent="0.25">
      <c r="A1468" s="50" t="s">
        <v>1624</v>
      </c>
      <c r="B1468" s="50" t="s">
        <v>1175</v>
      </c>
      <c r="C1468" s="342">
        <v>85121</v>
      </c>
      <c r="D1468" s="50" t="s">
        <v>1176</v>
      </c>
      <c r="E1468" s="475" t="s">
        <v>2711</v>
      </c>
      <c r="F1468" s="50" t="s">
        <v>1271</v>
      </c>
      <c r="G1468" s="50" t="s">
        <v>1632</v>
      </c>
      <c r="H1468" s="50" t="s">
        <v>1184</v>
      </c>
      <c r="I1468" s="50" t="s">
        <v>1179</v>
      </c>
      <c r="J1468" s="50">
        <v>2023</v>
      </c>
      <c r="K1468" s="50" t="s">
        <v>4</v>
      </c>
    </row>
    <row r="1469" spans="1:11" ht="14.45" customHeight="1" x14ac:dyDescent="0.25">
      <c r="A1469" s="50" t="s">
        <v>1624</v>
      </c>
      <c r="B1469" s="50" t="s">
        <v>1175</v>
      </c>
      <c r="C1469" s="342">
        <v>85121</v>
      </c>
      <c r="D1469" s="50" t="s">
        <v>1176</v>
      </c>
      <c r="E1469" s="475" t="s">
        <v>2711</v>
      </c>
      <c r="F1469" s="50" t="s">
        <v>1271</v>
      </c>
      <c r="G1469" s="50" t="s">
        <v>1633</v>
      </c>
      <c r="H1469" s="50" t="s">
        <v>1185</v>
      </c>
      <c r="I1469" s="50" t="s">
        <v>1179</v>
      </c>
      <c r="J1469" s="50">
        <v>2023</v>
      </c>
      <c r="K1469" s="50" t="s">
        <v>4</v>
      </c>
    </row>
    <row r="1470" spans="1:11" ht="14.45" customHeight="1" x14ac:dyDescent="0.25">
      <c r="A1470" s="50" t="s">
        <v>1624</v>
      </c>
      <c r="B1470" s="50" t="s">
        <v>1175</v>
      </c>
      <c r="C1470" s="342">
        <v>85121</v>
      </c>
      <c r="D1470" s="50" t="s">
        <v>1176</v>
      </c>
      <c r="E1470" s="475" t="s">
        <v>2711</v>
      </c>
      <c r="F1470" s="50" t="s">
        <v>1271</v>
      </c>
      <c r="G1470" s="50" t="s">
        <v>1634</v>
      </c>
      <c r="H1470" s="50" t="s">
        <v>1186</v>
      </c>
      <c r="I1470" s="50" t="s">
        <v>1179</v>
      </c>
      <c r="J1470" s="50">
        <v>2023</v>
      </c>
      <c r="K1470" s="50">
        <v>368.20400000000001</v>
      </c>
    </row>
    <row r="1471" spans="1:11" ht="14.45" customHeight="1" x14ac:dyDescent="0.25">
      <c r="A1471" s="50" t="s">
        <v>1624</v>
      </c>
      <c r="B1471" s="50" t="s">
        <v>1175</v>
      </c>
      <c r="C1471" s="342">
        <v>85121</v>
      </c>
      <c r="D1471" s="50" t="s">
        <v>1176</v>
      </c>
      <c r="E1471" s="475" t="s">
        <v>2711</v>
      </c>
      <c r="F1471" s="50" t="s">
        <v>1271</v>
      </c>
      <c r="G1471" s="50" t="s">
        <v>1635</v>
      </c>
      <c r="H1471" s="50" t="s">
        <v>1187</v>
      </c>
      <c r="I1471" s="50" t="s">
        <v>1179</v>
      </c>
      <c r="J1471" s="50">
        <v>2023</v>
      </c>
      <c r="K1471" s="50" t="s">
        <v>4</v>
      </c>
    </row>
    <row r="1472" spans="1:11" ht="14.45" customHeight="1" x14ac:dyDescent="0.25">
      <c r="A1472" s="50" t="s">
        <v>1624</v>
      </c>
      <c r="B1472" s="50" t="s">
        <v>1175</v>
      </c>
      <c r="C1472" s="342">
        <v>85121</v>
      </c>
      <c r="D1472" s="50" t="s">
        <v>1176</v>
      </c>
      <c r="E1472" s="475" t="s">
        <v>2711</v>
      </c>
      <c r="F1472" s="50" t="s">
        <v>1271</v>
      </c>
      <c r="G1472" s="50" t="s">
        <v>1636</v>
      </c>
      <c r="H1472" s="50" t="s">
        <v>1188</v>
      </c>
      <c r="I1472" s="50" t="s">
        <v>1179</v>
      </c>
      <c r="J1472" s="50">
        <v>2023</v>
      </c>
      <c r="K1472" s="50" t="s">
        <v>4</v>
      </c>
    </row>
    <row r="1473" spans="1:11" ht="14.45" customHeight="1" x14ac:dyDescent="0.25">
      <c r="A1473" s="50" t="s">
        <v>1624</v>
      </c>
      <c r="B1473" s="50" t="s">
        <v>1175</v>
      </c>
      <c r="C1473" s="342">
        <v>85121</v>
      </c>
      <c r="D1473" s="50" t="s">
        <v>1176</v>
      </c>
      <c r="E1473" s="475" t="s">
        <v>2711</v>
      </c>
      <c r="F1473" s="50" t="s">
        <v>1271</v>
      </c>
      <c r="G1473" s="50" t="s">
        <v>1637</v>
      </c>
      <c r="H1473" s="50" t="s">
        <v>1189</v>
      </c>
      <c r="I1473" s="50" t="s">
        <v>1179</v>
      </c>
      <c r="J1473" s="50">
        <v>2023</v>
      </c>
      <c r="K1473" s="50" t="s">
        <v>4</v>
      </c>
    </row>
    <row r="1474" spans="1:11" ht="14.45" customHeight="1" x14ac:dyDescent="0.25">
      <c r="A1474" s="50" t="s">
        <v>1624</v>
      </c>
      <c r="B1474" s="50" t="s">
        <v>1175</v>
      </c>
      <c r="C1474" s="342">
        <v>85121</v>
      </c>
      <c r="D1474" s="50" t="s">
        <v>1176</v>
      </c>
      <c r="E1474" s="475" t="s">
        <v>2711</v>
      </c>
      <c r="F1474" s="50" t="s">
        <v>1271</v>
      </c>
      <c r="G1474" s="50" t="s">
        <v>1638</v>
      </c>
      <c r="H1474" s="50" t="s">
        <v>1190</v>
      </c>
      <c r="I1474" s="50" t="s">
        <v>1179</v>
      </c>
      <c r="J1474" s="50">
        <v>2023</v>
      </c>
      <c r="K1474" s="50">
        <v>184.102</v>
      </c>
    </row>
    <row r="1475" spans="1:11" ht="14.45" customHeight="1" x14ac:dyDescent="0.25">
      <c r="A1475" s="50" t="s">
        <v>1624</v>
      </c>
      <c r="B1475" s="50" t="s">
        <v>1175</v>
      </c>
      <c r="C1475" s="342">
        <v>85121</v>
      </c>
      <c r="D1475" s="50" t="s">
        <v>1176</v>
      </c>
      <c r="E1475" s="475" t="s">
        <v>2711</v>
      </c>
      <c r="F1475" s="50" t="s">
        <v>1271</v>
      </c>
      <c r="G1475" s="50" t="s">
        <v>1639</v>
      </c>
      <c r="H1475" s="50" t="s">
        <v>1191</v>
      </c>
      <c r="I1475" s="50" t="s">
        <v>1179</v>
      </c>
      <c r="J1475" s="50">
        <v>2023</v>
      </c>
      <c r="K1475" s="50" t="s">
        <v>4</v>
      </c>
    </row>
    <row r="1476" spans="1:11" ht="14.45" customHeight="1" x14ac:dyDescent="0.25">
      <c r="A1476" s="50" t="s">
        <v>1624</v>
      </c>
      <c r="B1476" s="50" t="s">
        <v>1175</v>
      </c>
      <c r="C1476" s="342">
        <v>85121</v>
      </c>
      <c r="D1476" s="50" t="s">
        <v>1176</v>
      </c>
      <c r="E1476" s="475" t="s">
        <v>2711</v>
      </c>
      <c r="F1476" s="50" t="s">
        <v>1271</v>
      </c>
      <c r="G1476" s="50" t="s">
        <v>1640</v>
      </c>
      <c r="H1476" s="50" t="s">
        <v>1192</v>
      </c>
      <c r="I1476" s="50" t="s">
        <v>1179</v>
      </c>
      <c r="J1476" s="50">
        <v>2023</v>
      </c>
      <c r="K1476" s="50" t="s">
        <v>4</v>
      </c>
    </row>
    <row r="1477" spans="1:11" ht="14.45" customHeight="1" x14ac:dyDescent="0.25">
      <c r="A1477" s="50" t="s">
        <v>1624</v>
      </c>
      <c r="B1477" s="50" t="s">
        <v>1175</v>
      </c>
      <c r="C1477" s="342">
        <v>85121</v>
      </c>
      <c r="D1477" s="50" t="s">
        <v>1176</v>
      </c>
      <c r="E1477" s="475" t="s">
        <v>2711</v>
      </c>
      <c r="F1477" s="50" t="s">
        <v>1271</v>
      </c>
      <c r="G1477" s="50" t="s">
        <v>1641</v>
      </c>
      <c r="H1477" s="50" t="s">
        <v>1193</v>
      </c>
      <c r="I1477" s="50" t="s">
        <v>1179</v>
      </c>
      <c r="J1477" s="50">
        <v>2023</v>
      </c>
      <c r="K1477" s="50" t="s">
        <v>4</v>
      </c>
    </row>
    <row r="1478" spans="1:11" ht="14.45" customHeight="1" x14ac:dyDescent="0.25">
      <c r="A1478" s="50" t="s">
        <v>1624</v>
      </c>
      <c r="B1478" s="50" t="s">
        <v>1175</v>
      </c>
      <c r="C1478" s="342">
        <v>85121</v>
      </c>
      <c r="D1478" s="50" t="s">
        <v>1176</v>
      </c>
      <c r="E1478" s="475" t="s">
        <v>2711</v>
      </c>
      <c r="F1478" s="50" t="s">
        <v>1271</v>
      </c>
      <c r="G1478" s="50" t="s">
        <v>1642</v>
      </c>
      <c r="H1478" s="50" t="s">
        <v>1194</v>
      </c>
      <c r="I1478" s="50" t="s">
        <v>1179</v>
      </c>
      <c r="J1478" s="50">
        <v>2023</v>
      </c>
      <c r="K1478" s="50" t="s">
        <v>4</v>
      </c>
    </row>
    <row r="1479" spans="1:11" ht="14.45" customHeight="1" x14ac:dyDescent="0.25">
      <c r="A1479" s="50" t="s">
        <v>1624</v>
      </c>
      <c r="B1479" s="50" t="s">
        <v>1175</v>
      </c>
      <c r="C1479" s="342">
        <v>85121</v>
      </c>
      <c r="D1479" s="50" t="s">
        <v>1176</v>
      </c>
      <c r="E1479" s="475" t="s">
        <v>2711</v>
      </c>
      <c r="F1479" s="50" t="s">
        <v>1271</v>
      </c>
      <c r="G1479" s="50" t="s">
        <v>1643</v>
      </c>
      <c r="H1479" s="50" t="s">
        <v>1195</v>
      </c>
      <c r="I1479" s="50" t="s">
        <v>1179</v>
      </c>
      <c r="J1479" s="50">
        <v>2023</v>
      </c>
      <c r="K1479" s="50">
        <v>184.102</v>
      </c>
    </row>
    <row r="1480" spans="1:11" ht="14.45" customHeight="1" x14ac:dyDescent="0.25">
      <c r="A1480" s="50" t="s">
        <v>1624</v>
      </c>
      <c r="B1480" s="50" t="s">
        <v>1175</v>
      </c>
      <c r="C1480" s="342">
        <v>85121</v>
      </c>
      <c r="D1480" s="50" t="s">
        <v>1176</v>
      </c>
      <c r="E1480" s="475" t="s">
        <v>2711</v>
      </c>
      <c r="F1480" s="50" t="s">
        <v>1271</v>
      </c>
      <c r="G1480" s="50" t="s">
        <v>1644</v>
      </c>
      <c r="H1480" s="50" t="s">
        <v>1196</v>
      </c>
      <c r="I1480" s="50" t="s">
        <v>1179</v>
      </c>
      <c r="J1480" s="50">
        <v>2023</v>
      </c>
      <c r="K1480" s="50" t="s">
        <v>4</v>
      </c>
    </row>
    <row r="1481" spans="1:11" ht="14.45" customHeight="1" x14ac:dyDescent="0.25">
      <c r="A1481" s="50" t="s">
        <v>1624</v>
      </c>
      <c r="B1481" s="50" t="s">
        <v>1175</v>
      </c>
      <c r="C1481" s="342">
        <v>85121</v>
      </c>
      <c r="D1481" s="50" t="s">
        <v>1176</v>
      </c>
      <c r="E1481" s="475" t="s">
        <v>2711</v>
      </c>
      <c r="F1481" s="50" t="s">
        <v>1271</v>
      </c>
      <c r="G1481" s="50" t="s">
        <v>1645</v>
      </c>
      <c r="H1481" s="50" t="s">
        <v>1197</v>
      </c>
      <c r="I1481" s="50" t="s">
        <v>1179</v>
      </c>
      <c r="J1481" s="50">
        <v>2023</v>
      </c>
      <c r="K1481" s="50" t="s">
        <v>4</v>
      </c>
    </row>
    <row r="1482" spans="1:11" ht="14.45" customHeight="1" x14ac:dyDescent="0.25">
      <c r="A1482" s="50" t="s">
        <v>1624</v>
      </c>
      <c r="B1482" s="50" t="s">
        <v>1175</v>
      </c>
      <c r="C1482" s="342">
        <v>85121</v>
      </c>
      <c r="D1482" s="50" t="s">
        <v>1176</v>
      </c>
      <c r="E1482" s="475" t="s">
        <v>2711</v>
      </c>
      <c r="F1482" s="50" t="s">
        <v>1271</v>
      </c>
      <c r="G1482" s="50" t="s">
        <v>1646</v>
      </c>
      <c r="H1482" s="50" t="s">
        <v>1198</v>
      </c>
      <c r="I1482" s="50" t="s">
        <v>1179</v>
      </c>
      <c r="J1482" s="50">
        <v>2023</v>
      </c>
      <c r="K1482" s="50" t="s">
        <v>4</v>
      </c>
    </row>
    <row r="1483" spans="1:11" ht="14.45" customHeight="1" x14ac:dyDescent="0.25">
      <c r="A1483" s="50" t="s">
        <v>1624</v>
      </c>
      <c r="B1483" s="50" t="s">
        <v>1175</v>
      </c>
      <c r="C1483" s="342">
        <v>85121</v>
      </c>
      <c r="D1483" s="50" t="s">
        <v>1176</v>
      </c>
      <c r="E1483" s="475" t="s">
        <v>2711</v>
      </c>
      <c r="F1483" s="50" t="s">
        <v>1271</v>
      </c>
      <c r="G1483" s="50" t="s">
        <v>1647</v>
      </c>
      <c r="H1483" s="50" t="s">
        <v>1199</v>
      </c>
      <c r="I1483" s="50" t="s">
        <v>1179</v>
      </c>
      <c r="J1483" s="50">
        <v>2023</v>
      </c>
      <c r="K1483" s="50" t="s">
        <v>4</v>
      </c>
    </row>
    <row r="1484" spans="1:11" ht="14.45" customHeight="1" x14ac:dyDescent="0.25">
      <c r="A1484" s="50" t="s">
        <v>1624</v>
      </c>
      <c r="B1484" s="50" t="s">
        <v>1175</v>
      </c>
      <c r="C1484" s="342">
        <v>85121</v>
      </c>
      <c r="D1484" s="50" t="s">
        <v>1176</v>
      </c>
      <c r="E1484" s="475" t="s">
        <v>2711</v>
      </c>
      <c r="F1484" s="50" t="s">
        <v>1271</v>
      </c>
      <c r="G1484" s="50" t="s">
        <v>1648</v>
      </c>
      <c r="H1484" s="50" t="s">
        <v>1200</v>
      </c>
      <c r="I1484" s="50" t="s">
        <v>1179</v>
      </c>
      <c r="J1484" s="50">
        <v>2023</v>
      </c>
      <c r="K1484" s="50" t="s">
        <v>4</v>
      </c>
    </row>
    <row r="1485" spans="1:11" ht="14.45" customHeight="1" x14ac:dyDescent="0.25">
      <c r="A1485" s="50" t="s">
        <v>1624</v>
      </c>
      <c r="B1485" s="50" t="s">
        <v>1175</v>
      </c>
      <c r="C1485" s="342">
        <v>85121</v>
      </c>
      <c r="D1485" s="50" t="s">
        <v>1176</v>
      </c>
      <c r="E1485" s="475" t="s">
        <v>2711</v>
      </c>
      <c r="F1485" s="50" t="s">
        <v>1271</v>
      </c>
      <c r="G1485" s="50" t="s">
        <v>1649</v>
      </c>
      <c r="H1485" s="50" t="s">
        <v>1201</v>
      </c>
      <c r="I1485" s="50" t="s">
        <v>1179</v>
      </c>
      <c r="J1485" s="50">
        <v>2023</v>
      </c>
      <c r="K1485" s="50" t="s">
        <v>4</v>
      </c>
    </row>
    <row r="1486" spans="1:11" ht="14.45" customHeight="1" x14ac:dyDescent="0.25">
      <c r="A1486" s="50" t="s">
        <v>1624</v>
      </c>
      <c r="B1486" s="50" t="s">
        <v>1175</v>
      </c>
      <c r="C1486" s="342">
        <v>85121</v>
      </c>
      <c r="D1486" s="50" t="s">
        <v>1176</v>
      </c>
      <c r="E1486" s="475" t="s">
        <v>2711</v>
      </c>
      <c r="F1486" s="50" t="s">
        <v>1271</v>
      </c>
      <c r="G1486" s="50" t="s">
        <v>1650</v>
      </c>
      <c r="H1486" s="50" t="s">
        <v>1202</v>
      </c>
      <c r="I1486" s="50" t="s">
        <v>1179</v>
      </c>
      <c r="J1486" s="50">
        <v>2023</v>
      </c>
      <c r="K1486" s="50" t="s">
        <v>4</v>
      </c>
    </row>
    <row r="1487" spans="1:11" ht="14.45" customHeight="1" x14ac:dyDescent="0.25">
      <c r="A1487" s="50" t="s">
        <v>1624</v>
      </c>
      <c r="B1487" s="50" t="s">
        <v>1175</v>
      </c>
      <c r="C1487" s="342">
        <v>85121</v>
      </c>
      <c r="D1487" s="50" t="s">
        <v>1176</v>
      </c>
      <c r="E1487" s="475" t="s">
        <v>2711</v>
      </c>
      <c r="F1487" s="50" t="s">
        <v>1271</v>
      </c>
      <c r="G1487" s="50" t="s">
        <v>1651</v>
      </c>
      <c r="H1487" s="50" t="s">
        <v>1203</v>
      </c>
      <c r="I1487" s="50" t="s">
        <v>1179</v>
      </c>
      <c r="J1487" s="50">
        <v>2023</v>
      </c>
      <c r="K1487" s="50" t="s">
        <v>4</v>
      </c>
    </row>
    <row r="1488" spans="1:11" ht="14.45" customHeight="1" x14ac:dyDescent="0.25">
      <c r="A1488" s="50" t="s">
        <v>1624</v>
      </c>
      <c r="B1488" s="50" t="s">
        <v>1175</v>
      </c>
      <c r="C1488" s="342">
        <v>85121</v>
      </c>
      <c r="D1488" s="50" t="s">
        <v>1176</v>
      </c>
      <c r="E1488" s="475" t="s">
        <v>2711</v>
      </c>
      <c r="F1488" s="50" t="s">
        <v>1271</v>
      </c>
      <c r="G1488" s="50" t="s">
        <v>1652</v>
      </c>
      <c r="H1488" s="50" t="s">
        <v>1204</v>
      </c>
      <c r="I1488" s="50" t="s">
        <v>1179</v>
      </c>
      <c r="J1488" s="50">
        <v>2023</v>
      </c>
      <c r="K1488" s="50" t="s">
        <v>4</v>
      </c>
    </row>
    <row r="1489" spans="1:11" ht="14.45" customHeight="1" x14ac:dyDescent="0.25">
      <c r="A1489" s="50" t="s">
        <v>1624</v>
      </c>
      <c r="B1489" s="50" t="s">
        <v>1175</v>
      </c>
      <c r="C1489" s="342">
        <v>85121</v>
      </c>
      <c r="D1489" s="50" t="s">
        <v>1176</v>
      </c>
      <c r="E1489" s="475" t="s">
        <v>2711</v>
      </c>
      <c r="F1489" s="50" t="s">
        <v>1271</v>
      </c>
      <c r="G1489" s="50" t="s">
        <v>1653</v>
      </c>
      <c r="H1489" s="50" t="s">
        <v>1205</v>
      </c>
      <c r="I1489" s="50" t="s">
        <v>1179</v>
      </c>
      <c r="J1489" s="50">
        <v>2023</v>
      </c>
      <c r="K1489" s="50" t="s">
        <v>4</v>
      </c>
    </row>
    <row r="1490" spans="1:11" ht="14.45" customHeight="1" x14ac:dyDescent="0.25">
      <c r="A1490" s="50" t="s">
        <v>1624</v>
      </c>
      <c r="B1490" s="50" t="s">
        <v>1175</v>
      </c>
      <c r="C1490" s="342">
        <v>85121</v>
      </c>
      <c r="D1490" s="50" t="s">
        <v>1176</v>
      </c>
      <c r="E1490" s="475" t="s">
        <v>2711</v>
      </c>
      <c r="F1490" s="50" t="s">
        <v>1271</v>
      </c>
      <c r="G1490" s="50" t="s">
        <v>1654</v>
      </c>
      <c r="H1490" s="50" t="s">
        <v>1206</v>
      </c>
      <c r="I1490" s="50" t="s">
        <v>1179</v>
      </c>
      <c r="J1490" s="50">
        <v>2023</v>
      </c>
      <c r="K1490" s="50" t="s">
        <v>4</v>
      </c>
    </row>
    <row r="1491" spans="1:11" ht="14.45" customHeight="1" x14ac:dyDescent="0.25">
      <c r="A1491" s="50" t="s">
        <v>1624</v>
      </c>
      <c r="B1491" s="50" t="s">
        <v>1175</v>
      </c>
      <c r="C1491" s="342">
        <v>85121</v>
      </c>
      <c r="D1491" s="50" t="s">
        <v>1176</v>
      </c>
      <c r="E1491" s="475" t="s">
        <v>2711</v>
      </c>
      <c r="F1491" s="50" t="s">
        <v>1271</v>
      </c>
      <c r="G1491" s="50" t="s">
        <v>1655</v>
      </c>
      <c r="H1491" s="50" t="s">
        <v>1207</v>
      </c>
      <c r="I1491" s="50" t="s">
        <v>1179</v>
      </c>
      <c r="J1491" s="50">
        <v>2023</v>
      </c>
      <c r="K1491" s="50" t="s">
        <v>4</v>
      </c>
    </row>
    <row r="1492" spans="1:11" ht="14.45" customHeight="1" x14ac:dyDescent="0.25">
      <c r="A1492" s="50" t="s">
        <v>1624</v>
      </c>
      <c r="B1492" s="50" t="s">
        <v>1175</v>
      </c>
      <c r="C1492" s="342">
        <v>85121</v>
      </c>
      <c r="D1492" s="50" t="s">
        <v>1176</v>
      </c>
      <c r="E1492" s="475" t="s">
        <v>2711</v>
      </c>
      <c r="F1492" s="50" t="s">
        <v>1271</v>
      </c>
      <c r="G1492" s="50" t="s">
        <v>1656</v>
      </c>
      <c r="H1492" s="50" t="s">
        <v>1208</v>
      </c>
      <c r="I1492" s="50" t="s">
        <v>1179</v>
      </c>
      <c r="J1492" s="50">
        <v>2023</v>
      </c>
      <c r="K1492" s="50" t="s">
        <v>4</v>
      </c>
    </row>
    <row r="1493" spans="1:11" ht="14.45" customHeight="1" x14ac:dyDescent="0.25">
      <c r="A1493" s="50" t="s">
        <v>1624</v>
      </c>
      <c r="B1493" s="50" t="s">
        <v>1175</v>
      </c>
      <c r="C1493" s="342">
        <v>85121</v>
      </c>
      <c r="D1493" s="50" t="s">
        <v>1176</v>
      </c>
      <c r="E1493" s="475" t="s">
        <v>2711</v>
      </c>
      <c r="F1493" s="50" t="s">
        <v>1271</v>
      </c>
      <c r="G1493" s="50" t="s">
        <v>1657</v>
      </c>
      <c r="H1493" s="50" t="s">
        <v>1209</v>
      </c>
      <c r="I1493" s="50" t="s">
        <v>1179</v>
      </c>
      <c r="J1493" s="50">
        <v>2023</v>
      </c>
      <c r="K1493" s="50" t="s">
        <v>4</v>
      </c>
    </row>
    <row r="1494" spans="1:11" ht="14.45" customHeight="1" x14ac:dyDescent="0.25">
      <c r="A1494" s="50" t="s">
        <v>1624</v>
      </c>
      <c r="B1494" s="50" t="s">
        <v>1175</v>
      </c>
      <c r="C1494" s="342">
        <v>85121</v>
      </c>
      <c r="D1494" s="50" t="s">
        <v>1176</v>
      </c>
      <c r="E1494" s="475" t="s">
        <v>2711</v>
      </c>
      <c r="F1494" s="50" t="s">
        <v>1271</v>
      </c>
      <c r="G1494" s="50" t="s">
        <v>1658</v>
      </c>
      <c r="H1494" s="50" t="s">
        <v>1210</v>
      </c>
      <c r="I1494" s="50" t="s">
        <v>1179</v>
      </c>
      <c r="J1494" s="50">
        <v>2023</v>
      </c>
      <c r="K1494" s="50" t="s">
        <v>4</v>
      </c>
    </row>
    <row r="1495" spans="1:11" ht="14.45" customHeight="1" x14ac:dyDescent="0.25">
      <c r="A1495" s="50" t="s">
        <v>1624</v>
      </c>
      <c r="B1495" s="50" t="s">
        <v>1175</v>
      </c>
      <c r="C1495" s="342">
        <v>85121</v>
      </c>
      <c r="D1495" s="50" t="s">
        <v>1176</v>
      </c>
      <c r="E1495" s="475" t="s">
        <v>2711</v>
      </c>
      <c r="F1495" s="50" t="s">
        <v>1271</v>
      </c>
      <c r="G1495" s="50" t="s">
        <v>1659</v>
      </c>
      <c r="H1495" s="50" t="s">
        <v>1211</v>
      </c>
      <c r="I1495" s="50" t="s">
        <v>1179</v>
      </c>
      <c r="J1495" s="50">
        <v>2023</v>
      </c>
      <c r="K1495" s="50" t="s">
        <v>4</v>
      </c>
    </row>
    <row r="1496" spans="1:11" ht="14.45" customHeight="1" x14ac:dyDescent="0.25">
      <c r="A1496" s="50" t="s">
        <v>1624</v>
      </c>
      <c r="B1496" s="50" t="s">
        <v>1175</v>
      </c>
      <c r="C1496" s="342">
        <v>85121</v>
      </c>
      <c r="D1496" s="50" t="s">
        <v>1176</v>
      </c>
      <c r="E1496" s="475" t="s">
        <v>2711</v>
      </c>
      <c r="F1496" s="50" t="s">
        <v>1271</v>
      </c>
      <c r="G1496" s="50" t="s">
        <v>1660</v>
      </c>
      <c r="H1496" s="50" t="s">
        <v>1212</v>
      </c>
      <c r="I1496" s="50" t="s">
        <v>1179</v>
      </c>
      <c r="J1496" s="50">
        <v>2023</v>
      </c>
      <c r="K1496" s="50" t="s">
        <v>4</v>
      </c>
    </row>
    <row r="1497" spans="1:11" ht="14.45" customHeight="1" x14ac:dyDescent="0.25">
      <c r="A1497" s="50" t="s">
        <v>1624</v>
      </c>
      <c r="B1497" s="50" t="s">
        <v>1175</v>
      </c>
      <c r="C1497" s="342">
        <v>85121</v>
      </c>
      <c r="D1497" s="50" t="s">
        <v>1176</v>
      </c>
      <c r="E1497" s="475" t="s">
        <v>2711</v>
      </c>
      <c r="F1497" s="50" t="s">
        <v>1271</v>
      </c>
      <c r="G1497" s="50" t="s">
        <v>1661</v>
      </c>
      <c r="H1497" s="50" t="s">
        <v>1213</v>
      </c>
      <c r="I1497" s="50" t="s">
        <v>1179</v>
      </c>
      <c r="J1497" s="50">
        <v>2023</v>
      </c>
      <c r="K1497" s="50">
        <v>811543.79599999997</v>
      </c>
    </row>
    <row r="1498" spans="1:11" ht="14.45" customHeight="1" x14ac:dyDescent="0.25">
      <c r="A1498" s="50" t="s">
        <v>1624</v>
      </c>
      <c r="B1498" s="50" t="s">
        <v>1175</v>
      </c>
      <c r="C1498" s="342">
        <v>85121</v>
      </c>
      <c r="D1498" s="50" t="s">
        <v>1176</v>
      </c>
      <c r="E1498" s="475" t="s">
        <v>2711</v>
      </c>
      <c r="F1498" s="50" t="s">
        <v>1271</v>
      </c>
      <c r="G1498" s="50" t="s">
        <v>1662</v>
      </c>
      <c r="H1498" s="50" t="s">
        <v>1214</v>
      </c>
      <c r="I1498" s="50" t="s">
        <v>1179</v>
      </c>
      <c r="J1498" s="50">
        <v>2023</v>
      </c>
      <c r="K1498" s="50">
        <v>811543.79599999997</v>
      </c>
    </row>
    <row r="1499" spans="1:11" ht="14.45" customHeight="1" x14ac:dyDescent="0.25">
      <c r="A1499" s="50" t="s">
        <v>1624</v>
      </c>
      <c r="B1499" s="50" t="s">
        <v>1175</v>
      </c>
      <c r="C1499" s="342">
        <v>85121</v>
      </c>
      <c r="D1499" s="50" t="s">
        <v>1176</v>
      </c>
      <c r="E1499" s="475" t="s">
        <v>2711</v>
      </c>
      <c r="F1499" s="50" t="s">
        <v>1271</v>
      </c>
      <c r="G1499" s="50" t="s">
        <v>1663</v>
      </c>
      <c r="H1499" s="50" t="s">
        <v>1215</v>
      </c>
      <c r="I1499" s="50" t="s">
        <v>1179</v>
      </c>
      <c r="J1499" s="50">
        <v>2023</v>
      </c>
      <c r="K1499" s="50" t="s">
        <v>4</v>
      </c>
    </row>
    <row r="1500" spans="1:11" ht="14.45" customHeight="1" x14ac:dyDescent="0.25">
      <c r="A1500" s="50" t="s">
        <v>1624</v>
      </c>
      <c r="B1500" s="50" t="s">
        <v>1175</v>
      </c>
      <c r="C1500" s="342">
        <v>85121</v>
      </c>
      <c r="D1500" s="50" t="s">
        <v>1176</v>
      </c>
      <c r="E1500" s="475" t="s">
        <v>2711</v>
      </c>
      <c r="F1500" s="50" t="s">
        <v>1271</v>
      </c>
      <c r="G1500" s="50" t="s">
        <v>1664</v>
      </c>
      <c r="H1500" s="50" t="s">
        <v>1216</v>
      </c>
      <c r="I1500" s="50" t="s">
        <v>1179</v>
      </c>
      <c r="J1500" s="50">
        <v>2023</v>
      </c>
      <c r="K1500" s="50" t="s">
        <v>4</v>
      </c>
    </row>
    <row r="1501" spans="1:11" ht="14.45" customHeight="1" x14ac:dyDescent="0.25">
      <c r="A1501" s="50" t="s">
        <v>1624</v>
      </c>
      <c r="B1501" s="50" t="s">
        <v>1175</v>
      </c>
      <c r="C1501" s="342">
        <v>85121</v>
      </c>
      <c r="D1501" s="50" t="s">
        <v>1176</v>
      </c>
      <c r="E1501" s="475" t="s">
        <v>2711</v>
      </c>
      <c r="F1501" s="50" t="s">
        <v>1271</v>
      </c>
      <c r="G1501" s="50" t="s">
        <v>1665</v>
      </c>
      <c r="H1501" s="50" t="s">
        <v>1217</v>
      </c>
      <c r="I1501" s="50" t="s">
        <v>1179</v>
      </c>
      <c r="J1501" s="50">
        <v>2023</v>
      </c>
      <c r="K1501" s="50" t="s">
        <v>4</v>
      </c>
    </row>
    <row r="1502" spans="1:11" ht="14.45" customHeight="1" x14ac:dyDescent="0.25">
      <c r="A1502" s="50" t="s">
        <v>1624</v>
      </c>
      <c r="B1502" s="50" t="s">
        <v>1175</v>
      </c>
      <c r="C1502" s="342">
        <v>85121</v>
      </c>
      <c r="D1502" s="50" t="s">
        <v>1176</v>
      </c>
      <c r="E1502" s="475" t="s">
        <v>2711</v>
      </c>
      <c r="F1502" s="50" t="s">
        <v>1271</v>
      </c>
      <c r="G1502" s="50" t="s">
        <v>1666</v>
      </c>
      <c r="H1502" s="50" t="s">
        <v>1218</v>
      </c>
      <c r="I1502" s="50" t="s">
        <v>1179</v>
      </c>
      <c r="J1502" s="50">
        <v>2023</v>
      </c>
      <c r="K1502" s="50" t="s">
        <v>4</v>
      </c>
    </row>
    <row r="1503" spans="1:11" ht="14.45" customHeight="1" x14ac:dyDescent="0.25">
      <c r="A1503" s="50" t="s">
        <v>1624</v>
      </c>
      <c r="B1503" s="50" t="s">
        <v>1175</v>
      </c>
      <c r="C1503" s="342">
        <v>85121</v>
      </c>
      <c r="D1503" s="50" t="s">
        <v>1176</v>
      </c>
      <c r="E1503" s="475" t="s">
        <v>2711</v>
      </c>
      <c r="F1503" s="50" t="s">
        <v>1271</v>
      </c>
      <c r="G1503" s="50" t="s">
        <v>1667</v>
      </c>
      <c r="H1503" s="50" t="s">
        <v>1219</v>
      </c>
      <c r="I1503" s="50" t="s">
        <v>1179</v>
      </c>
      <c r="J1503" s="50">
        <v>2023</v>
      </c>
      <c r="K1503" s="50" t="s">
        <v>4</v>
      </c>
    </row>
    <row r="1504" spans="1:11" ht="14.45" customHeight="1" x14ac:dyDescent="0.25">
      <c r="A1504" s="50" t="s">
        <v>1624</v>
      </c>
      <c r="B1504" s="50" t="s">
        <v>1175</v>
      </c>
      <c r="C1504" s="342">
        <v>85121</v>
      </c>
      <c r="D1504" s="50" t="s">
        <v>1176</v>
      </c>
      <c r="E1504" s="475" t="s">
        <v>2711</v>
      </c>
      <c r="F1504" s="50" t="s">
        <v>1271</v>
      </c>
      <c r="G1504" s="50" t="s">
        <v>1668</v>
      </c>
      <c r="H1504" s="50" t="s">
        <v>1220</v>
      </c>
      <c r="I1504" s="50" t="s">
        <v>1179</v>
      </c>
      <c r="J1504" s="50">
        <v>2023</v>
      </c>
      <c r="K1504" s="50" t="s">
        <v>4</v>
      </c>
    </row>
    <row r="1505" spans="1:11" ht="14.45" customHeight="1" x14ac:dyDescent="0.25">
      <c r="A1505" s="50" t="s">
        <v>1624</v>
      </c>
      <c r="B1505" s="50" t="s">
        <v>1175</v>
      </c>
      <c r="C1505" s="342">
        <v>85121</v>
      </c>
      <c r="D1505" s="50" t="s">
        <v>1176</v>
      </c>
      <c r="E1505" s="475" t="s">
        <v>2711</v>
      </c>
      <c r="F1505" s="50" t="s">
        <v>1271</v>
      </c>
      <c r="G1505" s="50" t="s">
        <v>1669</v>
      </c>
      <c r="H1505" s="50" t="s">
        <v>1221</v>
      </c>
      <c r="I1505" s="50" t="s">
        <v>1179</v>
      </c>
      <c r="J1505" s="50">
        <v>2023</v>
      </c>
      <c r="K1505" s="50" t="s">
        <v>4</v>
      </c>
    </row>
    <row r="1506" spans="1:11" ht="14.45" customHeight="1" x14ac:dyDescent="0.25">
      <c r="A1506" s="50" t="s">
        <v>1624</v>
      </c>
      <c r="B1506" s="50" t="s">
        <v>1175</v>
      </c>
      <c r="C1506" s="342">
        <v>85121</v>
      </c>
      <c r="D1506" s="50" t="s">
        <v>1176</v>
      </c>
      <c r="E1506" s="475" t="s">
        <v>2711</v>
      </c>
      <c r="F1506" s="50" t="s">
        <v>1271</v>
      </c>
      <c r="G1506" s="50" t="s">
        <v>1670</v>
      </c>
      <c r="H1506" s="50" t="s">
        <v>1222</v>
      </c>
      <c r="I1506" s="50" t="s">
        <v>1179</v>
      </c>
      <c r="J1506" s="50">
        <v>2023</v>
      </c>
      <c r="K1506" s="50" t="s">
        <v>4</v>
      </c>
    </row>
    <row r="1507" spans="1:11" ht="14.45" customHeight="1" x14ac:dyDescent="0.25">
      <c r="A1507" s="50" t="s">
        <v>1624</v>
      </c>
      <c r="B1507" s="50" t="s">
        <v>1175</v>
      </c>
      <c r="C1507" s="342">
        <v>85121</v>
      </c>
      <c r="D1507" s="50" t="s">
        <v>1176</v>
      </c>
      <c r="E1507" s="475" t="s">
        <v>2711</v>
      </c>
      <c r="F1507" s="50" t="s">
        <v>1271</v>
      </c>
      <c r="G1507" s="50" t="s">
        <v>1671</v>
      </c>
      <c r="H1507" s="50" t="s">
        <v>1223</v>
      </c>
      <c r="I1507" s="50" t="s">
        <v>1179</v>
      </c>
      <c r="J1507" s="50">
        <v>2023</v>
      </c>
      <c r="K1507" s="50" t="s">
        <v>4</v>
      </c>
    </row>
    <row r="1508" spans="1:11" ht="14.45" customHeight="1" x14ac:dyDescent="0.25">
      <c r="A1508" s="50" t="s">
        <v>1624</v>
      </c>
      <c r="B1508" s="50" t="s">
        <v>1175</v>
      </c>
      <c r="C1508" s="342">
        <v>85121</v>
      </c>
      <c r="D1508" s="50" t="s">
        <v>1176</v>
      </c>
      <c r="E1508" s="475" t="s">
        <v>2711</v>
      </c>
      <c r="F1508" s="50" t="s">
        <v>1271</v>
      </c>
      <c r="G1508" s="50" t="s">
        <v>1672</v>
      </c>
      <c r="H1508" s="50" t="s">
        <v>1224</v>
      </c>
      <c r="I1508" s="50" t="s">
        <v>1179</v>
      </c>
      <c r="J1508" s="50">
        <v>2023</v>
      </c>
      <c r="K1508" s="50" t="s">
        <v>4</v>
      </c>
    </row>
    <row r="1509" spans="1:11" ht="14.45" customHeight="1" x14ac:dyDescent="0.25">
      <c r="A1509" s="50" t="s">
        <v>1624</v>
      </c>
      <c r="B1509" s="50" t="s">
        <v>1175</v>
      </c>
      <c r="C1509" s="342">
        <v>85121</v>
      </c>
      <c r="D1509" s="50" t="s">
        <v>1176</v>
      </c>
      <c r="E1509" s="475" t="s">
        <v>2711</v>
      </c>
      <c r="F1509" s="50" t="s">
        <v>1271</v>
      </c>
      <c r="G1509" s="50" t="s">
        <v>1673</v>
      </c>
      <c r="H1509" s="50" t="s">
        <v>1225</v>
      </c>
      <c r="I1509" s="50" t="s">
        <v>1179</v>
      </c>
      <c r="J1509" s="50">
        <v>2023</v>
      </c>
      <c r="K1509" s="50" t="s">
        <v>4</v>
      </c>
    </row>
    <row r="1510" spans="1:11" ht="14.45" customHeight="1" x14ac:dyDescent="0.25">
      <c r="A1510" s="50" t="s">
        <v>1624</v>
      </c>
      <c r="B1510" s="50" t="s">
        <v>1175</v>
      </c>
      <c r="C1510" s="342">
        <v>85121</v>
      </c>
      <c r="D1510" s="50" t="s">
        <v>1176</v>
      </c>
      <c r="E1510" s="475" t="s">
        <v>2711</v>
      </c>
      <c r="F1510" s="50" t="s">
        <v>1271</v>
      </c>
      <c r="G1510" s="50" t="s">
        <v>1674</v>
      </c>
      <c r="H1510" s="50" t="s">
        <v>1226</v>
      </c>
      <c r="I1510" s="50" t="s">
        <v>1179</v>
      </c>
      <c r="J1510" s="50">
        <v>2023</v>
      </c>
      <c r="K1510" s="50" t="s">
        <v>4</v>
      </c>
    </row>
    <row r="1511" spans="1:11" ht="14.45" customHeight="1" x14ac:dyDescent="0.25">
      <c r="A1511" s="50" t="s">
        <v>1624</v>
      </c>
      <c r="B1511" s="50" t="s">
        <v>1175</v>
      </c>
      <c r="C1511" s="342">
        <v>85121</v>
      </c>
      <c r="D1511" s="50" t="s">
        <v>1176</v>
      </c>
      <c r="E1511" s="475" t="s">
        <v>2711</v>
      </c>
      <c r="F1511" s="50" t="s">
        <v>1271</v>
      </c>
      <c r="G1511" s="50" t="s">
        <v>1675</v>
      </c>
      <c r="H1511" s="50" t="s">
        <v>1227</v>
      </c>
      <c r="I1511" s="50" t="s">
        <v>1179</v>
      </c>
      <c r="J1511" s="50">
        <v>2023</v>
      </c>
      <c r="K1511" s="50" t="s">
        <v>4</v>
      </c>
    </row>
    <row r="1512" spans="1:11" ht="14.45" customHeight="1" x14ac:dyDescent="0.25">
      <c r="A1512" s="50" t="s">
        <v>1624</v>
      </c>
      <c r="B1512" s="50" t="s">
        <v>1175</v>
      </c>
      <c r="C1512" s="342">
        <v>85121</v>
      </c>
      <c r="D1512" s="50" t="s">
        <v>1176</v>
      </c>
      <c r="E1512" s="475" t="s">
        <v>2711</v>
      </c>
      <c r="F1512" s="50" t="s">
        <v>1271</v>
      </c>
      <c r="G1512" s="50" t="s">
        <v>1676</v>
      </c>
      <c r="H1512" s="50" t="s">
        <v>1228</v>
      </c>
      <c r="I1512" s="50" t="s">
        <v>1179</v>
      </c>
      <c r="J1512" s="50">
        <v>2023</v>
      </c>
      <c r="K1512" s="50" t="s">
        <v>4</v>
      </c>
    </row>
    <row r="1513" spans="1:11" ht="14.45" customHeight="1" x14ac:dyDescent="0.25">
      <c r="A1513" s="50" t="s">
        <v>1624</v>
      </c>
      <c r="B1513" s="50" t="s">
        <v>1175</v>
      </c>
      <c r="C1513" s="342">
        <v>85121</v>
      </c>
      <c r="D1513" s="50" t="s">
        <v>1176</v>
      </c>
      <c r="E1513" s="475" t="s">
        <v>2711</v>
      </c>
      <c r="F1513" s="50" t="s">
        <v>1271</v>
      </c>
      <c r="G1513" s="50" t="s">
        <v>1677</v>
      </c>
      <c r="H1513" s="50" t="s">
        <v>1229</v>
      </c>
      <c r="I1513" s="50" t="s">
        <v>1179</v>
      </c>
      <c r="J1513" s="50">
        <v>2023</v>
      </c>
      <c r="K1513" s="50" t="s">
        <v>4</v>
      </c>
    </row>
    <row r="1514" spans="1:11" ht="14.45" customHeight="1" x14ac:dyDescent="0.25">
      <c r="A1514" s="50" t="s">
        <v>1624</v>
      </c>
      <c r="B1514" s="50" t="s">
        <v>1175</v>
      </c>
      <c r="C1514" s="342">
        <v>85121</v>
      </c>
      <c r="D1514" s="50" t="s">
        <v>1176</v>
      </c>
      <c r="E1514" s="475" t="s">
        <v>2711</v>
      </c>
      <c r="F1514" s="50" t="s">
        <v>1271</v>
      </c>
      <c r="G1514" s="50" t="s">
        <v>1678</v>
      </c>
      <c r="H1514" s="50" t="s">
        <v>1230</v>
      </c>
      <c r="I1514" s="50" t="s">
        <v>1179</v>
      </c>
      <c r="J1514" s="50">
        <v>2023</v>
      </c>
      <c r="K1514" s="50" t="s">
        <v>4</v>
      </c>
    </row>
    <row r="1515" spans="1:11" ht="14.45" customHeight="1" x14ac:dyDescent="0.25">
      <c r="A1515" s="50" t="s">
        <v>1624</v>
      </c>
      <c r="B1515" s="50" t="s">
        <v>1175</v>
      </c>
      <c r="C1515" s="342">
        <v>85121</v>
      </c>
      <c r="D1515" s="50" t="s">
        <v>1176</v>
      </c>
      <c r="E1515" s="475" t="s">
        <v>2711</v>
      </c>
      <c r="F1515" s="50" t="s">
        <v>1271</v>
      </c>
      <c r="G1515" s="50" t="s">
        <v>1679</v>
      </c>
      <c r="H1515" s="50" t="s">
        <v>1231</v>
      </c>
      <c r="I1515" s="50" t="s">
        <v>1179</v>
      </c>
      <c r="J1515" s="50">
        <v>2023</v>
      </c>
      <c r="K1515" s="50" t="s">
        <v>4</v>
      </c>
    </row>
    <row r="1516" spans="1:11" ht="14.45" customHeight="1" x14ac:dyDescent="0.25">
      <c r="A1516" s="50" t="s">
        <v>1624</v>
      </c>
      <c r="B1516" s="50" t="s">
        <v>1175</v>
      </c>
      <c r="C1516" s="342">
        <v>85121</v>
      </c>
      <c r="D1516" s="50" t="s">
        <v>1176</v>
      </c>
      <c r="E1516" s="475" t="s">
        <v>2711</v>
      </c>
      <c r="F1516" s="50" t="s">
        <v>1271</v>
      </c>
      <c r="G1516" s="50" t="s">
        <v>1680</v>
      </c>
      <c r="H1516" s="50" t="s">
        <v>1232</v>
      </c>
      <c r="I1516" s="50" t="s">
        <v>1179</v>
      </c>
      <c r="J1516" s="50">
        <v>2023</v>
      </c>
      <c r="K1516" s="50" t="s">
        <v>4</v>
      </c>
    </row>
    <row r="1517" spans="1:11" ht="14.45" customHeight="1" x14ac:dyDescent="0.25">
      <c r="A1517" s="50" t="s">
        <v>1624</v>
      </c>
      <c r="B1517" s="50" t="s">
        <v>1175</v>
      </c>
      <c r="C1517" s="342">
        <v>85121</v>
      </c>
      <c r="D1517" s="50" t="s">
        <v>1176</v>
      </c>
      <c r="E1517" s="475" t="s">
        <v>2711</v>
      </c>
      <c r="F1517" s="50" t="s">
        <v>1271</v>
      </c>
      <c r="G1517" s="50" t="s">
        <v>1681</v>
      </c>
      <c r="H1517" s="50" t="s">
        <v>1233</v>
      </c>
      <c r="I1517" s="50" t="s">
        <v>1179</v>
      </c>
      <c r="J1517" s="50">
        <v>2023</v>
      </c>
      <c r="K1517" s="50" t="s">
        <v>4</v>
      </c>
    </row>
    <row r="1518" spans="1:11" ht="14.45" customHeight="1" x14ac:dyDescent="0.25">
      <c r="A1518" s="50" t="s">
        <v>1624</v>
      </c>
      <c r="B1518" s="50" t="s">
        <v>1175</v>
      </c>
      <c r="C1518" s="342">
        <v>85121</v>
      </c>
      <c r="D1518" s="50" t="s">
        <v>1176</v>
      </c>
      <c r="E1518" s="475" t="s">
        <v>2711</v>
      </c>
      <c r="F1518" s="50" t="s">
        <v>1271</v>
      </c>
      <c r="G1518" s="50" t="s">
        <v>1682</v>
      </c>
      <c r="H1518" s="50" t="s">
        <v>1234</v>
      </c>
      <c r="I1518" s="50" t="s">
        <v>1179</v>
      </c>
      <c r="J1518" s="50">
        <v>2023</v>
      </c>
      <c r="K1518" s="50" t="s">
        <v>4</v>
      </c>
    </row>
    <row r="1519" spans="1:11" ht="14.45" customHeight="1" x14ac:dyDescent="0.25">
      <c r="A1519" s="50" t="s">
        <v>1624</v>
      </c>
      <c r="B1519" s="50" t="s">
        <v>1175</v>
      </c>
      <c r="C1519" s="342">
        <v>85121</v>
      </c>
      <c r="D1519" s="50" t="s">
        <v>1176</v>
      </c>
      <c r="E1519" s="475" t="s">
        <v>2711</v>
      </c>
      <c r="F1519" s="50" t="s">
        <v>1271</v>
      </c>
      <c r="G1519" s="50" t="s">
        <v>1683</v>
      </c>
      <c r="H1519" s="50" t="s">
        <v>1235</v>
      </c>
      <c r="I1519" s="50" t="s">
        <v>1179</v>
      </c>
      <c r="J1519" s="50">
        <v>2023</v>
      </c>
      <c r="K1519" s="50" t="s">
        <v>4</v>
      </c>
    </row>
    <row r="1520" spans="1:11" ht="14.45" customHeight="1" x14ac:dyDescent="0.25">
      <c r="A1520" s="50" t="s">
        <v>1624</v>
      </c>
      <c r="B1520" s="50" t="s">
        <v>1175</v>
      </c>
      <c r="C1520" s="342">
        <v>85121</v>
      </c>
      <c r="D1520" s="50" t="s">
        <v>1176</v>
      </c>
      <c r="E1520" s="475" t="s">
        <v>2711</v>
      </c>
      <c r="F1520" s="50" t="s">
        <v>1271</v>
      </c>
      <c r="G1520" s="50" t="s">
        <v>1684</v>
      </c>
      <c r="H1520" s="50" t="s">
        <v>1236</v>
      </c>
      <c r="I1520" s="50" t="s">
        <v>1179</v>
      </c>
      <c r="J1520" s="50">
        <v>2023</v>
      </c>
      <c r="K1520" s="50" t="s">
        <v>4</v>
      </c>
    </row>
    <row r="1521" spans="1:11" ht="14.45" customHeight="1" x14ac:dyDescent="0.25">
      <c r="A1521" s="50" t="s">
        <v>1624</v>
      </c>
      <c r="B1521" s="50" t="s">
        <v>1175</v>
      </c>
      <c r="C1521" s="342">
        <v>85121</v>
      </c>
      <c r="D1521" s="50" t="s">
        <v>1176</v>
      </c>
      <c r="E1521" s="475" t="s">
        <v>2711</v>
      </c>
      <c r="F1521" s="50" t="s">
        <v>1271</v>
      </c>
      <c r="G1521" s="50" t="s">
        <v>1685</v>
      </c>
      <c r="H1521" s="50" t="s">
        <v>1237</v>
      </c>
      <c r="I1521" s="50" t="s">
        <v>1179</v>
      </c>
      <c r="J1521" s="50">
        <v>2023</v>
      </c>
      <c r="K1521" s="50" t="s">
        <v>4</v>
      </c>
    </row>
    <row r="1522" spans="1:11" ht="14.45" customHeight="1" x14ac:dyDescent="0.25">
      <c r="A1522" s="50" t="s">
        <v>1624</v>
      </c>
      <c r="B1522" s="50" t="s">
        <v>1175</v>
      </c>
      <c r="C1522" s="342">
        <v>85121</v>
      </c>
      <c r="D1522" s="50" t="s">
        <v>1176</v>
      </c>
      <c r="E1522" s="475" t="s">
        <v>2711</v>
      </c>
      <c r="F1522" s="50" t="s">
        <v>1271</v>
      </c>
      <c r="G1522" s="50" t="s">
        <v>1686</v>
      </c>
      <c r="H1522" s="50" t="s">
        <v>1238</v>
      </c>
      <c r="I1522" s="50" t="s">
        <v>1179</v>
      </c>
      <c r="J1522" s="50">
        <v>2023</v>
      </c>
      <c r="K1522" s="50" t="s">
        <v>4</v>
      </c>
    </row>
    <row r="1523" spans="1:11" ht="14.45" customHeight="1" x14ac:dyDescent="0.25">
      <c r="A1523" s="50" t="s">
        <v>1624</v>
      </c>
      <c r="B1523" s="50" t="s">
        <v>1175</v>
      </c>
      <c r="C1523" s="342">
        <v>85121</v>
      </c>
      <c r="D1523" s="50" t="s">
        <v>1176</v>
      </c>
      <c r="E1523" s="475" t="s">
        <v>2711</v>
      </c>
      <c r="F1523" s="50" t="s">
        <v>1271</v>
      </c>
      <c r="G1523" s="50" t="s">
        <v>1687</v>
      </c>
      <c r="H1523" s="50" t="s">
        <v>1239</v>
      </c>
      <c r="I1523" s="50" t="s">
        <v>1179</v>
      </c>
      <c r="J1523" s="50">
        <v>2023</v>
      </c>
      <c r="K1523" s="50" t="s">
        <v>4</v>
      </c>
    </row>
    <row r="1524" spans="1:11" ht="14.45" customHeight="1" x14ac:dyDescent="0.25">
      <c r="A1524" s="50" t="s">
        <v>1624</v>
      </c>
      <c r="B1524" s="50" t="s">
        <v>1175</v>
      </c>
      <c r="C1524" s="342">
        <v>85121</v>
      </c>
      <c r="D1524" s="50" t="s">
        <v>1176</v>
      </c>
      <c r="E1524" s="475" t="s">
        <v>2711</v>
      </c>
      <c r="F1524" s="50" t="s">
        <v>1271</v>
      </c>
      <c r="G1524" s="50" t="s">
        <v>1688</v>
      </c>
      <c r="H1524" s="50" t="s">
        <v>1240</v>
      </c>
      <c r="I1524" s="50" t="s">
        <v>1179</v>
      </c>
      <c r="J1524" s="50">
        <v>2023</v>
      </c>
      <c r="K1524" s="50" t="s">
        <v>4</v>
      </c>
    </row>
    <row r="1525" spans="1:11" ht="14.45" customHeight="1" x14ac:dyDescent="0.25">
      <c r="A1525" s="50" t="s">
        <v>1624</v>
      </c>
      <c r="B1525" s="50" t="s">
        <v>1175</v>
      </c>
      <c r="C1525" s="342">
        <v>85121</v>
      </c>
      <c r="D1525" s="50" t="s">
        <v>1176</v>
      </c>
      <c r="E1525" s="475" t="s">
        <v>2711</v>
      </c>
      <c r="F1525" s="50" t="s">
        <v>1271</v>
      </c>
      <c r="G1525" s="50" t="s">
        <v>1689</v>
      </c>
      <c r="H1525" s="50" t="s">
        <v>1241</v>
      </c>
      <c r="I1525" s="50" t="s">
        <v>1179</v>
      </c>
      <c r="J1525" s="50">
        <v>2023</v>
      </c>
      <c r="K1525" s="50" t="s">
        <v>4</v>
      </c>
    </row>
    <row r="1526" spans="1:11" ht="14.45" customHeight="1" x14ac:dyDescent="0.25">
      <c r="A1526" s="50" t="s">
        <v>1624</v>
      </c>
      <c r="B1526" s="50" t="s">
        <v>1175</v>
      </c>
      <c r="C1526" s="342">
        <v>85121</v>
      </c>
      <c r="D1526" s="50" t="s">
        <v>1176</v>
      </c>
      <c r="E1526" s="475" t="s">
        <v>2711</v>
      </c>
      <c r="F1526" s="50" t="s">
        <v>1271</v>
      </c>
      <c r="G1526" s="50" t="s">
        <v>1690</v>
      </c>
      <c r="H1526" s="50" t="s">
        <v>1242</v>
      </c>
      <c r="I1526" s="50" t="s">
        <v>1179</v>
      </c>
      <c r="J1526" s="50">
        <v>2023</v>
      </c>
      <c r="K1526" s="50" t="s">
        <v>4</v>
      </c>
    </row>
    <row r="1527" spans="1:11" ht="14.45" customHeight="1" x14ac:dyDescent="0.25">
      <c r="A1527" s="50" t="s">
        <v>1624</v>
      </c>
      <c r="B1527" s="50" t="s">
        <v>1175</v>
      </c>
      <c r="C1527" s="342">
        <v>85121</v>
      </c>
      <c r="D1527" s="50" t="s">
        <v>1176</v>
      </c>
      <c r="E1527" s="475" t="s">
        <v>2711</v>
      </c>
      <c r="F1527" s="50" t="s">
        <v>1271</v>
      </c>
      <c r="G1527" s="50" t="s">
        <v>1691</v>
      </c>
      <c r="H1527" s="50" t="s">
        <v>1243</v>
      </c>
      <c r="I1527" s="50" t="s">
        <v>1179</v>
      </c>
      <c r="J1527" s="50">
        <v>2023</v>
      </c>
      <c r="K1527" s="50" t="s">
        <v>4</v>
      </c>
    </row>
    <row r="1528" spans="1:11" ht="14.45" customHeight="1" x14ac:dyDescent="0.25">
      <c r="A1528" s="50" t="s">
        <v>1624</v>
      </c>
      <c r="B1528" s="50" t="s">
        <v>1175</v>
      </c>
      <c r="C1528" s="342">
        <v>85121</v>
      </c>
      <c r="D1528" s="50" t="s">
        <v>1176</v>
      </c>
      <c r="E1528" s="475" t="s">
        <v>2711</v>
      </c>
      <c r="F1528" s="50" t="s">
        <v>1271</v>
      </c>
      <c r="G1528" s="50" t="s">
        <v>1692</v>
      </c>
      <c r="H1528" s="50" t="s">
        <v>1244</v>
      </c>
      <c r="I1528" s="50" t="s">
        <v>1179</v>
      </c>
      <c r="J1528" s="50">
        <v>2023</v>
      </c>
      <c r="K1528" s="50" t="s">
        <v>4</v>
      </c>
    </row>
    <row r="1529" spans="1:11" ht="14.45" customHeight="1" x14ac:dyDescent="0.25">
      <c r="A1529" s="50" t="s">
        <v>1624</v>
      </c>
      <c r="B1529" s="50" t="s">
        <v>1175</v>
      </c>
      <c r="C1529" s="342">
        <v>85121</v>
      </c>
      <c r="D1529" s="50" t="s">
        <v>1176</v>
      </c>
      <c r="E1529" s="475" t="s">
        <v>2711</v>
      </c>
      <c r="F1529" s="50" t="s">
        <v>1271</v>
      </c>
      <c r="G1529" s="50" t="s">
        <v>1245</v>
      </c>
      <c r="H1529" s="50" t="s">
        <v>1246</v>
      </c>
      <c r="I1529" s="50" t="s">
        <v>1179</v>
      </c>
      <c r="J1529" s="50">
        <v>2023</v>
      </c>
      <c r="K1529" s="50">
        <v>811912</v>
      </c>
    </row>
    <row r="1530" spans="1:11" ht="14.45" customHeight="1" x14ac:dyDescent="0.25">
      <c r="A1530" s="50" t="s">
        <v>1624</v>
      </c>
      <c r="B1530" s="50" t="s">
        <v>1175</v>
      </c>
      <c r="C1530" s="342">
        <v>85121</v>
      </c>
      <c r="D1530" s="50" t="s">
        <v>1176</v>
      </c>
      <c r="E1530" s="475" t="s">
        <v>2711</v>
      </c>
      <c r="F1530" s="50" t="s">
        <v>1271</v>
      </c>
      <c r="G1530" s="50" t="s">
        <v>1247</v>
      </c>
      <c r="H1530" s="50" t="s">
        <v>2712</v>
      </c>
      <c r="I1530" s="50" t="s">
        <v>1179</v>
      </c>
      <c r="J1530" s="50">
        <v>2023</v>
      </c>
      <c r="K1530" s="50" t="s">
        <v>4</v>
      </c>
    </row>
    <row r="1531" spans="1:11" ht="14.45" customHeight="1" x14ac:dyDescent="0.25">
      <c r="A1531" s="50" t="s">
        <v>1624</v>
      </c>
      <c r="B1531" s="50" t="s">
        <v>1175</v>
      </c>
      <c r="C1531" s="342">
        <v>85121</v>
      </c>
      <c r="D1531" s="50" t="s">
        <v>1176</v>
      </c>
      <c r="E1531" s="475" t="s">
        <v>2711</v>
      </c>
      <c r="F1531" s="50" t="s">
        <v>1271</v>
      </c>
      <c r="G1531" s="50" t="s">
        <v>1248</v>
      </c>
      <c r="H1531" s="50" t="s">
        <v>2713</v>
      </c>
      <c r="I1531" s="50" t="s">
        <v>1179</v>
      </c>
      <c r="J1531" s="50">
        <v>2023</v>
      </c>
      <c r="K1531" s="50">
        <v>811912</v>
      </c>
    </row>
    <row r="1532" spans="1:11" ht="14.45" customHeight="1" x14ac:dyDescent="0.25">
      <c r="A1532" s="50" t="s">
        <v>1624</v>
      </c>
      <c r="B1532" s="50" t="s">
        <v>1175</v>
      </c>
      <c r="C1532" s="342">
        <v>85121</v>
      </c>
      <c r="D1532" s="50" t="s">
        <v>1176</v>
      </c>
      <c r="E1532" s="475" t="s">
        <v>2711</v>
      </c>
      <c r="F1532" s="50" t="s">
        <v>1271</v>
      </c>
      <c r="G1532" s="50" t="s">
        <v>1249</v>
      </c>
      <c r="H1532" s="50" t="s">
        <v>2714</v>
      </c>
      <c r="I1532" s="50" t="s">
        <v>1179</v>
      </c>
      <c r="J1532" s="50">
        <v>2023</v>
      </c>
      <c r="K1532" s="50" t="s">
        <v>4</v>
      </c>
    </row>
    <row r="1533" spans="1:11" ht="14.45" customHeight="1" x14ac:dyDescent="0.25">
      <c r="A1533" s="50" t="s">
        <v>1624</v>
      </c>
      <c r="B1533" s="50" t="s">
        <v>1175</v>
      </c>
      <c r="C1533" s="342">
        <v>85121</v>
      </c>
      <c r="D1533" s="50" t="s">
        <v>1176</v>
      </c>
      <c r="E1533" s="475" t="s">
        <v>2711</v>
      </c>
      <c r="F1533" s="50" t="s">
        <v>1271</v>
      </c>
      <c r="G1533" s="50" t="s">
        <v>1250</v>
      </c>
      <c r="H1533" s="50" t="s">
        <v>2715</v>
      </c>
      <c r="I1533" s="50" t="s">
        <v>1179</v>
      </c>
      <c r="J1533" s="50">
        <v>2023</v>
      </c>
      <c r="K1533" s="50" t="s">
        <v>4</v>
      </c>
    </row>
    <row r="1534" spans="1:11" ht="14.45" customHeight="1" x14ac:dyDescent="0.25">
      <c r="A1534" s="50" t="s">
        <v>1624</v>
      </c>
      <c r="B1534" s="50" t="s">
        <v>1175</v>
      </c>
      <c r="C1534" s="342">
        <v>85121</v>
      </c>
      <c r="D1534" s="50" t="s">
        <v>1176</v>
      </c>
      <c r="E1534" s="475" t="s">
        <v>2711</v>
      </c>
      <c r="F1534" s="50" t="s">
        <v>1271</v>
      </c>
      <c r="G1534" s="50" t="s">
        <v>1251</v>
      </c>
      <c r="H1534" s="50" t="s">
        <v>2716</v>
      </c>
      <c r="I1534" s="50" t="s">
        <v>1179</v>
      </c>
      <c r="J1534" s="50">
        <v>2023</v>
      </c>
      <c r="K1534" s="50">
        <v>811912</v>
      </c>
    </row>
    <row r="1535" spans="1:11" ht="14.45" customHeight="1" x14ac:dyDescent="0.25">
      <c r="A1535" s="50" t="s">
        <v>1624</v>
      </c>
      <c r="B1535" s="50" t="s">
        <v>1175</v>
      </c>
      <c r="C1535" s="342">
        <v>85121</v>
      </c>
      <c r="D1535" s="50" t="s">
        <v>1176</v>
      </c>
      <c r="E1535" s="475" t="s">
        <v>2711</v>
      </c>
      <c r="F1535" s="50" t="s">
        <v>1272</v>
      </c>
      <c r="G1535" s="50" t="s">
        <v>1625</v>
      </c>
      <c r="H1535" s="50" t="s">
        <v>1178</v>
      </c>
      <c r="I1535" s="50" t="s">
        <v>1179</v>
      </c>
      <c r="J1535" s="50">
        <v>2023</v>
      </c>
      <c r="K1535" s="50">
        <v>3796.3380000000002</v>
      </c>
    </row>
    <row r="1536" spans="1:11" ht="14.45" customHeight="1" x14ac:dyDescent="0.25">
      <c r="A1536" s="50" t="s">
        <v>1624</v>
      </c>
      <c r="B1536" s="50" t="s">
        <v>1175</v>
      </c>
      <c r="C1536" s="342">
        <v>85121</v>
      </c>
      <c r="D1536" s="50" t="s">
        <v>1176</v>
      </c>
      <c r="E1536" s="475" t="s">
        <v>2711</v>
      </c>
      <c r="F1536" s="50" t="s">
        <v>1272</v>
      </c>
      <c r="G1536" s="50" t="s">
        <v>1626</v>
      </c>
      <c r="H1536" s="50" t="s">
        <v>1180</v>
      </c>
      <c r="I1536" s="50" t="s">
        <v>1179</v>
      </c>
      <c r="J1536" s="50">
        <v>2023</v>
      </c>
      <c r="K1536" s="50">
        <v>3796.3380000000002</v>
      </c>
    </row>
    <row r="1537" spans="1:11" ht="14.45" customHeight="1" x14ac:dyDescent="0.25">
      <c r="A1537" s="50" t="s">
        <v>1624</v>
      </c>
      <c r="B1537" s="50" t="s">
        <v>1175</v>
      </c>
      <c r="C1537" s="342">
        <v>85121</v>
      </c>
      <c r="D1537" s="50" t="s">
        <v>1176</v>
      </c>
      <c r="E1537" s="475" t="s">
        <v>2711</v>
      </c>
      <c r="F1537" s="50" t="s">
        <v>1272</v>
      </c>
      <c r="G1537" s="50" t="s">
        <v>1627</v>
      </c>
      <c r="H1537" s="50" t="s">
        <v>1181</v>
      </c>
      <c r="I1537" s="50" t="s">
        <v>1179</v>
      </c>
      <c r="J1537" s="50">
        <v>2023</v>
      </c>
      <c r="K1537" s="50" t="s">
        <v>4</v>
      </c>
    </row>
    <row r="1538" spans="1:11" ht="14.45" customHeight="1" x14ac:dyDescent="0.25">
      <c r="A1538" s="50" t="s">
        <v>1624</v>
      </c>
      <c r="B1538" s="50" t="s">
        <v>1175</v>
      </c>
      <c r="C1538" s="342">
        <v>85121</v>
      </c>
      <c r="D1538" s="50" t="s">
        <v>1176</v>
      </c>
      <c r="E1538" s="475" t="s">
        <v>2711</v>
      </c>
      <c r="F1538" s="50" t="s">
        <v>1272</v>
      </c>
      <c r="G1538" s="50" t="s">
        <v>1628</v>
      </c>
      <c r="H1538" s="50" t="s">
        <v>1629</v>
      </c>
      <c r="I1538" s="50" t="s">
        <v>1179</v>
      </c>
      <c r="J1538" s="50">
        <v>2023</v>
      </c>
      <c r="K1538" s="50" t="s">
        <v>4</v>
      </c>
    </row>
    <row r="1539" spans="1:11" ht="14.45" customHeight="1" x14ac:dyDescent="0.25">
      <c r="A1539" s="50" t="s">
        <v>1624</v>
      </c>
      <c r="B1539" s="50" t="s">
        <v>1175</v>
      </c>
      <c r="C1539" s="342">
        <v>85121</v>
      </c>
      <c r="D1539" s="50" t="s">
        <v>1176</v>
      </c>
      <c r="E1539" s="475" t="s">
        <v>2711</v>
      </c>
      <c r="F1539" s="50" t="s">
        <v>1272</v>
      </c>
      <c r="G1539" s="50" t="s">
        <v>1630</v>
      </c>
      <c r="H1539" s="50" t="s">
        <v>1182</v>
      </c>
      <c r="I1539" s="50" t="s">
        <v>1179</v>
      </c>
      <c r="J1539" s="50">
        <v>2023</v>
      </c>
      <c r="K1539" s="50" t="s">
        <v>4</v>
      </c>
    </row>
    <row r="1540" spans="1:11" ht="14.45" customHeight="1" x14ac:dyDescent="0.25">
      <c r="A1540" s="50" t="s">
        <v>1624</v>
      </c>
      <c r="B1540" s="50" t="s">
        <v>1175</v>
      </c>
      <c r="C1540" s="342">
        <v>85121</v>
      </c>
      <c r="D1540" s="50" t="s">
        <v>1176</v>
      </c>
      <c r="E1540" s="475" t="s">
        <v>2711</v>
      </c>
      <c r="F1540" s="50" t="s">
        <v>1272</v>
      </c>
      <c r="G1540" s="50" t="s">
        <v>1631</v>
      </c>
      <c r="H1540" s="50" t="s">
        <v>1183</v>
      </c>
      <c r="I1540" s="50" t="s">
        <v>1179</v>
      </c>
      <c r="J1540" s="50">
        <v>2023</v>
      </c>
      <c r="K1540" s="50" t="s">
        <v>4</v>
      </c>
    </row>
    <row r="1541" spans="1:11" ht="14.45" customHeight="1" x14ac:dyDescent="0.25">
      <c r="A1541" s="50" t="s">
        <v>1624</v>
      </c>
      <c r="B1541" s="50" t="s">
        <v>1175</v>
      </c>
      <c r="C1541" s="342">
        <v>85121</v>
      </c>
      <c r="D1541" s="50" t="s">
        <v>1176</v>
      </c>
      <c r="E1541" s="475" t="s">
        <v>2711</v>
      </c>
      <c r="F1541" s="50" t="s">
        <v>1272</v>
      </c>
      <c r="G1541" s="50" t="s">
        <v>1632</v>
      </c>
      <c r="H1541" s="50" t="s">
        <v>1184</v>
      </c>
      <c r="I1541" s="50" t="s">
        <v>1179</v>
      </c>
      <c r="J1541" s="50">
        <v>2023</v>
      </c>
      <c r="K1541" s="50" t="s">
        <v>4</v>
      </c>
    </row>
    <row r="1542" spans="1:11" ht="14.45" customHeight="1" x14ac:dyDescent="0.25">
      <c r="A1542" s="50" t="s">
        <v>1624</v>
      </c>
      <c r="B1542" s="50" t="s">
        <v>1175</v>
      </c>
      <c r="C1542" s="342">
        <v>85121</v>
      </c>
      <c r="D1542" s="50" t="s">
        <v>1176</v>
      </c>
      <c r="E1542" s="475" t="s">
        <v>2711</v>
      </c>
      <c r="F1542" s="50" t="s">
        <v>1272</v>
      </c>
      <c r="G1542" s="50" t="s">
        <v>1633</v>
      </c>
      <c r="H1542" s="50" t="s">
        <v>1185</v>
      </c>
      <c r="I1542" s="50" t="s">
        <v>1179</v>
      </c>
      <c r="J1542" s="50">
        <v>2023</v>
      </c>
      <c r="K1542" s="50" t="s">
        <v>4</v>
      </c>
    </row>
    <row r="1543" spans="1:11" ht="14.45" customHeight="1" x14ac:dyDescent="0.25">
      <c r="A1543" s="50" t="s">
        <v>1624</v>
      </c>
      <c r="B1543" s="50" t="s">
        <v>1175</v>
      </c>
      <c r="C1543" s="342">
        <v>85121</v>
      </c>
      <c r="D1543" s="50" t="s">
        <v>1176</v>
      </c>
      <c r="E1543" s="475" t="s">
        <v>2711</v>
      </c>
      <c r="F1543" s="50" t="s">
        <v>1272</v>
      </c>
      <c r="G1543" s="50" t="s">
        <v>1634</v>
      </c>
      <c r="H1543" s="50" t="s">
        <v>1186</v>
      </c>
      <c r="I1543" s="50" t="s">
        <v>1179</v>
      </c>
      <c r="J1543" s="50">
        <v>2023</v>
      </c>
      <c r="K1543" s="50">
        <v>559</v>
      </c>
    </row>
    <row r="1544" spans="1:11" ht="14.45" customHeight="1" x14ac:dyDescent="0.25">
      <c r="A1544" s="50" t="s">
        <v>1624</v>
      </c>
      <c r="B1544" s="50" t="s">
        <v>1175</v>
      </c>
      <c r="C1544" s="342">
        <v>85121</v>
      </c>
      <c r="D1544" s="50" t="s">
        <v>1176</v>
      </c>
      <c r="E1544" s="475" t="s">
        <v>2711</v>
      </c>
      <c r="F1544" s="50" t="s">
        <v>1272</v>
      </c>
      <c r="G1544" s="50" t="s">
        <v>1635</v>
      </c>
      <c r="H1544" s="50" t="s">
        <v>1187</v>
      </c>
      <c r="I1544" s="50" t="s">
        <v>1179</v>
      </c>
      <c r="J1544" s="50">
        <v>2023</v>
      </c>
      <c r="K1544" s="50">
        <v>14</v>
      </c>
    </row>
    <row r="1545" spans="1:11" ht="14.45" customHeight="1" x14ac:dyDescent="0.25">
      <c r="A1545" s="50" t="s">
        <v>1624</v>
      </c>
      <c r="B1545" s="50" t="s">
        <v>1175</v>
      </c>
      <c r="C1545" s="342">
        <v>85121</v>
      </c>
      <c r="D1545" s="50" t="s">
        <v>1176</v>
      </c>
      <c r="E1545" s="475" t="s">
        <v>2711</v>
      </c>
      <c r="F1545" s="50" t="s">
        <v>1272</v>
      </c>
      <c r="G1545" s="50" t="s">
        <v>1636</v>
      </c>
      <c r="H1545" s="50" t="s">
        <v>1188</v>
      </c>
      <c r="I1545" s="50" t="s">
        <v>1179</v>
      </c>
      <c r="J1545" s="50">
        <v>2023</v>
      </c>
      <c r="K1545" s="50">
        <v>238.23599999999999</v>
      </c>
    </row>
    <row r="1546" spans="1:11" ht="14.45" customHeight="1" x14ac:dyDescent="0.25">
      <c r="A1546" s="50" t="s">
        <v>1624</v>
      </c>
      <c r="B1546" s="50" t="s">
        <v>1175</v>
      </c>
      <c r="C1546" s="342">
        <v>85121</v>
      </c>
      <c r="D1546" s="50" t="s">
        <v>1176</v>
      </c>
      <c r="E1546" s="475" t="s">
        <v>2711</v>
      </c>
      <c r="F1546" s="50" t="s">
        <v>1272</v>
      </c>
      <c r="G1546" s="50" t="s">
        <v>1637</v>
      </c>
      <c r="H1546" s="50" t="s">
        <v>1189</v>
      </c>
      <c r="I1546" s="50" t="s">
        <v>1179</v>
      </c>
      <c r="J1546" s="50">
        <v>2023</v>
      </c>
      <c r="K1546" s="50">
        <v>0.46899999999999997</v>
      </c>
    </row>
    <row r="1547" spans="1:11" ht="14.45" customHeight="1" x14ac:dyDescent="0.25">
      <c r="A1547" s="50" t="s">
        <v>1624</v>
      </c>
      <c r="B1547" s="50" t="s">
        <v>1175</v>
      </c>
      <c r="C1547" s="342">
        <v>85121</v>
      </c>
      <c r="D1547" s="50" t="s">
        <v>1176</v>
      </c>
      <c r="E1547" s="475" t="s">
        <v>2711</v>
      </c>
      <c r="F1547" s="50" t="s">
        <v>1272</v>
      </c>
      <c r="G1547" s="50" t="s">
        <v>1638</v>
      </c>
      <c r="H1547" s="50" t="s">
        <v>1190</v>
      </c>
      <c r="I1547" s="50" t="s">
        <v>1179</v>
      </c>
      <c r="J1547" s="50">
        <v>2023</v>
      </c>
      <c r="K1547" s="50">
        <v>4</v>
      </c>
    </row>
    <row r="1548" spans="1:11" ht="14.45" customHeight="1" x14ac:dyDescent="0.25">
      <c r="A1548" s="50" t="s">
        <v>1624</v>
      </c>
      <c r="B1548" s="50" t="s">
        <v>1175</v>
      </c>
      <c r="C1548" s="342">
        <v>85121</v>
      </c>
      <c r="D1548" s="50" t="s">
        <v>1176</v>
      </c>
      <c r="E1548" s="475" t="s">
        <v>2711</v>
      </c>
      <c r="F1548" s="50" t="s">
        <v>1272</v>
      </c>
      <c r="G1548" s="50" t="s">
        <v>1639</v>
      </c>
      <c r="H1548" s="50" t="s">
        <v>1191</v>
      </c>
      <c r="I1548" s="50" t="s">
        <v>1179</v>
      </c>
      <c r="J1548" s="50">
        <v>2023</v>
      </c>
      <c r="K1548" s="50">
        <v>0.90800000000000003</v>
      </c>
    </row>
    <row r="1549" spans="1:11" ht="14.45" customHeight="1" x14ac:dyDescent="0.25">
      <c r="A1549" s="50" t="s">
        <v>1624</v>
      </c>
      <c r="B1549" s="50" t="s">
        <v>1175</v>
      </c>
      <c r="C1549" s="342">
        <v>85121</v>
      </c>
      <c r="D1549" s="50" t="s">
        <v>1176</v>
      </c>
      <c r="E1549" s="475" t="s">
        <v>2711</v>
      </c>
      <c r="F1549" s="50" t="s">
        <v>1272</v>
      </c>
      <c r="G1549" s="50" t="s">
        <v>1640</v>
      </c>
      <c r="H1549" s="50" t="s">
        <v>1192</v>
      </c>
      <c r="I1549" s="50" t="s">
        <v>1179</v>
      </c>
      <c r="J1549" s="50">
        <v>2023</v>
      </c>
      <c r="K1549" s="50" t="s">
        <v>4</v>
      </c>
    </row>
    <row r="1550" spans="1:11" ht="14.45" customHeight="1" x14ac:dyDescent="0.25">
      <c r="A1550" s="50" t="s">
        <v>1624</v>
      </c>
      <c r="B1550" s="50" t="s">
        <v>1175</v>
      </c>
      <c r="C1550" s="342">
        <v>85121</v>
      </c>
      <c r="D1550" s="50" t="s">
        <v>1176</v>
      </c>
      <c r="E1550" s="475" t="s">
        <v>2711</v>
      </c>
      <c r="F1550" s="50" t="s">
        <v>1272</v>
      </c>
      <c r="G1550" s="50" t="s">
        <v>1641</v>
      </c>
      <c r="H1550" s="50" t="s">
        <v>1193</v>
      </c>
      <c r="I1550" s="50" t="s">
        <v>1179</v>
      </c>
      <c r="J1550" s="50">
        <v>2023</v>
      </c>
      <c r="K1550" s="50" t="s">
        <v>4</v>
      </c>
    </row>
    <row r="1551" spans="1:11" ht="14.45" customHeight="1" x14ac:dyDescent="0.25">
      <c r="A1551" s="50" t="s">
        <v>1624</v>
      </c>
      <c r="B1551" s="50" t="s">
        <v>1175</v>
      </c>
      <c r="C1551" s="342">
        <v>85121</v>
      </c>
      <c r="D1551" s="50" t="s">
        <v>1176</v>
      </c>
      <c r="E1551" s="475" t="s">
        <v>2711</v>
      </c>
      <c r="F1551" s="50" t="s">
        <v>1272</v>
      </c>
      <c r="G1551" s="50" t="s">
        <v>1642</v>
      </c>
      <c r="H1551" s="50" t="s">
        <v>1194</v>
      </c>
      <c r="I1551" s="50" t="s">
        <v>1179</v>
      </c>
      <c r="J1551" s="50">
        <v>2023</v>
      </c>
      <c r="K1551" s="50" t="s">
        <v>4</v>
      </c>
    </row>
    <row r="1552" spans="1:11" ht="14.45" customHeight="1" x14ac:dyDescent="0.25">
      <c r="A1552" s="50" t="s">
        <v>1624</v>
      </c>
      <c r="B1552" s="50" t="s">
        <v>1175</v>
      </c>
      <c r="C1552" s="342">
        <v>85121</v>
      </c>
      <c r="D1552" s="50" t="s">
        <v>1176</v>
      </c>
      <c r="E1552" s="475" t="s">
        <v>2711</v>
      </c>
      <c r="F1552" s="50" t="s">
        <v>1272</v>
      </c>
      <c r="G1552" s="50" t="s">
        <v>1643</v>
      </c>
      <c r="H1552" s="50" t="s">
        <v>1195</v>
      </c>
      <c r="I1552" s="50" t="s">
        <v>1179</v>
      </c>
      <c r="J1552" s="50">
        <v>2023</v>
      </c>
      <c r="K1552" s="50" t="s">
        <v>4</v>
      </c>
    </row>
    <row r="1553" spans="1:11" ht="14.45" customHeight="1" x14ac:dyDescent="0.25">
      <c r="A1553" s="50" t="s">
        <v>1624</v>
      </c>
      <c r="B1553" s="50" t="s">
        <v>1175</v>
      </c>
      <c r="C1553" s="342">
        <v>85121</v>
      </c>
      <c r="D1553" s="50" t="s">
        <v>1176</v>
      </c>
      <c r="E1553" s="475" t="s">
        <v>2711</v>
      </c>
      <c r="F1553" s="50" t="s">
        <v>1272</v>
      </c>
      <c r="G1553" s="50" t="s">
        <v>1644</v>
      </c>
      <c r="H1553" s="50" t="s">
        <v>1196</v>
      </c>
      <c r="I1553" s="50" t="s">
        <v>1179</v>
      </c>
      <c r="J1553" s="50">
        <v>2023</v>
      </c>
      <c r="K1553" s="50">
        <v>15</v>
      </c>
    </row>
    <row r="1554" spans="1:11" ht="14.45" customHeight="1" x14ac:dyDescent="0.25">
      <c r="A1554" s="50" t="s">
        <v>1624</v>
      </c>
      <c r="B1554" s="50" t="s">
        <v>1175</v>
      </c>
      <c r="C1554" s="342">
        <v>85121</v>
      </c>
      <c r="D1554" s="50" t="s">
        <v>1176</v>
      </c>
      <c r="E1554" s="475" t="s">
        <v>2711</v>
      </c>
      <c r="F1554" s="50" t="s">
        <v>1272</v>
      </c>
      <c r="G1554" s="50" t="s">
        <v>1645</v>
      </c>
      <c r="H1554" s="50" t="s">
        <v>1197</v>
      </c>
      <c r="I1554" s="50" t="s">
        <v>1179</v>
      </c>
      <c r="J1554" s="50">
        <v>2023</v>
      </c>
      <c r="K1554" s="50">
        <v>22</v>
      </c>
    </row>
    <row r="1555" spans="1:11" ht="14.45" customHeight="1" x14ac:dyDescent="0.25">
      <c r="A1555" s="50" t="s">
        <v>1624</v>
      </c>
      <c r="B1555" s="50" t="s">
        <v>1175</v>
      </c>
      <c r="C1555" s="342">
        <v>85121</v>
      </c>
      <c r="D1555" s="50" t="s">
        <v>1176</v>
      </c>
      <c r="E1555" s="475" t="s">
        <v>2711</v>
      </c>
      <c r="F1555" s="50" t="s">
        <v>1272</v>
      </c>
      <c r="G1555" s="50" t="s">
        <v>1646</v>
      </c>
      <c r="H1555" s="50" t="s">
        <v>1198</v>
      </c>
      <c r="I1555" s="50" t="s">
        <v>1179</v>
      </c>
      <c r="J1555" s="50">
        <v>2023</v>
      </c>
      <c r="K1555" s="50">
        <v>5</v>
      </c>
    </row>
    <row r="1556" spans="1:11" ht="14.45" customHeight="1" x14ac:dyDescent="0.25">
      <c r="A1556" s="50" t="s">
        <v>1624</v>
      </c>
      <c r="B1556" s="50" t="s">
        <v>1175</v>
      </c>
      <c r="C1556" s="342">
        <v>85121</v>
      </c>
      <c r="D1556" s="50" t="s">
        <v>1176</v>
      </c>
      <c r="E1556" s="475" t="s">
        <v>2711</v>
      </c>
      <c r="F1556" s="50" t="s">
        <v>1272</v>
      </c>
      <c r="G1556" s="50" t="s">
        <v>1647</v>
      </c>
      <c r="H1556" s="50" t="s">
        <v>1199</v>
      </c>
      <c r="I1556" s="50" t="s">
        <v>1179</v>
      </c>
      <c r="J1556" s="50">
        <v>2023</v>
      </c>
      <c r="K1556" s="50" t="s">
        <v>4</v>
      </c>
    </row>
    <row r="1557" spans="1:11" ht="14.45" customHeight="1" x14ac:dyDescent="0.25">
      <c r="A1557" s="50" t="s">
        <v>1624</v>
      </c>
      <c r="B1557" s="50" t="s">
        <v>1175</v>
      </c>
      <c r="C1557" s="342">
        <v>85121</v>
      </c>
      <c r="D1557" s="50" t="s">
        <v>1176</v>
      </c>
      <c r="E1557" s="475" t="s">
        <v>2711</v>
      </c>
      <c r="F1557" s="50" t="s">
        <v>1272</v>
      </c>
      <c r="G1557" s="50" t="s">
        <v>1648</v>
      </c>
      <c r="H1557" s="50" t="s">
        <v>1200</v>
      </c>
      <c r="I1557" s="50" t="s">
        <v>1179</v>
      </c>
      <c r="J1557" s="50">
        <v>2023</v>
      </c>
      <c r="K1557" s="50">
        <v>5</v>
      </c>
    </row>
    <row r="1558" spans="1:11" ht="14.45" customHeight="1" x14ac:dyDescent="0.25">
      <c r="A1558" s="50" t="s">
        <v>1624</v>
      </c>
      <c r="B1558" s="50" t="s">
        <v>1175</v>
      </c>
      <c r="C1558" s="342">
        <v>85121</v>
      </c>
      <c r="D1558" s="50" t="s">
        <v>1176</v>
      </c>
      <c r="E1558" s="475" t="s">
        <v>2711</v>
      </c>
      <c r="F1558" s="50" t="s">
        <v>1272</v>
      </c>
      <c r="G1558" s="50" t="s">
        <v>1649</v>
      </c>
      <c r="H1558" s="50" t="s">
        <v>1201</v>
      </c>
      <c r="I1558" s="50" t="s">
        <v>1179</v>
      </c>
      <c r="J1558" s="50">
        <v>2023</v>
      </c>
      <c r="K1558" s="50">
        <v>0.16600000000000001</v>
      </c>
    </row>
    <row r="1559" spans="1:11" ht="14.45" customHeight="1" x14ac:dyDescent="0.25">
      <c r="A1559" s="50" t="s">
        <v>1624</v>
      </c>
      <c r="B1559" s="50" t="s">
        <v>1175</v>
      </c>
      <c r="C1559" s="342">
        <v>85121</v>
      </c>
      <c r="D1559" s="50" t="s">
        <v>1176</v>
      </c>
      <c r="E1559" s="475" t="s">
        <v>2711</v>
      </c>
      <c r="F1559" s="50" t="s">
        <v>1272</v>
      </c>
      <c r="G1559" s="50" t="s">
        <v>1650</v>
      </c>
      <c r="H1559" s="50" t="s">
        <v>1202</v>
      </c>
      <c r="I1559" s="50" t="s">
        <v>1179</v>
      </c>
      <c r="J1559" s="50">
        <v>2023</v>
      </c>
      <c r="K1559" s="50">
        <v>0.16600000000000001</v>
      </c>
    </row>
    <row r="1560" spans="1:11" ht="14.45" customHeight="1" x14ac:dyDescent="0.25">
      <c r="A1560" s="50" t="s">
        <v>1624</v>
      </c>
      <c r="B1560" s="50" t="s">
        <v>1175</v>
      </c>
      <c r="C1560" s="342">
        <v>85121</v>
      </c>
      <c r="D1560" s="50" t="s">
        <v>1176</v>
      </c>
      <c r="E1560" s="475" t="s">
        <v>2711</v>
      </c>
      <c r="F1560" s="50" t="s">
        <v>1272</v>
      </c>
      <c r="G1560" s="50" t="s">
        <v>1651</v>
      </c>
      <c r="H1560" s="50" t="s">
        <v>1203</v>
      </c>
      <c r="I1560" s="50" t="s">
        <v>1179</v>
      </c>
      <c r="J1560" s="50">
        <v>2023</v>
      </c>
      <c r="K1560" s="50" t="s">
        <v>4</v>
      </c>
    </row>
    <row r="1561" spans="1:11" ht="14.45" customHeight="1" x14ac:dyDescent="0.25">
      <c r="A1561" s="50" t="s">
        <v>1624</v>
      </c>
      <c r="B1561" s="50" t="s">
        <v>1175</v>
      </c>
      <c r="C1561" s="342">
        <v>85121</v>
      </c>
      <c r="D1561" s="50" t="s">
        <v>1176</v>
      </c>
      <c r="E1561" s="475" t="s">
        <v>2711</v>
      </c>
      <c r="F1561" s="50" t="s">
        <v>1272</v>
      </c>
      <c r="G1561" s="50" t="s">
        <v>1652</v>
      </c>
      <c r="H1561" s="50" t="s">
        <v>1204</v>
      </c>
      <c r="I1561" s="50" t="s">
        <v>1179</v>
      </c>
      <c r="J1561" s="50">
        <v>2023</v>
      </c>
      <c r="K1561" s="50" t="s">
        <v>4</v>
      </c>
    </row>
    <row r="1562" spans="1:11" ht="14.45" customHeight="1" x14ac:dyDescent="0.25">
      <c r="A1562" s="50" t="s">
        <v>1624</v>
      </c>
      <c r="B1562" s="50" t="s">
        <v>1175</v>
      </c>
      <c r="C1562" s="342">
        <v>85121</v>
      </c>
      <c r="D1562" s="50" t="s">
        <v>1176</v>
      </c>
      <c r="E1562" s="475" t="s">
        <v>2711</v>
      </c>
      <c r="F1562" s="50" t="s">
        <v>1272</v>
      </c>
      <c r="G1562" s="50" t="s">
        <v>1653</v>
      </c>
      <c r="H1562" s="50" t="s">
        <v>1205</v>
      </c>
      <c r="I1562" s="50" t="s">
        <v>1179</v>
      </c>
      <c r="J1562" s="50">
        <v>2023</v>
      </c>
      <c r="K1562" s="50">
        <v>20.834</v>
      </c>
    </row>
    <row r="1563" spans="1:11" ht="14.45" customHeight="1" x14ac:dyDescent="0.25">
      <c r="A1563" s="50" t="s">
        <v>1624</v>
      </c>
      <c r="B1563" s="50" t="s">
        <v>1175</v>
      </c>
      <c r="C1563" s="342">
        <v>85121</v>
      </c>
      <c r="D1563" s="50" t="s">
        <v>1176</v>
      </c>
      <c r="E1563" s="475" t="s">
        <v>2711</v>
      </c>
      <c r="F1563" s="50" t="s">
        <v>1272</v>
      </c>
      <c r="G1563" s="50" t="s">
        <v>1654</v>
      </c>
      <c r="H1563" s="50" t="s">
        <v>1206</v>
      </c>
      <c r="I1563" s="50" t="s">
        <v>1179</v>
      </c>
      <c r="J1563" s="50">
        <v>2023</v>
      </c>
      <c r="K1563" s="50">
        <v>118.974</v>
      </c>
    </row>
    <row r="1564" spans="1:11" ht="14.45" customHeight="1" x14ac:dyDescent="0.25">
      <c r="A1564" s="50" t="s">
        <v>1624</v>
      </c>
      <c r="B1564" s="50" t="s">
        <v>1175</v>
      </c>
      <c r="C1564" s="342">
        <v>85121</v>
      </c>
      <c r="D1564" s="50" t="s">
        <v>1176</v>
      </c>
      <c r="E1564" s="475" t="s">
        <v>2711</v>
      </c>
      <c r="F1564" s="50" t="s">
        <v>1272</v>
      </c>
      <c r="G1564" s="50" t="s">
        <v>1655</v>
      </c>
      <c r="H1564" s="50" t="s">
        <v>1207</v>
      </c>
      <c r="I1564" s="50" t="s">
        <v>1179</v>
      </c>
      <c r="J1564" s="50">
        <v>2023</v>
      </c>
      <c r="K1564" s="50">
        <v>20.140999999999998</v>
      </c>
    </row>
    <row r="1565" spans="1:11" ht="14.45" customHeight="1" x14ac:dyDescent="0.25">
      <c r="A1565" s="50" t="s">
        <v>1624</v>
      </c>
      <c r="B1565" s="50" t="s">
        <v>1175</v>
      </c>
      <c r="C1565" s="342">
        <v>85121</v>
      </c>
      <c r="D1565" s="50" t="s">
        <v>1176</v>
      </c>
      <c r="E1565" s="475" t="s">
        <v>2711</v>
      </c>
      <c r="F1565" s="50" t="s">
        <v>1272</v>
      </c>
      <c r="G1565" s="50" t="s">
        <v>1656</v>
      </c>
      <c r="H1565" s="50" t="s">
        <v>1208</v>
      </c>
      <c r="I1565" s="50" t="s">
        <v>1179</v>
      </c>
      <c r="J1565" s="50">
        <v>2023</v>
      </c>
      <c r="K1565" s="50">
        <v>66</v>
      </c>
    </row>
    <row r="1566" spans="1:11" ht="14.45" customHeight="1" x14ac:dyDescent="0.25">
      <c r="A1566" s="50" t="s">
        <v>1624</v>
      </c>
      <c r="B1566" s="50" t="s">
        <v>1175</v>
      </c>
      <c r="C1566" s="342">
        <v>85121</v>
      </c>
      <c r="D1566" s="50" t="s">
        <v>1176</v>
      </c>
      <c r="E1566" s="475" t="s">
        <v>2711</v>
      </c>
      <c r="F1566" s="50" t="s">
        <v>1272</v>
      </c>
      <c r="G1566" s="50" t="s">
        <v>1657</v>
      </c>
      <c r="H1566" s="50" t="s">
        <v>1209</v>
      </c>
      <c r="I1566" s="50" t="s">
        <v>1179</v>
      </c>
      <c r="J1566" s="50">
        <v>2023</v>
      </c>
      <c r="K1566" s="50">
        <v>9.8770000000000007</v>
      </c>
    </row>
    <row r="1567" spans="1:11" ht="14.45" customHeight="1" x14ac:dyDescent="0.25">
      <c r="A1567" s="50" t="s">
        <v>1624</v>
      </c>
      <c r="B1567" s="50" t="s">
        <v>1175</v>
      </c>
      <c r="C1567" s="342">
        <v>85121</v>
      </c>
      <c r="D1567" s="50" t="s">
        <v>1176</v>
      </c>
      <c r="E1567" s="475" t="s">
        <v>2711</v>
      </c>
      <c r="F1567" s="50" t="s">
        <v>1272</v>
      </c>
      <c r="G1567" s="50" t="s">
        <v>1658</v>
      </c>
      <c r="H1567" s="50" t="s">
        <v>1210</v>
      </c>
      <c r="I1567" s="50" t="s">
        <v>1179</v>
      </c>
      <c r="J1567" s="50">
        <v>2023</v>
      </c>
      <c r="K1567" s="50">
        <v>4.1230000000000002</v>
      </c>
    </row>
    <row r="1568" spans="1:11" ht="14.45" customHeight="1" x14ac:dyDescent="0.25">
      <c r="A1568" s="50" t="s">
        <v>1624</v>
      </c>
      <c r="B1568" s="50" t="s">
        <v>1175</v>
      </c>
      <c r="C1568" s="342">
        <v>85121</v>
      </c>
      <c r="D1568" s="50" t="s">
        <v>1176</v>
      </c>
      <c r="E1568" s="475" t="s">
        <v>2711</v>
      </c>
      <c r="F1568" s="50" t="s">
        <v>1272</v>
      </c>
      <c r="G1568" s="50" t="s">
        <v>1659</v>
      </c>
      <c r="H1568" s="50" t="s">
        <v>1211</v>
      </c>
      <c r="I1568" s="50" t="s">
        <v>1179</v>
      </c>
      <c r="J1568" s="50">
        <v>2023</v>
      </c>
      <c r="K1568" s="50">
        <v>6.0339999999999998</v>
      </c>
    </row>
    <row r="1569" spans="1:11" ht="14.45" customHeight="1" x14ac:dyDescent="0.25">
      <c r="A1569" s="50" t="s">
        <v>1624</v>
      </c>
      <c r="B1569" s="50" t="s">
        <v>1175</v>
      </c>
      <c r="C1569" s="342">
        <v>85121</v>
      </c>
      <c r="D1569" s="50" t="s">
        <v>1176</v>
      </c>
      <c r="E1569" s="475" t="s">
        <v>2711</v>
      </c>
      <c r="F1569" s="50" t="s">
        <v>1272</v>
      </c>
      <c r="G1569" s="50" t="s">
        <v>1660</v>
      </c>
      <c r="H1569" s="50" t="s">
        <v>1212</v>
      </c>
      <c r="I1569" s="50" t="s">
        <v>1179</v>
      </c>
      <c r="J1569" s="50">
        <v>2023</v>
      </c>
      <c r="K1569" s="50">
        <v>13.238</v>
      </c>
    </row>
    <row r="1570" spans="1:11" ht="14.45" customHeight="1" x14ac:dyDescent="0.25">
      <c r="A1570" s="50" t="s">
        <v>1624</v>
      </c>
      <c r="B1570" s="50" t="s">
        <v>1175</v>
      </c>
      <c r="C1570" s="342">
        <v>85121</v>
      </c>
      <c r="D1570" s="50" t="s">
        <v>1176</v>
      </c>
      <c r="E1570" s="475" t="s">
        <v>2711</v>
      </c>
      <c r="F1570" s="50" t="s">
        <v>1272</v>
      </c>
      <c r="G1570" s="50" t="s">
        <v>1661</v>
      </c>
      <c r="H1570" s="50" t="s">
        <v>1213</v>
      </c>
      <c r="I1570" s="50" t="s">
        <v>1179</v>
      </c>
      <c r="J1570" s="50">
        <v>2023</v>
      </c>
      <c r="K1570" s="50">
        <v>14448.713</v>
      </c>
    </row>
    <row r="1571" spans="1:11" ht="14.45" customHeight="1" x14ac:dyDescent="0.25">
      <c r="A1571" s="50" t="s">
        <v>1624</v>
      </c>
      <c r="B1571" s="50" t="s">
        <v>1175</v>
      </c>
      <c r="C1571" s="342">
        <v>85121</v>
      </c>
      <c r="D1571" s="50" t="s">
        <v>1176</v>
      </c>
      <c r="E1571" s="475" t="s">
        <v>2711</v>
      </c>
      <c r="F1571" s="50" t="s">
        <v>1272</v>
      </c>
      <c r="G1571" s="50" t="s">
        <v>1662</v>
      </c>
      <c r="H1571" s="50" t="s">
        <v>1214</v>
      </c>
      <c r="I1571" s="50" t="s">
        <v>1179</v>
      </c>
      <c r="J1571" s="50">
        <v>2023</v>
      </c>
      <c r="K1571" s="50">
        <v>14448.713</v>
      </c>
    </row>
    <row r="1572" spans="1:11" ht="14.45" customHeight="1" x14ac:dyDescent="0.25">
      <c r="A1572" s="50" t="s">
        <v>1624</v>
      </c>
      <c r="B1572" s="50" t="s">
        <v>1175</v>
      </c>
      <c r="C1572" s="342">
        <v>85121</v>
      </c>
      <c r="D1572" s="50" t="s">
        <v>1176</v>
      </c>
      <c r="E1572" s="475" t="s">
        <v>2711</v>
      </c>
      <c r="F1572" s="50" t="s">
        <v>1272</v>
      </c>
      <c r="G1572" s="50" t="s">
        <v>1663</v>
      </c>
      <c r="H1572" s="50" t="s">
        <v>1215</v>
      </c>
      <c r="I1572" s="50" t="s">
        <v>1179</v>
      </c>
      <c r="J1572" s="50">
        <v>2023</v>
      </c>
      <c r="K1572" s="50" t="s">
        <v>4</v>
      </c>
    </row>
    <row r="1573" spans="1:11" ht="14.45" customHeight="1" x14ac:dyDescent="0.25">
      <c r="A1573" s="50" t="s">
        <v>1624</v>
      </c>
      <c r="B1573" s="50" t="s">
        <v>1175</v>
      </c>
      <c r="C1573" s="342">
        <v>85121</v>
      </c>
      <c r="D1573" s="50" t="s">
        <v>1176</v>
      </c>
      <c r="E1573" s="475" t="s">
        <v>2711</v>
      </c>
      <c r="F1573" s="50" t="s">
        <v>1272</v>
      </c>
      <c r="G1573" s="50" t="s">
        <v>1664</v>
      </c>
      <c r="H1573" s="50" t="s">
        <v>1216</v>
      </c>
      <c r="I1573" s="50" t="s">
        <v>1179</v>
      </c>
      <c r="J1573" s="50">
        <v>2023</v>
      </c>
      <c r="K1573" s="50" t="s">
        <v>4</v>
      </c>
    </row>
    <row r="1574" spans="1:11" ht="14.45" customHeight="1" x14ac:dyDescent="0.25">
      <c r="A1574" s="50" t="s">
        <v>1624</v>
      </c>
      <c r="B1574" s="50" t="s">
        <v>1175</v>
      </c>
      <c r="C1574" s="342">
        <v>85121</v>
      </c>
      <c r="D1574" s="50" t="s">
        <v>1176</v>
      </c>
      <c r="E1574" s="475" t="s">
        <v>2711</v>
      </c>
      <c r="F1574" s="50" t="s">
        <v>1272</v>
      </c>
      <c r="G1574" s="50" t="s">
        <v>1665</v>
      </c>
      <c r="H1574" s="50" t="s">
        <v>1217</v>
      </c>
      <c r="I1574" s="50" t="s">
        <v>1179</v>
      </c>
      <c r="J1574" s="50">
        <v>2023</v>
      </c>
      <c r="K1574" s="50" t="s">
        <v>4</v>
      </c>
    </row>
    <row r="1575" spans="1:11" ht="14.45" customHeight="1" x14ac:dyDescent="0.25">
      <c r="A1575" s="50" t="s">
        <v>1624</v>
      </c>
      <c r="B1575" s="50" t="s">
        <v>1175</v>
      </c>
      <c r="C1575" s="342">
        <v>85121</v>
      </c>
      <c r="D1575" s="50" t="s">
        <v>1176</v>
      </c>
      <c r="E1575" s="475" t="s">
        <v>2711</v>
      </c>
      <c r="F1575" s="50" t="s">
        <v>1272</v>
      </c>
      <c r="G1575" s="50" t="s">
        <v>1666</v>
      </c>
      <c r="H1575" s="50" t="s">
        <v>1218</v>
      </c>
      <c r="I1575" s="50" t="s">
        <v>1179</v>
      </c>
      <c r="J1575" s="50">
        <v>2023</v>
      </c>
      <c r="K1575" s="50" t="s">
        <v>4</v>
      </c>
    </row>
    <row r="1576" spans="1:11" ht="14.45" customHeight="1" x14ac:dyDescent="0.25">
      <c r="A1576" s="50" t="s">
        <v>1624</v>
      </c>
      <c r="B1576" s="50" t="s">
        <v>1175</v>
      </c>
      <c r="C1576" s="342">
        <v>85121</v>
      </c>
      <c r="D1576" s="50" t="s">
        <v>1176</v>
      </c>
      <c r="E1576" s="475" t="s">
        <v>2711</v>
      </c>
      <c r="F1576" s="50" t="s">
        <v>1272</v>
      </c>
      <c r="G1576" s="50" t="s">
        <v>1667</v>
      </c>
      <c r="H1576" s="50" t="s">
        <v>1219</v>
      </c>
      <c r="I1576" s="50" t="s">
        <v>1179</v>
      </c>
      <c r="J1576" s="50">
        <v>2023</v>
      </c>
      <c r="K1576" s="50" t="s">
        <v>4</v>
      </c>
    </row>
    <row r="1577" spans="1:11" ht="14.45" customHeight="1" x14ac:dyDescent="0.25">
      <c r="A1577" s="50" t="s">
        <v>1624</v>
      </c>
      <c r="B1577" s="50" t="s">
        <v>1175</v>
      </c>
      <c r="C1577" s="342">
        <v>85121</v>
      </c>
      <c r="D1577" s="50" t="s">
        <v>1176</v>
      </c>
      <c r="E1577" s="475" t="s">
        <v>2711</v>
      </c>
      <c r="F1577" s="50" t="s">
        <v>1272</v>
      </c>
      <c r="G1577" s="50" t="s">
        <v>1668</v>
      </c>
      <c r="H1577" s="50" t="s">
        <v>1220</v>
      </c>
      <c r="I1577" s="50" t="s">
        <v>1179</v>
      </c>
      <c r="J1577" s="50">
        <v>2023</v>
      </c>
      <c r="K1577" s="50" t="s">
        <v>4</v>
      </c>
    </row>
    <row r="1578" spans="1:11" ht="14.45" customHeight="1" x14ac:dyDescent="0.25">
      <c r="A1578" s="50" t="s">
        <v>1624</v>
      </c>
      <c r="B1578" s="50" t="s">
        <v>1175</v>
      </c>
      <c r="C1578" s="342">
        <v>85121</v>
      </c>
      <c r="D1578" s="50" t="s">
        <v>1176</v>
      </c>
      <c r="E1578" s="475" t="s">
        <v>2711</v>
      </c>
      <c r="F1578" s="50" t="s">
        <v>1272</v>
      </c>
      <c r="G1578" s="50" t="s">
        <v>1669</v>
      </c>
      <c r="H1578" s="50" t="s">
        <v>1221</v>
      </c>
      <c r="I1578" s="50" t="s">
        <v>1179</v>
      </c>
      <c r="J1578" s="50">
        <v>2023</v>
      </c>
      <c r="K1578" s="50" t="s">
        <v>4</v>
      </c>
    </row>
    <row r="1579" spans="1:11" ht="14.45" customHeight="1" x14ac:dyDescent="0.25">
      <c r="A1579" s="50" t="s">
        <v>1624</v>
      </c>
      <c r="B1579" s="50" t="s">
        <v>1175</v>
      </c>
      <c r="C1579" s="342">
        <v>85121</v>
      </c>
      <c r="D1579" s="50" t="s">
        <v>1176</v>
      </c>
      <c r="E1579" s="475" t="s">
        <v>2711</v>
      </c>
      <c r="F1579" s="50" t="s">
        <v>1272</v>
      </c>
      <c r="G1579" s="50" t="s">
        <v>1670</v>
      </c>
      <c r="H1579" s="50" t="s">
        <v>1222</v>
      </c>
      <c r="I1579" s="50" t="s">
        <v>1179</v>
      </c>
      <c r="J1579" s="50">
        <v>2023</v>
      </c>
      <c r="K1579" s="50" t="s">
        <v>4</v>
      </c>
    </row>
    <row r="1580" spans="1:11" ht="14.45" customHeight="1" x14ac:dyDescent="0.25">
      <c r="A1580" s="50" t="s">
        <v>1624</v>
      </c>
      <c r="B1580" s="50" t="s">
        <v>1175</v>
      </c>
      <c r="C1580" s="342">
        <v>85121</v>
      </c>
      <c r="D1580" s="50" t="s">
        <v>1176</v>
      </c>
      <c r="E1580" s="475" t="s">
        <v>2711</v>
      </c>
      <c r="F1580" s="50" t="s">
        <v>1272</v>
      </c>
      <c r="G1580" s="50" t="s">
        <v>1671</v>
      </c>
      <c r="H1580" s="50" t="s">
        <v>1223</v>
      </c>
      <c r="I1580" s="50" t="s">
        <v>1179</v>
      </c>
      <c r="J1580" s="50">
        <v>2023</v>
      </c>
      <c r="K1580" s="50" t="s">
        <v>4</v>
      </c>
    </row>
    <row r="1581" spans="1:11" ht="14.45" customHeight="1" x14ac:dyDescent="0.25">
      <c r="A1581" s="50" t="s">
        <v>1624</v>
      </c>
      <c r="B1581" s="50" t="s">
        <v>1175</v>
      </c>
      <c r="C1581" s="342">
        <v>85121</v>
      </c>
      <c r="D1581" s="50" t="s">
        <v>1176</v>
      </c>
      <c r="E1581" s="475" t="s">
        <v>2711</v>
      </c>
      <c r="F1581" s="50" t="s">
        <v>1272</v>
      </c>
      <c r="G1581" s="50" t="s">
        <v>1672</v>
      </c>
      <c r="H1581" s="50" t="s">
        <v>1224</v>
      </c>
      <c r="I1581" s="50" t="s">
        <v>1179</v>
      </c>
      <c r="J1581" s="50">
        <v>2023</v>
      </c>
      <c r="K1581" s="50" t="s">
        <v>4</v>
      </c>
    </row>
    <row r="1582" spans="1:11" ht="14.45" customHeight="1" x14ac:dyDescent="0.25">
      <c r="A1582" s="50" t="s">
        <v>1624</v>
      </c>
      <c r="B1582" s="50" t="s">
        <v>1175</v>
      </c>
      <c r="C1582" s="342">
        <v>85121</v>
      </c>
      <c r="D1582" s="50" t="s">
        <v>1176</v>
      </c>
      <c r="E1582" s="475" t="s">
        <v>2711</v>
      </c>
      <c r="F1582" s="50" t="s">
        <v>1272</v>
      </c>
      <c r="G1582" s="50" t="s">
        <v>1673</v>
      </c>
      <c r="H1582" s="50" t="s">
        <v>1225</v>
      </c>
      <c r="I1582" s="50" t="s">
        <v>1179</v>
      </c>
      <c r="J1582" s="50">
        <v>2023</v>
      </c>
      <c r="K1582" s="50" t="s">
        <v>4</v>
      </c>
    </row>
    <row r="1583" spans="1:11" ht="14.45" customHeight="1" x14ac:dyDescent="0.25">
      <c r="A1583" s="50" t="s">
        <v>1624</v>
      </c>
      <c r="B1583" s="50" t="s">
        <v>1175</v>
      </c>
      <c r="C1583" s="342">
        <v>85121</v>
      </c>
      <c r="D1583" s="50" t="s">
        <v>1176</v>
      </c>
      <c r="E1583" s="475" t="s">
        <v>2711</v>
      </c>
      <c r="F1583" s="50" t="s">
        <v>1272</v>
      </c>
      <c r="G1583" s="50" t="s">
        <v>1674</v>
      </c>
      <c r="H1583" s="50" t="s">
        <v>1226</v>
      </c>
      <c r="I1583" s="50" t="s">
        <v>1179</v>
      </c>
      <c r="J1583" s="50">
        <v>2023</v>
      </c>
      <c r="K1583" s="50" t="s">
        <v>4</v>
      </c>
    </row>
    <row r="1584" spans="1:11" ht="14.45" customHeight="1" x14ac:dyDescent="0.25">
      <c r="A1584" s="50" t="s">
        <v>1624</v>
      </c>
      <c r="B1584" s="50" t="s">
        <v>1175</v>
      </c>
      <c r="C1584" s="342">
        <v>85121</v>
      </c>
      <c r="D1584" s="50" t="s">
        <v>1176</v>
      </c>
      <c r="E1584" s="475" t="s">
        <v>2711</v>
      </c>
      <c r="F1584" s="50" t="s">
        <v>1272</v>
      </c>
      <c r="G1584" s="50" t="s">
        <v>1675</v>
      </c>
      <c r="H1584" s="50" t="s">
        <v>1227</v>
      </c>
      <c r="I1584" s="50" t="s">
        <v>1179</v>
      </c>
      <c r="J1584" s="50">
        <v>2023</v>
      </c>
      <c r="K1584" s="50" t="s">
        <v>4</v>
      </c>
    </row>
    <row r="1585" spans="1:11" ht="14.45" customHeight="1" x14ac:dyDescent="0.25">
      <c r="A1585" s="50" t="s">
        <v>1624</v>
      </c>
      <c r="B1585" s="50" t="s">
        <v>1175</v>
      </c>
      <c r="C1585" s="342">
        <v>85121</v>
      </c>
      <c r="D1585" s="50" t="s">
        <v>1176</v>
      </c>
      <c r="E1585" s="475" t="s">
        <v>2711</v>
      </c>
      <c r="F1585" s="50" t="s">
        <v>1272</v>
      </c>
      <c r="G1585" s="50" t="s">
        <v>1676</v>
      </c>
      <c r="H1585" s="50" t="s">
        <v>1228</v>
      </c>
      <c r="I1585" s="50" t="s">
        <v>1179</v>
      </c>
      <c r="J1585" s="50">
        <v>2023</v>
      </c>
      <c r="K1585" s="50" t="s">
        <v>4</v>
      </c>
    </row>
    <row r="1586" spans="1:11" ht="14.45" customHeight="1" x14ac:dyDescent="0.25">
      <c r="A1586" s="50" t="s">
        <v>1624</v>
      </c>
      <c r="B1586" s="50" t="s">
        <v>1175</v>
      </c>
      <c r="C1586" s="342">
        <v>85121</v>
      </c>
      <c r="D1586" s="50" t="s">
        <v>1176</v>
      </c>
      <c r="E1586" s="475" t="s">
        <v>2711</v>
      </c>
      <c r="F1586" s="50" t="s">
        <v>1272</v>
      </c>
      <c r="G1586" s="50" t="s">
        <v>1677</v>
      </c>
      <c r="H1586" s="50" t="s">
        <v>1229</v>
      </c>
      <c r="I1586" s="50" t="s">
        <v>1179</v>
      </c>
      <c r="J1586" s="50">
        <v>2023</v>
      </c>
      <c r="K1586" s="50" t="s">
        <v>4</v>
      </c>
    </row>
    <row r="1587" spans="1:11" ht="14.45" customHeight="1" x14ac:dyDescent="0.25">
      <c r="A1587" s="50" t="s">
        <v>1624</v>
      </c>
      <c r="B1587" s="50" t="s">
        <v>1175</v>
      </c>
      <c r="C1587" s="342">
        <v>85121</v>
      </c>
      <c r="D1587" s="50" t="s">
        <v>1176</v>
      </c>
      <c r="E1587" s="475" t="s">
        <v>2711</v>
      </c>
      <c r="F1587" s="50" t="s">
        <v>1272</v>
      </c>
      <c r="G1587" s="50" t="s">
        <v>1678</v>
      </c>
      <c r="H1587" s="50" t="s">
        <v>1230</v>
      </c>
      <c r="I1587" s="50" t="s">
        <v>1179</v>
      </c>
      <c r="J1587" s="50">
        <v>2023</v>
      </c>
      <c r="K1587" s="50" t="s">
        <v>4</v>
      </c>
    </row>
    <row r="1588" spans="1:11" ht="14.45" customHeight="1" x14ac:dyDescent="0.25">
      <c r="A1588" s="50" t="s">
        <v>1624</v>
      </c>
      <c r="B1588" s="50" t="s">
        <v>1175</v>
      </c>
      <c r="C1588" s="342">
        <v>85121</v>
      </c>
      <c r="D1588" s="50" t="s">
        <v>1176</v>
      </c>
      <c r="E1588" s="475" t="s">
        <v>2711</v>
      </c>
      <c r="F1588" s="50" t="s">
        <v>1272</v>
      </c>
      <c r="G1588" s="50" t="s">
        <v>1679</v>
      </c>
      <c r="H1588" s="50" t="s">
        <v>1231</v>
      </c>
      <c r="I1588" s="50" t="s">
        <v>1179</v>
      </c>
      <c r="J1588" s="50">
        <v>2023</v>
      </c>
      <c r="K1588" s="50" t="s">
        <v>4</v>
      </c>
    </row>
    <row r="1589" spans="1:11" ht="14.45" customHeight="1" x14ac:dyDescent="0.25">
      <c r="A1589" s="50" t="s">
        <v>1624</v>
      </c>
      <c r="B1589" s="50" t="s">
        <v>1175</v>
      </c>
      <c r="C1589" s="342">
        <v>85121</v>
      </c>
      <c r="D1589" s="50" t="s">
        <v>1176</v>
      </c>
      <c r="E1589" s="475" t="s">
        <v>2711</v>
      </c>
      <c r="F1589" s="50" t="s">
        <v>1272</v>
      </c>
      <c r="G1589" s="50" t="s">
        <v>1680</v>
      </c>
      <c r="H1589" s="50" t="s">
        <v>1232</v>
      </c>
      <c r="I1589" s="50" t="s">
        <v>1179</v>
      </c>
      <c r="J1589" s="50">
        <v>2023</v>
      </c>
      <c r="K1589" s="50" t="s">
        <v>4</v>
      </c>
    </row>
    <row r="1590" spans="1:11" ht="14.45" customHeight="1" x14ac:dyDescent="0.25">
      <c r="A1590" s="50" t="s">
        <v>1624</v>
      </c>
      <c r="B1590" s="50" t="s">
        <v>1175</v>
      </c>
      <c r="C1590" s="342">
        <v>85121</v>
      </c>
      <c r="D1590" s="50" t="s">
        <v>1176</v>
      </c>
      <c r="E1590" s="475" t="s">
        <v>2711</v>
      </c>
      <c r="F1590" s="50" t="s">
        <v>1272</v>
      </c>
      <c r="G1590" s="50" t="s">
        <v>1681</v>
      </c>
      <c r="H1590" s="50" t="s">
        <v>1233</v>
      </c>
      <c r="I1590" s="50" t="s">
        <v>1179</v>
      </c>
      <c r="J1590" s="50">
        <v>2023</v>
      </c>
      <c r="K1590" s="50" t="s">
        <v>4</v>
      </c>
    </row>
    <row r="1591" spans="1:11" ht="14.45" customHeight="1" x14ac:dyDescent="0.25">
      <c r="A1591" s="50" t="s">
        <v>1624</v>
      </c>
      <c r="B1591" s="50" t="s">
        <v>1175</v>
      </c>
      <c r="C1591" s="342">
        <v>85121</v>
      </c>
      <c r="D1591" s="50" t="s">
        <v>1176</v>
      </c>
      <c r="E1591" s="475" t="s">
        <v>2711</v>
      </c>
      <c r="F1591" s="50" t="s">
        <v>1272</v>
      </c>
      <c r="G1591" s="50" t="s">
        <v>1682</v>
      </c>
      <c r="H1591" s="50" t="s">
        <v>1234</v>
      </c>
      <c r="I1591" s="50" t="s">
        <v>1179</v>
      </c>
      <c r="J1591" s="50">
        <v>2023</v>
      </c>
      <c r="K1591" s="50" t="s">
        <v>4</v>
      </c>
    </row>
    <row r="1592" spans="1:11" ht="14.45" customHeight="1" x14ac:dyDescent="0.25">
      <c r="A1592" s="50" t="s">
        <v>1624</v>
      </c>
      <c r="B1592" s="50" t="s">
        <v>1175</v>
      </c>
      <c r="C1592" s="342">
        <v>85121</v>
      </c>
      <c r="D1592" s="50" t="s">
        <v>1176</v>
      </c>
      <c r="E1592" s="475" t="s">
        <v>2711</v>
      </c>
      <c r="F1592" s="50" t="s">
        <v>1272</v>
      </c>
      <c r="G1592" s="50" t="s">
        <v>1683</v>
      </c>
      <c r="H1592" s="50" t="s">
        <v>1235</v>
      </c>
      <c r="I1592" s="50" t="s">
        <v>1179</v>
      </c>
      <c r="J1592" s="50">
        <v>2023</v>
      </c>
      <c r="K1592" s="50" t="s">
        <v>4</v>
      </c>
    </row>
    <row r="1593" spans="1:11" ht="14.45" customHeight="1" x14ac:dyDescent="0.25">
      <c r="A1593" s="50" t="s">
        <v>1624</v>
      </c>
      <c r="B1593" s="50" t="s">
        <v>1175</v>
      </c>
      <c r="C1593" s="342">
        <v>85121</v>
      </c>
      <c r="D1593" s="50" t="s">
        <v>1176</v>
      </c>
      <c r="E1593" s="475" t="s">
        <v>2711</v>
      </c>
      <c r="F1593" s="50" t="s">
        <v>1272</v>
      </c>
      <c r="G1593" s="50" t="s">
        <v>1684</v>
      </c>
      <c r="H1593" s="50" t="s">
        <v>1236</v>
      </c>
      <c r="I1593" s="50" t="s">
        <v>1179</v>
      </c>
      <c r="J1593" s="50">
        <v>2023</v>
      </c>
      <c r="K1593" s="50" t="s">
        <v>4</v>
      </c>
    </row>
    <row r="1594" spans="1:11" ht="14.45" customHeight="1" x14ac:dyDescent="0.25">
      <c r="A1594" s="50" t="s">
        <v>1624</v>
      </c>
      <c r="B1594" s="50" t="s">
        <v>1175</v>
      </c>
      <c r="C1594" s="342">
        <v>85121</v>
      </c>
      <c r="D1594" s="50" t="s">
        <v>1176</v>
      </c>
      <c r="E1594" s="475" t="s">
        <v>2711</v>
      </c>
      <c r="F1594" s="50" t="s">
        <v>1272</v>
      </c>
      <c r="G1594" s="50" t="s">
        <v>1685</v>
      </c>
      <c r="H1594" s="50" t="s">
        <v>1237</v>
      </c>
      <c r="I1594" s="50" t="s">
        <v>1179</v>
      </c>
      <c r="J1594" s="50">
        <v>2023</v>
      </c>
      <c r="K1594" s="50" t="s">
        <v>4</v>
      </c>
    </row>
    <row r="1595" spans="1:11" ht="14.45" customHeight="1" x14ac:dyDescent="0.25">
      <c r="A1595" s="50" t="s">
        <v>1624</v>
      </c>
      <c r="B1595" s="50" t="s">
        <v>1175</v>
      </c>
      <c r="C1595" s="342">
        <v>85121</v>
      </c>
      <c r="D1595" s="50" t="s">
        <v>1176</v>
      </c>
      <c r="E1595" s="475" t="s">
        <v>2711</v>
      </c>
      <c r="F1595" s="50" t="s">
        <v>1272</v>
      </c>
      <c r="G1595" s="50" t="s">
        <v>1686</v>
      </c>
      <c r="H1595" s="50" t="s">
        <v>1238</v>
      </c>
      <c r="I1595" s="50" t="s">
        <v>1179</v>
      </c>
      <c r="J1595" s="50">
        <v>2023</v>
      </c>
      <c r="K1595" s="50" t="s">
        <v>4</v>
      </c>
    </row>
    <row r="1596" spans="1:11" ht="14.45" customHeight="1" x14ac:dyDescent="0.25">
      <c r="A1596" s="50" t="s">
        <v>1624</v>
      </c>
      <c r="B1596" s="50" t="s">
        <v>1175</v>
      </c>
      <c r="C1596" s="342">
        <v>85121</v>
      </c>
      <c r="D1596" s="50" t="s">
        <v>1176</v>
      </c>
      <c r="E1596" s="475" t="s">
        <v>2711</v>
      </c>
      <c r="F1596" s="50" t="s">
        <v>1272</v>
      </c>
      <c r="G1596" s="50" t="s">
        <v>1687</v>
      </c>
      <c r="H1596" s="50" t="s">
        <v>1239</v>
      </c>
      <c r="I1596" s="50" t="s">
        <v>1179</v>
      </c>
      <c r="J1596" s="50">
        <v>2023</v>
      </c>
      <c r="K1596" s="50" t="s">
        <v>4</v>
      </c>
    </row>
    <row r="1597" spans="1:11" ht="14.45" customHeight="1" x14ac:dyDescent="0.25">
      <c r="A1597" s="50" t="s">
        <v>1624</v>
      </c>
      <c r="B1597" s="50" t="s">
        <v>1175</v>
      </c>
      <c r="C1597" s="342">
        <v>85121</v>
      </c>
      <c r="D1597" s="50" t="s">
        <v>1176</v>
      </c>
      <c r="E1597" s="475" t="s">
        <v>2711</v>
      </c>
      <c r="F1597" s="50" t="s">
        <v>1272</v>
      </c>
      <c r="G1597" s="50" t="s">
        <v>1688</v>
      </c>
      <c r="H1597" s="50" t="s">
        <v>1240</v>
      </c>
      <c r="I1597" s="50" t="s">
        <v>1179</v>
      </c>
      <c r="J1597" s="50">
        <v>2023</v>
      </c>
      <c r="K1597" s="50" t="s">
        <v>4</v>
      </c>
    </row>
    <row r="1598" spans="1:11" ht="14.45" customHeight="1" x14ac:dyDescent="0.25">
      <c r="A1598" s="50" t="s">
        <v>1624</v>
      </c>
      <c r="B1598" s="50" t="s">
        <v>1175</v>
      </c>
      <c r="C1598" s="342">
        <v>85121</v>
      </c>
      <c r="D1598" s="50" t="s">
        <v>1176</v>
      </c>
      <c r="E1598" s="475" t="s">
        <v>2711</v>
      </c>
      <c r="F1598" s="50" t="s">
        <v>1272</v>
      </c>
      <c r="G1598" s="50" t="s">
        <v>1689</v>
      </c>
      <c r="H1598" s="50" t="s">
        <v>1241</v>
      </c>
      <c r="I1598" s="50" t="s">
        <v>1179</v>
      </c>
      <c r="J1598" s="50">
        <v>2023</v>
      </c>
      <c r="K1598" s="50">
        <v>858.9</v>
      </c>
    </row>
    <row r="1599" spans="1:11" ht="14.45" customHeight="1" x14ac:dyDescent="0.25">
      <c r="A1599" s="50" t="s">
        <v>1624</v>
      </c>
      <c r="B1599" s="50" t="s">
        <v>1175</v>
      </c>
      <c r="C1599" s="342">
        <v>85121</v>
      </c>
      <c r="D1599" s="50" t="s">
        <v>1176</v>
      </c>
      <c r="E1599" s="475" t="s">
        <v>2711</v>
      </c>
      <c r="F1599" s="50" t="s">
        <v>1272</v>
      </c>
      <c r="G1599" s="50" t="s">
        <v>1690</v>
      </c>
      <c r="H1599" s="50" t="s">
        <v>1242</v>
      </c>
      <c r="I1599" s="50" t="s">
        <v>1179</v>
      </c>
      <c r="J1599" s="50">
        <v>2023</v>
      </c>
      <c r="K1599" s="50">
        <v>558.28499999999997</v>
      </c>
    </row>
    <row r="1600" spans="1:11" ht="14.45" customHeight="1" x14ac:dyDescent="0.25">
      <c r="A1600" s="50" t="s">
        <v>1624</v>
      </c>
      <c r="B1600" s="50" t="s">
        <v>1175</v>
      </c>
      <c r="C1600" s="342">
        <v>85121</v>
      </c>
      <c r="D1600" s="50" t="s">
        <v>1176</v>
      </c>
      <c r="E1600" s="475" t="s">
        <v>2711</v>
      </c>
      <c r="F1600" s="50" t="s">
        <v>1272</v>
      </c>
      <c r="G1600" s="50" t="s">
        <v>1691</v>
      </c>
      <c r="H1600" s="50" t="s">
        <v>1243</v>
      </c>
      <c r="I1600" s="50" t="s">
        <v>1179</v>
      </c>
      <c r="J1600" s="50">
        <v>2023</v>
      </c>
      <c r="K1600" s="50">
        <v>944.79</v>
      </c>
    </row>
    <row r="1601" spans="1:11" ht="14.45" customHeight="1" x14ac:dyDescent="0.25">
      <c r="A1601" s="50" t="s">
        <v>1624</v>
      </c>
      <c r="B1601" s="50" t="s">
        <v>1175</v>
      </c>
      <c r="C1601" s="342">
        <v>85121</v>
      </c>
      <c r="D1601" s="50" t="s">
        <v>1176</v>
      </c>
      <c r="E1601" s="475" t="s">
        <v>2711</v>
      </c>
      <c r="F1601" s="50" t="s">
        <v>1272</v>
      </c>
      <c r="G1601" s="50" t="s">
        <v>1692</v>
      </c>
      <c r="H1601" s="50" t="s">
        <v>1244</v>
      </c>
      <c r="I1601" s="50" t="s">
        <v>1179</v>
      </c>
      <c r="J1601" s="50">
        <v>2023</v>
      </c>
      <c r="K1601" s="50">
        <v>3312.9740000000002</v>
      </c>
    </row>
    <row r="1602" spans="1:11" ht="14.45" customHeight="1" x14ac:dyDescent="0.25">
      <c r="A1602" s="50" t="s">
        <v>1624</v>
      </c>
      <c r="B1602" s="50" t="s">
        <v>1175</v>
      </c>
      <c r="C1602" s="342">
        <v>85121</v>
      </c>
      <c r="D1602" s="50" t="s">
        <v>1176</v>
      </c>
      <c r="E1602" s="475" t="s">
        <v>2711</v>
      </c>
      <c r="F1602" s="50" t="s">
        <v>1272</v>
      </c>
      <c r="G1602" s="50" t="s">
        <v>1245</v>
      </c>
      <c r="H1602" s="50" t="s">
        <v>1246</v>
      </c>
      <c r="I1602" s="50" t="s">
        <v>1179</v>
      </c>
      <c r="J1602" s="50">
        <v>2023</v>
      </c>
      <c r="K1602" s="50">
        <v>24479</v>
      </c>
    </row>
    <row r="1603" spans="1:11" ht="14.45" customHeight="1" x14ac:dyDescent="0.25">
      <c r="A1603" s="50" t="s">
        <v>1624</v>
      </c>
      <c r="B1603" s="50" t="s">
        <v>1175</v>
      </c>
      <c r="C1603" s="342">
        <v>85121</v>
      </c>
      <c r="D1603" s="50" t="s">
        <v>1176</v>
      </c>
      <c r="E1603" s="475" t="s">
        <v>2711</v>
      </c>
      <c r="F1603" s="50" t="s">
        <v>1272</v>
      </c>
      <c r="G1603" s="50" t="s">
        <v>1247</v>
      </c>
      <c r="H1603" s="50" t="s">
        <v>2712</v>
      </c>
      <c r="I1603" s="50" t="s">
        <v>1179</v>
      </c>
      <c r="J1603" s="50">
        <v>2023</v>
      </c>
      <c r="K1603" s="50">
        <v>110913</v>
      </c>
    </row>
    <row r="1604" spans="1:11" ht="14.45" customHeight="1" x14ac:dyDescent="0.25">
      <c r="A1604" s="50" t="s">
        <v>1624</v>
      </c>
      <c r="B1604" s="50" t="s">
        <v>1175</v>
      </c>
      <c r="C1604" s="342">
        <v>85121</v>
      </c>
      <c r="D1604" s="50" t="s">
        <v>1176</v>
      </c>
      <c r="E1604" s="475" t="s">
        <v>2711</v>
      </c>
      <c r="F1604" s="50" t="s">
        <v>1272</v>
      </c>
      <c r="G1604" s="50" t="s">
        <v>1248</v>
      </c>
      <c r="H1604" s="50" t="s">
        <v>2713</v>
      </c>
      <c r="I1604" s="50" t="s">
        <v>1179</v>
      </c>
      <c r="J1604" s="50">
        <v>2023</v>
      </c>
      <c r="K1604" s="50">
        <v>135392</v>
      </c>
    </row>
    <row r="1605" spans="1:11" ht="14.45" customHeight="1" x14ac:dyDescent="0.25">
      <c r="A1605" s="50" t="s">
        <v>1624</v>
      </c>
      <c r="B1605" s="50" t="s">
        <v>1175</v>
      </c>
      <c r="C1605" s="342">
        <v>85121</v>
      </c>
      <c r="D1605" s="50" t="s">
        <v>1176</v>
      </c>
      <c r="E1605" s="475" t="s">
        <v>2711</v>
      </c>
      <c r="F1605" s="50" t="s">
        <v>1272</v>
      </c>
      <c r="G1605" s="50" t="s">
        <v>1249</v>
      </c>
      <c r="H1605" s="50" t="s">
        <v>2714</v>
      </c>
      <c r="I1605" s="50" t="s">
        <v>1179</v>
      </c>
      <c r="J1605" s="50">
        <v>2023</v>
      </c>
      <c r="K1605" s="50" t="s">
        <v>4</v>
      </c>
    </row>
    <row r="1606" spans="1:11" ht="14.45" customHeight="1" x14ac:dyDescent="0.25">
      <c r="A1606" s="50" t="s">
        <v>1624</v>
      </c>
      <c r="B1606" s="50" t="s">
        <v>1175</v>
      </c>
      <c r="C1606" s="342">
        <v>85121</v>
      </c>
      <c r="D1606" s="50" t="s">
        <v>1176</v>
      </c>
      <c r="E1606" s="475" t="s">
        <v>2711</v>
      </c>
      <c r="F1606" s="50" t="s">
        <v>1272</v>
      </c>
      <c r="G1606" s="50" t="s">
        <v>1250</v>
      </c>
      <c r="H1606" s="50" t="s">
        <v>2715</v>
      </c>
      <c r="I1606" s="50" t="s">
        <v>1179</v>
      </c>
      <c r="J1606" s="50">
        <v>2023</v>
      </c>
      <c r="K1606" s="50" t="s">
        <v>4</v>
      </c>
    </row>
    <row r="1607" spans="1:11" ht="14.45" customHeight="1" x14ac:dyDescent="0.25">
      <c r="A1607" s="50" t="s">
        <v>1624</v>
      </c>
      <c r="B1607" s="50" t="s">
        <v>1175</v>
      </c>
      <c r="C1607" s="342">
        <v>85121</v>
      </c>
      <c r="D1607" s="50" t="s">
        <v>1176</v>
      </c>
      <c r="E1607" s="475" t="s">
        <v>2711</v>
      </c>
      <c r="F1607" s="50" t="s">
        <v>1272</v>
      </c>
      <c r="G1607" s="50" t="s">
        <v>1251</v>
      </c>
      <c r="H1607" s="50" t="s">
        <v>2716</v>
      </c>
      <c r="I1607" s="50" t="s">
        <v>1179</v>
      </c>
      <c r="J1607" s="50">
        <v>2023</v>
      </c>
      <c r="K1607" s="50">
        <v>135392</v>
      </c>
    </row>
    <row r="1608" spans="1:11" ht="14.45" customHeight="1" x14ac:dyDescent="0.25">
      <c r="A1608" s="50" t="s">
        <v>1624</v>
      </c>
      <c r="B1608" s="50" t="s">
        <v>1175</v>
      </c>
      <c r="C1608" s="342">
        <v>85121</v>
      </c>
      <c r="D1608" s="50" t="s">
        <v>1176</v>
      </c>
      <c r="E1608" s="475" t="s">
        <v>2711</v>
      </c>
      <c r="F1608" s="50" t="s">
        <v>1273</v>
      </c>
      <c r="G1608" s="50" t="s">
        <v>1625</v>
      </c>
      <c r="H1608" s="50" t="s">
        <v>1178</v>
      </c>
      <c r="I1608" s="50" t="s">
        <v>1179</v>
      </c>
      <c r="J1608" s="50">
        <v>2023</v>
      </c>
      <c r="K1608" s="50" t="s">
        <v>4</v>
      </c>
    </row>
    <row r="1609" spans="1:11" ht="14.45" customHeight="1" x14ac:dyDescent="0.25">
      <c r="A1609" s="50" t="s">
        <v>1624</v>
      </c>
      <c r="B1609" s="50" t="s">
        <v>1175</v>
      </c>
      <c r="C1609" s="342">
        <v>85121</v>
      </c>
      <c r="D1609" s="50" t="s">
        <v>1176</v>
      </c>
      <c r="E1609" s="475" t="s">
        <v>2711</v>
      </c>
      <c r="F1609" s="50" t="s">
        <v>1273</v>
      </c>
      <c r="G1609" s="50" t="s">
        <v>1626</v>
      </c>
      <c r="H1609" s="50" t="s">
        <v>1180</v>
      </c>
      <c r="I1609" s="50" t="s">
        <v>1179</v>
      </c>
      <c r="J1609" s="50">
        <v>2023</v>
      </c>
      <c r="K1609" s="50" t="s">
        <v>4</v>
      </c>
    </row>
    <row r="1610" spans="1:11" ht="14.45" customHeight="1" x14ac:dyDescent="0.25">
      <c r="A1610" s="50" t="s">
        <v>1624</v>
      </c>
      <c r="B1610" s="50" t="s">
        <v>1175</v>
      </c>
      <c r="C1610" s="342">
        <v>85121</v>
      </c>
      <c r="D1610" s="50" t="s">
        <v>1176</v>
      </c>
      <c r="E1610" s="475" t="s">
        <v>2711</v>
      </c>
      <c r="F1610" s="50" t="s">
        <v>1273</v>
      </c>
      <c r="G1610" s="50" t="s">
        <v>1627</v>
      </c>
      <c r="H1610" s="50" t="s">
        <v>1181</v>
      </c>
      <c r="I1610" s="50" t="s">
        <v>1179</v>
      </c>
      <c r="J1610" s="50">
        <v>2023</v>
      </c>
      <c r="K1610" s="50" t="s">
        <v>4</v>
      </c>
    </row>
    <row r="1611" spans="1:11" ht="14.45" customHeight="1" x14ac:dyDescent="0.25">
      <c r="A1611" s="50" t="s">
        <v>1624</v>
      </c>
      <c r="B1611" s="50" t="s">
        <v>1175</v>
      </c>
      <c r="C1611" s="342">
        <v>85121</v>
      </c>
      <c r="D1611" s="50" t="s">
        <v>1176</v>
      </c>
      <c r="E1611" s="475" t="s">
        <v>2711</v>
      </c>
      <c r="F1611" s="50" t="s">
        <v>1273</v>
      </c>
      <c r="G1611" s="50" t="s">
        <v>1628</v>
      </c>
      <c r="H1611" s="50" t="s">
        <v>1629</v>
      </c>
      <c r="I1611" s="50" t="s">
        <v>1179</v>
      </c>
      <c r="J1611" s="50">
        <v>2023</v>
      </c>
      <c r="K1611" s="50" t="s">
        <v>4</v>
      </c>
    </row>
    <row r="1612" spans="1:11" ht="14.45" customHeight="1" x14ac:dyDescent="0.25">
      <c r="A1612" s="50" t="s">
        <v>1624</v>
      </c>
      <c r="B1612" s="50" t="s">
        <v>1175</v>
      </c>
      <c r="C1612" s="342">
        <v>85121</v>
      </c>
      <c r="D1612" s="50" t="s">
        <v>1176</v>
      </c>
      <c r="E1612" s="475" t="s">
        <v>2711</v>
      </c>
      <c r="F1612" s="50" t="s">
        <v>1273</v>
      </c>
      <c r="G1612" s="50" t="s">
        <v>1630</v>
      </c>
      <c r="H1612" s="50" t="s">
        <v>1182</v>
      </c>
      <c r="I1612" s="50" t="s">
        <v>1179</v>
      </c>
      <c r="J1612" s="50">
        <v>2023</v>
      </c>
      <c r="K1612" s="50" t="s">
        <v>4</v>
      </c>
    </row>
    <row r="1613" spans="1:11" ht="14.45" customHeight="1" x14ac:dyDescent="0.25">
      <c r="A1613" s="50" t="s">
        <v>1624</v>
      </c>
      <c r="B1613" s="50" t="s">
        <v>1175</v>
      </c>
      <c r="C1613" s="342">
        <v>85121</v>
      </c>
      <c r="D1613" s="50" t="s">
        <v>1176</v>
      </c>
      <c r="E1613" s="475" t="s">
        <v>2711</v>
      </c>
      <c r="F1613" s="50" t="s">
        <v>1273</v>
      </c>
      <c r="G1613" s="50" t="s">
        <v>1631</v>
      </c>
      <c r="H1613" s="50" t="s">
        <v>1183</v>
      </c>
      <c r="I1613" s="50" t="s">
        <v>1179</v>
      </c>
      <c r="J1613" s="50">
        <v>2023</v>
      </c>
      <c r="K1613" s="50" t="s">
        <v>4</v>
      </c>
    </row>
    <row r="1614" spans="1:11" ht="14.45" customHeight="1" x14ac:dyDescent="0.25">
      <c r="A1614" s="50" t="s">
        <v>1624</v>
      </c>
      <c r="B1614" s="50" t="s">
        <v>1175</v>
      </c>
      <c r="C1614" s="342">
        <v>85121</v>
      </c>
      <c r="D1614" s="50" t="s">
        <v>1176</v>
      </c>
      <c r="E1614" s="475" t="s">
        <v>2711</v>
      </c>
      <c r="F1614" s="50" t="s">
        <v>1273</v>
      </c>
      <c r="G1614" s="50" t="s">
        <v>1632</v>
      </c>
      <c r="H1614" s="50" t="s">
        <v>1184</v>
      </c>
      <c r="I1614" s="50" t="s">
        <v>1179</v>
      </c>
      <c r="J1614" s="50">
        <v>2023</v>
      </c>
      <c r="K1614" s="50" t="s">
        <v>4</v>
      </c>
    </row>
    <row r="1615" spans="1:11" ht="14.45" customHeight="1" x14ac:dyDescent="0.25">
      <c r="A1615" s="50" t="s">
        <v>1624</v>
      </c>
      <c r="B1615" s="50" t="s">
        <v>1175</v>
      </c>
      <c r="C1615" s="342">
        <v>85121</v>
      </c>
      <c r="D1615" s="50" t="s">
        <v>1176</v>
      </c>
      <c r="E1615" s="475" t="s">
        <v>2711</v>
      </c>
      <c r="F1615" s="50" t="s">
        <v>1273</v>
      </c>
      <c r="G1615" s="50" t="s">
        <v>1633</v>
      </c>
      <c r="H1615" s="50" t="s">
        <v>1185</v>
      </c>
      <c r="I1615" s="50" t="s">
        <v>1179</v>
      </c>
      <c r="J1615" s="50">
        <v>2023</v>
      </c>
      <c r="K1615" s="50" t="s">
        <v>4</v>
      </c>
    </row>
    <row r="1616" spans="1:11" ht="14.45" customHeight="1" x14ac:dyDescent="0.25">
      <c r="A1616" s="50" t="s">
        <v>1624</v>
      </c>
      <c r="B1616" s="50" t="s">
        <v>1175</v>
      </c>
      <c r="C1616" s="342">
        <v>85121</v>
      </c>
      <c r="D1616" s="50" t="s">
        <v>1176</v>
      </c>
      <c r="E1616" s="475" t="s">
        <v>2711</v>
      </c>
      <c r="F1616" s="50" t="s">
        <v>1273</v>
      </c>
      <c r="G1616" s="50" t="s">
        <v>1634</v>
      </c>
      <c r="H1616" s="50" t="s">
        <v>1186</v>
      </c>
      <c r="I1616" s="50" t="s">
        <v>1179</v>
      </c>
      <c r="J1616" s="50">
        <v>2023</v>
      </c>
      <c r="K1616" s="50" t="s">
        <v>4</v>
      </c>
    </row>
    <row r="1617" spans="1:11" ht="14.45" customHeight="1" x14ac:dyDescent="0.25">
      <c r="A1617" s="50" t="s">
        <v>1624</v>
      </c>
      <c r="B1617" s="50" t="s">
        <v>1175</v>
      </c>
      <c r="C1617" s="342">
        <v>85121</v>
      </c>
      <c r="D1617" s="50" t="s">
        <v>1176</v>
      </c>
      <c r="E1617" s="475" t="s">
        <v>2711</v>
      </c>
      <c r="F1617" s="50" t="s">
        <v>1273</v>
      </c>
      <c r="G1617" s="50" t="s">
        <v>1635</v>
      </c>
      <c r="H1617" s="50" t="s">
        <v>1187</v>
      </c>
      <c r="I1617" s="50" t="s">
        <v>1179</v>
      </c>
      <c r="J1617" s="50">
        <v>2023</v>
      </c>
      <c r="K1617" s="50" t="s">
        <v>4</v>
      </c>
    </row>
    <row r="1618" spans="1:11" ht="14.45" customHeight="1" x14ac:dyDescent="0.25">
      <c r="A1618" s="50" t="s">
        <v>1624</v>
      </c>
      <c r="B1618" s="50" t="s">
        <v>1175</v>
      </c>
      <c r="C1618" s="342">
        <v>85121</v>
      </c>
      <c r="D1618" s="50" t="s">
        <v>1176</v>
      </c>
      <c r="E1618" s="475" t="s">
        <v>2711</v>
      </c>
      <c r="F1618" s="50" t="s">
        <v>1273</v>
      </c>
      <c r="G1618" s="50" t="s">
        <v>1636</v>
      </c>
      <c r="H1618" s="50" t="s">
        <v>1188</v>
      </c>
      <c r="I1618" s="50" t="s">
        <v>1179</v>
      </c>
      <c r="J1618" s="50">
        <v>2023</v>
      </c>
      <c r="K1618" s="50" t="s">
        <v>4</v>
      </c>
    </row>
    <row r="1619" spans="1:11" ht="14.45" customHeight="1" x14ac:dyDescent="0.25">
      <c r="A1619" s="50" t="s">
        <v>1624</v>
      </c>
      <c r="B1619" s="50" t="s">
        <v>1175</v>
      </c>
      <c r="C1619" s="342">
        <v>85121</v>
      </c>
      <c r="D1619" s="50" t="s">
        <v>1176</v>
      </c>
      <c r="E1619" s="475" t="s">
        <v>2711</v>
      </c>
      <c r="F1619" s="50" t="s">
        <v>1273</v>
      </c>
      <c r="G1619" s="50" t="s">
        <v>1637</v>
      </c>
      <c r="H1619" s="50" t="s">
        <v>1189</v>
      </c>
      <c r="I1619" s="50" t="s">
        <v>1179</v>
      </c>
      <c r="J1619" s="50">
        <v>2023</v>
      </c>
      <c r="K1619" s="50" t="s">
        <v>4</v>
      </c>
    </row>
    <row r="1620" spans="1:11" ht="14.45" customHeight="1" x14ac:dyDescent="0.25">
      <c r="A1620" s="50" t="s">
        <v>1624</v>
      </c>
      <c r="B1620" s="50" t="s">
        <v>1175</v>
      </c>
      <c r="C1620" s="342">
        <v>85121</v>
      </c>
      <c r="D1620" s="50" t="s">
        <v>1176</v>
      </c>
      <c r="E1620" s="475" t="s">
        <v>2711</v>
      </c>
      <c r="F1620" s="50" t="s">
        <v>1273</v>
      </c>
      <c r="G1620" s="50" t="s">
        <v>1638</v>
      </c>
      <c r="H1620" s="50" t="s">
        <v>1190</v>
      </c>
      <c r="I1620" s="50" t="s">
        <v>1179</v>
      </c>
      <c r="J1620" s="50">
        <v>2023</v>
      </c>
      <c r="K1620" s="50" t="s">
        <v>4</v>
      </c>
    </row>
    <row r="1621" spans="1:11" ht="14.45" customHeight="1" x14ac:dyDescent="0.25">
      <c r="A1621" s="50" t="s">
        <v>1624</v>
      </c>
      <c r="B1621" s="50" t="s">
        <v>1175</v>
      </c>
      <c r="C1621" s="342">
        <v>85121</v>
      </c>
      <c r="D1621" s="50" t="s">
        <v>1176</v>
      </c>
      <c r="E1621" s="475" t="s">
        <v>2711</v>
      </c>
      <c r="F1621" s="50" t="s">
        <v>1273</v>
      </c>
      <c r="G1621" s="50" t="s">
        <v>1639</v>
      </c>
      <c r="H1621" s="50" t="s">
        <v>1191</v>
      </c>
      <c r="I1621" s="50" t="s">
        <v>1179</v>
      </c>
      <c r="J1621" s="50">
        <v>2023</v>
      </c>
      <c r="K1621" s="50" t="s">
        <v>4</v>
      </c>
    </row>
    <row r="1622" spans="1:11" ht="14.45" customHeight="1" x14ac:dyDescent="0.25">
      <c r="A1622" s="50" t="s">
        <v>1624</v>
      </c>
      <c r="B1622" s="50" t="s">
        <v>1175</v>
      </c>
      <c r="C1622" s="342">
        <v>85121</v>
      </c>
      <c r="D1622" s="50" t="s">
        <v>1176</v>
      </c>
      <c r="E1622" s="475" t="s">
        <v>2711</v>
      </c>
      <c r="F1622" s="50" t="s">
        <v>1273</v>
      </c>
      <c r="G1622" s="50" t="s">
        <v>1640</v>
      </c>
      <c r="H1622" s="50" t="s">
        <v>1192</v>
      </c>
      <c r="I1622" s="50" t="s">
        <v>1179</v>
      </c>
      <c r="J1622" s="50">
        <v>2023</v>
      </c>
      <c r="K1622" s="50" t="s">
        <v>4</v>
      </c>
    </row>
    <row r="1623" spans="1:11" ht="14.45" customHeight="1" x14ac:dyDescent="0.25">
      <c r="A1623" s="50" t="s">
        <v>1624</v>
      </c>
      <c r="B1623" s="50" t="s">
        <v>1175</v>
      </c>
      <c r="C1623" s="342">
        <v>85121</v>
      </c>
      <c r="D1623" s="50" t="s">
        <v>1176</v>
      </c>
      <c r="E1623" s="475" t="s">
        <v>2711</v>
      </c>
      <c r="F1623" s="50" t="s">
        <v>1273</v>
      </c>
      <c r="G1623" s="50" t="s">
        <v>1641</v>
      </c>
      <c r="H1623" s="50" t="s">
        <v>1193</v>
      </c>
      <c r="I1623" s="50" t="s">
        <v>1179</v>
      </c>
      <c r="J1623" s="50">
        <v>2023</v>
      </c>
      <c r="K1623" s="50" t="s">
        <v>4</v>
      </c>
    </row>
    <row r="1624" spans="1:11" ht="14.45" customHeight="1" x14ac:dyDescent="0.25">
      <c r="A1624" s="50" t="s">
        <v>1624</v>
      </c>
      <c r="B1624" s="50" t="s">
        <v>1175</v>
      </c>
      <c r="C1624" s="342">
        <v>85121</v>
      </c>
      <c r="D1624" s="50" t="s">
        <v>1176</v>
      </c>
      <c r="E1624" s="475" t="s">
        <v>2711</v>
      </c>
      <c r="F1624" s="50" t="s">
        <v>1273</v>
      </c>
      <c r="G1624" s="50" t="s">
        <v>1642</v>
      </c>
      <c r="H1624" s="50" t="s">
        <v>1194</v>
      </c>
      <c r="I1624" s="50" t="s">
        <v>1179</v>
      </c>
      <c r="J1624" s="50">
        <v>2023</v>
      </c>
      <c r="K1624" s="50" t="s">
        <v>4</v>
      </c>
    </row>
    <row r="1625" spans="1:11" ht="14.45" customHeight="1" x14ac:dyDescent="0.25">
      <c r="A1625" s="50" t="s">
        <v>1624</v>
      </c>
      <c r="B1625" s="50" t="s">
        <v>1175</v>
      </c>
      <c r="C1625" s="342">
        <v>85121</v>
      </c>
      <c r="D1625" s="50" t="s">
        <v>1176</v>
      </c>
      <c r="E1625" s="475" t="s">
        <v>2711</v>
      </c>
      <c r="F1625" s="50" t="s">
        <v>1273</v>
      </c>
      <c r="G1625" s="50" t="s">
        <v>1643</v>
      </c>
      <c r="H1625" s="50" t="s">
        <v>1195</v>
      </c>
      <c r="I1625" s="50" t="s">
        <v>1179</v>
      </c>
      <c r="J1625" s="50">
        <v>2023</v>
      </c>
      <c r="K1625" s="50" t="s">
        <v>4</v>
      </c>
    </row>
    <row r="1626" spans="1:11" ht="14.45" customHeight="1" x14ac:dyDescent="0.25">
      <c r="A1626" s="50" t="s">
        <v>1624</v>
      </c>
      <c r="B1626" s="50" t="s">
        <v>1175</v>
      </c>
      <c r="C1626" s="342">
        <v>85121</v>
      </c>
      <c r="D1626" s="50" t="s">
        <v>1176</v>
      </c>
      <c r="E1626" s="475" t="s">
        <v>2711</v>
      </c>
      <c r="F1626" s="50" t="s">
        <v>1273</v>
      </c>
      <c r="G1626" s="50" t="s">
        <v>1644</v>
      </c>
      <c r="H1626" s="50" t="s">
        <v>1196</v>
      </c>
      <c r="I1626" s="50" t="s">
        <v>1179</v>
      </c>
      <c r="J1626" s="50">
        <v>2023</v>
      </c>
      <c r="K1626" s="50" t="s">
        <v>4</v>
      </c>
    </row>
    <row r="1627" spans="1:11" ht="14.45" customHeight="1" x14ac:dyDescent="0.25">
      <c r="A1627" s="50" t="s">
        <v>1624</v>
      </c>
      <c r="B1627" s="50" t="s">
        <v>1175</v>
      </c>
      <c r="C1627" s="342">
        <v>85121</v>
      </c>
      <c r="D1627" s="50" t="s">
        <v>1176</v>
      </c>
      <c r="E1627" s="475" t="s">
        <v>2711</v>
      </c>
      <c r="F1627" s="50" t="s">
        <v>1273</v>
      </c>
      <c r="G1627" s="50" t="s">
        <v>1645</v>
      </c>
      <c r="H1627" s="50" t="s">
        <v>1197</v>
      </c>
      <c r="I1627" s="50" t="s">
        <v>1179</v>
      </c>
      <c r="J1627" s="50">
        <v>2023</v>
      </c>
      <c r="K1627" s="50" t="s">
        <v>4</v>
      </c>
    </row>
    <row r="1628" spans="1:11" ht="14.45" customHeight="1" x14ac:dyDescent="0.25">
      <c r="A1628" s="50" t="s">
        <v>1624</v>
      </c>
      <c r="B1628" s="50" t="s">
        <v>1175</v>
      </c>
      <c r="C1628" s="342">
        <v>85121</v>
      </c>
      <c r="D1628" s="50" t="s">
        <v>1176</v>
      </c>
      <c r="E1628" s="475" t="s">
        <v>2711</v>
      </c>
      <c r="F1628" s="50" t="s">
        <v>1273</v>
      </c>
      <c r="G1628" s="50" t="s">
        <v>1646</v>
      </c>
      <c r="H1628" s="50" t="s">
        <v>1198</v>
      </c>
      <c r="I1628" s="50" t="s">
        <v>1179</v>
      </c>
      <c r="J1628" s="50">
        <v>2023</v>
      </c>
      <c r="K1628" s="50" t="s">
        <v>4</v>
      </c>
    </row>
    <row r="1629" spans="1:11" ht="14.45" customHeight="1" x14ac:dyDescent="0.25">
      <c r="A1629" s="50" t="s">
        <v>1624</v>
      </c>
      <c r="B1629" s="50" t="s">
        <v>1175</v>
      </c>
      <c r="C1629" s="342">
        <v>85121</v>
      </c>
      <c r="D1629" s="50" t="s">
        <v>1176</v>
      </c>
      <c r="E1629" s="475" t="s">
        <v>2711</v>
      </c>
      <c r="F1629" s="50" t="s">
        <v>1273</v>
      </c>
      <c r="G1629" s="50" t="s">
        <v>1647</v>
      </c>
      <c r="H1629" s="50" t="s">
        <v>1199</v>
      </c>
      <c r="I1629" s="50" t="s">
        <v>1179</v>
      </c>
      <c r="J1629" s="50">
        <v>2023</v>
      </c>
      <c r="K1629" s="50" t="s">
        <v>4</v>
      </c>
    </row>
    <row r="1630" spans="1:11" ht="14.45" customHeight="1" x14ac:dyDescent="0.25">
      <c r="A1630" s="50" t="s">
        <v>1624</v>
      </c>
      <c r="B1630" s="50" t="s">
        <v>1175</v>
      </c>
      <c r="C1630" s="342">
        <v>85121</v>
      </c>
      <c r="D1630" s="50" t="s">
        <v>1176</v>
      </c>
      <c r="E1630" s="475" t="s">
        <v>2711</v>
      </c>
      <c r="F1630" s="50" t="s">
        <v>1273</v>
      </c>
      <c r="G1630" s="50" t="s">
        <v>1648</v>
      </c>
      <c r="H1630" s="50" t="s">
        <v>1200</v>
      </c>
      <c r="I1630" s="50" t="s">
        <v>1179</v>
      </c>
      <c r="J1630" s="50">
        <v>2023</v>
      </c>
      <c r="K1630" s="50" t="s">
        <v>4</v>
      </c>
    </row>
    <row r="1631" spans="1:11" ht="14.45" customHeight="1" x14ac:dyDescent="0.25">
      <c r="A1631" s="50" t="s">
        <v>1624</v>
      </c>
      <c r="B1631" s="50" t="s">
        <v>1175</v>
      </c>
      <c r="C1631" s="342">
        <v>85121</v>
      </c>
      <c r="D1631" s="50" t="s">
        <v>1176</v>
      </c>
      <c r="E1631" s="475" t="s">
        <v>2711</v>
      </c>
      <c r="F1631" s="50" t="s">
        <v>1273</v>
      </c>
      <c r="G1631" s="50" t="s">
        <v>1649</v>
      </c>
      <c r="H1631" s="50" t="s">
        <v>1201</v>
      </c>
      <c r="I1631" s="50" t="s">
        <v>1179</v>
      </c>
      <c r="J1631" s="50">
        <v>2023</v>
      </c>
      <c r="K1631" s="50" t="s">
        <v>4</v>
      </c>
    </row>
    <row r="1632" spans="1:11" ht="14.45" customHeight="1" x14ac:dyDescent="0.25">
      <c r="A1632" s="50" t="s">
        <v>1624</v>
      </c>
      <c r="B1632" s="50" t="s">
        <v>1175</v>
      </c>
      <c r="C1632" s="342">
        <v>85121</v>
      </c>
      <c r="D1632" s="50" t="s">
        <v>1176</v>
      </c>
      <c r="E1632" s="475" t="s">
        <v>2711</v>
      </c>
      <c r="F1632" s="50" t="s">
        <v>1273</v>
      </c>
      <c r="G1632" s="50" t="s">
        <v>1650</v>
      </c>
      <c r="H1632" s="50" t="s">
        <v>1202</v>
      </c>
      <c r="I1632" s="50" t="s">
        <v>1179</v>
      </c>
      <c r="J1632" s="50">
        <v>2023</v>
      </c>
      <c r="K1632" s="50" t="s">
        <v>4</v>
      </c>
    </row>
    <row r="1633" spans="1:11" ht="14.45" customHeight="1" x14ac:dyDescent="0.25">
      <c r="A1633" s="50" t="s">
        <v>1624</v>
      </c>
      <c r="B1633" s="50" t="s">
        <v>1175</v>
      </c>
      <c r="C1633" s="342">
        <v>85121</v>
      </c>
      <c r="D1633" s="50" t="s">
        <v>1176</v>
      </c>
      <c r="E1633" s="475" t="s">
        <v>2711</v>
      </c>
      <c r="F1633" s="50" t="s">
        <v>1273</v>
      </c>
      <c r="G1633" s="50" t="s">
        <v>1651</v>
      </c>
      <c r="H1633" s="50" t="s">
        <v>1203</v>
      </c>
      <c r="I1633" s="50" t="s">
        <v>1179</v>
      </c>
      <c r="J1633" s="50">
        <v>2023</v>
      </c>
      <c r="K1633" s="50" t="s">
        <v>4</v>
      </c>
    </row>
    <row r="1634" spans="1:11" ht="14.45" customHeight="1" x14ac:dyDescent="0.25">
      <c r="A1634" s="50" t="s">
        <v>1624</v>
      </c>
      <c r="B1634" s="50" t="s">
        <v>1175</v>
      </c>
      <c r="C1634" s="342">
        <v>85121</v>
      </c>
      <c r="D1634" s="50" t="s">
        <v>1176</v>
      </c>
      <c r="E1634" s="475" t="s">
        <v>2711</v>
      </c>
      <c r="F1634" s="50" t="s">
        <v>1273</v>
      </c>
      <c r="G1634" s="50" t="s">
        <v>1652</v>
      </c>
      <c r="H1634" s="50" t="s">
        <v>1204</v>
      </c>
      <c r="I1634" s="50" t="s">
        <v>1179</v>
      </c>
      <c r="J1634" s="50">
        <v>2023</v>
      </c>
      <c r="K1634" s="50" t="s">
        <v>4</v>
      </c>
    </row>
    <row r="1635" spans="1:11" ht="14.45" customHeight="1" x14ac:dyDescent="0.25">
      <c r="A1635" s="50" t="s">
        <v>1624</v>
      </c>
      <c r="B1635" s="50" t="s">
        <v>1175</v>
      </c>
      <c r="C1635" s="342">
        <v>85121</v>
      </c>
      <c r="D1635" s="50" t="s">
        <v>1176</v>
      </c>
      <c r="E1635" s="475" t="s">
        <v>2711</v>
      </c>
      <c r="F1635" s="50" t="s">
        <v>1273</v>
      </c>
      <c r="G1635" s="50" t="s">
        <v>1653</v>
      </c>
      <c r="H1635" s="50" t="s">
        <v>1205</v>
      </c>
      <c r="I1635" s="50" t="s">
        <v>1179</v>
      </c>
      <c r="J1635" s="50">
        <v>2023</v>
      </c>
      <c r="K1635" s="50" t="s">
        <v>4</v>
      </c>
    </row>
    <row r="1636" spans="1:11" ht="14.45" customHeight="1" x14ac:dyDescent="0.25">
      <c r="A1636" s="50" t="s">
        <v>1624</v>
      </c>
      <c r="B1636" s="50" t="s">
        <v>1175</v>
      </c>
      <c r="C1636" s="342">
        <v>85121</v>
      </c>
      <c r="D1636" s="50" t="s">
        <v>1176</v>
      </c>
      <c r="E1636" s="475" t="s">
        <v>2711</v>
      </c>
      <c r="F1636" s="50" t="s">
        <v>1273</v>
      </c>
      <c r="G1636" s="50" t="s">
        <v>1654</v>
      </c>
      <c r="H1636" s="50" t="s">
        <v>1206</v>
      </c>
      <c r="I1636" s="50" t="s">
        <v>1179</v>
      </c>
      <c r="J1636" s="50">
        <v>2023</v>
      </c>
      <c r="K1636" s="50" t="s">
        <v>4</v>
      </c>
    </row>
    <row r="1637" spans="1:11" ht="14.45" customHeight="1" x14ac:dyDescent="0.25">
      <c r="A1637" s="50" t="s">
        <v>1624</v>
      </c>
      <c r="B1637" s="50" t="s">
        <v>1175</v>
      </c>
      <c r="C1637" s="342">
        <v>85121</v>
      </c>
      <c r="D1637" s="50" t="s">
        <v>1176</v>
      </c>
      <c r="E1637" s="475" t="s">
        <v>2711</v>
      </c>
      <c r="F1637" s="50" t="s">
        <v>1273</v>
      </c>
      <c r="G1637" s="50" t="s">
        <v>1655</v>
      </c>
      <c r="H1637" s="50" t="s">
        <v>1207</v>
      </c>
      <c r="I1637" s="50" t="s">
        <v>1179</v>
      </c>
      <c r="J1637" s="50">
        <v>2023</v>
      </c>
      <c r="K1637" s="50" t="s">
        <v>4</v>
      </c>
    </row>
    <row r="1638" spans="1:11" ht="14.45" customHeight="1" x14ac:dyDescent="0.25">
      <c r="A1638" s="50" t="s">
        <v>1624</v>
      </c>
      <c r="B1638" s="50" t="s">
        <v>1175</v>
      </c>
      <c r="C1638" s="342">
        <v>85121</v>
      </c>
      <c r="D1638" s="50" t="s">
        <v>1176</v>
      </c>
      <c r="E1638" s="475" t="s">
        <v>2711</v>
      </c>
      <c r="F1638" s="50" t="s">
        <v>1273</v>
      </c>
      <c r="G1638" s="50" t="s">
        <v>1656</v>
      </c>
      <c r="H1638" s="50" t="s">
        <v>1208</v>
      </c>
      <c r="I1638" s="50" t="s">
        <v>1179</v>
      </c>
      <c r="J1638" s="50">
        <v>2023</v>
      </c>
      <c r="K1638" s="50" t="s">
        <v>4</v>
      </c>
    </row>
    <row r="1639" spans="1:11" ht="14.45" customHeight="1" x14ac:dyDescent="0.25">
      <c r="A1639" s="50" t="s">
        <v>1624</v>
      </c>
      <c r="B1639" s="50" t="s">
        <v>1175</v>
      </c>
      <c r="C1639" s="342">
        <v>85121</v>
      </c>
      <c r="D1639" s="50" t="s">
        <v>1176</v>
      </c>
      <c r="E1639" s="475" t="s">
        <v>2711</v>
      </c>
      <c r="F1639" s="50" t="s">
        <v>1273</v>
      </c>
      <c r="G1639" s="50" t="s">
        <v>1657</v>
      </c>
      <c r="H1639" s="50" t="s">
        <v>1209</v>
      </c>
      <c r="I1639" s="50" t="s">
        <v>1179</v>
      </c>
      <c r="J1639" s="50">
        <v>2023</v>
      </c>
      <c r="K1639" s="50" t="s">
        <v>4</v>
      </c>
    </row>
    <row r="1640" spans="1:11" ht="14.45" customHeight="1" x14ac:dyDescent="0.25">
      <c r="A1640" s="50" t="s">
        <v>1624</v>
      </c>
      <c r="B1640" s="50" t="s">
        <v>1175</v>
      </c>
      <c r="C1640" s="342">
        <v>85121</v>
      </c>
      <c r="D1640" s="50" t="s">
        <v>1176</v>
      </c>
      <c r="E1640" s="475" t="s">
        <v>2711</v>
      </c>
      <c r="F1640" s="50" t="s">
        <v>1273</v>
      </c>
      <c r="G1640" s="50" t="s">
        <v>1658</v>
      </c>
      <c r="H1640" s="50" t="s">
        <v>1210</v>
      </c>
      <c r="I1640" s="50" t="s">
        <v>1179</v>
      </c>
      <c r="J1640" s="50">
        <v>2023</v>
      </c>
      <c r="K1640" s="50" t="s">
        <v>4</v>
      </c>
    </row>
    <row r="1641" spans="1:11" ht="14.45" customHeight="1" x14ac:dyDescent="0.25">
      <c r="A1641" s="50" t="s">
        <v>1624</v>
      </c>
      <c r="B1641" s="50" t="s">
        <v>1175</v>
      </c>
      <c r="C1641" s="342">
        <v>85121</v>
      </c>
      <c r="D1641" s="50" t="s">
        <v>1176</v>
      </c>
      <c r="E1641" s="475" t="s">
        <v>2711</v>
      </c>
      <c r="F1641" s="50" t="s">
        <v>1273</v>
      </c>
      <c r="G1641" s="50" t="s">
        <v>1659</v>
      </c>
      <c r="H1641" s="50" t="s">
        <v>1211</v>
      </c>
      <c r="I1641" s="50" t="s">
        <v>1179</v>
      </c>
      <c r="J1641" s="50">
        <v>2023</v>
      </c>
      <c r="K1641" s="50" t="s">
        <v>4</v>
      </c>
    </row>
    <row r="1642" spans="1:11" ht="14.45" customHeight="1" x14ac:dyDescent="0.25">
      <c r="A1642" s="50" t="s">
        <v>1624</v>
      </c>
      <c r="B1642" s="50" t="s">
        <v>1175</v>
      </c>
      <c r="C1642" s="342">
        <v>85121</v>
      </c>
      <c r="D1642" s="50" t="s">
        <v>1176</v>
      </c>
      <c r="E1642" s="475" t="s">
        <v>2711</v>
      </c>
      <c r="F1642" s="50" t="s">
        <v>1273</v>
      </c>
      <c r="G1642" s="50" t="s">
        <v>1660</v>
      </c>
      <c r="H1642" s="50" t="s">
        <v>1212</v>
      </c>
      <c r="I1642" s="50" t="s">
        <v>1179</v>
      </c>
      <c r="J1642" s="50">
        <v>2023</v>
      </c>
      <c r="K1642" s="50" t="s">
        <v>4</v>
      </c>
    </row>
    <row r="1643" spans="1:11" ht="14.45" customHeight="1" x14ac:dyDescent="0.25">
      <c r="A1643" s="50" t="s">
        <v>1624</v>
      </c>
      <c r="B1643" s="50" t="s">
        <v>1175</v>
      </c>
      <c r="C1643" s="342">
        <v>85121</v>
      </c>
      <c r="D1643" s="50" t="s">
        <v>1176</v>
      </c>
      <c r="E1643" s="475" t="s">
        <v>2711</v>
      </c>
      <c r="F1643" s="50" t="s">
        <v>1273</v>
      </c>
      <c r="G1643" s="50" t="s">
        <v>1661</v>
      </c>
      <c r="H1643" s="50" t="s">
        <v>1213</v>
      </c>
      <c r="I1643" s="50" t="s">
        <v>1179</v>
      </c>
      <c r="J1643" s="50">
        <v>2023</v>
      </c>
      <c r="K1643" s="50" t="s">
        <v>4</v>
      </c>
    </row>
    <row r="1644" spans="1:11" ht="14.45" customHeight="1" x14ac:dyDescent="0.25">
      <c r="A1644" s="50" t="s">
        <v>1624</v>
      </c>
      <c r="B1644" s="50" t="s">
        <v>1175</v>
      </c>
      <c r="C1644" s="342">
        <v>85121</v>
      </c>
      <c r="D1644" s="50" t="s">
        <v>1176</v>
      </c>
      <c r="E1644" s="475" t="s">
        <v>2711</v>
      </c>
      <c r="F1644" s="50" t="s">
        <v>1273</v>
      </c>
      <c r="G1644" s="50" t="s">
        <v>1662</v>
      </c>
      <c r="H1644" s="50" t="s">
        <v>1214</v>
      </c>
      <c r="I1644" s="50" t="s">
        <v>1179</v>
      </c>
      <c r="J1644" s="50">
        <v>2023</v>
      </c>
      <c r="K1644" s="50" t="s">
        <v>4</v>
      </c>
    </row>
    <row r="1645" spans="1:11" ht="14.45" customHeight="1" x14ac:dyDescent="0.25">
      <c r="A1645" s="50" t="s">
        <v>1624</v>
      </c>
      <c r="B1645" s="50" t="s">
        <v>1175</v>
      </c>
      <c r="C1645" s="342">
        <v>85121</v>
      </c>
      <c r="D1645" s="50" t="s">
        <v>1176</v>
      </c>
      <c r="E1645" s="475" t="s">
        <v>2711</v>
      </c>
      <c r="F1645" s="50" t="s">
        <v>1273</v>
      </c>
      <c r="G1645" s="50" t="s">
        <v>1663</v>
      </c>
      <c r="H1645" s="50" t="s">
        <v>1215</v>
      </c>
      <c r="I1645" s="50" t="s">
        <v>1179</v>
      </c>
      <c r="J1645" s="50">
        <v>2023</v>
      </c>
      <c r="K1645" s="50" t="s">
        <v>4</v>
      </c>
    </row>
    <row r="1646" spans="1:11" ht="14.45" customHeight="1" x14ac:dyDescent="0.25">
      <c r="A1646" s="50" t="s">
        <v>1624</v>
      </c>
      <c r="B1646" s="50" t="s">
        <v>1175</v>
      </c>
      <c r="C1646" s="342">
        <v>85121</v>
      </c>
      <c r="D1646" s="50" t="s">
        <v>1176</v>
      </c>
      <c r="E1646" s="475" t="s">
        <v>2711</v>
      </c>
      <c r="F1646" s="50" t="s">
        <v>1273</v>
      </c>
      <c r="G1646" s="50" t="s">
        <v>1664</v>
      </c>
      <c r="H1646" s="50" t="s">
        <v>1216</v>
      </c>
      <c r="I1646" s="50" t="s">
        <v>1179</v>
      </c>
      <c r="J1646" s="50">
        <v>2023</v>
      </c>
      <c r="K1646" s="50">
        <v>130061</v>
      </c>
    </row>
    <row r="1647" spans="1:11" ht="14.45" customHeight="1" x14ac:dyDescent="0.25">
      <c r="A1647" s="50" t="s">
        <v>1624</v>
      </c>
      <c r="B1647" s="50" t="s">
        <v>1175</v>
      </c>
      <c r="C1647" s="342">
        <v>85121</v>
      </c>
      <c r="D1647" s="50" t="s">
        <v>1176</v>
      </c>
      <c r="E1647" s="475" t="s">
        <v>2711</v>
      </c>
      <c r="F1647" s="50" t="s">
        <v>1273</v>
      </c>
      <c r="G1647" s="50" t="s">
        <v>1665</v>
      </c>
      <c r="H1647" s="50" t="s">
        <v>1217</v>
      </c>
      <c r="I1647" s="50" t="s">
        <v>1179</v>
      </c>
      <c r="J1647" s="50">
        <v>2023</v>
      </c>
      <c r="K1647" s="50" t="s">
        <v>4</v>
      </c>
    </row>
    <row r="1648" spans="1:11" ht="14.45" customHeight="1" x14ac:dyDescent="0.25">
      <c r="A1648" s="50" t="s">
        <v>1624</v>
      </c>
      <c r="B1648" s="50" t="s">
        <v>1175</v>
      </c>
      <c r="C1648" s="342">
        <v>85121</v>
      </c>
      <c r="D1648" s="50" t="s">
        <v>1176</v>
      </c>
      <c r="E1648" s="475" t="s">
        <v>2711</v>
      </c>
      <c r="F1648" s="50" t="s">
        <v>1273</v>
      </c>
      <c r="G1648" s="50" t="s">
        <v>1666</v>
      </c>
      <c r="H1648" s="50" t="s">
        <v>1218</v>
      </c>
      <c r="I1648" s="50" t="s">
        <v>1179</v>
      </c>
      <c r="J1648" s="50">
        <v>2023</v>
      </c>
      <c r="K1648" s="50">
        <v>130061</v>
      </c>
    </row>
    <row r="1649" spans="1:11" ht="14.45" customHeight="1" x14ac:dyDescent="0.25">
      <c r="A1649" s="50" t="s">
        <v>1624</v>
      </c>
      <c r="B1649" s="50" t="s">
        <v>1175</v>
      </c>
      <c r="C1649" s="342">
        <v>85121</v>
      </c>
      <c r="D1649" s="50" t="s">
        <v>1176</v>
      </c>
      <c r="E1649" s="475" t="s">
        <v>2711</v>
      </c>
      <c r="F1649" s="50" t="s">
        <v>1273</v>
      </c>
      <c r="G1649" s="50" t="s">
        <v>1667</v>
      </c>
      <c r="H1649" s="50" t="s">
        <v>1219</v>
      </c>
      <c r="I1649" s="50" t="s">
        <v>1179</v>
      </c>
      <c r="J1649" s="50">
        <v>2023</v>
      </c>
      <c r="K1649" s="50" t="s">
        <v>4</v>
      </c>
    </row>
    <row r="1650" spans="1:11" ht="14.45" customHeight="1" x14ac:dyDescent="0.25">
      <c r="A1650" s="50" t="s">
        <v>1624</v>
      </c>
      <c r="B1650" s="50" t="s">
        <v>1175</v>
      </c>
      <c r="C1650" s="342">
        <v>85121</v>
      </c>
      <c r="D1650" s="50" t="s">
        <v>1176</v>
      </c>
      <c r="E1650" s="475" t="s">
        <v>2711</v>
      </c>
      <c r="F1650" s="50" t="s">
        <v>1273</v>
      </c>
      <c r="G1650" s="50" t="s">
        <v>1668</v>
      </c>
      <c r="H1650" s="50" t="s">
        <v>1220</v>
      </c>
      <c r="I1650" s="50" t="s">
        <v>1179</v>
      </c>
      <c r="J1650" s="50">
        <v>2023</v>
      </c>
      <c r="K1650" s="50">
        <v>130061</v>
      </c>
    </row>
    <row r="1651" spans="1:11" ht="14.45" customHeight="1" x14ac:dyDescent="0.25">
      <c r="A1651" s="50" t="s">
        <v>1624</v>
      </c>
      <c r="B1651" s="50" t="s">
        <v>1175</v>
      </c>
      <c r="C1651" s="342">
        <v>85121</v>
      </c>
      <c r="D1651" s="50" t="s">
        <v>1176</v>
      </c>
      <c r="E1651" s="475" t="s">
        <v>2711</v>
      </c>
      <c r="F1651" s="50" t="s">
        <v>1273</v>
      </c>
      <c r="G1651" s="50" t="s">
        <v>1669</v>
      </c>
      <c r="H1651" s="50" t="s">
        <v>1221</v>
      </c>
      <c r="I1651" s="50" t="s">
        <v>1179</v>
      </c>
      <c r="J1651" s="50">
        <v>2023</v>
      </c>
      <c r="K1651" s="50" t="s">
        <v>4</v>
      </c>
    </row>
    <row r="1652" spans="1:11" ht="14.45" customHeight="1" x14ac:dyDescent="0.25">
      <c r="A1652" s="50" t="s">
        <v>1624</v>
      </c>
      <c r="B1652" s="50" t="s">
        <v>1175</v>
      </c>
      <c r="C1652" s="342">
        <v>85121</v>
      </c>
      <c r="D1652" s="50" t="s">
        <v>1176</v>
      </c>
      <c r="E1652" s="475" t="s">
        <v>2711</v>
      </c>
      <c r="F1652" s="50" t="s">
        <v>1273</v>
      </c>
      <c r="G1652" s="50" t="s">
        <v>1670</v>
      </c>
      <c r="H1652" s="50" t="s">
        <v>1222</v>
      </c>
      <c r="I1652" s="50" t="s">
        <v>1179</v>
      </c>
      <c r="J1652" s="50">
        <v>2023</v>
      </c>
      <c r="K1652" s="50" t="s">
        <v>4</v>
      </c>
    </row>
    <row r="1653" spans="1:11" ht="14.45" customHeight="1" x14ac:dyDescent="0.25">
      <c r="A1653" s="50" t="s">
        <v>1624</v>
      </c>
      <c r="B1653" s="50" t="s">
        <v>1175</v>
      </c>
      <c r="C1653" s="342">
        <v>85121</v>
      </c>
      <c r="D1653" s="50" t="s">
        <v>1176</v>
      </c>
      <c r="E1653" s="475" t="s">
        <v>2711</v>
      </c>
      <c r="F1653" s="50" t="s">
        <v>1273</v>
      </c>
      <c r="G1653" s="50" t="s">
        <v>1671</v>
      </c>
      <c r="H1653" s="50" t="s">
        <v>1223</v>
      </c>
      <c r="I1653" s="50" t="s">
        <v>1179</v>
      </c>
      <c r="J1653" s="50">
        <v>2023</v>
      </c>
      <c r="K1653" s="50" t="s">
        <v>4</v>
      </c>
    </row>
    <row r="1654" spans="1:11" ht="14.45" customHeight="1" x14ac:dyDescent="0.25">
      <c r="A1654" s="50" t="s">
        <v>1624</v>
      </c>
      <c r="B1654" s="50" t="s">
        <v>1175</v>
      </c>
      <c r="C1654" s="342">
        <v>85121</v>
      </c>
      <c r="D1654" s="50" t="s">
        <v>1176</v>
      </c>
      <c r="E1654" s="475" t="s">
        <v>2711</v>
      </c>
      <c r="F1654" s="50" t="s">
        <v>1273</v>
      </c>
      <c r="G1654" s="50" t="s">
        <v>1672</v>
      </c>
      <c r="H1654" s="50" t="s">
        <v>1224</v>
      </c>
      <c r="I1654" s="50" t="s">
        <v>1179</v>
      </c>
      <c r="J1654" s="50">
        <v>2023</v>
      </c>
      <c r="K1654" s="50" t="s">
        <v>4</v>
      </c>
    </row>
    <row r="1655" spans="1:11" ht="14.45" customHeight="1" x14ac:dyDescent="0.25">
      <c r="A1655" s="50" t="s">
        <v>1624</v>
      </c>
      <c r="B1655" s="50" t="s">
        <v>1175</v>
      </c>
      <c r="C1655" s="342">
        <v>85121</v>
      </c>
      <c r="D1655" s="50" t="s">
        <v>1176</v>
      </c>
      <c r="E1655" s="475" t="s">
        <v>2711</v>
      </c>
      <c r="F1655" s="50" t="s">
        <v>1273</v>
      </c>
      <c r="G1655" s="50" t="s">
        <v>1673</v>
      </c>
      <c r="H1655" s="50" t="s">
        <v>1225</v>
      </c>
      <c r="I1655" s="50" t="s">
        <v>1179</v>
      </c>
      <c r="J1655" s="50">
        <v>2023</v>
      </c>
      <c r="K1655" s="50" t="s">
        <v>4</v>
      </c>
    </row>
    <row r="1656" spans="1:11" ht="14.45" customHeight="1" x14ac:dyDescent="0.25">
      <c r="A1656" s="50" t="s">
        <v>1624</v>
      </c>
      <c r="B1656" s="50" t="s">
        <v>1175</v>
      </c>
      <c r="C1656" s="342">
        <v>85121</v>
      </c>
      <c r="D1656" s="50" t="s">
        <v>1176</v>
      </c>
      <c r="E1656" s="475" t="s">
        <v>2711</v>
      </c>
      <c r="F1656" s="50" t="s">
        <v>1273</v>
      </c>
      <c r="G1656" s="50" t="s">
        <v>1674</v>
      </c>
      <c r="H1656" s="50" t="s">
        <v>1226</v>
      </c>
      <c r="I1656" s="50" t="s">
        <v>1179</v>
      </c>
      <c r="J1656" s="50">
        <v>2023</v>
      </c>
      <c r="K1656" s="50" t="s">
        <v>4</v>
      </c>
    </row>
    <row r="1657" spans="1:11" ht="14.45" customHeight="1" x14ac:dyDescent="0.25">
      <c r="A1657" s="50" t="s">
        <v>1624</v>
      </c>
      <c r="B1657" s="50" t="s">
        <v>1175</v>
      </c>
      <c r="C1657" s="342">
        <v>85121</v>
      </c>
      <c r="D1657" s="50" t="s">
        <v>1176</v>
      </c>
      <c r="E1657" s="475" t="s">
        <v>2711</v>
      </c>
      <c r="F1657" s="50" t="s">
        <v>1273</v>
      </c>
      <c r="G1657" s="50" t="s">
        <v>1675</v>
      </c>
      <c r="H1657" s="50" t="s">
        <v>1227</v>
      </c>
      <c r="I1657" s="50" t="s">
        <v>1179</v>
      </c>
      <c r="J1657" s="50">
        <v>2023</v>
      </c>
      <c r="K1657" s="50" t="s">
        <v>4</v>
      </c>
    </row>
    <row r="1658" spans="1:11" ht="14.45" customHeight="1" x14ac:dyDescent="0.25">
      <c r="A1658" s="50" t="s">
        <v>1624</v>
      </c>
      <c r="B1658" s="50" t="s">
        <v>1175</v>
      </c>
      <c r="C1658" s="342">
        <v>85121</v>
      </c>
      <c r="D1658" s="50" t="s">
        <v>1176</v>
      </c>
      <c r="E1658" s="475" t="s">
        <v>2711</v>
      </c>
      <c r="F1658" s="50" t="s">
        <v>1273</v>
      </c>
      <c r="G1658" s="50" t="s">
        <v>1676</v>
      </c>
      <c r="H1658" s="50" t="s">
        <v>1228</v>
      </c>
      <c r="I1658" s="50" t="s">
        <v>1179</v>
      </c>
      <c r="J1658" s="50">
        <v>2023</v>
      </c>
      <c r="K1658" s="50" t="s">
        <v>4</v>
      </c>
    </row>
    <row r="1659" spans="1:11" ht="14.45" customHeight="1" x14ac:dyDescent="0.25">
      <c r="A1659" s="50" t="s">
        <v>1624</v>
      </c>
      <c r="B1659" s="50" t="s">
        <v>1175</v>
      </c>
      <c r="C1659" s="342">
        <v>85121</v>
      </c>
      <c r="D1659" s="50" t="s">
        <v>1176</v>
      </c>
      <c r="E1659" s="475" t="s">
        <v>2711</v>
      </c>
      <c r="F1659" s="50" t="s">
        <v>1273</v>
      </c>
      <c r="G1659" s="50" t="s">
        <v>1677</v>
      </c>
      <c r="H1659" s="50" t="s">
        <v>1229</v>
      </c>
      <c r="I1659" s="50" t="s">
        <v>1179</v>
      </c>
      <c r="J1659" s="50">
        <v>2023</v>
      </c>
      <c r="K1659" s="50" t="s">
        <v>4</v>
      </c>
    </row>
    <row r="1660" spans="1:11" ht="14.45" customHeight="1" x14ac:dyDescent="0.25">
      <c r="A1660" s="50" t="s">
        <v>1624</v>
      </c>
      <c r="B1660" s="50" t="s">
        <v>1175</v>
      </c>
      <c r="C1660" s="342">
        <v>85121</v>
      </c>
      <c r="D1660" s="50" t="s">
        <v>1176</v>
      </c>
      <c r="E1660" s="475" t="s">
        <v>2711</v>
      </c>
      <c r="F1660" s="50" t="s">
        <v>1273</v>
      </c>
      <c r="G1660" s="50" t="s">
        <v>1678</v>
      </c>
      <c r="H1660" s="50" t="s">
        <v>1230</v>
      </c>
      <c r="I1660" s="50" t="s">
        <v>1179</v>
      </c>
      <c r="J1660" s="50">
        <v>2023</v>
      </c>
      <c r="K1660" s="50" t="s">
        <v>4</v>
      </c>
    </row>
    <row r="1661" spans="1:11" ht="14.45" customHeight="1" x14ac:dyDescent="0.25">
      <c r="A1661" s="50" t="s">
        <v>1624</v>
      </c>
      <c r="B1661" s="50" t="s">
        <v>1175</v>
      </c>
      <c r="C1661" s="342">
        <v>85121</v>
      </c>
      <c r="D1661" s="50" t="s">
        <v>1176</v>
      </c>
      <c r="E1661" s="475" t="s">
        <v>2711</v>
      </c>
      <c r="F1661" s="50" t="s">
        <v>1273</v>
      </c>
      <c r="G1661" s="50" t="s">
        <v>1679</v>
      </c>
      <c r="H1661" s="50" t="s">
        <v>1231</v>
      </c>
      <c r="I1661" s="50" t="s">
        <v>1179</v>
      </c>
      <c r="J1661" s="50">
        <v>2023</v>
      </c>
      <c r="K1661" s="50" t="s">
        <v>4</v>
      </c>
    </row>
    <row r="1662" spans="1:11" ht="14.45" customHeight="1" x14ac:dyDescent="0.25">
      <c r="A1662" s="50" t="s">
        <v>1624</v>
      </c>
      <c r="B1662" s="50" t="s">
        <v>1175</v>
      </c>
      <c r="C1662" s="342">
        <v>85121</v>
      </c>
      <c r="D1662" s="50" t="s">
        <v>1176</v>
      </c>
      <c r="E1662" s="475" t="s">
        <v>2711</v>
      </c>
      <c r="F1662" s="50" t="s">
        <v>1273</v>
      </c>
      <c r="G1662" s="50" t="s">
        <v>1680</v>
      </c>
      <c r="H1662" s="50" t="s">
        <v>1232</v>
      </c>
      <c r="I1662" s="50" t="s">
        <v>1179</v>
      </c>
      <c r="J1662" s="50">
        <v>2023</v>
      </c>
      <c r="K1662" s="50" t="s">
        <v>4</v>
      </c>
    </row>
    <row r="1663" spans="1:11" ht="14.45" customHeight="1" x14ac:dyDescent="0.25">
      <c r="A1663" s="50" t="s">
        <v>1624</v>
      </c>
      <c r="B1663" s="50" t="s">
        <v>1175</v>
      </c>
      <c r="C1663" s="342">
        <v>85121</v>
      </c>
      <c r="D1663" s="50" t="s">
        <v>1176</v>
      </c>
      <c r="E1663" s="475" t="s">
        <v>2711</v>
      </c>
      <c r="F1663" s="50" t="s">
        <v>1273</v>
      </c>
      <c r="G1663" s="50" t="s">
        <v>1681</v>
      </c>
      <c r="H1663" s="50" t="s">
        <v>1233</v>
      </c>
      <c r="I1663" s="50" t="s">
        <v>1179</v>
      </c>
      <c r="J1663" s="50">
        <v>2023</v>
      </c>
      <c r="K1663" s="50" t="s">
        <v>4</v>
      </c>
    </row>
    <row r="1664" spans="1:11" ht="14.45" customHeight="1" x14ac:dyDescent="0.25">
      <c r="A1664" s="50" t="s">
        <v>1624</v>
      </c>
      <c r="B1664" s="50" t="s">
        <v>1175</v>
      </c>
      <c r="C1664" s="342">
        <v>85121</v>
      </c>
      <c r="D1664" s="50" t="s">
        <v>1176</v>
      </c>
      <c r="E1664" s="475" t="s">
        <v>2711</v>
      </c>
      <c r="F1664" s="50" t="s">
        <v>1273</v>
      </c>
      <c r="G1664" s="50" t="s">
        <v>1682</v>
      </c>
      <c r="H1664" s="50" t="s">
        <v>1234</v>
      </c>
      <c r="I1664" s="50" t="s">
        <v>1179</v>
      </c>
      <c r="J1664" s="50">
        <v>2023</v>
      </c>
      <c r="K1664" s="50" t="s">
        <v>4</v>
      </c>
    </row>
    <row r="1665" spans="1:11" ht="14.45" customHeight="1" x14ac:dyDescent="0.25">
      <c r="A1665" s="50" t="s">
        <v>1624</v>
      </c>
      <c r="B1665" s="50" t="s">
        <v>1175</v>
      </c>
      <c r="C1665" s="342">
        <v>85121</v>
      </c>
      <c r="D1665" s="50" t="s">
        <v>1176</v>
      </c>
      <c r="E1665" s="475" t="s">
        <v>2711</v>
      </c>
      <c r="F1665" s="50" t="s">
        <v>1273</v>
      </c>
      <c r="G1665" s="50" t="s">
        <v>1683</v>
      </c>
      <c r="H1665" s="50" t="s">
        <v>1235</v>
      </c>
      <c r="I1665" s="50" t="s">
        <v>1179</v>
      </c>
      <c r="J1665" s="50">
        <v>2023</v>
      </c>
      <c r="K1665" s="50" t="s">
        <v>4</v>
      </c>
    </row>
    <row r="1666" spans="1:11" ht="14.45" customHeight="1" x14ac:dyDescent="0.25">
      <c r="A1666" s="50" t="s">
        <v>1624</v>
      </c>
      <c r="B1666" s="50" t="s">
        <v>1175</v>
      </c>
      <c r="C1666" s="342">
        <v>85121</v>
      </c>
      <c r="D1666" s="50" t="s">
        <v>1176</v>
      </c>
      <c r="E1666" s="475" t="s">
        <v>2711</v>
      </c>
      <c r="F1666" s="50" t="s">
        <v>1273</v>
      </c>
      <c r="G1666" s="50" t="s">
        <v>1684</v>
      </c>
      <c r="H1666" s="50" t="s">
        <v>1236</v>
      </c>
      <c r="I1666" s="50" t="s">
        <v>1179</v>
      </c>
      <c r="J1666" s="50">
        <v>2023</v>
      </c>
      <c r="K1666" s="50" t="s">
        <v>4</v>
      </c>
    </row>
    <row r="1667" spans="1:11" ht="14.45" customHeight="1" x14ac:dyDescent="0.25">
      <c r="A1667" s="50" t="s">
        <v>1624</v>
      </c>
      <c r="B1667" s="50" t="s">
        <v>1175</v>
      </c>
      <c r="C1667" s="342">
        <v>85121</v>
      </c>
      <c r="D1667" s="50" t="s">
        <v>1176</v>
      </c>
      <c r="E1667" s="475" t="s">
        <v>2711</v>
      </c>
      <c r="F1667" s="50" t="s">
        <v>1273</v>
      </c>
      <c r="G1667" s="50" t="s">
        <v>1685</v>
      </c>
      <c r="H1667" s="50" t="s">
        <v>1237</v>
      </c>
      <c r="I1667" s="50" t="s">
        <v>1179</v>
      </c>
      <c r="J1667" s="50">
        <v>2023</v>
      </c>
      <c r="K1667" s="50" t="s">
        <v>4</v>
      </c>
    </row>
    <row r="1668" spans="1:11" ht="14.45" customHeight="1" x14ac:dyDescent="0.25">
      <c r="A1668" s="50" t="s">
        <v>1624</v>
      </c>
      <c r="B1668" s="50" t="s">
        <v>1175</v>
      </c>
      <c r="C1668" s="342">
        <v>85121</v>
      </c>
      <c r="D1668" s="50" t="s">
        <v>1176</v>
      </c>
      <c r="E1668" s="475" t="s">
        <v>2711</v>
      </c>
      <c r="F1668" s="50" t="s">
        <v>1273</v>
      </c>
      <c r="G1668" s="50" t="s">
        <v>1686</v>
      </c>
      <c r="H1668" s="50" t="s">
        <v>1238</v>
      </c>
      <c r="I1668" s="50" t="s">
        <v>1179</v>
      </c>
      <c r="J1668" s="50">
        <v>2023</v>
      </c>
      <c r="K1668" s="50" t="s">
        <v>4</v>
      </c>
    </row>
    <row r="1669" spans="1:11" ht="14.45" customHeight="1" x14ac:dyDescent="0.25">
      <c r="A1669" s="50" t="s">
        <v>1624</v>
      </c>
      <c r="B1669" s="50" t="s">
        <v>1175</v>
      </c>
      <c r="C1669" s="342">
        <v>85121</v>
      </c>
      <c r="D1669" s="50" t="s">
        <v>1176</v>
      </c>
      <c r="E1669" s="475" t="s">
        <v>2711</v>
      </c>
      <c r="F1669" s="50" t="s">
        <v>1273</v>
      </c>
      <c r="G1669" s="50" t="s">
        <v>1687</v>
      </c>
      <c r="H1669" s="50" t="s">
        <v>1239</v>
      </c>
      <c r="I1669" s="50" t="s">
        <v>1179</v>
      </c>
      <c r="J1669" s="50">
        <v>2023</v>
      </c>
      <c r="K1669" s="50" t="s">
        <v>4</v>
      </c>
    </row>
    <row r="1670" spans="1:11" ht="14.45" customHeight="1" x14ac:dyDescent="0.25">
      <c r="A1670" s="50" t="s">
        <v>1624</v>
      </c>
      <c r="B1670" s="50" t="s">
        <v>1175</v>
      </c>
      <c r="C1670" s="342">
        <v>85121</v>
      </c>
      <c r="D1670" s="50" t="s">
        <v>1176</v>
      </c>
      <c r="E1670" s="475" t="s">
        <v>2711</v>
      </c>
      <c r="F1670" s="50" t="s">
        <v>1273</v>
      </c>
      <c r="G1670" s="50" t="s">
        <v>1688</v>
      </c>
      <c r="H1670" s="50" t="s">
        <v>1240</v>
      </c>
      <c r="I1670" s="50" t="s">
        <v>1179</v>
      </c>
      <c r="J1670" s="50">
        <v>2023</v>
      </c>
      <c r="K1670" s="50" t="s">
        <v>4</v>
      </c>
    </row>
    <row r="1671" spans="1:11" ht="14.45" customHeight="1" x14ac:dyDescent="0.25">
      <c r="A1671" s="50" t="s">
        <v>1624</v>
      </c>
      <c r="B1671" s="50" t="s">
        <v>1175</v>
      </c>
      <c r="C1671" s="342">
        <v>85121</v>
      </c>
      <c r="D1671" s="50" t="s">
        <v>1176</v>
      </c>
      <c r="E1671" s="475" t="s">
        <v>2711</v>
      </c>
      <c r="F1671" s="50" t="s">
        <v>1273</v>
      </c>
      <c r="G1671" s="50" t="s">
        <v>1689</v>
      </c>
      <c r="H1671" s="50" t="s">
        <v>1241</v>
      </c>
      <c r="I1671" s="50" t="s">
        <v>1179</v>
      </c>
      <c r="J1671" s="50">
        <v>2023</v>
      </c>
      <c r="K1671" s="50" t="s">
        <v>4</v>
      </c>
    </row>
    <row r="1672" spans="1:11" ht="14.45" customHeight="1" x14ac:dyDescent="0.25">
      <c r="A1672" s="50" t="s">
        <v>1624</v>
      </c>
      <c r="B1672" s="50" t="s">
        <v>1175</v>
      </c>
      <c r="C1672" s="342">
        <v>85121</v>
      </c>
      <c r="D1672" s="50" t="s">
        <v>1176</v>
      </c>
      <c r="E1672" s="475" t="s">
        <v>2711</v>
      </c>
      <c r="F1672" s="50" t="s">
        <v>1273</v>
      </c>
      <c r="G1672" s="50" t="s">
        <v>1690</v>
      </c>
      <c r="H1672" s="50" t="s">
        <v>1242</v>
      </c>
      <c r="I1672" s="50" t="s">
        <v>1179</v>
      </c>
      <c r="J1672" s="50">
        <v>2023</v>
      </c>
      <c r="K1672" s="50" t="s">
        <v>4</v>
      </c>
    </row>
    <row r="1673" spans="1:11" ht="14.45" customHeight="1" x14ac:dyDescent="0.25">
      <c r="A1673" s="50" t="s">
        <v>1624</v>
      </c>
      <c r="B1673" s="50" t="s">
        <v>1175</v>
      </c>
      <c r="C1673" s="342">
        <v>85121</v>
      </c>
      <c r="D1673" s="50" t="s">
        <v>1176</v>
      </c>
      <c r="E1673" s="475" t="s">
        <v>2711</v>
      </c>
      <c r="F1673" s="50" t="s">
        <v>1273</v>
      </c>
      <c r="G1673" s="50" t="s">
        <v>1691</v>
      </c>
      <c r="H1673" s="50" t="s">
        <v>1243</v>
      </c>
      <c r="I1673" s="50" t="s">
        <v>1179</v>
      </c>
      <c r="J1673" s="50">
        <v>2023</v>
      </c>
      <c r="K1673" s="50" t="s">
        <v>4</v>
      </c>
    </row>
    <row r="1674" spans="1:11" ht="14.45" customHeight="1" x14ac:dyDescent="0.25">
      <c r="A1674" s="50" t="s">
        <v>1624</v>
      </c>
      <c r="B1674" s="50" t="s">
        <v>1175</v>
      </c>
      <c r="C1674" s="342">
        <v>85121</v>
      </c>
      <c r="D1674" s="50" t="s">
        <v>1176</v>
      </c>
      <c r="E1674" s="475" t="s">
        <v>2711</v>
      </c>
      <c r="F1674" s="50" t="s">
        <v>1273</v>
      </c>
      <c r="G1674" s="50" t="s">
        <v>1692</v>
      </c>
      <c r="H1674" s="50" t="s">
        <v>1244</v>
      </c>
      <c r="I1674" s="50" t="s">
        <v>1179</v>
      </c>
      <c r="J1674" s="50">
        <v>2023</v>
      </c>
      <c r="K1674" s="50" t="s">
        <v>4</v>
      </c>
    </row>
    <row r="1675" spans="1:11" ht="14.45" customHeight="1" x14ac:dyDescent="0.25">
      <c r="A1675" s="50" t="s">
        <v>1624</v>
      </c>
      <c r="B1675" s="50" t="s">
        <v>1175</v>
      </c>
      <c r="C1675" s="342">
        <v>85121</v>
      </c>
      <c r="D1675" s="50" t="s">
        <v>1176</v>
      </c>
      <c r="E1675" s="475" t="s">
        <v>2711</v>
      </c>
      <c r="F1675" s="50" t="s">
        <v>1273</v>
      </c>
      <c r="G1675" s="50" t="s">
        <v>1245</v>
      </c>
      <c r="H1675" s="50" t="s">
        <v>1246</v>
      </c>
      <c r="I1675" s="50" t="s">
        <v>1179</v>
      </c>
      <c r="J1675" s="50">
        <v>2023</v>
      </c>
      <c r="K1675" s="50">
        <v>130061</v>
      </c>
    </row>
    <row r="1676" spans="1:11" ht="14.45" customHeight="1" x14ac:dyDescent="0.25">
      <c r="A1676" s="50" t="s">
        <v>1624</v>
      </c>
      <c r="B1676" s="50" t="s">
        <v>1175</v>
      </c>
      <c r="C1676" s="342">
        <v>85121</v>
      </c>
      <c r="D1676" s="50" t="s">
        <v>1176</v>
      </c>
      <c r="E1676" s="475" t="s">
        <v>2711</v>
      </c>
      <c r="F1676" s="50" t="s">
        <v>1273</v>
      </c>
      <c r="G1676" s="50" t="s">
        <v>1247</v>
      </c>
      <c r="H1676" s="50" t="s">
        <v>2712</v>
      </c>
      <c r="I1676" s="50" t="s">
        <v>1179</v>
      </c>
      <c r="J1676" s="50">
        <v>2023</v>
      </c>
      <c r="K1676" s="50" t="s">
        <v>4</v>
      </c>
    </row>
    <row r="1677" spans="1:11" ht="14.45" customHeight="1" x14ac:dyDescent="0.25">
      <c r="A1677" s="50" t="s">
        <v>1624</v>
      </c>
      <c r="B1677" s="50" t="s">
        <v>1175</v>
      </c>
      <c r="C1677" s="342">
        <v>85121</v>
      </c>
      <c r="D1677" s="50" t="s">
        <v>1176</v>
      </c>
      <c r="E1677" s="475" t="s">
        <v>2711</v>
      </c>
      <c r="F1677" s="50" t="s">
        <v>1273</v>
      </c>
      <c r="G1677" s="50" t="s">
        <v>1248</v>
      </c>
      <c r="H1677" s="50" t="s">
        <v>2713</v>
      </c>
      <c r="I1677" s="50" t="s">
        <v>1179</v>
      </c>
      <c r="J1677" s="50">
        <v>2023</v>
      </c>
      <c r="K1677" s="50">
        <v>130061</v>
      </c>
    </row>
    <row r="1678" spans="1:11" ht="14.45" customHeight="1" x14ac:dyDescent="0.25">
      <c r="A1678" s="50" t="s">
        <v>1624</v>
      </c>
      <c r="B1678" s="50" t="s">
        <v>1175</v>
      </c>
      <c r="C1678" s="342">
        <v>85121</v>
      </c>
      <c r="D1678" s="50" t="s">
        <v>1176</v>
      </c>
      <c r="E1678" s="475" t="s">
        <v>2711</v>
      </c>
      <c r="F1678" s="50" t="s">
        <v>1273</v>
      </c>
      <c r="G1678" s="50" t="s">
        <v>1249</v>
      </c>
      <c r="H1678" s="50" t="s">
        <v>2714</v>
      </c>
      <c r="I1678" s="50" t="s">
        <v>1179</v>
      </c>
      <c r="J1678" s="50">
        <v>2023</v>
      </c>
      <c r="K1678" s="50" t="s">
        <v>4</v>
      </c>
    </row>
    <row r="1679" spans="1:11" ht="14.45" customHeight="1" x14ac:dyDescent="0.25">
      <c r="A1679" s="50" t="s">
        <v>1624</v>
      </c>
      <c r="B1679" s="50" t="s">
        <v>1175</v>
      </c>
      <c r="C1679" s="342">
        <v>85121</v>
      </c>
      <c r="D1679" s="50" t="s">
        <v>1176</v>
      </c>
      <c r="E1679" s="475" t="s">
        <v>2711</v>
      </c>
      <c r="F1679" s="50" t="s">
        <v>1273</v>
      </c>
      <c r="G1679" s="50" t="s">
        <v>1250</v>
      </c>
      <c r="H1679" s="50" t="s">
        <v>2715</v>
      </c>
      <c r="I1679" s="50" t="s">
        <v>1179</v>
      </c>
      <c r="J1679" s="50">
        <v>2023</v>
      </c>
      <c r="K1679" s="50" t="s">
        <v>4</v>
      </c>
    </row>
    <row r="1680" spans="1:11" ht="14.45" customHeight="1" x14ac:dyDescent="0.25">
      <c r="A1680" s="50" t="s">
        <v>1624</v>
      </c>
      <c r="B1680" s="50" t="s">
        <v>1175</v>
      </c>
      <c r="C1680" s="342">
        <v>85121</v>
      </c>
      <c r="D1680" s="50" t="s">
        <v>1176</v>
      </c>
      <c r="E1680" s="475" t="s">
        <v>2711</v>
      </c>
      <c r="F1680" s="50" t="s">
        <v>1273</v>
      </c>
      <c r="G1680" s="50" t="s">
        <v>1251</v>
      </c>
      <c r="H1680" s="50" t="s">
        <v>2716</v>
      </c>
      <c r="I1680" s="50" t="s">
        <v>1179</v>
      </c>
      <c r="J1680" s="50">
        <v>2023</v>
      </c>
      <c r="K1680" s="50">
        <v>130061</v>
      </c>
    </row>
    <row r="1681" spans="1:11" ht="14.45" customHeight="1" x14ac:dyDescent="0.25">
      <c r="A1681" s="50" t="s">
        <v>1624</v>
      </c>
      <c r="B1681" s="50" t="s">
        <v>1175</v>
      </c>
      <c r="C1681" s="342">
        <v>85121</v>
      </c>
      <c r="D1681" s="50" t="s">
        <v>1176</v>
      </c>
      <c r="E1681" s="475" t="s">
        <v>2711</v>
      </c>
      <c r="F1681" s="50" t="s">
        <v>1274</v>
      </c>
      <c r="G1681" s="50" t="s">
        <v>1625</v>
      </c>
      <c r="H1681" s="50" t="s">
        <v>1178</v>
      </c>
      <c r="I1681" s="50" t="s">
        <v>1179</v>
      </c>
      <c r="J1681" s="50">
        <v>2023</v>
      </c>
      <c r="K1681" s="50" t="s">
        <v>4</v>
      </c>
    </row>
    <row r="1682" spans="1:11" ht="14.45" customHeight="1" x14ac:dyDescent="0.25">
      <c r="A1682" s="50" t="s">
        <v>1624</v>
      </c>
      <c r="B1682" s="50" t="s">
        <v>1175</v>
      </c>
      <c r="C1682" s="342">
        <v>85121</v>
      </c>
      <c r="D1682" s="50" t="s">
        <v>1176</v>
      </c>
      <c r="E1682" s="475" t="s">
        <v>2711</v>
      </c>
      <c r="F1682" s="50" t="s">
        <v>1274</v>
      </c>
      <c r="G1682" s="50" t="s">
        <v>1626</v>
      </c>
      <c r="H1682" s="50" t="s">
        <v>1180</v>
      </c>
      <c r="I1682" s="50" t="s">
        <v>1179</v>
      </c>
      <c r="J1682" s="50">
        <v>2023</v>
      </c>
      <c r="K1682" s="50" t="s">
        <v>4</v>
      </c>
    </row>
    <row r="1683" spans="1:11" ht="14.45" customHeight="1" x14ac:dyDescent="0.25">
      <c r="A1683" s="50" t="s">
        <v>1624</v>
      </c>
      <c r="B1683" s="50" t="s">
        <v>1175</v>
      </c>
      <c r="C1683" s="342">
        <v>85121</v>
      </c>
      <c r="D1683" s="50" t="s">
        <v>1176</v>
      </c>
      <c r="E1683" s="475" t="s">
        <v>2711</v>
      </c>
      <c r="F1683" s="50" t="s">
        <v>1274</v>
      </c>
      <c r="G1683" s="50" t="s">
        <v>1627</v>
      </c>
      <c r="H1683" s="50" t="s">
        <v>1181</v>
      </c>
      <c r="I1683" s="50" t="s">
        <v>1179</v>
      </c>
      <c r="J1683" s="50">
        <v>2023</v>
      </c>
      <c r="K1683" s="50" t="s">
        <v>4</v>
      </c>
    </row>
    <row r="1684" spans="1:11" ht="14.45" customHeight="1" x14ac:dyDescent="0.25">
      <c r="A1684" s="50" t="s">
        <v>1624</v>
      </c>
      <c r="B1684" s="50" t="s">
        <v>1175</v>
      </c>
      <c r="C1684" s="342">
        <v>85121</v>
      </c>
      <c r="D1684" s="50" t="s">
        <v>1176</v>
      </c>
      <c r="E1684" s="475" t="s">
        <v>2711</v>
      </c>
      <c r="F1684" s="50" t="s">
        <v>1274</v>
      </c>
      <c r="G1684" s="50" t="s">
        <v>1628</v>
      </c>
      <c r="H1684" s="50" t="s">
        <v>1629</v>
      </c>
      <c r="I1684" s="50" t="s">
        <v>1179</v>
      </c>
      <c r="J1684" s="50">
        <v>2023</v>
      </c>
      <c r="K1684" s="50" t="s">
        <v>4</v>
      </c>
    </row>
    <row r="1685" spans="1:11" ht="14.45" customHeight="1" x14ac:dyDescent="0.25">
      <c r="A1685" s="50" t="s">
        <v>1624</v>
      </c>
      <c r="B1685" s="50" t="s">
        <v>1175</v>
      </c>
      <c r="C1685" s="342">
        <v>85121</v>
      </c>
      <c r="D1685" s="50" t="s">
        <v>1176</v>
      </c>
      <c r="E1685" s="475" t="s">
        <v>2711</v>
      </c>
      <c r="F1685" s="50" t="s">
        <v>1274</v>
      </c>
      <c r="G1685" s="50" t="s">
        <v>1630</v>
      </c>
      <c r="H1685" s="50" t="s">
        <v>1182</v>
      </c>
      <c r="I1685" s="50" t="s">
        <v>1179</v>
      </c>
      <c r="J1685" s="50">
        <v>2023</v>
      </c>
      <c r="K1685" s="50" t="s">
        <v>4</v>
      </c>
    </row>
    <row r="1686" spans="1:11" ht="14.45" customHeight="1" x14ac:dyDescent="0.25">
      <c r="A1686" s="50" t="s">
        <v>1624</v>
      </c>
      <c r="B1686" s="50" t="s">
        <v>1175</v>
      </c>
      <c r="C1686" s="342">
        <v>85121</v>
      </c>
      <c r="D1686" s="50" t="s">
        <v>1176</v>
      </c>
      <c r="E1686" s="475" t="s">
        <v>2711</v>
      </c>
      <c r="F1686" s="50" t="s">
        <v>1274</v>
      </c>
      <c r="G1686" s="50" t="s">
        <v>1631</v>
      </c>
      <c r="H1686" s="50" t="s">
        <v>1183</v>
      </c>
      <c r="I1686" s="50" t="s">
        <v>1179</v>
      </c>
      <c r="J1686" s="50">
        <v>2023</v>
      </c>
      <c r="K1686" s="50" t="s">
        <v>4</v>
      </c>
    </row>
    <row r="1687" spans="1:11" ht="14.45" customHeight="1" x14ac:dyDescent="0.25">
      <c r="A1687" s="50" t="s">
        <v>1624</v>
      </c>
      <c r="B1687" s="50" t="s">
        <v>1175</v>
      </c>
      <c r="C1687" s="342">
        <v>85121</v>
      </c>
      <c r="D1687" s="50" t="s">
        <v>1176</v>
      </c>
      <c r="E1687" s="475" t="s">
        <v>2711</v>
      </c>
      <c r="F1687" s="50" t="s">
        <v>1274</v>
      </c>
      <c r="G1687" s="50" t="s">
        <v>1632</v>
      </c>
      <c r="H1687" s="50" t="s">
        <v>1184</v>
      </c>
      <c r="I1687" s="50" t="s">
        <v>1179</v>
      </c>
      <c r="J1687" s="50">
        <v>2023</v>
      </c>
      <c r="K1687" s="50" t="s">
        <v>4</v>
      </c>
    </row>
    <row r="1688" spans="1:11" ht="14.45" customHeight="1" x14ac:dyDescent="0.25">
      <c r="A1688" s="50" t="s">
        <v>1624</v>
      </c>
      <c r="B1688" s="50" t="s">
        <v>1175</v>
      </c>
      <c r="C1688" s="342">
        <v>85121</v>
      </c>
      <c r="D1688" s="50" t="s">
        <v>1176</v>
      </c>
      <c r="E1688" s="475" t="s">
        <v>2711</v>
      </c>
      <c r="F1688" s="50" t="s">
        <v>1274</v>
      </c>
      <c r="G1688" s="50" t="s">
        <v>1633</v>
      </c>
      <c r="H1688" s="50" t="s">
        <v>1185</v>
      </c>
      <c r="I1688" s="50" t="s">
        <v>1179</v>
      </c>
      <c r="J1688" s="50">
        <v>2023</v>
      </c>
      <c r="K1688" s="50" t="s">
        <v>4</v>
      </c>
    </row>
    <row r="1689" spans="1:11" ht="14.45" customHeight="1" x14ac:dyDescent="0.25">
      <c r="A1689" s="50" t="s">
        <v>1624</v>
      </c>
      <c r="B1689" s="50" t="s">
        <v>1175</v>
      </c>
      <c r="C1689" s="342">
        <v>85121</v>
      </c>
      <c r="D1689" s="50" t="s">
        <v>1176</v>
      </c>
      <c r="E1689" s="475" t="s">
        <v>2711</v>
      </c>
      <c r="F1689" s="50" t="s">
        <v>1274</v>
      </c>
      <c r="G1689" s="50" t="s">
        <v>1634</v>
      </c>
      <c r="H1689" s="50" t="s">
        <v>1186</v>
      </c>
      <c r="I1689" s="50" t="s">
        <v>1179</v>
      </c>
      <c r="J1689" s="50">
        <v>2023</v>
      </c>
      <c r="K1689" s="50" t="s">
        <v>4</v>
      </c>
    </row>
    <row r="1690" spans="1:11" ht="14.45" customHeight="1" x14ac:dyDescent="0.25">
      <c r="A1690" s="50" t="s">
        <v>1624</v>
      </c>
      <c r="B1690" s="50" t="s">
        <v>1175</v>
      </c>
      <c r="C1690" s="342">
        <v>85121</v>
      </c>
      <c r="D1690" s="50" t="s">
        <v>1176</v>
      </c>
      <c r="E1690" s="475" t="s">
        <v>2711</v>
      </c>
      <c r="F1690" s="50" t="s">
        <v>1274</v>
      </c>
      <c r="G1690" s="50" t="s">
        <v>1635</v>
      </c>
      <c r="H1690" s="50" t="s">
        <v>1187</v>
      </c>
      <c r="I1690" s="50" t="s">
        <v>1179</v>
      </c>
      <c r="J1690" s="50">
        <v>2023</v>
      </c>
      <c r="K1690" s="50" t="s">
        <v>4</v>
      </c>
    </row>
    <row r="1691" spans="1:11" ht="14.45" customHeight="1" x14ac:dyDescent="0.25">
      <c r="A1691" s="50" t="s">
        <v>1624</v>
      </c>
      <c r="B1691" s="50" t="s">
        <v>1175</v>
      </c>
      <c r="C1691" s="342">
        <v>85121</v>
      </c>
      <c r="D1691" s="50" t="s">
        <v>1176</v>
      </c>
      <c r="E1691" s="475" t="s">
        <v>2711</v>
      </c>
      <c r="F1691" s="50" t="s">
        <v>1274</v>
      </c>
      <c r="G1691" s="50" t="s">
        <v>1636</v>
      </c>
      <c r="H1691" s="50" t="s">
        <v>1188</v>
      </c>
      <c r="I1691" s="50" t="s">
        <v>1179</v>
      </c>
      <c r="J1691" s="50">
        <v>2023</v>
      </c>
      <c r="K1691" s="50" t="s">
        <v>4</v>
      </c>
    </row>
    <row r="1692" spans="1:11" ht="14.45" customHeight="1" x14ac:dyDescent="0.25">
      <c r="A1692" s="50" t="s">
        <v>1624</v>
      </c>
      <c r="B1692" s="50" t="s">
        <v>1175</v>
      </c>
      <c r="C1692" s="342">
        <v>85121</v>
      </c>
      <c r="D1692" s="50" t="s">
        <v>1176</v>
      </c>
      <c r="E1692" s="475" t="s">
        <v>2711</v>
      </c>
      <c r="F1692" s="50" t="s">
        <v>1274</v>
      </c>
      <c r="G1692" s="50" t="s">
        <v>1637</v>
      </c>
      <c r="H1692" s="50" t="s">
        <v>1189</v>
      </c>
      <c r="I1692" s="50" t="s">
        <v>1179</v>
      </c>
      <c r="J1692" s="50">
        <v>2023</v>
      </c>
      <c r="K1692" s="50" t="s">
        <v>4</v>
      </c>
    </row>
    <row r="1693" spans="1:11" ht="14.45" customHeight="1" x14ac:dyDescent="0.25">
      <c r="A1693" s="50" t="s">
        <v>1624</v>
      </c>
      <c r="B1693" s="50" t="s">
        <v>1175</v>
      </c>
      <c r="C1693" s="342">
        <v>85121</v>
      </c>
      <c r="D1693" s="50" t="s">
        <v>1176</v>
      </c>
      <c r="E1693" s="475" t="s">
        <v>2711</v>
      </c>
      <c r="F1693" s="50" t="s">
        <v>1274</v>
      </c>
      <c r="G1693" s="50" t="s">
        <v>1638</v>
      </c>
      <c r="H1693" s="50" t="s">
        <v>1190</v>
      </c>
      <c r="I1693" s="50" t="s">
        <v>1179</v>
      </c>
      <c r="J1693" s="50">
        <v>2023</v>
      </c>
      <c r="K1693" s="50" t="s">
        <v>4</v>
      </c>
    </row>
    <row r="1694" spans="1:11" ht="14.45" customHeight="1" x14ac:dyDescent="0.25">
      <c r="A1694" s="50" t="s">
        <v>1624</v>
      </c>
      <c r="B1694" s="50" t="s">
        <v>1175</v>
      </c>
      <c r="C1694" s="342">
        <v>85121</v>
      </c>
      <c r="D1694" s="50" t="s">
        <v>1176</v>
      </c>
      <c r="E1694" s="475" t="s">
        <v>2711</v>
      </c>
      <c r="F1694" s="50" t="s">
        <v>1274</v>
      </c>
      <c r="G1694" s="50" t="s">
        <v>1639</v>
      </c>
      <c r="H1694" s="50" t="s">
        <v>1191</v>
      </c>
      <c r="I1694" s="50" t="s">
        <v>1179</v>
      </c>
      <c r="J1694" s="50">
        <v>2023</v>
      </c>
      <c r="K1694" s="50" t="s">
        <v>4</v>
      </c>
    </row>
    <row r="1695" spans="1:11" ht="14.45" customHeight="1" x14ac:dyDescent="0.25">
      <c r="A1695" s="50" t="s">
        <v>1624</v>
      </c>
      <c r="B1695" s="50" t="s">
        <v>1175</v>
      </c>
      <c r="C1695" s="342">
        <v>85121</v>
      </c>
      <c r="D1695" s="50" t="s">
        <v>1176</v>
      </c>
      <c r="E1695" s="475" t="s">
        <v>2711</v>
      </c>
      <c r="F1695" s="50" t="s">
        <v>1274</v>
      </c>
      <c r="G1695" s="50" t="s">
        <v>1640</v>
      </c>
      <c r="H1695" s="50" t="s">
        <v>1192</v>
      </c>
      <c r="I1695" s="50" t="s">
        <v>1179</v>
      </c>
      <c r="J1695" s="50">
        <v>2023</v>
      </c>
      <c r="K1695" s="50" t="s">
        <v>4</v>
      </c>
    </row>
    <row r="1696" spans="1:11" ht="14.45" customHeight="1" x14ac:dyDescent="0.25">
      <c r="A1696" s="50" t="s">
        <v>1624</v>
      </c>
      <c r="B1696" s="50" t="s">
        <v>1175</v>
      </c>
      <c r="C1696" s="342">
        <v>85121</v>
      </c>
      <c r="D1696" s="50" t="s">
        <v>1176</v>
      </c>
      <c r="E1696" s="475" t="s">
        <v>2711</v>
      </c>
      <c r="F1696" s="50" t="s">
        <v>1274</v>
      </c>
      <c r="G1696" s="50" t="s">
        <v>1641</v>
      </c>
      <c r="H1696" s="50" t="s">
        <v>1193</v>
      </c>
      <c r="I1696" s="50" t="s">
        <v>1179</v>
      </c>
      <c r="J1696" s="50">
        <v>2023</v>
      </c>
      <c r="K1696" s="50" t="s">
        <v>4</v>
      </c>
    </row>
    <row r="1697" spans="1:11" ht="14.45" customHeight="1" x14ac:dyDescent="0.25">
      <c r="A1697" s="50" t="s">
        <v>1624</v>
      </c>
      <c r="B1697" s="50" t="s">
        <v>1175</v>
      </c>
      <c r="C1697" s="342">
        <v>85121</v>
      </c>
      <c r="D1697" s="50" t="s">
        <v>1176</v>
      </c>
      <c r="E1697" s="475" t="s">
        <v>2711</v>
      </c>
      <c r="F1697" s="50" t="s">
        <v>1274</v>
      </c>
      <c r="G1697" s="50" t="s">
        <v>1642</v>
      </c>
      <c r="H1697" s="50" t="s">
        <v>1194</v>
      </c>
      <c r="I1697" s="50" t="s">
        <v>1179</v>
      </c>
      <c r="J1697" s="50">
        <v>2023</v>
      </c>
      <c r="K1697" s="50" t="s">
        <v>4</v>
      </c>
    </row>
    <row r="1698" spans="1:11" ht="14.45" customHeight="1" x14ac:dyDescent="0.25">
      <c r="A1698" s="50" t="s">
        <v>1624</v>
      </c>
      <c r="B1698" s="50" t="s">
        <v>1175</v>
      </c>
      <c r="C1698" s="342">
        <v>85121</v>
      </c>
      <c r="D1698" s="50" t="s">
        <v>1176</v>
      </c>
      <c r="E1698" s="475" t="s">
        <v>2711</v>
      </c>
      <c r="F1698" s="50" t="s">
        <v>1274</v>
      </c>
      <c r="G1698" s="50" t="s">
        <v>1643</v>
      </c>
      <c r="H1698" s="50" t="s">
        <v>1195</v>
      </c>
      <c r="I1698" s="50" t="s">
        <v>1179</v>
      </c>
      <c r="J1698" s="50">
        <v>2023</v>
      </c>
      <c r="K1698" s="50" t="s">
        <v>4</v>
      </c>
    </row>
    <row r="1699" spans="1:11" ht="14.45" customHeight="1" x14ac:dyDescent="0.25">
      <c r="A1699" s="50" t="s">
        <v>1624</v>
      </c>
      <c r="B1699" s="50" t="s">
        <v>1175</v>
      </c>
      <c r="C1699" s="342">
        <v>85121</v>
      </c>
      <c r="D1699" s="50" t="s">
        <v>1176</v>
      </c>
      <c r="E1699" s="475" t="s">
        <v>2711</v>
      </c>
      <c r="F1699" s="50" t="s">
        <v>1274</v>
      </c>
      <c r="G1699" s="50" t="s">
        <v>1644</v>
      </c>
      <c r="H1699" s="50" t="s">
        <v>1196</v>
      </c>
      <c r="I1699" s="50" t="s">
        <v>1179</v>
      </c>
      <c r="J1699" s="50">
        <v>2023</v>
      </c>
      <c r="K1699" s="50" t="s">
        <v>4</v>
      </c>
    </row>
    <row r="1700" spans="1:11" ht="14.45" customHeight="1" x14ac:dyDescent="0.25">
      <c r="A1700" s="50" t="s">
        <v>1624</v>
      </c>
      <c r="B1700" s="50" t="s">
        <v>1175</v>
      </c>
      <c r="C1700" s="342">
        <v>85121</v>
      </c>
      <c r="D1700" s="50" t="s">
        <v>1176</v>
      </c>
      <c r="E1700" s="475" t="s">
        <v>2711</v>
      </c>
      <c r="F1700" s="50" t="s">
        <v>1274</v>
      </c>
      <c r="G1700" s="50" t="s">
        <v>1645</v>
      </c>
      <c r="H1700" s="50" t="s">
        <v>1197</v>
      </c>
      <c r="I1700" s="50" t="s">
        <v>1179</v>
      </c>
      <c r="J1700" s="50">
        <v>2023</v>
      </c>
      <c r="K1700" s="50" t="s">
        <v>4</v>
      </c>
    </row>
    <row r="1701" spans="1:11" ht="14.45" customHeight="1" x14ac:dyDescent="0.25">
      <c r="A1701" s="50" t="s">
        <v>1624</v>
      </c>
      <c r="B1701" s="50" t="s">
        <v>1175</v>
      </c>
      <c r="C1701" s="342">
        <v>85121</v>
      </c>
      <c r="D1701" s="50" t="s">
        <v>1176</v>
      </c>
      <c r="E1701" s="475" t="s">
        <v>2711</v>
      </c>
      <c r="F1701" s="50" t="s">
        <v>1274</v>
      </c>
      <c r="G1701" s="50" t="s">
        <v>1646</v>
      </c>
      <c r="H1701" s="50" t="s">
        <v>1198</v>
      </c>
      <c r="I1701" s="50" t="s">
        <v>1179</v>
      </c>
      <c r="J1701" s="50">
        <v>2023</v>
      </c>
      <c r="K1701" s="50" t="s">
        <v>4</v>
      </c>
    </row>
    <row r="1702" spans="1:11" ht="14.45" customHeight="1" x14ac:dyDescent="0.25">
      <c r="A1702" s="50" t="s">
        <v>1624</v>
      </c>
      <c r="B1702" s="50" t="s">
        <v>1175</v>
      </c>
      <c r="C1702" s="342">
        <v>85121</v>
      </c>
      <c r="D1702" s="50" t="s">
        <v>1176</v>
      </c>
      <c r="E1702" s="475" t="s">
        <v>2711</v>
      </c>
      <c r="F1702" s="50" t="s">
        <v>1274</v>
      </c>
      <c r="G1702" s="50" t="s">
        <v>1647</v>
      </c>
      <c r="H1702" s="50" t="s">
        <v>1199</v>
      </c>
      <c r="I1702" s="50" t="s">
        <v>1179</v>
      </c>
      <c r="J1702" s="50">
        <v>2023</v>
      </c>
      <c r="K1702" s="50" t="s">
        <v>4</v>
      </c>
    </row>
    <row r="1703" spans="1:11" ht="14.45" customHeight="1" x14ac:dyDescent="0.25">
      <c r="A1703" s="50" t="s">
        <v>1624</v>
      </c>
      <c r="B1703" s="50" t="s">
        <v>1175</v>
      </c>
      <c r="C1703" s="342">
        <v>85121</v>
      </c>
      <c r="D1703" s="50" t="s">
        <v>1176</v>
      </c>
      <c r="E1703" s="475" t="s">
        <v>2711</v>
      </c>
      <c r="F1703" s="50" t="s">
        <v>1274</v>
      </c>
      <c r="G1703" s="50" t="s">
        <v>1648</v>
      </c>
      <c r="H1703" s="50" t="s">
        <v>1200</v>
      </c>
      <c r="I1703" s="50" t="s">
        <v>1179</v>
      </c>
      <c r="J1703" s="50">
        <v>2023</v>
      </c>
      <c r="K1703" s="50" t="s">
        <v>4</v>
      </c>
    </row>
    <row r="1704" spans="1:11" ht="14.45" customHeight="1" x14ac:dyDescent="0.25">
      <c r="A1704" s="50" t="s">
        <v>1624</v>
      </c>
      <c r="B1704" s="50" t="s">
        <v>1175</v>
      </c>
      <c r="C1704" s="342">
        <v>85121</v>
      </c>
      <c r="D1704" s="50" t="s">
        <v>1176</v>
      </c>
      <c r="E1704" s="475" t="s">
        <v>2711</v>
      </c>
      <c r="F1704" s="50" t="s">
        <v>1274</v>
      </c>
      <c r="G1704" s="50" t="s">
        <v>1649</v>
      </c>
      <c r="H1704" s="50" t="s">
        <v>1201</v>
      </c>
      <c r="I1704" s="50" t="s">
        <v>1179</v>
      </c>
      <c r="J1704" s="50">
        <v>2023</v>
      </c>
      <c r="K1704" s="50" t="s">
        <v>4</v>
      </c>
    </row>
    <row r="1705" spans="1:11" ht="14.45" customHeight="1" x14ac:dyDescent="0.25">
      <c r="A1705" s="50" t="s">
        <v>1624</v>
      </c>
      <c r="B1705" s="50" t="s">
        <v>1175</v>
      </c>
      <c r="C1705" s="342">
        <v>85121</v>
      </c>
      <c r="D1705" s="50" t="s">
        <v>1176</v>
      </c>
      <c r="E1705" s="475" t="s">
        <v>2711</v>
      </c>
      <c r="F1705" s="50" t="s">
        <v>1274</v>
      </c>
      <c r="G1705" s="50" t="s">
        <v>1650</v>
      </c>
      <c r="H1705" s="50" t="s">
        <v>1202</v>
      </c>
      <c r="I1705" s="50" t="s">
        <v>1179</v>
      </c>
      <c r="J1705" s="50">
        <v>2023</v>
      </c>
      <c r="K1705" s="50" t="s">
        <v>4</v>
      </c>
    </row>
    <row r="1706" spans="1:11" ht="14.45" customHeight="1" x14ac:dyDescent="0.25">
      <c r="A1706" s="50" t="s">
        <v>1624</v>
      </c>
      <c r="B1706" s="50" t="s">
        <v>1175</v>
      </c>
      <c r="C1706" s="342">
        <v>85121</v>
      </c>
      <c r="D1706" s="50" t="s">
        <v>1176</v>
      </c>
      <c r="E1706" s="475" t="s">
        <v>2711</v>
      </c>
      <c r="F1706" s="50" t="s">
        <v>1274</v>
      </c>
      <c r="G1706" s="50" t="s">
        <v>1651</v>
      </c>
      <c r="H1706" s="50" t="s">
        <v>1203</v>
      </c>
      <c r="I1706" s="50" t="s">
        <v>1179</v>
      </c>
      <c r="J1706" s="50">
        <v>2023</v>
      </c>
      <c r="K1706" s="50" t="s">
        <v>4</v>
      </c>
    </row>
    <row r="1707" spans="1:11" ht="14.45" customHeight="1" x14ac:dyDescent="0.25">
      <c r="A1707" s="50" t="s">
        <v>1624</v>
      </c>
      <c r="B1707" s="50" t="s">
        <v>1175</v>
      </c>
      <c r="C1707" s="342">
        <v>85121</v>
      </c>
      <c r="D1707" s="50" t="s">
        <v>1176</v>
      </c>
      <c r="E1707" s="475" t="s">
        <v>2711</v>
      </c>
      <c r="F1707" s="50" t="s">
        <v>1274</v>
      </c>
      <c r="G1707" s="50" t="s">
        <v>1652</v>
      </c>
      <c r="H1707" s="50" t="s">
        <v>1204</v>
      </c>
      <c r="I1707" s="50" t="s">
        <v>1179</v>
      </c>
      <c r="J1707" s="50">
        <v>2023</v>
      </c>
      <c r="K1707" s="50" t="s">
        <v>4</v>
      </c>
    </row>
    <row r="1708" spans="1:11" ht="14.45" customHeight="1" x14ac:dyDescent="0.25">
      <c r="A1708" s="50" t="s">
        <v>1624</v>
      </c>
      <c r="B1708" s="50" t="s">
        <v>1175</v>
      </c>
      <c r="C1708" s="342">
        <v>85121</v>
      </c>
      <c r="D1708" s="50" t="s">
        <v>1176</v>
      </c>
      <c r="E1708" s="475" t="s">
        <v>2711</v>
      </c>
      <c r="F1708" s="50" t="s">
        <v>1274</v>
      </c>
      <c r="G1708" s="50" t="s">
        <v>1653</v>
      </c>
      <c r="H1708" s="50" t="s">
        <v>1205</v>
      </c>
      <c r="I1708" s="50" t="s">
        <v>1179</v>
      </c>
      <c r="J1708" s="50">
        <v>2023</v>
      </c>
      <c r="K1708" s="50" t="s">
        <v>4</v>
      </c>
    </row>
    <row r="1709" spans="1:11" ht="14.45" customHeight="1" x14ac:dyDescent="0.25">
      <c r="A1709" s="50" t="s">
        <v>1624</v>
      </c>
      <c r="B1709" s="50" t="s">
        <v>1175</v>
      </c>
      <c r="C1709" s="342">
        <v>85121</v>
      </c>
      <c r="D1709" s="50" t="s">
        <v>1176</v>
      </c>
      <c r="E1709" s="475" t="s">
        <v>2711</v>
      </c>
      <c r="F1709" s="50" t="s">
        <v>1274</v>
      </c>
      <c r="G1709" s="50" t="s">
        <v>1654</v>
      </c>
      <c r="H1709" s="50" t="s">
        <v>1206</v>
      </c>
      <c r="I1709" s="50" t="s">
        <v>1179</v>
      </c>
      <c r="J1709" s="50">
        <v>2023</v>
      </c>
      <c r="K1709" s="50" t="s">
        <v>4</v>
      </c>
    </row>
    <row r="1710" spans="1:11" ht="14.45" customHeight="1" x14ac:dyDescent="0.25">
      <c r="A1710" s="50" t="s">
        <v>1624</v>
      </c>
      <c r="B1710" s="50" t="s">
        <v>1175</v>
      </c>
      <c r="C1710" s="342">
        <v>85121</v>
      </c>
      <c r="D1710" s="50" t="s">
        <v>1176</v>
      </c>
      <c r="E1710" s="475" t="s">
        <v>2711</v>
      </c>
      <c r="F1710" s="50" t="s">
        <v>1274</v>
      </c>
      <c r="G1710" s="50" t="s">
        <v>1655</v>
      </c>
      <c r="H1710" s="50" t="s">
        <v>1207</v>
      </c>
      <c r="I1710" s="50" t="s">
        <v>1179</v>
      </c>
      <c r="J1710" s="50">
        <v>2023</v>
      </c>
      <c r="K1710" s="50" t="s">
        <v>4</v>
      </c>
    </row>
    <row r="1711" spans="1:11" ht="14.45" customHeight="1" x14ac:dyDescent="0.25">
      <c r="A1711" s="50" t="s">
        <v>1624</v>
      </c>
      <c r="B1711" s="50" t="s">
        <v>1175</v>
      </c>
      <c r="C1711" s="342">
        <v>85121</v>
      </c>
      <c r="D1711" s="50" t="s">
        <v>1176</v>
      </c>
      <c r="E1711" s="475" t="s">
        <v>2711</v>
      </c>
      <c r="F1711" s="50" t="s">
        <v>1274</v>
      </c>
      <c r="G1711" s="50" t="s">
        <v>1656</v>
      </c>
      <c r="H1711" s="50" t="s">
        <v>1208</v>
      </c>
      <c r="I1711" s="50" t="s">
        <v>1179</v>
      </c>
      <c r="J1711" s="50">
        <v>2023</v>
      </c>
      <c r="K1711" s="50" t="s">
        <v>4</v>
      </c>
    </row>
    <row r="1712" spans="1:11" ht="14.45" customHeight="1" x14ac:dyDescent="0.25">
      <c r="A1712" s="50" t="s">
        <v>1624</v>
      </c>
      <c r="B1712" s="50" t="s">
        <v>1175</v>
      </c>
      <c r="C1712" s="342">
        <v>85121</v>
      </c>
      <c r="D1712" s="50" t="s">
        <v>1176</v>
      </c>
      <c r="E1712" s="475" t="s">
        <v>2711</v>
      </c>
      <c r="F1712" s="50" t="s">
        <v>1274</v>
      </c>
      <c r="G1712" s="50" t="s">
        <v>1657</v>
      </c>
      <c r="H1712" s="50" t="s">
        <v>1209</v>
      </c>
      <c r="I1712" s="50" t="s">
        <v>1179</v>
      </c>
      <c r="J1712" s="50">
        <v>2023</v>
      </c>
      <c r="K1712" s="50" t="s">
        <v>4</v>
      </c>
    </row>
    <row r="1713" spans="1:11" ht="14.45" customHeight="1" x14ac:dyDescent="0.25">
      <c r="A1713" s="50" t="s">
        <v>1624</v>
      </c>
      <c r="B1713" s="50" t="s">
        <v>1175</v>
      </c>
      <c r="C1713" s="342">
        <v>85121</v>
      </c>
      <c r="D1713" s="50" t="s">
        <v>1176</v>
      </c>
      <c r="E1713" s="475" t="s">
        <v>2711</v>
      </c>
      <c r="F1713" s="50" t="s">
        <v>1274</v>
      </c>
      <c r="G1713" s="50" t="s">
        <v>1658</v>
      </c>
      <c r="H1713" s="50" t="s">
        <v>1210</v>
      </c>
      <c r="I1713" s="50" t="s">
        <v>1179</v>
      </c>
      <c r="J1713" s="50">
        <v>2023</v>
      </c>
      <c r="K1713" s="50" t="s">
        <v>4</v>
      </c>
    </row>
    <row r="1714" spans="1:11" ht="14.45" customHeight="1" x14ac:dyDescent="0.25">
      <c r="A1714" s="50" t="s">
        <v>1624</v>
      </c>
      <c r="B1714" s="50" t="s">
        <v>1175</v>
      </c>
      <c r="C1714" s="342">
        <v>85121</v>
      </c>
      <c r="D1714" s="50" t="s">
        <v>1176</v>
      </c>
      <c r="E1714" s="475" t="s">
        <v>2711</v>
      </c>
      <c r="F1714" s="50" t="s">
        <v>1274</v>
      </c>
      <c r="G1714" s="50" t="s">
        <v>1659</v>
      </c>
      <c r="H1714" s="50" t="s">
        <v>1211</v>
      </c>
      <c r="I1714" s="50" t="s">
        <v>1179</v>
      </c>
      <c r="J1714" s="50">
        <v>2023</v>
      </c>
      <c r="K1714" s="50" t="s">
        <v>4</v>
      </c>
    </row>
    <row r="1715" spans="1:11" ht="14.45" customHeight="1" x14ac:dyDescent="0.25">
      <c r="A1715" s="50" t="s">
        <v>1624</v>
      </c>
      <c r="B1715" s="50" t="s">
        <v>1175</v>
      </c>
      <c r="C1715" s="342">
        <v>85121</v>
      </c>
      <c r="D1715" s="50" t="s">
        <v>1176</v>
      </c>
      <c r="E1715" s="475" t="s">
        <v>2711</v>
      </c>
      <c r="F1715" s="50" t="s">
        <v>1274</v>
      </c>
      <c r="G1715" s="50" t="s">
        <v>1660</v>
      </c>
      <c r="H1715" s="50" t="s">
        <v>1212</v>
      </c>
      <c r="I1715" s="50" t="s">
        <v>1179</v>
      </c>
      <c r="J1715" s="50">
        <v>2023</v>
      </c>
      <c r="K1715" s="50" t="s">
        <v>4</v>
      </c>
    </row>
    <row r="1716" spans="1:11" ht="14.45" customHeight="1" x14ac:dyDescent="0.25">
      <c r="A1716" s="50" t="s">
        <v>1624</v>
      </c>
      <c r="B1716" s="50" t="s">
        <v>1175</v>
      </c>
      <c r="C1716" s="342">
        <v>85121</v>
      </c>
      <c r="D1716" s="50" t="s">
        <v>1176</v>
      </c>
      <c r="E1716" s="475" t="s">
        <v>2711</v>
      </c>
      <c r="F1716" s="50" t="s">
        <v>1274</v>
      </c>
      <c r="G1716" s="50" t="s">
        <v>1661</v>
      </c>
      <c r="H1716" s="50" t="s">
        <v>1213</v>
      </c>
      <c r="I1716" s="50" t="s">
        <v>1179</v>
      </c>
      <c r="J1716" s="50">
        <v>2023</v>
      </c>
      <c r="K1716" s="50" t="s">
        <v>4</v>
      </c>
    </row>
    <row r="1717" spans="1:11" ht="14.45" customHeight="1" x14ac:dyDescent="0.25">
      <c r="A1717" s="50" t="s">
        <v>1624</v>
      </c>
      <c r="B1717" s="50" t="s">
        <v>1175</v>
      </c>
      <c r="C1717" s="342">
        <v>85121</v>
      </c>
      <c r="D1717" s="50" t="s">
        <v>1176</v>
      </c>
      <c r="E1717" s="475" t="s">
        <v>2711</v>
      </c>
      <c r="F1717" s="50" t="s">
        <v>1274</v>
      </c>
      <c r="G1717" s="50" t="s">
        <v>1662</v>
      </c>
      <c r="H1717" s="50" t="s">
        <v>1214</v>
      </c>
      <c r="I1717" s="50" t="s">
        <v>1179</v>
      </c>
      <c r="J1717" s="50">
        <v>2023</v>
      </c>
      <c r="K1717" s="50" t="s">
        <v>4</v>
      </c>
    </row>
    <row r="1718" spans="1:11" ht="14.45" customHeight="1" x14ac:dyDescent="0.25">
      <c r="A1718" s="50" t="s">
        <v>1624</v>
      </c>
      <c r="B1718" s="50" t="s">
        <v>1175</v>
      </c>
      <c r="C1718" s="342">
        <v>85121</v>
      </c>
      <c r="D1718" s="50" t="s">
        <v>1176</v>
      </c>
      <c r="E1718" s="475" t="s">
        <v>2711</v>
      </c>
      <c r="F1718" s="50" t="s">
        <v>1274</v>
      </c>
      <c r="G1718" s="50" t="s">
        <v>1663</v>
      </c>
      <c r="H1718" s="50" t="s">
        <v>1215</v>
      </c>
      <c r="I1718" s="50" t="s">
        <v>1179</v>
      </c>
      <c r="J1718" s="50">
        <v>2023</v>
      </c>
      <c r="K1718" s="50" t="s">
        <v>4</v>
      </c>
    </row>
    <row r="1719" spans="1:11" ht="14.45" customHeight="1" x14ac:dyDescent="0.25">
      <c r="A1719" s="50" t="s">
        <v>1624</v>
      </c>
      <c r="B1719" s="50" t="s">
        <v>1175</v>
      </c>
      <c r="C1719" s="342">
        <v>85121</v>
      </c>
      <c r="D1719" s="50" t="s">
        <v>1176</v>
      </c>
      <c r="E1719" s="475" t="s">
        <v>2711</v>
      </c>
      <c r="F1719" s="50" t="s">
        <v>1274</v>
      </c>
      <c r="G1719" s="50" t="s">
        <v>1664</v>
      </c>
      <c r="H1719" s="50" t="s">
        <v>1216</v>
      </c>
      <c r="I1719" s="50" t="s">
        <v>1179</v>
      </c>
      <c r="J1719" s="50">
        <v>2023</v>
      </c>
      <c r="K1719" s="50">
        <v>203032.853</v>
      </c>
    </row>
    <row r="1720" spans="1:11" ht="14.45" customHeight="1" x14ac:dyDescent="0.25">
      <c r="A1720" s="50" t="s">
        <v>1624</v>
      </c>
      <c r="B1720" s="50" t="s">
        <v>1175</v>
      </c>
      <c r="C1720" s="342">
        <v>85121</v>
      </c>
      <c r="D1720" s="50" t="s">
        <v>1176</v>
      </c>
      <c r="E1720" s="475" t="s">
        <v>2711</v>
      </c>
      <c r="F1720" s="50" t="s">
        <v>1274</v>
      </c>
      <c r="G1720" s="50" t="s">
        <v>1665</v>
      </c>
      <c r="H1720" s="50" t="s">
        <v>1217</v>
      </c>
      <c r="I1720" s="50" t="s">
        <v>1179</v>
      </c>
      <c r="J1720" s="50">
        <v>2023</v>
      </c>
      <c r="K1720" s="50" t="s">
        <v>4</v>
      </c>
    </row>
    <row r="1721" spans="1:11" ht="14.45" customHeight="1" x14ac:dyDescent="0.25">
      <c r="A1721" s="50" t="s">
        <v>1624</v>
      </c>
      <c r="B1721" s="50" t="s">
        <v>1175</v>
      </c>
      <c r="C1721" s="342">
        <v>85121</v>
      </c>
      <c r="D1721" s="50" t="s">
        <v>1176</v>
      </c>
      <c r="E1721" s="475" t="s">
        <v>2711</v>
      </c>
      <c r="F1721" s="50" t="s">
        <v>1274</v>
      </c>
      <c r="G1721" s="50" t="s">
        <v>1666</v>
      </c>
      <c r="H1721" s="50" t="s">
        <v>1218</v>
      </c>
      <c r="I1721" s="50" t="s">
        <v>1179</v>
      </c>
      <c r="J1721" s="50">
        <v>2023</v>
      </c>
      <c r="K1721" s="50">
        <v>203032.853</v>
      </c>
    </row>
    <row r="1722" spans="1:11" ht="14.45" customHeight="1" x14ac:dyDescent="0.25">
      <c r="A1722" s="50" t="s">
        <v>1624</v>
      </c>
      <c r="B1722" s="50" t="s">
        <v>1175</v>
      </c>
      <c r="C1722" s="342">
        <v>85121</v>
      </c>
      <c r="D1722" s="50" t="s">
        <v>1176</v>
      </c>
      <c r="E1722" s="475" t="s">
        <v>2711</v>
      </c>
      <c r="F1722" s="50" t="s">
        <v>1274</v>
      </c>
      <c r="G1722" s="50" t="s">
        <v>1667</v>
      </c>
      <c r="H1722" s="50" t="s">
        <v>1219</v>
      </c>
      <c r="I1722" s="50" t="s">
        <v>1179</v>
      </c>
      <c r="J1722" s="50">
        <v>2023</v>
      </c>
      <c r="K1722" s="50" t="s">
        <v>4</v>
      </c>
    </row>
    <row r="1723" spans="1:11" ht="14.45" customHeight="1" x14ac:dyDescent="0.25">
      <c r="A1723" s="50" t="s">
        <v>1624</v>
      </c>
      <c r="B1723" s="50" t="s">
        <v>1175</v>
      </c>
      <c r="C1723" s="342">
        <v>85121</v>
      </c>
      <c r="D1723" s="50" t="s">
        <v>1176</v>
      </c>
      <c r="E1723" s="475" t="s">
        <v>2711</v>
      </c>
      <c r="F1723" s="50" t="s">
        <v>1274</v>
      </c>
      <c r="G1723" s="50" t="s">
        <v>1668</v>
      </c>
      <c r="H1723" s="50" t="s">
        <v>1220</v>
      </c>
      <c r="I1723" s="50" t="s">
        <v>1179</v>
      </c>
      <c r="J1723" s="50">
        <v>2023</v>
      </c>
      <c r="K1723" s="50">
        <v>203032.853</v>
      </c>
    </row>
    <row r="1724" spans="1:11" ht="14.45" customHeight="1" x14ac:dyDescent="0.25">
      <c r="A1724" s="50" t="s">
        <v>1624</v>
      </c>
      <c r="B1724" s="50" t="s">
        <v>1175</v>
      </c>
      <c r="C1724" s="342">
        <v>85121</v>
      </c>
      <c r="D1724" s="50" t="s">
        <v>1176</v>
      </c>
      <c r="E1724" s="475" t="s">
        <v>2711</v>
      </c>
      <c r="F1724" s="50" t="s">
        <v>1274</v>
      </c>
      <c r="G1724" s="50" t="s">
        <v>1669</v>
      </c>
      <c r="H1724" s="50" t="s">
        <v>1221</v>
      </c>
      <c r="I1724" s="50" t="s">
        <v>1179</v>
      </c>
      <c r="J1724" s="50">
        <v>2023</v>
      </c>
      <c r="K1724" s="50" t="s">
        <v>4</v>
      </c>
    </row>
    <row r="1725" spans="1:11" ht="14.45" customHeight="1" x14ac:dyDescent="0.25">
      <c r="A1725" s="50" t="s">
        <v>1624</v>
      </c>
      <c r="B1725" s="50" t="s">
        <v>1175</v>
      </c>
      <c r="C1725" s="342">
        <v>85121</v>
      </c>
      <c r="D1725" s="50" t="s">
        <v>1176</v>
      </c>
      <c r="E1725" s="475" t="s">
        <v>2711</v>
      </c>
      <c r="F1725" s="50" t="s">
        <v>1274</v>
      </c>
      <c r="G1725" s="50" t="s">
        <v>1670</v>
      </c>
      <c r="H1725" s="50" t="s">
        <v>1222</v>
      </c>
      <c r="I1725" s="50" t="s">
        <v>1179</v>
      </c>
      <c r="J1725" s="50">
        <v>2023</v>
      </c>
      <c r="K1725" s="50" t="s">
        <v>4</v>
      </c>
    </row>
    <row r="1726" spans="1:11" ht="14.45" customHeight="1" x14ac:dyDescent="0.25">
      <c r="A1726" s="50" t="s">
        <v>1624</v>
      </c>
      <c r="B1726" s="50" t="s">
        <v>1175</v>
      </c>
      <c r="C1726" s="342">
        <v>85121</v>
      </c>
      <c r="D1726" s="50" t="s">
        <v>1176</v>
      </c>
      <c r="E1726" s="475" t="s">
        <v>2711</v>
      </c>
      <c r="F1726" s="50" t="s">
        <v>1274</v>
      </c>
      <c r="G1726" s="50" t="s">
        <v>1671</v>
      </c>
      <c r="H1726" s="50" t="s">
        <v>1223</v>
      </c>
      <c r="I1726" s="50" t="s">
        <v>1179</v>
      </c>
      <c r="J1726" s="50">
        <v>2023</v>
      </c>
      <c r="K1726" s="50" t="s">
        <v>4</v>
      </c>
    </row>
    <row r="1727" spans="1:11" ht="14.45" customHeight="1" x14ac:dyDescent="0.25">
      <c r="A1727" s="50" t="s">
        <v>1624</v>
      </c>
      <c r="B1727" s="50" t="s">
        <v>1175</v>
      </c>
      <c r="C1727" s="342">
        <v>85121</v>
      </c>
      <c r="D1727" s="50" t="s">
        <v>1176</v>
      </c>
      <c r="E1727" s="475" t="s">
        <v>2711</v>
      </c>
      <c r="F1727" s="50" t="s">
        <v>1274</v>
      </c>
      <c r="G1727" s="50" t="s">
        <v>1672</v>
      </c>
      <c r="H1727" s="50" t="s">
        <v>1224</v>
      </c>
      <c r="I1727" s="50" t="s">
        <v>1179</v>
      </c>
      <c r="J1727" s="50">
        <v>2023</v>
      </c>
      <c r="K1727" s="50" t="s">
        <v>4</v>
      </c>
    </row>
    <row r="1728" spans="1:11" ht="14.45" customHeight="1" x14ac:dyDescent="0.25">
      <c r="A1728" s="50" t="s">
        <v>1624</v>
      </c>
      <c r="B1728" s="50" t="s">
        <v>1175</v>
      </c>
      <c r="C1728" s="342">
        <v>85121</v>
      </c>
      <c r="D1728" s="50" t="s">
        <v>1176</v>
      </c>
      <c r="E1728" s="475" t="s">
        <v>2711</v>
      </c>
      <c r="F1728" s="50" t="s">
        <v>1274</v>
      </c>
      <c r="G1728" s="50" t="s">
        <v>1673</v>
      </c>
      <c r="H1728" s="50" t="s">
        <v>1225</v>
      </c>
      <c r="I1728" s="50" t="s">
        <v>1179</v>
      </c>
      <c r="J1728" s="50">
        <v>2023</v>
      </c>
      <c r="K1728" s="50" t="s">
        <v>4</v>
      </c>
    </row>
    <row r="1729" spans="1:11" ht="14.45" customHeight="1" x14ac:dyDescent="0.25">
      <c r="A1729" s="50" t="s">
        <v>1624</v>
      </c>
      <c r="B1729" s="50" t="s">
        <v>1175</v>
      </c>
      <c r="C1729" s="342">
        <v>85121</v>
      </c>
      <c r="D1729" s="50" t="s">
        <v>1176</v>
      </c>
      <c r="E1729" s="475" t="s">
        <v>2711</v>
      </c>
      <c r="F1729" s="50" t="s">
        <v>1274</v>
      </c>
      <c r="G1729" s="50" t="s">
        <v>1674</v>
      </c>
      <c r="H1729" s="50" t="s">
        <v>1226</v>
      </c>
      <c r="I1729" s="50" t="s">
        <v>1179</v>
      </c>
      <c r="J1729" s="50">
        <v>2023</v>
      </c>
      <c r="K1729" s="50" t="s">
        <v>4</v>
      </c>
    </row>
    <row r="1730" spans="1:11" ht="14.45" customHeight="1" x14ac:dyDescent="0.25">
      <c r="A1730" s="50" t="s">
        <v>1624</v>
      </c>
      <c r="B1730" s="50" t="s">
        <v>1175</v>
      </c>
      <c r="C1730" s="342">
        <v>85121</v>
      </c>
      <c r="D1730" s="50" t="s">
        <v>1176</v>
      </c>
      <c r="E1730" s="475" t="s">
        <v>2711</v>
      </c>
      <c r="F1730" s="50" t="s">
        <v>1274</v>
      </c>
      <c r="G1730" s="50" t="s">
        <v>1675</v>
      </c>
      <c r="H1730" s="50" t="s">
        <v>1227</v>
      </c>
      <c r="I1730" s="50" t="s">
        <v>1179</v>
      </c>
      <c r="J1730" s="50">
        <v>2023</v>
      </c>
      <c r="K1730" s="50" t="s">
        <v>4</v>
      </c>
    </row>
    <row r="1731" spans="1:11" ht="14.45" customHeight="1" x14ac:dyDescent="0.25">
      <c r="A1731" s="50" t="s">
        <v>1624</v>
      </c>
      <c r="B1731" s="50" t="s">
        <v>1175</v>
      </c>
      <c r="C1731" s="342">
        <v>85121</v>
      </c>
      <c r="D1731" s="50" t="s">
        <v>1176</v>
      </c>
      <c r="E1731" s="475" t="s">
        <v>2711</v>
      </c>
      <c r="F1731" s="50" t="s">
        <v>1274</v>
      </c>
      <c r="G1731" s="50" t="s">
        <v>1676</v>
      </c>
      <c r="H1731" s="50" t="s">
        <v>1228</v>
      </c>
      <c r="I1731" s="50" t="s">
        <v>1179</v>
      </c>
      <c r="J1731" s="50">
        <v>2023</v>
      </c>
      <c r="K1731" s="50" t="s">
        <v>4</v>
      </c>
    </row>
    <row r="1732" spans="1:11" ht="14.45" customHeight="1" x14ac:dyDescent="0.25">
      <c r="A1732" s="50" t="s">
        <v>1624</v>
      </c>
      <c r="B1732" s="50" t="s">
        <v>1175</v>
      </c>
      <c r="C1732" s="342">
        <v>85121</v>
      </c>
      <c r="D1732" s="50" t="s">
        <v>1176</v>
      </c>
      <c r="E1732" s="475" t="s">
        <v>2711</v>
      </c>
      <c r="F1732" s="50" t="s">
        <v>1274</v>
      </c>
      <c r="G1732" s="50" t="s">
        <v>1677</v>
      </c>
      <c r="H1732" s="50" t="s">
        <v>1229</v>
      </c>
      <c r="I1732" s="50" t="s">
        <v>1179</v>
      </c>
      <c r="J1732" s="50">
        <v>2023</v>
      </c>
      <c r="K1732" s="50" t="s">
        <v>4</v>
      </c>
    </row>
    <row r="1733" spans="1:11" ht="14.45" customHeight="1" x14ac:dyDescent="0.25">
      <c r="A1733" s="50" t="s">
        <v>1624</v>
      </c>
      <c r="B1733" s="50" t="s">
        <v>1175</v>
      </c>
      <c r="C1733" s="342">
        <v>85121</v>
      </c>
      <c r="D1733" s="50" t="s">
        <v>1176</v>
      </c>
      <c r="E1733" s="475" t="s">
        <v>2711</v>
      </c>
      <c r="F1733" s="50" t="s">
        <v>1274</v>
      </c>
      <c r="G1733" s="50" t="s">
        <v>1678</v>
      </c>
      <c r="H1733" s="50" t="s">
        <v>1230</v>
      </c>
      <c r="I1733" s="50" t="s">
        <v>1179</v>
      </c>
      <c r="J1733" s="50">
        <v>2023</v>
      </c>
      <c r="K1733" s="50" t="s">
        <v>4</v>
      </c>
    </row>
    <row r="1734" spans="1:11" ht="14.45" customHeight="1" x14ac:dyDescent="0.25">
      <c r="A1734" s="50" t="s">
        <v>1624</v>
      </c>
      <c r="B1734" s="50" t="s">
        <v>1175</v>
      </c>
      <c r="C1734" s="342">
        <v>85121</v>
      </c>
      <c r="D1734" s="50" t="s">
        <v>1176</v>
      </c>
      <c r="E1734" s="475" t="s">
        <v>2711</v>
      </c>
      <c r="F1734" s="50" t="s">
        <v>1274</v>
      </c>
      <c r="G1734" s="50" t="s">
        <v>1679</v>
      </c>
      <c r="H1734" s="50" t="s">
        <v>1231</v>
      </c>
      <c r="I1734" s="50" t="s">
        <v>1179</v>
      </c>
      <c r="J1734" s="50">
        <v>2023</v>
      </c>
      <c r="K1734" s="50" t="s">
        <v>4</v>
      </c>
    </row>
    <row r="1735" spans="1:11" ht="14.45" customHeight="1" x14ac:dyDescent="0.25">
      <c r="A1735" s="50" t="s">
        <v>1624</v>
      </c>
      <c r="B1735" s="50" t="s">
        <v>1175</v>
      </c>
      <c r="C1735" s="342">
        <v>85121</v>
      </c>
      <c r="D1735" s="50" t="s">
        <v>1176</v>
      </c>
      <c r="E1735" s="475" t="s">
        <v>2711</v>
      </c>
      <c r="F1735" s="50" t="s">
        <v>1274</v>
      </c>
      <c r="G1735" s="50" t="s">
        <v>1680</v>
      </c>
      <c r="H1735" s="50" t="s">
        <v>1232</v>
      </c>
      <c r="I1735" s="50" t="s">
        <v>1179</v>
      </c>
      <c r="J1735" s="50">
        <v>2023</v>
      </c>
      <c r="K1735" s="50" t="s">
        <v>4</v>
      </c>
    </row>
    <row r="1736" spans="1:11" ht="14.45" customHeight="1" x14ac:dyDescent="0.25">
      <c r="A1736" s="50" t="s">
        <v>1624</v>
      </c>
      <c r="B1736" s="50" t="s">
        <v>1175</v>
      </c>
      <c r="C1736" s="342">
        <v>85121</v>
      </c>
      <c r="D1736" s="50" t="s">
        <v>1176</v>
      </c>
      <c r="E1736" s="475" t="s">
        <v>2711</v>
      </c>
      <c r="F1736" s="50" t="s">
        <v>1274</v>
      </c>
      <c r="G1736" s="50" t="s">
        <v>1681</v>
      </c>
      <c r="H1736" s="50" t="s">
        <v>1233</v>
      </c>
      <c r="I1736" s="50" t="s">
        <v>1179</v>
      </c>
      <c r="J1736" s="50">
        <v>2023</v>
      </c>
      <c r="K1736" s="50" t="s">
        <v>4</v>
      </c>
    </row>
    <row r="1737" spans="1:11" ht="14.45" customHeight="1" x14ac:dyDescent="0.25">
      <c r="A1737" s="50" t="s">
        <v>1624</v>
      </c>
      <c r="B1737" s="50" t="s">
        <v>1175</v>
      </c>
      <c r="C1737" s="342">
        <v>85121</v>
      </c>
      <c r="D1737" s="50" t="s">
        <v>1176</v>
      </c>
      <c r="E1737" s="475" t="s">
        <v>2711</v>
      </c>
      <c r="F1737" s="50" t="s">
        <v>1274</v>
      </c>
      <c r="G1737" s="50" t="s">
        <v>1682</v>
      </c>
      <c r="H1737" s="50" t="s">
        <v>1234</v>
      </c>
      <c r="I1737" s="50" t="s">
        <v>1179</v>
      </c>
      <c r="J1737" s="50">
        <v>2023</v>
      </c>
      <c r="K1737" s="50" t="s">
        <v>4</v>
      </c>
    </row>
    <row r="1738" spans="1:11" ht="14.45" customHeight="1" x14ac:dyDescent="0.25">
      <c r="A1738" s="50" t="s">
        <v>1624</v>
      </c>
      <c r="B1738" s="50" t="s">
        <v>1175</v>
      </c>
      <c r="C1738" s="342">
        <v>85121</v>
      </c>
      <c r="D1738" s="50" t="s">
        <v>1176</v>
      </c>
      <c r="E1738" s="475" t="s">
        <v>2711</v>
      </c>
      <c r="F1738" s="50" t="s">
        <v>1274</v>
      </c>
      <c r="G1738" s="50" t="s">
        <v>1683</v>
      </c>
      <c r="H1738" s="50" t="s">
        <v>1235</v>
      </c>
      <c r="I1738" s="50" t="s">
        <v>1179</v>
      </c>
      <c r="J1738" s="50">
        <v>2023</v>
      </c>
      <c r="K1738" s="50" t="s">
        <v>4</v>
      </c>
    </row>
    <row r="1739" spans="1:11" ht="14.45" customHeight="1" x14ac:dyDescent="0.25">
      <c r="A1739" s="50" t="s">
        <v>1624</v>
      </c>
      <c r="B1739" s="50" t="s">
        <v>1175</v>
      </c>
      <c r="C1739" s="342">
        <v>85121</v>
      </c>
      <c r="D1739" s="50" t="s">
        <v>1176</v>
      </c>
      <c r="E1739" s="475" t="s">
        <v>2711</v>
      </c>
      <c r="F1739" s="50" t="s">
        <v>1274</v>
      </c>
      <c r="G1739" s="50" t="s">
        <v>1684</v>
      </c>
      <c r="H1739" s="50" t="s">
        <v>1236</v>
      </c>
      <c r="I1739" s="50" t="s">
        <v>1179</v>
      </c>
      <c r="J1739" s="50">
        <v>2023</v>
      </c>
      <c r="K1739" s="50" t="s">
        <v>4</v>
      </c>
    </row>
    <row r="1740" spans="1:11" ht="14.45" customHeight="1" x14ac:dyDescent="0.25">
      <c r="A1740" s="50" t="s">
        <v>1624</v>
      </c>
      <c r="B1740" s="50" t="s">
        <v>1175</v>
      </c>
      <c r="C1740" s="342">
        <v>85121</v>
      </c>
      <c r="D1740" s="50" t="s">
        <v>1176</v>
      </c>
      <c r="E1740" s="475" t="s">
        <v>2711</v>
      </c>
      <c r="F1740" s="50" t="s">
        <v>1274</v>
      </c>
      <c r="G1740" s="50" t="s">
        <v>1685</v>
      </c>
      <c r="H1740" s="50" t="s">
        <v>1237</v>
      </c>
      <c r="I1740" s="50" t="s">
        <v>1179</v>
      </c>
      <c r="J1740" s="50">
        <v>2023</v>
      </c>
      <c r="K1740" s="50" t="s">
        <v>4</v>
      </c>
    </row>
    <row r="1741" spans="1:11" ht="14.45" customHeight="1" x14ac:dyDescent="0.25">
      <c r="A1741" s="50" t="s">
        <v>1624</v>
      </c>
      <c r="B1741" s="50" t="s">
        <v>1175</v>
      </c>
      <c r="C1741" s="342">
        <v>85121</v>
      </c>
      <c r="D1741" s="50" t="s">
        <v>1176</v>
      </c>
      <c r="E1741" s="475" t="s">
        <v>2711</v>
      </c>
      <c r="F1741" s="50" t="s">
        <v>1274</v>
      </c>
      <c r="G1741" s="50" t="s">
        <v>1686</v>
      </c>
      <c r="H1741" s="50" t="s">
        <v>1238</v>
      </c>
      <c r="I1741" s="50" t="s">
        <v>1179</v>
      </c>
      <c r="J1741" s="50">
        <v>2023</v>
      </c>
      <c r="K1741" s="50" t="s">
        <v>4</v>
      </c>
    </row>
    <row r="1742" spans="1:11" ht="14.45" customHeight="1" x14ac:dyDescent="0.25">
      <c r="A1742" s="50" t="s">
        <v>1624</v>
      </c>
      <c r="B1742" s="50" t="s">
        <v>1175</v>
      </c>
      <c r="C1742" s="342">
        <v>85121</v>
      </c>
      <c r="D1742" s="50" t="s">
        <v>1176</v>
      </c>
      <c r="E1742" s="475" t="s">
        <v>2711</v>
      </c>
      <c r="F1742" s="50" t="s">
        <v>1274</v>
      </c>
      <c r="G1742" s="50" t="s">
        <v>1687</v>
      </c>
      <c r="H1742" s="50" t="s">
        <v>1239</v>
      </c>
      <c r="I1742" s="50" t="s">
        <v>1179</v>
      </c>
      <c r="J1742" s="50">
        <v>2023</v>
      </c>
      <c r="K1742" s="50" t="s">
        <v>4</v>
      </c>
    </row>
    <row r="1743" spans="1:11" ht="14.45" customHeight="1" x14ac:dyDescent="0.25">
      <c r="A1743" s="50" t="s">
        <v>1624</v>
      </c>
      <c r="B1743" s="50" t="s">
        <v>1175</v>
      </c>
      <c r="C1743" s="342">
        <v>85121</v>
      </c>
      <c r="D1743" s="50" t="s">
        <v>1176</v>
      </c>
      <c r="E1743" s="475" t="s">
        <v>2711</v>
      </c>
      <c r="F1743" s="50" t="s">
        <v>1274</v>
      </c>
      <c r="G1743" s="50" t="s">
        <v>1688</v>
      </c>
      <c r="H1743" s="50" t="s">
        <v>1240</v>
      </c>
      <c r="I1743" s="50" t="s">
        <v>1179</v>
      </c>
      <c r="J1743" s="50">
        <v>2023</v>
      </c>
      <c r="K1743" s="50" t="s">
        <v>4</v>
      </c>
    </row>
    <row r="1744" spans="1:11" ht="14.45" customHeight="1" x14ac:dyDescent="0.25">
      <c r="A1744" s="50" t="s">
        <v>1624</v>
      </c>
      <c r="B1744" s="50" t="s">
        <v>1175</v>
      </c>
      <c r="C1744" s="342">
        <v>85121</v>
      </c>
      <c r="D1744" s="50" t="s">
        <v>1176</v>
      </c>
      <c r="E1744" s="475" t="s">
        <v>2711</v>
      </c>
      <c r="F1744" s="50" t="s">
        <v>1274</v>
      </c>
      <c r="G1744" s="50" t="s">
        <v>1689</v>
      </c>
      <c r="H1744" s="50" t="s">
        <v>1241</v>
      </c>
      <c r="I1744" s="50" t="s">
        <v>1179</v>
      </c>
      <c r="J1744" s="50">
        <v>2023</v>
      </c>
      <c r="K1744" s="50" t="s">
        <v>4</v>
      </c>
    </row>
    <row r="1745" spans="1:11" ht="14.45" customHeight="1" x14ac:dyDescent="0.25">
      <c r="A1745" s="50" t="s">
        <v>1624</v>
      </c>
      <c r="B1745" s="50" t="s">
        <v>1175</v>
      </c>
      <c r="C1745" s="342">
        <v>85121</v>
      </c>
      <c r="D1745" s="50" t="s">
        <v>1176</v>
      </c>
      <c r="E1745" s="475" t="s">
        <v>2711</v>
      </c>
      <c r="F1745" s="50" t="s">
        <v>1274</v>
      </c>
      <c r="G1745" s="50" t="s">
        <v>1690</v>
      </c>
      <c r="H1745" s="50" t="s">
        <v>1242</v>
      </c>
      <c r="I1745" s="50" t="s">
        <v>1179</v>
      </c>
      <c r="J1745" s="50">
        <v>2023</v>
      </c>
      <c r="K1745" s="50" t="s">
        <v>4</v>
      </c>
    </row>
    <row r="1746" spans="1:11" ht="14.45" customHeight="1" x14ac:dyDescent="0.25">
      <c r="A1746" s="50" t="s">
        <v>1624</v>
      </c>
      <c r="B1746" s="50" t="s">
        <v>1175</v>
      </c>
      <c r="C1746" s="342">
        <v>85121</v>
      </c>
      <c r="D1746" s="50" t="s">
        <v>1176</v>
      </c>
      <c r="E1746" s="475" t="s">
        <v>2711</v>
      </c>
      <c r="F1746" s="50" t="s">
        <v>1274</v>
      </c>
      <c r="G1746" s="50" t="s">
        <v>1691</v>
      </c>
      <c r="H1746" s="50" t="s">
        <v>1243</v>
      </c>
      <c r="I1746" s="50" t="s">
        <v>1179</v>
      </c>
      <c r="J1746" s="50">
        <v>2023</v>
      </c>
      <c r="K1746" s="50" t="s">
        <v>4</v>
      </c>
    </row>
    <row r="1747" spans="1:11" ht="14.45" customHeight="1" x14ac:dyDescent="0.25">
      <c r="A1747" s="50" t="s">
        <v>1624</v>
      </c>
      <c r="B1747" s="50" t="s">
        <v>1175</v>
      </c>
      <c r="C1747" s="342">
        <v>85121</v>
      </c>
      <c r="D1747" s="50" t="s">
        <v>1176</v>
      </c>
      <c r="E1747" s="475" t="s">
        <v>2711</v>
      </c>
      <c r="F1747" s="50" t="s">
        <v>1274</v>
      </c>
      <c r="G1747" s="50" t="s">
        <v>1692</v>
      </c>
      <c r="H1747" s="50" t="s">
        <v>1244</v>
      </c>
      <c r="I1747" s="50" t="s">
        <v>1179</v>
      </c>
      <c r="J1747" s="50">
        <v>2023</v>
      </c>
      <c r="K1747" s="50" t="s">
        <v>4</v>
      </c>
    </row>
    <row r="1748" spans="1:11" ht="14.45" customHeight="1" x14ac:dyDescent="0.25">
      <c r="A1748" s="50" t="s">
        <v>1624</v>
      </c>
      <c r="B1748" s="50" t="s">
        <v>1175</v>
      </c>
      <c r="C1748" s="342">
        <v>85121</v>
      </c>
      <c r="D1748" s="50" t="s">
        <v>1176</v>
      </c>
      <c r="E1748" s="475" t="s">
        <v>2711</v>
      </c>
      <c r="F1748" s="50" t="s">
        <v>1274</v>
      </c>
      <c r="G1748" s="50" t="s">
        <v>1245</v>
      </c>
      <c r="H1748" s="50" t="s">
        <v>1246</v>
      </c>
      <c r="I1748" s="50" t="s">
        <v>1179</v>
      </c>
      <c r="J1748" s="50">
        <v>2023</v>
      </c>
      <c r="K1748" s="50">
        <v>203032.853</v>
      </c>
    </row>
    <row r="1749" spans="1:11" ht="14.45" customHeight="1" x14ac:dyDescent="0.25">
      <c r="A1749" s="50" t="s">
        <v>1624</v>
      </c>
      <c r="B1749" s="50" t="s">
        <v>1175</v>
      </c>
      <c r="C1749" s="342">
        <v>85121</v>
      </c>
      <c r="D1749" s="50" t="s">
        <v>1176</v>
      </c>
      <c r="E1749" s="475" t="s">
        <v>2711</v>
      </c>
      <c r="F1749" s="50" t="s">
        <v>1274</v>
      </c>
      <c r="G1749" s="50" t="s">
        <v>1247</v>
      </c>
      <c r="H1749" s="50" t="s">
        <v>2712</v>
      </c>
      <c r="I1749" s="50" t="s">
        <v>1179</v>
      </c>
      <c r="J1749" s="50">
        <v>2023</v>
      </c>
      <c r="K1749" s="50" t="s">
        <v>4</v>
      </c>
    </row>
    <row r="1750" spans="1:11" ht="14.45" customHeight="1" x14ac:dyDescent="0.25">
      <c r="A1750" s="50" t="s">
        <v>1624</v>
      </c>
      <c r="B1750" s="50" t="s">
        <v>1175</v>
      </c>
      <c r="C1750" s="342">
        <v>85121</v>
      </c>
      <c r="D1750" s="50" t="s">
        <v>1176</v>
      </c>
      <c r="E1750" s="475" t="s">
        <v>2711</v>
      </c>
      <c r="F1750" s="50" t="s">
        <v>1274</v>
      </c>
      <c r="G1750" s="50" t="s">
        <v>1248</v>
      </c>
      <c r="H1750" s="50" t="s">
        <v>2713</v>
      </c>
      <c r="I1750" s="50" t="s">
        <v>1179</v>
      </c>
      <c r="J1750" s="50">
        <v>2023</v>
      </c>
      <c r="K1750" s="50">
        <v>203032.853</v>
      </c>
    </row>
    <row r="1751" spans="1:11" ht="14.45" customHeight="1" x14ac:dyDescent="0.25">
      <c r="A1751" s="50" t="s">
        <v>1624</v>
      </c>
      <c r="B1751" s="50" t="s">
        <v>1175</v>
      </c>
      <c r="C1751" s="342">
        <v>85121</v>
      </c>
      <c r="D1751" s="50" t="s">
        <v>1176</v>
      </c>
      <c r="E1751" s="475" t="s">
        <v>2711</v>
      </c>
      <c r="F1751" s="50" t="s">
        <v>1274</v>
      </c>
      <c r="G1751" s="50" t="s">
        <v>1249</v>
      </c>
      <c r="H1751" s="50" t="s">
        <v>2714</v>
      </c>
      <c r="I1751" s="50" t="s">
        <v>1179</v>
      </c>
      <c r="J1751" s="50">
        <v>2023</v>
      </c>
      <c r="K1751" s="50" t="s">
        <v>4</v>
      </c>
    </row>
    <row r="1752" spans="1:11" ht="14.45" customHeight="1" x14ac:dyDescent="0.25">
      <c r="A1752" s="50" t="s">
        <v>1624</v>
      </c>
      <c r="B1752" s="50" t="s">
        <v>1175</v>
      </c>
      <c r="C1752" s="342">
        <v>85121</v>
      </c>
      <c r="D1752" s="50" t="s">
        <v>1176</v>
      </c>
      <c r="E1752" s="475" t="s">
        <v>2711</v>
      </c>
      <c r="F1752" s="50" t="s">
        <v>1274</v>
      </c>
      <c r="G1752" s="50" t="s">
        <v>1250</v>
      </c>
      <c r="H1752" s="50" t="s">
        <v>2715</v>
      </c>
      <c r="I1752" s="50" t="s">
        <v>1179</v>
      </c>
      <c r="J1752" s="50">
        <v>2023</v>
      </c>
      <c r="K1752" s="50" t="s">
        <v>4</v>
      </c>
    </row>
    <row r="1753" spans="1:11" ht="14.45" customHeight="1" x14ac:dyDescent="0.25">
      <c r="A1753" s="50" t="s">
        <v>1624</v>
      </c>
      <c r="B1753" s="50" t="s">
        <v>1175</v>
      </c>
      <c r="C1753" s="342">
        <v>85121</v>
      </c>
      <c r="D1753" s="50" t="s">
        <v>1176</v>
      </c>
      <c r="E1753" s="475" t="s">
        <v>2711</v>
      </c>
      <c r="F1753" s="50" t="s">
        <v>1274</v>
      </c>
      <c r="G1753" s="50" t="s">
        <v>1251</v>
      </c>
      <c r="H1753" s="50" t="s">
        <v>2716</v>
      </c>
      <c r="I1753" s="50" t="s">
        <v>1179</v>
      </c>
      <c r="J1753" s="50">
        <v>2023</v>
      </c>
      <c r="K1753" s="50">
        <v>203032.853</v>
      </c>
    </row>
    <row r="1754" spans="1:11" ht="14.45" customHeight="1" x14ac:dyDescent="0.25">
      <c r="A1754" s="50" t="s">
        <v>1624</v>
      </c>
      <c r="B1754" s="50" t="s">
        <v>1175</v>
      </c>
      <c r="C1754" s="342">
        <v>85121</v>
      </c>
      <c r="D1754" s="50" t="s">
        <v>1176</v>
      </c>
      <c r="E1754" s="475" t="s">
        <v>2711</v>
      </c>
      <c r="F1754" s="50" t="s">
        <v>1275</v>
      </c>
      <c r="G1754" s="50" t="s">
        <v>1625</v>
      </c>
      <c r="H1754" s="50" t="s">
        <v>1178</v>
      </c>
      <c r="I1754" s="50" t="s">
        <v>1179</v>
      </c>
      <c r="J1754" s="50">
        <v>2023</v>
      </c>
      <c r="K1754" s="50">
        <v>863507.33799999999</v>
      </c>
    </row>
    <row r="1755" spans="1:11" ht="14.45" customHeight="1" x14ac:dyDescent="0.25">
      <c r="A1755" s="50" t="s">
        <v>1624</v>
      </c>
      <c r="B1755" s="50" t="s">
        <v>1175</v>
      </c>
      <c r="C1755" s="342">
        <v>85121</v>
      </c>
      <c r="D1755" s="50" t="s">
        <v>1176</v>
      </c>
      <c r="E1755" s="475" t="s">
        <v>2711</v>
      </c>
      <c r="F1755" s="50" t="s">
        <v>1275</v>
      </c>
      <c r="G1755" s="50" t="s">
        <v>1626</v>
      </c>
      <c r="H1755" s="50" t="s">
        <v>1180</v>
      </c>
      <c r="I1755" s="50" t="s">
        <v>1179</v>
      </c>
      <c r="J1755" s="50">
        <v>2023</v>
      </c>
      <c r="K1755" s="50">
        <v>327442.33799999999</v>
      </c>
    </row>
    <row r="1756" spans="1:11" ht="14.45" customHeight="1" x14ac:dyDescent="0.25">
      <c r="A1756" s="50" t="s">
        <v>1624</v>
      </c>
      <c r="B1756" s="50" t="s">
        <v>1175</v>
      </c>
      <c r="C1756" s="342">
        <v>85121</v>
      </c>
      <c r="D1756" s="50" t="s">
        <v>1176</v>
      </c>
      <c r="E1756" s="475" t="s">
        <v>2711</v>
      </c>
      <c r="F1756" s="50" t="s">
        <v>1275</v>
      </c>
      <c r="G1756" s="50" t="s">
        <v>1627</v>
      </c>
      <c r="H1756" s="50" t="s">
        <v>1181</v>
      </c>
      <c r="I1756" s="50" t="s">
        <v>1179</v>
      </c>
      <c r="J1756" s="50">
        <v>2023</v>
      </c>
      <c r="K1756" s="50">
        <v>536065</v>
      </c>
    </row>
    <row r="1757" spans="1:11" ht="14.45" customHeight="1" x14ac:dyDescent="0.25">
      <c r="A1757" s="50" t="s">
        <v>1624</v>
      </c>
      <c r="B1757" s="50" t="s">
        <v>1175</v>
      </c>
      <c r="C1757" s="342">
        <v>85121</v>
      </c>
      <c r="D1757" s="50" t="s">
        <v>1176</v>
      </c>
      <c r="E1757" s="475" t="s">
        <v>2711</v>
      </c>
      <c r="F1757" s="50" t="s">
        <v>1275</v>
      </c>
      <c r="G1757" s="50" t="s">
        <v>1628</v>
      </c>
      <c r="H1757" s="50" t="s">
        <v>1629</v>
      </c>
      <c r="I1757" s="50" t="s">
        <v>1179</v>
      </c>
      <c r="J1757" s="50">
        <v>2023</v>
      </c>
      <c r="K1757" s="50" t="s">
        <v>4</v>
      </c>
    </row>
    <row r="1758" spans="1:11" ht="14.45" customHeight="1" x14ac:dyDescent="0.25">
      <c r="A1758" s="50" t="s">
        <v>1624</v>
      </c>
      <c r="B1758" s="50" t="s">
        <v>1175</v>
      </c>
      <c r="C1758" s="342">
        <v>85121</v>
      </c>
      <c r="D1758" s="50" t="s">
        <v>1176</v>
      </c>
      <c r="E1758" s="475" t="s">
        <v>2711</v>
      </c>
      <c r="F1758" s="50" t="s">
        <v>1275</v>
      </c>
      <c r="G1758" s="50" t="s">
        <v>1630</v>
      </c>
      <c r="H1758" s="50" t="s">
        <v>1182</v>
      </c>
      <c r="I1758" s="50" t="s">
        <v>1179</v>
      </c>
      <c r="J1758" s="50">
        <v>2023</v>
      </c>
      <c r="K1758" s="50">
        <v>1125778.7990000001</v>
      </c>
    </row>
    <row r="1759" spans="1:11" ht="14.45" customHeight="1" x14ac:dyDescent="0.25">
      <c r="A1759" s="50" t="s">
        <v>1624</v>
      </c>
      <c r="B1759" s="50" t="s">
        <v>1175</v>
      </c>
      <c r="C1759" s="342">
        <v>85121</v>
      </c>
      <c r="D1759" s="50" t="s">
        <v>1176</v>
      </c>
      <c r="E1759" s="475" t="s">
        <v>2711</v>
      </c>
      <c r="F1759" s="50" t="s">
        <v>1275</v>
      </c>
      <c r="G1759" s="50" t="s">
        <v>1631</v>
      </c>
      <c r="H1759" s="50" t="s">
        <v>1183</v>
      </c>
      <c r="I1759" s="50" t="s">
        <v>1179</v>
      </c>
      <c r="J1759" s="50">
        <v>2023</v>
      </c>
      <c r="K1759" s="50">
        <v>920057.799</v>
      </c>
    </row>
    <row r="1760" spans="1:11" ht="14.45" customHeight="1" x14ac:dyDescent="0.25">
      <c r="A1760" s="50" t="s">
        <v>1624</v>
      </c>
      <c r="B1760" s="50" t="s">
        <v>1175</v>
      </c>
      <c r="C1760" s="342">
        <v>85121</v>
      </c>
      <c r="D1760" s="50" t="s">
        <v>1176</v>
      </c>
      <c r="E1760" s="475" t="s">
        <v>2711</v>
      </c>
      <c r="F1760" s="50" t="s">
        <v>1275</v>
      </c>
      <c r="G1760" s="50" t="s">
        <v>1632</v>
      </c>
      <c r="H1760" s="50" t="s">
        <v>1184</v>
      </c>
      <c r="I1760" s="50" t="s">
        <v>1179</v>
      </c>
      <c r="J1760" s="50">
        <v>2023</v>
      </c>
      <c r="K1760" s="50">
        <v>205393.383</v>
      </c>
    </row>
    <row r="1761" spans="1:11" ht="14.45" customHeight="1" x14ac:dyDescent="0.25">
      <c r="A1761" s="50" t="s">
        <v>1624</v>
      </c>
      <c r="B1761" s="50" t="s">
        <v>1175</v>
      </c>
      <c r="C1761" s="342">
        <v>85121</v>
      </c>
      <c r="D1761" s="50" t="s">
        <v>1176</v>
      </c>
      <c r="E1761" s="475" t="s">
        <v>2711</v>
      </c>
      <c r="F1761" s="50" t="s">
        <v>1275</v>
      </c>
      <c r="G1761" s="50" t="s">
        <v>1633</v>
      </c>
      <c r="H1761" s="50" t="s">
        <v>1185</v>
      </c>
      <c r="I1761" s="50" t="s">
        <v>1179</v>
      </c>
      <c r="J1761" s="50">
        <v>2023</v>
      </c>
      <c r="K1761" s="50">
        <v>327.61599999999999</v>
      </c>
    </row>
    <row r="1762" spans="1:11" ht="14.45" customHeight="1" x14ac:dyDescent="0.25">
      <c r="A1762" s="50" t="s">
        <v>1624</v>
      </c>
      <c r="B1762" s="50" t="s">
        <v>1175</v>
      </c>
      <c r="C1762" s="342">
        <v>85121</v>
      </c>
      <c r="D1762" s="50" t="s">
        <v>1176</v>
      </c>
      <c r="E1762" s="475" t="s">
        <v>2711</v>
      </c>
      <c r="F1762" s="50" t="s">
        <v>1275</v>
      </c>
      <c r="G1762" s="50" t="s">
        <v>1634</v>
      </c>
      <c r="H1762" s="50" t="s">
        <v>1186</v>
      </c>
      <c r="I1762" s="50" t="s">
        <v>1179</v>
      </c>
      <c r="J1762" s="50">
        <v>2023</v>
      </c>
      <c r="K1762" s="50">
        <v>4938707.3890000004</v>
      </c>
    </row>
    <row r="1763" spans="1:11" ht="14.45" customHeight="1" x14ac:dyDescent="0.25">
      <c r="A1763" s="50" t="s">
        <v>1624</v>
      </c>
      <c r="B1763" s="50" t="s">
        <v>1175</v>
      </c>
      <c r="C1763" s="342">
        <v>85121</v>
      </c>
      <c r="D1763" s="50" t="s">
        <v>1176</v>
      </c>
      <c r="E1763" s="475" t="s">
        <v>2711</v>
      </c>
      <c r="F1763" s="50" t="s">
        <v>1275</v>
      </c>
      <c r="G1763" s="50" t="s">
        <v>1635</v>
      </c>
      <c r="H1763" s="50" t="s">
        <v>1187</v>
      </c>
      <c r="I1763" s="50" t="s">
        <v>1179</v>
      </c>
      <c r="J1763" s="50">
        <v>2023</v>
      </c>
      <c r="K1763" s="50">
        <v>12770.151</v>
      </c>
    </row>
    <row r="1764" spans="1:11" ht="14.45" customHeight="1" x14ac:dyDescent="0.25">
      <c r="A1764" s="50" t="s">
        <v>1624</v>
      </c>
      <c r="B1764" s="50" t="s">
        <v>1175</v>
      </c>
      <c r="C1764" s="342">
        <v>85121</v>
      </c>
      <c r="D1764" s="50" t="s">
        <v>1176</v>
      </c>
      <c r="E1764" s="475" t="s">
        <v>2711</v>
      </c>
      <c r="F1764" s="50" t="s">
        <v>1275</v>
      </c>
      <c r="G1764" s="50" t="s">
        <v>1636</v>
      </c>
      <c r="H1764" s="50" t="s">
        <v>1188</v>
      </c>
      <c r="I1764" s="50" t="s">
        <v>1179</v>
      </c>
      <c r="J1764" s="50">
        <v>2023</v>
      </c>
      <c r="K1764" s="50">
        <v>387.036</v>
      </c>
    </row>
    <row r="1765" spans="1:11" ht="14.45" customHeight="1" x14ac:dyDescent="0.25">
      <c r="A1765" s="50" t="s">
        <v>1624</v>
      </c>
      <c r="B1765" s="50" t="s">
        <v>1175</v>
      </c>
      <c r="C1765" s="342">
        <v>85121</v>
      </c>
      <c r="D1765" s="50" t="s">
        <v>1176</v>
      </c>
      <c r="E1765" s="475" t="s">
        <v>2711</v>
      </c>
      <c r="F1765" s="50" t="s">
        <v>1275</v>
      </c>
      <c r="G1765" s="50" t="s">
        <v>1637</v>
      </c>
      <c r="H1765" s="50" t="s">
        <v>1189</v>
      </c>
      <c r="I1765" s="50" t="s">
        <v>1179</v>
      </c>
      <c r="J1765" s="50">
        <v>2023</v>
      </c>
      <c r="K1765" s="50">
        <v>6537.7830000000004</v>
      </c>
    </row>
    <row r="1766" spans="1:11" ht="14.45" customHeight="1" x14ac:dyDescent="0.25">
      <c r="A1766" s="50" t="s">
        <v>1624</v>
      </c>
      <c r="B1766" s="50" t="s">
        <v>1175</v>
      </c>
      <c r="C1766" s="342">
        <v>85121</v>
      </c>
      <c r="D1766" s="50" t="s">
        <v>1176</v>
      </c>
      <c r="E1766" s="475" t="s">
        <v>2711</v>
      </c>
      <c r="F1766" s="50" t="s">
        <v>1275</v>
      </c>
      <c r="G1766" s="50" t="s">
        <v>1638</v>
      </c>
      <c r="H1766" s="50" t="s">
        <v>1190</v>
      </c>
      <c r="I1766" s="50" t="s">
        <v>1179</v>
      </c>
      <c r="J1766" s="50">
        <v>2023</v>
      </c>
      <c r="K1766" s="50">
        <v>18596.987000000001</v>
      </c>
    </row>
    <row r="1767" spans="1:11" ht="14.45" customHeight="1" x14ac:dyDescent="0.25">
      <c r="A1767" s="50" t="s">
        <v>1624</v>
      </c>
      <c r="B1767" s="50" t="s">
        <v>1175</v>
      </c>
      <c r="C1767" s="342">
        <v>85121</v>
      </c>
      <c r="D1767" s="50" t="s">
        <v>1176</v>
      </c>
      <c r="E1767" s="475" t="s">
        <v>2711</v>
      </c>
      <c r="F1767" s="50" t="s">
        <v>1275</v>
      </c>
      <c r="G1767" s="50" t="s">
        <v>1639</v>
      </c>
      <c r="H1767" s="50" t="s">
        <v>1191</v>
      </c>
      <c r="I1767" s="50" t="s">
        <v>1179</v>
      </c>
      <c r="J1767" s="50">
        <v>2023</v>
      </c>
      <c r="K1767" s="50">
        <v>733.18799999999999</v>
      </c>
    </row>
    <row r="1768" spans="1:11" ht="14.45" customHeight="1" x14ac:dyDescent="0.25">
      <c r="A1768" s="50" t="s">
        <v>1624</v>
      </c>
      <c r="B1768" s="50" t="s">
        <v>1175</v>
      </c>
      <c r="C1768" s="342">
        <v>85121</v>
      </c>
      <c r="D1768" s="50" t="s">
        <v>1176</v>
      </c>
      <c r="E1768" s="475" t="s">
        <v>2711</v>
      </c>
      <c r="F1768" s="50" t="s">
        <v>1275</v>
      </c>
      <c r="G1768" s="50" t="s">
        <v>1640</v>
      </c>
      <c r="H1768" s="50" t="s">
        <v>1192</v>
      </c>
      <c r="I1768" s="50" t="s">
        <v>1179</v>
      </c>
      <c r="J1768" s="50">
        <v>2023</v>
      </c>
      <c r="K1768" s="50">
        <v>4497058.4800000004</v>
      </c>
    </row>
    <row r="1769" spans="1:11" ht="14.45" customHeight="1" x14ac:dyDescent="0.25">
      <c r="A1769" s="50" t="s">
        <v>1624</v>
      </c>
      <c r="B1769" s="50" t="s">
        <v>1175</v>
      </c>
      <c r="C1769" s="342">
        <v>85121</v>
      </c>
      <c r="D1769" s="50" t="s">
        <v>1176</v>
      </c>
      <c r="E1769" s="475" t="s">
        <v>2711</v>
      </c>
      <c r="F1769" s="50" t="s">
        <v>1275</v>
      </c>
      <c r="G1769" s="50" t="s">
        <v>1641</v>
      </c>
      <c r="H1769" s="50" t="s">
        <v>1193</v>
      </c>
      <c r="I1769" s="50" t="s">
        <v>1179</v>
      </c>
      <c r="J1769" s="50">
        <v>2023</v>
      </c>
      <c r="K1769" s="50">
        <v>296508.37</v>
      </c>
    </row>
    <row r="1770" spans="1:11" ht="14.45" customHeight="1" x14ac:dyDescent="0.25">
      <c r="A1770" s="50" t="s">
        <v>1624</v>
      </c>
      <c r="B1770" s="50" t="s">
        <v>1175</v>
      </c>
      <c r="C1770" s="342">
        <v>85121</v>
      </c>
      <c r="D1770" s="50" t="s">
        <v>1176</v>
      </c>
      <c r="E1770" s="475" t="s">
        <v>2711</v>
      </c>
      <c r="F1770" s="50" t="s">
        <v>1275</v>
      </c>
      <c r="G1770" s="50" t="s">
        <v>1642</v>
      </c>
      <c r="H1770" s="50" t="s">
        <v>1194</v>
      </c>
      <c r="I1770" s="50" t="s">
        <v>1179</v>
      </c>
      <c r="J1770" s="50">
        <v>2023</v>
      </c>
      <c r="K1770" s="50">
        <v>4200550.1100000003</v>
      </c>
    </row>
    <row r="1771" spans="1:11" ht="14.45" customHeight="1" x14ac:dyDescent="0.25">
      <c r="A1771" s="50" t="s">
        <v>1624</v>
      </c>
      <c r="B1771" s="50" t="s">
        <v>1175</v>
      </c>
      <c r="C1771" s="342">
        <v>85121</v>
      </c>
      <c r="D1771" s="50" t="s">
        <v>1176</v>
      </c>
      <c r="E1771" s="475" t="s">
        <v>2711</v>
      </c>
      <c r="F1771" s="50" t="s">
        <v>1275</v>
      </c>
      <c r="G1771" s="50" t="s">
        <v>1643</v>
      </c>
      <c r="H1771" s="50" t="s">
        <v>1195</v>
      </c>
      <c r="I1771" s="50" t="s">
        <v>1179</v>
      </c>
      <c r="J1771" s="50">
        <v>2023</v>
      </c>
      <c r="K1771" s="50">
        <v>192086.03700000001</v>
      </c>
    </row>
    <row r="1772" spans="1:11" ht="14.45" customHeight="1" x14ac:dyDescent="0.25">
      <c r="A1772" s="50" t="s">
        <v>1624</v>
      </c>
      <c r="B1772" s="50" t="s">
        <v>1175</v>
      </c>
      <c r="C1772" s="342">
        <v>85121</v>
      </c>
      <c r="D1772" s="50" t="s">
        <v>1176</v>
      </c>
      <c r="E1772" s="475" t="s">
        <v>2711</v>
      </c>
      <c r="F1772" s="50" t="s">
        <v>1275</v>
      </c>
      <c r="G1772" s="50" t="s">
        <v>1644</v>
      </c>
      <c r="H1772" s="50" t="s">
        <v>1196</v>
      </c>
      <c r="I1772" s="50" t="s">
        <v>1179</v>
      </c>
      <c r="J1772" s="50">
        <v>2023</v>
      </c>
      <c r="K1772" s="50">
        <v>1101.8699999999999</v>
      </c>
    </row>
    <row r="1773" spans="1:11" ht="14.45" customHeight="1" x14ac:dyDescent="0.25">
      <c r="A1773" s="50" t="s">
        <v>1624</v>
      </c>
      <c r="B1773" s="50" t="s">
        <v>1175</v>
      </c>
      <c r="C1773" s="342">
        <v>85121</v>
      </c>
      <c r="D1773" s="50" t="s">
        <v>1176</v>
      </c>
      <c r="E1773" s="475" t="s">
        <v>2711</v>
      </c>
      <c r="F1773" s="50" t="s">
        <v>1275</v>
      </c>
      <c r="G1773" s="50" t="s">
        <v>1645</v>
      </c>
      <c r="H1773" s="50" t="s">
        <v>1197</v>
      </c>
      <c r="I1773" s="50" t="s">
        <v>1179</v>
      </c>
      <c r="J1773" s="50">
        <v>2023</v>
      </c>
      <c r="K1773" s="50">
        <v>1396.482</v>
      </c>
    </row>
    <row r="1774" spans="1:11" ht="14.45" customHeight="1" x14ac:dyDescent="0.25">
      <c r="A1774" s="50" t="s">
        <v>1624</v>
      </c>
      <c r="B1774" s="50" t="s">
        <v>1175</v>
      </c>
      <c r="C1774" s="342">
        <v>85121</v>
      </c>
      <c r="D1774" s="50" t="s">
        <v>1176</v>
      </c>
      <c r="E1774" s="475" t="s">
        <v>2711</v>
      </c>
      <c r="F1774" s="50" t="s">
        <v>1275</v>
      </c>
      <c r="G1774" s="50" t="s">
        <v>1646</v>
      </c>
      <c r="H1774" s="50" t="s">
        <v>1198</v>
      </c>
      <c r="I1774" s="50" t="s">
        <v>1179</v>
      </c>
      <c r="J1774" s="50">
        <v>2023</v>
      </c>
      <c r="K1774" s="50">
        <v>523.88900000000001</v>
      </c>
    </row>
    <row r="1775" spans="1:11" ht="14.45" customHeight="1" x14ac:dyDescent="0.25">
      <c r="A1775" s="50" t="s">
        <v>1624</v>
      </c>
      <c r="B1775" s="50" t="s">
        <v>1175</v>
      </c>
      <c r="C1775" s="342">
        <v>85121</v>
      </c>
      <c r="D1775" s="50" t="s">
        <v>1176</v>
      </c>
      <c r="E1775" s="475" t="s">
        <v>2711</v>
      </c>
      <c r="F1775" s="50" t="s">
        <v>1275</v>
      </c>
      <c r="G1775" s="50" t="s">
        <v>1647</v>
      </c>
      <c r="H1775" s="50" t="s">
        <v>1199</v>
      </c>
      <c r="I1775" s="50" t="s">
        <v>1179</v>
      </c>
      <c r="J1775" s="50">
        <v>2023</v>
      </c>
      <c r="K1775" s="50">
        <v>186.89500000000001</v>
      </c>
    </row>
    <row r="1776" spans="1:11" ht="14.45" customHeight="1" x14ac:dyDescent="0.25">
      <c r="A1776" s="50" t="s">
        <v>1624</v>
      </c>
      <c r="B1776" s="50" t="s">
        <v>1175</v>
      </c>
      <c r="C1776" s="342">
        <v>85121</v>
      </c>
      <c r="D1776" s="50" t="s">
        <v>1176</v>
      </c>
      <c r="E1776" s="475" t="s">
        <v>2711</v>
      </c>
      <c r="F1776" s="50" t="s">
        <v>1275</v>
      </c>
      <c r="G1776" s="50" t="s">
        <v>1648</v>
      </c>
      <c r="H1776" s="50" t="s">
        <v>1200</v>
      </c>
      <c r="I1776" s="50" t="s">
        <v>1179</v>
      </c>
      <c r="J1776" s="50">
        <v>2023</v>
      </c>
      <c r="K1776" s="50">
        <v>336.995</v>
      </c>
    </row>
    <row r="1777" spans="1:11" ht="14.45" customHeight="1" x14ac:dyDescent="0.25">
      <c r="A1777" s="50" t="s">
        <v>1624</v>
      </c>
      <c r="B1777" s="50" t="s">
        <v>1175</v>
      </c>
      <c r="C1777" s="342">
        <v>85121</v>
      </c>
      <c r="D1777" s="50" t="s">
        <v>1176</v>
      </c>
      <c r="E1777" s="475" t="s">
        <v>2711</v>
      </c>
      <c r="F1777" s="50" t="s">
        <v>1275</v>
      </c>
      <c r="G1777" s="50" t="s">
        <v>1649</v>
      </c>
      <c r="H1777" s="50" t="s">
        <v>1201</v>
      </c>
      <c r="I1777" s="50" t="s">
        <v>1179</v>
      </c>
      <c r="J1777" s="50">
        <v>2023</v>
      </c>
      <c r="K1777" s="50">
        <v>186676.67300000001</v>
      </c>
    </row>
    <row r="1778" spans="1:11" ht="14.45" customHeight="1" x14ac:dyDescent="0.25">
      <c r="A1778" s="50" t="s">
        <v>1624</v>
      </c>
      <c r="B1778" s="50" t="s">
        <v>1175</v>
      </c>
      <c r="C1778" s="342">
        <v>85121</v>
      </c>
      <c r="D1778" s="50" t="s">
        <v>1176</v>
      </c>
      <c r="E1778" s="475" t="s">
        <v>2711</v>
      </c>
      <c r="F1778" s="50" t="s">
        <v>1275</v>
      </c>
      <c r="G1778" s="50" t="s">
        <v>1650</v>
      </c>
      <c r="H1778" s="50" t="s">
        <v>1202</v>
      </c>
      <c r="I1778" s="50" t="s">
        <v>1179</v>
      </c>
      <c r="J1778" s="50">
        <v>2023</v>
      </c>
      <c r="K1778" s="50">
        <v>186029.73499999999</v>
      </c>
    </row>
    <row r="1779" spans="1:11" ht="14.45" customHeight="1" x14ac:dyDescent="0.25">
      <c r="A1779" s="50" t="s">
        <v>1624</v>
      </c>
      <c r="B1779" s="50" t="s">
        <v>1175</v>
      </c>
      <c r="C1779" s="342">
        <v>85121</v>
      </c>
      <c r="D1779" s="50" t="s">
        <v>1176</v>
      </c>
      <c r="E1779" s="475" t="s">
        <v>2711</v>
      </c>
      <c r="F1779" s="50" t="s">
        <v>1275</v>
      </c>
      <c r="G1779" s="50" t="s">
        <v>1651</v>
      </c>
      <c r="H1779" s="50" t="s">
        <v>1203</v>
      </c>
      <c r="I1779" s="50" t="s">
        <v>1179</v>
      </c>
      <c r="J1779" s="50">
        <v>2023</v>
      </c>
      <c r="K1779" s="50">
        <v>524.67499999999995</v>
      </c>
    </row>
    <row r="1780" spans="1:11" ht="14.45" customHeight="1" x14ac:dyDescent="0.25">
      <c r="A1780" s="50" t="s">
        <v>1624</v>
      </c>
      <c r="B1780" s="50" t="s">
        <v>1175</v>
      </c>
      <c r="C1780" s="342">
        <v>85121</v>
      </c>
      <c r="D1780" s="50" t="s">
        <v>1176</v>
      </c>
      <c r="E1780" s="475" t="s">
        <v>2711</v>
      </c>
      <c r="F1780" s="50" t="s">
        <v>1275</v>
      </c>
      <c r="G1780" s="50" t="s">
        <v>1652</v>
      </c>
      <c r="H1780" s="50" t="s">
        <v>1204</v>
      </c>
      <c r="I1780" s="50" t="s">
        <v>1179</v>
      </c>
      <c r="J1780" s="50">
        <v>2023</v>
      </c>
      <c r="K1780" s="50">
        <v>122.26300000000001</v>
      </c>
    </row>
    <row r="1781" spans="1:11" ht="14.45" customHeight="1" x14ac:dyDescent="0.25">
      <c r="A1781" s="50" t="s">
        <v>1624</v>
      </c>
      <c r="B1781" s="50" t="s">
        <v>1175</v>
      </c>
      <c r="C1781" s="342">
        <v>85121</v>
      </c>
      <c r="D1781" s="50" t="s">
        <v>1176</v>
      </c>
      <c r="E1781" s="475" t="s">
        <v>2711</v>
      </c>
      <c r="F1781" s="50" t="s">
        <v>1275</v>
      </c>
      <c r="G1781" s="50" t="s">
        <v>1653</v>
      </c>
      <c r="H1781" s="50" t="s">
        <v>1205</v>
      </c>
      <c r="I1781" s="50" t="s">
        <v>1179</v>
      </c>
      <c r="J1781" s="50">
        <v>2023</v>
      </c>
      <c r="K1781" s="50">
        <v>336.46899999999999</v>
      </c>
    </row>
    <row r="1782" spans="1:11" ht="14.45" customHeight="1" x14ac:dyDescent="0.25">
      <c r="A1782" s="50" t="s">
        <v>1624</v>
      </c>
      <c r="B1782" s="50" t="s">
        <v>1175</v>
      </c>
      <c r="C1782" s="342">
        <v>85121</v>
      </c>
      <c r="D1782" s="50" t="s">
        <v>1176</v>
      </c>
      <c r="E1782" s="475" t="s">
        <v>2711</v>
      </c>
      <c r="F1782" s="50" t="s">
        <v>1275</v>
      </c>
      <c r="G1782" s="50" t="s">
        <v>1654</v>
      </c>
      <c r="H1782" s="50" t="s">
        <v>1206</v>
      </c>
      <c r="I1782" s="50" t="s">
        <v>1179</v>
      </c>
      <c r="J1782" s="50">
        <v>2023</v>
      </c>
      <c r="K1782" s="50">
        <v>458.22199999999998</v>
      </c>
    </row>
    <row r="1783" spans="1:11" ht="14.45" customHeight="1" x14ac:dyDescent="0.25">
      <c r="A1783" s="50" t="s">
        <v>1624</v>
      </c>
      <c r="B1783" s="50" t="s">
        <v>1175</v>
      </c>
      <c r="C1783" s="342">
        <v>85121</v>
      </c>
      <c r="D1783" s="50" t="s">
        <v>1176</v>
      </c>
      <c r="E1783" s="475" t="s">
        <v>2711</v>
      </c>
      <c r="F1783" s="50" t="s">
        <v>1275</v>
      </c>
      <c r="G1783" s="50" t="s">
        <v>1655</v>
      </c>
      <c r="H1783" s="50" t="s">
        <v>1207</v>
      </c>
      <c r="I1783" s="50" t="s">
        <v>1179</v>
      </c>
      <c r="J1783" s="50">
        <v>2023</v>
      </c>
      <c r="K1783" s="50">
        <v>356.49400000000003</v>
      </c>
    </row>
    <row r="1784" spans="1:11" ht="14.45" customHeight="1" x14ac:dyDescent="0.25">
      <c r="A1784" s="50" t="s">
        <v>1624</v>
      </c>
      <c r="B1784" s="50" t="s">
        <v>1175</v>
      </c>
      <c r="C1784" s="342">
        <v>85121</v>
      </c>
      <c r="D1784" s="50" t="s">
        <v>1176</v>
      </c>
      <c r="E1784" s="475" t="s">
        <v>2711</v>
      </c>
      <c r="F1784" s="50" t="s">
        <v>1275</v>
      </c>
      <c r="G1784" s="50" t="s">
        <v>1656</v>
      </c>
      <c r="H1784" s="50" t="s">
        <v>1208</v>
      </c>
      <c r="I1784" s="50" t="s">
        <v>1179</v>
      </c>
      <c r="J1784" s="50">
        <v>2023</v>
      </c>
      <c r="K1784" s="50">
        <v>886.88900000000001</v>
      </c>
    </row>
    <row r="1785" spans="1:11" ht="14.45" customHeight="1" x14ac:dyDescent="0.25">
      <c r="A1785" s="50" t="s">
        <v>1624</v>
      </c>
      <c r="B1785" s="50" t="s">
        <v>1175</v>
      </c>
      <c r="C1785" s="342">
        <v>85121</v>
      </c>
      <c r="D1785" s="50" t="s">
        <v>1176</v>
      </c>
      <c r="E1785" s="475" t="s">
        <v>2711</v>
      </c>
      <c r="F1785" s="50" t="s">
        <v>1275</v>
      </c>
      <c r="G1785" s="50" t="s">
        <v>1657</v>
      </c>
      <c r="H1785" s="50" t="s">
        <v>1209</v>
      </c>
      <c r="I1785" s="50" t="s">
        <v>1179</v>
      </c>
      <c r="J1785" s="50">
        <v>2023</v>
      </c>
      <c r="K1785" s="50">
        <v>17759.291000000001</v>
      </c>
    </row>
    <row r="1786" spans="1:11" ht="14.45" customHeight="1" x14ac:dyDescent="0.25">
      <c r="A1786" s="50" t="s">
        <v>1624</v>
      </c>
      <c r="B1786" s="50" t="s">
        <v>1175</v>
      </c>
      <c r="C1786" s="342">
        <v>85121</v>
      </c>
      <c r="D1786" s="50" t="s">
        <v>1176</v>
      </c>
      <c r="E1786" s="475" t="s">
        <v>2711</v>
      </c>
      <c r="F1786" s="50" t="s">
        <v>1275</v>
      </c>
      <c r="G1786" s="50" t="s">
        <v>1658</v>
      </c>
      <c r="H1786" s="50" t="s">
        <v>1210</v>
      </c>
      <c r="I1786" s="50" t="s">
        <v>1179</v>
      </c>
      <c r="J1786" s="50">
        <v>2023</v>
      </c>
      <c r="K1786" s="50">
        <v>474.24200000000002</v>
      </c>
    </row>
    <row r="1787" spans="1:11" ht="14.45" customHeight="1" x14ac:dyDescent="0.25">
      <c r="A1787" s="50" t="s">
        <v>1624</v>
      </c>
      <c r="B1787" s="50" t="s">
        <v>1175</v>
      </c>
      <c r="C1787" s="342">
        <v>85121</v>
      </c>
      <c r="D1787" s="50" t="s">
        <v>1176</v>
      </c>
      <c r="E1787" s="475" t="s">
        <v>2711</v>
      </c>
      <c r="F1787" s="50" t="s">
        <v>1275</v>
      </c>
      <c r="G1787" s="50" t="s">
        <v>1659</v>
      </c>
      <c r="H1787" s="50" t="s">
        <v>1211</v>
      </c>
      <c r="I1787" s="50" t="s">
        <v>1179</v>
      </c>
      <c r="J1787" s="50">
        <v>2023</v>
      </c>
      <c r="K1787" s="50">
        <v>75.804000000000002</v>
      </c>
    </row>
    <row r="1788" spans="1:11" ht="14.45" customHeight="1" x14ac:dyDescent="0.25">
      <c r="A1788" s="50" t="s">
        <v>1624</v>
      </c>
      <c r="B1788" s="50" t="s">
        <v>1175</v>
      </c>
      <c r="C1788" s="342">
        <v>85121</v>
      </c>
      <c r="D1788" s="50" t="s">
        <v>1176</v>
      </c>
      <c r="E1788" s="475" t="s">
        <v>2711</v>
      </c>
      <c r="F1788" s="50" t="s">
        <v>1275</v>
      </c>
      <c r="G1788" s="50" t="s">
        <v>1660</v>
      </c>
      <c r="H1788" s="50" t="s">
        <v>1212</v>
      </c>
      <c r="I1788" s="50" t="s">
        <v>1179</v>
      </c>
      <c r="J1788" s="50">
        <v>2023</v>
      </c>
      <c r="K1788" s="50">
        <v>491.40100000000001</v>
      </c>
    </row>
    <row r="1789" spans="1:11" ht="14.45" customHeight="1" x14ac:dyDescent="0.25">
      <c r="A1789" s="50" t="s">
        <v>1624</v>
      </c>
      <c r="B1789" s="50" t="s">
        <v>1175</v>
      </c>
      <c r="C1789" s="342">
        <v>85121</v>
      </c>
      <c r="D1789" s="50" t="s">
        <v>1176</v>
      </c>
      <c r="E1789" s="475" t="s">
        <v>2711</v>
      </c>
      <c r="F1789" s="50" t="s">
        <v>1275</v>
      </c>
      <c r="G1789" s="50" t="s">
        <v>1661</v>
      </c>
      <c r="H1789" s="50" t="s">
        <v>1213</v>
      </c>
      <c r="I1789" s="50" t="s">
        <v>1179</v>
      </c>
      <c r="J1789" s="50">
        <v>2023</v>
      </c>
      <c r="K1789" s="50">
        <v>2925605.1</v>
      </c>
    </row>
    <row r="1790" spans="1:11" ht="14.45" customHeight="1" x14ac:dyDescent="0.25">
      <c r="A1790" s="50" t="s">
        <v>1624</v>
      </c>
      <c r="B1790" s="50" t="s">
        <v>1175</v>
      </c>
      <c r="C1790" s="342">
        <v>85121</v>
      </c>
      <c r="D1790" s="50" t="s">
        <v>1176</v>
      </c>
      <c r="E1790" s="475" t="s">
        <v>2711</v>
      </c>
      <c r="F1790" s="50" t="s">
        <v>1275</v>
      </c>
      <c r="G1790" s="50" t="s">
        <v>1662</v>
      </c>
      <c r="H1790" s="50" t="s">
        <v>1214</v>
      </c>
      <c r="I1790" s="50" t="s">
        <v>1179</v>
      </c>
      <c r="J1790" s="50">
        <v>2023</v>
      </c>
      <c r="K1790" s="50">
        <v>2925605.1</v>
      </c>
    </row>
    <row r="1791" spans="1:11" ht="14.45" customHeight="1" x14ac:dyDescent="0.25">
      <c r="A1791" s="50" t="s">
        <v>1624</v>
      </c>
      <c r="B1791" s="50" t="s">
        <v>1175</v>
      </c>
      <c r="C1791" s="342">
        <v>85121</v>
      </c>
      <c r="D1791" s="50" t="s">
        <v>1176</v>
      </c>
      <c r="E1791" s="475" t="s">
        <v>2711</v>
      </c>
      <c r="F1791" s="50" t="s">
        <v>1275</v>
      </c>
      <c r="G1791" s="50" t="s">
        <v>1663</v>
      </c>
      <c r="H1791" s="50" t="s">
        <v>1215</v>
      </c>
      <c r="I1791" s="50" t="s">
        <v>1179</v>
      </c>
      <c r="J1791" s="50">
        <v>2023</v>
      </c>
      <c r="K1791" s="50" t="s">
        <v>4</v>
      </c>
    </row>
    <row r="1792" spans="1:11" ht="14.45" customHeight="1" x14ac:dyDescent="0.25">
      <c r="A1792" s="50" t="s">
        <v>1624</v>
      </c>
      <c r="B1792" s="50" t="s">
        <v>1175</v>
      </c>
      <c r="C1792" s="342">
        <v>85121</v>
      </c>
      <c r="D1792" s="50" t="s">
        <v>1176</v>
      </c>
      <c r="E1792" s="475" t="s">
        <v>2711</v>
      </c>
      <c r="F1792" s="50" t="s">
        <v>1275</v>
      </c>
      <c r="G1792" s="50" t="s">
        <v>1664</v>
      </c>
      <c r="H1792" s="50" t="s">
        <v>1216</v>
      </c>
      <c r="I1792" s="50" t="s">
        <v>1179</v>
      </c>
      <c r="J1792" s="50">
        <v>2023</v>
      </c>
      <c r="K1792" s="50">
        <v>333093.853</v>
      </c>
    </row>
    <row r="1793" spans="1:11" ht="14.45" customHeight="1" x14ac:dyDescent="0.25">
      <c r="A1793" s="50" t="s">
        <v>1624</v>
      </c>
      <c r="B1793" s="50" t="s">
        <v>1175</v>
      </c>
      <c r="C1793" s="342">
        <v>85121</v>
      </c>
      <c r="D1793" s="50" t="s">
        <v>1176</v>
      </c>
      <c r="E1793" s="475" t="s">
        <v>2711</v>
      </c>
      <c r="F1793" s="50" t="s">
        <v>1275</v>
      </c>
      <c r="G1793" s="50" t="s">
        <v>1665</v>
      </c>
      <c r="H1793" s="50" t="s">
        <v>1217</v>
      </c>
      <c r="I1793" s="50" t="s">
        <v>1179</v>
      </c>
      <c r="J1793" s="50">
        <v>2023</v>
      </c>
      <c r="K1793" s="50" t="s">
        <v>4</v>
      </c>
    </row>
    <row r="1794" spans="1:11" ht="14.45" customHeight="1" x14ac:dyDescent="0.25">
      <c r="A1794" s="50" t="s">
        <v>1624</v>
      </c>
      <c r="B1794" s="50" t="s">
        <v>1175</v>
      </c>
      <c r="C1794" s="342">
        <v>85121</v>
      </c>
      <c r="D1794" s="50" t="s">
        <v>1176</v>
      </c>
      <c r="E1794" s="475" t="s">
        <v>2711</v>
      </c>
      <c r="F1794" s="50" t="s">
        <v>1275</v>
      </c>
      <c r="G1794" s="50" t="s">
        <v>1666</v>
      </c>
      <c r="H1794" s="50" t="s">
        <v>1218</v>
      </c>
      <c r="I1794" s="50" t="s">
        <v>1179</v>
      </c>
      <c r="J1794" s="50">
        <v>2023</v>
      </c>
      <c r="K1794" s="50">
        <v>333093.853</v>
      </c>
    </row>
    <row r="1795" spans="1:11" ht="14.45" customHeight="1" x14ac:dyDescent="0.25">
      <c r="A1795" s="50" t="s">
        <v>1624</v>
      </c>
      <c r="B1795" s="50" t="s">
        <v>1175</v>
      </c>
      <c r="C1795" s="342">
        <v>85121</v>
      </c>
      <c r="D1795" s="50" t="s">
        <v>1176</v>
      </c>
      <c r="E1795" s="475" t="s">
        <v>2711</v>
      </c>
      <c r="F1795" s="50" t="s">
        <v>1275</v>
      </c>
      <c r="G1795" s="50" t="s">
        <v>1667</v>
      </c>
      <c r="H1795" s="50" t="s">
        <v>1219</v>
      </c>
      <c r="I1795" s="50" t="s">
        <v>1179</v>
      </c>
      <c r="J1795" s="50">
        <v>2023</v>
      </c>
      <c r="K1795" s="50" t="s">
        <v>4</v>
      </c>
    </row>
    <row r="1796" spans="1:11" ht="14.45" customHeight="1" x14ac:dyDescent="0.25">
      <c r="A1796" s="50" t="s">
        <v>1624</v>
      </c>
      <c r="B1796" s="50" t="s">
        <v>1175</v>
      </c>
      <c r="C1796" s="342">
        <v>85121</v>
      </c>
      <c r="D1796" s="50" t="s">
        <v>1176</v>
      </c>
      <c r="E1796" s="475" t="s">
        <v>2711</v>
      </c>
      <c r="F1796" s="50" t="s">
        <v>1275</v>
      </c>
      <c r="G1796" s="50" t="s">
        <v>1668</v>
      </c>
      <c r="H1796" s="50" t="s">
        <v>1220</v>
      </c>
      <c r="I1796" s="50" t="s">
        <v>1179</v>
      </c>
      <c r="J1796" s="50">
        <v>2023</v>
      </c>
      <c r="K1796" s="50">
        <v>333093.853</v>
      </c>
    </row>
    <row r="1797" spans="1:11" ht="14.45" customHeight="1" x14ac:dyDescent="0.25">
      <c r="A1797" s="50" t="s">
        <v>1624</v>
      </c>
      <c r="B1797" s="50" t="s">
        <v>1175</v>
      </c>
      <c r="C1797" s="342">
        <v>85121</v>
      </c>
      <c r="D1797" s="50" t="s">
        <v>1176</v>
      </c>
      <c r="E1797" s="475" t="s">
        <v>2711</v>
      </c>
      <c r="F1797" s="50" t="s">
        <v>1275</v>
      </c>
      <c r="G1797" s="50" t="s">
        <v>1669</v>
      </c>
      <c r="H1797" s="50" t="s">
        <v>1221</v>
      </c>
      <c r="I1797" s="50" t="s">
        <v>1179</v>
      </c>
      <c r="J1797" s="50">
        <v>2023</v>
      </c>
      <c r="K1797" s="50" t="s">
        <v>4</v>
      </c>
    </row>
    <row r="1798" spans="1:11" ht="14.45" customHeight="1" x14ac:dyDescent="0.25">
      <c r="A1798" s="50" t="s">
        <v>1624</v>
      </c>
      <c r="B1798" s="50" t="s">
        <v>1175</v>
      </c>
      <c r="C1798" s="342">
        <v>85121</v>
      </c>
      <c r="D1798" s="50" t="s">
        <v>1176</v>
      </c>
      <c r="E1798" s="475" t="s">
        <v>2711</v>
      </c>
      <c r="F1798" s="50" t="s">
        <v>1275</v>
      </c>
      <c r="G1798" s="50" t="s">
        <v>1670</v>
      </c>
      <c r="H1798" s="50" t="s">
        <v>1222</v>
      </c>
      <c r="I1798" s="50" t="s">
        <v>1179</v>
      </c>
      <c r="J1798" s="50">
        <v>2023</v>
      </c>
      <c r="K1798" s="50" t="s">
        <v>4</v>
      </c>
    </row>
    <row r="1799" spans="1:11" ht="14.45" customHeight="1" x14ac:dyDescent="0.25">
      <c r="A1799" s="50" t="s">
        <v>1624</v>
      </c>
      <c r="B1799" s="50" t="s">
        <v>1175</v>
      </c>
      <c r="C1799" s="342">
        <v>85121</v>
      </c>
      <c r="D1799" s="50" t="s">
        <v>1176</v>
      </c>
      <c r="E1799" s="475" t="s">
        <v>2711</v>
      </c>
      <c r="F1799" s="50" t="s">
        <v>1275</v>
      </c>
      <c r="G1799" s="50" t="s">
        <v>1671</v>
      </c>
      <c r="H1799" s="50" t="s">
        <v>1223</v>
      </c>
      <c r="I1799" s="50" t="s">
        <v>1179</v>
      </c>
      <c r="J1799" s="50">
        <v>2023</v>
      </c>
      <c r="K1799" s="50" t="s">
        <v>4</v>
      </c>
    </row>
    <row r="1800" spans="1:11" ht="14.45" customHeight="1" x14ac:dyDescent="0.25">
      <c r="A1800" s="50" t="s">
        <v>1624</v>
      </c>
      <c r="B1800" s="50" t="s">
        <v>1175</v>
      </c>
      <c r="C1800" s="342">
        <v>85121</v>
      </c>
      <c r="D1800" s="50" t="s">
        <v>1176</v>
      </c>
      <c r="E1800" s="475" t="s">
        <v>2711</v>
      </c>
      <c r="F1800" s="50" t="s">
        <v>1275</v>
      </c>
      <c r="G1800" s="50" t="s">
        <v>1672</v>
      </c>
      <c r="H1800" s="50" t="s">
        <v>1224</v>
      </c>
      <c r="I1800" s="50" t="s">
        <v>1179</v>
      </c>
      <c r="J1800" s="50">
        <v>2023</v>
      </c>
      <c r="K1800" s="50" t="s">
        <v>4</v>
      </c>
    </row>
    <row r="1801" spans="1:11" ht="14.45" customHeight="1" x14ac:dyDescent="0.25">
      <c r="A1801" s="50" t="s">
        <v>1624</v>
      </c>
      <c r="B1801" s="50" t="s">
        <v>1175</v>
      </c>
      <c r="C1801" s="342">
        <v>85121</v>
      </c>
      <c r="D1801" s="50" t="s">
        <v>1176</v>
      </c>
      <c r="E1801" s="475" t="s">
        <v>2711</v>
      </c>
      <c r="F1801" s="50" t="s">
        <v>1275</v>
      </c>
      <c r="G1801" s="50" t="s">
        <v>1673</v>
      </c>
      <c r="H1801" s="50" t="s">
        <v>1225</v>
      </c>
      <c r="I1801" s="50" t="s">
        <v>1179</v>
      </c>
      <c r="J1801" s="50">
        <v>2023</v>
      </c>
      <c r="K1801" s="50" t="s">
        <v>4</v>
      </c>
    </row>
    <row r="1802" spans="1:11" ht="14.45" customHeight="1" x14ac:dyDescent="0.25">
      <c r="A1802" s="50" t="s">
        <v>1624</v>
      </c>
      <c r="B1802" s="50" t="s">
        <v>1175</v>
      </c>
      <c r="C1802" s="342">
        <v>85121</v>
      </c>
      <c r="D1802" s="50" t="s">
        <v>1176</v>
      </c>
      <c r="E1802" s="475" t="s">
        <v>2711</v>
      </c>
      <c r="F1802" s="50" t="s">
        <v>1275</v>
      </c>
      <c r="G1802" s="50" t="s">
        <v>1674</v>
      </c>
      <c r="H1802" s="50" t="s">
        <v>1226</v>
      </c>
      <c r="I1802" s="50" t="s">
        <v>1179</v>
      </c>
      <c r="J1802" s="50">
        <v>2023</v>
      </c>
      <c r="K1802" s="50" t="s">
        <v>4</v>
      </c>
    </row>
    <row r="1803" spans="1:11" ht="14.45" customHeight="1" x14ac:dyDescent="0.25">
      <c r="A1803" s="50" t="s">
        <v>1624</v>
      </c>
      <c r="B1803" s="50" t="s">
        <v>1175</v>
      </c>
      <c r="C1803" s="342">
        <v>85121</v>
      </c>
      <c r="D1803" s="50" t="s">
        <v>1176</v>
      </c>
      <c r="E1803" s="475" t="s">
        <v>2711</v>
      </c>
      <c r="F1803" s="50" t="s">
        <v>1275</v>
      </c>
      <c r="G1803" s="50" t="s">
        <v>1675</v>
      </c>
      <c r="H1803" s="50" t="s">
        <v>1227</v>
      </c>
      <c r="I1803" s="50" t="s">
        <v>1179</v>
      </c>
      <c r="J1803" s="50">
        <v>2023</v>
      </c>
      <c r="K1803" s="50" t="s">
        <v>4</v>
      </c>
    </row>
    <row r="1804" spans="1:11" ht="14.45" customHeight="1" x14ac:dyDescent="0.25">
      <c r="A1804" s="50" t="s">
        <v>1624</v>
      </c>
      <c r="B1804" s="50" t="s">
        <v>1175</v>
      </c>
      <c r="C1804" s="342">
        <v>85121</v>
      </c>
      <c r="D1804" s="50" t="s">
        <v>1176</v>
      </c>
      <c r="E1804" s="475" t="s">
        <v>2711</v>
      </c>
      <c r="F1804" s="50" t="s">
        <v>1275</v>
      </c>
      <c r="G1804" s="50" t="s">
        <v>1676</v>
      </c>
      <c r="H1804" s="50" t="s">
        <v>1228</v>
      </c>
      <c r="I1804" s="50" t="s">
        <v>1179</v>
      </c>
      <c r="J1804" s="50">
        <v>2023</v>
      </c>
      <c r="K1804" s="50" t="s">
        <v>4</v>
      </c>
    </row>
    <row r="1805" spans="1:11" ht="14.45" customHeight="1" x14ac:dyDescent="0.25">
      <c r="A1805" s="50" t="s">
        <v>1624</v>
      </c>
      <c r="B1805" s="50" t="s">
        <v>1175</v>
      </c>
      <c r="C1805" s="342">
        <v>85121</v>
      </c>
      <c r="D1805" s="50" t="s">
        <v>1176</v>
      </c>
      <c r="E1805" s="475" t="s">
        <v>2711</v>
      </c>
      <c r="F1805" s="50" t="s">
        <v>1275</v>
      </c>
      <c r="G1805" s="50" t="s">
        <v>1677</v>
      </c>
      <c r="H1805" s="50" t="s">
        <v>1229</v>
      </c>
      <c r="I1805" s="50" t="s">
        <v>1179</v>
      </c>
      <c r="J1805" s="50">
        <v>2023</v>
      </c>
      <c r="K1805" s="50" t="s">
        <v>4</v>
      </c>
    </row>
    <row r="1806" spans="1:11" ht="14.45" customHeight="1" x14ac:dyDescent="0.25">
      <c r="A1806" s="50" t="s">
        <v>1624</v>
      </c>
      <c r="B1806" s="50" t="s">
        <v>1175</v>
      </c>
      <c r="C1806" s="342">
        <v>85121</v>
      </c>
      <c r="D1806" s="50" t="s">
        <v>1176</v>
      </c>
      <c r="E1806" s="475" t="s">
        <v>2711</v>
      </c>
      <c r="F1806" s="50" t="s">
        <v>1275</v>
      </c>
      <c r="G1806" s="50" t="s">
        <v>1678</v>
      </c>
      <c r="H1806" s="50" t="s">
        <v>1230</v>
      </c>
      <c r="I1806" s="50" t="s">
        <v>1179</v>
      </c>
      <c r="J1806" s="50">
        <v>2023</v>
      </c>
      <c r="K1806" s="50" t="s">
        <v>4</v>
      </c>
    </row>
    <row r="1807" spans="1:11" ht="14.45" customHeight="1" x14ac:dyDescent="0.25">
      <c r="A1807" s="50" t="s">
        <v>1624</v>
      </c>
      <c r="B1807" s="50" t="s">
        <v>1175</v>
      </c>
      <c r="C1807" s="342">
        <v>85121</v>
      </c>
      <c r="D1807" s="50" t="s">
        <v>1176</v>
      </c>
      <c r="E1807" s="475" t="s">
        <v>2711</v>
      </c>
      <c r="F1807" s="50" t="s">
        <v>1275</v>
      </c>
      <c r="G1807" s="50" t="s">
        <v>1679</v>
      </c>
      <c r="H1807" s="50" t="s">
        <v>1231</v>
      </c>
      <c r="I1807" s="50" t="s">
        <v>1179</v>
      </c>
      <c r="J1807" s="50">
        <v>2023</v>
      </c>
      <c r="K1807" s="50" t="s">
        <v>4</v>
      </c>
    </row>
    <row r="1808" spans="1:11" ht="14.45" customHeight="1" x14ac:dyDescent="0.25">
      <c r="A1808" s="50" t="s">
        <v>1624</v>
      </c>
      <c r="B1808" s="50" t="s">
        <v>1175</v>
      </c>
      <c r="C1808" s="342">
        <v>85121</v>
      </c>
      <c r="D1808" s="50" t="s">
        <v>1176</v>
      </c>
      <c r="E1808" s="475" t="s">
        <v>2711</v>
      </c>
      <c r="F1808" s="50" t="s">
        <v>1275</v>
      </c>
      <c r="G1808" s="50" t="s">
        <v>1680</v>
      </c>
      <c r="H1808" s="50" t="s">
        <v>1232</v>
      </c>
      <c r="I1808" s="50" t="s">
        <v>1179</v>
      </c>
      <c r="J1808" s="50">
        <v>2023</v>
      </c>
      <c r="K1808" s="50" t="s">
        <v>4</v>
      </c>
    </row>
    <row r="1809" spans="1:11" ht="14.45" customHeight="1" x14ac:dyDescent="0.25">
      <c r="A1809" s="50" t="s">
        <v>1624</v>
      </c>
      <c r="B1809" s="50" t="s">
        <v>1175</v>
      </c>
      <c r="C1809" s="342">
        <v>85121</v>
      </c>
      <c r="D1809" s="50" t="s">
        <v>1176</v>
      </c>
      <c r="E1809" s="475" t="s">
        <v>2711</v>
      </c>
      <c r="F1809" s="50" t="s">
        <v>1275</v>
      </c>
      <c r="G1809" s="50" t="s">
        <v>1681</v>
      </c>
      <c r="H1809" s="50" t="s">
        <v>1233</v>
      </c>
      <c r="I1809" s="50" t="s">
        <v>1179</v>
      </c>
      <c r="J1809" s="50">
        <v>2023</v>
      </c>
      <c r="K1809" s="50" t="s">
        <v>4</v>
      </c>
    </row>
    <row r="1810" spans="1:11" ht="14.45" customHeight="1" x14ac:dyDescent="0.25">
      <c r="A1810" s="50" t="s">
        <v>1624</v>
      </c>
      <c r="B1810" s="50" t="s">
        <v>1175</v>
      </c>
      <c r="C1810" s="342">
        <v>85121</v>
      </c>
      <c r="D1810" s="50" t="s">
        <v>1176</v>
      </c>
      <c r="E1810" s="475" t="s">
        <v>2711</v>
      </c>
      <c r="F1810" s="50" t="s">
        <v>1275</v>
      </c>
      <c r="G1810" s="50" t="s">
        <v>1682</v>
      </c>
      <c r="H1810" s="50" t="s">
        <v>1234</v>
      </c>
      <c r="I1810" s="50" t="s">
        <v>1179</v>
      </c>
      <c r="J1810" s="50">
        <v>2023</v>
      </c>
      <c r="K1810" s="50" t="s">
        <v>4</v>
      </c>
    </row>
    <row r="1811" spans="1:11" ht="14.45" customHeight="1" x14ac:dyDescent="0.25">
      <c r="A1811" s="50" t="s">
        <v>1624</v>
      </c>
      <c r="B1811" s="50" t="s">
        <v>1175</v>
      </c>
      <c r="C1811" s="342">
        <v>85121</v>
      </c>
      <c r="D1811" s="50" t="s">
        <v>1176</v>
      </c>
      <c r="E1811" s="475" t="s">
        <v>2711</v>
      </c>
      <c r="F1811" s="50" t="s">
        <v>1275</v>
      </c>
      <c r="G1811" s="50" t="s">
        <v>1683</v>
      </c>
      <c r="H1811" s="50" t="s">
        <v>1235</v>
      </c>
      <c r="I1811" s="50" t="s">
        <v>1179</v>
      </c>
      <c r="J1811" s="50">
        <v>2023</v>
      </c>
      <c r="K1811" s="50" t="s">
        <v>4</v>
      </c>
    </row>
    <row r="1812" spans="1:11" ht="14.45" customHeight="1" x14ac:dyDescent="0.25">
      <c r="A1812" s="50" t="s">
        <v>1624</v>
      </c>
      <c r="B1812" s="50" t="s">
        <v>1175</v>
      </c>
      <c r="C1812" s="342">
        <v>85121</v>
      </c>
      <c r="D1812" s="50" t="s">
        <v>1176</v>
      </c>
      <c r="E1812" s="475" t="s">
        <v>2711</v>
      </c>
      <c r="F1812" s="50" t="s">
        <v>1275</v>
      </c>
      <c r="G1812" s="50" t="s">
        <v>1684</v>
      </c>
      <c r="H1812" s="50" t="s">
        <v>1236</v>
      </c>
      <c r="I1812" s="50" t="s">
        <v>1179</v>
      </c>
      <c r="J1812" s="50">
        <v>2023</v>
      </c>
      <c r="K1812" s="50" t="s">
        <v>4</v>
      </c>
    </row>
    <row r="1813" spans="1:11" ht="14.45" customHeight="1" x14ac:dyDescent="0.25">
      <c r="A1813" s="50" t="s">
        <v>1624</v>
      </c>
      <c r="B1813" s="50" t="s">
        <v>1175</v>
      </c>
      <c r="C1813" s="342">
        <v>85121</v>
      </c>
      <c r="D1813" s="50" t="s">
        <v>1176</v>
      </c>
      <c r="E1813" s="475" t="s">
        <v>2711</v>
      </c>
      <c r="F1813" s="50" t="s">
        <v>1275</v>
      </c>
      <c r="G1813" s="50" t="s">
        <v>1685</v>
      </c>
      <c r="H1813" s="50" t="s">
        <v>1237</v>
      </c>
      <c r="I1813" s="50" t="s">
        <v>1179</v>
      </c>
      <c r="J1813" s="50">
        <v>2023</v>
      </c>
      <c r="K1813" s="50" t="s">
        <v>4</v>
      </c>
    </row>
    <row r="1814" spans="1:11" ht="14.45" customHeight="1" x14ac:dyDescent="0.25">
      <c r="A1814" s="50" t="s">
        <v>1624</v>
      </c>
      <c r="B1814" s="50" t="s">
        <v>1175</v>
      </c>
      <c r="C1814" s="342">
        <v>85121</v>
      </c>
      <c r="D1814" s="50" t="s">
        <v>1176</v>
      </c>
      <c r="E1814" s="475" t="s">
        <v>2711</v>
      </c>
      <c r="F1814" s="50" t="s">
        <v>1275</v>
      </c>
      <c r="G1814" s="50" t="s">
        <v>1686</v>
      </c>
      <c r="H1814" s="50" t="s">
        <v>1238</v>
      </c>
      <c r="I1814" s="50" t="s">
        <v>1179</v>
      </c>
      <c r="J1814" s="50">
        <v>2023</v>
      </c>
      <c r="K1814" s="50" t="s">
        <v>4</v>
      </c>
    </row>
    <row r="1815" spans="1:11" ht="14.45" customHeight="1" x14ac:dyDescent="0.25">
      <c r="A1815" s="50" t="s">
        <v>1624</v>
      </c>
      <c r="B1815" s="50" t="s">
        <v>1175</v>
      </c>
      <c r="C1815" s="342">
        <v>85121</v>
      </c>
      <c r="D1815" s="50" t="s">
        <v>1176</v>
      </c>
      <c r="E1815" s="475" t="s">
        <v>2711</v>
      </c>
      <c r="F1815" s="50" t="s">
        <v>1275</v>
      </c>
      <c r="G1815" s="50" t="s">
        <v>1687</v>
      </c>
      <c r="H1815" s="50" t="s">
        <v>1239</v>
      </c>
      <c r="I1815" s="50" t="s">
        <v>1179</v>
      </c>
      <c r="J1815" s="50">
        <v>2023</v>
      </c>
      <c r="K1815" s="50" t="s">
        <v>4</v>
      </c>
    </row>
    <row r="1816" spans="1:11" ht="14.45" customHeight="1" x14ac:dyDescent="0.25">
      <c r="A1816" s="50" t="s">
        <v>1624</v>
      </c>
      <c r="B1816" s="50" t="s">
        <v>1175</v>
      </c>
      <c r="C1816" s="342">
        <v>85121</v>
      </c>
      <c r="D1816" s="50" t="s">
        <v>1176</v>
      </c>
      <c r="E1816" s="475" t="s">
        <v>2711</v>
      </c>
      <c r="F1816" s="50" t="s">
        <v>1275</v>
      </c>
      <c r="G1816" s="50" t="s">
        <v>1688</v>
      </c>
      <c r="H1816" s="50" t="s">
        <v>1240</v>
      </c>
      <c r="I1816" s="50" t="s">
        <v>1179</v>
      </c>
      <c r="J1816" s="50">
        <v>2023</v>
      </c>
      <c r="K1816" s="50" t="s">
        <v>4</v>
      </c>
    </row>
    <row r="1817" spans="1:11" ht="14.45" customHeight="1" x14ac:dyDescent="0.25">
      <c r="A1817" s="50" t="s">
        <v>1624</v>
      </c>
      <c r="B1817" s="50" t="s">
        <v>1175</v>
      </c>
      <c r="C1817" s="342">
        <v>85121</v>
      </c>
      <c r="D1817" s="50" t="s">
        <v>1176</v>
      </c>
      <c r="E1817" s="475" t="s">
        <v>2711</v>
      </c>
      <c r="F1817" s="50" t="s">
        <v>1275</v>
      </c>
      <c r="G1817" s="50" t="s">
        <v>1689</v>
      </c>
      <c r="H1817" s="50" t="s">
        <v>1241</v>
      </c>
      <c r="I1817" s="50" t="s">
        <v>1179</v>
      </c>
      <c r="J1817" s="50">
        <v>2023</v>
      </c>
      <c r="K1817" s="50">
        <v>858.9</v>
      </c>
    </row>
    <row r="1818" spans="1:11" ht="14.45" customHeight="1" x14ac:dyDescent="0.25">
      <c r="A1818" s="50" t="s">
        <v>1624</v>
      </c>
      <c r="B1818" s="50" t="s">
        <v>1175</v>
      </c>
      <c r="C1818" s="342">
        <v>85121</v>
      </c>
      <c r="D1818" s="50" t="s">
        <v>1176</v>
      </c>
      <c r="E1818" s="475" t="s">
        <v>2711</v>
      </c>
      <c r="F1818" s="50" t="s">
        <v>1275</v>
      </c>
      <c r="G1818" s="50" t="s">
        <v>1690</v>
      </c>
      <c r="H1818" s="50" t="s">
        <v>1242</v>
      </c>
      <c r="I1818" s="50" t="s">
        <v>1179</v>
      </c>
      <c r="J1818" s="50">
        <v>2023</v>
      </c>
      <c r="K1818" s="50">
        <v>558.28499999999997</v>
      </c>
    </row>
    <row r="1819" spans="1:11" ht="14.45" customHeight="1" x14ac:dyDescent="0.25">
      <c r="A1819" s="50" t="s">
        <v>1624</v>
      </c>
      <c r="B1819" s="50" t="s">
        <v>1175</v>
      </c>
      <c r="C1819" s="342">
        <v>85121</v>
      </c>
      <c r="D1819" s="50" t="s">
        <v>1176</v>
      </c>
      <c r="E1819" s="475" t="s">
        <v>2711</v>
      </c>
      <c r="F1819" s="50" t="s">
        <v>1275</v>
      </c>
      <c r="G1819" s="50" t="s">
        <v>1691</v>
      </c>
      <c r="H1819" s="50" t="s">
        <v>1243</v>
      </c>
      <c r="I1819" s="50" t="s">
        <v>1179</v>
      </c>
      <c r="J1819" s="50">
        <v>2023</v>
      </c>
      <c r="K1819" s="50">
        <v>944.79</v>
      </c>
    </row>
    <row r="1820" spans="1:11" ht="14.45" customHeight="1" x14ac:dyDescent="0.25">
      <c r="A1820" s="50" t="s">
        <v>1624</v>
      </c>
      <c r="B1820" s="50" t="s">
        <v>1175</v>
      </c>
      <c r="C1820" s="342">
        <v>85121</v>
      </c>
      <c r="D1820" s="50" t="s">
        <v>1176</v>
      </c>
      <c r="E1820" s="475" t="s">
        <v>2711</v>
      </c>
      <c r="F1820" s="50" t="s">
        <v>1275</v>
      </c>
      <c r="G1820" s="50" t="s">
        <v>1692</v>
      </c>
      <c r="H1820" s="50" t="s">
        <v>1244</v>
      </c>
      <c r="I1820" s="50" t="s">
        <v>1179</v>
      </c>
      <c r="J1820" s="50">
        <v>2023</v>
      </c>
      <c r="K1820" s="50">
        <v>3312.9740000000002</v>
      </c>
    </row>
    <row r="1821" spans="1:11" ht="14.45" customHeight="1" x14ac:dyDescent="0.25">
      <c r="A1821" s="50" t="s">
        <v>1624</v>
      </c>
      <c r="B1821" s="50" t="s">
        <v>1175</v>
      </c>
      <c r="C1821" s="342">
        <v>85121</v>
      </c>
      <c r="D1821" s="50" t="s">
        <v>1176</v>
      </c>
      <c r="E1821" s="475" t="s">
        <v>2711</v>
      </c>
      <c r="F1821" s="50" t="s">
        <v>1275</v>
      </c>
      <c r="G1821" s="50" t="s">
        <v>1245</v>
      </c>
      <c r="H1821" s="50" t="s">
        <v>1246</v>
      </c>
      <c r="I1821" s="50" t="s">
        <v>1179</v>
      </c>
      <c r="J1821" s="50">
        <v>2023</v>
      </c>
      <c r="K1821" s="50">
        <v>10192367.427999999</v>
      </c>
    </row>
    <row r="1822" spans="1:11" ht="14.45" customHeight="1" x14ac:dyDescent="0.25">
      <c r="A1822" s="50" t="s">
        <v>1624</v>
      </c>
      <c r="B1822" s="50" t="s">
        <v>1175</v>
      </c>
      <c r="C1822" s="342">
        <v>85121</v>
      </c>
      <c r="D1822" s="50" t="s">
        <v>1176</v>
      </c>
      <c r="E1822" s="475" t="s">
        <v>2711</v>
      </c>
      <c r="F1822" s="50" t="s">
        <v>1275</v>
      </c>
      <c r="G1822" s="50" t="s">
        <v>1247</v>
      </c>
      <c r="H1822" s="50" t="s">
        <v>2712</v>
      </c>
      <c r="I1822" s="50" t="s">
        <v>1179</v>
      </c>
      <c r="J1822" s="50">
        <v>2023</v>
      </c>
      <c r="K1822" s="50">
        <v>110913</v>
      </c>
    </row>
    <row r="1823" spans="1:11" ht="14.45" customHeight="1" x14ac:dyDescent="0.25">
      <c r="A1823" s="50" t="s">
        <v>1624</v>
      </c>
      <c r="B1823" s="50" t="s">
        <v>1175</v>
      </c>
      <c r="C1823" s="342">
        <v>85121</v>
      </c>
      <c r="D1823" s="50" t="s">
        <v>1176</v>
      </c>
      <c r="E1823" s="475" t="s">
        <v>2711</v>
      </c>
      <c r="F1823" s="50" t="s">
        <v>1275</v>
      </c>
      <c r="G1823" s="50" t="s">
        <v>1248</v>
      </c>
      <c r="H1823" s="50" t="s">
        <v>2713</v>
      </c>
      <c r="I1823" s="50" t="s">
        <v>1179</v>
      </c>
      <c r="J1823" s="50">
        <v>2023</v>
      </c>
      <c r="K1823" s="50">
        <v>10303280.427999999</v>
      </c>
    </row>
    <row r="1824" spans="1:11" ht="14.45" customHeight="1" x14ac:dyDescent="0.25">
      <c r="A1824" s="50" t="s">
        <v>1624</v>
      </c>
      <c r="B1824" s="50" t="s">
        <v>1175</v>
      </c>
      <c r="C1824" s="342">
        <v>85121</v>
      </c>
      <c r="D1824" s="50" t="s">
        <v>1176</v>
      </c>
      <c r="E1824" s="475" t="s">
        <v>2711</v>
      </c>
      <c r="F1824" s="50" t="s">
        <v>1275</v>
      </c>
      <c r="G1824" s="50" t="s">
        <v>1249</v>
      </c>
      <c r="H1824" s="50" t="s">
        <v>2714</v>
      </c>
      <c r="I1824" s="50" t="s">
        <v>1179</v>
      </c>
      <c r="J1824" s="50">
        <v>2023</v>
      </c>
      <c r="K1824" s="50">
        <v>9399792.4869999997</v>
      </c>
    </row>
    <row r="1825" spans="1:11" ht="14.45" customHeight="1" x14ac:dyDescent="0.25">
      <c r="A1825" s="50" t="s">
        <v>1624</v>
      </c>
      <c r="B1825" s="50" t="s">
        <v>1175</v>
      </c>
      <c r="C1825" s="342">
        <v>85121</v>
      </c>
      <c r="D1825" s="50" t="s">
        <v>1176</v>
      </c>
      <c r="E1825" s="475" t="s">
        <v>2711</v>
      </c>
      <c r="F1825" s="50" t="s">
        <v>1275</v>
      </c>
      <c r="G1825" s="50" t="s">
        <v>1250</v>
      </c>
      <c r="H1825" s="50" t="s">
        <v>2715</v>
      </c>
      <c r="I1825" s="50" t="s">
        <v>1179</v>
      </c>
      <c r="J1825" s="50">
        <v>2023</v>
      </c>
      <c r="K1825" s="50">
        <v>462869.76799999998</v>
      </c>
    </row>
    <row r="1826" spans="1:11" ht="14.45" customHeight="1" x14ac:dyDescent="0.25">
      <c r="A1826" s="50" t="s">
        <v>1624</v>
      </c>
      <c r="B1826" s="50" t="s">
        <v>1175</v>
      </c>
      <c r="C1826" s="342">
        <v>85121</v>
      </c>
      <c r="D1826" s="50" t="s">
        <v>1176</v>
      </c>
      <c r="E1826" s="475" t="s">
        <v>2711</v>
      </c>
      <c r="F1826" s="50" t="s">
        <v>1275</v>
      </c>
      <c r="G1826" s="50" t="s">
        <v>1251</v>
      </c>
      <c r="H1826" s="50" t="s">
        <v>2716</v>
      </c>
      <c r="I1826" s="50" t="s">
        <v>1179</v>
      </c>
      <c r="J1826" s="50">
        <v>2023</v>
      </c>
      <c r="K1826" s="50">
        <v>20165942.682999998</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663E5-069A-4C8F-9F9A-018B12EE0AEF}">
  <dimension ref="A1:K1926"/>
  <sheetViews>
    <sheetView workbookViewId="0"/>
  </sheetViews>
  <sheetFormatPr baseColWidth="10" defaultColWidth="11.5703125" defaultRowHeight="14.65" customHeight="1" x14ac:dyDescent="0.25"/>
  <cols>
    <col min="1" max="1" width="55.7109375" style="50" customWidth="1" collapsed="1"/>
    <col min="2" max="2" width="20.7109375" style="50" customWidth="1" collapsed="1"/>
    <col min="3" max="3" width="15.7109375" style="342" customWidth="1" collapsed="1"/>
    <col min="4" max="4" width="100.7109375" style="50" customWidth="1" collapsed="1"/>
    <col min="5" max="5" width="12.7109375" style="475" customWidth="1" collapsed="1"/>
    <col min="6" max="6" width="50.7109375" style="50" customWidth="1" collapsed="1"/>
    <col min="7" max="7" width="15.7109375" style="50" customWidth="1" collapsed="1"/>
    <col min="8" max="8" width="60.7109375" style="50" customWidth="1" collapsed="1"/>
    <col min="9" max="9" width="25.7109375" style="50" customWidth="1" collapsed="1"/>
    <col min="10" max="10" width="8.7109375" style="50" customWidth="1" collapsed="1"/>
    <col min="11" max="11" width="14.7109375" style="50" customWidth="1" collapsed="1"/>
    <col min="12" max="16384" width="11.5703125" style="50" collapsed="1"/>
  </cols>
  <sheetData>
    <row r="1" spans="1:11" ht="14.45" customHeight="1" x14ac:dyDescent="0.25">
      <c r="A1" s="475" t="s">
        <v>327</v>
      </c>
      <c r="B1" s="50" t="s">
        <v>592</v>
      </c>
      <c r="C1" s="50" t="s">
        <v>623</v>
      </c>
      <c r="D1" s="50" t="s">
        <v>593</v>
      </c>
      <c r="E1" s="50" t="s">
        <v>561</v>
      </c>
      <c r="F1" s="50" t="s">
        <v>595</v>
      </c>
      <c r="G1" s="65" t="s">
        <v>610</v>
      </c>
      <c r="H1" s="50" t="s">
        <v>611</v>
      </c>
      <c r="I1" s="50" t="s">
        <v>288</v>
      </c>
      <c r="J1" s="50" t="s">
        <v>328</v>
      </c>
      <c r="K1" s="50" t="s">
        <v>564</v>
      </c>
    </row>
    <row r="2" spans="1:11" ht="14.45" customHeight="1" x14ac:dyDescent="0.25">
      <c r="A2" s="50" t="s">
        <v>1624</v>
      </c>
      <c r="B2" s="50" t="s">
        <v>1175</v>
      </c>
      <c r="C2" s="342">
        <v>85121</v>
      </c>
      <c r="D2" s="50" t="s">
        <v>1276</v>
      </c>
      <c r="E2" s="475" t="s">
        <v>2711</v>
      </c>
      <c r="F2" s="50" t="s">
        <v>1177</v>
      </c>
      <c r="G2" s="50" t="s">
        <v>1625</v>
      </c>
      <c r="H2" s="50" t="s">
        <v>1178</v>
      </c>
      <c r="I2" s="50" t="s">
        <v>1179</v>
      </c>
      <c r="J2" s="50">
        <v>2023</v>
      </c>
      <c r="K2" s="50" t="s">
        <v>4</v>
      </c>
    </row>
    <row r="3" spans="1:11" ht="14.45" customHeight="1" x14ac:dyDescent="0.25">
      <c r="A3" s="50" t="s">
        <v>1624</v>
      </c>
      <c r="B3" s="50" t="s">
        <v>1175</v>
      </c>
      <c r="C3" s="342">
        <v>85121</v>
      </c>
      <c r="D3" s="50" t="s">
        <v>1276</v>
      </c>
      <c r="E3" s="475" t="s">
        <v>2711</v>
      </c>
      <c r="F3" s="50" t="s">
        <v>1177</v>
      </c>
      <c r="G3" s="50" t="s">
        <v>1626</v>
      </c>
      <c r="H3" s="50" t="s">
        <v>1180</v>
      </c>
      <c r="I3" s="50" t="s">
        <v>1179</v>
      </c>
      <c r="J3" s="50">
        <v>2023</v>
      </c>
      <c r="K3" s="50" t="s">
        <v>4</v>
      </c>
    </row>
    <row r="4" spans="1:11" ht="14.45" customHeight="1" x14ac:dyDescent="0.25">
      <c r="A4" s="50" t="s">
        <v>1624</v>
      </c>
      <c r="B4" s="50" t="s">
        <v>1175</v>
      </c>
      <c r="C4" s="342">
        <v>85121</v>
      </c>
      <c r="D4" s="50" t="s">
        <v>1276</v>
      </c>
      <c r="E4" s="475" t="s">
        <v>2711</v>
      </c>
      <c r="F4" s="50" t="s">
        <v>1177</v>
      </c>
      <c r="G4" s="50" t="s">
        <v>1627</v>
      </c>
      <c r="H4" s="50" t="s">
        <v>1181</v>
      </c>
      <c r="I4" s="50" t="s">
        <v>1179</v>
      </c>
      <c r="J4" s="50">
        <v>2023</v>
      </c>
      <c r="K4" s="50" t="s">
        <v>4</v>
      </c>
    </row>
    <row r="5" spans="1:11" ht="14.45" customHeight="1" x14ac:dyDescent="0.25">
      <c r="A5" s="50" t="s">
        <v>1624</v>
      </c>
      <c r="B5" s="50" t="s">
        <v>1175</v>
      </c>
      <c r="C5" s="342">
        <v>85121</v>
      </c>
      <c r="D5" s="50" t="s">
        <v>1276</v>
      </c>
      <c r="E5" s="475" t="s">
        <v>2711</v>
      </c>
      <c r="F5" s="50" t="s">
        <v>1177</v>
      </c>
      <c r="G5" s="50" t="s">
        <v>1628</v>
      </c>
      <c r="H5" s="50" t="s">
        <v>1629</v>
      </c>
      <c r="I5" s="50" t="s">
        <v>1179</v>
      </c>
      <c r="J5" s="50">
        <v>2023</v>
      </c>
      <c r="K5" s="50" t="s">
        <v>4</v>
      </c>
    </row>
    <row r="6" spans="1:11" ht="14.45" customHeight="1" x14ac:dyDescent="0.25">
      <c r="A6" s="50" t="s">
        <v>1624</v>
      </c>
      <c r="B6" s="50" t="s">
        <v>1175</v>
      </c>
      <c r="C6" s="342">
        <v>85121</v>
      </c>
      <c r="D6" s="50" t="s">
        <v>1276</v>
      </c>
      <c r="E6" s="475" t="s">
        <v>2711</v>
      </c>
      <c r="F6" s="50" t="s">
        <v>1177</v>
      </c>
      <c r="G6" s="50" t="s">
        <v>1630</v>
      </c>
      <c r="H6" s="50" t="s">
        <v>1182</v>
      </c>
      <c r="I6" s="50" t="s">
        <v>1179</v>
      </c>
      <c r="J6" s="50">
        <v>2023</v>
      </c>
      <c r="K6" s="50" t="s">
        <v>4</v>
      </c>
    </row>
    <row r="7" spans="1:11" ht="14.45" customHeight="1" x14ac:dyDescent="0.25">
      <c r="A7" s="50" t="s">
        <v>1624</v>
      </c>
      <c r="B7" s="50" t="s">
        <v>1175</v>
      </c>
      <c r="C7" s="342">
        <v>85121</v>
      </c>
      <c r="D7" s="50" t="s">
        <v>1276</v>
      </c>
      <c r="E7" s="475" t="s">
        <v>2711</v>
      </c>
      <c r="F7" s="50" t="s">
        <v>1177</v>
      </c>
      <c r="G7" s="50" t="s">
        <v>1631</v>
      </c>
      <c r="H7" s="50" t="s">
        <v>1183</v>
      </c>
      <c r="I7" s="50" t="s">
        <v>1179</v>
      </c>
      <c r="J7" s="50">
        <v>2023</v>
      </c>
      <c r="K7" s="50" t="s">
        <v>4</v>
      </c>
    </row>
    <row r="8" spans="1:11" ht="14.45" customHeight="1" x14ac:dyDescent="0.25">
      <c r="A8" s="50" t="s">
        <v>1624</v>
      </c>
      <c r="B8" s="50" t="s">
        <v>1175</v>
      </c>
      <c r="C8" s="342">
        <v>85121</v>
      </c>
      <c r="D8" s="50" t="s">
        <v>1276</v>
      </c>
      <c r="E8" s="475" t="s">
        <v>2711</v>
      </c>
      <c r="F8" s="50" t="s">
        <v>1177</v>
      </c>
      <c r="G8" s="50" t="s">
        <v>1632</v>
      </c>
      <c r="H8" s="50" t="s">
        <v>1184</v>
      </c>
      <c r="I8" s="50" t="s">
        <v>1179</v>
      </c>
      <c r="J8" s="50">
        <v>2023</v>
      </c>
      <c r="K8" s="50" t="s">
        <v>4</v>
      </c>
    </row>
    <row r="9" spans="1:11" ht="14.45" customHeight="1" x14ac:dyDescent="0.25">
      <c r="A9" s="50" t="s">
        <v>1624</v>
      </c>
      <c r="B9" s="50" t="s">
        <v>1175</v>
      </c>
      <c r="C9" s="342">
        <v>85121</v>
      </c>
      <c r="D9" s="50" t="s">
        <v>1276</v>
      </c>
      <c r="E9" s="475" t="s">
        <v>2711</v>
      </c>
      <c r="F9" s="50" t="s">
        <v>1177</v>
      </c>
      <c r="G9" s="50" t="s">
        <v>1633</v>
      </c>
      <c r="H9" s="50" t="s">
        <v>1185</v>
      </c>
      <c r="I9" s="50" t="s">
        <v>1179</v>
      </c>
      <c r="J9" s="50">
        <v>2023</v>
      </c>
      <c r="K9" s="50" t="s">
        <v>4</v>
      </c>
    </row>
    <row r="10" spans="1:11" ht="14.45" customHeight="1" x14ac:dyDescent="0.25">
      <c r="A10" s="50" t="s">
        <v>1624</v>
      </c>
      <c r="B10" s="50" t="s">
        <v>1175</v>
      </c>
      <c r="C10" s="342">
        <v>85121</v>
      </c>
      <c r="D10" s="50" t="s">
        <v>1276</v>
      </c>
      <c r="E10" s="475" t="s">
        <v>2711</v>
      </c>
      <c r="F10" s="50" t="s">
        <v>1177</v>
      </c>
      <c r="G10" s="50" t="s">
        <v>1634</v>
      </c>
      <c r="H10" s="50" t="s">
        <v>1186</v>
      </c>
      <c r="I10" s="50" t="s">
        <v>1179</v>
      </c>
      <c r="J10" s="50">
        <v>2023</v>
      </c>
      <c r="K10" s="50">
        <v>479614.91899999999</v>
      </c>
    </row>
    <row r="11" spans="1:11" ht="14.45" customHeight="1" x14ac:dyDescent="0.25">
      <c r="A11" s="50" t="s">
        <v>1624</v>
      </c>
      <c r="B11" s="50" t="s">
        <v>1175</v>
      </c>
      <c r="C11" s="342">
        <v>85121</v>
      </c>
      <c r="D11" s="50" t="s">
        <v>1276</v>
      </c>
      <c r="E11" s="475" t="s">
        <v>2711</v>
      </c>
      <c r="F11" s="50" t="s">
        <v>1177</v>
      </c>
      <c r="G11" s="50" t="s">
        <v>1635</v>
      </c>
      <c r="H11" s="50" t="s">
        <v>1187</v>
      </c>
      <c r="I11" s="50" t="s">
        <v>1179</v>
      </c>
      <c r="J11" s="50">
        <v>2023</v>
      </c>
      <c r="K11" s="50">
        <v>1965.663</v>
      </c>
    </row>
    <row r="12" spans="1:11" ht="14.45" customHeight="1" x14ac:dyDescent="0.25">
      <c r="A12" s="50" t="s">
        <v>1624</v>
      </c>
      <c r="B12" s="50" t="s">
        <v>1175</v>
      </c>
      <c r="C12" s="342">
        <v>85121</v>
      </c>
      <c r="D12" s="50" t="s">
        <v>1276</v>
      </c>
      <c r="E12" s="475" t="s">
        <v>2711</v>
      </c>
      <c r="F12" s="50" t="s">
        <v>1177</v>
      </c>
      <c r="G12" s="50" t="s">
        <v>1636</v>
      </c>
      <c r="H12" s="50" t="s">
        <v>1188</v>
      </c>
      <c r="I12" s="50" t="s">
        <v>1179</v>
      </c>
      <c r="J12" s="50">
        <v>2023</v>
      </c>
      <c r="K12" s="50">
        <v>190.19</v>
      </c>
    </row>
    <row r="13" spans="1:11" ht="14.45" customHeight="1" x14ac:dyDescent="0.25">
      <c r="A13" s="50" t="s">
        <v>1624</v>
      </c>
      <c r="B13" s="50" t="s">
        <v>1175</v>
      </c>
      <c r="C13" s="342">
        <v>85121</v>
      </c>
      <c r="D13" s="50" t="s">
        <v>1276</v>
      </c>
      <c r="E13" s="475" t="s">
        <v>2711</v>
      </c>
      <c r="F13" s="50" t="s">
        <v>1177</v>
      </c>
      <c r="G13" s="50" t="s">
        <v>1637</v>
      </c>
      <c r="H13" s="50" t="s">
        <v>1189</v>
      </c>
      <c r="I13" s="50" t="s">
        <v>1179</v>
      </c>
      <c r="J13" s="50">
        <v>2023</v>
      </c>
      <c r="K13" s="50" t="s">
        <v>4</v>
      </c>
    </row>
    <row r="14" spans="1:11" ht="14.45" customHeight="1" x14ac:dyDescent="0.25">
      <c r="A14" s="50" t="s">
        <v>1624</v>
      </c>
      <c r="B14" s="50" t="s">
        <v>1175</v>
      </c>
      <c r="C14" s="342">
        <v>85121</v>
      </c>
      <c r="D14" s="50" t="s">
        <v>1276</v>
      </c>
      <c r="E14" s="475" t="s">
        <v>2711</v>
      </c>
      <c r="F14" s="50" t="s">
        <v>1177</v>
      </c>
      <c r="G14" s="50" t="s">
        <v>1638</v>
      </c>
      <c r="H14" s="50" t="s">
        <v>1190</v>
      </c>
      <c r="I14" s="50" t="s">
        <v>1179</v>
      </c>
      <c r="J14" s="50">
        <v>2023</v>
      </c>
      <c r="K14" s="50">
        <v>4258.9579999999996</v>
      </c>
    </row>
    <row r="15" spans="1:11" ht="14.45" customHeight="1" x14ac:dyDescent="0.25">
      <c r="A15" s="50" t="s">
        <v>1624</v>
      </c>
      <c r="B15" s="50" t="s">
        <v>1175</v>
      </c>
      <c r="C15" s="342">
        <v>85121</v>
      </c>
      <c r="D15" s="50" t="s">
        <v>1276</v>
      </c>
      <c r="E15" s="475" t="s">
        <v>2711</v>
      </c>
      <c r="F15" s="50" t="s">
        <v>1177</v>
      </c>
      <c r="G15" s="50" t="s">
        <v>1639</v>
      </c>
      <c r="H15" s="50" t="s">
        <v>1191</v>
      </c>
      <c r="I15" s="50" t="s">
        <v>1179</v>
      </c>
      <c r="J15" s="50">
        <v>2023</v>
      </c>
      <c r="K15" s="50" t="s">
        <v>4</v>
      </c>
    </row>
    <row r="16" spans="1:11" ht="14.45" customHeight="1" x14ac:dyDescent="0.25">
      <c r="A16" s="50" t="s">
        <v>1624</v>
      </c>
      <c r="B16" s="50" t="s">
        <v>1175</v>
      </c>
      <c r="C16" s="342">
        <v>85121</v>
      </c>
      <c r="D16" s="50" t="s">
        <v>1276</v>
      </c>
      <c r="E16" s="475" t="s">
        <v>2711</v>
      </c>
      <c r="F16" s="50" t="s">
        <v>1177</v>
      </c>
      <c r="G16" s="50" t="s">
        <v>1640</v>
      </c>
      <c r="H16" s="50" t="s">
        <v>1192</v>
      </c>
      <c r="I16" s="50" t="s">
        <v>1179</v>
      </c>
      <c r="J16" s="50">
        <v>2023</v>
      </c>
      <c r="K16" s="50">
        <v>302904.42</v>
      </c>
    </row>
    <row r="17" spans="1:11" ht="14.45" customHeight="1" x14ac:dyDescent="0.25">
      <c r="A17" s="50" t="s">
        <v>1624</v>
      </c>
      <c r="B17" s="50" t="s">
        <v>1175</v>
      </c>
      <c r="C17" s="342">
        <v>85121</v>
      </c>
      <c r="D17" s="50" t="s">
        <v>1276</v>
      </c>
      <c r="E17" s="475" t="s">
        <v>2711</v>
      </c>
      <c r="F17" s="50" t="s">
        <v>1177</v>
      </c>
      <c r="G17" s="50" t="s">
        <v>1641</v>
      </c>
      <c r="H17" s="50" t="s">
        <v>1193</v>
      </c>
      <c r="I17" s="50" t="s">
        <v>1179</v>
      </c>
      <c r="J17" s="50">
        <v>2023</v>
      </c>
      <c r="K17" s="50">
        <v>302904.42</v>
      </c>
    </row>
    <row r="18" spans="1:11" ht="14.45" customHeight="1" x14ac:dyDescent="0.25">
      <c r="A18" s="50" t="s">
        <v>1624</v>
      </c>
      <c r="B18" s="50" t="s">
        <v>1175</v>
      </c>
      <c r="C18" s="342">
        <v>85121</v>
      </c>
      <c r="D18" s="50" t="s">
        <v>1276</v>
      </c>
      <c r="E18" s="475" t="s">
        <v>2711</v>
      </c>
      <c r="F18" s="50" t="s">
        <v>1177</v>
      </c>
      <c r="G18" s="50" t="s">
        <v>1642</v>
      </c>
      <c r="H18" s="50" t="s">
        <v>1194</v>
      </c>
      <c r="I18" s="50" t="s">
        <v>1179</v>
      </c>
      <c r="J18" s="50">
        <v>2023</v>
      </c>
      <c r="K18" s="50" t="s">
        <v>4</v>
      </c>
    </row>
    <row r="19" spans="1:11" ht="14.45" customHeight="1" x14ac:dyDescent="0.25">
      <c r="A19" s="50" t="s">
        <v>1624</v>
      </c>
      <c r="B19" s="50" t="s">
        <v>1175</v>
      </c>
      <c r="C19" s="342">
        <v>85121</v>
      </c>
      <c r="D19" s="50" t="s">
        <v>1276</v>
      </c>
      <c r="E19" s="475" t="s">
        <v>2711</v>
      </c>
      <c r="F19" s="50" t="s">
        <v>1177</v>
      </c>
      <c r="G19" s="50" t="s">
        <v>1643</v>
      </c>
      <c r="H19" s="50" t="s">
        <v>1195</v>
      </c>
      <c r="I19" s="50" t="s">
        <v>1179</v>
      </c>
      <c r="J19" s="50">
        <v>2023</v>
      </c>
      <c r="K19" s="50">
        <v>8473.7960000000003</v>
      </c>
    </row>
    <row r="20" spans="1:11" ht="14.45" customHeight="1" x14ac:dyDescent="0.25">
      <c r="A20" s="50" t="s">
        <v>1624</v>
      </c>
      <c r="B20" s="50" t="s">
        <v>1175</v>
      </c>
      <c r="C20" s="342">
        <v>85121</v>
      </c>
      <c r="D20" s="50" t="s">
        <v>1276</v>
      </c>
      <c r="E20" s="475" t="s">
        <v>2711</v>
      </c>
      <c r="F20" s="50" t="s">
        <v>1177</v>
      </c>
      <c r="G20" s="50" t="s">
        <v>1644</v>
      </c>
      <c r="H20" s="50" t="s">
        <v>1196</v>
      </c>
      <c r="I20" s="50" t="s">
        <v>1179</v>
      </c>
      <c r="J20" s="50">
        <v>2023</v>
      </c>
      <c r="K20" s="50" t="s">
        <v>4</v>
      </c>
    </row>
    <row r="21" spans="1:11" ht="14.45" customHeight="1" x14ac:dyDescent="0.25">
      <c r="A21" s="50" t="s">
        <v>1624</v>
      </c>
      <c r="B21" s="50" t="s">
        <v>1175</v>
      </c>
      <c r="C21" s="342">
        <v>85121</v>
      </c>
      <c r="D21" s="50" t="s">
        <v>1276</v>
      </c>
      <c r="E21" s="475" t="s">
        <v>2711</v>
      </c>
      <c r="F21" s="50" t="s">
        <v>1177</v>
      </c>
      <c r="G21" s="50" t="s">
        <v>1645</v>
      </c>
      <c r="H21" s="50" t="s">
        <v>1197</v>
      </c>
      <c r="I21" s="50" t="s">
        <v>1179</v>
      </c>
      <c r="J21" s="50">
        <v>2023</v>
      </c>
      <c r="K21" s="50" t="s">
        <v>4</v>
      </c>
    </row>
    <row r="22" spans="1:11" ht="14.45" customHeight="1" x14ac:dyDescent="0.25">
      <c r="A22" s="50" t="s">
        <v>1624</v>
      </c>
      <c r="B22" s="50" t="s">
        <v>1175</v>
      </c>
      <c r="C22" s="342">
        <v>85121</v>
      </c>
      <c r="D22" s="50" t="s">
        <v>1276</v>
      </c>
      <c r="E22" s="475" t="s">
        <v>2711</v>
      </c>
      <c r="F22" s="50" t="s">
        <v>1177</v>
      </c>
      <c r="G22" s="50" t="s">
        <v>1646</v>
      </c>
      <c r="H22" s="50" t="s">
        <v>1198</v>
      </c>
      <c r="I22" s="50" t="s">
        <v>1179</v>
      </c>
      <c r="J22" s="50">
        <v>2023</v>
      </c>
      <c r="K22" s="50">
        <v>3376.319</v>
      </c>
    </row>
    <row r="23" spans="1:11" ht="14.45" customHeight="1" x14ac:dyDescent="0.25">
      <c r="A23" s="50" t="s">
        <v>1624</v>
      </c>
      <c r="B23" s="50" t="s">
        <v>1175</v>
      </c>
      <c r="C23" s="342">
        <v>85121</v>
      </c>
      <c r="D23" s="50" t="s">
        <v>1276</v>
      </c>
      <c r="E23" s="475" t="s">
        <v>2711</v>
      </c>
      <c r="F23" s="50" t="s">
        <v>1177</v>
      </c>
      <c r="G23" s="50" t="s">
        <v>1647</v>
      </c>
      <c r="H23" s="50" t="s">
        <v>1199</v>
      </c>
      <c r="I23" s="50" t="s">
        <v>1179</v>
      </c>
      <c r="J23" s="50">
        <v>2023</v>
      </c>
      <c r="K23" s="50" t="s">
        <v>4</v>
      </c>
    </row>
    <row r="24" spans="1:11" ht="14.45" customHeight="1" x14ac:dyDescent="0.25">
      <c r="A24" s="50" t="s">
        <v>1624</v>
      </c>
      <c r="B24" s="50" t="s">
        <v>1175</v>
      </c>
      <c r="C24" s="342">
        <v>85121</v>
      </c>
      <c r="D24" s="50" t="s">
        <v>1276</v>
      </c>
      <c r="E24" s="475" t="s">
        <v>2711</v>
      </c>
      <c r="F24" s="50" t="s">
        <v>1177</v>
      </c>
      <c r="G24" s="50" t="s">
        <v>1648</v>
      </c>
      <c r="H24" s="50" t="s">
        <v>1200</v>
      </c>
      <c r="I24" s="50" t="s">
        <v>1179</v>
      </c>
      <c r="J24" s="50">
        <v>2023</v>
      </c>
      <c r="K24" s="50">
        <v>3376.319</v>
      </c>
    </row>
    <row r="25" spans="1:11" ht="14.45" customHeight="1" x14ac:dyDescent="0.25">
      <c r="A25" s="50" t="s">
        <v>1624</v>
      </c>
      <c r="B25" s="50" t="s">
        <v>1175</v>
      </c>
      <c r="C25" s="342">
        <v>85121</v>
      </c>
      <c r="D25" s="50" t="s">
        <v>1276</v>
      </c>
      <c r="E25" s="475" t="s">
        <v>2711</v>
      </c>
      <c r="F25" s="50" t="s">
        <v>1177</v>
      </c>
      <c r="G25" s="50" t="s">
        <v>1649</v>
      </c>
      <c r="H25" s="50" t="s">
        <v>1201</v>
      </c>
      <c r="I25" s="50" t="s">
        <v>1179</v>
      </c>
      <c r="J25" s="50">
        <v>2023</v>
      </c>
      <c r="K25" s="50">
        <v>145206.86300000001</v>
      </c>
    </row>
    <row r="26" spans="1:11" ht="14.45" customHeight="1" x14ac:dyDescent="0.25">
      <c r="A26" s="50" t="s">
        <v>1624</v>
      </c>
      <c r="B26" s="50" t="s">
        <v>1175</v>
      </c>
      <c r="C26" s="342">
        <v>85121</v>
      </c>
      <c r="D26" s="50" t="s">
        <v>1276</v>
      </c>
      <c r="E26" s="475" t="s">
        <v>2711</v>
      </c>
      <c r="F26" s="50" t="s">
        <v>1177</v>
      </c>
      <c r="G26" s="50" t="s">
        <v>1650</v>
      </c>
      <c r="H26" s="50" t="s">
        <v>1202</v>
      </c>
      <c r="I26" s="50" t="s">
        <v>1179</v>
      </c>
      <c r="J26" s="50">
        <v>2023</v>
      </c>
      <c r="K26" s="50">
        <v>144500.06200000001</v>
      </c>
    </row>
    <row r="27" spans="1:11" ht="14.45" customHeight="1" x14ac:dyDescent="0.25">
      <c r="A27" s="50" t="s">
        <v>1624</v>
      </c>
      <c r="B27" s="50" t="s">
        <v>1175</v>
      </c>
      <c r="C27" s="342">
        <v>85121</v>
      </c>
      <c r="D27" s="50" t="s">
        <v>1276</v>
      </c>
      <c r="E27" s="475" t="s">
        <v>2711</v>
      </c>
      <c r="F27" s="50" t="s">
        <v>1177</v>
      </c>
      <c r="G27" s="50" t="s">
        <v>1651</v>
      </c>
      <c r="H27" s="50" t="s">
        <v>1203</v>
      </c>
      <c r="I27" s="50" t="s">
        <v>1179</v>
      </c>
      <c r="J27" s="50">
        <v>2023</v>
      </c>
      <c r="K27" s="50">
        <v>706.80100000000004</v>
      </c>
    </row>
    <row r="28" spans="1:11" ht="14.45" customHeight="1" x14ac:dyDescent="0.25">
      <c r="A28" s="50" t="s">
        <v>1624</v>
      </c>
      <c r="B28" s="50" t="s">
        <v>1175</v>
      </c>
      <c r="C28" s="342">
        <v>85121</v>
      </c>
      <c r="D28" s="50" t="s">
        <v>1276</v>
      </c>
      <c r="E28" s="475" t="s">
        <v>2711</v>
      </c>
      <c r="F28" s="50" t="s">
        <v>1177</v>
      </c>
      <c r="G28" s="50" t="s">
        <v>1652</v>
      </c>
      <c r="H28" s="50" t="s">
        <v>1204</v>
      </c>
      <c r="I28" s="50" t="s">
        <v>1179</v>
      </c>
      <c r="J28" s="50">
        <v>2023</v>
      </c>
      <c r="K28" s="50" t="s">
        <v>4</v>
      </c>
    </row>
    <row r="29" spans="1:11" ht="14.45" customHeight="1" x14ac:dyDescent="0.25">
      <c r="A29" s="50" t="s">
        <v>1624</v>
      </c>
      <c r="B29" s="50" t="s">
        <v>1175</v>
      </c>
      <c r="C29" s="342">
        <v>85121</v>
      </c>
      <c r="D29" s="50" t="s">
        <v>1276</v>
      </c>
      <c r="E29" s="475" t="s">
        <v>2711</v>
      </c>
      <c r="F29" s="50" t="s">
        <v>1177</v>
      </c>
      <c r="G29" s="50" t="s">
        <v>1653</v>
      </c>
      <c r="H29" s="50" t="s">
        <v>1205</v>
      </c>
      <c r="I29" s="50" t="s">
        <v>1179</v>
      </c>
      <c r="J29" s="50">
        <v>2023</v>
      </c>
      <c r="K29" s="50">
        <v>1.3939999999999999</v>
      </c>
    </row>
    <row r="30" spans="1:11" ht="14.45" customHeight="1" x14ac:dyDescent="0.25">
      <c r="A30" s="50" t="s">
        <v>1624</v>
      </c>
      <c r="B30" s="50" t="s">
        <v>1175</v>
      </c>
      <c r="C30" s="342">
        <v>85121</v>
      </c>
      <c r="D30" s="50" t="s">
        <v>1276</v>
      </c>
      <c r="E30" s="475" t="s">
        <v>2711</v>
      </c>
      <c r="F30" s="50" t="s">
        <v>1177</v>
      </c>
      <c r="G30" s="50" t="s">
        <v>1654</v>
      </c>
      <c r="H30" s="50" t="s">
        <v>1206</v>
      </c>
      <c r="I30" s="50" t="s">
        <v>1179</v>
      </c>
      <c r="J30" s="50">
        <v>2023</v>
      </c>
      <c r="K30" s="50" t="s">
        <v>4</v>
      </c>
    </row>
    <row r="31" spans="1:11" ht="14.45" customHeight="1" x14ac:dyDescent="0.25">
      <c r="A31" s="50" t="s">
        <v>1624</v>
      </c>
      <c r="B31" s="50" t="s">
        <v>1175</v>
      </c>
      <c r="C31" s="342">
        <v>85121</v>
      </c>
      <c r="D31" s="50" t="s">
        <v>1276</v>
      </c>
      <c r="E31" s="475" t="s">
        <v>2711</v>
      </c>
      <c r="F31" s="50" t="s">
        <v>1177</v>
      </c>
      <c r="G31" s="50" t="s">
        <v>1655</v>
      </c>
      <c r="H31" s="50" t="s">
        <v>1207</v>
      </c>
      <c r="I31" s="50" t="s">
        <v>1179</v>
      </c>
      <c r="J31" s="50">
        <v>2023</v>
      </c>
      <c r="K31" s="50" t="s">
        <v>4</v>
      </c>
    </row>
    <row r="32" spans="1:11" ht="14.45" customHeight="1" x14ac:dyDescent="0.25">
      <c r="A32" s="50" t="s">
        <v>1624</v>
      </c>
      <c r="B32" s="50" t="s">
        <v>1175</v>
      </c>
      <c r="C32" s="342">
        <v>85121</v>
      </c>
      <c r="D32" s="50" t="s">
        <v>1276</v>
      </c>
      <c r="E32" s="475" t="s">
        <v>2711</v>
      </c>
      <c r="F32" s="50" t="s">
        <v>1177</v>
      </c>
      <c r="G32" s="50" t="s">
        <v>1656</v>
      </c>
      <c r="H32" s="50" t="s">
        <v>1208</v>
      </c>
      <c r="I32" s="50" t="s">
        <v>1179</v>
      </c>
      <c r="J32" s="50">
        <v>2023</v>
      </c>
      <c r="K32" s="50">
        <v>0.57399999999999995</v>
      </c>
    </row>
    <row r="33" spans="1:11" ht="14.45" customHeight="1" x14ac:dyDescent="0.25">
      <c r="A33" s="50" t="s">
        <v>1624</v>
      </c>
      <c r="B33" s="50" t="s">
        <v>1175</v>
      </c>
      <c r="C33" s="342">
        <v>85121</v>
      </c>
      <c r="D33" s="50" t="s">
        <v>1276</v>
      </c>
      <c r="E33" s="475" t="s">
        <v>2711</v>
      </c>
      <c r="F33" s="50" t="s">
        <v>1177</v>
      </c>
      <c r="G33" s="50" t="s">
        <v>1657</v>
      </c>
      <c r="H33" s="50" t="s">
        <v>1209</v>
      </c>
      <c r="I33" s="50" t="s">
        <v>1179</v>
      </c>
      <c r="J33" s="50">
        <v>2023</v>
      </c>
      <c r="K33" s="50">
        <v>13234.355</v>
      </c>
    </row>
    <row r="34" spans="1:11" ht="14.45" customHeight="1" x14ac:dyDescent="0.25">
      <c r="A34" s="50" t="s">
        <v>1624</v>
      </c>
      <c r="B34" s="50" t="s">
        <v>1175</v>
      </c>
      <c r="C34" s="342">
        <v>85121</v>
      </c>
      <c r="D34" s="50" t="s">
        <v>1276</v>
      </c>
      <c r="E34" s="475" t="s">
        <v>2711</v>
      </c>
      <c r="F34" s="50" t="s">
        <v>1177</v>
      </c>
      <c r="G34" s="50" t="s">
        <v>1658</v>
      </c>
      <c r="H34" s="50" t="s">
        <v>1210</v>
      </c>
      <c r="I34" s="50" t="s">
        <v>1179</v>
      </c>
      <c r="J34" s="50">
        <v>2023</v>
      </c>
      <c r="K34" s="50" t="s">
        <v>4</v>
      </c>
    </row>
    <row r="35" spans="1:11" ht="14.45" customHeight="1" x14ac:dyDescent="0.25">
      <c r="A35" s="50" t="s">
        <v>1624</v>
      </c>
      <c r="B35" s="50" t="s">
        <v>1175</v>
      </c>
      <c r="C35" s="342">
        <v>85121</v>
      </c>
      <c r="D35" s="50" t="s">
        <v>1276</v>
      </c>
      <c r="E35" s="475" t="s">
        <v>2711</v>
      </c>
      <c r="F35" s="50" t="s">
        <v>1177</v>
      </c>
      <c r="G35" s="50" t="s">
        <v>1659</v>
      </c>
      <c r="H35" s="50" t="s">
        <v>1211</v>
      </c>
      <c r="I35" s="50" t="s">
        <v>1179</v>
      </c>
      <c r="J35" s="50">
        <v>2023</v>
      </c>
      <c r="K35" s="50" t="s">
        <v>4</v>
      </c>
    </row>
    <row r="36" spans="1:11" ht="14.45" customHeight="1" x14ac:dyDescent="0.25">
      <c r="A36" s="50" t="s">
        <v>1624</v>
      </c>
      <c r="B36" s="50" t="s">
        <v>1175</v>
      </c>
      <c r="C36" s="342">
        <v>85121</v>
      </c>
      <c r="D36" s="50" t="s">
        <v>1276</v>
      </c>
      <c r="E36" s="475" t="s">
        <v>2711</v>
      </c>
      <c r="F36" s="50" t="s">
        <v>1177</v>
      </c>
      <c r="G36" s="50" t="s">
        <v>1660</v>
      </c>
      <c r="H36" s="50" t="s">
        <v>1212</v>
      </c>
      <c r="I36" s="50" t="s">
        <v>1179</v>
      </c>
      <c r="J36" s="50">
        <v>2023</v>
      </c>
      <c r="K36" s="50">
        <v>2.3889999999999998</v>
      </c>
    </row>
    <row r="37" spans="1:11" ht="14.45" customHeight="1" x14ac:dyDescent="0.25">
      <c r="A37" s="50" t="s">
        <v>1624</v>
      </c>
      <c r="B37" s="50" t="s">
        <v>1175</v>
      </c>
      <c r="C37" s="342">
        <v>85121</v>
      </c>
      <c r="D37" s="50" t="s">
        <v>1276</v>
      </c>
      <c r="E37" s="475" t="s">
        <v>2711</v>
      </c>
      <c r="F37" s="50" t="s">
        <v>1177</v>
      </c>
      <c r="G37" s="50" t="s">
        <v>1661</v>
      </c>
      <c r="H37" s="50" t="s">
        <v>1213</v>
      </c>
      <c r="I37" s="50" t="s">
        <v>1179</v>
      </c>
      <c r="J37" s="50">
        <v>2023</v>
      </c>
      <c r="K37" s="50">
        <v>360524.03399999999</v>
      </c>
    </row>
    <row r="38" spans="1:11" ht="14.45" customHeight="1" x14ac:dyDescent="0.25">
      <c r="A38" s="50" t="s">
        <v>1624</v>
      </c>
      <c r="B38" s="50" t="s">
        <v>1175</v>
      </c>
      <c r="C38" s="342">
        <v>85121</v>
      </c>
      <c r="D38" s="50" t="s">
        <v>1276</v>
      </c>
      <c r="E38" s="475" t="s">
        <v>2711</v>
      </c>
      <c r="F38" s="50" t="s">
        <v>1177</v>
      </c>
      <c r="G38" s="50" t="s">
        <v>1662</v>
      </c>
      <c r="H38" s="50" t="s">
        <v>1214</v>
      </c>
      <c r="I38" s="50" t="s">
        <v>1179</v>
      </c>
      <c r="J38" s="50">
        <v>2023</v>
      </c>
      <c r="K38" s="50">
        <v>360524.03399999999</v>
      </c>
    </row>
    <row r="39" spans="1:11" ht="14.45" customHeight="1" x14ac:dyDescent="0.25">
      <c r="A39" s="50" t="s">
        <v>1624</v>
      </c>
      <c r="B39" s="50" t="s">
        <v>1175</v>
      </c>
      <c r="C39" s="342">
        <v>85121</v>
      </c>
      <c r="D39" s="50" t="s">
        <v>1276</v>
      </c>
      <c r="E39" s="475" t="s">
        <v>2711</v>
      </c>
      <c r="F39" s="50" t="s">
        <v>1177</v>
      </c>
      <c r="G39" s="50" t="s">
        <v>1663</v>
      </c>
      <c r="H39" s="50" t="s">
        <v>1215</v>
      </c>
      <c r="I39" s="50" t="s">
        <v>1179</v>
      </c>
      <c r="J39" s="50">
        <v>2023</v>
      </c>
      <c r="K39" s="50" t="s">
        <v>4</v>
      </c>
    </row>
    <row r="40" spans="1:11" ht="14.45" customHeight="1" x14ac:dyDescent="0.25">
      <c r="A40" s="50" t="s">
        <v>1624</v>
      </c>
      <c r="B40" s="50" t="s">
        <v>1175</v>
      </c>
      <c r="C40" s="342">
        <v>85121</v>
      </c>
      <c r="D40" s="50" t="s">
        <v>1276</v>
      </c>
      <c r="E40" s="475" t="s">
        <v>2711</v>
      </c>
      <c r="F40" s="50" t="s">
        <v>1177</v>
      </c>
      <c r="G40" s="50" t="s">
        <v>1664</v>
      </c>
      <c r="H40" s="50" t="s">
        <v>1216</v>
      </c>
      <c r="I40" s="50" t="s">
        <v>1179</v>
      </c>
      <c r="J40" s="50">
        <v>2023</v>
      </c>
      <c r="K40" s="50" t="s">
        <v>4</v>
      </c>
    </row>
    <row r="41" spans="1:11" ht="14.45" customHeight="1" x14ac:dyDescent="0.25">
      <c r="A41" s="50" t="s">
        <v>1624</v>
      </c>
      <c r="B41" s="50" t="s">
        <v>1175</v>
      </c>
      <c r="C41" s="342">
        <v>85121</v>
      </c>
      <c r="D41" s="50" t="s">
        <v>1276</v>
      </c>
      <c r="E41" s="475" t="s">
        <v>2711</v>
      </c>
      <c r="F41" s="50" t="s">
        <v>1177</v>
      </c>
      <c r="G41" s="50" t="s">
        <v>1665</v>
      </c>
      <c r="H41" s="50" t="s">
        <v>1217</v>
      </c>
      <c r="I41" s="50" t="s">
        <v>1179</v>
      </c>
      <c r="J41" s="50">
        <v>2023</v>
      </c>
      <c r="K41" s="50" t="s">
        <v>4</v>
      </c>
    </row>
    <row r="42" spans="1:11" ht="14.45" customHeight="1" x14ac:dyDescent="0.25">
      <c r="A42" s="50" t="s">
        <v>1624</v>
      </c>
      <c r="B42" s="50" t="s">
        <v>1175</v>
      </c>
      <c r="C42" s="342">
        <v>85121</v>
      </c>
      <c r="D42" s="50" t="s">
        <v>1276</v>
      </c>
      <c r="E42" s="475" t="s">
        <v>2711</v>
      </c>
      <c r="F42" s="50" t="s">
        <v>1177</v>
      </c>
      <c r="G42" s="50" t="s">
        <v>1666</v>
      </c>
      <c r="H42" s="50" t="s">
        <v>1218</v>
      </c>
      <c r="I42" s="50" t="s">
        <v>1179</v>
      </c>
      <c r="J42" s="50">
        <v>2023</v>
      </c>
      <c r="K42" s="50" t="s">
        <v>4</v>
      </c>
    </row>
    <row r="43" spans="1:11" ht="14.45" customHeight="1" x14ac:dyDescent="0.25">
      <c r="A43" s="50" t="s">
        <v>1624</v>
      </c>
      <c r="B43" s="50" t="s">
        <v>1175</v>
      </c>
      <c r="C43" s="342">
        <v>85121</v>
      </c>
      <c r="D43" s="50" t="s">
        <v>1276</v>
      </c>
      <c r="E43" s="475" t="s">
        <v>2711</v>
      </c>
      <c r="F43" s="50" t="s">
        <v>1177</v>
      </c>
      <c r="G43" s="50" t="s">
        <v>1667</v>
      </c>
      <c r="H43" s="50" t="s">
        <v>1219</v>
      </c>
      <c r="I43" s="50" t="s">
        <v>1179</v>
      </c>
      <c r="J43" s="50">
        <v>2023</v>
      </c>
      <c r="K43" s="50" t="s">
        <v>4</v>
      </c>
    </row>
    <row r="44" spans="1:11" ht="14.45" customHeight="1" x14ac:dyDescent="0.25">
      <c r="A44" s="50" t="s">
        <v>1624</v>
      </c>
      <c r="B44" s="50" t="s">
        <v>1175</v>
      </c>
      <c r="C44" s="342">
        <v>85121</v>
      </c>
      <c r="D44" s="50" t="s">
        <v>1276</v>
      </c>
      <c r="E44" s="475" t="s">
        <v>2711</v>
      </c>
      <c r="F44" s="50" t="s">
        <v>1177</v>
      </c>
      <c r="G44" s="50" t="s">
        <v>1668</v>
      </c>
      <c r="H44" s="50" t="s">
        <v>1220</v>
      </c>
      <c r="I44" s="50" t="s">
        <v>1179</v>
      </c>
      <c r="J44" s="50">
        <v>2023</v>
      </c>
      <c r="K44" s="50" t="s">
        <v>4</v>
      </c>
    </row>
    <row r="45" spans="1:11" ht="14.45" customHeight="1" x14ac:dyDescent="0.25">
      <c r="A45" s="50" t="s">
        <v>1624</v>
      </c>
      <c r="B45" s="50" t="s">
        <v>1175</v>
      </c>
      <c r="C45" s="342">
        <v>85121</v>
      </c>
      <c r="D45" s="50" t="s">
        <v>1276</v>
      </c>
      <c r="E45" s="475" t="s">
        <v>2711</v>
      </c>
      <c r="F45" s="50" t="s">
        <v>1177</v>
      </c>
      <c r="G45" s="50" t="s">
        <v>1669</v>
      </c>
      <c r="H45" s="50" t="s">
        <v>1221</v>
      </c>
      <c r="I45" s="50" t="s">
        <v>1179</v>
      </c>
      <c r="J45" s="50">
        <v>2023</v>
      </c>
      <c r="K45" s="50" t="s">
        <v>4</v>
      </c>
    </row>
    <row r="46" spans="1:11" ht="14.45" customHeight="1" x14ac:dyDescent="0.25">
      <c r="A46" s="50" t="s">
        <v>1624</v>
      </c>
      <c r="B46" s="50" t="s">
        <v>1175</v>
      </c>
      <c r="C46" s="342">
        <v>85121</v>
      </c>
      <c r="D46" s="50" t="s">
        <v>1276</v>
      </c>
      <c r="E46" s="475" t="s">
        <v>2711</v>
      </c>
      <c r="F46" s="50" t="s">
        <v>1177</v>
      </c>
      <c r="G46" s="50" t="s">
        <v>1670</v>
      </c>
      <c r="H46" s="50" t="s">
        <v>1222</v>
      </c>
      <c r="I46" s="50" t="s">
        <v>1179</v>
      </c>
      <c r="J46" s="50">
        <v>2023</v>
      </c>
      <c r="K46" s="50" t="s">
        <v>4</v>
      </c>
    </row>
    <row r="47" spans="1:11" ht="14.45" customHeight="1" x14ac:dyDescent="0.25">
      <c r="A47" s="50" t="s">
        <v>1624</v>
      </c>
      <c r="B47" s="50" t="s">
        <v>1175</v>
      </c>
      <c r="C47" s="342">
        <v>85121</v>
      </c>
      <c r="D47" s="50" t="s">
        <v>1276</v>
      </c>
      <c r="E47" s="475" t="s">
        <v>2711</v>
      </c>
      <c r="F47" s="50" t="s">
        <v>1177</v>
      </c>
      <c r="G47" s="50" t="s">
        <v>1671</v>
      </c>
      <c r="H47" s="50" t="s">
        <v>1223</v>
      </c>
      <c r="I47" s="50" t="s">
        <v>1179</v>
      </c>
      <c r="J47" s="50">
        <v>2023</v>
      </c>
      <c r="K47" s="50" t="s">
        <v>4</v>
      </c>
    </row>
    <row r="48" spans="1:11" ht="14.45" customHeight="1" x14ac:dyDescent="0.25">
      <c r="A48" s="50" t="s">
        <v>1624</v>
      </c>
      <c r="B48" s="50" t="s">
        <v>1175</v>
      </c>
      <c r="C48" s="342">
        <v>85121</v>
      </c>
      <c r="D48" s="50" t="s">
        <v>1276</v>
      </c>
      <c r="E48" s="475" t="s">
        <v>2711</v>
      </c>
      <c r="F48" s="50" t="s">
        <v>1177</v>
      </c>
      <c r="G48" s="50" t="s">
        <v>1672</v>
      </c>
      <c r="H48" s="50" t="s">
        <v>1224</v>
      </c>
      <c r="I48" s="50" t="s">
        <v>1179</v>
      </c>
      <c r="J48" s="50">
        <v>2023</v>
      </c>
      <c r="K48" s="50">
        <v>461.25900000000001</v>
      </c>
    </row>
    <row r="49" spans="1:11" ht="14.45" customHeight="1" x14ac:dyDescent="0.25">
      <c r="A49" s="50" t="s">
        <v>1624</v>
      </c>
      <c r="B49" s="50" t="s">
        <v>1175</v>
      </c>
      <c r="C49" s="342">
        <v>85121</v>
      </c>
      <c r="D49" s="50" t="s">
        <v>1276</v>
      </c>
      <c r="E49" s="475" t="s">
        <v>2711</v>
      </c>
      <c r="F49" s="50" t="s">
        <v>1177</v>
      </c>
      <c r="G49" s="50" t="s">
        <v>1673</v>
      </c>
      <c r="H49" s="50" t="s">
        <v>1225</v>
      </c>
      <c r="I49" s="50" t="s">
        <v>1179</v>
      </c>
      <c r="J49" s="50">
        <v>2023</v>
      </c>
      <c r="K49" s="50" t="s">
        <v>4</v>
      </c>
    </row>
    <row r="50" spans="1:11" ht="14.45" customHeight="1" x14ac:dyDescent="0.25">
      <c r="A50" s="50" t="s">
        <v>1624</v>
      </c>
      <c r="B50" s="50" t="s">
        <v>1175</v>
      </c>
      <c r="C50" s="342">
        <v>85121</v>
      </c>
      <c r="D50" s="50" t="s">
        <v>1276</v>
      </c>
      <c r="E50" s="475" t="s">
        <v>2711</v>
      </c>
      <c r="F50" s="50" t="s">
        <v>1177</v>
      </c>
      <c r="G50" s="50" t="s">
        <v>1674</v>
      </c>
      <c r="H50" s="50" t="s">
        <v>1226</v>
      </c>
      <c r="I50" s="50" t="s">
        <v>1179</v>
      </c>
      <c r="J50" s="50">
        <v>2023</v>
      </c>
      <c r="K50" s="50">
        <v>230.63</v>
      </c>
    </row>
    <row r="51" spans="1:11" ht="14.45" customHeight="1" x14ac:dyDescent="0.25">
      <c r="A51" s="50" t="s">
        <v>1624</v>
      </c>
      <c r="B51" s="50" t="s">
        <v>1175</v>
      </c>
      <c r="C51" s="342">
        <v>85121</v>
      </c>
      <c r="D51" s="50" t="s">
        <v>1276</v>
      </c>
      <c r="E51" s="475" t="s">
        <v>2711</v>
      </c>
      <c r="F51" s="50" t="s">
        <v>1177</v>
      </c>
      <c r="G51" s="50" t="s">
        <v>1675</v>
      </c>
      <c r="H51" s="50" t="s">
        <v>1227</v>
      </c>
      <c r="I51" s="50" t="s">
        <v>1179</v>
      </c>
      <c r="J51" s="50">
        <v>2023</v>
      </c>
      <c r="K51" s="50">
        <v>230.63</v>
      </c>
    </row>
    <row r="52" spans="1:11" ht="14.45" customHeight="1" x14ac:dyDescent="0.25">
      <c r="A52" s="50" t="s">
        <v>1624</v>
      </c>
      <c r="B52" s="50" t="s">
        <v>1175</v>
      </c>
      <c r="C52" s="342">
        <v>85121</v>
      </c>
      <c r="D52" s="50" t="s">
        <v>1276</v>
      </c>
      <c r="E52" s="475" t="s">
        <v>2711</v>
      </c>
      <c r="F52" s="50" t="s">
        <v>1177</v>
      </c>
      <c r="G52" s="50" t="s">
        <v>1676</v>
      </c>
      <c r="H52" s="50" t="s">
        <v>1228</v>
      </c>
      <c r="I52" s="50" t="s">
        <v>1179</v>
      </c>
      <c r="J52" s="50">
        <v>2023</v>
      </c>
      <c r="K52" s="50" t="s">
        <v>4</v>
      </c>
    </row>
    <row r="53" spans="1:11" ht="14.45" customHeight="1" x14ac:dyDescent="0.25">
      <c r="A53" s="50" t="s">
        <v>1624</v>
      </c>
      <c r="B53" s="50" t="s">
        <v>1175</v>
      </c>
      <c r="C53" s="342">
        <v>85121</v>
      </c>
      <c r="D53" s="50" t="s">
        <v>1276</v>
      </c>
      <c r="E53" s="475" t="s">
        <v>2711</v>
      </c>
      <c r="F53" s="50" t="s">
        <v>1177</v>
      </c>
      <c r="G53" s="50" t="s">
        <v>1677</v>
      </c>
      <c r="H53" s="50" t="s">
        <v>1229</v>
      </c>
      <c r="I53" s="50" t="s">
        <v>1179</v>
      </c>
      <c r="J53" s="50">
        <v>2023</v>
      </c>
      <c r="K53" s="50" t="s">
        <v>4</v>
      </c>
    </row>
    <row r="54" spans="1:11" ht="14.45" customHeight="1" x14ac:dyDescent="0.25">
      <c r="A54" s="50" t="s">
        <v>1624</v>
      </c>
      <c r="B54" s="50" t="s">
        <v>1175</v>
      </c>
      <c r="C54" s="342">
        <v>85121</v>
      </c>
      <c r="D54" s="50" t="s">
        <v>1276</v>
      </c>
      <c r="E54" s="475" t="s">
        <v>2711</v>
      </c>
      <c r="F54" s="50" t="s">
        <v>1177</v>
      </c>
      <c r="G54" s="50" t="s">
        <v>1678</v>
      </c>
      <c r="H54" s="50" t="s">
        <v>1230</v>
      </c>
      <c r="I54" s="50" t="s">
        <v>1179</v>
      </c>
      <c r="J54" s="50">
        <v>2023</v>
      </c>
      <c r="K54" s="50" t="s">
        <v>4</v>
      </c>
    </row>
    <row r="55" spans="1:11" ht="14.45" customHeight="1" x14ac:dyDescent="0.25">
      <c r="A55" s="50" t="s">
        <v>1624</v>
      </c>
      <c r="B55" s="50" t="s">
        <v>1175</v>
      </c>
      <c r="C55" s="342">
        <v>85121</v>
      </c>
      <c r="D55" s="50" t="s">
        <v>1276</v>
      </c>
      <c r="E55" s="475" t="s">
        <v>2711</v>
      </c>
      <c r="F55" s="50" t="s">
        <v>1177</v>
      </c>
      <c r="G55" s="50" t="s">
        <v>1679</v>
      </c>
      <c r="H55" s="50" t="s">
        <v>1231</v>
      </c>
      <c r="I55" s="50" t="s">
        <v>1179</v>
      </c>
      <c r="J55" s="50">
        <v>2023</v>
      </c>
      <c r="K55" s="50" t="s">
        <v>4</v>
      </c>
    </row>
    <row r="56" spans="1:11" ht="14.45" customHeight="1" x14ac:dyDescent="0.25">
      <c r="A56" s="50" t="s">
        <v>1624</v>
      </c>
      <c r="B56" s="50" t="s">
        <v>1175</v>
      </c>
      <c r="C56" s="342">
        <v>85121</v>
      </c>
      <c r="D56" s="50" t="s">
        <v>1276</v>
      </c>
      <c r="E56" s="475" t="s">
        <v>2711</v>
      </c>
      <c r="F56" s="50" t="s">
        <v>1177</v>
      </c>
      <c r="G56" s="50" t="s">
        <v>1680</v>
      </c>
      <c r="H56" s="50" t="s">
        <v>1232</v>
      </c>
      <c r="I56" s="50" t="s">
        <v>1179</v>
      </c>
      <c r="J56" s="50">
        <v>2023</v>
      </c>
      <c r="K56" s="50" t="s">
        <v>4</v>
      </c>
    </row>
    <row r="57" spans="1:11" ht="14.45" customHeight="1" x14ac:dyDescent="0.25">
      <c r="A57" s="50" t="s">
        <v>1624</v>
      </c>
      <c r="B57" s="50" t="s">
        <v>1175</v>
      </c>
      <c r="C57" s="342">
        <v>85121</v>
      </c>
      <c r="D57" s="50" t="s">
        <v>1276</v>
      </c>
      <c r="E57" s="475" t="s">
        <v>2711</v>
      </c>
      <c r="F57" s="50" t="s">
        <v>1177</v>
      </c>
      <c r="G57" s="50" t="s">
        <v>1681</v>
      </c>
      <c r="H57" s="50" t="s">
        <v>1233</v>
      </c>
      <c r="I57" s="50" t="s">
        <v>1179</v>
      </c>
      <c r="J57" s="50">
        <v>2023</v>
      </c>
      <c r="K57" s="50" t="s">
        <v>4</v>
      </c>
    </row>
    <row r="58" spans="1:11" ht="14.45" customHeight="1" x14ac:dyDescent="0.25">
      <c r="A58" s="50" t="s">
        <v>1624</v>
      </c>
      <c r="B58" s="50" t="s">
        <v>1175</v>
      </c>
      <c r="C58" s="342">
        <v>85121</v>
      </c>
      <c r="D58" s="50" t="s">
        <v>1276</v>
      </c>
      <c r="E58" s="475" t="s">
        <v>2711</v>
      </c>
      <c r="F58" s="50" t="s">
        <v>1177</v>
      </c>
      <c r="G58" s="50" t="s">
        <v>1682</v>
      </c>
      <c r="H58" s="50" t="s">
        <v>1234</v>
      </c>
      <c r="I58" s="50" t="s">
        <v>1179</v>
      </c>
      <c r="J58" s="50">
        <v>2023</v>
      </c>
      <c r="K58" s="50" t="s">
        <v>4</v>
      </c>
    </row>
    <row r="59" spans="1:11" ht="14.45" customHeight="1" x14ac:dyDescent="0.25">
      <c r="A59" s="50" t="s">
        <v>1624</v>
      </c>
      <c r="B59" s="50" t="s">
        <v>1175</v>
      </c>
      <c r="C59" s="342">
        <v>85121</v>
      </c>
      <c r="D59" s="50" t="s">
        <v>1276</v>
      </c>
      <c r="E59" s="475" t="s">
        <v>2711</v>
      </c>
      <c r="F59" s="50" t="s">
        <v>1177</v>
      </c>
      <c r="G59" s="50" t="s">
        <v>1683</v>
      </c>
      <c r="H59" s="50" t="s">
        <v>1235</v>
      </c>
      <c r="I59" s="50" t="s">
        <v>1179</v>
      </c>
      <c r="J59" s="50">
        <v>2023</v>
      </c>
      <c r="K59" s="50">
        <v>358.75700000000001</v>
      </c>
    </row>
    <row r="60" spans="1:11" ht="14.45" customHeight="1" x14ac:dyDescent="0.25">
      <c r="A60" s="50" t="s">
        <v>1624</v>
      </c>
      <c r="B60" s="50" t="s">
        <v>1175</v>
      </c>
      <c r="C60" s="342">
        <v>85121</v>
      </c>
      <c r="D60" s="50" t="s">
        <v>1276</v>
      </c>
      <c r="E60" s="475" t="s">
        <v>2711</v>
      </c>
      <c r="F60" s="50" t="s">
        <v>1177</v>
      </c>
      <c r="G60" s="50" t="s">
        <v>1684</v>
      </c>
      <c r="H60" s="50" t="s">
        <v>1236</v>
      </c>
      <c r="I60" s="50" t="s">
        <v>1179</v>
      </c>
      <c r="J60" s="50">
        <v>2023</v>
      </c>
      <c r="K60" s="50" t="s">
        <v>4</v>
      </c>
    </row>
    <row r="61" spans="1:11" ht="14.45" customHeight="1" x14ac:dyDescent="0.25">
      <c r="A61" s="50" t="s">
        <v>1624</v>
      </c>
      <c r="B61" s="50" t="s">
        <v>1175</v>
      </c>
      <c r="C61" s="342">
        <v>85121</v>
      </c>
      <c r="D61" s="50" t="s">
        <v>1276</v>
      </c>
      <c r="E61" s="475" t="s">
        <v>2711</v>
      </c>
      <c r="F61" s="50" t="s">
        <v>1177</v>
      </c>
      <c r="G61" s="50" t="s">
        <v>1685</v>
      </c>
      <c r="H61" s="50" t="s">
        <v>1237</v>
      </c>
      <c r="I61" s="50" t="s">
        <v>1179</v>
      </c>
      <c r="J61" s="50">
        <v>2023</v>
      </c>
      <c r="K61" s="50" t="s">
        <v>4</v>
      </c>
    </row>
    <row r="62" spans="1:11" ht="14.45" customHeight="1" x14ac:dyDescent="0.25">
      <c r="A62" s="50" t="s">
        <v>1624</v>
      </c>
      <c r="B62" s="50" t="s">
        <v>1175</v>
      </c>
      <c r="C62" s="342">
        <v>85121</v>
      </c>
      <c r="D62" s="50" t="s">
        <v>1276</v>
      </c>
      <c r="E62" s="475" t="s">
        <v>2711</v>
      </c>
      <c r="F62" s="50" t="s">
        <v>1177</v>
      </c>
      <c r="G62" s="50" t="s">
        <v>1686</v>
      </c>
      <c r="H62" s="50" t="s">
        <v>1238</v>
      </c>
      <c r="I62" s="50" t="s">
        <v>1179</v>
      </c>
      <c r="J62" s="50">
        <v>2023</v>
      </c>
      <c r="K62" s="50" t="s">
        <v>4</v>
      </c>
    </row>
    <row r="63" spans="1:11" ht="14.45" customHeight="1" x14ac:dyDescent="0.25">
      <c r="A63" s="50" t="s">
        <v>1624</v>
      </c>
      <c r="B63" s="50" t="s">
        <v>1175</v>
      </c>
      <c r="C63" s="342">
        <v>85121</v>
      </c>
      <c r="D63" s="50" t="s">
        <v>1276</v>
      </c>
      <c r="E63" s="475" t="s">
        <v>2711</v>
      </c>
      <c r="F63" s="50" t="s">
        <v>1177</v>
      </c>
      <c r="G63" s="50" t="s">
        <v>1687</v>
      </c>
      <c r="H63" s="50" t="s">
        <v>1239</v>
      </c>
      <c r="I63" s="50" t="s">
        <v>1179</v>
      </c>
      <c r="J63" s="50">
        <v>2023</v>
      </c>
      <c r="K63" s="50" t="s">
        <v>4</v>
      </c>
    </row>
    <row r="64" spans="1:11" ht="14.45" customHeight="1" x14ac:dyDescent="0.25">
      <c r="A64" s="50" t="s">
        <v>1624</v>
      </c>
      <c r="B64" s="50" t="s">
        <v>1175</v>
      </c>
      <c r="C64" s="342">
        <v>85121</v>
      </c>
      <c r="D64" s="50" t="s">
        <v>1276</v>
      </c>
      <c r="E64" s="475" t="s">
        <v>2711</v>
      </c>
      <c r="F64" s="50" t="s">
        <v>1177</v>
      </c>
      <c r="G64" s="50" t="s">
        <v>1688</v>
      </c>
      <c r="H64" s="50" t="s">
        <v>1240</v>
      </c>
      <c r="I64" s="50" t="s">
        <v>1179</v>
      </c>
      <c r="J64" s="50">
        <v>2023</v>
      </c>
      <c r="K64" s="50" t="s">
        <v>4</v>
      </c>
    </row>
    <row r="65" spans="1:11" ht="14.45" customHeight="1" x14ac:dyDescent="0.25">
      <c r="A65" s="50" t="s">
        <v>1624</v>
      </c>
      <c r="B65" s="50" t="s">
        <v>1175</v>
      </c>
      <c r="C65" s="342">
        <v>85121</v>
      </c>
      <c r="D65" s="50" t="s">
        <v>1276</v>
      </c>
      <c r="E65" s="475" t="s">
        <v>2711</v>
      </c>
      <c r="F65" s="50" t="s">
        <v>1177</v>
      </c>
      <c r="G65" s="50" t="s">
        <v>1689</v>
      </c>
      <c r="H65" s="50" t="s">
        <v>1241</v>
      </c>
      <c r="I65" s="50" t="s">
        <v>1179</v>
      </c>
      <c r="J65" s="50">
        <v>2023</v>
      </c>
      <c r="K65" s="50" t="s">
        <v>4</v>
      </c>
    </row>
    <row r="66" spans="1:11" ht="14.45" customHeight="1" x14ac:dyDescent="0.25">
      <c r="A66" s="50" t="s">
        <v>1624</v>
      </c>
      <c r="B66" s="50" t="s">
        <v>1175</v>
      </c>
      <c r="C66" s="342">
        <v>85121</v>
      </c>
      <c r="D66" s="50" t="s">
        <v>1276</v>
      </c>
      <c r="E66" s="475" t="s">
        <v>2711</v>
      </c>
      <c r="F66" s="50" t="s">
        <v>1177</v>
      </c>
      <c r="G66" s="50" t="s">
        <v>1690</v>
      </c>
      <c r="H66" s="50" t="s">
        <v>1242</v>
      </c>
      <c r="I66" s="50" t="s">
        <v>1179</v>
      </c>
      <c r="J66" s="50">
        <v>2023</v>
      </c>
      <c r="K66" s="50" t="s">
        <v>4</v>
      </c>
    </row>
    <row r="67" spans="1:11" ht="14.45" customHeight="1" x14ac:dyDescent="0.25">
      <c r="A67" s="50" t="s">
        <v>1624</v>
      </c>
      <c r="B67" s="50" t="s">
        <v>1175</v>
      </c>
      <c r="C67" s="342">
        <v>85121</v>
      </c>
      <c r="D67" s="50" t="s">
        <v>1276</v>
      </c>
      <c r="E67" s="475" t="s">
        <v>2711</v>
      </c>
      <c r="F67" s="50" t="s">
        <v>1177</v>
      </c>
      <c r="G67" s="50" t="s">
        <v>1691</v>
      </c>
      <c r="H67" s="50" t="s">
        <v>1243</v>
      </c>
      <c r="I67" s="50" t="s">
        <v>1179</v>
      </c>
      <c r="J67" s="50">
        <v>2023</v>
      </c>
      <c r="K67" s="50" t="s">
        <v>4</v>
      </c>
    </row>
    <row r="68" spans="1:11" ht="14.45" customHeight="1" x14ac:dyDescent="0.25">
      <c r="A68" s="50" t="s">
        <v>1624</v>
      </c>
      <c r="B68" s="50" t="s">
        <v>1175</v>
      </c>
      <c r="C68" s="342">
        <v>85121</v>
      </c>
      <c r="D68" s="50" t="s">
        <v>1276</v>
      </c>
      <c r="E68" s="475" t="s">
        <v>2711</v>
      </c>
      <c r="F68" s="50" t="s">
        <v>1177</v>
      </c>
      <c r="G68" s="50" t="s">
        <v>1692</v>
      </c>
      <c r="H68" s="50" t="s">
        <v>1244</v>
      </c>
      <c r="I68" s="50" t="s">
        <v>1179</v>
      </c>
      <c r="J68" s="50">
        <v>2023</v>
      </c>
      <c r="K68" s="50" t="s">
        <v>4</v>
      </c>
    </row>
    <row r="69" spans="1:11" ht="14.45" customHeight="1" x14ac:dyDescent="0.25">
      <c r="A69" s="50" t="s">
        <v>1624</v>
      </c>
      <c r="B69" s="50" t="s">
        <v>1175</v>
      </c>
      <c r="C69" s="342">
        <v>85121</v>
      </c>
      <c r="D69" s="50" t="s">
        <v>1276</v>
      </c>
      <c r="E69" s="475" t="s">
        <v>2711</v>
      </c>
      <c r="F69" s="50" t="s">
        <v>1177</v>
      </c>
      <c r="G69" s="50" t="s">
        <v>1245</v>
      </c>
      <c r="H69" s="50" t="s">
        <v>1246</v>
      </c>
      <c r="I69" s="50" t="s">
        <v>1179</v>
      </c>
      <c r="J69" s="50">
        <v>2023</v>
      </c>
      <c r="K69" s="50">
        <v>840958.97</v>
      </c>
    </row>
    <row r="70" spans="1:11" ht="14.45" customHeight="1" x14ac:dyDescent="0.25">
      <c r="A70" s="50" t="s">
        <v>1624</v>
      </c>
      <c r="B70" s="50" t="s">
        <v>1175</v>
      </c>
      <c r="C70" s="342">
        <v>85121</v>
      </c>
      <c r="D70" s="50" t="s">
        <v>1276</v>
      </c>
      <c r="E70" s="475" t="s">
        <v>2711</v>
      </c>
      <c r="F70" s="50" t="s">
        <v>1177</v>
      </c>
      <c r="G70" s="50" t="s">
        <v>1247</v>
      </c>
      <c r="H70" s="50" t="s">
        <v>2712</v>
      </c>
      <c r="I70" s="50" t="s">
        <v>1179</v>
      </c>
      <c r="J70" s="50">
        <v>2023</v>
      </c>
      <c r="K70" s="50">
        <v>1376.2919999999999</v>
      </c>
    </row>
    <row r="71" spans="1:11" ht="14.45" customHeight="1" x14ac:dyDescent="0.25">
      <c r="A71" s="50" t="s">
        <v>1624</v>
      </c>
      <c r="B71" s="50" t="s">
        <v>1175</v>
      </c>
      <c r="C71" s="342">
        <v>85121</v>
      </c>
      <c r="D71" s="50" t="s">
        <v>1276</v>
      </c>
      <c r="E71" s="475" t="s">
        <v>2711</v>
      </c>
      <c r="F71" s="50" t="s">
        <v>1177</v>
      </c>
      <c r="G71" s="50" t="s">
        <v>1277</v>
      </c>
      <c r="H71" s="50" t="s">
        <v>2717</v>
      </c>
      <c r="I71" s="50" t="s">
        <v>1179</v>
      </c>
      <c r="J71" s="50">
        <v>2023</v>
      </c>
      <c r="K71" s="50">
        <v>842335.26199999999</v>
      </c>
    </row>
    <row r="72" spans="1:11" ht="14.45" customHeight="1" x14ac:dyDescent="0.25">
      <c r="A72" s="50" t="s">
        <v>1624</v>
      </c>
      <c r="B72" s="50" t="s">
        <v>1175</v>
      </c>
      <c r="C72" s="342">
        <v>85121</v>
      </c>
      <c r="D72" s="50" t="s">
        <v>1276</v>
      </c>
      <c r="E72" s="475" t="s">
        <v>2711</v>
      </c>
      <c r="F72" s="50" t="s">
        <v>1177</v>
      </c>
      <c r="G72" s="50" t="s">
        <v>1278</v>
      </c>
      <c r="H72" s="50" t="s">
        <v>2718</v>
      </c>
      <c r="I72" s="50" t="s">
        <v>1179</v>
      </c>
      <c r="J72" s="50">
        <v>2023</v>
      </c>
      <c r="K72" s="50" t="s">
        <v>4</v>
      </c>
    </row>
    <row r="73" spans="1:11" ht="14.45" customHeight="1" x14ac:dyDescent="0.25">
      <c r="A73" s="50" t="s">
        <v>1624</v>
      </c>
      <c r="B73" s="50" t="s">
        <v>1175</v>
      </c>
      <c r="C73" s="342">
        <v>85121</v>
      </c>
      <c r="D73" s="50" t="s">
        <v>1276</v>
      </c>
      <c r="E73" s="475" t="s">
        <v>2711</v>
      </c>
      <c r="F73" s="50" t="s">
        <v>1177</v>
      </c>
      <c r="G73" s="50" t="s">
        <v>1279</v>
      </c>
      <c r="H73" s="50" t="s">
        <v>2719</v>
      </c>
      <c r="I73" s="50" t="s">
        <v>1179</v>
      </c>
      <c r="J73" s="50">
        <v>2023</v>
      </c>
      <c r="K73" s="50">
        <v>13797.137000000001</v>
      </c>
    </row>
    <row r="74" spans="1:11" ht="14.45" customHeight="1" x14ac:dyDescent="0.25">
      <c r="A74" s="50" t="s">
        <v>1624</v>
      </c>
      <c r="B74" s="50" t="s">
        <v>1175</v>
      </c>
      <c r="C74" s="342">
        <v>85121</v>
      </c>
      <c r="D74" s="50" t="s">
        <v>1276</v>
      </c>
      <c r="E74" s="475" t="s">
        <v>2711</v>
      </c>
      <c r="F74" s="50" t="s">
        <v>1177</v>
      </c>
      <c r="G74" s="50" t="s">
        <v>1280</v>
      </c>
      <c r="H74" s="50" t="s">
        <v>2720</v>
      </c>
      <c r="I74" s="50" t="s">
        <v>1179</v>
      </c>
      <c r="J74" s="50">
        <v>2023</v>
      </c>
      <c r="K74" s="50">
        <v>21732.563999999998</v>
      </c>
    </row>
    <row r="75" spans="1:11" ht="14.45" customHeight="1" x14ac:dyDescent="0.25">
      <c r="A75" s="50" t="s">
        <v>1624</v>
      </c>
      <c r="B75" s="50" t="s">
        <v>1175</v>
      </c>
      <c r="C75" s="342">
        <v>85121</v>
      </c>
      <c r="D75" s="50" t="s">
        <v>1276</v>
      </c>
      <c r="E75" s="475" t="s">
        <v>2711</v>
      </c>
      <c r="F75" s="50" t="s">
        <v>1177</v>
      </c>
      <c r="G75" s="50" t="s">
        <v>1281</v>
      </c>
      <c r="H75" s="50" t="s">
        <v>2721</v>
      </c>
      <c r="I75" s="50" t="s">
        <v>1179</v>
      </c>
      <c r="J75" s="50">
        <v>2023</v>
      </c>
      <c r="K75" s="50" t="s">
        <v>4</v>
      </c>
    </row>
    <row r="76" spans="1:11" ht="14.45" customHeight="1" x14ac:dyDescent="0.25">
      <c r="A76" s="50" t="s">
        <v>1624</v>
      </c>
      <c r="B76" s="50" t="s">
        <v>1175</v>
      </c>
      <c r="C76" s="342">
        <v>85121</v>
      </c>
      <c r="D76" s="50" t="s">
        <v>1276</v>
      </c>
      <c r="E76" s="475" t="s">
        <v>2711</v>
      </c>
      <c r="F76" s="50" t="s">
        <v>1177</v>
      </c>
      <c r="G76" s="50" t="s">
        <v>1282</v>
      </c>
      <c r="H76" s="50" t="s">
        <v>2722</v>
      </c>
      <c r="I76" s="50" t="s">
        <v>1179</v>
      </c>
      <c r="J76" s="50">
        <v>2023</v>
      </c>
      <c r="K76" s="50" t="s">
        <v>4</v>
      </c>
    </row>
    <row r="77" spans="1:11" ht="14.45" customHeight="1" x14ac:dyDescent="0.25">
      <c r="A77" s="50" t="s">
        <v>1624</v>
      </c>
      <c r="B77" s="50" t="s">
        <v>1175</v>
      </c>
      <c r="C77" s="342">
        <v>85121</v>
      </c>
      <c r="D77" s="50" t="s">
        <v>1276</v>
      </c>
      <c r="E77" s="475" t="s">
        <v>2711</v>
      </c>
      <c r="F77" s="50" t="s">
        <v>1177</v>
      </c>
      <c r="G77" s="50" t="s">
        <v>1283</v>
      </c>
      <c r="H77" s="50" t="s">
        <v>2723</v>
      </c>
      <c r="I77" s="50" t="s">
        <v>1179</v>
      </c>
      <c r="J77" s="50">
        <v>2023</v>
      </c>
      <c r="K77" s="50">
        <v>-40598.999000000003</v>
      </c>
    </row>
    <row r="78" spans="1:11" ht="14.45" customHeight="1" x14ac:dyDescent="0.25">
      <c r="A78" s="50" t="s">
        <v>1624</v>
      </c>
      <c r="B78" s="50" t="s">
        <v>1175</v>
      </c>
      <c r="C78" s="342">
        <v>85121</v>
      </c>
      <c r="D78" s="50" t="s">
        <v>1276</v>
      </c>
      <c r="E78" s="475" t="s">
        <v>2711</v>
      </c>
      <c r="F78" s="50" t="s">
        <v>1177</v>
      </c>
      <c r="G78" s="50" t="s">
        <v>1251</v>
      </c>
      <c r="H78" s="50" t="s">
        <v>2724</v>
      </c>
      <c r="I78" s="50" t="s">
        <v>1179</v>
      </c>
      <c r="J78" s="50">
        <v>2023</v>
      </c>
      <c r="K78" s="50">
        <v>837265.96400000004</v>
      </c>
    </row>
    <row r="79" spans="1:11" ht="14.45" customHeight="1" x14ac:dyDescent="0.25">
      <c r="A79" s="50" t="s">
        <v>1624</v>
      </c>
      <c r="B79" s="50" t="s">
        <v>1175</v>
      </c>
      <c r="C79" s="342">
        <v>85121</v>
      </c>
      <c r="D79" s="50" t="s">
        <v>1276</v>
      </c>
      <c r="E79" s="475" t="s">
        <v>2711</v>
      </c>
      <c r="F79" s="50" t="s">
        <v>1252</v>
      </c>
      <c r="G79" s="50" t="s">
        <v>1625</v>
      </c>
      <c r="H79" s="50" t="s">
        <v>1178</v>
      </c>
      <c r="I79" s="50" t="s">
        <v>1179</v>
      </c>
      <c r="J79" s="50">
        <v>2023</v>
      </c>
      <c r="K79" s="50" t="s">
        <v>4</v>
      </c>
    </row>
    <row r="80" spans="1:11" ht="14.45" customHeight="1" x14ac:dyDescent="0.25">
      <c r="A80" s="50" t="s">
        <v>1624</v>
      </c>
      <c r="B80" s="50" t="s">
        <v>1175</v>
      </c>
      <c r="C80" s="342">
        <v>85121</v>
      </c>
      <c r="D80" s="50" t="s">
        <v>1276</v>
      </c>
      <c r="E80" s="475" t="s">
        <v>2711</v>
      </c>
      <c r="F80" s="50" t="s">
        <v>1252</v>
      </c>
      <c r="G80" s="50" t="s">
        <v>1626</v>
      </c>
      <c r="H80" s="50" t="s">
        <v>1180</v>
      </c>
      <c r="I80" s="50" t="s">
        <v>1179</v>
      </c>
      <c r="J80" s="50">
        <v>2023</v>
      </c>
      <c r="K80" s="50" t="s">
        <v>4</v>
      </c>
    </row>
    <row r="81" spans="1:11" ht="14.45" customHeight="1" x14ac:dyDescent="0.25">
      <c r="A81" s="50" t="s">
        <v>1624</v>
      </c>
      <c r="B81" s="50" t="s">
        <v>1175</v>
      </c>
      <c r="C81" s="342">
        <v>85121</v>
      </c>
      <c r="D81" s="50" t="s">
        <v>1276</v>
      </c>
      <c r="E81" s="475" t="s">
        <v>2711</v>
      </c>
      <c r="F81" s="50" t="s">
        <v>1252</v>
      </c>
      <c r="G81" s="50" t="s">
        <v>1627</v>
      </c>
      <c r="H81" s="50" t="s">
        <v>1181</v>
      </c>
      <c r="I81" s="50" t="s">
        <v>1179</v>
      </c>
      <c r="J81" s="50">
        <v>2023</v>
      </c>
      <c r="K81" s="50" t="s">
        <v>4</v>
      </c>
    </row>
    <row r="82" spans="1:11" ht="14.45" customHeight="1" x14ac:dyDescent="0.25">
      <c r="A82" s="50" t="s">
        <v>1624</v>
      </c>
      <c r="B82" s="50" t="s">
        <v>1175</v>
      </c>
      <c r="C82" s="342">
        <v>85121</v>
      </c>
      <c r="D82" s="50" t="s">
        <v>1276</v>
      </c>
      <c r="E82" s="475" t="s">
        <v>2711</v>
      </c>
      <c r="F82" s="50" t="s">
        <v>1252</v>
      </c>
      <c r="G82" s="50" t="s">
        <v>1628</v>
      </c>
      <c r="H82" s="50" t="s">
        <v>1629</v>
      </c>
      <c r="I82" s="50" t="s">
        <v>1179</v>
      </c>
      <c r="J82" s="50">
        <v>2023</v>
      </c>
      <c r="K82" s="50" t="s">
        <v>4</v>
      </c>
    </row>
    <row r="83" spans="1:11" ht="14.45" customHeight="1" x14ac:dyDescent="0.25">
      <c r="A83" s="50" t="s">
        <v>1624</v>
      </c>
      <c r="B83" s="50" t="s">
        <v>1175</v>
      </c>
      <c r="C83" s="342">
        <v>85121</v>
      </c>
      <c r="D83" s="50" t="s">
        <v>1276</v>
      </c>
      <c r="E83" s="475" t="s">
        <v>2711</v>
      </c>
      <c r="F83" s="50" t="s">
        <v>1252</v>
      </c>
      <c r="G83" s="50" t="s">
        <v>1630</v>
      </c>
      <c r="H83" s="50" t="s">
        <v>1182</v>
      </c>
      <c r="I83" s="50" t="s">
        <v>1179</v>
      </c>
      <c r="J83" s="50">
        <v>2023</v>
      </c>
      <c r="K83" s="50">
        <v>11835.603999999999</v>
      </c>
    </row>
    <row r="84" spans="1:11" ht="14.45" customHeight="1" x14ac:dyDescent="0.25">
      <c r="A84" s="50" t="s">
        <v>1624</v>
      </c>
      <c r="B84" s="50" t="s">
        <v>1175</v>
      </c>
      <c r="C84" s="342">
        <v>85121</v>
      </c>
      <c r="D84" s="50" t="s">
        <v>1276</v>
      </c>
      <c r="E84" s="475" t="s">
        <v>2711</v>
      </c>
      <c r="F84" s="50" t="s">
        <v>1252</v>
      </c>
      <c r="G84" s="50" t="s">
        <v>1631</v>
      </c>
      <c r="H84" s="50" t="s">
        <v>1183</v>
      </c>
      <c r="I84" s="50" t="s">
        <v>1179</v>
      </c>
      <c r="J84" s="50">
        <v>2023</v>
      </c>
      <c r="K84" s="50">
        <v>11835.603999999999</v>
      </c>
    </row>
    <row r="85" spans="1:11" ht="14.45" customHeight="1" x14ac:dyDescent="0.25">
      <c r="A85" s="50" t="s">
        <v>1624</v>
      </c>
      <c r="B85" s="50" t="s">
        <v>1175</v>
      </c>
      <c r="C85" s="342">
        <v>85121</v>
      </c>
      <c r="D85" s="50" t="s">
        <v>1276</v>
      </c>
      <c r="E85" s="475" t="s">
        <v>2711</v>
      </c>
      <c r="F85" s="50" t="s">
        <v>1252</v>
      </c>
      <c r="G85" s="50" t="s">
        <v>1632</v>
      </c>
      <c r="H85" s="50" t="s">
        <v>1184</v>
      </c>
      <c r="I85" s="50" t="s">
        <v>1179</v>
      </c>
      <c r="J85" s="50">
        <v>2023</v>
      </c>
      <c r="K85" s="50" t="s">
        <v>4</v>
      </c>
    </row>
    <row r="86" spans="1:11" ht="14.45" customHeight="1" x14ac:dyDescent="0.25">
      <c r="A86" s="50" t="s">
        <v>1624</v>
      </c>
      <c r="B86" s="50" t="s">
        <v>1175</v>
      </c>
      <c r="C86" s="342">
        <v>85121</v>
      </c>
      <c r="D86" s="50" t="s">
        <v>1276</v>
      </c>
      <c r="E86" s="475" t="s">
        <v>2711</v>
      </c>
      <c r="F86" s="50" t="s">
        <v>1252</v>
      </c>
      <c r="G86" s="50" t="s">
        <v>1633</v>
      </c>
      <c r="H86" s="50" t="s">
        <v>1185</v>
      </c>
      <c r="I86" s="50" t="s">
        <v>1179</v>
      </c>
      <c r="J86" s="50">
        <v>2023</v>
      </c>
      <c r="K86" s="50" t="s">
        <v>4</v>
      </c>
    </row>
    <row r="87" spans="1:11" ht="14.45" customHeight="1" x14ac:dyDescent="0.25">
      <c r="A87" s="50" t="s">
        <v>1624</v>
      </c>
      <c r="B87" s="50" t="s">
        <v>1175</v>
      </c>
      <c r="C87" s="342">
        <v>85121</v>
      </c>
      <c r="D87" s="50" t="s">
        <v>1276</v>
      </c>
      <c r="E87" s="475" t="s">
        <v>2711</v>
      </c>
      <c r="F87" s="50" t="s">
        <v>1252</v>
      </c>
      <c r="G87" s="50" t="s">
        <v>1634</v>
      </c>
      <c r="H87" s="50" t="s">
        <v>1186</v>
      </c>
      <c r="I87" s="50" t="s">
        <v>1179</v>
      </c>
      <c r="J87" s="50">
        <v>2023</v>
      </c>
      <c r="K87" s="50">
        <v>112616.234</v>
      </c>
    </row>
    <row r="88" spans="1:11" ht="14.45" customHeight="1" x14ac:dyDescent="0.25">
      <c r="A88" s="50" t="s">
        <v>1624</v>
      </c>
      <c r="B88" s="50" t="s">
        <v>1175</v>
      </c>
      <c r="C88" s="342">
        <v>85121</v>
      </c>
      <c r="D88" s="50" t="s">
        <v>1276</v>
      </c>
      <c r="E88" s="475" t="s">
        <v>2711</v>
      </c>
      <c r="F88" s="50" t="s">
        <v>1252</v>
      </c>
      <c r="G88" s="50" t="s">
        <v>1635</v>
      </c>
      <c r="H88" s="50" t="s">
        <v>1187</v>
      </c>
      <c r="I88" s="50" t="s">
        <v>1179</v>
      </c>
      <c r="J88" s="50">
        <v>2023</v>
      </c>
      <c r="K88" s="50">
        <v>2123.864</v>
      </c>
    </row>
    <row r="89" spans="1:11" ht="14.45" customHeight="1" x14ac:dyDescent="0.25">
      <c r="A89" s="50" t="s">
        <v>1624</v>
      </c>
      <c r="B89" s="50" t="s">
        <v>1175</v>
      </c>
      <c r="C89" s="342">
        <v>85121</v>
      </c>
      <c r="D89" s="50" t="s">
        <v>1276</v>
      </c>
      <c r="E89" s="475" t="s">
        <v>2711</v>
      </c>
      <c r="F89" s="50" t="s">
        <v>1252</v>
      </c>
      <c r="G89" s="50" t="s">
        <v>1636</v>
      </c>
      <c r="H89" s="50" t="s">
        <v>1188</v>
      </c>
      <c r="I89" s="50" t="s">
        <v>1179</v>
      </c>
      <c r="J89" s="50">
        <v>2023</v>
      </c>
      <c r="K89" s="50" t="s">
        <v>4</v>
      </c>
    </row>
    <row r="90" spans="1:11" ht="14.45" customHeight="1" x14ac:dyDescent="0.25">
      <c r="A90" s="50" t="s">
        <v>1624</v>
      </c>
      <c r="B90" s="50" t="s">
        <v>1175</v>
      </c>
      <c r="C90" s="342">
        <v>85121</v>
      </c>
      <c r="D90" s="50" t="s">
        <v>1276</v>
      </c>
      <c r="E90" s="475" t="s">
        <v>2711</v>
      </c>
      <c r="F90" s="50" t="s">
        <v>1252</v>
      </c>
      <c r="G90" s="50" t="s">
        <v>1637</v>
      </c>
      <c r="H90" s="50" t="s">
        <v>1189</v>
      </c>
      <c r="I90" s="50" t="s">
        <v>1179</v>
      </c>
      <c r="J90" s="50">
        <v>2023</v>
      </c>
      <c r="K90" s="50" t="s">
        <v>4</v>
      </c>
    </row>
    <row r="91" spans="1:11" ht="14.45" customHeight="1" x14ac:dyDescent="0.25">
      <c r="A91" s="50" t="s">
        <v>1624</v>
      </c>
      <c r="B91" s="50" t="s">
        <v>1175</v>
      </c>
      <c r="C91" s="342">
        <v>85121</v>
      </c>
      <c r="D91" s="50" t="s">
        <v>1276</v>
      </c>
      <c r="E91" s="475" t="s">
        <v>2711</v>
      </c>
      <c r="F91" s="50" t="s">
        <v>1252</v>
      </c>
      <c r="G91" s="50" t="s">
        <v>1638</v>
      </c>
      <c r="H91" s="50" t="s">
        <v>1190</v>
      </c>
      <c r="I91" s="50" t="s">
        <v>1179</v>
      </c>
      <c r="J91" s="50">
        <v>2023</v>
      </c>
      <c r="K91" s="50" t="s">
        <v>4</v>
      </c>
    </row>
    <row r="92" spans="1:11" ht="14.45" customHeight="1" x14ac:dyDescent="0.25">
      <c r="A92" s="50" t="s">
        <v>1624</v>
      </c>
      <c r="B92" s="50" t="s">
        <v>1175</v>
      </c>
      <c r="C92" s="342">
        <v>85121</v>
      </c>
      <c r="D92" s="50" t="s">
        <v>1276</v>
      </c>
      <c r="E92" s="475" t="s">
        <v>2711</v>
      </c>
      <c r="F92" s="50" t="s">
        <v>1252</v>
      </c>
      <c r="G92" s="50" t="s">
        <v>1639</v>
      </c>
      <c r="H92" s="50" t="s">
        <v>1191</v>
      </c>
      <c r="I92" s="50" t="s">
        <v>1179</v>
      </c>
      <c r="J92" s="50">
        <v>2023</v>
      </c>
      <c r="K92" s="50" t="s">
        <v>4</v>
      </c>
    </row>
    <row r="93" spans="1:11" ht="14.45" customHeight="1" x14ac:dyDescent="0.25">
      <c r="A93" s="50" t="s">
        <v>1624</v>
      </c>
      <c r="B93" s="50" t="s">
        <v>1175</v>
      </c>
      <c r="C93" s="342">
        <v>85121</v>
      </c>
      <c r="D93" s="50" t="s">
        <v>1276</v>
      </c>
      <c r="E93" s="475" t="s">
        <v>2711</v>
      </c>
      <c r="F93" s="50" t="s">
        <v>1252</v>
      </c>
      <c r="G93" s="50" t="s">
        <v>1640</v>
      </c>
      <c r="H93" s="50" t="s">
        <v>1192</v>
      </c>
      <c r="I93" s="50" t="s">
        <v>1179</v>
      </c>
      <c r="J93" s="50">
        <v>2023</v>
      </c>
      <c r="K93" s="50">
        <v>104292.147</v>
      </c>
    </row>
    <row r="94" spans="1:11" ht="14.45" customHeight="1" x14ac:dyDescent="0.25">
      <c r="A94" s="50" t="s">
        <v>1624</v>
      </c>
      <c r="B94" s="50" t="s">
        <v>1175</v>
      </c>
      <c r="C94" s="342">
        <v>85121</v>
      </c>
      <c r="D94" s="50" t="s">
        <v>1276</v>
      </c>
      <c r="E94" s="475" t="s">
        <v>2711</v>
      </c>
      <c r="F94" s="50" t="s">
        <v>1252</v>
      </c>
      <c r="G94" s="50" t="s">
        <v>1641</v>
      </c>
      <c r="H94" s="50" t="s">
        <v>1193</v>
      </c>
      <c r="I94" s="50" t="s">
        <v>1179</v>
      </c>
      <c r="J94" s="50">
        <v>2023</v>
      </c>
      <c r="K94" s="50">
        <v>5087.5200000000004</v>
      </c>
    </row>
    <row r="95" spans="1:11" ht="14.45" customHeight="1" x14ac:dyDescent="0.25">
      <c r="A95" s="50" t="s">
        <v>1624</v>
      </c>
      <c r="B95" s="50" t="s">
        <v>1175</v>
      </c>
      <c r="C95" s="342">
        <v>85121</v>
      </c>
      <c r="D95" s="50" t="s">
        <v>1276</v>
      </c>
      <c r="E95" s="475" t="s">
        <v>2711</v>
      </c>
      <c r="F95" s="50" t="s">
        <v>1252</v>
      </c>
      <c r="G95" s="50" t="s">
        <v>1642</v>
      </c>
      <c r="H95" s="50" t="s">
        <v>1194</v>
      </c>
      <c r="I95" s="50" t="s">
        <v>1179</v>
      </c>
      <c r="J95" s="50">
        <v>2023</v>
      </c>
      <c r="K95" s="50">
        <v>99204.626999999993</v>
      </c>
    </row>
    <row r="96" spans="1:11" ht="14.45" customHeight="1" x14ac:dyDescent="0.25">
      <c r="A96" s="50" t="s">
        <v>1624</v>
      </c>
      <c r="B96" s="50" t="s">
        <v>1175</v>
      </c>
      <c r="C96" s="342">
        <v>85121</v>
      </c>
      <c r="D96" s="50" t="s">
        <v>1276</v>
      </c>
      <c r="E96" s="475" t="s">
        <v>2711</v>
      </c>
      <c r="F96" s="50" t="s">
        <v>1252</v>
      </c>
      <c r="G96" s="50" t="s">
        <v>1643</v>
      </c>
      <c r="H96" s="50" t="s">
        <v>1195</v>
      </c>
      <c r="I96" s="50" t="s">
        <v>1179</v>
      </c>
      <c r="J96" s="50">
        <v>2023</v>
      </c>
      <c r="K96" s="50">
        <v>6200.2240000000002</v>
      </c>
    </row>
    <row r="97" spans="1:11" ht="14.45" customHeight="1" x14ac:dyDescent="0.25">
      <c r="A97" s="50" t="s">
        <v>1624</v>
      </c>
      <c r="B97" s="50" t="s">
        <v>1175</v>
      </c>
      <c r="C97" s="342">
        <v>85121</v>
      </c>
      <c r="D97" s="50" t="s">
        <v>1276</v>
      </c>
      <c r="E97" s="475" t="s">
        <v>2711</v>
      </c>
      <c r="F97" s="50" t="s">
        <v>1252</v>
      </c>
      <c r="G97" s="50" t="s">
        <v>1644</v>
      </c>
      <c r="H97" s="50" t="s">
        <v>1196</v>
      </c>
      <c r="I97" s="50" t="s">
        <v>1179</v>
      </c>
      <c r="J97" s="50">
        <v>2023</v>
      </c>
      <c r="K97" s="50" t="s">
        <v>4</v>
      </c>
    </row>
    <row r="98" spans="1:11" ht="14.45" customHeight="1" x14ac:dyDescent="0.25">
      <c r="A98" s="50" t="s">
        <v>1624</v>
      </c>
      <c r="B98" s="50" t="s">
        <v>1175</v>
      </c>
      <c r="C98" s="342">
        <v>85121</v>
      </c>
      <c r="D98" s="50" t="s">
        <v>1276</v>
      </c>
      <c r="E98" s="475" t="s">
        <v>2711</v>
      </c>
      <c r="F98" s="50" t="s">
        <v>1252</v>
      </c>
      <c r="G98" s="50" t="s">
        <v>1645</v>
      </c>
      <c r="H98" s="50" t="s">
        <v>1197</v>
      </c>
      <c r="I98" s="50" t="s">
        <v>1179</v>
      </c>
      <c r="J98" s="50">
        <v>2023</v>
      </c>
      <c r="K98" s="50" t="s">
        <v>4</v>
      </c>
    </row>
    <row r="99" spans="1:11" ht="14.45" customHeight="1" x14ac:dyDescent="0.25">
      <c r="A99" s="50" t="s">
        <v>1624</v>
      </c>
      <c r="B99" s="50" t="s">
        <v>1175</v>
      </c>
      <c r="C99" s="342">
        <v>85121</v>
      </c>
      <c r="D99" s="50" t="s">
        <v>1276</v>
      </c>
      <c r="E99" s="475" t="s">
        <v>2711</v>
      </c>
      <c r="F99" s="50" t="s">
        <v>1252</v>
      </c>
      <c r="G99" s="50" t="s">
        <v>1646</v>
      </c>
      <c r="H99" s="50" t="s">
        <v>1198</v>
      </c>
      <c r="I99" s="50" t="s">
        <v>1179</v>
      </c>
      <c r="J99" s="50">
        <v>2023</v>
      </c>
      <c r="K99" s="50" t="s">
        <v>4</v>
      </c>
    </row>
    <row r="100" spans="1:11" ht="14.45" customHeight="1" x14ac:dyDescent="0.25">
      <c r="A100" s="50" t="s">
        <v>1624</v>
      </c>
      <c r="B100" s="50" t="s">
        <v>1175</v>
      </c>
      <c r="C100" s="342">
        <v>85121</v>
      </c>
      <c r="D100" s="50" t="s">
        <v>1276</v>
      </c>
      <c r="E100" s="475" t="s">
        <v>2711</v>
      </c>
      <c r="F100" s="50" t="s">
        <v>1252</v>
      </c>
      <c r="G100" s="50" t="s">
        <v>1647</v>
      </c>
      <c r="H100" s="50" t="s">
        <v>1199</v>
      </c>
      <c r="I100" s="50" t="s">
        <v>1179</v>
      </c>
      <c r="J100" s="50">
        <v>2023</v>
      </c>
      <c r="K100" s="50" t="s">
        <v>4</v>
      </c>
    </row>
    <row r="101" spans="1:11" ht="14.45" customHeight="1" x14ac:dyDescent="0.25">
      <c r="A101" s="50" t="s">
        <v>1624</v>
      </c>
      <c r="B101" s="50" t="s">
        <v>1175</v>
      </c>
      <c r="C101" s="342">
        <v>85121</v>
      </c>
      <c r="D101" s="50" t="s">
        <v>1276</v>
      </c>
      <c r="E101" s="475" t="s">
        <v>2711</v>
      </c>
      <c r="F101" s="50" t="s">
        <v>1252</v>
      </c>
      <c r="G101" s="50" t="s">
        <v>1648</v>
      </c>
      <c r="H101" s="50" t="s">
        <v>1200</v>
      </c>
      <c r="I101" s="50" t="s">
        <v>1179</v>
      </c>
      <c r="J101" s="50">
        <v>2023</v>
      </c>
      <c r="K101" s="50" t="s">
        <v>4</v>
      </c>
    </row>
    <row r="102" spans="1:11" ht="14.45" customHeight="1" x14ac:dyDescent="0.25">
      <c r="A102" s="50" t="s">
        <v>1624</v>
      </c>
      <c r="B102" s="50" t="s">
        <v>1175</v>
      </c>
      <c r="C102" s="342">
        <v>85121</v>
      </c>
      <c r="D102" s="50" t="s">
        <v>1276</v>
      </c>
      <c r="E102" s="475" t="s">
        <v>2711</v>
      </c>
      <c r="F102" s="50" t="s">
        <v>1252</v>
      </c>
      <c r="G102" s="50" t="s">
        <v>1649</v>
      </c>
      <c r="H102" s="50" t="s">
        <v>1201</v>
      </c>
      <c r="I102" s="50" t="s">
        <v>1179</v>
      </c>
      <c r="J102" s="50">
        <v>2023</v>
      </c>
      <c r="K102" s="50" t="s">
        <v>4</v>
      </c>
    </row>
    <row r="103" spans="1:11" ht="14.45" customHeight="1" x14ac:dyDescent="0.25">
      <c r="A103" s="50" t="s">
        <v>1624</v>
      </c>
      <c r="B103" s="50" t="s">
        <v>1175</v>
      </c>
      <c r="C103" s="342">
        <v>85121</v>
      </c>
      <c r="D103" s="50" t="s">
        <v>1276</v>
      </c>
      <c r="E103" s="475" t="s">
        <v>2711</v>
      </c>
      <c r="F103" s="50" t="s">
        <v>1252</v>
      </c>
      <c r="G103" s="50" t="s">
        <v>1650</v>
      </c>
      <c r="H103" s="50" t="s">
        <v>1202</v>
      </c>
      <c r="I103" s="50" t="s">
        <v>1179</v>
      </c>
      <c r="J103" s="50">
        <v>2023</v>
      </c>
      <c r="K103" s="50" t="s">
        <v>4</v>
      </c>
    </row>
    <row r="104" spans="1:11" ht="14.45" customHeight="1" x14ac:dyDescent="0.25">
      <c r="A104" s="50" t="s">
        <v>1624</v>
      </c>
      <c r="B104" s="50" t="s">
        <v>1175</v>
      </c>
      <c r="C104" s="342">
        <v>85121</v>
      </c>
      <c r="D104" s="50" t="s">
        <v>1276</v>
      </c>
      <c r="E104" s="475" t="s">
        <v>2711</v>
      </c>
      <c r="F104" s="50" t="s">
        <v>1252</v>
      </c>
      <c r="G104" s="50" t="s">
        <v>1651</v>
      </c>
      <c r="H104" s="50" t="s">
        <v>1203</v>
      </c>
      <c r="I104" s="50" t="s">
        <v>1179</v>
      </c>
      <c r="J104" s="50">
        <v>2023</v>
      </c>
      <c r="K104" s="50" t="s">
        <v>4</v>
      </c>
    </row>
    <row r="105" spans="1:11" ht="14.45" customHeight="1" x14ac:dyDescent="0.25">
      <c r="A105" s="50" t="s">
        <v>1624</v>
      </c>
      <c r="B105" s="50" t="s">
        <v>1175</v>
      </c>
      <c r="C105" s="342">
        <v>85121</v>
      </c>
      <c r="D105" s="50" t="s">
        <v>1276</v>
      </c>
      <c r="E105" s="475" t="s">
        <v>2711</v>
      </c>
      <c r="F105" s="50" t="s">
        <v>1252</v>
      </c>
      <c r="G105" s="50" t="s">
        <v>1652</v>
      </c>
      <c r="H105" s="50" t="s">
        <v>1204</v>
      </c>
      <c r="I105" s="50" t="s">
        <v>1179</v>
      </c>
      <c r="J105" s="50">
        <v>2023</v>
      </c>
      <c r="K105" s="50" t="s">
        <v>4</v>
      </c>
    </row>
    <row r="106" spans="1:11" ht="14.45" customHeight="1" x14ac:dyDescent="0.25">
      <c r="A106" s="50" t="s">
        <v>1624</v>
      </c>
      <c r="B106" s="50" t="s">
        <v>1175</v>
      </c>
      <c r="C106" s="342">
        <v>85121</v>
      </c>
      <c r="D106" s="50" t="s">
        <v>1276</v>
      </c>
      <c r="E106" s="475" t="s">
        <v>2711</v>
      </c>
      <c r="F106" s="50" t="s">
        <v>1252</v>
      </c>
      <c r="G106" s="50" t="s">
        <v>1653</v>
      </c>
      <c r="H106" s="50" t="s">
        <v>1205</v>
      </c>
      <c r="I106" s="50" t="s">
        <v>1179</v>
      </c>
      <c r="J106" s="50">
        <v>2023</v>
      </c>
      <c r="K106" s="50" t="s">
        <v>4</v>
      </c>
    </row>
    <row r="107" spans="1:11" ht="14.45" customHeight="1" x14ac:dyDescent="0.25">
      <c r="A107" s="50" t="s">
        <v>1624</v>
      </c>
      <c r="B107" s="50" t="s">
        <v>1175</v>
      </c>
      <c r="C107" s="342">
        <v>85121</v>
      </c>
      <c r="D107" s="50" t="s">
        <v>1276</v>
      </c>
      <c r="E107" s="475" t="s">
        <v>2711</v>
      </c>
      <c r="F107" s="50" t="s">
        <v>1252</v>
      </c>
      <c r="G107" s="50" t="s">
        <v>1654</v>
      </c>
      <c r="H107" s="50" t="s">
        <v>1206</v>
      </c>
      <c r="I107" s="50" t="s">
        <v>1179</v>
      </c>
      <c r="J107" s="50">
        <v>2023</v>
      </c>
      <c r="K107" s="50" t="s">
        <v>4</v>
      </c>
    </row>
    <row r="108" spans="1:11" ht="14.45" customHeight="1" x14ac:dyDescent="0.25">
      <c r="A108" s="50" t="s">
        <v>1624</v>
      </c>
      <c r="B108" s="50" t="s">
        <v>1175</v>
      </c>
      <c r="C108" s="342">
        <v>85121</v>
      </c>
      <c r="D108" s="50" t="s">
        <v>1276</v>
      </c>
      <c r="E108" s="475" t="s">
        <v>2711</v>
      </c>
      <c r="F108" s="50" t="s">
        <v>1252</v>
      </c>
      <c r="G108" s="50" t="s">
        <v>1655</v>
      </c>
      <c r="H108" s="50" t="s">
        <v>1207</v>
      </c>
      <c r="I108" s="50" t="s">
        <v>1179</v>
      </c>
      <c r="J108" s="50">
        <v>2023</v>
      </c>
      <c r="K108" s="50" t="s">
        <v>4</v>
      </c>
    </row>
    <row r="109" spans="1:11" ht="14.45" customHeight="1" x14ac:dyDescent="0.25">
      <c r="A109" s="50" t="s">
        <v>1624</v>
      </c>
      <c r="B109" s="50" t="s">
        <v>1175</v>
      </c>
      <c r="C109" s="342">
        <v>85121</v>
      </c>
      <c r="D109" s="50" t="s">
        <v>1276</v>
      </c>
      <c r="E109" s="475" t="s">
        <v>2711</v>
      </c>
      <c r="F109" s="50" t="s">
        <v>1252</v>
      </c>
      <c r="G109" s="50" t="s">
        <v>1656</v>
      </c>
      <c r="H109" s="50" t="s">
        <v>1208</v>
      </c>
      <c r="I109" s="50" t="s">
        <v>1179</v>
      </c>
      <c r="J109" s="50">
        <v>2023</v>
      </c>
      <c r="K109" s="50" t="s">
        <v>4</v>
      </c>
    </row>
    <row r="110" spans="1:11" ht="14.45" customHeight="1" x14ac:dyDescent="0.25">
      <c r="A110" s="50" t="s">
        <v>1624</v>
      </c>
      <c r="B110" s="50" t="s">
        <v>1175</v>
      </c>
      <c r="C110" s="342">
        <v>85121</v>
      </c>
      <c r="D110" s="50" t="s">
        <v>1276</v>
      </c>
      <c r="E110" s="475" t="s">
        <v>2711</v>
      </c>
      <c r="F110" s="50" t="s">
        <v>1252</v>
      </c>
      <c r="G110" s="50" t="s">
        <v>1657</v>
      </c>
      <c r="H110" s="50" t="s">
        <v>1209</v>
      </c>
      <c r="I110" s="50" t="s">
        <v>1179</v>
      </c>
      <c r="J110" s="50">
        <v>2023</v>
      </c>
      <c r="K110" s="50" t="s">
        <v>4</v>
      </c>
    </row>
    <row r="111" spans="1:11" ht="14.45" customHeight="1" x14ac:dyDescent="0.25">
      <c r="A111" s="50" t="s">
        <v>1624</v>
      </c>
      <c r="B111" s="50" t="s">
        <v>1175</v>
      </c>
      <c r="C111" s="342">
        <v>85121</v>
      </c>
      <c r="D111" s="50" t="s">
        <v>1276</v>
      </c>
      <c r="E111" s="475" t="s">
        <v>2711</v>
      </c>
      <c r="F111" s="50" t="s">
        <v>1252</v>
      </c>
      <c r="G111" s="50" t="s">
        <v>1658</v>
      </c>
      <c r="H111" s="50" t="s">
        <v>1210</v>
      </c>
      <c r="I111" s="50" t="s">
        <v>1179</v>
      </c>
      <c r="J111" s="50">
        <v>2023</v>
      </c>
      <c r="K111" s="50" t="s">
        <v>4</v>
      </c>
    </row>
    <row r="112" spans="1:11" ht="14.45" customHeight="1" x14ac:dyDescent="0.25">
      <c r="A112" s="50" t="s">
        <v>1624</v>
      </c>
      <c r="B112" s="50" t="s">
        <v>1175</v>
      </c>
      <c r="C112" s="342">
        <v>85121</v>
      </c>
      <c r="D112" s="50" t="s">
        <v>1276</v>
      </c>
      <c r="E112" s="475" t="s">
        <v>2711</v>
      </c>
      <c r="F112" s="50" t="s">
        <v>1252</v>
      </c>
      <c r="G112" s="50" t="s">
        <v>1659</v>
      </c>
      <c r="H112" s="50" t="s">
        <v>1211</v>
      </c>
      <c r="I112" s="50" t="s">
        <v>1179</v>
      </c>
      <c r="J112" s="50">
        <v>2023</v>
      </c>
      <c r="K112" s="50" t="s">
        <v>4</v>
      </c>
    </row>
    <row r="113" spans="1:11" ht="14.45" customHeight="1" x14ac:dyDescent="0.25">
      <c r="A113" s="50" t="s">
        <v>1624</v>
      </c>
      <c r="B113" s="50" t="s">
        <v>1175</v>
      </c>
      <c r="C113" s="342">
        <v>85121</v>
      </c>
      <c r="D113" s="50" t="s">
        <v>1276</v>
      </c>
      <c r="E113" s="475" t="s">
        <v>2711</v>
      </c>
      <c r="F113" s="50" t="s">
        <v>1252</v>
      </c>
      <c r="G113" s="50" t="s">
        <v>1660</v>
      </c>
      <c r="H113" s="50" t="s">
        <v>1212</v>
      </c>
      <c r="I113" s="50" t="s">
        <v>1179</v>
      </c>
      <c r="J113" s="50">
        <v>2023</v>
      </c>
      <c r="K113" s="50" t="s">
        <v>4</v>
      </c>
    </row>
    <row r="114" spans="1:11" ht="14.45" customHeight="1" x14ac:dyDescent="0.25">
      <c r="A114" s="50" t="s">
        <v>1624</v>
      </c>
      <c r="B114" s="50" t="s">
        <v>1175</v>
      </c>
      <c r="C114" s="342">
        <v>85121</v>
      </c>
      <c r="D114" s="50" t="s">
        <v>1276</v>
      </c>
      <c r="E114" s="475" t="s">
        <v>2711</v>
      </c>
      <c r="F114" s="50" t="s">
        <v>1252</v>
      </c>
      <c r="G114" s="50" t="s">
        <v>1661</v>
      </c>
      <c r="H114" s="50" t="s">
        <v>1213</v>
      </c>
      <c r="I114" s="50" t="s">
        <v>1179</v>
      </c>
      <c r="J114" s="50">
        <v>2023</v>
      </c>
      <c r="K114" s="50">
        <v>790515.32200000004</v>
      </c>
    </row>
    <row r="115" spans="1:11" ht="14.45" customHeight="1" x14ac:dyDescent="0.25">
      <c r="A115" s="50" t="s">
        <v>1624</v>
      </c>
      <c r="B115" s="50" t="s">
        <v>1175</v>
      </c>
      <c r="C115" s="342">
        <v>85121</v>
      </c>
      <c r="D115" s="50" t="s">
        <v>1276</v>
      </c>
      <c r="E115" s="475" t="s">
        <v>2711</v>
      </c>
      <c r="F115" s="50" t="s">
        <v>1252</v>
      </c>
      <c r="G115" s="50" t="s">
        <v>1662</v>
      </c>
      <c r="H115" s="50" t="s">
        <v>1214</v>
      </c>
      <c r="I115" s="50" t="s">
        <v>1179</v>
      </c>
      <c r="J115" s="50">
        <v>2023</v>
      </c>
      <c r="K115" s="50">
        <v>790515.32200000004</v>
      </c>
    </row>
    <row r="116" spans="1:11" ht="14.45" customHeight="1" x14ac:dyDescent="0.25">
      <c r="A116" s="50" t="s">
        <v>1624</v>
      </c>
      <c r="B116" s="50" t="s">
        <v>1175</v>
      </c>
      <c r="C116" s="342">
        <v>85121</v>
      </c>
      <c r="D116" s="50" t="s">
        <v>1276</v>
      </c>
      <c r="E116" s="475" t="s">
        <v>2711</v>
      </c>
      <c r="F116" s="50" t="s">
        <v>1252</v>
      </c>
      <c r="G116" s="50" t="s">
        <v>1663</v>
      </c>
      <c r="H116" s="50" t="s">
        <v>1215</v>
      </c>
      <c r="I116" s="50" t="s">
        <v>1179</v>
      </c>
      <c r="J116" s="50">
        <v>2023</v>
      </c>
      <c r="K116" s="50" t="s">
        <v>4</v>
      </c>
    </row>
    <row r="117" spans="1:11" ht="14.45" customHeight="1" x14ac:dyDescent="0.25">
      <c r="A117" s="50" t="s">
        <v>1624</v>
      </c>
      <c r="B117" s="50" t="s">
        <v>1175</v>
      </c>
      <c r="C117" s="342">
        <v>85121</v>
      </c>
      <c r="D117" s="50" t="s">
        <v>1276</v>
      </c>
      <c r="E117" s="475" t="s">
        <v>2711</v>
      </c>
      <c r="F117" s="50" t="s">
        <v>1252</v>
      </c>
      <c r="G117" s="50" t="s">
        <v>1664</v>
      </c>
      <c r="H117" s="50" t="s">
        <v>1216</v>
      </c>
      <c r="I117" s="50" t="s">
        <v>1179</v>
      </c>
      <c r="J117" s="50">
        <v>2023</v>
      </c>
      <c r="K117" s="50" t="s">
        <v>4</v>
      </c>
    </row>
    <row r="118" spans="1:11" ht="14.45" customHeight="1" x14ac:dyDescent="0.25">
      <c r="A118" s="50" t="s">
        <v>1624</v>
      </c>
      <c r="B118" s="50" t="s">
        <v>1175</v>
      </c>
      <c r="C118" s="342">
        <v>85121</v>
      </c>
      <c r="D118" s="50" t="s">
        <v>1276</v>
      </c>
      <c r="E118" s="475" t="s">
        <v>2711</v>
      </c>
      <c r="F118" s="50" t="s">
        <v>1252</v>
      </c>
      <c r="G118" s="50" t="s">
        <v>1665</v>
      </c>
      <c r="H118" s="50" t="s">
        <v>1217</v>
      </c>
      <c r="I118" s="50" t="s">
        <v>1179</v>
      </c>
      <c r="J118" s="50">
        <v>2023</v>
      </c>
      <c r="K118" s="50" t="s">
        <v>4</v>
      </c>
    </row>
    <row r="119" spans="1:11" ht="14.45" customHeight="1" x14ac:dyDescent="0.25">
      <c r="A119" s="50" t="s">
        <v>1624</v>
      </c>
      <c r="B119" s="50" t="s">
        <v>1175</v>
      </c>
      <c r="C119" s="342">
        <v>85121</v>
      </c>
      <c r="D119" s="50" t="s">
        <v>1276</v>
      </c>
      <c r="E119" s="475" t="s">
        <v>2711</v>
      </c>
      <c r="F119" s="50" t="s">
        <v>1252</v>
      </c>
      <c r="G119" s="50" t="s">
        <v>1666</v>
      </c>
      <c r="H119" s="50" t="s">
        <v>1218</v>
      </c>
      <c r="I119" s="50" t="s">
        <v>1179</v>
      </c>
      <c r="J119" s="50">
        <v>2023</v>
      </c>
      <c r="K119" s="50" t="s">
        <v>4</v>
      </c>
    </row>
    <row r="120" spans="1:11" ht="14.45" customHeight="1" x14ac:dyDescent="0.25">
      <c r="A120" s="50" t="s">
        <v>1624</v>
      </c>
      <c r="B120" s="50" t="s">
        <v>1175</v>
      </c>
      <c r="C120" s="342">
        <v>85121</v>
      </c>
      <c r="D120" s="50" t="s">
        <v>1276</v>
      </c>
      <c r="E120" s="475" t="s">
        <v>2711</v>
      </c>
      <c r="F120" s="50" t="s">
        <v>1252</v>
      </c>
      <c r="G120" s="50" t="s">
        <v>1667</v>
      </c>
      <c r="H120" s="50" t="s">
        <v>1219</v>
      </c>
      <c r="I120" s="50" t="s">
        <v>1179</v>
      </c>
      <c r="J120" s="50">
        <v>2023</v>
      </c>
      <c r="K120" s="50" t="s">
        <v>4</v>
      </c>
    </row>
    <row r="121" spans="1:11" ht="14.45" customHeight="1" x14ac:dyDescent="0.25">
      <c r="A121" s="50" t="s">
        <v>1624</v>
      </c>
      <c r="B121" s="50" t="s">
        <v>1175</v>
      </c>
      <c r="C121" s="342">
        <v>85121</v>
      </c>
      <c r="D121" s="50" t="s">
        <v>1276</v>
      </c>
      <c r="E121" s="475" t="s">
        <v>2711</v>
      </c>
      <c r="F121" s="50" t="s">
        <v>1252</v>
      </c>
      <c r="G121" s="50" t="s">
        <v>1668</v>
      </c>
      <c r="H121" s="50" t="s">
        <v>1220</v>
      </c>
      <c r="I121" s="50" t="s">
        <v>1179</v>
      </c>
      <c r="J121" s="50">
        <v>2023</v>
      </c>
      <c r="K121" s="50" t="s">
        <v>4</v>
      </c>
    </row>
    <row r="122" spans="1:11" ht="14.45" customHeight="1" x14ac:dyDescent="0.25">
      <c r="A122" s="50" t="s">
        <v>1624</v>
      </c>
      <c r="B122" s="50" t="s">
        <v>1175</v>
      </c>
      <c r="C122" s="342">
        <v>85121</v>
      </c>
      <c r="D122" s="50" t="s">
        <v>1276</v>
      </c>
      <c r="E122" s="475" t="s">
        <v>2711</v>
      </c>
      <c r="F122" s="50" t="s">
        <v>1252</v>
      </c>
      <c r="G122" s="50" t="s">
        <v>1669</v>
      </c>
      <c r="H122" s="50" t="s">
        <v>1221</v>
      </c>
      <c r="I122" s="50" t="s">
        <v>1179</v>
      </c>
      <c r="J122" s="50">
        <v>2023</v>
      </c>
      <c r="K122" s="50" t="s">
        <v>4</v>
      </c>
    </row>
    <row r="123" spans="1:11" ht="14.45" customHeight="1" x14ac:dyDescent="0.25">
      <c r="A123" s="50" t="s">
        <v>1624</v>
      </c>
      <c r="B123" s="50" t="s">
        <v>1175</v>
      </c>
      <c r="C123" s="342">
        <v>85121</v>
      </c>
      <c r="D123" s="50" t="s">
        <v>1276</v>
      </c>
      <c r="E123" s="475" t="s">
        <v>2711</v>
      </c>
      <c r="F123" s="50" t="s">
        <v>1252</v>
      </c>
      <c r="G123" s="50" t="s">
        <v>1670</v>
      </c>
      <c r="H123" s="50" t="s">
        <v>1222</v>
      </c>
      <c r="I123" s="50" t="s">
        <v>1179</v>
      </c>
      <c r="J123" s="50">
        <v>2023</v>
      </c>
      <c r="K123" s="50" t="s">
        <v>4</v>
      </c>
    </row>
    <row r="124" spans="1:11" ht="14.45" customHeight="1" x14ac:dyDescent="0.25">
      <c r="A124" s="50" t="s">
        <v>1624</v>
      </c>
      <c r="B124" s="50" t="s">
        <v>1175</v>
      </c>
      <c r="C124" s="342">
        <v>85121</v>
      </c>
      <c r="D124" s="50" t="s">
        <v>1276</v>
      </c>
      <c r="E124" s="475" t="s">
        <v>2711</v>
      </c>
      <c r="F124" s="50" t="s">
        <v>1252</v>
      </c>
      <c r="G124" s="50" t="s">
        <v>1671</v>
      </c>
      <c r="H124" s="50" t="s">
        <v>1223</v>
      </c>
      <c r="I124" s="50" t="s">
        <v>1179</v>
      </c>
      <c r="J124" s="50">
        <v>2023</v>
      </c>
      <c r="K124" s="50" t="s">
        <v>4</v>
      </c>
    </row>
    <row r="125" spans="1:11" ht="14.45" customHeight="1" x14ac:dyDescent="0.25">
      <c r="A125" s="50" t="s">
        <v>1624</v>
      </c>
      <c r="B125" s="50" t="s">
        <v>1175</v>
      </c>
      <c r="C125" s="342">
        <v>85121</v>
      </c>
      <c r="D125" s="50" t="s">
        <v>1276</v>
      </c>
      <c r="E125" s="475" t="s">
        <v>2711</v>
      </c>
      <c r="F125" s="50" t="s">
        <v>1252</v>
      </c>
      <c r="G125" s="50" t="s">
        <v>1672</v>
      </c>
      <c r="H125" s="50" t="s">
        <v>1224</v>
      </c>
      <c r="I125" s="50" t="s">
        <v>1179</v>
      </c>
      <c r="J125" s="50">
        <v>2023</v>
      </c>
      <c r="K125" s="50" t="s">
        <v>4</v>
      </c>
    </row>
    <row r="126" spans="1:11" ht="14.45" customHeight="1" x14ac:dyDescent="0.25">
      <c r="A126" s="50" t="s">
        <v>1624</v>
      </c>
      <c r="B126" s="50" t="s">
        <v>1175</v>
      </c>
      <c r="C126" s="342">
        <v>85121</v>
      </c>
      <c r="D126" s="50" t="s">
        <v>1276</v>
      </c>
      <c r="E126" s="475" t="s">
        <v>2711</v>
      </c>
      <c r="F126" s="50" t="s">
        <v>1252</v>
      </c>
      <c r="G126" s="50" t="s">
        <v>1673</v>
      </c>
      <c r="H126" s="50" t="s">
        <v>1225</v>
      </c>
      <c r="I126" s="50" t="s">
        <v>1179</v>
      </c>
      <c r="J126" s="50">
        <v>2023</v>
      </c>
      <c r="K126" s="50" t="s">
        <v>4</v>
      </c>
    </row>
    <row r="127" spans="1:11" ht="14.45" customHeight="1" x14ac:dyDescent="0.25">
      <c r="A127" s="50" t="s">
        <v>1624</v>
      </c>
      <c r="B127" s="50" t="s">
        <v>1175</v>
      </c>
      <c r="C127" s="342">
        <v>85121</v>
      </c>
      <c r="D127" s="50" t="s">
        <v>1276</v>
      </c>
      <c r="E127" s="475" t="s">
        <v>2711</v>
      </c>
      <c r="F127" s="50" t="s">
        <v>1252</v>
      </c>
      <c r="G127" s="50" t="s">
        <v>1674</v>
      </c>
      <c r="H127" s="50" t="s">
        <v>1226</v>
      </c>
      <c r="I127" s="50" t="s">
        <v>1179</v>
      </c>
      <c r="J127" s="50">
        <v>2023</v>
      </c>
      <c r="K127" s="50" t="s">
        <v>4</v>
      </c>
    </row>
    <row r="128" spans="1:11" ht="14.45" customHeight="1" x14ac:dyDescent="0.25">
      <c r="A128" s="50" t="s">
        <v>1624</v>
      </c>
      <c r="B128" s="50" t="s">
        <v>1175</v>
      </c>
      <c r="C128" s="342">
        <v>85121</v>
      </c>
      <c r="D128" s="50" t="s">
        <v>1276</v>
      </c>
      <c r="E128" s="475" t="s">
        <v>2711</v>
      </c>
      <c r="F128" s="50" t="s">
        <v>1252</v>
      </c>
      <c r="G128" s="50" t="s">
        <v>1675</v>
      </c>
      <c r="H128" s="50" t="s">
        <v>1227</v>
      </c>
      <c r="I128" s="50" t="s">
        <v>1179</v>
      </c>
      <c r="J128" s="50">
        <v>2023</v>
      </c>
      <c r="K128" s="50" t="s">
        <v>4</v>
      </c>
    </row>
    <row r="129" spans="1:11" ht="14.45" customHeight="1" x14ac:dyDescent="0.25">
      <c r="A129" s="50" t="s">
        <v>1624</v>
      </c>
      <c r="B129" s="50" t="s">
        <v>1175</v>
      </c>
      <c r="C129" s="342">
        <v>85121</v>
      </c>
      <c r="D129" s="50" t="s">
        <v>1276</v>
      </c>
      <c r="E129" s="475" t="s">
        <v>2711</v>
      </c>
      <c r="F129" s="50" t="s">
        <v>1252</v>
      </c>
      <c r="G129" s="50" t="s">
        <v>1676</v>
      </c>
      <c r="H129" s="50" t="s">
        <v>1228</v>
      </c>
      <c r="I129" s="50" t="s">
        <v>1179</v>
      </c>
      <c r="J129" s="50">
        <v>2023</v>
      </c>
      <c r="K129" s="50" t="s">
        <v>4</v>
      </c>
    </row>
    <row r="130" spans="1:11" ht="14.45" customHeight="1" x14ac:dyDescent="0.25">
      <c r="A130" s="50" t="s">
        <v>1624</v>
      </c>
      <c r="B130" s="50" t="s">
        <v>1175</v>
      </c>
      <c r="C130" s="342">
        <v>85121</v>
      </c>
      <c r="D130" s="50" t="s">
        <v>1276</v>
      </c>
      <c r="E130" s="475" t="s">
        <v>2711</v>
      </c>
      <c r="F130" s="50" t="s">
        <v>1252</v>
      </c>
      <c r="G130" s="50" t="s">
        <v>1677</v>
      </c>
      <c r="H130" s="50" t="s">
        <v>1229</v>
      </c>
      <c r="I130" s="50" t="s">
        <v>1179</v>
      </c>
      <c r="J130" s="50">
        <v>2023</v>
      </c>
      <c r="K130" s="50" t="s">
        <v>4</v>
      </c>
    </row>
    <row r="131" spans="1:11" ht="14.45" customHeight="1" x14ac:dyDescent="0.25">
      <c r="A131" s="50" t="s">
        <v>1624</v>
      </c>
      <c r="B131" s="50" t="s">
        <v>1175</v>
      </c>
      <c r="C131" s="342">
        <v>85121</v>
      </c>
      <c r="D131" s="50" t="s">
        <v>1276</v>
      </c>
      <c r="E131" s="475" t="s">
        <v>2711</v>
      </c>
      <c r="F131" s="50" t="s">
        <v>1252</v>
      </c>
      <c r="G131" s="50" t="s">
        <v>1678</v>
      </c>
      <c r="H131" s="50" t="s">
        <v>1230</v>
      </c>
      <c r="I131" s="50" t="s">
        <v>1179</v>
      </c>
      <c r="J131" s="50">
        <v>2023</v>
      </c>
      <c r="K131" s="50" t="s">
        <v>4</v>
      </c>
    </row>
    <row r="132" spans="1:11" ht="14.45" customHeight="1" x14ac:dyDescent="0.25">
      <c r="A132" s="50" t="s">
        <v>1624</v>
      </c>
      <c r="B132" s="50" t="s">
        <v>1175</v>
      </c>
      <c r="C132" s="342">
        <v>85121</v>
      </c>
      <c r="D132" s="50" t="s">
        <v>1276</v>
      </c>
      <c r="E132" s="475" t="s">
        <v>2711</v>
      </c>
      <c r="F132" s="50" t="s">
        <v>1252</v>
      </c>
      <c r="G132" s="50" t="s">
        <v>1679</v>
      </c>
      <c r="H132" s="50" t="s">
        <v>1231</v>
      </c>
      <c r="I132" s="50" t="s">
        <v>1179</v>
      </c>
      <c r="J132" s="50">
        <v>2023</v>
      </c>
      <c r="K132" s="50" t="s">
        <v>4</v>
      </c>
    </row>
    <row r="133" spans="1:11" ht="14.45" customHeight="1" x14ac:dyDescent="0.25">
      <c r="A133" s="50" t="s">
        <v>1624</v>
      </c>
      <c r="B133" s="50" t="s">
        <v>1175</v>
      </c>
      <c r="C133" s="342">
        <v>85121</v>
      </c>
      <c r="D133" s="50" t="s">
        <v>1276</v>
      </c>
      <c r="E133" s="475" t="s">
        <v>2711</v>
      </c>
      <c r="F133" s="50" t="s">
        <v>1252</v>
      </c>
      <c r="G133" s="50" t="s">
        <v>1680</v>
      </c>
      <c r="H133" s="50" t="s">
        <v>1232</v>
      </c>
      <c r="I133" s="50" t="s">
        <v>1179</v>
      </c>
      <c r="J133" s="50">
        <v>2023</v>
      </c>
      <c r="K133" s="50" t="s">
        <v>4</v>
      </c>
    </row>
    <row r="134" spans="1:11" ht="14.45" customHeight="1" x14ac:dyDescent="0.25">
      <c r="A134" s="50" t="s">
        <v>1624</v>
      </c>
      <c r="B134" s="50" t="s">
        <v>1175</v>
      </c>
      <c r="C134" s="342">
        <v>85121</v>
      </c>
      <c r="D134" s="50" t="s">
        <v>1276</v>
      </c>
      <c r="E134" s="475" t="s">
        <v>2711</v>
      </c>
      <c r="F134" s="50" t="s">
        <v>1252</v>
      </c>
      <c r="G134" s="50" t="s">
        <v>1681</v>
      </c>
      <c r="H134" s="50" t="s">
        <v>1233</v>
      </c>
      <c r="I134" s="50" t="s">
        <v>1179</v>
      </c>
      <c r="J134" s="50">
        <v>2023</v>
      </c>
      <c r="K134" s="50" t="s">
        <v>4</v>
      </c>
    </row>
    <row r="135" spans="1:11" ht="14.45" customHeight="1" x14ac:dyDescent="0.25">
      <c r="A135" s="50" t="s">
        <v>1624</v>
      </c>
      <c r="B135" s="50" t="s">
        <v>1175</v>
      </c>
      <c r="C135" s="342">
        <v>85121</v>
      </c>
      <c r="D135" s="50" t="s">
        <v>1276</v>
      </c>
      <c r="E135" s="475" t="s">
        <v>2711</v>
      </c>
      <c r="F135" s="50" t="s">
        <v>1252</v>
      </c>
      <c r="G135" s="50" t="s">
        <v>1682</v>
      </c>
      <c r="H135" s="50" t="s">
        <v>1234</v>
      </c>
      <c r="I135" s="50" t="s">
        <v>1179</v>
      </c>
      <c r="J135" s="50">
        <v>2023</v>
      </c>
      <c r="K135" s="50" t="s">
        <v>4</v>
      </c>
    </row>
    <row r="136" spans="1:11" ht="14.45" customHeight="1" x14ac:dyDescent="0.25">
      <c r="A136" s="50" t="s">
        <v>1624</v>
      </c>
      <c r="B136" s="50" t="s">
        <v>1175</v>
      </c>
      <c r="C136" s="342">
        <v>85121</v>
      </c>
      <c r="D136" s="50" t="s">
        <v>1276</v>
      </c>
      <c r="E136" s="475" t="s">
        <v>2711</v>
      </c>
      <c r="F136" s="50" t="s">
        <v>1252</v>
      </c>
      <c r="G136" s="50" t="s">
        <v>1683</v>
      </c>
      <c r="H136" s="50" t="s">
        <v>1235</v>
      </c>
      <c r="I136" s="50" t="s">
        <v>1179</v>
      </c>
      <c r="J136" s="50">
        <v>2023</v>
      </c>
      <c r="K136" s="50" t="s">
        <v>4</v>
      </c>
    </row>
    <row r="137" spans="1:11" ht="14.45" customHeight="1" x14ac:dyDescent="0.25">
      <c r="A137" s="50" t="s">
        <v>1624</v>
      </c>
      <c r="B137" s="50" t="s">
        <v>1175</v>
      </c>
      <c r="C137" s="342">
        <v>85121</v>
      </c>
      <c r="D137" s="50" t="s">
        <v>1276</v>
      </c>
      <c r="E137" s="475" t="s">
        <v>2711</v>
      </c>
      <c r="F137" s="50" t="s">
        <v>1252</v>
      </c>
      <c r="G137" s="50" t="s">
        <v>1684</v>
      </c>
      <c r="H137" s="50" t="s">
        <v>1236</v>
      </c>
      <c r="I137" s="50" t="s">
        <v>1179</v>
      </c>
      <c r="J137" s="50">
        <v>2023</v>
      </c>
      <c r="K137" s="50" t="s">
        <v>4</v>
      </c>
    </row>
    <row r="138" spans="1:11" ht="14.45" customHeight="1" x14ac:dyDescent="0.25">
      <c r="A138" s="50" t="s">
        <v>1624</v>
      </c>
      <c r="B138" s="50" t="s">
        <v>1175</v>
      </c>
      <c r="C138" s="342">
        <v>85121</v>
      </c>
      <c r="D138" s="50" t="s">
        <v>1276</v>
      </c>
      <c r="E138" s="475" t="s">
        <v>2711</v>
      </c>
      <c r="F138" s="50" t="s">
        <v>1252</v>
      </c>
      <c r="G138" s="50" t="s">
        <v>1685</v>
      </c>
      <c r="H138" s="50" t="s">
        <v>1237</v>
      </c>
      <c r="I138" s="50" t="s">
        <v>1179</v>
      </c>
      <c r="J138" s="50">
        <v>2023</v>
      </c>
      <c r="K138" s="50" t="s">
        <v>4</v>
      </c>
    </row>
    <row r="139" spans="1:11" ht="14.45" customHeight="1" x14ac:dyDescent="0.25">
      <c r="A139" s="50" t="s">
        <v>1624</v>
      </c>
      <c r="B139" s="50" t="s">
        <v>1175</v>
      </c>
      <c r="C139" s="342">
        <v>85121</v>
      </c>
      <c r="D139" s="50" t="s">
        <v>1276</v>
      </c>
      <c r="E139" s="475" t="s">
        <v>2711</v>
      </c>
      <c r="F139" s="50" t="s">
        <v>1252</v>
      </c>
      <c r="G139" s="50" t="s">
        <v>1686</v>
      </c>
      <c r="H139" s="50" t="s">
        <v>1238</v>
      </c>
      <c r="I139" s="50" t="s">
        <v>1179</v>
      </c>
      <c r="J139" s="50">
        <v>2023</v>
      </c>
      <c r="K139" s="50" t="s">
        <v>4</v>
      </c>
    </row>
    <row r="140" spans="1:11" ht="14.45" customHeight="1" x14ac:dyDescent="0.25">
      <c r="A140" s="50" t="s">
        <v>1624</v>
      </c>
      <c r="B140" s="50" t="s">
        <v>1175</v>
      </c>
      <c r="C140" s="342">
        <v>85121</v>
      </c>
      <c r="D140" s="50" t="s">
        <v>1276</v>
      </c>
      <c r="E140" s="475" t="s">
        <v>2711</v>
      </c>
      <c r="F140" s="50" t="s">
        <v>1252</v>
      </c>
      <c r="G140" s="50" t="s">
        <v>1687</v>
      </c>
      <c r="H140" s="50" t="s">
        <v>1239</v>
      </c>
      <c r="I140" s="50" t="s">
        <v>1179</v>
      </c>
      <c r="J140" s="50">
        <v>2023</v>
      </c>
      <c r="K140" s="50" t="s">
        <v>4</v>
      </c>
    </row>
    <row r="141" spans="1:11" ht="14.45" customHeight="1" x14ac:dyDescent="0.25">
      <c r="A141" s="50" t="s">
        <v>1624</v>
      </c>
      <c r="B141" s="50" t="s">
        <v>1175</v>
      </c>
      <c r="C141" s="342">
        <v>85121</v>
      </c>
      <c r="D141" s="50" t="s">
        <v>1276</v>
      </c>
      <c r="E141" s="475" t="s">
        <v>2711</v>
      </c>
      <c r="F141" s="50" t="s">
        <v>1252</v>
      </c>
      <c r="G141" s="50" t="s">
        <v>1688</v>
      </c>
      <c r="H141" s="50" t="s">
        <v>1240</v>
      </c>
      <c r="I141" s="50" t="s">
        <v>1179</v>
      </c>
      <c r="J141" s="50">
        <v>2023</v>
      </c>
      <c r="K141" s="50" t="s">
        <v>4</v>
      </c>
    </row>
    <row r="142" spans="1:11" ht="14.45" customHeight="1" x14ac:dyDescent="0.25">
      <c r="A142" s="50" t="s">
        <v>1624</v>
      </c>
      <c r="B142" s="50" t="s">
        <v>1175</v>
      </c>
      <c r="C142" s="342">
        <v>85121</v>
      </c>
      <c r="D142" s="50" t="s">
        <v>1276</v>
      </c>
      <c r="E142" s="475" t="s">
        <v>2711</v>
      </c>
      <c r="F142" s="50" t="s">
        <v>1252</v>
      </c>
      <c r="G142" s="50" t="s">
        <v>1689</v>
      </c>
      <c r="H142" s="50" t="s">
        <v>1241</v>
      </c>
      <c r="I142" s="50" t="s">
        <v>1179</v>
      </c>
      <c r="J142" s="50">
        <v>2023</v>
      </c>
      <c r="K142" s="50" t="s">
        <v>4</v>
      </c>
    </row>
    <row r="143" spans="1:11" ht="14.45" customHeight="1" x14ac:dyDescent="0.25">
      <c r="A143" s="50" t="s">
        <v>1624</v>
      </c>
      <c r="B143" s="50" t="s">
        <v>1175</v>
      </c>
      <c r="C143" s="342">
        <v>85121</v>
      </c>
      <c r="D143" s="50" t="s">
        <v>1276</v>
      </c>
      <c r="E143" s="475" t="s">
        <v>2711</v>
      </c>
      <c r="F143" s="50" t="s">
        <v>1252</v>
      </c>
      <c r="G143" s="50" t="s">
        <v>1690</v>
      </c>
      <c r="H143" s="50" t="s">
        <v>1242</v>
      </c>
      <c r="I143" s="50" t="s">
        <v>1179</v>
      </c>
      <c r="J143" s="50">
        <v>2023</v>
      </c>
      <c r="K143" s="50" t="s">
        <v>4</v>
      </c>
    </row>
    <row r="144" spans="1:11" ht="14.45" customHeight="1" x14ac:dyDescent="0.25">
      <c r="A144" s="50" t="s">
        <v>1624</v>
      </c>
      <c r="B144" s="50" t="s">
        <v>1175</v>
      </c>
      <c r="C144" s="342">
        <v>85121</v>
      </c>
      <c r="D144" s="50" t="s">
        <v>1276</v>
      </c>
      <c r="E144" s="475" t="s">
        <v>2711</v>
      </c>
      <c r="F144" s="50" t="s">
        <v>1252</v>
      </c>
      <c r="G144" s="50" t="s">
        <v>1691</v>
      </c>
      <c r="H144" s="50" t="s">
        <v>1243</v>
      </c>
      <c r="I144" s="50" t="s">
        <v>1179</v>
      </c>
      <c r="J144" s="50">
        <v>2023</v>
      </c>
      <c r="K144" s="50" t="s">
        <v>4</v>
      </c>
    </row>
    <row r="145" spans="1:11" ht="14.45" customHeight="1" x14ac:dyDescent="0.25">
      <c r="A145" s="50" t="s">
        <v>1624</v>
      </c>
      <c r="B145" s="50" t="s">
        <v>1175</v>
      </c>
      <c r="C145" s="342">
        <v>85121</v>
      </c>
      <c r="D145" s="50" t="s">
        <v>1276</v>
      </c>
      <c r="E145" s="475" t="s">
        <v>2711</v>
      </c>
      <c r="F145" s="50" t="s">
        <v>1252</v>
      </c>
      <c r="G145" s="50" t="s">
        <v>1692</v>
      </c>
      <c r="H145" s="50" t="s">
        <v>1244</v>
      </c>
      <c r="I145" s="50" t="s">
        <v>1179</v>
      </c>
      <c r="J145" s="50">
        <v>2023</v>
      </c>
      <c r="K145" s="50" t="s">
        <v>4</v>
      </c>
    </row>
    <row r="146" spans="1:11" ht="14.45" customHeight="1" x14ac:dyDescent="0.25">
      <c r="A146" s="50" t="s">
        <v>1624</v>
      </c>
      <c r="B146" s="50" t="s">
        <v>1175</v>
      </c>
      <c r="C146" s="342">
        <v>85121</v>
      </c>
      <c r="D146" s="50" t="s">
        <v>1276</v>
      </c>
      <c r="E146" s="475" t="s">
        <v>2711</v>
      </c>
      <c r="F146" s="50" t="s">
        <v>1252</v>
      </c>
      <c r="G146" s="50" t="s">
        <v>1245</v>
      </c>
      <c r="H146" s="50" t="s">
        <v>1246</v>
      </c>
      <c r="I146" s="50" t="s">
        <v>1179</v>
      </c>
      <c r="J146" s="50">
        <v>2023</v>
      </c>
      <c r="K146" s="50">
        <v>914967.16</v>
      </c>
    </row>
    <row r="147" spans="1:11" ht="14.45" customHeight="1" x14ac:dyDescent="0.25">
      <c r="A147" s="50" t="s">
        <v>1624</v>
      </c>
      <c r="B147" s="50" t="s">
        <v>1175</v>
      </c>
      <c r="C147" s="342">
        <v>85121</v>
      </c>
      <c r="D147" s="50" t="s">
        <v>1276</v>
      </c>
      <c r="E147" s="475" t="s">
        <v>2711</v>
      </c>
      <c r="F147" s="50" t="s">
        <v>1252</v>
      </c>
      <c r="G147" s="50" t="s">
        <v>1247</v>
      </c>
      <c r="H147" s="50" t="s">
        <v>2712</v>
      </c>
      <c r="I147" s="50" t="s">
        <v>1179</v>
      </c>
      <c r="J147" s="50">
        <v>2023</v>
      </c>
      <c r="K147" s="50" t="s">
        <v>4</v>
      </c>
    </row>
    <row r="148" spans="1:11" ht="14.45" customHeight="1" x14ac:dyDescent="0.25">
      <c r="A148" s="50" t="s">
        <v>1624</v>
      </c>
      <c r="B148" s="50" t="s">
        <v>1175</v>
      </c>
      <c r="C148" s="342">
        <v>85121</v>
      </c>
      <c r="D148" s="50" t="s">
        <v>1276</v>
      </c>
      <c r="E148" s="475" t="s">
        <v>2711</v>
      </c>
      <c r="F148" s="50" t="s">
        <v>1252</v>
      </c>
      <c r="G148" s="50" t="s">
        <v>1277</v>
      </c>
      <c r="H148" s="50" t="s">
        <v>2717</v>
      </c>
      <c r="I148" s="50" t="s">
        <v>1179</v>
      </c>
      <c r="J148" s="50">
        <v>2023</v>
      </c>
      <c r="K148" s="50">
        <v>914967.16</v>
      </c>
    </row>
    <row r="149" spans="1:11" ht="14.45" customHeight="1" x14ac:dyDescent="0.25">
      <c r="A149" s="50" t="s">
        <v>1624</v>
      </c>
      <c r="B149" s="50" t="s">
        <v>1175</v>
      </c>
      <c r="C149" s="342">
        <v>85121</v>
      </c>
      <c r="D149" s="50" t="s">
        <v>1276</v>
      </c>
      <c r="E149" s="475" t="s">
        <v>2711</v>
      </c>
      <c r="F149" s="50" t="s">
        <v>1252</v>
      </c>
      <c r="G149" s="50" t="s">
        <v>1278</v>
      </c>
      <c r="H149" s="50" t="s">
        <v>2718</v>
      </c>
      <c r="I149" s="50" t="s">
        <v>1179</v>
      </c>
      <c r="J149" s="50">
        <v>2023</v>
      </c>
      <c r="K149" s="50" t="s">
        <v>4</v>
      </c>
    </row>
    <row r="150" spans="1:11" ht="14.45" customHeight="1" x14ac:dyDescent="0.25">
      <c r="A150" s="50" t="s">
        <v>1624</v>
      </c>
      <c r="B150" s="50" t="s">
        <v>1175</v>
      </c>
      <c r="C150" s="342">
        <v>85121</v>
      </c>
      <c r="D150" s="50" t="s">
        <v>1276</v>
      </c>
      <c r="E150" s="475" t="s">
        <v>2711</v>
      </c>
      <c r="F150" s="50" t="s">
        <v>1252</v>
      </c>
      <c r="G150" s="50" t="s">
        <v>1279</v>
      </c>
      <c r="H150" s="50" t="s">
        <v>2719</v>
      </c>
      <c r="I150" s="50" t="s">
        <v>1179</v>
      </c>
      <c r="J150" s="50">
        <v>2023</v>
      </c>
      <c r="K150" s="50">
        <v>1496.8889999999999</v>
      </c>
    </row>
    <row r="151" spans="1:11" ht="14.45" customHeight="1" x14ac:dyDescent="0.25">
      <c r="A151" s="50" t="s">
        <v>1624</v>
      </c>
      <c r="B151" s="50" t="s">
        <v>1175</v>
      </c>
      <c r="C151" s="342">
        <v>85121</v>
      </c>
      <c r="D151" s="50" t="s">
        <v>1276</v>
      </c>
      <c r="E151" s="475" t="s">
        <v>2711</v>
      </c>
      <c r="F151" s="50" t="s">
        <v>1252</v>
      </c>
      <c r="G151" s="50" t="s">
        <v>1280</v>
      </c>
      <c r="H151" s="50" t="s">
        <v>2720</v>
      </c>
      <c r="I151" s="50" t="s">
        <v>1179</v>
      </c>
      <c r="J151" s="50">
        <v>2023</v>
      </c>
      <c r="K151" s="50">
        <v>0.26100000000000001</v>
      </c>
    </row>
    <row r="152" spans="1:11" ht="14.45" customHeight="1" x14ac:dyDescent="0.25">
      <c r="A152" s="50" t="s">
        <v>1624</v>
      </c>
      <c r="B152" s="50" t="s">
        <v>1175</v>
      </c>
      <c r="C152" s="342">
        <v>85121</v>
      </c>
      <c r="D152" s="50" t="s">
        <v>1276</v>
      </c>
      <c r="E152" s="475" t="s">
        <v>2711</v>
      </c>
      <c r="F152" s="50" t="s">
        <v>1252</v>
      </c>
      <c r="G152" s="50" t="s">
        <v>1281</v>
      </c>
      <c r="H152" s="50" t="s">
        <v>2721</v>
      </c>
      <c r="I152" s="50" t="s">
        <v>1179</v>
      </c>
      <c r="J152" s="50">
        <v>2023</v>
      </c>
      <c r="K152" s="50" t="s">
        <v>4</v>
      </c>
    </row>
    <row r="153" spans="1:11" ht="14.45" customHeight="1" x14ac:dyDescent="0.25">
      <c r="A153" s="50" t="s">
        <v>1624</v>
      </c>
      <c r="B153" s="50" t="s">
        <v>1175</v>
      </c>
      <c r="C153" s="342">
        <v>85121</v>
      </c>
      <c r="D153" s="50" t="s">
        <v>1276</v>
      </c>
      <c r="E153" s="475" t="s">
        <v>2711</v>
      </c>
      <c r="F153" s="50" t="s">
        <v>1252</v>
      </c>
      <c r="G153" s="50" t="s">
        <v>1282</v>
      </c>
      <c r="H153" s="50" t="s">
        <v>2722</v>
      </c>
      <c r="I153" s="50" t="s">
        <v>1179</v>
      </c>
      <c r="J153" s="50">
        <v>2023</v>
      </c>
      <c r="K153" s="50" t="s">
        <v>4</v>
      </c>
    </row>
    <row r="154" spans="1:11" ht="14.45" customHeight="1" x14ac:dyDescent="0.25">
      <c r="A154" s="50" t="s">
        <v>1624</v>
      </c>
      <c r="B154" s="50" t="s">
        <v>1175</v>
      </c>
      <c r="C154" s="342">
        <v>85121</v>
      </c>
      <c r="D154" s="50" t="s">
        <v>1276</v>
      </c>
      <c r="E154" s="475" t="s">
        <v>2711</v>
      </c>
      <c r="F154" s="50" t="s">
        <v>1252</v>
      </c>
      <c r="G154" s="50" t="s">
        <v>1283</v>
      </c>
      <c r="H154" s="50" t="s">
        <v>2723</v>
      </c>
      <c r="I154" s="50" t="s">
        <v>1179</v>
      </c>
      <c r="J154" s="50">
        <v>2023</v>
      </c>
      <c r="K154" s="50">
        <v>159.738</v>
      </c>
    </row>
    <row r="155" spans="1:11" ht="14.45" customHeight="1" x14ac:dyDescent="0.25">
      <c r="A155" s="50" t="s">
        <v>1624</v>
      </c>
      <c r="B155" s="50" t="s">
        <v>1175</v>
      </c>
      <c r="C155" s="342">
        <v>85121</v>
      </c>
      <c r="D155" s="50" t="s">
        <v>1276</v>
      </c>
      <c r="E155" s="475" t="s">
        <v>2711</v>
      </c>
      <c r="F155" s="50" t="s">
        <v>1252</v>
      </c>
      <c r="G155" s="50" t="s">
        <v>1251</v>
      </c>
      <c r="H155" s="50" t="s">
        <v>2724</v>
      </c>
      <c r="I155" s="50" t="s">
        <v>1179</v>
      </c>
      <c r="J155" s="50">
        <v>2023</v>
      </c>
      <c r="K155" s="50">
        <v>916624.04799999995</v>
      </c>
    </row>
    <row r="156" spans="1:11" ht="14.45" customHeight="1" x14ac:dyDescent="0.25">
      <c r="A156" s="50" t="s">
        <v>1624</v>
      </c>
      <c r="B156" s="50" t="s">
        <v>1175</v>
      </c>
      <c r="C156" s="342">
        <v>85121</v>
      </c>
      <c r="D156" s="50" t="s">
        <v>1276</v>
      </c>
      <c r="E156" s="475" t="s">
        <v>2711</v>
      </c>
      <c r="F156" s="50" t="s">
        <v>1253</v>
      </c>
      <c r="G156" s="50" t="s">
        <v>1625</v>
      </c>
      <c r="H156" s="50" t="s">
        <v>1178</v>
      </c>
      <c r="I156" s="50" t="s">
        <v>1179</v>
      </c>
      <c r="J156" s="50">
        <v>2023</v>
      </c>
      <c r="K156" s="50" t="s">
        <v>4</v>
      </c>
    </row>
    <row r="157" spans="1:11" ht="14.45" customHeight="1" x14ac:dyDescent="0.25">
      <c r="A157" s="50" t="s">
        <v>1624</v>
      </c>
      <c r="B157" s="50" t="s">
        <v>1175</v>
      </c>
      <c r="C157" s="342">
        <v>85121</v>
      </c>
      <c r="D157" s="50" t="s">
        <v>1276</v>
      </c>
      <c r="E157" s="475" t="s">
        <v>2711</v>
      </c>
      <c r="F157" s="50" t="s">
        <v>1253</v>
      </c>
      <c r="G157" s="50" t="s">
        <v>1626</v>
      </c>
      <c r="H157" s="50" t="s">
        <v>1180</v>
      </c>
      <c r="I157" s="50" t="s">
        <v>1179</v>
      </c>
      <c r="J157" s="50">
        <v>2023</v>
      </c>
      <c r="K157" s="50" t="s">
        <v>4</v>
      </c>
    </row>
    <row r="158" spans="1:11" ht="14.45" customHeight="1" x14ac:dyDescent="0.25">
      <c r="A158" s="50" t="s">
        <v>1624</v>
      </c>
      <c r="B158" s="50" t="s">
        <v>1175</v>
      </c>
      <c r="C158" s="342">
        <v>85121</v>
      </c>
      <c r="D158" s="50" t="s">
        <v>1276</v>
      </c>
      <c r="E158" s="475" t="s">
        <v>2711</v>
      </c>
      <c r="F158" s="50" t="s">
        <v>1253</v>
      </c>
      <c r="G158" s="50" t="s">
        <v>1627</v>
      </c>
      <c r="H158" s="50" t="s">
        <v>1181</v>
      </c>
      <c r="I158" s="50" t="s">
        <v>1179</v>
      </c>
      <c r="J158" s="50">
        <v>2023</v>
      </c>
      <c r="K158" s="50" t="s">
        <v>4</v>
      </c>
    </row>
    <row r="159" spans="1:11" ht="14.45" customHeight="1" x14ac:dyDescent="0.25">
      <c r="A159" s="50" t="s">
        <v>1624</v>
      </c>
      <c r="B159" s="50" t="s">
        <v>1175</v>
      </c>
      <c r="C159" s="342">
        <v>85121</v>
      </c>
      <c r="D159" s="50" t="s">
        <v>1276</v>
      </c>
      <c r="E159" s="475" t="s">
        <v>2711</v>
      </c>
      <c r="F159" s="50" t="s">
        <v>1253</v>
      </c>
      <c r="G159" s="50" t="s">
        <v>1628</v>
      </c>
      <c r="H159" s="50" t="s">
        <v>1629</v>
      </c>
      <c r="I159" s="50" t="s">
        <v>1179</v>
      </c>
      <c r="J159" s="50">
        <v>2023</v>
      </c>
      <c r="K159" s="50" t="s">
        <v>4</v>
      </c>
    </row>
    <row r="160" spans="1:11" ht="14.45" customHeight="1" x14ac:dyDescent="0.25">
      <c r="A160" s="50" t="s">
        <v>1624</v>
      </c>
      <c r="B160" s="50" t="s">
        <v>1175</v>
      </c>
      <c r="C160" s="342">
        <v>85121</v>
      </c>
      <c r="D160" s="50" t="s">
        <v>1276</v>
      </c>
      <c r="E160" s="475" t="s">
        <v>2711</v>
      </c>
      <c r="F160" s="50" t="s">
        <v>1253</v>
      </c>
      <c r="G160" s="50" t="s">
        <v>1630</v>
      </c>
      <c r="H160" s="50" t="s">
        <v>1182</v>
      </c>
      <c r="I160" s="50" t="s">
        <v>1179</v>
      </c>
      <c r="J160" s="50">
        <v>2023</v>
      </c>
      <c r="K160" s="50" t="s">
        <v>4</v>
      </c>
    </row>
    <row r="161" spans="1:11" ht="14.45" customHeight="1" x14ac:dyDescent="0.25">
      <c r="A161" s="50" t="s">
        <v>1624</v>
      </c>
      <c r="B161" s="50" t="s">
        <v>1175</v>
      </c>
      <c r="C161" s="342">
        <v>85121</v>
      </c>
      <c r="D161" s="50" t="s">
        <v>1276</v>
      </c>
      <c r="E161" s="475" t="s">
        <v>2711</v>
      </c>
      <c r="F161" s="50" t="s">
        <v>1253</v>
      </c>
      <c r="G161" s="50" t="s">
        <v>1631</v>
      </c>
      <c r="H161" s="50" t="s">
        <v>1183</v>
      </c>
      <c r="I161" s="50" t="s">
        <v>1179</v>
      </c>
      <c r="J161" s="50">
        <v>2023</v>
      </c>
      <c r="K161" s="50" t="s">
        <v>4</v>
      </c>
    </row>
    <row r="162" spans="1:11" ht="14.45" customHeight="1" x14ac:dyDescent="0.25">
      <c r="A162" s="50" t="s">
        <v>1624</v>
      </c>
      <c r="B162" s="50" t="s">
        <v>1175</v>
      </c>
      <c r="C162" s="342">
        <v>85121</v>
      </c>
      <c r="D162" s="50" t="s">
        <v>1276</v>
      </c>
      <c r="E162" s="475" t="s">
        <v>2711</v>
      </c>
      <c r="F162" s="50" t="s">
        <v>1253</v>
      </c>
      <c r="G162" s="50" t="s">
        <v>1632</v>
      </c>
      <c r="H162" s="50" t="s">
        <v>1184</v>
      </c>
      <c r="I162" s="50" t="s">
        <v>1179</v>
      </c>
      <c r="J162" s="50">
        <v>2023</v>
      </c>
      <c r="K162" s="50" t="s">
        <v>4</v>
      </c>
    </row>
    <row r="163" spans="1:11" ht="14.45" customHeight="1" x14ac:dyDescent="0.25">
      <c r="A163" s="50" t="s">
        <v>1624</v>
      </c>
      <c r="B163" s="50" t="s">
        <v>1175</v>
      </c>
      <c r="C163" s="342">
        <v>85121</v>
      </c>
      <c r="D163" s="50" t="s">
        <v>1276</v>
      </c>
      <c r="E163" s="475" t="s">
        <v>2711</v>
      </c>
      <c r="F163" s="50" t="s">
        <v>1253</v>
      </c>
      <c r="G163" s="50" t="s">
        <v>1633</v>
      </c>
      <c r="H163" s="50" t="s">
        <v>1185</v>
      </c>
      <c r="I163" s="50" t="s">
        <v>1179</v>
      </c>
      <c r="J163" s="50">
        <v>2023</v>
      </c>
      <c r="K163" s="50" t="s">
        <v>4</v>
      </c>
    </row>
    <row r="164" spans="1:11" ht="14.45" customHeight="1" x14ac:dyDescent="0.25">
      <c r="A164" s="50" t="s">
        <v>1624</v>
      </c>
      <c r="B164" s="50" t="s">
        <v>1175</v>
      </c>
      <c r="C164" s="342">
        <v>85121</v>
      </c>
      <c r="D164" s="50" t="s">
        <v>1276</v>
      </c>
      <c r="E164" s="475" t="s">
        <v>2711</v>
      </c>
      <c r="F164" s="50" t="s">
        <v>1253</v>
      </c>
      <c r="G164" s="50" t="s">
        <v>1634</v>
      </c>
      <c r="H164" s="50" t="s">
        <v>1186</v>
      </c>
      <c r="I164" s="50" t="s">
        <v>1179</v>
      </c>
      <c r="J164" s="50">
        <v>2023</v>
      </c>
      <c r="K164" s="50">
        <v>209161.432</v>
      </c>
    </row>
    <row r="165" spans="1:11" ht="14.45" customHeight="1" x14ac:dyDescent="0.25">
      <c r="A165" s="50" t="s">
        <v>1624</v>
      </c>
      <c r="B165" s="50" t="s">
        <v>1175</v>
      </c>
      <c r="C165" s="342">
        <v>85121</v>
      </c>
      <c r="D165" s="50" t="s">
        <v>1276</v>
      </c>
      <c r="E165" s="475" t="s">
        <v>2711</v>
      </c>
      <c r="F165" s="50" t="s">
        <v>1253</v>
      </c>
      <c r="G165" s="50" t="s">
        <v>1635</v>
      </c>
      <c r="H165" s="50" t="s">
        <v>1187</v>
      </c>
      <c r="I165" s="50" t="s">
        <v>1179</v>
      </c>
      <c r="J165" s="50">
        <v>2023</v>
      </c>
      <c r="K165" s="50" t="s">
        <v>4</v>
      </c>
    </row>
    <row r="166" spans="1:11" ht="14.45" customHeight="1" x14ac:dyDescent="0.25">
      <c r="A166" s="50" t="s">
        <v>1624</v>
      </c>
      <c r="B166" s="50" t="s">
        <v>1175</v>
      </c>
      <c r="C166" s="342">
        <v>85121</v>
      </c>
      <c r="D166" s="50" t="s">
        <v>1276</v>
      </c>
      <c r="E166" s="475" t="s">
        <v>2711</v>
      </c>
      <c r="F166" s="50" t="s">
        <v>1253</v>
      </c>
      <c r="G166" s="50" t="s">
        <v>1636</v>
      </c>
      <c r="H166" s="50" t="s">
        <v>1188</v>
      </c>
      <c r="I166" s="50" t="s">
        <v>1179</v>
      </c>
      <c r="J166" s="50">
        <v>2023</v>
      </c>
      <c r="K166" s="50" t="s">
        <v>4</v>
      </c>
    </row>
    <row r="167" spans="1:11" ht="14.45" customHeight="1" x14ac:dyDescent="0.25">
      <c r="A167" s="50" t="s">
        <v>1624</v>
      </c>
      <c r="B167" s="50" t="s">
        <v>1175</v>
      </c>
      <c r="C167" s="342">
        <v>85121</v>
      </c>
      <c r="D167" s="50" t="s">
        <v>1276</v>
      </c>
      <c r="E167" s="475" t="s">
        <v>2711</v>
      </c>
      <c r="F167" s="50" t="s">
        <v>1253</v>
      </c>
      <c r="G167" s="50" t="s">
        <v>1637</v>
      </c>
      <c r="H167" s="50" t="s">
        <v>1189</v>
      </c>
      <c r="I167" s="50" t="s">
        <v>1179</v>
      </c>
      <c r="J167" s="50">
        <v>2023</v>
      </c>
      <c r="K167" s="50" t="s">
        <v>4</v>
      </c>
    </row>
    <row r="168" spans="1:11" ht="14.45" customHeight="1" x14ac:dyDescent="0.25">
      <c r="A168" s="50" t="s">
        <v>1624</v>
      </c>
      <c r="B168" s="50" t="s">
        <v>1175</v>
      </c>
      <c r="C168" s="342">
        <v>85121</v>
      </c>
      <c r="D168" s="50" t="s">
        <v>1276</v>
      </c>
      <c r="E168" s="475" t="s">
        <v>2711</v>
      </c>
      <c r="F168" s="50" t="s">
        <v>1253</v>
      </c>
      <c r="G168" s="50" t="s">
        <v>1638</v>
      </c>
      <c r="H168" s="50" t="s">
        <v>1190</v>
      </c>
      <c r="I168" s="50" t="s">
        <v>1179</v>
      </c>
      <c r="J168" s="50">
        <v>2023</v>
      </c>
      <c r="K168" s="50" t="s">
        <v>4</v>
      </c>
    </row>
    <row r="169" spans="1:11" ht="14.45" customHeight="1" x14ac:dyDescent="0.25">
      <c r="A169" s="50" t="s">
        <v>1624</v>
      </c>
      <c r="B169" s="50" t="s">
        <v>1175</v>
      </c>
      <c r="C169" s="342">
        <v>85121</v>
      </c>
      <c r="D169" s="50" t="s">
        <v>1276</v>
      </c>
      <c r="E169" s="475" t="s">
        <v>2711</v>
      </c>
      <c r="F169" s="50" t="s">
        <v>1253</v>
      </c>
      <c r="G169" s="50" t="s">
        <v>1639</v>
      </c>
      <c r="H169" s="50" t="s">
        <v>1191</v>
      </c>
      <c r="I169" s="50" t="s">
        <v>1179</v>
      </c>
      <c r="J169" s="50">
        <v>2023</v>
      </c>
      <c r="K169" s="50" t="s">
        <v>4</v>
      </c>
    </row>
    <row r="170" spans="1:11" ht="14.45" customHeight="1" x14ac:dyDescent="0.25">
      <c r="A170" s="50" t="s">
        <v>1624</v>
      </c>
      <c r="B170" s="50" t="s">
        <v>1175</v>
      </c>
      <c r="C170" s="342">
        <v>85121</v>
      </c>
      <c r="D170" s="50" t="s">
        <v>1276</v>
      </c>
      <c r="E170" s="475" t="s">
        <v>2711</v>
      </c>
      <c r="F170" s="50" t="s">
        <v>1253</v>
      </c>
      <c r="G170" s="50" t="s">
        <v>1640</v>
      </c>
      <c r="H170" s="50" t="s">
        <v>1192</v>
      </c>
      <c r="I170" s="50" t="s">
        <v>1179</v>
      </c>
      <c r="J170" s="50">
        <v>2023</v>
      </c>
      <c r="K170" s="50">
        <v>23447.960999999999</v>
      </c>
    </row>
    <row r="171" spans="1:11" ht="14.45" customHeight="1" x14ac:dyDescent="0.25">
      <c r="A171" s="50" t="s">
        <v>1624</v>
      </c>
      <c r="B171" s="50" t="s">
        <v>1175</v>
      </c>
      <c r="C171" s="342">
        <v>85121</v>
      </c>
      <c r="D171" s="50" t="s">
        <v>1276</v>
      </c>
      <c r="E171" s="475" t="s">
        <v>2711</v>
      </c>
      <c r="F171" s="50" t="s">
        <v>1253</v>
      </c>
      <c r="G171" s="50" t="s">
        <v>1641</v>
      </c>
      <c r="H171" s="50" t="s">
        <v>1193</v>
      </c>
      <c r="I171" s="50" t="s">
        <v>1179</v>
      </c>
      <c r="J171" s="50">
        <v>2023</v>
      </c>
      <c r="K171" s="50">
        <v>22558.690999999999</v>
      </c>
    </row>
    <row r="172" spans="1:11" ht="14.45" customHeight="1" x14ac:dyDescent="0.25">
      <c r="A172" s="50" t="s">
        <v>1624</v>
      </c>
      <c r="B172" s="50" t="s">
        <v>1175</v>
      </c>
      <c r="C172" s="342">
        <v>85121</v>
      </c>
      <c r="D172" s="50" t="s">
        <v>1276</v>
      </c>
      <c r="E172" s="475" t="s">
        <v>2711</v>
      </c>
      <c r="F172" s="50" t="s">
        <v>1253</v>
      </c>
      <c r="G172" s="50" t="s">
        <v>1642</v>
      </c>
      <c r="H172" s="50" t="s">
        <v>1194</v>
      </c>
      <c r="I172" s="50" t="s">
        <v>1179</v>
      </c>
      <c r="J172" s="50">
        <v>2023</v>
      </c>
      <c r="K172" s="50">
        <v>889.27</v>
      </c>
    </row>
    <row r="173" spans="1:11" ht="14.45" customHeight="1" x14ac:dyDescent="0.25">
      <c r="A173" s="50" t="s">
        <v>1624</v>
      </c>
      <c r="B173" s="50" t="s">
        <v>1175</v>
      </c>
      <c r="C173" s="342">
        <v>85121</v>
      </c>
      <c r="D173" s="50" t="s">
        <v>1276</v>
      </c>
      <c r="E173" s="475" t="s">
        <v>2711</v>
      </c>
      <c r="F173" s="50" t="s">
        <v>1253</v>
      </c>
      <c r="G173" s="50" t="s">
        <v>1643</v>
      </c>
      <c r="H173" s="50" t="s">
        <v>1195</v>
      </c>
      <c r="I173" s="50" t="s">
        <v>1179</v>
      </c>
      <c r="J173" s="50">
        <v>2023</v>
      </c>
      <c r="K173" s="50">
        <v>2780.8020000000001</v>
      </c>
    </row>
    <row r="174" spans="1:11" ht="14.45" customHeight="1" x14ac:dyDescent="0.25">
      <c r="A174" s="50" t="s">
        <v>1624</v>
      </c>
      <c r="B174" s="50" t="s">
        <v>1175</v>
      </c>
      <c r="C174" s="342">
        <v>85121</v>
      </c>
      <c r="D174" s="50" t="s">
        <v>1276</v>
      </c>
      <c r="E174" s="475" t="s">
        <v>2711</v>
      </c>
      <c r="F174" s="50" t="s">
        <v>1253</v>
      </c>
      <c r="G174" s="50" t="s">
        <v>1644</v>
      </c>
      <c r="H174" s="50" t="s">
        <v>1196</v>
      </c>
      <c r="I174" s="50" t="s">
        <v>1179</v>
      </c>
      <c r="J174" s="50">
        <v>2023</v>
      </c>
      <c r="K174" s="50">
        <v>9.4139999999999997</v>
      </c>
    </row>
    <row r="175" spans="1:11" ht="14.45" customHeight="1" x14ac:dyDescent="0.25">
      <c r="A175" s="50" t="s">
        <v>1624</v>
      </c>
      <c r="B175" s="50" t="s">
        <v>1175</v>
      </c>
      <c r="C175" s="342">
        <v>85121</v>
      </c>
      <c r="D175" s="50" t="s">
        <v>1276</v>
      </c>
      <c r="E175" s="475" t="s">
        <v>2711</v>
      </c>
      <c r="F175" s="50" t="s">
        <v>1253</v>
      </c>
      <c r="G175" s="50" t="s">
        <v>1645</v>
      </c>
      <c r="H175" s="50" t="s">
        <v>1197</v>
      </c>
      <c r="I175" s="50" t="s">
        <v>1179</v>
      </c>
      <c r="J175" s="50">
        <v>2023</v>
      </c>
      <c r="K175" s="50" t="s">
        <v>4</v>
      </c>
    </row>
    <row r="176" spans="1:11" ht="14.45" customHeight="1" x14ac:dyDescent="0.25">
      <c r="A176" s="50" t="s">
        <v>1624</v>
      </c>
      <c r="B176" s="50" t="s">
        <v>1175</v>
      </c>
      <c r="C176" s="342">
        <v>85121</v>
      </c>
      <c r="D176" s="50" t="s">
        <v>1276</v>
      </c>
      <c r="E176" s="475" t="s">
        <v>2711</v>
      </c>
      <c r="F176" s="50" t="s">
        <v>1253</v>
      </c>
      <c r="G176" s="50" t="s">
        <v>1646</v>
      </c>
      <c r="H176" s="50" t="s">
        <v>1198</v>
      </c>
      <c r="I176" s="50" t="s">
        <v>1179</v>
      </c>
      <c r="J176" s="50">
        <v>2023</v>
      </c>
      <c r="K176" s="50" t="s">
        <v>4</v>
      </c>
    </row>
    <row r="177" spans="1:11" ht="14.45" customHeight="1" x14ac:dyDescent="0.25">
      <c r="A177" s="50" t="s">
        <v>1624</v>
      </c>
      <c r="B177" s="50" t="s">
        <v>1175</v>
      </c>
      <c r="C177" s="342">
        <v>85121</v>
      </c>
      <c r="D177" s="50" t="s">
        <v>1276</v>
      </c>
      <c r="E177" s="475" t="s">
        <v>2711</v>
      </c>
      <c r="F177" s="50" t="s">
        <v>1253</v>
      </c>
      <c r="G177" s="50" t="s">
        <v>1647</v>
      </c>
      <c r="H177" s="50" t="s">
        <v>1199</v>
      </c>
      <c r="I177" s="50" t="s">
        <v>1179</v>
      </c>
      <c r="J177" s="50">
        <v>2023</v>
      </c>
      <c r="K177" s="50" t="s">
        <v>4</v>
      </c>
    </row>
    <row r="178" spans="1:11" ht="14.45" customHeight="1" x14ac:dyDescent="0.25">
      <c r="A178" s="50" t="s">
        <v>1624</v>
      </c>
      <c r="B178" s="50" t="s">
        <v>1175</v>
      </c>
      <c r="C178" s="342">
        <v>85121</v>
      </c>
      <c r="D178" s="50" t="s">
        <v>1276</v>
      </c>
      <c r="E178" s="475" t="s">
        <v>2711</v>
      </c>
      <c r="F178" s="50" t="s">
        <v>1253</v>
      </c>
      <c r="G178" s="50" t="s">
        <v>1648</v>
      </c>
      <c r="H178" s="50" t="s">
        <v>1200</v>
      </c>
      <c r="I178" s="50" t="s">
        <v>1179</v>
      </c>
      <c r="J178" s="50">
        <v>2023</v>
      </c>
      <c r="K178" s="50" t="s">
        <v>4</v>
      </c>
    </row>
    <row r="179" spans="1:11" ht="14.45" customHeight="1" x14ac:dyDescent="0.25">
      <c r="A179" s="50" t="s">
        <v>1624</v>
      </c>
      <c r="B179" s="50" t="s">
        <v>1175</v>
      </c>
      <c r="C179" s="342">
        <v>85121</v>
      </c>
      <c r="D179" s="50" t="s">
        <v>1276</v>
      </c>
      <c r="E179" s="475" t="s">
        <v>2711</v>
      </c>
      <c r="F179" s="50" t="s">
        <v>1253</v>
      </c>
      <c r="G179" s="50" t="s">
        <v>1649</v>
      </c>
      <c r="H179" s="50" t="s">
        <v>1201</v>
      </c>
      <c r="I179" s="50" t="s">
        <v>1179</v>
      </c>
      <c r="J179" s="50">
        <v>2023</v>
      </c>
      <c r="K179" s="50">
        <v>182446.81099999999</v>
      </c>
    </row>
    <row r="180" spans="1:11" ht="14.45" customHeight="1" x14ac:dyDescent="0.25">
      <c r="A180" s="50" t="s">
        <v>1624</v>
      </c>
      <c r="B180" s="50" t="s">
        <v>1175</v>
      </c>
      <c r="C180" s="342">
        <v>85121</v>
      </c>
      <c r="D180" s="50" t="s">
        <v>1276</v>
      </c>
      <c r="E180" s="475" t="s">
        <v>2711</v>
      </c>
      <c r="F180" s="50" t="s">
        <v>1253</v>
      </c>
      <c r="G180" s="50" t="s">
        <v>1650</v>
      </c>
      <c r="H180" s="50" t="s">
        <v>1202</v>
      </c>
      <c r="I180" s="50" t="s">
        <v>1179</v>
      </c>
      <c r="J180" s="50">
        <v>2023</v>
      </c>
      <c r="K180" s="50">
        <v>182446.81099999999</v>
      </c>
    </row>
    <row r="181" spans="1:11" ht="14.45" customHeight="1" x14ac:dyDescent="0.25">
      <c r="A181" s="50" t="s">
        <v>1624</v>
      </c>
      <c r="B181" s="50" t="s">
        <v>1175</v>
      </c>
      <c r="C181" s="342">
        <v>85121</v>
      </c>
      <c r="D181" s="50" t="s">
        <v>1276</v>
      </c>
      <c r="E181" s="475" t="s">
        <v>2711</v>
      </c>
      <c r="F181" s="50" t="s">
        <v>1253</v>
      </c>
      <c r="G181" s="50" t="s">
        <v>1651</v>
      </c>
      <c r="H181" s="50" t="s">
        <v>1203</v>
      </c>
      <c r="I181" s="50" t="s">
        <v>1179</v>
      </c>
      <c r="J181" s="50">
        <v>2023</v>
      </c>
      <c r="K181" s="50" t="s">
        <v>4</v>
      </c>
    </row>
    <row r="182" spans="1:11" ht="14.45" customHeight="1" x14ac:dyDescent="0.25">
      <c r="A182" s="50" t="s">
        <v>1624</v>
      </c>
      <c r="B182" s="50" t="s">
        <v>1175</v>
      </c>
      <c r="C182" s="342">
        <v>85121</v>
      </c>
      <c r="D182" s="50" t="s">
        <v>1276</v>
      </c>
      <c r="E182" s="475" t="s">
        <v>2711</v>
      </c>
      <c r="F182" s="50" t="s">
        <v>1253</v>
      </c>
      <c r="G182" s="50" t="s">
        <v>1652</v>
      </c>
      <c r="H182" s="50" t="s">
        <v>1204</v>
      </c>
      <c r="I182" s="50" t="s">
        <v>1179</v>
      </c>
      <c r="J182" s="50">
        <v>2023</v>
      </c>
      <c r="K182" s="50" t="s">
        <v>4</v>
      </c>
    </row>
    <row r="183" spans="1:11" ht="14.45" customHeight="1" x14ac:dyDescent="0.25">
      <c r="A183" s="50" t="s">
        <v>1624</v>
      </c>
      <c r="B183" s="50" t="s">
        <v>1175</v>
      </c>
      <c r="C183" s="342">
        <v>85121</v>
      </c>
      <c r="D183" s="50" t="s">
        <v>1276</v>
      </c>
      <c r="E183" s="475" t="s">
        <v>2711</v>
      </c>
      <c r="F183" s="50" t="s">
        <v>1253</v>
      </c>
      <c r="G183" s="50" t="s">
        <v>1653</v>
      </c>
      <c r="H183" s="50" t="s">
        <v>1205</v>
      </c>
      <c r="I183" s="50" t="s">
        <v>1179</v>
      </c>
      <c r="J183" s="50">
        <v>2023</v>
      </c>
      <c r="K183" s="50">
        <v>467.43099999999998</v>
      </c>
    </row>
    <row r="184" spans="1:11" ht="14.45" customHeight="1" x14ac:dyDescent="0.25">
      <c r="A184" s="50" t="s">
        <v>1624</v>
      </c>
      <c r="B184" s="50" t="s">
        <v>1175</v>
      </c>
      <c r="C184" s="342">
        <v>85121</v>
      </c>
      <c r="D184" s="50" t="s">
        <v>1276</v>
      </c>
      <c r="E184" s="475" t="s">
        <v>2711</v>
      </c>
      <c r="F184" s="50" t="s">
        <v>1253</v>
      </c>
      <c r="G184" s="50" t="s">
        <v>1654</v>
      </c>
      <c r="H184" s="50" t="s">
        <v>1206</v>
      </c>
      <c r="I184" s="50" t="s">
        <v>1179</v>
      </c>
      <c r="J184" s="50">
        <v>2023</v>
      </c>
      <c r="K184" s="50" t="s">
        <v>4</v>
      </c>
    </row>
    <row r="185" spans="1:11" ht="14.45" customHeight="1" x14ac:dyDescent="0.25">
      <c r="A185" s="50" t="s">
        <v>1624</v>
      </c>
      <c r="B185" s="50" t="s">
        <v>1175</v>
      </c>
      <c r="C185" s="342">
        <v>85121</v>
      </c>
      <c r="D185" s="50" t="s">
        <v>1276</v>
      </c>
      <c r="E185" s="475" t="s">
        <v>2711</v>
      </c>
      <c r="F185" s="50" t="s">
        <v>1253</v>
      </c>
      <c r="G185" s="50" t="s">
        <v>1655</v>
      </c>
      <c r="H185" s="50" t="s">
        <v>1207</v>
      </c>
      <c r="I185" s="50" t="s">
        <v>1179</v>
      </c>
      <c r="J185" s="50">
        <v>2023</v>
      </c>
      <c r="K185" s="50" t="s">
        <v>4</v>
      </c>
    </row>
    <row r="186" spans="1:11" ht="14.45" customHeight="1" x14ac:dyDescent="0.25">
      <c r="A186" s="50" t="s">
        <v>1624</v>
      </c>
      <c r="B186" s="50" t="s">
        <v>1175</v>
      </c>
      <c r="C186" s="342">
        <v>85121</v>
      </c>
      <c r="D186" s="50" t="s">
        <v>1276</v>
      </c>
      <c r="E186" s="475" t="s">
        <v>2711</v>
      </c>
      <c r="F186" s="50" t="s">
        <v>1253</v>
      </c>
      <c r="G186" s="50" t="s">
        <v>1656</v>
      </c>
      <c r="H186" s="50" t="s">
        <v>1208</v>
      </c>
      <c r="I186" s="50" t="s">
        <v>1179</v>
      </c>
      <c r="J186" s="50">
        <v>2023</v>
      </c>
      <c r="K186" s="50" t="s">
        <v>4</v>
      </c>
    </row>
    <row r="187" spans="1:11" ht="14.45" customHeight="1" x14ac:dyDescent="0.25">
      <c r="A187" s="50" t="s">
        <v>1624</v>
      </c>
      <c r="B187" s="50" t="s">
        <v>1175</v>
      </c>
      <c r="C187" s="342">
        <v>85121</v>
      </c>
      <c r="D187" s="50" t="s">
        <v>1276</v>
      </c>
      <c r="E187" s="475" t="s">
        <v>2711</v>
      </c>
      <c r="F187" s="50" t="s">
        <v>1253</v>
      </c>
      <c r="G187" s="50" t="s">
        <v>1657</v>
      </c>
      <c r="H187" s="50" t="s">
        <v>1209</v>
      </c>
      <c r="I187" s="50" t="s">
        <v>1179</v>
      </c>
      <c r="J187" s="50">
        <v>2023</v>
      </c>
      <c r="K187" s="50" t="s">
        <v>4</v>
      </c>
    </row>
    <row r="188" spans="1:11" ht="14.45" customHeight="1" x14ac:dyDescent="0.25">
      <c r="A188" s="50" t="s">
        <v>1624</v>
      </c>
      <c r="B188" s="50" t="s">
        <v>1175</v>
      </c>
      <c r="C188" s="342">
        <v>85121</v>
      </c>
      <c r="D188" s="50" t="s">
        <v>1276</v>
      </c>
      <c r="E188" s="475" t="s">
        <v>2711</v>
      </c>
      <c r="F188" s="50" t="s">
        <v>1253</v>
      </c>
      <c r="G188" s="50" t="s">
        <v>1658</v>
      </c>
      <c r="H188" s="50" t="s">
        <v>1210</v>
      </c>
      <c r="I188" s="50" t="s">
        <v>1179</v>
      </c>
      <c r="J188" s="50">
        <v>2023</v>
      </c>
      <c r="K188" s="50" t="s">
        <v>4</v>
      </c>
    </row>
    <row r="189" spans="1:11" ht="14.45" customHeight="1" x14ac:dyDescent="0.25">
      <c r="A189" s="50" t="s">
        <v>1624</v>
      </c>
      <c r="B189" s="50" t="s">
        <v>1175</v>
      </c>
      <c r="C189" s="342">
        <v>85121</v>
      </c>
      <c r="D189" s="50" t="s">
        <v>1276</v>
      </c>
      <c r="E189" s="475" t="s">
        <v>2711</v>
      </c>
      <c r="F189" s="50" t="s">
        <v>1253</v>
      </c>
      <c r="G189" s="50" t="s">
        <v>1659</v>
      </c>
      <c r="H189" s="50" t="s">
        <v>1211</v>
      </c>
      <c r="I189" s="50" t="s">
        <v>1179</v>
      </c>
      <c r="J189" s="50">
        <v>2023</v>
      </c>
      <c r="K189" s="50" t="s">
        <v>4</v>
      </c>
    </row>
    <row r="190" spans="1:11" ht="14.45" customHeight="1" x14ac:dyDescent="0.25">
      <c r="A190" s="50" t="s">
        <v>1624</v>
      </c>
      <c r="B190" s="50" t="s">
        <v>1175</v>
      </c>
      <c r="C190" s="342">
        <v>85121</v>
      </c>
      <c r="D190" s="50" t="s">
        <v>1276</v>
      </c>
      <c r="E190" s="475" t="s">
        <v>2711</v>
      </c>
      <c r="F190" s="50" t="s">
        <v>1253</v>
      </c>
      <c r="G190" s="50" t="s">
        <v>1660</v>
      </c>
      <c r="H190" s="50" t="s">
        <v>1212</v>
      </c>
      <c r="I190" s="50" t="s">
        <v>1179</v>
      </c>
      <c r="J190" s="50">
        <v>2023</v>
      </c>
      <c r="K190" s="50">
        <v>9.0129999999999999</v>
      </c>
    </row>
    <row r="191" spans="1:11" ht="14.45" customHeight="1" x14ac:dyDescent="0.25">
      <c r="A191" s="50" t="s">
        <v>1624</v>
      </c>
      <c r="B191" s="50" t="s">
        <v>1175</v>
      </c>
      <c r="C191" s="342">
        <v>85121</v>
      </c>
      <c r="D191" s="50" t="s">
        <v>1276</v>
      </c>
      <c r="E191" s="475" t="s">
        <v>2711</v>
      </c>
      <c r="F191" s="50" t="s">
        <v>1253</v>
      </c>
      <c r="G191" s="50" t="s">
        <v>1661</v>
      </c>
      <c r="H191" s="50" t="s">
        <v>1213</v>
      </c>
      <c r="I191" s="50" t="s">
        <v>1179</v>
      </c>
      <c r="J191" s="50">
        <v>2023</v>
      </c>
      <c r="K191" s="50" t="s">
        <v>4</v>
      </c>
    </row>
    <row r="192" spans="1:11" ht="14.45" customHeight="1" x14ac:dyDescent="0.25">
      <c r="A192" s="50" t="s">
        <v>1624</v>
      </c>
      <c r="B192" s="50" t="s">
        <v>1175</v>
      </c>
      <c r="C192" s="342">
        <v>85121</v>
      </c>
      <c r="D192" s="50" t="s">
        <v>1276</v>
      </c>
      <c r="E192" s="475" t="s">
        <v>2711</v>
      </c>
      <c r="F192" s="50" t="s">
        <v>1253</v>
      </c>
      <c r="G192" s="50" t="s">
        <v>1662</v>
      </c>
      <c r="H192" s="50" t="s">
        <v>1214</v>
      </c>
      <c r="I192" s="50" t="s">
        <v>1179</v>
      </c>
      <c r="J192" s="50">
        <v>2023</v>
      </c>
      <c r="K192" s="50" t="s">
        <v>4</v>
      </c>
    </row>
    <row r="193" spans="1:11" ht="14.45" customHeight="1" x14ac:dyDescent="0.25">
      <c r="A193" s="50" t="s">
        <v>1624</v>
      </c>
      <c r="B193" s="50" t="s">
        <v>1175</v>
      </c>
      <c r="C193" s="342">
        <v>85121</v>
      </c>
      <c r="D193" s="50" t="s">
        <v>1276</v>
      </c>
      <c r="E193" s="475" t="s">
        <v>2711</v>
      </c>
      <c r="F193" s="50" t="s">
        <v>1253</v>
      </c>
      <c r="G193" s="50" t="s">
        <v>1663</v>
      </c>
      <c r="H193" s="50" t="s">
        <v>1215</v>
      </c>
      <c r="I193" s="50" t="s">
        <v>1179</v>
      </c>
      <c r="J193" s="50">
        <v>2023</v>
      </c>
      <c r="K193" s="50" t="s">
        <v>4</v>
      </c>
    </row>
    <row r="194" spans="1:11" ht="14.45" customHeight="1" x14ac:dyDescent="0.25">
      <c r="A194" s="50" t="s">
        <v>1624</v>
      </c>
      <c r="B194" s="50" t="s">
        <v>1175</v>
      </c>
      <c r="C194" s="342">
        <v>85121</v>
      </c>
      <c r="D194" s="50" t="s">
        <v>1276</v>
      </c>
      <c r="E194" s="475" t="s">
        <v>2711</v>
      </c>
      <c r="F194" s="50" t="s">
        <v>1253</v>
      </c>
      <c r="G194" s="50" t="s">
        <v>1664</v>
      </c>
      <c r="H194" s="50" t="s">
        <v>1216</v>
      </c>
      <c r="I194" s="50" t="s">
        <v>1179</v>
      </c>
      <c r="J194" s="50">
        <v>2023</v>
      </c>
      <c r="K194" s="50" t="s">
        <v>4</v>
      </c>
    </row>
    <row r="195" spans="1:11" ht="14.45" customHeight="1" x14ac:dyDescent="0.25">
      <c r="A195" s="50" t="s">
        <v>1624</v>
      </c>
      <c r="B195" s="50" t="s">
        <v>1175</v>
      </c>
      <c r="C195" s="342">
        <v>85121</v>
      </c>
      <c r="D195" s="50" t="s">
        <v>1276</v>
      </c>
      <c r="E195" s="475" t="s">
        <v>2711</v>
      </c>
      <c r="F195" s="50" t="s">
        <v>1253</v>
      </c>
      <c r="G195" s="50" t="s">
        <v>1665</v>
      </c>
      <c r="H195" s="50" t="s">
        <v>1217</v>
      </c>
      <c r="I195" s="50" t="s">
        <v>1179</v>
      </c>
      <c r="J195" s="50">
        <v>2023</v>
      </c>
      <c r="K195" s="50" t="s">
        <v>4</v>
      </c>
    </row>
    <row r="196" spans="1:11" ht="14.45" customHeight="1" x14ac:dyDescent="0.25">
      <c r="A196" s="50" t="s">
        <v>1624</v>
      </c>
      <c r="B196" s="50" t="s">
        <v>1175</v>
      </c>
      <c r="C196" s="342">
        <v>85121</v>
      </c>
      <c r="D196" s="50" t="s">
        <v>1276</v>
      </c>
      <c r="E196" s="475" t="s">
        <v>2711</v>
      </c>
      <c r="F196" s="50" t="s">
        <v>1253</v>
      </c>
      <c r="G196" s="50" t="s">
        <v>1666</v>
      </c>
      <c r="H196" s="50" t="s">
        <v>1218</v>
      </c>
      <c r="I196" s="50" t="s">
        <v>1179</v>
      </c>
      <c r="J196" s="50">
        <v>2023</v>
      </c>
      <c r="K196" s="50" t="s">
        <v>4</v>
      </c>
    </row>
    <row r="197" spans="1:11" ht="14.45" customHeight="1" x14ac:dyDescent="0.25">
      <c r="A197" s="50" t="s">
        <v>1624</v>
      </c>
      <c r="B197" s="50" t="s">
        <v>1175</v>
      </c>
      <c r="C197" s="342">
        <v>85121</v>
      </c>
      <c r="D197" s="50" t="s">
        <v>1276</v>
      </c>
      <c r="E197" s="475" t="s">
        <v>2711</v>
      </c>
      <c r="F197" s="50" t="s">
        <v>1253</v>
      </c>
      <c r="G197" s="50" t="s">
        <v>1667</v>
      </c>
      <c r="H197" s="50" t="s">
        <v>1219</v>
      </c>
      <c r="I197" s="50" t="s">
        <v>1179</v>
      </c>
      <c r="J197" s="50">
        <v>2023</v>
      </c>
      <c r="K197" s="50" t="s">
        <v>4</v>
      </c>
    </row>
    <row r="198" spans="1:11" ht="14.45" customHeight="1" x14ac:dyDescent="0.25">
      <c r="A198" s="50" t="s">
        <v>1624</v>
      </c>
      <c r="B198" s="50" t="s">
        <v>1175</v>
      </c>
      <c r="C198" s="342">
        <v>85121</v>
      </c>
      <c r="D198" s="50" t="s">
        <v>1276</v>
      </c>
      <c r="E198" s="475" t="s">
        <v>2711</v>
      </c>
      <c r="F198" s="50" t="s">
        <v>1253</v>
      </c>
      <c r="G198" s="50" t="s">
        <v>1668</v>
      </c>
      <c r="H198" s="50" t="s">
        <v>1220</v>
      </c>
      <c r="I198" s="50" t="s">
        <v>1179</v>
      </c>
      <c r="J198" s="50">
        <v>2023</v>
      </c>
      <c r="K198" s="50" t="s">
        <v>4</v>
      </c>
    </row>
    <row r="199" spans="1:11" ht="14.45" customHeight="1" x14ac:dyDescent="0.25">
      <c r="A199" s="50" t="s">
        <v>1624</v>
      </c>
      <c r="B199" s="50" t="s">
        <v>1175</v>
      </c>
      <c r="C199" s="342">
        <v>85121</v>
      </c>
      <c r="D199" s="50" t="s">
        <v>1276</v>
      </c>
      <c r="E199" s="475" t="s">
        <v>2711</v>
      </c>
      <c r="F199" s="50" t="s">
        <v>1253</v>
      </c>
      <c r="G199" s="50" t="s">
        <v>1669</v>
      </c>
      <c r="H199" s="50" t="s">
        <v>1221</v>
      </c>
      <c r="I199" s="50" t="s">
        <v>1179</v>
      </c>
      <c r="J199" s="50">
        <v>2023</v>
      </c>
      <c r="K199" s="50" t="s">
        <v>4</v>
      </c>
    </row>
    <row r="200" spans="1:11" ht="14.45" customHeight="1" x14ac:dyDescent="0.25">
      <c r="A200" s="50" t="s">
        <v>1624</v>
      </c>
      <c r="B200" s="50" t="s">
        <v>1175</v>
      </c>
      <c r="C200" s="342">
        <v>85121</v>
      </c>
      <c r="D200" s="50" t="s">
        <v>1276</v>
      </c>
      <c r="E200" s="475" t="s">
        <v>2711</v>
      </c>
      <c r="F200" s="50" t="s">
        <v>1253</v>
      </c>
      <c r="G200" s="50" t="s">
        <v>1670</v>
      </c>
      <c r="H200" s="50" t="s">
        <v>1222</v>
      </c>
      <c r="I200" s="50" t="s">
        <v>1179</v>
      </c>
      <c r="J200" s="50">
        <v>2023</v>
      </c>
      <c r="K200" s="50" t="s">
        <v>4</v>
      </c>
    </row>
    <row r="201" spans="1:11" ht="14.45" customHeight="1" x14ac:dyDescent="0.25">
      <c r="A201" s="50" t="s">
        <v>1624</v>
      </c>
      <c r="B201" s="50" t="s">
        <v>1175</v>
      </c>
      <c r="C201" s="342">
        <v>85121</v>
      </c>
      <c r="D201" s="50" t="s">
        <v>1276</v>
      </c>
      <c r="E201" s="475" t="s">
        <v>2711</v>
      </c>
      <c r="F201" s="50" t="s">
        <v>1253</v>
      </c>
      <c r="G201" s="50" t="s">
        <v>1671</v>
      </c>
      <c r="H201" s="50" t="s">
        <v>1223</v>
      </c>
      <c r="I201" s="50" t="s">
        <v>1179</v>
      </c>
      <c r="J201" s="50">
        <v>2023</v>
      </c>
      <c r="K201" s="50" t="s">
        <v>4</v>
      </c>
    </row>
    <row r="202" spans="1:11" ht="14.45" customHeight="1" x14ac:dyDescent="0.25">
      <c r="A202" s="50" t="s">
        <v>1624</v>
      </c>
      <c r="B202" s="50" t="s">
        <v>1175</v>
      </c>
      <c r="C202" s="342">
        <v>85121</v>
      </c>
      <c r="D202" s="50" t="s">
        <v>1276</v>
      </c>
      <c r="E202" s="475" t="s">
        <v>2711</v>
      </c>
      <c r="F202" s="50" t="s">
        <v>1253</v>
      </c>
      <c r="G202" s="50" t="s">
        <v>1672</v>
      </c>
      <c r="H202" s="50" t="s">
        <v>1224</v>
      </c>
      <c r="I202" s="50" t="s">
        <v>1179</v>
      </c>
      <c r="J202" s="50">
        <v>2023</v>
      </c>
      <c r="K202" s="50" t="s">
        <v>4</v>
      </c>
    </row>
    <row r="203" spans="1:11" ht="14.45" customHeight="1" x14ac:dyDescent="0.25">
      <c r="A203" s="50" t="s">
        <v>1624</v>
      </c>
      <c r="B203" s="50" t="s">
        <v>1175</v>
      </c>
      <c r="C203" s="342">
        <v>85121</v>
      </c>
      <c r="D203" s="50" t="s">
        <v>1276</v>
      </c>
      <c r="E203" s="475" t="s">
        <v>2711</v>
      </c>
      <c r="F203" s="50" t="s">
        <v>1253</v>
      </c>
      <c r="G203" s="50" t="s">
        <v>1673</v>
      </c>
      <c r="H203" s="50" t="s">
        <v>1225</v>
      </c>
      <c r="I203" s="50" t="s">
        <v>1179</v>
      </c>
      <c r="J203" s="50">
        <v>2023</v>
      </c>
      <c r="K203" s="50" t="s">
        <v>4</v>
      </c>
    </row>
    <row r="204" spans="1:11" ht="14.45" customHeight="1" x14ac:dyDescent="0.25">
      <c r="A204" s="50" t="s">
        <v>1624</v>
      </c>
      <c r="B204" s="50" t="s">
        <v>1175</v>
      </c>
      <c r="C204" s="342">
        <v>85121</v>
      </c>
      <c r="D204" s="50" t="s">
        <v>1276</v>
      </c>
      <c r="E204" s="475" t="s">
        <v>2711</v>
      </c>
      <c r="F204" s="50" t="s">
        <v>1253</v>
      </c>
      <c r="G204" s="50" t="s">
        <v>1674</v>
      </c>
      <c r="H204" s="50" t="s">
        <v>1226</v>
      </c>
      <c r="I204" s="50" t="s">
        <v>1179</v>
      </c>
      <c r="J204" s="50">
        <v>2023</v>
      </c>
      <c r="K204" s="50" t="s">
        <v>4</v>
      </c>
    </row>
    <row r="205" spans="1:11" ht="14.45" customHeight="1" x14ac:dyDescent="0.25">
      <c r="A205" s="50" t="s">
        <v>1624</v>
      </c>
      <c r="B205" s="50" t="s">
        <v>1175</v>
      </c>
      <c r="C205" s="342">
        <v>85121</v>
      </c>
      <c r="D205" s="50" t="s">
        <v>1276</v>
      </c>
      <c r="E205" s="475" t="s">
        <v>2711</v>
      </c>
      <c r="F205" s="50" t="s">
        <v>1253</v>
      </c>
      <c r="G205" s="50" t="s">
        <v>1675</v>
      </c>
      <c r="H205" s="50" t="s">
        <v>1227</v>
      </c>
      <c r="I205" s="50" t="s">
        <v>1179</v>
      </c>
      <c r="J205" s="50">
        <v>2023</v>
      </c>
      <c r="K205" s="50" t="s">
        <v>4</v>
      </c>
    </row>
    <row r="206" spans="1:11" ht="14.45" customHeight="1" x14ac:dyDescent="0.25">
      <c r="A206" s="50" t="s">
        <v>1624</v>
      </c>
      <c r="B206" s="50" t="s">
        <v>1175</v>
      </c>
      <c r="C206" s="342">
        <v>85121</v>
      </c>
      <c r="D206" s="50" t="s">
        <v>1276</v>
      </c>
      <c r="E206" s="475" t="s">
        <v>2711</v>
      </c>
      <c r="F206" s="50" t="s">
        <v>1253</v>
      </c>
      <c r="G206" s="50" t="s">
        <v>1676</v>
      </c>
      <c r="H206" s="50" t="s">
        <v>1228</v>
      </c>
      <c r="I206" s="50" t="s">
        <v>1179</v>
      </c>
      <c r="J206" s="50">
        <v>2023</v>
      </c>
      <c r="K206" s="50" t="s">
        <v>4</v>
      </c>
    </row>
    <row r="207" spans="1:11" ht="14.45" customHeight="1" x14ac:dyDescent="0.25">
      <c r="A207" s="50" t="s">
        <v>1624</v>
      </c>
      <c r="B207" s="50" t="s">
        <v>1175</v>
      </c>
      <c r="C207" s="342">
        <v>85121</v>
      </c>
      <c r="D207" s="50" t="s">
        <v>1276</v>
      </c>
      <c r="E207" s="475" t="s">
        <v>2711</v>
      </c>
      <c r="F207" s="50" t="s">
        <v>1253</v>
      </c>
      <c r="G207" s="50" t="s">
        <v>1677</v>
      </c>
      <c r="H207" s="50" t="s">
        <v>1229</v>
      </c>
      <c r="I207" s="50" t="s">
        <v>1179</v>
      </c>
      <c r="J207" s="50">
        <v>2023</v>
      </c>
      <c r="K207" s="50" t="s">
        <v>4</v>
      </c>
    </row>
    <row r="208" spans="1:11" ht="14.45" customHeight="1" x14ac:dyDescent="0.25">
      <c r="A208" s="50" t="s">
        <v>1624</v>
      </c>
      <c r="B208" s="50" t="s">
        <v>1175</v>
      </c>
      <c r="C208" s="342">
        <v>85121</v>
      </c>
      <c r="D208" s="50" t="s">
        <v>1276</v>
      </c>
      <c r="E208" s="475" t="s">
        <v>2711</v>
      </c>
      <c r="F208" s="50" t="s">
        <v>1253</v>
      </c>
      <c r="G208" s="50" t="s">
        <v>1678</v>
      </c>
      <c r="H208" s="50" t="s">
        <v>1230</v>
      </c>
      <c r="I208" s="50" t="s">
        <v>1179</v>
      </c>
      <c r="J208" s="50">
        <v>2023</v>
      </c>
      <c r="K208" s="50" t="s">
        <v>4</v>
      </c>
    </row>
    <row r="209" spans="1:11" ht="14.45" customHeight="1" x14ac:dyDescent="0.25">
      <c r="A209" s="50" t="s">
        <v>1624</v>
      </c>
      <c r="B209" s="50" t="s">
        <v>1175</v>
      </c>
      <c r="C209" s="342">
        <v>85121</v>
      </c>
      <c r="D209" s="50" t="s">
        <v>1276</v>
      </c>
      <c r="E209" s="475" t="s">
        <v>2711</v>
      </c>
      <c r="F209" s="50" t="s">
        <v>1253</v>
      </c>
      <c r="G209" s="50" t="s">
        <v>1679</v>
      </c>
      <c r="H209" s="50" t="s">
        <v>1231</v>
      </c>
      <c r="I209" s="50" t="s">
        <v>1179</v>
      </c>
      <c r="J209" s="50">
        <v>2023</v>
      </c>
      <c r="K209" s="50" t="s">
        <v>4</v>
      </c>
    </row>
    <row r="210" spans="1:11" ht="14.45" customHeight="1" x14ac:dyDescent="0.25">
      <c r="A210" s="50" t="s">
        <v>1624</v>
      </c>
      <c r="B210" s="50" t="s">
        <v>1175</v>
      </c>
      <c r="C210" s="342">
        <v>85121</v>
      </c>
      <c r="D210" s="50" t="s">
        <v>1276</v>
      </c>
      <c r="E210" s="475" t="s">
        <v>2711</v>
      </c>
      <c r="F210" s="50" t="s">
        <v>1253</v>
      </c>
      <c r="G210" s="50" t="s">
        <v>1680</v>
      </c>
      <c r="H210" s="50" t="s">
        <v>1232</v>
      </c>
      <c r="I210" s="50" t="s">
        <v>1179</v>
      </c>
      <c r="J210" s="50">
        <v>2023</v>
      </c>
      <c r="K210" s="50" t="s">
        <v>4</v>
      </c>
    </row>
    <row r="211" spans="1:11" ht="14.45" customHeight="1" x14ac:dyDescent="0.25">
      <c r="A211" s="50" t="s">
        <v>1624</v>
      </c>
      <c r="B211" s="50" t="s">
        <v>1175</v>
      </c>
      <c r="C211" s="342">
        <v>85121</v>
      </c>
      <c r="D211" s="50" t="s">
        <v>1276</v>
      </c>
      <c r="E211" s="475" t="s">
        <v>2711</v>
      </c>
      <c r="F211" s="50" t="s">
        <v>1253</v>
      </c>
      <c r="G211" s="50" t="s">
        <v>1681</v>
      </c>
      <c r="H211" s="50" t="s">
        <v>1233</v>
      </c>
      <c r="I211" s="50" t="s">
        <v>1179</v>
      </c>
      <c r="J211" s="50">
        <v>2023</v>
      </c>
      <c r="K211" s="50" t="s">
        <v>4</v>
      </c>
    </row>
    <row r="212" spans="1:11" ht="14.45" customHeight="1" x14ac:dyDescent="0.25">
      <c r="A212" s="50" t="s">
        <v>1624</v>
      </c>
      <c r="B212" s="50" t="s">
        <v>1175</v>
      </c>
      <c r="C212" s="342">
        <v>85121</v>
      </c>
      <c r="D212" s="50" t="s">
        <v>1276</v>
      </c>
      <c r="E212" s="475" t="s">
        <v>2711</v>
      </c>
      <c r="F212" s="50" t="s">
        <v>1253</v>
      </c>
      <c r="G212" s="50" t="s">
        <v>1682</v>
      </c>
      <c r="H212" s="50" t="s">
        <v>1234</v>
      </c>
      <c r="I212" s="50" t="s">
        <v>1179</v>
      </c>
      <c r="J212" s="50">
        <v>2023</v>
      </c>
      <c r="K212" s="50" t="s">
        <v>4</v>
      </c>
    </row>
    <row r="213" spans="1:11" ht="14.45" customHeight="1" x14ac:dyDescent="0.25">
      <c r="A213" s="50" t="s">
        <v>1624</v>
      </c>
      <c r="B213" s="50" t="s">
        <v>1175</v>
      </c>
      <c r="C213" s="342">
        <v>85121</v>
      </c>
      <c r="D213" s="50" t="s">
        <v>1276</v>
      </c>
      <c r="E213" s="475" t="s">
        <v>2711</v>
      </c>
      <c r="F213" s="50" t="s">
        <v>1253</v>
      </c>
      <c r="G213" s="50" t="s">
        <v>1683</v>
      </c>
      <c r="H213" s="50" t="s">
        <v>1235</v>
      </c>
      <c r="I213" s="50" t="s">
        <v>1179</v>
      </c>
      <c r="J213" s="50">
        <v>2023</v>
      </c>
      <c r="K213" s="50" t="s">
        <v>4</v>
      </c>
    </row>
    <row r="214" spans="1:11" ht="14.45" customHeight="1" x14ac:dyDescent="0.25">
      <c r="A214" s="50" t="s">
        <v>1624</v>
      </c>
      <c r="B214" s="50" t="s">
        <v>1175</v>
      </c>
      <c r="C214" s="342">
        <v>85121</v>
      </c>
      <c r="D214" s="50" t="s">
        <v>1276</v>
      </c>
      <c r="E214" s="475" t="s">
        <v>2711</v>
      </c>
      <c r="F214" s="50" t="s">
        <v>1253</v>
      </c>
      <c r="G214" s="50" t="s">
        <v>1684</v>
      </c>
      <c r="H214" s="50" t="s">
        <v>1236</v>
      </c>
      <c r="I214" s="50" t="s">
        <v>1179</v>
      </c>
      <c r="J214" s="50">
        <v>2023</v>
      </c>
      <c r="K214" s="50" t="s">
        <v>4</v>
      </c>
    </row>
    <row r="215" spans="1:11" ht="14.45" customHeight="1" x14ac:dyDescent="0.25">
      <c r="A215" s="50" t="s">
        <v>1624</v>
      </c>
      <c r="B215" s="50" t="s">
        <v>1175</v>
      </c>
      <c r="C215" s="342">
        <v>85121</v>
      </c>
      <c r="D215" s="50" t="s">
        <v>1276</v>
      </c>
      <c r="E215" s="475" t="s">
        <v>2711</v>
      </c>
      <c r="F215" s="50" t="s">
        <v>1253</v>
      </c>
      <c r="G215" s="50" t="s">
        <v>1685</v>
      </c>
      <c r="H215" s="50" t="s">
        <v>1237</v>
      </c>
      <c r="I215" s="50" t="s">
        <v>1179</v>
      </c>
      <c r="J215" s="50">
        <v>2023</v>
      </c>
      <c r="K215" s="50" t="s">
        <v>4</v>
      </c>
    </row>
    <row r="216" spans="1:11" ht="14.45" customHeight="1" x14ac:dyDescent="0.25">
      <c r="A216" s="50" t="s">
        <v>1624</v>
      </c>
      <c r="B216" s="50" t="s">
        <v>1175</v>
      </c>
      <c r="C216" s="342">
        <v>85121</v>
      </c>
      <c r="D216" s="50" t="s">
        <v>1276</v>
      </c>
      <c r="E216" s="475" t="s">
        <v>2711</v>
      </c>
      <c r="F216" s="50" t="s">
        <v>1253</v>
      </c>
      <c r="G216" s="50" t="s">
        <v>1686</v>
      </c>
      <c r="H216" s="50" t="s">
        <v>1238</v>
      </c>
      <c r="I216" s="50" t="s">
        <v>1179</v>
      </c>
      <c r="J216" s="50">
        <v>2023</v>
      </c>
      <c r="K216" s="50" t="s">
        <v>4</v>
      </c>
    </row>
    <row r="217" spans="1:11" ht="14.45" customHeight="1" x14ac:dyDescent="0.25">
      <c r="A217" s="50" t="s">
        <v>1624</v>
      </c>
      <c r="B217" s="50" t="s">
        <v>1175</v>
      </c>
      <c r="C217" s="342">
        <v>85121</v>
      </c>
      <c r="D217" s="50" t="s">
        <v>1276</v>
      </c>
      <c r="E217" s="475" t="s">
        <v>2711</v>
      </c>
      <c r="F217" s="50" t="s">
        <v>1253</v>
      </c>
      <c r="G217" s="50" t="s">
        <v>1687</v>
      </c>
      <c r="H217" s="50" t="s">
        <v>1239</v>
      </c>
      <c r="I217" s="50" t="s">
        <v>1179</v>
      </c>
      <c r="J217" s="50">
        <v>2023</v>
      </c>
      <c r="K217" s="50" t="s">
        <v>4</v>
      </c>
    </row>
    <row r="218" spans="1:11" ht="14.45" customHeight="1" x14ac:dyDescent="0.25">
      <c r="A218" s="50" t="s">
        <v>1624</v>
      </c>
      <c r="B218" s="50" t="s">
        <v>1175</v>
      </c>
      <c r="C218" s="342">
        <v>85121</v>
      </c>
      <c r="D218" s="50" t="s">
        <v>1276</v>
      </c>
      <c r="E218" s="475" t="s">
        <v>2711</v>
      </c>
      <c r="F218" s="50" t="s">
        <v>1253</v>
      </c>
      <c r="G218" s="50" t="s">
        <v>1688</v>
      </c>
      <c r="H218" s="50" t="s">
        <v>1240</v>
      </c>
      <c r="I218" s="50" t="s">
        <v>1179</v>
      </c>
      <c r="J218" s="50">
        <v>2023</v>
      </c>
      <c r="K218" s="50" t="s">
        <v>4</v>
      </c>
    </row>
    <row r="219" spans="1:11" ht="14.45" customHeight="1" x14ac:dyDescent="0.25">
      <c r="A219" s="50" t="s">
        <v>1624</v>
      </c>
      <c r="B219" s="50" t="s">
        <v>1175</v>
      </c>
      <c r="C219" s="342">
        <v>85121</v>
      </c>
      <c r="D219" s="50" t="s">
        <v>1276</v>
      </c>
      <c r="E219" s="475" t="s">
        <v>2711</v>
      </c>
      <c r="F219" s="50" t="s">
        <v>1253</v>
      </c>
      <c r="G219" s="50" t="s">
        <v>1689</v>
      </c>
      <c r="H219" s="50" t="s">
        <v>1241</v>
      </c>
      <c r="I219" s="50" t="s">
        <v>1179</v>
      </c>
      <c r="J219" s="50">
        <v>2023</v>
      </c>
      <c r="K219" s="50" t="s">
        <v>4</v>
      </c>
    </row>
    <row r="220" spans="1:11" ht="14.45" customHeight="1" x14ac:dyDescent="0.25">
      <c r="A220" s="50" t="s">
        <v>1624</v>
      </c>
      <c r="B220" s="50" t="s">
        <v>1175</v>
      </c>
      <c r="C220" s="342">
        <v>85121</v>
      </c>
      <c r="D220" s="50" t="s">
        <v>1276</v>
      </c>
      <c r="E220" s="475" t="s">
        <v>2711</v>
      </c>
      <c r="F220" s="50" t="s">
        <v>1253</v>
      </c>
      <c r="G220" s="50" t="s">
        <v>1690</v>
      </c>
      <c r="H220" s="50" t="s">
        <v>1242</v>
      </c>
      <c r="I220" s="50" t="s">
        <v>1179</v>
      </c>
      <c r="J220" s="50">
        <v>2023</v>
      </c>
      <c r="K220" s="50" t="s">
        <v>4</v>
      </c>
    </row>
    <row r="221" spans="1:11" ht="14.45" customHeight="1" x14ac:dyDescent="0.25">
      <c r="A221" s="50" t="s">
        <v>1624</v>
      </c>
      <c r="B221" s="50" t="s">
        <v>1175</v>
      </c>
      <c r="C221" s="342">
        <v>85121</v>
      </c>
      <c r="D221" s="50" t="s">
        <v>1276</v>
      </c>
      <c r="E221" s="475" t="s">
        <v>2711</v>
      </c>
      <c r="F221" s="50" t="s">
        <v>1253</v>
      </c>
      <c r="G221" s="50" t="s">
        <v>1691</v>
      </c>
      <c r="H221" s="50" t="s">
        <v>1243</v>
      </c>
      <c r="I221" s="50" t="s">
        <v>1179</v>
      </c>
      <c r="J221" s="50">
        <v>2023</v>
      </c>
      <c r="K221" s="50" t="s">
        <v>4</v>
      </c>
    </row>
    <row r="222" spans="1:11" ht="14.45" customHeight="1" x14ac:dyDescent="0.25">
      <c r="A222" s="50" t="s">
        <v>1624</v>
      </c>
      <c r="B222" s="50" t="s">
        <v>1175</v>
      </c>
      <c r="C222" s="342">
        <v>85121</v>
      </c>
      <c r="D222" s="50" t="s">
        <v>1276</v>
      </c>
      <c r="E222" s="475" t="s">
        <v>2711</v>
      </c>
      <c r="F222" s="50" t="s">
        <v>1253</v>
      </c>
      <c r="G222" s="50" t="s">
        <v>1692</v>
      </c>
      <c r="H222" s="50" t="s">
        <v>1244</v>
      </c>
      <c r="I222" s="50" t="s">
        <v>1179</v>
      </c>
      <c r="J222" s="50">
        <v>2023</v>
      </c>
      <c r="K222" s="50" t="s">
        <v>4</v>
      </c>
    </row>
    <row r="223" spans="1:11" ht="14.45" customHeight="1" x14ac:dyDescent="0.25">
      <c r="A223" s="50" t="s">
        <v>1624</v>
      </c>
      <c r="B223" s="50" t="s">
        <v>1175</v>
      </c>
      <c r="C223" s="342">
        <v>85121</v>
      </c>
      <c r="D223" s="50" t="s">
        <v>1276</v>
      </c>
      <c r="E223" s="475" t="s">
        <v>2711</v>
      </c>
      <c r="F223" s="50" t="s">
        <v>1253</v>
      </c>
      <c r="G223" s="50" t="s">
        <v>1245</v>
      </c>
      <c r="H223" s="50" t="s">
        <v>1246</v>
      </c>
      <c r="I223" s="50" t="s">
        <v>1179</v>
      </c>
      <c r="J223" s="50">
        <v>2023</v>
      </c>
      <c r="K223" s="50">
        <v>209161.432</v>
      </c>
    </row>
    <row r="224" spans="1:11" ht="14.45" customHeight="1" x14ac:dyDescent="0.25">
      <c r="A224" s="50" t="s">
        <v>1624</v>
      </c>
      <c r="B224" s="50" t="s">
        <v>1175</v>
      </c>
      <c r="C224" s="342">
        <v>85121</v>
      </c>
      <c r="D224" s="50" t="s">
        <v>1276</v>
      </c>
      <c r="E224" s="475" t="s">
        <v>2711</v>
      </c>
      <c r="F224" s="50" t="s">
        <v>1253</v>
      </c>
      <c r="G224" s="50" t="s">
        <v>1247</v>
      </c>
      <c r="H224" s="50" t="s">
        <v>2712</v>
      </c>
      <c r="I224" s="50" t="s">
        <v>1179</v>
      </c>
      <c r="J224" s="50">
        <v>2023</v>
      </c>
      <c r="K224" s="50" t="s">
        <v>4</v>
      </c>
    </row>
    <row r="225" spans="1:11" ht="14.45" customHeight="1" x14ac:dyDescent="0.25">
      <c r="A225" s="50" t="s">
        <v>1624</v>
      </c>
      <c r="B225" s="50" t="s">
        <v>1175</v>
      </c>
      <c r="C225" s="342">
        <v>85121</v>
      </c>
      <c r="D225" s="50" t="s">
        <v>1276</v>
      </c>
      <c r="E225" s="475" t="s">
        <v>2711</v>
      </c>
      <c r="F225" s="50" t="s">
        <v>1253</v>
      </c>
      <c r="G225" s="50" t="s">
        <v>1277</v>
      </c>
      <c r="H225" s="50" t="s">
        <v>2717</v>
      </c>
      <c r="I225" s="50" t="s">
        <v>1179</v>
      </c>
      <c r="J225" s="50">
        <v>2023</v>
      </c>
      <c r="K225" s="50">
        <v>209161.432</v>
      </c>
    </row>
    <row r="226" spans="1:11" ht="14.45" customHeight="1" x14ac:dyDescent="0.25">
      <c r="A226" s="50" t="s">
        <v>1624</v>
      </c>
      <c r="B226" s="50" t="s">
        <v>1175</v>
      </c>
      <c r="C226" s="342">
        <v>85121</v>
      </c>
      <c r="D226" s="50" t="s">
        <v>1276</v>
      </c>
      <c r="E226" s="475" t="s">
        <v>2711</v>
      </c>
      <c r="F226" s="50" t="s">
        <v>1253</v>
      </c>
      <c r="G226" s="50" t="s">
        <v>1278</v>
      </c>
      <c r="H226" s="50" t="s">
        <v>2718</v>
      </c>
      <c r="I226" s="50" t="s">
        <v>1179</v>
      </c>
      <c r="J226" s="50">
        <v>2023</v>
      </c>
      <c r="K226" s="50">
        <v>8931.7049999999999</v>
      </c>
    </row>
    <row r="227" spans="1:11" ht="14.45" customHeight="1" x14ac:dyDescent="0.25">
      <c r="A227" s="50" t="s">
        <v>1624</v>
      </c>
      <c r="B227" s="50" t="s">
        <v>1175</v>
      </c>
      <c r="C227" s="342">
        <v>85121</v>
      </c>
      <c r="D227" s="50" t="s">
        <v>1276</v>
      </c>
      <c r="E227" s="475" t="s">
        <v>2711</v>
      </c>
      <c r="F227" s="50" t="s">
        <v>1253</v>
      </c>
      <c r="G227" s="50" t="s">
        <v>1279</v>
      </c>
      <c r="H227" s="50" t="s">
        <v>2719</v>
      </c>
      <c r="I227" s="50" t="s">
        <v>1179</v>
      </c>
      <c r="J227" s="50">
        <v>2023</v>
      </c>
      <c r="K227" s="50" t="s">
        <v>4</v>
      </c>
    </row>
    <row r="228" spans="1:11" ht="14.45" customHeight="1" x14ac:dyDescent="0.25">
      <c r="A228" s="50" t="s">
        <v>1624</v>
      </c>
      <c r="B228" s="50" t="s">
        <v>1175</v>
      </c>
      <c r="C228" s="342">
        <v>85121</v>
      </c>
      <c r="D228" s="50" t="s">
        <v>1276</v>
      </c>
      <c r="E228" s="475" t="s">
        <v>2711</v>
      </c>
      <c r="F228" s="50" t="s">
        <v>1253</v>
      </c>
      <c r="G228" s="50" t="s">
        <v>1280</v>
      </c>
      <c r="H228" s="50" t="s">
        <v>2720</v>
      </c>
      <c r="I228" s="50" t="s">
        <v>1179</v>
      </c>
      <c r="J228" s="50">
        <v>2023</v>
      </c>
      <c r="K228" s="50" t="s">
        <v>4</v>
      </c>
    </row>
    <row r="229" spans="1:11" ht="14.45" customHeight="1" x14ac:dyDescent="0.25">
      <c r="A229" s="50" t="s">
        <v>1624</v>
      </c>
      <c r="B229" s="50" t="s">
        <v>1175</v>
      </c>
      <c r="C229" s="342">
        <v>85121</v>
      </c>
      <c r="D229" s="50" t="s">
        <v>1276</v>
      </c>
      <c r="E229" s="475" t="s">
        <v>2711</v>
      </c>
      <c r="F229" s="50" t="s">
        <v>1253</v>
      </c>
      <c r="G229" s="50" t="s">
        <v>1281</v>
      </c>
      <c r="H229" s="50" t="s">
        <v>2721</v>
      </c>
      <c r="I229" s="50" t="s">
        <v>1179</v>
      </c>
      <c r="J229" s="50">
        <v>2023</v>
      </c>
      <c r="K229" s="50" t="s">
        <v>4</v>
      </c>
    </row>
    <row r="230" spans="1:11" ht="14.45" customHeight="1" x14ac:dyDescent="0.25">
      <c r="A230" s="50" t="s">
        <v>1624</v>
      </c>
      <c r="B230" s="50" t="s">
        <v>1175</v>
      </c>
      <c r="C230" s="342">
        <v>85121</v>
      </c>
      <c r="D230" s="50" t="s">
        <v>1276</v>
      </c>
      <c r="E230" s="475" t="s">
        <v>2711</v>
      </c>
      <c r="F230" s="50" t="s">
        <v>1253</v>
      </c>
      <c r="G230" s="50" t="s">
        <v>1282</v>
      </c>
      <c r="H230" s="50" t="s">
        <v>2722</v>
      </c>
      <c r="I230" s="50" t="s">
        <v>1179</v>
      </c>
      <c r="J230" s="50">
        <v>2023</v>
      </c>
      <c r="K230" s="50" t="s">
        <v>4</v>
      </c>
    </row>
    <row r="231" spans="1:11" ht="14.45" customHeight="1" x14ac:dyDescent="0.25">
      <c r="A231" s="50" t="s">
        <v>1624</v>
      </c>
      <c r="B231" s="50" t="s">
        <v>1175</v>
      </c>
      <c r="C231" s="342">
        <v>85121</v>
      </c>
      <c r="D231" s="50" t="s">
        <v>1276</v>
      </c>
      <c r="E231" s="475" t="s">
        <v>2711</v>
      </c>
      <c r="F231" s="50" t="s">
        <v>1253</v>
      </c>
      <c r="G231" s="50" t="s">
        <v>1283</v>
      </c>
      <c r="H231" s="50" t="s">
        <v>2723</v>
      </c>
      <c r="I231" s="50" t="s">
        <v>1179</v>
      </c>
      <c r="J231" s="50">
        <v>2023</v>
      </c>
      <c r="K231" s="50" t="s">
        <v>4</v>
      </c>
    </row>
    <row r="232" spans="1:11" ht="14.45" customHeight="1" x14ac:dyDescent="0.25">
      <c r="A232" s="50" t="s">
        <v>1624</v>
      </c>
      <c r="B232" s="50" t="s">
        <v>1175</v>
      </c>
      <c r="C232" s="342">
        <v>85121</v>
      </c>
      <c r="D232" s="50" t="s">
        <v>1276</v>
      </c>
      <c r="E232" s="475" t="s">
        <v>2711</v>
      </c>
      <c r="F232" s="50" t="s">
        <v>1253</v>
      </c>
      <c r="G232" s="50" t="s">
        <v>1251</v>
      </c>
      <c r="H232" s="50" t="s">
        <v>2724</v>
      </c>
      <c r="I232" s="50" t="s">
        <v>1179</v>
      </c>
      <c r="J232" s="50">
        <v>2023</v>
      </c>
      <c r="K232" s="50">
        <v>218093.13699999999</v>
      </c>
    </row>
    <row r="233" spans="1:11" ht="14.45" customHeight="1" x14ac:dyDescent="0.25">
      <c r="A233" s="50" t="s">
        <v>1624</v>
      </c>
      <c r="B233" s="50" t="s">
        <v>1175</v>
      </c>
      <c r="C233" s="342">
        <v>85121</v>
      </c>
      <c r="D233" s="50" t="s">
        <v>1276</v>
      </c>
      <c r="E233" s="475" t="s">
        <v>2711</v>
      </c>
      <c r="F233" s="50" t="s">
        <v>1254</v>
      </c>
      <c r="G233" s="50" t="s">
        <v>1625</v>
      </c>
      <c r="H233" s="50" t="s">
        <v>1178</v>
      </c>
      <c r="I233" s="50" t="s">
        <v>1179</v>
      </c>
      <c r="J233" s="50">
        <v>2023</v>
      </c>
      <c r="K233" s="50" t="s">
        <v>4</v>
      </c>
    </row>
    <row r="234" spans="1:11" ht="14.45" customHeight="1" x14ac:dyDescent="0.25">
      <c r="A234" s="50" t="s">
        <v>1624</v>
      </c>
      <c r="B234" s="50" t="s">
        <v>1175</v>
      </c>
      <c r="C234" s="342">
        <v>85121</v>
      </c>
      <c r="D234" s="50" t="s">
        <v>1276</v>
      </c>
      <c r="E234" s="475" t="s">
        <v>2711</v>
      </c>
      <c r="F234" s="50" t="s">
        <v>1254</v>
      </c>
      <c r="G234" s="50" t="s">
        <v>1626</v>
      </c>
      <c r="H234" s="50" t="s">
        <v>1180</v>
      </c>
      <c r="I234" s="50" t="s">
        <v>1179</v>
      </c>
      <c r="J234" s="50">
        <v>2023</v>
      </c>
      <c r="K234" s="50" t="s">
        <v>4</v>
      </c>
    </row>
    <row r="235" spans="1:11" ht="14.45" customHeight="1" x14ac:dyDescent="0.25">
      <c r="A235" s="50" t="s">
        <v>1624</v>
      </c>
      <c r="B235" s="50" t="s">
        <v>1175</v>
      </c>
      <c r="C235" s="342">
        <v>85121</v>
      </c>
      <c r="D235" s="50" t="s">
        <v>1276</v>
      </c>
      <c r="E235" s="475" t="s">
        <v>2711</v>
      </c>
      <c r="F235" s="50" t="s">
        <v>1254</v>
      </c>
      <c r="G235" s="50" t="s">
        <v>1627</v>
      </c>
      <c r="H235" s="50" t="s">
        <v>1181</v>
      </c>
      <c r="I235" s="50" t="s">
        <v>1179</v>
      </c>
      <c r="J235" s="50">
        <v>2023</v>
      </c>
      <c r="K235" s="50" t="s">
        <v>4</v>
      </c>
    </row>
    <row r="236" spans="1:11" ht="14.45" customHeight="1" x14ac:dyDescent="0.25">
      <c r="A236" s="50" t="s">
        <v>1624</v>
      </c>
      <c r="B236" s="50" t="s">
        <v>1175</v>
      </c>
      <c r="C236" s="342">
        <v>85121</v>
      </c>
      <c r="D236" s="50" t="s">
        <v>1276</v>
      </c>
      <c r="E236" s="475" t="s">
        <v>2711</v>
      </c>
      <c r="F236" s="50" t="s">
        <v>1254</v>
      </c>
      <c r="G236" s="50" t="s">
        <v>1628</v>
      </c>
      <c r="H236" s="50" t="s">
        <v>1629</v>
      </c>
      <c r="I236" s="50" t="s">
        <v>1179</v>
      </c>
      <c r="J236" s="50">
        <v>2023</v>
      </c>
      <c r="K236" s="50" t="s">
        <v>4</v>
      </c>
    </row>
    <row r="237" spans="1:11" ht="14.45" customHeight="1" x14ac:dyDescent="0.25">
      <c r="A237" s="50" t="s">
        <v>1624</v>
      </c>
      <c r="B237" s="50" t="s">
        <v>1175</v>
      </c>
      <c r="C237" s="342">
        <v>85121</v>
      </c>
      <c r="D237" s="50" t="s">
        <v>1276</v>
      </c>
      <c r="E237" s="475" t="s">
        <v>2711</v>
      </c>
      <c r="F237" s="50" t="s">
        <v>1254</v>
      </c>
      <c r="G237" s="50" t="s">
        <v>1630</v>
      </c>
      <c r="H237" s="50" t="s">
        <v>1182</v>
      </c>
      <c r="I237" s="50" t="s">
        <v>1179</v>
      </c>
      <c r="J237" s="50">
        <v>2023</v>
      </c>
      <c r="K237" s="50">
        <v>1153.261</v>
      </c>
    </row>
    <row r="238" spans="1:11" ht="14.45" customHeight="1" x14ac:dyDescent="0.25">
      <c r="A238" s="50" t="s">
        <v>1624</v>
      </c>
      <c r="B238" s="50" t="s">
        <v>1175</v>
      </c>
      <c r="C238" s="342">
        <v>85121</v>
      </c>
      <c r="D238" s="50" t="s">
        <v>1276</v>
      </c>
      <c r="E238" s="475" t="s">
        <v>2711</v>
      </c>
      <c r="F238" s="50" t="s">
        <v>1254</v>
      </c>
      <c r="G238" s="50" t="s">
        <v>1631</v>
      </c>
      <c r="H238" s="50" t="s">
        <v>1183</v>
      </c>
      <c r="I238" s="50" t="s">
        <v>1179</v>
      </c>
      <c r="J238" s="50">
        <v>2023</v>
      </c>
      <c r="K238" s="50">
        <v>95.853999999999999</v>
      </c>
    </row>
    <row r="239" spans="1:11" ht="14.45" customHeight="1" x14ac:dyDescent="0.25">
      <c r="A239" s="50" t="s">
        <v>1624</v>
      </c>
      <c r="B239" s="50" t="s">
        <v>1175</v>
      </c>
      <c r="C239" s="342">
        <v>85121</v>
      </c>
      <c r="D239" s="50" t="s">
        <v>1276</v>
      </c>
      <c r="E239" s="475" t="s">
        <v>2711</v>
      </c>
      <c r="F239" s="50" t="s">
        <v>1254</v>
      </c>
      <c r="G239" s="50" t="s">
        <v>1632</v>
      </c>
      <c r="H239" s="50" t="s">
        <v>1184</v>
      </c>
      <c r="I239" s="50" t="s">
        <v>1179</v>
      </c>
      <c r="J239" s="50">
        <v>2023</v>
      </c>
      <c r="K239" s="50" t="s">
        <v>4</v>
      </c>
    </row>
    <row r="240" spans="1:11" ht="14.45" customHeight="1" x14ac:dyDescent="0.25">
      <c r="A240" s="50" t="s">
        <v>1624</v>
      </c>
      <c r="B240" s="50" t="s">
        <v>1175</v>
      </c>
      <c r="C240" s="342">
        <v>85121</v>
      </c>
      <c r="D240" s="50" t="s">
        <v>1276</v>
      </c>
      <c r="E240" s="475" t="s">
        <v>2711</v>
      </c>
      <c r="F240" s="50" t="s">
        <v>1254</v>
      </c>
      <c r="G240" s="50" t="s">
        <v>1633</v>
      </c>
      <c r="H240" s="50" t="s">
        <v>1185</v>
      </c>
      <c r="I240" s="50" t="s">
        <v>1179</v>
      </c>
      <c r="J240" s="50">
        <v>2023</v>
      </c>
      <c r="K240" s="50">
        <v>1057.4069999999999</v>
      </c>
    </row>
    <row r="241" spans="1:11" ht="14.45" customHeight="1" x14ac:dyDescent="0.25">
      <c r="A241" s="50" t="s">
        <v>1624</v>
      </c>
      <c r="B241" s="50" t="s">
        <v>1175</v>
      </c>
      <c r="C241" s="342">
        <v>85121</v>
      </c>
      <c r="D241" s="50" t="s">
        <v>1276</v>
      </c>
      <c r="E241" s="475" t="s">
        <v>2711</v>
      </c>
      <c r="F241" s="50" t="s">
        <v>1254</v>
      </c>
      <c r="G241" s="50" t="s">
        <v>1634</v>
      </c>
      <c r="H241" s="50" t="s">
        <v>1186</v>
      </c>
      <c r="I241" s="50" t="s">
        <v>1179</v>
      </c>
      <c r="J241" s="50">
        <v>2023</v>
      </c>
      <c r="K241" s="50">
        <v>324944.98800000001</v>
      </c>
    </row>
    <row r="242" spans="1:11" ht="14.45" customHeight="1" x14ac:dyDescent="0.25">
      <c r="A242" s="50" t="s">
        <v>1624</v>
      </c>
      <c r="B242" s="50" t="s">
        <v>1175</v>
      </c>
      <c r="C242" s="342">
        <v>85121</v>
      </c>
      <c r="D242" s="50" t="s">
        <v>1276</v>
      </c>
      <c r="E242" s="475" t="s">
        <v>2711</v>
      </c>
      <c r="F242" s="50" t="s">
        <v>1254</v>
      </c>
      <c r="G242" s="50" t="s">
        <v>1635</v>
      </c>
      <c r="H242" s="50" t="s">
        <v>1187</v>
      </c>
      <c r="I242" s="50" t="s">
        <v>1179</v>
      </c>
      <c r="J242" s="50">
        <v>2023</v>
      </c>
      <c r="K242" s="50">
        <v>2222.569</v>
      </c>
    </row>
    <row r="243" spans="1:11" ht="14.45" customHeight="1" x14ac:dyDescent="0.25">
      <c r="A243" s="50" t="s">
        <v>1624</v>
      </c>
      <c r="B243" s="50" t="s">
        <v>1175</v>
      </c>
      <c r="C243" s="342">
        <v>85121</v>
      </c>
      <c r="D243" s="50" t="s">
        <v>1276</v>
      </c>
      <c r="E243" s="475" t="s">
        <v>2711</v>
      </c>
      <c r="F243" s="50" t="s">
        <v>1254</v>
      </c>
      <c r="G243" s="50" t="s">
        <v>1636</v>
      </c>
      <c r="H243" s="50" t="s">
        <v>1188</v>
      </c>
      <c r="I243" s="50" t="s">
        <v>1179</v>
      </c>
      <c r="J243" s="50">
        <v>2023</v>
      </c>
      <c r="K243" s="50" t="s">
        <v>4</v>
      </c>
    </row>
    <row r="244" spans="1:11" ht="14.45" customHeight="1" x14ac:dyDescent="0.25">
      <c r="A244" s="50" t="s">
        <v>1624</v>
      </c>
      <c r="B244" s="50" t="s">
        <v>1175</v>
      </c>
      <c r="C244" s="342">
        <v>85121</v>
      </c>
      <c r="D244" s="50" t="s">
        <v>1276</v>
      </c>
      <c r="E244" s="475" t="s">
        <v>2711</v>
      </c>
      <c r="F244" s="50" t="s">
        <v>1254</v>
      </c>
      <c r="G244" s="50" t="s">
        <v>1637</v>
      </c>
      <c r="H244" s="50" t="s">
        <v>1189</v>
      </c>
      <c r="I244" s="50" t="s">
        <v>1179</v>
      </c>
      <c r="J244" s="50">
        <v>2023</v>
      </c>
      <c r="K244" s="50">
        <v>0.105</v>
      </c>
    </row>
    <row r="245" spans="1:11" ht="14.45" customHeight="1" x14ac:dyDescent="0.25">
      <c r="A245" s="50" t="s">
        <v>1624</v>
      </c>
      <c r="B245" s="50" t="s">
        <v>1175</v>
      </c>
      <c r="C245" s="342">
        <v>85121</v>
      </c>
      <c r="D245" s="50" t="s">
        <v>1276</v>
      </c>
      <c r="E245" s="475" t="s">
        <v>2711</v>
      </c>
      <c r="F245" s="50" t="s">
        <v>1254</v>
      </c>
      <c r="G245" s="50" t="s">
        <v>1638</v>
      </c>
      <c r="H245" s="50" t="s">
        <v>1190</v>
      </c>
      <c r="I245" s="50" t="s">
        <v>1179</v>
      </c>
      <c r="J245" s="50">
        <v>2023</v>
      </c>
      <c r="K245" s="50">
        <v>2098.3510000000001</v>
      </c>
    </row>
    <row r="246" spans="1:11" ht="14.45" customHeight="1" x14ac:dyDescent="0.25">
      <c r="A246" s="50" t="s">
        <v>1624</v>
      </c>
      <c r="B246" s="50" t="s">
        <v>1175</v>
      </c>
      <c r="C246" s="342">
        <v>85121</v>
      </c>
      <c r="D246" s="50" t="s">
        <v>1276</v>
      </c>
      <c r="E246" s="475" t="s">
        <v>2711</v>
      </c>
      <c r="F246" s="50" t="s">
        <v>1254</v>
      </c>
      <c r="G246" s="50" t="s">
        <v>1639</v>
      </c>
      <c r="H246" s="50" t="s">
        <v>1191</v>
      </c>
      <c r="I246" s="50" t="s">
        <v>1179</v>
      </c>
      <c r="J246" s="50">
        <v>2023</v>
      </c>
      <c r="K246" s="50" t="s">
        <v>4</v>
      </c>
    </row>
    <row r="247" spans="1:11" ht="14.45" customHeight="1" x14ac:dyDescent="0.25">
      <c r="A247" s="50" t="s">
        <v>1624</v>
      </c>
      <c r="B247" s="50" t="s">
        <v>1175</v>
      </c>
      <c r="C247" s="342">
        <v>85121</v>
      </c>
      <c r="D247" s="50" t="s">
        <v>1276</v>
      </c>
      <c r="E247" s="475" t="s">
        <v>2711</v>
      </c>
      <c r="F247" s="50" t="s">
        <v>1254</v>
      </c>
      <c r="G247" s="50" t="s">
        <v>1640</v>
      </c>
      <c r="H247" s="50" t="s">
        <v>1192</v>
      </c>
      <c r="I247" s="50" t="s">
        <v>1179</v>
      </c>
      <c r="J247" s="50">
        <v>2023</v>
      </c>
      <c r="K247" s="50">
        <v>847.11400000000003</v>
      </c>
    </row>
    <row r="248" spans="1:11" ht="14.45" customHeight="1" x14ac:dyDescent="0.25">
      <c r="A248" s="50" t="s">
        <v>1624</v>
      </c>
      <c r="B248" s="50" t="s">
        <v>1175</v>
      </c>
      <c r="C248" s="342">
        <v>85121</v>
      </c>
      <c r="D248" s="50" t="s">
        <v>1276</v>
      </c>
      <c r="E248" s="475" t="s">
        <v>2711</v>
      </c>
      <c r="F248" s="50" t="s">
        <v>1254</v>
      </c>
      <c r="G248" s="50" t="s">
        <v>1641</v>
      </c>
      <c r="H248" s="50" t="s">
        <v>1193</v>
      </c>
      <c r="I248" s="50" t="s">
        <v>1179</v>
      </c>
      <c r="J248" s="50">
        <v>2023</v>
      </c>
      <c r="K248" s="50">
        <v>36</v>
      </c>
    </row>
    <row r="249" spans="1:11" ht="14.45" customHeight="1" x14ac:dyDescent="0.25">
      <c r="A249" s="50" t="s">
        <v>1624</v>
      </c>
      <c r="B249" s="50" t="s">
        <v>1175</v>
      </c>
      <c r="C249" s="342">
        <v>85121</v>
      </c>
      <c r="D249" s="50" t="s">
        <v>1276</v>
      </c>
      <c r="E249" s="475" t="s">
        <v>2711</v>
      </c>
      <c r="F249" s="50" t="s">
        <v>1254</v>
      </c>
      <c r="G249" s="50" t="s">
        <v>1642</v>
      </c>
      <c r="H249" s="50" t="s">
        <v>1194</v>
      </c>
      <c r="I249" s="50" t="s">
        <v>1179</v>
      </c>
      <c r="J249" s="50">
        <v>2023</v>
      </c>
      <c r="K249" s="50">
        <v>811.11400000000003</v>
      </c>
    </row>
    <row r="250" spans="1:11" ht="14.45" customHeight="1" x14ac:dyDescent="0.25">
      <c r="A250" s="50" t="s">
        <v>1624</v>
      </c>
      <c r="B250" s="50" t="s">
        <v>1175</v>
      </c>
      <c r="C250" s="342">
        <v>85121</v>
      </c>
      <c r="D250" s="50" t="s">
        <v>1276</v>
      </c>
      <c r="E250" s="475" t="s">
        <v>2711</v>
      </c>
      <c r="F250" s="50" t="s">
        <v>1254</v>
      </c>
      <c r="G250" s="50" t="s">
        <v>1643</v>
      </c>
      <c r="H250" s="50" t="s">
        <v>1195</v>
      </c>
      <c r="I250" s="50" t="s">
        <v>1179</v>
      </c>
      <c r="J250" s="50">
        <v>2023</v>
      </c>
      <c r="K250" s="50">
        <v>16447.587</v>
      </c>
    </row>
    <row r="251" spans="1:11" ht="14.45" customHeight="1" x14ac:dyDescent="0.25">
      <c r="A251" s="50" t="s">
        <v>1624</v>
      </c>
      <c r="B251" s="50" t="s">
        <v>1175</v>
      </c>
      <c r="C251" s="342">
        <v>85121</v>
      </c>
      <c r="D251" s="50" t="s">
        <v>1276</v>
      </c>
      <c r="E251" s="475" t="s">
        <v>2711</v>
      </c>
      <c r="F251" s="50" t="s">
        <v>1254</v>
      </c>
      <c r="G251" s="50" t="s">
        <v>1644</v>
      </c>
      <c r="H251" s="50" t="s">
        <v>1196</v>
      </c>
      <c r="I251" s="50" t="s">
        <v>1179</v>
      </c>
      <c r="J251" s="50">
        <v>2023</v>
      </c>
      <c r="K251" s="50" t="s">
        <v>4</v>
      </c>
    </row>
    <row r="252" spans="1:11" ht="14.45" customHeight="1" x14ac:dyDescent="0.25">
      <c r="A252" s="50" t="s">
        <v>1624</v>
      </c>
      <c r="B252" s="50" t="s">
        <v>1175</v>
      </c>
      <c r="C252" s="342">
        <v>85121</v>
      </c>
      <c r="D252" s="50" t="s">
        <v>1276</v>
      </c>
      <c r="E252" s="475" t="s">
        <v>2711</v>
      </c>
      <c r="F252" s="50" t="s">
        <v>1254</v>
      </c>
      <c r="G252" s="50" t="s">
        <v>1645</v>
      </c>
      <c r="H252" s="50" t="s">
        <v>1197</v>
      </c>
      <c r="I252" s="50" t="s">
        <v>1179</v>
      </c>
      <c r="J252" s="50">
        <v>2023</v>
      </c>
      <c r="K252" s="50" t="s">
        <v>4</v>
      </c>
    </row>
    <row r="253" spans="1:11" ht="14.45" customHeight="1" x14ac:dyDescent="0.25">
      <c r="A253" s="50" t="s">
        <v>1624</v>
      </c>
      <c r="B253" s="50" t="s">
        <v>1175</v>
      </c>
      <c r="C253" s="342">
        <v>85121</v>
      </c>
      <c r="D253" s="50" t="s">
        <v>1276</v>
      </c>
      <c r="E253" s="475" t="s">
        <v>2711</v>
      </c>
      <c r="F253" s="50" t="s">
        <v>1254</v>
      </c>
      <c r="G253" s="50" t="s">
        <v>1646</v>
      </c>
      <c r="H253" s="50" t="s">
        <v>1198</v>
      </c>
      <c r="I253" s="50" t="s">
        <v>1179</v>
      </c>
      <c r="J253" s="50">
        <v>2023</v>
      </c>
      <c r="K253" s="50">
        <v>41212.953000000001</v>
      </c>
    </row>
    <row r="254" spans="1:11" ht="14.45" customHeight="1" x14ac:dyDescent="0.25">
      <c r="A254" s="50" t="s">
        <v>1624</v>
      </c>
      <c r="B254" s="50" t="s">
        <v>1175</v>
      </c>
      <c r="C254" s="342">
        <v>85121</v>
      </c>
      <c r="D254" s="50" t="s">
        <v>1276</v>
      </c>
      <c r="E254" s="475" t="s">
        <v>2711</v>
      </c>
      <c r="F254" s="50" t="s">
        <v>1254</v>
      </c>
      <c r="G254" s="50" t="s">
        <v>1647</v>
      </c>
      <c r="H254" s="50" t="s">
        <v>1199</v>
      </c>
      <c r="I254" s="50" t="s">
        <v>1179</v>
      </c>
      <c r="J254" s="50">
        <v>2023</v>
      </c>
      <c r="K254" s="50" t="s">
        <v>4</v>
      </c>
    </row>
    <row r="255" spans="1:11" ht="14.45" customHeight="1" x14ac:dyDescent="0.25">
      <c r="A255" s="50" t="s">
        <v>1624</v>
      </c>
      <c r="B255" s="50" t="s">
        <v>1175</v>
      </c>
      <c r="C255" s="342">
        <v>85121</v>
      </c>
      <c r="D255" s="50" t="s">
        <v>1276</v>
      </c>
      <c r="E255" s="475" t="s">
        <v>2711</v>
      </c>
      <c r="F255" s="50" t="s">
        <v>1254</v>
      </c>
      <c r="G255" s="50" t="s">
        <v>1648</v>
      </c>
      <c r="H255" s="50" t="s">
        <v>1200</v>
      </c>
      <c r="I255" s="50" t="s">
        <v>1179</v>
      </c>
      <c r="J255" s="50">
        <v>2023</v>
      </c>
      <c r="K255" s="50">
        <v>41212.953000000001</v>
      </c>
    </row>
    <row r="256" spans="1:11" ht="14.45" customHeight="1" x14ac:dyDescent="0.25">
      <c r="A256" s="50" t="s">
        <v>1624</v>
      </c>
      <c r="B256" s="50" t="s">
        <v>1175</v>
      </c>
      <c r="C256" s="342">
        <v>85121</v>
      </c>
      <c r="D256" s="50" t="s">
        <v>1276</v>
      </c>
      <c r="E256" s="475" t="s">
        <v>2711</v>
      </c>
      <c r="F256" s="50" t="s">
        <v>1254</v>
      </c>
      <c r="G256" s="50" t="s">
        <v>1649</v>
      </c>
      <c r="H256" s="50" t="s">
        <v>1201</v>
      </c>
      <c r="I256" s="50" t="s">
        <v>1179</v>
      </c>
      <c r="J256" s="50">
        <v>2023</v>
      </c>
      <c r="K256" s="50">
        <v>261901.052</v>
      </c>
    </row>
    <row r="257" spans="1:11" ht="14.45" customHeight="1" x14ac:dyDescent="0.25">
      <c r="A257" s="50" t="s">
        <v>1624</v>
      </c>
      <c r="B257" s="50" t="s">
        <v>1175</v>
      </c>
      <c r="C257" s="342">
        <v>85121</v>
      </c>
      <c r="D257" s="50" t="s">
        <v>1276</v>
      </c>
      <c r="E257" s="475" t="s">
        <v>2711</v>
      </c>
      <c r="F257" s="50" t="s">
        <v>1254</v>
      </c>
      <c r="G257" s="50" t="s">
        <v>1650</v>
      </c>
      <c r="H257" s="50" t="s">
        <v>1202</v>
      </c>
      <c r="I257" s="50" t="s">
        <v>1179</v>
      </c>
      <c r="J257" s="50">
        <v>2023</v>
      </c>
      <c r="K257" s="50">
        <v>253736.359</v>
      </c>
    </row>
    <row r="258" spans="1:11" ht="14.45" customHeight="1" x14ac:dyDescent="0.25">
      <c r="A258" s="50" t="s">
        <v>1624</v>
      </c>
      <c r="B258" s="50" t="s">
        <v>1175</v>
      </c>
      <c r="C258" s="342">
        <v>85121</v>
      </c>
      <c r="D258" s="50" t="s">
        <v>1276</v>
      </c>
      <c r="E258" s="475" t="s">
        <v>2711</v>
      </c>
      <c r="F258" s="50" t="s">
        <v>1254</v>
      </c>
      <c r="G258" s="50" t="s">
        <v>1651</v>
      </c>
      <c r="H258" s="50" t="s">
        <v>1203</v>
      </c>
      <c r="I258" s="50" t="s">
        <v>1179</v>
      </c>
      <c r="J258" s="50">
        <v>2023</v>
      </c>
      <c r="K258" s="50">
        <v>143.661</v>
      </c>
    </row>
    <row r="259" spans="1:11" ht="14.45" customHeight="1" x14ac:dyDescent="0.25">
      <c r="A259" s="50" t="s">
        <v>1624</v>
      </c>
      <c r="B259" s="50" t="s">
        <v>1175</v>
      </c>
      <c r="C259" s="342">
        <v>85121</v>
      </c>
      <c r="D259" s="50" t="s">
        <v>1276</v>
      </c>
      <c r="E259" s="475" t="s">
        <v>2711</v>
      </c>
      <c r="F259" s="50" t="s">
        <v>1254</v>
      </c>
      <c r="G259" s="50" t="s">
        <v>1652</v>
      </c>
      <c r="H259" s="50" t="s">
        <v>1204</v>
      </c>
      <c r="I259" s="50" t="s">
        <v>1179</v>
      </c>
      <c r="J259" s="50">
        <v>2023</v>
      </c>
      <c r="K259" s="50">
        <v>8021.0320000000002</v>
      </c>
    </row>
    <row r="260" spans="1:11" ht="14.45" customHeight="1" x14ac:dyDescent="0.25">
      <c r="A260" s="50" t="s">
        <v>1624</v>
      </c>
      <c r="B260" s="50" t="s">
        <v>1175</v>
      </c>
      <c r="C260" s="342">
        <v>85121</v>
      </c>
      <c r="D260" s="50" t="s">
        <v>1276</v>
      </c>
      <c r="E260" s="475" t="s">
        <v>2711</v>
      </c>
      <c r="F260" s="50" t="s">
        <v>1254</v>
      </c>
      <c r="G260" s="50" t="s">
        <v>1653</v>
      </c>
      <c r="H260" s="50" t="s">
        <v>1205</v>
      </c>
      <c r="I260" s="50" t="s">
        <v>1179</v>
      </c>
      <c r="J260" s="50">
        <v>2023</v>
      </c>
      <c r="K260" s="50">
        <v>33.152000000000001</v>
      </c>
    </row>
    <row r="261" spans="1:11" ht="14.45" customHeight="1" x14ac:dyDescent="0.25">
      <c r="A261" s="50" t="s">
        <v>1624</v>
      </c>
      <c r="B261" s="50" t="s">
        <v>1175</v>
      </c>
      <c r="C261" s="342">
        <v>85121</v>
      </c>
      <c r="D261" s="50" t="s">
        <v>1276</v>
      </c>
      <c r="E261" s="475" t="s">
        <v>2711</v>
      </c>
      <c r="F261" s="50" t="s">
        <v>1254</v>
      </c>
      <c r="G261" s="50" t="s">
        <v>1654</v>
      </c>
      <c r="H261" s="50" t="s">
        <v>1206</v>
      </c>
      <c r="I261" s="50" t="s">
        <v>1179</v>
      </c>
      <c r="J261" s="50">
        <v>2023</v>
      </c>
      <c r="K261" s="50">
        <v>58.462000000000003</v>
      </c>
    </row>
    <row r="262" spans="1:11" ht="14.45" customHeight="1" x14ac:dyDescent="0.25">
      <c r="A262" s="50" t="s">
        <v>1624</v>
      </c>
      <c r="B262" s="50" t="s">
        <v>1175</v>
      </c>
      <c r="C262" s="342">
        <v>85121</v>
      </c>
      <c r="D262" s="50" t="s">
        <v>1276</v>
      </c>
      <c r="E262" s="475" t="s">
        <v>2711</v>
      </c>
      <c r="F262" s="50" t="s">
        <v>1254</v>
      </c>
      <c r="G262" s="50" t="s">
        <v>1655</v>
      </c>
      <c r="H262" s="50" t="s">
        <v>1207</v>
      </c>
      <c r="I262" s="50" t="s">
        <v>1179</v>
      </c>
      <c r="J262" s="50">
        <v>2023</v>
      </c>
      <c r="K262" s="50">
        <v>33.412999999999997</v>
      </c>
    </row>
    <row r="263" spans="1:11" ht="14.45" customHeight="1" x14ac:dyDescent="0.25">
      <c r="A263" s="50" t="s">
        <v>1624</v>
      </c>
      <c r="B263" s="50" t="s">
        <v>1175</v>
      </c>
      <c r="C263" s="342">
        <v>85121</v>
      </c>
      <c r="D263" s="50" t="s">
        <v>1276</v>
      </c>
      <c r="E263" s="475" t="s">
        <v>2711</v>
      </c>
      <c r="F263" s="50" t="s">
        <v>1254</v>
      </c>
      <c r="G263" s="50" t="s">
        <v>1656</v>
      </c>
      <c r="H263" s="50" t="s">
        <v>1208</v>
      </c>
      <c r="I263" s="50" t="s">
        <v>1179</v>
      </c>
      <c r="J263" s="50">
        <v>2023</v>
      </c>
      <c r="K263" s="50">
        <v>90.125</v>
      </c>
    </row>
    <row r="264" spans="1:11" ht="14.45" customHeight="1" x14ac:dyDescent="0.25">
      <c r="A264" s="50" t="s">
        <v>1624</v>
      </c>
      <c r="B264" s="50" t="s">
        <v>1175</v>
      </c>
      <c r="C264" s="342">
        <v>85121</v>
      </c>
      <c r="D264" s="50" t="s">
        <v>1276</v>
      </c>
      <c r="E264" s="475" t="s">
        <v>2711</v>
      </c>
      <c r="F264" s="50" t="s">
        <v>1254</v>
      </c>
      <c r="G264" s="50" t="s">
        <v>1657</v>
      </c>
      <c r="H264" s="50" t="s">
        <v>1209</v>
      </c>
      <c r="I264" s="50" t="s">
        <v>1179</v>
      </c>
      <c r="J264" s="50">
        <v>2023</v>
      </c>
      <c r="K264" s="50" t="s">
        <v>4</v>
      </c>
    </row>
    <row r="265" spans="1:11" ht="14.45" customHeight="1" x14ac:dyDescent="0.25">
      <c r="A265" s="50" t="s">
        <v>1624</v>
      </c>
      <c r="B265" s="50" t="s">
        <v>1175</v>
      </c>
      <c r="C265" s="342">
        <v>85121</v>
      </c>
      <c r="D265" s="50" t="s">
        <v>1276</v>
      </c>
      <c r="E265" s="475" t="s">
        <v>2711</v>
      </c>
      <c r="F265" s="50" t="s">
        <v>1254</v>
      </c>
      <c r="G265" s="50" t="s">
        <v>1658</v>
      </c>
      <c r="H265" s="50" t="s">
        <v>1210</v>
      </c>
      <c r="I265" s="50" t="s">
        <v>1179</v>
      </c>
      <c r="J265" s="50">
        <v>2023</v>
      </c>
      <c r="K265" s="50" t="s">
        <v>4</v>
      </c>
    </row>
    <row r="266" spans="1:11" ht="14.45" customHeight="1" x14ac:dyDescent="0.25">
      <c r="A266" s="50" t="s">
        <v>1624</v>
      </c>
      <c r="B266" s="50" t="s">
        <v>1175</v>
      </c>
      <c r="C266" s="342">
        <v>85121</v>
      </c>
      <c r="D266" s="50" t="s">
        <v>1276</v>
      </c>
      <c r="E266" s="475" t="s">
        <v>2711</v>
      </c>
      <c r="F266" s="50" t="s">
        <v>1254</v>
      </c>
      <c r="G266" s="50" t="s">
        <v>1659</v>
      </c>
      <c r="H266" s="50" t="s">
        <v>1211</v>
      </c>
      <c r="I266" s="50" t="s">
        <v>1179</v>
      </c>
      <c r="J266" s="50">
        <v>2023</v>
      </c>
      <c r="K266" s="50" t="s">
        <v>4</v>
      </c>
    </row>
    <row r="267" spans="1:11" ht="14.45" customHeight="1" x14ac:dyDescent="0.25">
      <c r="A267" s="50" t="s">
        <v>1624</v>
      </c>
      <c r="B267" s="50" t="s">
        <v>1175</v>
      </c>
      <c r="C267" s="342">
        <v>85121</v>
      </c>
      <c r="D267" s="50" t="s">
        <v>1276</v>
      </c>
      <c r="E267" s="475" t="s">
        <v>2711</v>
      </c>
      <c r="F267" s="50" t="s">
        <v>1254</v>
      </c>
      <c r="G267" s="50" t="s">
        <v>1660</v>
      </c>
      <c r="H267" s="50" t="s">
        <v>1212</v>
      </c>
      <c r="I267" s="50" t="s">
        <v>1179</v>
      </c>
      <c r="J267" s="50">
        <v>2023</v>
      </c>
      <c r="K267" s="50">
        <v>0.105</v>
      </c>
    </row>
    <row r="268" spans="1:11" ht="14.45" customHeight="1" x14ac:dyDescent="0.25">
      <c r="A268" s="50" t="s">
        <v>1624</v>
      </c>
      <c r="B268" s="50" t="s">
        <v>1175</v>
      </c>
      <c r="C268" s="342">
        <v>85121</v>
      </c>
      <c r="D268" s="50" t="s">
        <v>1276</v>
      </c>
      <c r="E268" s="475" t="s">
        <v>2711</v>
      </c>
      <c r="F268" s="50" t="s">
        <v>1254</v>
      </c>
      <c r="G268" s="50" t="s">
        <v>1661</v>
      </c>
      <c r="H268" s="50" t="s">
        <v>1213</v>
      </c>
      <c r="I268" s="50" t="s">
        <v>1179</v>
      </c>
      <c r="J268" s="50">
        <v>2023</v>
      </c>
      <c r="K268" s="50">
        <v>6221.5590000000002</v>
      </c>
    </row>
    <row r="269" spans="1:11" ht="14.45" customHeight="1" x14ac:dyDescent="0.25">
      <c r="A269" s="50" t="s">
        <v>1624</v>
      </c>
      <c r="B269" s="50" t="s">
        <v>1175</v>
      </c>
      <c r="C269" s="342">
        <v>85121</v>
      </c>
      <c r="D269" s="50" t="s">
        <v>1276</v>
      </c>
      <c r="E269" s="475" t="s">
        <v>2711</v>
      </c>
      <c r="F269" s="50" t="s">
        <v>1254</v>
      </c>
      <c r="G269" s="50" t="s">
        <v>1662</v>
      </c>
      <c r="H269" s="50" t="s">
        <v>1214</v>
      </c>
      <c r="I269" s="50" t="s">
        <v>1179</v>
      </c>
      <c r="J269" s="50">
        <v>2023</v>
      </c>
      <c r="K269" s="50">
        <v>6221.5590000000002</v>
      </c>
    </row>
    <row r="270" spans="1:11" ht="14.45" customHeight="1" x14ac:dyDescent="0.25">
      <c r="A270" s="50" t="s">
        <v>1624</v>
      </c>
      <c r="B270" s="50" t="s">
        <v>1175</v>
      </c>
      <c r="C270" s="342">
        <v>85121</v>
      </c>
      <c r="D270" s="50" t="s">
        <v>1276</v>
      </c>
      <c r="E270" s="475" t="s">
        <v>2711</v>
      </c>
      <c r="F270" s="50" t="s">
        <v>1254</v>
      </c>
      <c r="G270" s="50" t="s">
        <v>1663</v>
      </c>
      <c r="H270" s="50" t="s">
        <v>1215</v>
      </c>
      <c r="I270" s="50" t="s">
        <v>1179</v>
      </c>
      <c r="J270" s="50">
        <v>2023</v>
      </c>
      <c r="K270" s="50" t="s">
        <v>4</v>
      </c>
    </row>
    <row r="271" spans="1:11" ht="14.45" customHeight="1" x14ac:dyDescent="0.25">
      <c r="A271" s="50" t="s">
        <v>1624</v>
      </c>
      <c r="B271" s="50" t="s">
        <v>1175</v>
      </c>
      <c r="C271" s="342">
        <v>85121</v>
      </c>
      <c r="D271" s="50" t="s">
        <v>1276</v>
      </c>
      <c r="E271" s="475" t="s">
        <v>2711</v>
      </c>
      <c r="F271" s="50" t="s">
        <v>1254</v>
      </c>
      <c r="G271" s="50" t="s">
        <v>1664</v>
      </c>
      <c r="H271" s="50" t="s">
        <v>1216</v>
      </c>
      <c r="I271" s="50" t="s">
        <v>1179</v>
      </c>
      <c r="J271" s="50">
        <v>2023</v>
      </c>
      <c r="K271" s="50" t="s">
        <v>4</v>
      </c>
    </row>
    <row r="272" spans="1:11" ht="14.45" customHeight="1" x14ac:dyDescent="0.25">
      <c r="A272" s="50" t="s">
        <v>1624</v>
      </c>
      <c r="B272" s="50" t="s">
        <v>1175</v>
      </c>
      <c r="C272" s="342">
        <v>85121</v>
      </c>
      <c r="D272" s="50" t="s">
        <v>1276</v>
      </c>
      <c r="E272" s="475" t="s">
        <v>2711</v>
      </c>
      <c r="F272" s="50" t="s">
        <v>1254</v>
      </c>
      <c r="G272" s="50" t="s">
        <v>1665</v>
      </c>
      <c r="H272" s="50" t="s">
        <v>1217</v>
      </c>
      <c r="I272" s="50" t="s">
        <v>1179</v>
      </c>
      <c r="J272" s="50">
        <v>2023</v>
      </c>
      <c r="K272" s="50" t="s">
        <v>4</v>
      </c>
    </row>
    <row r="273" spans="1:11" ht="14.45" customHeight="1" x14ac:dyDescent="0.25">
      <c r="A273" s="50" t="s">
        <v>1624</v>
      </c>
      <c r="B273" s="50" t="s">
        <v>1175</v>
      </c>
      <c r="C273" s="342">
        <v>85121</v>
      </c>
      <c r="D273" s="50" t="s">
        <v>1276</v>
      </c>
      <c r="E273" s="475" t="s">
        <v>2711</v>
      </c>
      <c r="F273" s="50" t="s">
        <v>1254</v>
      </c>
      <c r="G273" s="50" t="s">
        <v>1666</v>
      </c>
      <c r="H273" s="50" t="s">
        <v>1218</v>
      </c>
      <c r="I273" s="50" t="s">
        <v>1179</v>
      </c>
      <c r="J273" s="50">
        <v>2023</v>
      </c>
      <c r="K273" s="50" t="s">
        <v>4</v>
      </c>
    </row>
    <row r="274" spans="1:11" ht="14.45" customHeight="1" x14ac:dyDescent="0.25">
      <c r="A274" s="50" t="s">
        <v>1624</v>
      </c>
      <c r="B274" s="50" t="s">
        <v>1175</v>
      </c>
      <c r="C274" s="342">
        <v>85121</v>
      </c>
      <c r="D274" s="50" t="s">
        <v>1276</v>
      </c>
      <c r="E274" s="475" t="s">
        <v>2711</v>
      </c>
      <c r="F274" s="50" t="s">
        <v>1254</v>
      </c>
      <c r="G274" s="50" t="s">
        <v>1667</v>
      </c>
      <c r="H274" s="50" t="s">
        <v>1219</v>
      </c>
      <c r="I274" s="50" t="s">
        <v>1179</v>
      </c>
      <c r="J274" s="50">
        <v>2023</v>
      </c>
      <c r="K274" s="50" t="s">
        <v>4</v>
      </c>
    </row>
    <row r="275" spans="1:11" ht="14.45" customHeight="1" x14ac:dyDescent="0.25">
      <c r="A275" s="50" t="s">
        <v>1624</v>
      </c>
      <c r="B275" s="50" t="s">
        <v>1175</v>
      </c>
      <c r="C275" s="342">
        <v>85121</v>
      </c>
      <c r="D275" s="50" t="s">
        <v>1276</v>
      </c>
      <c r="E275" s="475" t="s">
        <v>2711</v>
      </c>
      <c r="F275" s="50" t="s">
        <v>1254</v>
      </c>
      <c r="G275" s="50" t="s">
        <v>1668</v>
      </c>
      <c r="H275" s="50" t="s">
        <v>1220</v>
      </c>
      <c r="I275" s="50" t="s">
        <v>1179</v>
      </c>
      <c r="J275" s="50">
        <v>2023</v>
      </c>
      <c r="K275" s="50" t="s">
        <v>4</v>
      </c>
    </row>
    <row r="276" spans="1:11" ht="14.45" customHeight="1" x14ac:dyDescent="0.25">
      <c r="A276" s="50" t="s">
        <v>1624</v>
      </c>
      <c r="B276" s="50" t="s">
        <v>1175</v>
      </c>
      <c r="C276" s="342">
        <v>85121</v>
      </c>
      <c r="D276" s="50" t="s">
        <v>1276</v>
      </c>
      <c r="E276" s="475" t="s">
        <v>2711</v>
      </c>
      <c r="F276" s="50" t="s">
        <v>1254</v>
      </c>
      <c r="G276" s="50" t="s">
        <v>1669</v>
      </c>
      <c r="H276" s="50" t="s">
        <v>1221</v>
      </c>
      <c r="I276" s="50" t="s">
        <v>1179</v>
      </c>
      <c r="J276" s="50">
        <v>2023</v>
      </c>
      <c r="K276" s="50" t="s">
        <v>4</v>
      </c>
    </row>
    <row r="277" spans="1:11" ht="14.45" customHeight="1" x14ac:dyDescent="0.25">
      <c r="A277" s="50" t="s">
        <v>1624</v>
      </c>
      <c r="B277" s="50" t="s">
        <v>1175</v>
      </c>
      <c r="C277" s="342">
        <v>85121</v>
      </c>
      <c r="D277" s="50" t="s">
        <v>1276</v>
      </c>
      <c r="E277" s="475" t="s">
        <v>2711</v>
      </c>
      <c r="F277" s="50" t="s">
        <v>1254</v>
      </c>
      <c r="G277" s="50" t="s">
        <v>1670</v>
      </c>
      <c r="H277" s="50" t="s">
        <v>1222</v>
      </c>
      <c r="I277" s="50" t="s">
        <v>1179</v>
      </c>
      <c r="J277" s="50">
        <v>2023</v>
      </c>
      <c r="K277" s="50" t="s">
        <v>4</v>
      </c>
    </row>
    <row r="278" spans="1:11" ht="14.45" customHeight="1" x14ac:dyDescent="0.25">
      <c r="A278" s="50" t="s">
        <v>1624</v>
      </c>
      <c r="B278" s="50" t="s">
        <v>1175</v>
      </c>
      <c r="C278" s="342">
        <v>85121</v>
      </c>
      <c r="D278" s="50" t="s">
        <v>1276</v>
      </c>
      <c r="E278" s="475" t="s">
        <v>2711</v>
      </c>
      <c r="F278" s="50" t="s">
        <v>1254</v>
      </c>
      <c r="G278" s="50" t="s">
        <v>1671</v>
      </c>
      <c r="H278" s="50" t="s">
        <v>1223</v>
      </c>
      <c r="I278" s="50" t="s">
        <v>1179</v>
      </c>
      <c r="J278" s="50">
        <v>2023</v>
      </c>
      <c r="K278" s="50" t="s">
        <v>4</v>
      </c>
    </row>
    <row r="279" spans="1:11" ht="14.45" customHeight="1" x14ac:dyDescent="0.25">
      <c r="A279" s="50" t="s">
        <v>1624</v>
      </c>
      <c r="B279" s="50" t="s">
        <v>1175</v>
      </c>
      <c r="C279" s="342">
        <v>85121</v>
      </c>
      <c r="D279" s="50" t="s">
        <v>1276</v>
      </c>
      <c r="E279" s="475" t="s">
        <v>2711</v>
      </c>
      <c r="F279" s="50" t="s">
        <v>1254</v>
      </c>
      <c r="G279" s="50" t="s">
        <v>1672</v>
      </c>
      <c r="H279" s="50" t="s">
        <v>1224</v>
      </c>
      <c r="I279" s="50" t="s">
        <v>1179</v>
      </c>
      <c r="J279" s="50">
        <v>2023</v>
      </c>
      <c r="K279" s="50" t="s">
        <v>4</v>
      </c>
    </row>
    <row r="280" spans="1:11" ht="14.45" customHeight="1" x14ac:dyDescent="0.25">
      <c r="A280" s="50" t="s">
        <v>1624</v>
      </c>
      <c r="B280" s="50" t="s">
        <v>1175</v>
      </c>
      <c r="C280" s="342">
        <v>85121</v>
      </c>
      <c r="D280" s="50" t="s">
        <v>1276</v>
      </c>
      <c r="E280" s="475" t="s">
        <v>2711</v>
      </c>
      <c r="F280" s="50" t="s">
        <v>1254</v>
      </c>
      <c r="G280" s="50" t="s">
        <v>1673</v>
      </c>
      <c r="H280" s="50" t="s">
        <v>1225</v>
      </c>
      <c r="I280" s="50" t="s">
        <v>1179</v>
      </c>
      <c r="J280" s="50">
        <v>2023</v>
      </c>
      <c r="K280" s="50" t="s">
        <v>4</v>
      </c>
    </row>
    <row r="281" spans="1:11" ht="14.45" customHeight="1" x14ac:dyDescent="0.25">
      <c r="A281" s="50" t="s">
        <v>1624</v>
      </c>
      <c r="B281" s="50" t="s">
        <v>1175</v>
      </c>
      <c r="C281" s="342">
        <v>85121</v>
      </c>
      <c r="D281" s="50" t="s">
        <v>1276</v>
      </c>
      <c r="E281" s="475" t="s">
        <v>2711</v>
      </c>
      <c r="F281" s="50" t="s">
        <v>1254</v>
      </c>
      <c r="G281" s="50" t="s">
        <v>1674</v>
      </c>
      <c r="H281" s="50" t="s">
        <v>1226</v>
      </c>
      <c r="I281" s="50" t="s">
        <v>1179</v>
      </c>
      <c r="J281" s="50">
        <v>2023</v>
      </c>
      <c r="K281" s="50" t="s">
        <v>4</v>
      </c>
    </row>
    <row r="282" spans="1:11" ht="14.45" customHeight="1" x14ac:dyDescent="0.25">
      <c r="A282" s="50" t="s">
        <v>1624</v>
      </c>
      <c r="B282" s="50" t="s">
        <v>1175</v>
      </c>
      <c r="C282" s="342">
        <v>85121</v>
      </c>
      <c r="D282" s="50" t="s">
        <v>1276</v>
      </c>
      <c r="E282" s="475" t="s">
        <v>2711</v>
      </c>
      <c r="F282" s="50" t="s">
        <v>1254</v>
      </c>
      <c r="G282" s="50" t="s">
        <v>1675</v>
      </c>
      <c r="H282" s="50" t="s">
        <v>1227</v>
      </c>
      <c r="I282" s="50" t="s">
        <v>1179</v>
      </c>
      <c r="J282" s="50">
        <v>2023</v>
      </c>
      <c r="K282" s="50" t="s">
        <v>4</v>
      </c>
    </row>
    <row r="283" spans="1:11" ht="14.45" customHeight="1" x14ac:dyDescent="0.25">
      <c r="A283" s="50" t="s">
        <v>1624</v>
      </c>
      <c r="B283" s="50" t="s">
        <v>1175</v>
      </c>
      <c r="C283" s="342">
        <v>85121</v>
      </c>
      <c r="D283" s="50" t="s">
        <v>1276</v>
      </c>
      <c r="E283" s="475" t="s">
        <v>2711</v>
      </c>
      <c r="F283" s="50" t="s">
        <v>1254</v>
      </c>
      <c r="G283" s="50" t="s">
        <v>1676</v>
      </c>
      <c r="H283" s="50" t="s">
        <v>1228</v>
      </c>
      <c r="I283" s="50" t="s">
        <v>1179</v>
      </c>
      <c r="J283" s="50">
        <v>2023</v>
      </c>
      <c r="K283" s="50" t="s">
        <v>4</v>
      </c>
    </row>
    <row r="284" spans="1:11" ht="14.45" customHeight="1" x14ac:dyDescent="0.25">
      <c r="A284" s="50" t="s">
        <v>1624</v>
      </c>
      <c r="B284" s="50" t="s">
        <v>1175</v>
      </c>
      <c r="C284" s="342">
        <v>85121</v>
      </c>
      <c r="D284" s="50" t="s">
        <v>1276</v>
      </c>
      <c r="E284" s="475" t="s">
        <v>2711</v>
      </c>
      <c r="F284" s="50" t="s">
        <v>1254</v>
      </c>
      <c r="G284" s="50" t="s">
        <v>1677</v>
      </c>
      <c r="H284" s="50" t="s">
        <v>1229</v>
      </c>
      <c r="I284" s="50" t="s">
        <v>1179</v>
      </c>
      <c r="J284" s="50">
        <v>2023</v>
      </c>
      <c r="K284" s="50" t="s">
        <v>4</v>
      </c>
    </row>
    <row r="285" spans="1:11" ht="14.45" customHeight="1" x14ac:dyDescent="0.25">
      <c r="A285" s="50" t="s">
        <v>1624</v>
      </c>
      <c r="B285" s="50" t="s">
        <v>1175</v>
      </c>
      <c r="C285" s="342">
        <v>85121</v>
      </c>
      <c r="D285" s="50" t="s">
        <v>1276</v>
      </c>
      <c r="E285" s="475" t="s">
        <v>2711</v>
      </c>
      <c r="F285" s="50" t="s">
        <v>1254</v>
      </c>
      <c r="G285" s="50" t="s">
        <v>1678</v>
      </c>
      <c r="H285" s="50" t="s">
        <v>1230</v>
      </c>
      <c r="I285" s="50" t="s">
        <v>1179</v>
      </c>
      <c r="J285" s="50">
        <v>2023</v>
      </c>
      <c r="K285" s="50" t="s">
        <v>4</v>
      </c>
    </row>
    <row r="286" spans="1:11" ht="14.45" customHeight="1" x14ac:dyDescent="0.25">
      <c r="A286" s="50" t="s">
        <v>1624</v>
      </c>
      <c r="B286" s="50" t="s">
        <v>1175</v>
      </c>
      <c r="C286" s="342">
        <v>85121</v>
      </c>
      <c r="D286" s="50" t="s">
        <v>1276</v>
      </c>
      <c r="E286" s="475" t="s">
        <v>2711</v>
      </c>
      <c r="F286" s="50" t="s">
        <v>1254</v>
      </c>
      <c r="G286" s="50" t="s">
        <v>1679</v>
      </c>
      <c r="H286" s="50" t="s">
        <v>1231</v>
      </c>
      <c r="I286" s="50" t="s">
        <v>1179</v>
      </c>
      <c r="J286" s="50">
        <v>2023</v>
      </c>
      <c r="K286" s="50" t="s">
        <v>4</v>
      </c>
    </row>
    <row r="287" spans="1:11" ht="14.45" customHeight="1" x14ac:dyDescent="0.25">
      <c r="A287" s="50" t="s">
        <v>1624</v>
      </c>
      <c r="B287" s="50" t="s">
        <v>1175</v>
      </c>
      <c r="C287" s="342">
        <v>85121</v>
      </c>
      <c r="D287" s="50" t="s">
        <v>1276</v>
      </c>
      <c r="E287" s="475" t="s">
        <v>2711</v>
      </c>
      <c r="F287" s="50" t="s">
        <v>1254</v>
      </c>
      <c r="G287" s="50" t="s">
        <v>1680</v>
      </c>
      <c r="H287" s="50" t="s">
        <v>1232</v>
      </c>
      <c r="I287" s="50" t="s">
        <v>1179</v>
      </c>
      <c r="J287" s="50">
        <v>2023</v>
      </c>
      <c r="K287" s="50" t="s">
        <v>4</v>
      </c>
    </row>
    <row r="288" spans="1:11" ht="14.45" customHeight="1" x14ac:dyDescent="0.25">
      <c r="A288" s="50" t="s">
        <v>1624</v>
      </c>
      <c r="B288" s="50" t="s">
        <v>1175</v>
      </c>
      <c r="C288" s="342">
        <v>85121</v>
      </c>
      <c r="D288" s="50" t="s">
        <v>1276</v>
      </c>
      <c r="E288" s="475" t="s">
        <v>2711</v>
      </c>
      <c r="F288" s="50" t="s">
        <v>1254</v>
      </c>
      <c r="G288" s="50" t="s">
        <v>1681</v>
      </c>
      <c r="H288" s="50" t="s">
        <v>1233</v>
      </c>
      <c r="I288" s="50" t="s">
        <v>1179</v>
      </c>
      <c r="J288" s="50">
        <v>2023</v>
      </c>
      <c r="K288" s="50" t="s">
        <v>4</v>
      </c>
    </row>
    <row r="289" spans="1:11" ht="14.45" customHeight="1" x14ac:dyDescent="0.25">
      <c r="A289" s="50" t="s">
        <v>1624</v>
      </c>
      <c r="B289" s="50" t="s">
        <v>1175</v>
      </c>
      <c r="C289" s="342">
        <v>85121</v>
      </c>
      <c r="D289" s="50" t="s">
        <v>1276</v>
      </c>
      <c r="E289" s="475" t="s">
        <v>2711</v>
      </c>
      <c r="F289" s="50" t="s">
        <v>1254</v>
      </c>
      <c r="G289" s="50" t="s">
        <v>1682</v>
      </c>
      <c r="H289" s="50" t="s">
        <v>1234</v>
      </c>
      <c r="I289" s="50" t="s">
        <v>1179</v>
      </c>
      <c r="J289" s="50">
        <v>2023</v>
      </c>
      <c r="K289" s="50" t="s">
        <v>4</v>
      </c>
    </row>
    <row r="290" spans="1:11" ht="14.45" customHeight="1" x14ac:dyDescent="0.25">
      <c r="A290" s="50" t="s">
        <v>1624</v>
      </c>
      <c r="B290" s="50" t="s">
        <v>1175</v>
      </c>
      <c r="C290" s="342">
        <v>85121</v>
      </c>
      <c r="D290" s="50" t="s">
        <v>1276</v>
      </c>
      <c r="E290" s="475" t="s">
        <v>2711</v>
      </c>
      <c r="F290" s="50" t="s">
        <v>1254</v>
      </c>
      <c r="G290" s="50" t="s">
        <v>1683</v>
      </c>
      <c r="H290" s="50" t="s">
        <v>1235</v>
      </c>
      <c r="I290" s="50" t="s">
        <v>1179</v>
      </c>
      <c r="J290" s="50">
        <v>2023</v>
      </c>
      <c r="K290" s="50" t="s">
        <v>4</v>
      </c>
    </row>
    <row r="291" spans="1:11" ht="14.45" customHeight="1" x14ac:dyDescent="0.25">
      <c r="A291" s="50" t="s">
        <v>1624</v>
      </c>
      <c r="B291" s="50" t="s">
        <v>1175</v>
      </c>
      <c r="C291" s="342">
        <v>85121</v>
      </c>
      <c r="D291" s="50" t="s">
        <v>1276</v>
      </c>
      <c r="E291" s="475" t="s">
        <v>2711</v>
      </c>
      <c r="F291" s="50" t="s">
        <v>1254</v>
      </c>
      <c r="G291" s="50" t="s">
        <v>1684</v>
      </c>
      <c r="H291" s="50" t="s">
        <v>1236</v>
      </c>
      <c r="I291" s="50" t="s">
        <v>1179</v>
      </c>
      <c r="J291" s="50">
        <v>2023</v>
      </c>
      <c r="K291" s="50" t="s">
        <v>4</v>
      </c>
    </row>
    <row r="292" spans="1:11" ht="14.45" customHeight="1" x14ac:dyDescent="0.25">
      <c r="A292" s="50" t="s">
        <v>1624</v>
      </c>
      <c r="B292" s="50" t="s">
        <v>1175</v>
      </c>
      <c r="C292" s="342">
        <v>85121</v>
      </c>
      <c r="D292" s="50" t="s">
        <v>1276</v>
      </c>
      <c r="E292" s="475" t="s">
        <v>2711</v>
      </c>
      <c r="F292" s="50" t="s">
        <v>1254</v>
      </c>
      <c r="G292" s="50" t="s">
        <v>1685</v>
      </c>
      <c r="H292" s="50" t="s">
        <v>1237</v>
      </c>
      <c r="I292" s="50" t="s">
        <v>1179</v>
      </c>
      <c r="J292" s="50">
        <v>2023</v>
      </c>
      <c r="K292" s="50" t="s">
        <v>4</v>
      </c>
    </row>
    <row r="293" spans="1:11" ht="14.45" customHeight="1" x14ac:dyDescent="0.25">
      <c r="A293" s="50" t="s">
        <v>1624</v>
      </c>
      <c r="B293" s="50" t="s">
        <v>1175</v>
      </c>
      <c r="C293" s="342">
        <v>85121</v>
      </c>
      <c r="D293" s="50" t="s">
        <v>1276</v>
      </c>
      <c r="E293" s="475" t="s">
        <v>2711</v>
      </c>
      <c r="F293" s="50" t="s">
        <v>1254</v>
      </c>
      <c r="G293" s="50" t="s">
        <v>1686</v>
      </c>
      <c r="H293" s="50" t="s">
        <v>1238</v>
      </c>
      <c r="I293" s="50" t="s">
        <v>1179</v>
      </c>
      <c r="J293" s="50">
        <v>2023</v>
      </c>
      <c r="K293" s="50" t="s">
        <v>4</v>
      </c>
    </row>
    <row r="294" spans="1:11" ht="14.45" customHeight="1" x14ac:dyDescent="0.25">
      <c r="A294" s="50" t="s">
        <v>1624</v>
      </c>
      <c r="B294" s="50" t="s">
        <v>1175</v>
      </c>
      <c r="C294" s="342">
        <v>85121</v>
      </c>
      <c r="D294" s="50" t="s">
        <v>1276</v>
      </c>
      <c r="E294" s="475" t="s">
        <v>2711</v>
      </c>
      <c r="F294" s="50" t="s">
        <v>1254</v>
      </c>
      <c r="G294" s="50" t="s">
        <v>1687</v>
      </c>
      <c r="H294" s="50" t="s">
        <v>1239</v>
      </c>
      <c r="I294" s="50" t="s">
        <v>1179</v>
      </c>
      <c r="J294" s="50">
        <v>2023</v>
      </c>
      <c r="K294" s="50" t="s">
        <v>4</v>
      </c>
    </row>
    <row r="295" spans="1:11" ht="14.45" customHeight="1" x14ac:dyDescent="0.25">
      <c r="A295" s="50" t="s">
        <v>1624</v>
      </c>
      <c r="B295" s="50" t="s">
        <v>1175</v>
      </c>
      <c r="C295" s="342">
        <v>85121</v>
      </c>
      <c r="D295" s="50" t="s">
        <v>1276</v>
      </c>
      <c r="E295" s="475" t="s">
        <v>2711</v>
      </c>
      <c r="F295" s="50" t="s">
        <v>1254</v>
      </c>
      <c r="G295" s="50" t="s">
        <v>1688</v>
      </c>
      <c r="H295" s="50" t="s">
        <v>1240</v>
      </c>
      <c r="I295" s="50" t="s">
        <v>1179</v>
      </c>
      <c r="J295" s="50">
        <v>2023</v>
      </c>
      <c r="K295" s="50" t="s">
        <v>4</v>
      </c>
    </row>
    <row r="296" spans="1:11" ht="14.45" customHeight="1" x14ac:dyDescent="0.25">
      <c r="A296" s="50" t="s">
        <v>1624</v>
      </c>
      <c r="B296" s="50" t="s">
        <v>1175</v>
      </c>
      <c r="C296" s="342">
        <v>85121</v>
      </c>
      <c r="D296" s="50" t="s">
        <v>1276</v>
      </c>
      <c r="E296" s="475" t="s">
        <v>2711</v>
      </c>
      <c r="F296" s="50" t="s">
        <v>1254</v>
      </c>
      <c r="G296" s="50" t="s">
        <v>1689</v>
      </c>
      <c r="H296" s="50" t="s">
        <v>1241</v>
      </c>
      <c r="I296" s="50" t="s">
        <v>1179</v>
      </c>
      <c r="J296" s="50">
        <v>2023</v>
      </c>
      <c r="K296" s="50" t="s">
        <v>4</v>
      </c>
    </row>
    <row r="297" spans="1:11" ht="14.45" customHeight="1" x14ac:dyDescent="0.25">
      <c r="A297" s="50" t="s">
        <v>1624</v>
      </c>
      <c r="B297" s="50" t="s">
        <v>1175</v>
      </c>
      <c r="C297" s="342">
        <v>85121</v>
      </c>
      <c r="D297" s="50" t="s">
        <v>1276</v>
      </c>
      <c r="E297" s="475" t="s">
        <v>2711</v>
      </c>
      <c r="F297" s="50" t="s">
        <v>1254</v>
      </c>
      <c r="G297" s="50" t="s">
        <v>1690</v>
      </c>
      <c r="H297" s="50" t="s">
        <v>1242</v>
      </c>
      <c r="I297" s="50" t="s">
        <v>1179</v>
      </c>
      <c r="J297" s="50">
        <v>2023</v>
      </c>
      <c r="K297" s="50" t="s">
        <v>4</v>
      </c>
    </row>
    <row r="298" spans="1:11" ht="14.45" customHeight="1" x14ac:dyDescent="0.25">
      <c r="A298" s="50" t="s">
        <v>1624</v>
      </c>
      <c r="B298" s="50" t="s">
        <v>1175</v>
      </c>
      <c r="C298" s="342">
        <v>85121</v>
      </c>
      <c r="D298" s="50" t="s">
        <v>1276</v>
      </c>
      <c r="E298" s="475" t="s">
        <v>2711</v>
      </c>
      <c r="F298" s="50" t="s">
        <v>1254</v>
      </c>
      <c r="G298" s="50" t="s">
        <v>1691</v>
      </c>
      <c r="H298" s="50" t="s">
        <v>1243</v>
      </c>
      <c r="I298" s="50" t="s">
        <v>1179</v>
      </c>
      <c r="J298" s="50">
        <v>2023</v>
      </c>
      <c r="K298" s="50" t="s">
        <v>4</v>
      </c>
    </row>
    <row r="299" spans="1:11" ht="14.45" customHeight="1" x14ac:dyDescent="0.25">
      <c r="A299" s="50" t="s">
        <v>1624</v>
      </c>
      <c r="B299" s="50" t="s">
        <v>1175</v>
      </c>
      <c r="C299" s="342">
        <v>85121</v>
      </c>
      <c r="D299" s="50" t="s">
        <v>1276</v>
      </c>
      <c r="E299" s="475" t="s">
        <v>2711</v>
      </c>
      <c r="F299" s="50" t="s">
        <v>1254</v>
      </c>
      <c r="G299" s="50" t="s">
        <v>1692</v>
      </c>
      <c r="H299" s="50" t="s">
        <v>1244</v>
      </c>
      <c r="I299" s="50" t="s">
        <v>1179</v>
      </c>
      <c r="J299" s="50">
        <v>2023</v>
      </c>
      <c r="K299" s="50" t="s">
        <v>4</v>
      </c>
    </row>
    <row r="300" spans="1:11" ht="14.45" customHeight="1" x14ac:dyDescent="0.25">
      <c r="A300" s="50" t="s">
        <v>1624</v>
      </c>
      <c r="B300" s="50" t="s">
        <v>1175</v>
      </c>
      <c r="C300" s="342">
        <v>85121</v>
      </c>
      <c r="D300" s="50" t="s">
        <v>1276</v>
      </c>
      <c r="E300" s="475" t="s">
        <v>2711</v>
      </c>
      <c r="F300" s="50" t="s">
        <v>1254</v>
      </c>
      <c r="G300" s="50" t="s">
        <v>1245</v>
      </c>
      <c r="H300" s="50" t="s">
        <v>1246</v>
      </c>
      <c r="I300" s="50" t="s">
        <v>1179</v>
      </c>
      <c r="J300" s="50">
        <v>2023</v>
      </c>
      <c r="K300" s="50">
        <v>332319.80800000002</v>
      </c>
    </row>
    <row r="301" spans="1:11" ht="14.45" customHeight="1" x14ac:dyDescent="0.25">
      <c r="A301" s="50" t="s">
        <v>1624</v>
      </c>
      <c r="B301" s="50" t="s">
        <v>1175</v>
      </c>
      <c r="C301" s="342">
        <v>85121</v>
      </c>
      <c r="D301" s="50" t="s">
        <v>1276</v>
      </c>
      <c r="E301" s="475" t="s">
        <v>2711</v>
      </c>
      <c r="F301" s="50" t="s">
        <v>1254</v>
      </c>
      <c r="G301" s="50" t="s">
        <v>1247</v>
      </c>
      <c r="H301" s="50" t="s">
        <v>2712</v>
      </c>
      <c r="I301" s="50" t="s">
        <v>1179</v>
      </c>
      <c r="J301" s="50">
        <v>2023</v>
      </c>
      <c r="K301" s="50">
        <v>10323.706</v>
      </c>
    </row>
    <row r="302" spans="1:11" ht="14.45" customHeight="1" x14ac:dyDescent="0.25">
      <c r="A302" s="50" t="s">
        <v>1624</v>
      </c>
      <c r="B302" s="50" t="s">
        <v>1175</v>
      </c>
      <c r="C302" s="342">
        <v>85121</v>
      </c>
      <c r="D302" s="50" t="s">
        <v>1276</v>
      </c>
      <c r="E302" s="475" t="s">
        <v>2711</v>
      </c>
      <c r="F302" s="50" t="s">
        <v>1254</v>
      </c>
      <c r="G302" s="50" t="s">
        <v>1277</v>
      </c>
      <c r="H302" s="50" t="s">
        <v>2717</v>
      </c>
      <c r="I302" s="50" t="s">
        <v>1179</v>
      </c>
      <c r="J302" s="50">
        <v>2023</v>
      </c>
      <c r="K302" s="50">
        <v>342643.51400000002</v>
      </c>
    </row>
    <row r="303" spans="1:11" ht="14.45" customHeight="1" x14ac:dyDescent="0.25">
      <c r="A303" s="50" t="s">
        <v>1624</v>
      </c>
      <c r="B303" s="50" t="s">
        <v>1175</v>
      </c>
      <c r="C303" s="342">
        <v>85121</v>
      </c>
      <c r="D303" s="50" t="s">
        <v>1276</v>
      </c>
      <c r="E303" s="475" t="s">
        <v>2711</v>
      </c>
      <c r="F303" s="50" t="s">
        <v>1254</v>
      </c>
      <c r="G303" s="50" t="s">
        <v>1278</v>
      </c>
      <c r="H303" s="50" t="s">
        <v>2718</v>
      </c>
      <c r="I303" s="50" t="s">
        <v>1179</v>
      </c>
      <c r="J303" s="50">
        <v>2023</v>
      </c>
      <c r="K303" s="50" t="s">
        <v>4</v>
      </c>
    </row>
    <row r="304" spans="1:11" ht="14.45" customHeight="1" x14ac:dyDescent="0.25">
      <c r="A304" s="50" t="s">
        <v>1624</v>
      </c>
      <c r="B304" s="50" t="s">
        <v>1175</v>
      </c>
      <c r="C304" s="342">
        <v>85121</v>
      </c>
      <c r="D304" s="50" t="s">
        <v>1276</v>
      </c>
      <c r="E304" s="475" t="s">
        <v>2711</v>
      </c>
      <c r="F304" s="50" t="s">
        <v>1254</v>
      </c>
      <c r="G304" s="50" t="s">
        <v>1279</v>
      </c>
      <c r="H304" s="50" t="s">
        <v>2719</v>
      </c>
      <c r="I304" s="50" t="s">
        <v>1179</v>
      </c>
      <c r="J304" s="50">
        <v>2023</v>
      </c>
      <c r="K304" s="50">
        <v>-237.31</v>
      </c>
    </row>
    <row r="305" spans="1:11" ht="14.45" customHeight="1" x14ac:dyDescent="0.25">
      <c r="A305" s="50" t="s">
        <v>1624</v>
      </c>
      <c r="B305" s="50" t="s">
        <v>1175</v>
      </c>
      <c r="C305" s="342">
        <v>85121</v>
      </c>
      <c r="D305" s="50" t="s">
        <v>1276</v>
      </c>
      <c r="E305" s="475" t="s">
        <v>2711</v>
      </c>
      <c r="F305" s="50" t="s">
        <v>1254</v>
      </c>
      <c r="G305" s="50" t="s">
        <v>1280</v>
      </c>
      <c r="H305" s="50" t="s">
        <v>2720</v>
      </c>
      <c r="I305" s="50" t="s">
        <v>1179</v>
      </c>
      <c r="J305" s="50">
        <v>2023</v>
      </c>
      <c r="K305" s="50">
        <v>37597.082999999999</v>
      </c>
    </row>
    <row r="306" spans="1:11" ht="14.45" customHeight="1" x14ac:dyDescent="0.25">
      <c r="A306" s="50" t="s">
        <v>1624</v>
      </c>
      <c r="B306" s="50" t="s">
        <v>1175</v>
      </c>
      <c r="C306" s="342">
        <v>85121</v>
      </c>
      <c r="D306" s="50" t="s">
        <v>1276</v>
      </c>
      <c r="E306" s="475" t="s">
        <v>2711</v>
      </c>
      <c r="F306" s="50" t="s">
        <v>1254</v>
      </c>
      <c r="G306" s="50" t="s">
        <v>1281</v>
      </c>
      <c r="H306" s="50" t="s">
        <v>2721</v>
      </c>
      <c r="I306" s="50" t="s">
        <v>1179</v>
      </c>
      <c r="J306" s="50">
        <v>2023</v>
      </c>
      <c r="K306" s="50" t="s">
        <v>4</v>
      </c>
    </row>
    <row r="307" spans="1:11" ht="14.45" customHeight="1" x14ac:dyDescent="0.25">
      <c r="A307" s="50" t="s">
        <v>1624</v>
      </c>
      <c r="B307" s="50" t="s">
        <v>1175</v>
      </c>
      <c r="C307" s="342">
        <v>85121</v>
      </c>
      <c r="D307" s="50" t="s">
        <v>1276</v>
      </c>
      <c r="E307" s="475" t="s">
        <v>2711</v>
      </c>
      <c r="F307" s="50" t="s">
        <v>1254</v>
      </c>
      <c r="G307" s="50" t="s">
        <v>1282</v>
      </c>
      <c r="H307" s="50" t="s">
        <v>2722</v>
      </c>
      <c r="I307" s="50" t="s">
        <v>1179</v>
      </c>
      <c r="J307" s="50">
        <v>2023</v>
      </c>
      <c r="K307" s="50" t="s">
        <v>4</v>
      </c>
    </row>
    <row r="308" spans="1:11" ht="14.45" customHeight="1" x14ac:dyDescent="0.25">
      <c r="A308" s="50" t="s">
        <v>1624</v>
      </c>
      <c r="B308" s="50" t="s">
        <v>1175</v>
      </c>
      <c r="C308" s="342">
        <v>85121</v>
      </c>
      <c r="D308" s="50" t="s">
        <v>1276</v>
      </c>
      <c r="E308" s="475" t="s">
        <v>2711</v>
      </c>
      <c r="F308" s="50" t="s">
        <v>1254</v>
      </c>
      <c r="G308" s="50" t="s">
        <v>1283</v>
      </c>
      <c r="H308" s="50" t="s">
        <v>2723</v>
      </c>
      <c r="I308" s="50" t="s">
        <v>1179</v>
      </c>
      <c r="J308" s="50">
        <v>2023</v>
      </c>
      <c r="K308" s="50">
        <v>20756.771000000001</v>
      </c>
    </row>
    <row r="309" spans="1:11" ht="14.45" customHeight="1" x14ac:dyDescent="0.25">
      <c r="A309" s="50" t="s">
        <v>1624</v>
      </c>
      <c r="B309" s="50" t="s">
        <v>1175</v>
      </c>
      <c r="C309" s="342">
        <v>85121</v>
      </c>
      <c r="D309" s="50" t="s">
        <v>1276</v>
      </c>
      <c r="E309" s="475" t="s">
        <v>2711</v>
      </c>
      <c r="F309" s="50" t="s">
        <v>1254</v>
      </c>
      <c r="G309" s="50" t="s">
        <v>1251</v>
      </c>
      <c r="H309" s="50" t="s">
        <v>2724</v>
      </c>
      <c r="I309" s="50" t="s">
        <v>1179</v>
      </c>
      <c r="J309" s="50">
        <v>2023</v>
      </c>
      <c r="K309" s="50">
        <v>400760.05800000002</v>
      </c>
    </row>
    <row r="310" spans="1:11" ht="14.45" customHeight="1" x14ac:dyDescent="0.25">
      <c r="A310" s="50" t="s">
        <v>1624</v>
      </c>
      <c r="B310" s="50" t="s">
        <v>1175</v>
      </c>
      <c r="C310" s="342">
        <v>85121</v>
      </c>
      <c r="D310" s="50" t="s">
        <v>1276</v>
      </c>
      <c r="E310" s="475" t="s">
        <v>2711</v>
      </c>
      <c r="F310" s="50" t="s">
        <v>1255</v>
      </c>
      <c r="G310" s="50" t="s">
        <v>1625</v>
      </c>
      <c r="H310" s="50" t="s">
        <v>1178</v>
      </c>
      <c r="I310" s="50" t="s">
        <v>1179</v>
      </c>
      <c r="J310" s="50">
        <v>2023</v>
      </c>
      <c r="K310" s="50" t="s">
        <v>4</v>
      </c>
    </row>
    <row r="311" spans="1:11" ht="14.45" customHeight="1" x14ac:dyDescent="0.25">
      <c r="A311" s="50" t="s">
        <v>1624</v>
      </c>
      <c r="B311" s="50" t="s">
        <v>1175</v>
      </c>
      <c r="C311" s="342">
        <v>85121</v>
      </c>
      <c r="D311" s="50" t="s">
        <v>1276</v>
      </c>
      <c r="E311" s="475" t="s">
        <v>2711</v>
      </c>
      <c r="F311" s="50" t="s">
        <v>1255</v>
      </c>
      <c r="G311" s="50" t="s">
        <v>1626</v>
      </c>
      <c r="H311" s="50" t="s">
        <v>1180</v>
      </c>
      <c r="I311" s="50" t="s">
        <v>1179</v>
      </c>
      <c r="J311" s="50">
        <v>2023</v>
      </c>
      <c r="K311" s="50" t="s">
        <v>4</v>
      </c>
    </row>
    <row r="312" spans="1:11" ht="14.45" customHeight="1" x14ac:dyDescent="0.25">
      <c r="A312" s="50" t="s">
        <v>1624</v>
      </c>
      <c r="B312" s="50" t="s">
        <v>1175</v>
      </c>
      <c r="C312" s="342">
        <v>85121</v>
      </c>
      <c r="D312" s="50" t="s">
        <v>1276</v>
      </c>
      <c r="E312" s="475" t="s">
        <v>2711</v>
      </c>
      <c r="F312" s="50" t="s">
        <v>1255</v>
      </c>
      <c r="G312" s="50" t="s">
        <v>1627</v>
      </c>
      <c r="H312" s="50" t="s">
        <v>1181</v>
      </c>
      <c r="I312" s="50" t="s">
        <v>1179</v>
      </c>
      <c r="J312" s="50">
        <v>2023</v>
      </c>
      <c r="K312" s="50" t="s">
        <v>4</v>
      </c>
    </row>
    <row r="313" spans="1:11" ht="14.45" customHeight="1" x14ac:dyDescent="0.25">
      <c r="A313" s="50" t="s">
        <v>1624</v>
      </c>
      <c r="B313" s="50" t="s">
        <v>1175</v>
      </c>
      <c r="C313" s="342">
        <v>85121</v>
      </c>
      <c r="D313" s="50" t="s">
        <v>1276</v>
      </c>
      <c r="E313" s="475" t="s">
        <v>2711</v>
      </c>
      <c r="F313" s="50" t="s">
        <v>1255</v>
      </c>
      <c r="G313" s="50" t="s">
        <v>1628</v>
      </c>
      <c r="H313" s="50" t="s">
        <v>1629</v>
      </c>
      <c r="I313" s="50" t="s">
        <v>1179</v>
      </c>
      <c r="J313" s="50">
        <v>2023</v>
      </c>
      <c r="K313" s="50" t="s">
        <v>4</v>
      </c>
    </row>
    <row r="314" spans="1:11" ht="14.45" customHeight="1" x14ac:dyDescent="0.25">
      <c r="A314" s="50" t="s">
        <v>1624</v>
      </c>
      <c r="B314" s="50" t="s">
        <v>1175</v>
      </c>
      <c r="C314" s="342">
        <v>85121</v>
      </c>
      <c r="D314" s="50" t="s">
        <v>1276</v>
      </c>
      <c r="E314" s="475" t="s">
        <v>2711</v>
      </c>
      <c r="F314" s="50" t="s">
        <v>1255</v>
      </c>
      <c r="G314" s="50" t="s">
        <v>1630</v>
      </c>
      <c r="H314" s="50" t="s">
        <v>1182</v>
      </c>
      <c r="I314" s="50" t="s">
        <v>1179</v>
      </c>
      <c r="J314" s="50">
        <v>2023</v>
      </c>
      <c r="K314" s="50" t="s">
        <v>4</v>
      </c>
    </row>
    <row r="315" spans="1:11" ht="14.45" customHeight="1" x14ac:dyDescent="0.25">
      <c r="A315" s="50" t="s">
        <v>1624</v>
      </c>
      <c r="B315" s="50" t="s">
        <v>1175</v>
      </c>
      <c r="C315" s="342">
        <v>85121</v>
      </c>
      <c r="D315" s="50" t="s">
        <v>1276</v>
      </c>
      <c r="E315" s="475" t="s">
        <v>2711</v>
      </c>
      <c r="F315" s="50" t="s">
        <v>1255</v>
      </c>
      <c r="G315" s="50" t="s">
        <v>1631</v>
      </c>
      <c r="H315" s="50" t="s">
        <v>1183</v>
      </c>
      <c r="I315" s="50" t="s">
        <v>1179</v>
      </c>
      <c r="J315" s="50">
        <v>2023</v>
      </c>
      <c r="K315" s="50" t="s">
        <v>4</v>
      </c>
    </row>
    <row r="316" spans="1:11" ht="14.45" customHeight="1" x14ac:dyDescent="0.25">
      <c r="A316" s="50" t="s">
        <v>1624</v>
      </c>
      <c r="B316" s="50" t="s">
        <v>1175</v>
      </c>
      <c r="C316" s="342">
        <v>85121</v>
      </c>
      <c r="D316" s="50" t="s">
        <v>1276</v>
      </c>
      <c r="E316" s="475" t="s">
        <v>2711</v>
      </c>
      <c r="F316" s="50" t="s">
        <v>1255</v>
      </c>
      <c r="G316" s="50" t="s">
        <v>1632</v>
      </c>
      <c r="H316" s="50" t="s">
        <v>1184</v>
      </c>
      <c r="I316" s="50" t="s">
        <v>1179</v>
      </c>
      <c r="J316" s="50">
        <v>2023</v>
      </c>
      <c r="K316" s="50" t="s">
        <v>4</v>
      </c>
    </row>
    <row r="317" spans="1:11" ht="14.45" customHeight="1" x14ac:dyDescent="0.25">
      <c r="A317" s="50" t="s">
        <v>1624</v>
      </c>
      <c r="B317" s="50" t="s">
        <v>1175</v>
      </c>
      <c r="C317" s="342">
        <v>85121</v>
      </c>
      <c r="D317" s="50" t="s">
        <v>1276</v>
      </c>
      <c r="E317" s="475" t="s">
        <v>2711</v>
      </c>
      <c r="F317" s="50" t="s">
        <v>1255</v>
      </c>
      <c r="G317" s="50" t="s">
        <v>1633</v>
      </c>
      <c r="H317" s="50" t="s">
        <v>1185</v>
      </c>
      <c r="I317" s="50" t="s">
        <v>1179</v>
      </c>
      <c r="J317" s="50">
        <v>2023</v>
      </c>
      <c r="K317" s="50" t="s">
        <v>4</v>
      </c>
    </row>
    <row r="318" spans="1:11" ht="14.45" customHeight="1" x14ac:dyDescent="0.25">
      <c r="A318" s="50" t="s">
        <v>1624</v>
      </c>
      <c r="B318" s="50" t="s">
        <v>1175</v>
      </c>
      <c r="C318" s="342">
        <v>85121</v>
      </c>
      <c r="D318" s="50" t="s">
        <v>1276</v>
      </c>
      <c r="E318" s="475" t="s">
        <v>2711</v>
      </c>
      <c r="F318" s="50" t="s">
        <v>1255</v>
      </c>
      <c r="G318" s="50" t="s">
        <v>1634</v>
      </c>
      <c r="H318" s="50" t="s">
        <v>1186</v>
      </c>
      <c r="I318" s="50" t="s">
        <v>1179</v>
      </c>
      <c r="J318" s="50">
        <v>2023</v>
      </c>
      <c r="K318" s="50">
        <v>3375880.4440000001</v>
      </c>
    </row>
    <row r="319" spans="1:11" ht="14.45" customHeight="1" x14ac:dyDescent="0.25">
      <c r="A319" s="50" t="s">
        <v>1624</v>
      </c>
      <c r="B319" s="50" t="s">
        <v>1175</v>
      </c>
      <c r="C319" s="342">
        <v>85121</v>
      </c>
      <c r="D319" s="50" t="s">
        <v>1276</v>
      </c>
      <c r="E319" s="475" t="s">
        <v>2711</v>
      </c>
      <c r="F319" s="50" t="s">
        <v>1255</v>
      </c>
      <c r="G319" s="50" t="s">
        <v>1635</v>
      </c>
      <c r="H319" s="50" t="s">
        <v>1187</v>
      </c>
      <c r="I319" s="50" t="s">
        <v>1179</v>
      </c>
      <c r="J319" s="50">
        <v>2023</v>
      </c>
      <c r="K319" s="50" t="s">
        <v>4</v>
      </c>
    </row>
    <row r="320" spans="1:11" ht="14.45" customHeight="1" x14ac:dyDescent="0.25">
      <c r="A320" s="50" t="s">
        <v>1624</v>
      </c>
      <c r="B320" s="50" t="s">
        <v>1175</v>
      </c>
      <c r="C320" s="342">
        <v>85121</v>
      </c>
      <c r="D320" s="50" t="s">
        <v>1276</v>
      </c>
      <c r="E320" s="475" t="s">
        <v>2711</v>
      </c>
      <c r="F320" s="50" t="s">
        <v>1255</v>
      </c>
      <c r="G320" s="50" t="s">
        <v>1636</v>
      </c>
      <c r="H320" s="50" t="s">
        <v>1188</v>
      </c>
      <c r="I320" s="50" t="s">
        <v>1179</v>
      </c>
      <c r="J320" s="50">
        <v>2023</v>
      </c>
      <c r="K320" s="50" t="s">
        <v>4</v>
      </c>
    </row>
    <row r="321" spans="1:11" ht="14.45" customHeight="1" x14ac:dyDescent="0.25">
      <c r="A321" s="50" t="s">
        <v>1624</v>
      </c>
      <c r="B321" s="50" t="s">
        <v>1175</v>
      </c>
      <c r="C321" s="342">
        <v>85121</v>
      </c>
      <c r="D321" s="50" t="s">
        <v>1276</v>
      </c>
      <c r="E321" s="475" t="s">
        <v>2711</v>
      </c>
      <c r="F321" s="50" t="s">
        <v>1255</v>
      </c>
      <c r="G321" s="50" t="s">
        <v>1637</v>
      </c>
      <c r="H321" s="50" t="s">
        <v>1189</v>
      </c>
      <c r="I321" s="50" t="s">
        <v>1179</v>
      </c>
      <c r="J321" s="50">
        <v>2023</v>
      </c>
      <c r="K321" s="50" t="s">
        <v>4</v>
      </c>
    </row>
    <row r="322" spans="1:11" ht="14.45" customHeight="1" x14ac:dyDescent="0.25">
      <c r="A322" s="50" t="s">
        <v>1624</v>
      </c>
      <c r="B322" s="50" t="s">
        <v>1175</v>
      </c>
      <c r="C322" s="342">
        <v>85121</v>
      </c>
      <c r="D322" s="50" t="s">
        <v>1276</v>
      </c>
      <c r="E322" s="475" t="s">
        <v>2711</v>
      </c>
      <c r="F322" s="50" t="s">
        <v>1255</v>
      </c>
      <c r="G322" s="50" t="s">
        <v>1638</v>
      </c>
      <c r="H322" s="50" t="s">
        <v>1190</v>
      </c>
      <c r="I322" s="50" t="s">
        <v>1179</v>
      </c>
      <c r="J322" s="50">
        <v>2023</v>
      </c>
      <c r="K322" s="50" t="s">
        <v>4</v>
      </c>
    </row>
    <row r="323" spans="1:11" ht="14.45" customHeight="1" x14ac:dyDescent="0.25">
      <c r="A323" s="50" t="s">
        <v>1624</v>
      </c>
      <c r="B323" s="50" t="s">
        <v>1175</v>
      </c>
      <c r="C323" s="342">
        <v>85121</v>
      </c>
      <c r="D323" s="50" t="s">
        <v>1276</v>
      </c>
      <c r="E323" s="475" t="s">
        <v>2711</v>
      </c>
      <c r="F323" s="50" t="s">
        <v>1255</v>
      </c>
      <c r="G323" s="50" t="s">
        <v>1639</v>
      </c>
      <c r="H323" s="50" t="s">
        <v>1191</v>
      </c>
      <c r="I323" s="50" t="s">
        <v>1179</v>
      </c>
      <c r="J323" s="50">
        <v>2023</v>
      </c>
      <c r="K323" s="50" t="s">
        <v>4</v>
      </c>
    </row>
    <row r="324" spans="1:11" ht="14.45" customHeight="1" x14ac:dyDescent="0.25">
      <c r="A324" s="50" t="s">
        <v>1624</v>
      </c>
      <c r="B324" s="50" t="s">
        <v>1175</v>
      </c>
      <c r="C324" s="342">
        <v>85121</v>
      </c>
      <c r="D324" s="50" t="s">
        <v>1276</v>
      </c>
      <c r="E324" s="475" t="s">
        <v>2711</v>
      </c>
      <c r="F324" s="50" t="s">
        <v>1255</v>
      </c>
      <c r="G324" s="50" t="s">
        <v>1640</v>
      </c>
      <c r="H324" s="50" t="s">
        <v>1192</v>
      </c>
      <c r="I324" s="50" t="s">
        <v>1179</v>
      </c>
      <c r="J324" s="50">
        <v>2023</v>
      </c>
      <c r="K324" s="50">
        <v>3375880.4440000001</v>
      </c>
    </row>
    <row r="325" spans="1:11" ht="14.45" customHeight="1" x14ac:dyDescent="0.25">
      <c r="A325" s="50" t="s">
        <v>1624</v>
      </c>
      <c r="B325" s="50" t="s">
        <v>1175</v>
      </c>
      <c r="C325" s="342">
        <v>85121</v>
      </c>
      <c r="D325" s="50" t="s">
        <v>1276</v>
      </c>
      <c r="E325" s="475" t="s">
        <v>2711</v>
      </c>
      <c r="F325" s="50" t="s">
        <v>1255</v>
      </c>
      <c r="G325" s="50" t="s">
        <v>1641</v>
      </c>
      <c r="H325" s="50" t="s">
        <v>1193</v>
      </c>
      <c r="I325" s="50" t="s">
        <v>1179</v>
      </c>
      <c r="J325" s="50">
        <v>2023</v>
      </c>
      <c r="K325" s="50" t="s">
        <v>4</v>
      </c>
    </row>
    <row r="326" spans="1:11" ht="14.45" customHeight="1" x14ac:dyDescent="0.25">
      <c r="A326" s="50" t="s">
        <v>1624</v>
      </c>
      <c r="B326" s="50" t="s">
        <v>1175</v>
      </c>
      <c r="C326" s="342">
        <v>85121</v>
      </c>
      <c r="D326" s="50" t="s">
        <v>1276</v>
      </c>
      <c r="E326" s="475" t="s">
        <v>2711</v>
      </c>
      <c r="F326" s="50" t="s">
        <v>1255</v>
      </c>
      <c r="G326" s="50" t="s">
        <v>1642</v>
      </c>
      <c r="H326" s="50" t="s">
        <v>1194</v>
      </c>
      <c r="I326" s="50" t="s">
        <v>1179</v>
      </c>
      <c r="J326" s="50">
        <v>2023</v>
      </c>
      <c r="K326" s="50">
        <v>3375880.4440000001</v>
      </c>
    </row>
    <row r="327" spans="1:11" ht="14.45" customHeight="1" x14ac:dyDescent="0.25">
      <c r="A327" s="50" t="s">
        <v>1624</v>
      </c>
      <c r="B327" s="50" t="s">
        <v>1175</v>
      </c>
      <c r="C327" s="342">
        <v>85121</v>
      </c>
      <c r="D327" s="50" t="s">
        <v>1276</v>
      </c>
      <c r="E327" s="475" t="s">
        <v>2711</v>
      </c>
      <c r="F327" s="50" t="s">
        <v>1255</v>
      </c>
      <c r="G327" s="50" t="s">
        <v>1643</v>
      </c>
      <c r="H327" s="50" t="s">
        <v>1195</v>
      </c>
      <c r="I327" s="50" t="s">
        <v>1179</v>
      </c>
      <c r="J327" s="50">
        <v>2023</v>
      </c>
      <c r="K327" s="50" t="s">
        <v>4</v>
      </c>
    </row>
    <row r="328" spans="1:11" ht="14.45" customHeight="1" x14ac:dyDescent="0.25">
      <c r="A328" s="50" t="s">
        <v>1624</v>
      </c>
      <c r="B328" s="50" t="s">
        <v>1175</v>
      </c>
      <c r="C328" s="342">
        <v>85121</v>
      </c>
      <c r="D328" s="50" t="s">
        <v>1276</v>
      </c>
      <c r="E328" s="475" t="s">
        <v>2711</v>
      </c>
      <c r="F328" s="50" t="s">
        <v>1255</v>
      </c>
      <c r="G328" s="50" t="s">
        <v>1644</v>
      </c>
      <c r="H328" s="50" t="s">
        <v>1196</v>
      </c>
      <c r="I328" s="50" t="s">
        <v>1179</v>
      </c>
      <c r="J328" s="50">
        <v>2023</v>
      </c>
      <c r="K328" s="50" t="s">
        <v>4</v>
      </c>
    </row>
    <row r="329" spans="1:11" ht="14.45" customHeight="1" x14ac:dyDescent="0.25">
      <c r="A329" s="50" t="s">
        <v>1624</v>
      </c>
      <c r="B329" s="50" t="s">
        <v>1175</v>
      </c>
      <c r="C329" s="342">
        <v>85121</v>
      </c>
      <c r="D329" s="50" t="s">
        <v>1276</v>
      </c>
      <c r="E329" s="475" t="s">
        <v>2711</v>
      </c>
      <c r="F329" s="50" t="s">
        <v>1255</v>
      </c>
      <c r="G329" s="50" t="s">
        <v>1645</v>
      </c>
      <c r="H329" s="50" t="s">
        <v>1197</v>
      </c>
      <c r="I329" s="50" t="s">
        <v>1179</v>
      </c>
      <c r="J329" s="50">
        <v>2023</v>
      </c>
      <c r="K329" s="50" t="s">
        <v>4</v>
      </c>
    </row>
    <row r="330" spans="1:11" ht="14.45" customHeight="1" x14ac:dyDescent="0.25">
      <c r="A330" s="50" t="s">
        <v>1624</v>
      </c>
      <c r="B330" s="50" t="s">
        <v>1175</v>
      </c>
      <c r="C330" s="342">
        <v>85121</v>
      </c>
      <c r="D330" s="50" t="s">
        <v>1276</v>
      </c>
      <c r="E330" s="475" t="s">
        <v>2711</v>
      </c>
      <c r="F330" s="50" t="s">
        <v>1255</v>
      </c>
      <c r="G330" s="50" t="s">
        <v>1646</v>
      </c>
      <c r="H330" s="50" t="s">
        <v>1198</v>
      </c>
      <c r="I330" s="50" t="s">
        <v>1179</v>
      </c>
      <c r="J330" s="50">
        <v>2023</v>
      </c>
      <c r="K330" s="50" t="s">
        <v>4</v>
      </c>
    </row>
    <row r="331" spans="1:11" ht="14.45" customHeight="1" x14ac:dyDescent="0.25">
      <c r="A331" s="50" t="s">
        <v>1624</v>
      </c>
      <c r="B331" s="50" t="s">
        <v>1175</v>
      </c>
      <c r="C331" s="342">
        <v>85121</v>
      </c>
      <c r="D331" s="50" t="s">
        <v>1276</v>
      </c>
      <c r="E331" s="475" t="s">
        <v>2711</v>
      </c>
      <c r="F331" s="50" t="s">
        <v>1255</v>
      </c>
      <c r="G331" s="50" t="s">
        <v>1647</v>
      </c>
      <c r="H331" s="50" t="s">
        <v>1199</v>
      </c>
      <c r="I331" s="50" t="s">
        <v>1179</v>
      </c>
      <c r="J331" s="50">
        <v>2023</v>
      </c>
      <c r="K331" s="50" t="s">
        <v>4</v>
      </c>
    </row>
    <row r="332" spans="1:11" ht="14.45" customHeight="1" x14ac:dyDescent="0.25">
      <c r="A332" s="50" t="s">
        <v>1624</v>
      </c>
      <c r="B332" s="50" t="s">
        <v>1175</v>
      </c>
      <c r="C332" s="342">
        <v>85121</v>
      </c>
      <c r="D332" s="50" t="s">
        <v>1276</v>
      </c>
      <c r="E332" s="475" t="s">
        <v>2711</v>
      </c>
      <c r="F332" s="50" t="s">
        <v>1255</v>
      </c>
      <c r="G332" s="50" t="s">
        <v>1648</v>
      </c>
      <c r="H332" s="50" t="s">
        <v>1200</v>
      </c>
      <c r="I332" s="50" t="s">
        <v>1179</v>
      </c>
      <c r="J332" s="50">
        <v>2023</v>
      </c>
      <c r="K332" s="50" t="s">
        <v>4</v>
      </c>
    </row>
    <row r="333" spans="1:11" ht="14.45" customHeight="1" x14ac:dyDescent="0.25">
      <c r="A333" s="50" t="s">
        <v>1624</v>
      </c>
      <c r="B333" s="50" t="s">
        <v>1175</v>
      </c>
      <c r="C333" s="342">
        <v>85121</v>
      </c>
      <c r="D333" s="50" t="s">
        <v>1276</v>
      </c>
      <c r="E333" s="475" t="s">
        <v>2711</v>
      </c>
      <c r="F333" s="50" t="s">
        <v>1255</v>
      </c>
      <c r="G333" s="50" t="s">
        <v>1649</v>
      </c>
      <c r="H333" s="50" t="s">
        <v>1201</v>
      </c>
      <c r="I333" s="50" t="s">
        <v>1179</v>
      </c>
      <c r="J333" s="50">
        <v>2023</v>
      </c>
      <c r="K333" s="50" t="s">
        <v>4</v>
      </c>
    </row>
    <row r="334" spans="1:11" ht="14.45" customHeight="1" x14ac:dyDescent="0.25">
      <c r="A334" s="50" t="s">
        <v>1624</v>
      </c>
      <c r="B334" s="50" t="s">
        <v>1175</v>
      </c>
      <c r="C334" s="342">
        <v>85121</v>
      </c>
      <c r="D334" s="50" t="s">
        <v>1276</v>
      </c>
      <c r="E334" s="475" t="s">
        <v>2711</v>
      </c>
      <c r="F334" s="50" t="s">
        <v>1255</v>
      </c>
      <c r="G334" s="50" t="s">
        <v>1650</v>
      </c>
      <c r="H334" s="50" t="s">
        <v>1202</v>
      </c>
      <c r="I334" s="50" t="s">
        <v>1179</v>
      </c>
      <c r="J334" s="50">
        <v>2023</v>
      </c>
      <c r="K334" s="50" t="s">
        <v>4</v>
      </c>
    </row>
    <row r="335" spans="1:11" ht="14.45" customHeight="1" x14ac:dyDescent="0.25">
      <c r="A335" s="50" t="s">
        <v>1624</v>
      </c>
      <c r="B335" s="50" t="s">
        <v>1175</v>
      </c>
      <c r="C335" s="342">
        <v>85121</v>
      </c>
      <c r="D335" s="50" t="s">
        <v>1276</v>
      </c>
      <c r="E335" s="475" t="s">
        <v>2711</v>
      </c>
      <c r="F335" s="50" t="s">
        <v>1255</v>
      </c>
      <c r="G335" s="50" t="s">
        <v>1651</v>
      </c>
      <c r="H335" s="50" t="s">
        <v>1203</v>
      </c>
      <c r="I335" s="50" t="s">
        <v>1179</v>
      </c>
      <c r="J335" s="50">
        <v>2023</v>
      </c>
      <c r="K335" s="50" t="s">
        <v>4</v>
      </c>
    </row>
    <row r="336" spans="1:11" ht="14.45" customHeight="1" x14ac:dyDescent="0.25">
      <c r="A336" s="50" t="s">
        <v>1624</v>
      </c>
      <c r="B336" s="50" t="s">
        <v>1175</v>
      </c>
      <c r="C336" s="342">
        <v>85121</v>
      </c>
      <c r="D336" s="50" t="s">
        <v>1276</v>
      </c>
      <c r="E336" s="475" t="s">
        <v>2711</v>
      </c>
      <c r="F336" s="50" t="s">
        <v>1255</v>
      </c>
      <c r="G336" s="50" t="s">
        <v>1652</v>
      </c>
      <c r="H336" s="50" t="s">
        <v>1204</v>
      </c>
      <c r="I336" s="50" t="s">
        <v>1179</v>
      </c>
      <c r="J336" s="50">
        <v>2023</v>
      </c>
      <c r="K336" s="50" t="s">
        <v>4</v>
      </c>
    </row>
    <row r="337" spans="1:11" ht="14.45" customHeight="1" x14ac:dyDescent="0.25">
      <c r="A337" s="50" t="s">
        <v>1624</v>
      </c>
      <c r="B337" s="50" t="s">
        <v>1175</v>
      </c>
      <c r="C337" s="342">
        <v>85121</v>
      </c>
      <c r="D337" s="50" t="s">
        <v>1276</v>
      </c>
      <c r="E337" s="475" t="s">
        <v>2711</v>
      </c>
      <c r="F337" s="50" t="s">
        <v>1255</v>
      </c>
      <c r="G337" s="50" t="s">
        <v>1653</v>
      </c>
      <c r="H337" s="50" t="s">
        <v>1205</v>
      </c>
      <c r="I337" s="50" t="s">
        <v>1179</v>
      </c>
      <c r="J337" s="50">
        <v>2023</v>
      </c>
      <c r="K337" s="50" t="s">
        <v>4</v>
      </c>
    </row>
    <row r="338" spans="1:11" ht="14.45" customHeight="1" x14ac:dyDescent="0.25">
      <c r="A338" s="50" t="s">
        <v>1624</v>
      </c>
      <c r="B338" s="50" t="s">
        <v>1175</v>
      </c>
      <c r="C338" s="342">
        <v>85121</v>
      </c>
      <c r="D338" s="50" t="s">
        <v>1276</v>
      </c>
      <c r="E338" s="475" t="s">
        <v>2711</v>
      </c>
      <c r="F338" s="50" t="s">
        <v>1255</v>
      </c>
      <c r="G338" s="50" t="s">
        <v>1654</v>
      </c>
      <c r="H338" s="50" t="s">
        <v>1206</v>
      </c>
      <c r="I338" s="50" t="s">
        <v>1179</v>
      </c>
      <c r="J338" s="50">
        <v>2023</v>
      </c>
      <c r="K338" s="50" t="s">
        <v>4</v>
      </c>
    </row>
    <row r="339" spans="1:11" ht="14.45" customHeight="1" x14ac:dyDescent="0.25">
      <c r="A339" s="50" t="s">
        <v>1624</v>
      </c>
      <c r="B339" s="50" t="s">
        <v>1175</v>
      </c>
      <c r="C339" s="342">
        <v>85121</v>
      </c>
      <c r="D339" s="50" t="s">
        <v>1276</v>
      </c>
      <c r="E339" s="475" t="s">
        <v>2711</v>
      </c>
      <c r="F339" s="50" t="s">
        <v>1255</v>
      </c>
      <c r="G339" s="50" t="s">
        <v>1655</v>
      </c>
      <c r="H339" s="50" t="s">
        <v>1207</v>
      </c>
      <c r="I339" s="50" t="s">
        <v>1179</v>
      </c>
      <c r="J339" s="50">
        <v>2023</v>
      </c>
      <c r="K339" s="50" t="s">
        <v>4</v>
      </c>
    </row>
    <row r="340" spans="1:11" ht="14.45" customHeight="1" x14ac:dyDescent="0.25">
      <c r="A340" s="50" t="s">
        <v>1624</v>
      </c>
      <c r="B340" s="50" t="s">
        <v>1175</v>
      </c>
      <c r="C340" s="342">
        <v>85121</v>
      </c>
      <c r="D340" s="50" t="s">
        <v>1276</v>
      </c>
      <c r="E340" s="475" t="s">
        <v>2711</v>
      </c>
      <c r="F340" s="50" t="s">
        <v>1255</v>
      </c>
      <c r="G340" s="50" t="s">
        <v>1656</v>
      </c>
      <c r="H340" s="50" t="s">
        <v>1208</v>
      </c>
      <c r="I340" s="50" t="s">
        <v>1179</v>
      </c>
      <c r="J340" s="50">
        <v>2023</v>
      </c>
      <c r="K340" s="50" t="s">
        <v>4</v>
      </c>
    </row>
    <row r="341" spans="1:11" ht="14.45" customHeight="1" x14ac:dyDescent="0.25">
      <c r="A341" s="50" t="s">
        <v>1624</v>
      </c>
      <c r="B341" s="50" t="s">
        <v>1175</v>
      </c>
      <c r="C341" s="342">
        <v>85121</v>
      </c>
      <c r="D341" s="50" t="s">
        <v>1276</v>
      </c>
      <c r="E341" s="475" t="s">
        <v>2711</v>
      </c>
      <c r="F341" s="50" t="s">
        <v>1255</v>
      </c>
      <c r="G341" s="50" t="s">
        <v>1657</v>
      </c>
      <c r="H341" s="50" t="s">
        <v>1209</v>
      </c>
      <c r="I341" s="50" t="s">
        <v>1179</v>
      </c>
      <c r="J341" s="50">
        <v>2023</v>
      </c>
      <c r="K341" s="50" t="s">
        <v>4</v>
      </c>
    </row>
    <row r="342" spans="1:11" ht="14.45" customHeight="1" x14ac:dyDescent="0.25">
      <c r="A342" s="50" t="s">
        <v>1624</v>
      </c>
      <c r="B342" s="50" t="s">
        <v>1175</v>
      </c>
      <c r="C342" s="342">
        <v>85121</v>
      </c>
      <c r="D342" s="50" t="s">
        <v>1276</v>
      </c>
      <c r="E342" s="475" t="s">
        <v>2711</v>
      </c>
      <c r="F342" s="50" t="s">
        <v>1255</v>
      </c>
      <c r="G342" s="50" t="s">
        <v>1658</v>
      </c>
      <c r="H342" s="50" t="s">
        <v>1210</v>
      </c>
      <c r="I342" s="50" t="s">
        <v>1179</v>
      </c>
      <c r="J342" s="50">
        <v>2023</v>
      </c>
      <c r="K342" s="50" t="s">
        <v>4</v>
      </c>
    </row>
    <row r="343" spans="1:11" ht="14.45" customHeight="1" x14ac:dyDescent="0.25">
      <c r="A343" s="50" t="s">
        <v>1624</v>
      </c>
      <c r="B343" s="50" t="s">
        <v>1175</v>
      </c>
      <c r="C343" s="342">
        <v>85121</v>
      </c>
      <c r="D343" s="50" t="s">
        <v>1276</v>
      </c>
      <c r="E343" s="475" t="s">
        <v>2711</v>
      </c>
      <c r="F343" s="50" t="s">
        <v>1255</v>
      </c>
      <c r="G343" s="50" t="s">
        <v>1659</v>
      </c>
      <c r="H343" s="50" t="s">
        <v>1211</v>
      </c>
      <c r="I343" s="50" t="s">
        <v>1179</v>
      </c>
      <c r="J343" s="50">
        <v>2023</v>
      </c>
      <c r="K343" s="50" t="s">
        <v>4</v>
      </c>
    </row>
    <row r="344" spans="1:11" ht="14.45" customHeight="1" x14ac:dyDescent="0.25">
      <c r="A344" s="50" t="s">
        <v>1624</v>
      </c>
      <c r="B344" s="50" t="s">
        <v>1175</v>
      </c>
      <c r="C344" s="342">
        <v>85121</v>
      </c>
      <c r="D344" s="50" t="s">
        <v>1276</v>
      </c>
      <c r="E344" s="475" t="s">
        <v>2711</v>
      </c>
      <c r="F344" s="50" t="s">
        <v>1255</v>
      </c>
      <c r="G344" s="50" t="s">
        <v>1660</v>
      </c>
      <c r="H344" s="50" t="s">
        <v>1212</v>
      </c>
      <c r="I344" s="50" t="s">
        <v>1179</v>
      </c>
      <c r="J344" s="50">
        <v>2023</v>
      </c>
      <c r="K344" s="50" t="s">
        <v>4</v>
      </c>
    </row>
    <row r="345" spans="1:11" ht="14.45" customHeight="1" x14ac:dyDescent="0.25">
      <c r="A345" s="50" t="s">
        <v>1624</v>
      </c>
      <c r="B345" s="50" t="s">
        <v>1175</v>
      </c>
      <c r="C345" s="342">
        <v>85121</v>
      </c>
      <c r="D345" s="50" t="s">
        <v>1276</v>
      </c>
      <c r="E345" s="475" t="s">
        <v>2711</v>
      </c>
      <c r="F345" s="50" t="s">
        <v>1255</v>
      </c>
      <c r="G345" s="50" t="s">
        <v>1661</v>
      </c>
      <c r="H345" s="50" t="s">
        <v>1213</v>
      </c>
      <c r="I345" s="50" t="s">
        <v>1179</v>
      </c>
      <c r="J345" s="50">
        <v>2023</v>
      </c>
      <c r="K345" s="50" t="s">
        <v>4</v>
      </c>
    </row>
    <row r="346" spans="1:11" ht="14.45" customHeight="1" x14ac:dyDescent="0.25">
      <c r="A346" s="50" t="s">
        <v>1624</v>
      </c>
      <c r="B346" s="50" t="s">
        <v>1175</v>
      </c>
      <c r="C346" s="342">
        <v>85121</v>
      </c>
      <c r="D346" s="50" t="s">
        <v>1276</v>
      </c>
      <c r="E346" s="475" t="s">
        <v>2711</v>
      </c>
      <c r="F346" s="50" t="s">
        <v>1255</v>
      </c>
      <c r="G346" s="50" t="s">
        <v>1662</v>
      </c>
      <c r="H346" s="50" t="s">
        <v>1214</v>
      </c>
      <c r="I346" s="50" t="s">
        <v>1179</v>
      </c>
      <c r="J346" s="50">
        <v>2023</v>
      </c>
      <c r="K346" s="50" t="s">
        <v>4</v>
      </c>
    </row>
    <row r="347" spans="1:11" ht="14.45" customHeight="1" x14ac:dyDescent="0.25">
      <c r="A347" s="50" t="s">
        <v>1624</v>
      </c>
      <c r="B347" s="50" t="s">
        <v>1175</v>
      </c>
      <c r="C347" s="342">
        <v>85121</v>
      </c>
      <c r="D347" s="50" t="s">
        <v>1276</v>
      </c>
      <c r="E347" s="475" t="s">
        <v>2711</v>
      </c>
      <c r="F347" s="50" t="s">
        <v>1255</v>
      </c>
      <c r="G347" s="50" t="s">
        <v>1663</v>
      </c>
      <c r="H347" s="50" t="s">
        <v>1215</v>
      </c>
      <c r="I347" s="50" t="s">
        <v>1179</v>
      </c>
      <c r="J347" s="50">
        <v>2023</v>
      </c>
      <c r="K347" s="50" t="s">
        <v>4</v>
      </c>
    </row>
    <row r="348" spans="1:11" ht="14.45" customHeight="1" x14ac:dyDescent="0.25">
      <c r="A348" s="50" t="s">
        <v>1624</v>
      </c>
      <c r="B348" s="50" t="s">
        <v>1175</v>
      </c>
      <c r="C348" s="342">
        <v>85121</v>
      </c>
      <c r="D348" s="50" t="s">
        <v>1276</v>
      </c>
      <c r="E348" s="475" t="s">
        <v>2711</v>
      </c>
      <c r="F348" s="50" t="s">
        <v>1255</v>
      </c>
      <c r="G348" s="50" t="s">
        <v>1664</v>
      </c>
      <c r="H348" s="50" t="s">
        <v>1216</v>
      </c>
      <c r="I348" s="50" t="s">
        <v>1179</v>
      </c>
      <c r="J348" s="50">
        <v>2023</v>
      </c>
      <c r="K348" s="50" t="s">
        <v>4</v>
      </c>
    </row>
    <row r="349" spans="1:11" ht="14.45" customHeight="1" x14ac:dyDescent="0.25">
      <c r="A349" s="50" t="s">
        <v>1624</v>
      </c>
      <c r="B349" s="50" t="s">
        <v>1175</v>
      </c>
      <c r="C349" s="342">
        <v>85121</v>
      </c>
      <c r="D349" s="50" t="s">
        <v>1276</v>
      </c>
      <c r="E349" s="475" t="s">
        <v>2711</v>
      </c>
      <c r="F349" s="50" t="s">
        <v>1255</v>
      </c>
      <c r="G349" s="50" t="s">
        <v>1665</v>
      </c>
      <c r="H349" s="50" t="s">
        <v>1217</v>
      </c>
      <c r="I349" s="50" t="s">
        <v>1179</v>
      </c>
      <c r="J349" s="50">
        <v>2023</v>
      </c>
      <c r="K349" s="50" t="s">
        <v>4</v>
      </c>
    </row>
    <row r="350" spans="1:11" ht="14.45" customHeight="1" x14ac:dyDescent="0.25">
      <c r="A350" s="50" t="s">
        <v>1624</v>
      </c>
      <c r="B350" s="50" t="s">
        <v>1175</v>
      </c>
      <c r="C350" s="342">
        <v>85121</v>
      </c>
      <c r="D350" s="50" t="s">
        <v>1276</v>
      </c>
      <c r="E350" s="475" t="s">
        <v>2711</v>
      </c>
      <c r="F350" s="50" t="s">
        <v>1255</v>
      </c>
      <c r="G350" s="50" t="s">
        <v>1666</v>
      </c>
      <c r="H350" s="50" t="s">
        <v>1218</v>
      </c>
      <c r="I350" s="50" t="s">
        <v>1179</v>
      </c>
      <c r="J350" s="50">
        <v>2023</v>
      </c>
      <c r="K350" s="50" t="s">
        <v>4</v>
      </c>
    </row>
    <row r="351" spans="1:11" ht="14.45" customHeight="1" x14ac:dyDescent="0.25">
      <c r="A351" s="50" t="s">
        <v>1624</v>
      </c>
      <c r="B351" s="50" t="s">
        <v>1175</v>
      </c>
      <c r="C351" s="342">
        <v>85121</v>
      </c>
      <c r="D351" s="50" t="s">
        <v>1276</v>
      </c>
      <c r="E351" s="475" t="s">
        <v>2711</v>
      </c>
      <c r="F351" s="50" t="s">
        <v>1255</v>
      </c>
      <c r="G351" s="50" t="s">
        <v>1667</v>
      </c>
      <c r="H351" s="50" t="s">
        <v>1219</v>
      </c>
      <c r="I351" s="50" t="s">
        <v>1179</v>
      </c>
      <c r="J351" s="50">
        <v>2023</v>
      </c>
      <c r="K351" s="50" t="s">
        <v>4</v>
      </c>
    </row>
    <row r="352" spans="1:11" ht="14.45" customHeight="1" x14ac:dyDescent="0.25">
      <c r="A352" s="50" t="s">
        <v>1624</v>
      </c>
      <c r="B352" s="50" t="s">
        <v>1175</v>
      </c>
      <c r="C352" s="342">
        <v>85121</v>
      </c>
      <c r="D352" s="50" t="s">
        <v>1276</v>
      </c>
      <c r="E352" s="475" t="s">
        <v>2711</v>
      </c>
      <c r="F352" s="50" t="s">
        <v>1255</v>
      </c>
      <c r="G352" s="50" t="s">
        <v>1668</v>
      </c>
      <c r="H352" s="50" t="s">
        <v>1220</v>
      </c>
      <c r="I352" s="50" t="s">
        <v>1179</v>
      </c>
      <c r="J352" s="50">
        <v>2023</v>
      </c>
      <c r="K352" s="50" t="s">
        <v>4</v>
      </c>
    </row>
    <row r="353" spans="1:11" ht="14.45" customHeight="1" x14ac:dyDescent="0.25">
      <c r="A353" s="50" t="s">
        <v>1624</v>
      </c>
      <c r="B353" s="50" t="s">
        <v>1175</v>
      </c>
      <c r="C353" s="342">
        <v>85121</v>
      </c>
      <c r="D353" s="50" t="s">
        <v>1276</v>
      </c>
      <c r="E353" s="475" t="s">
        <v>2711</v>
      </c>
      <c r="F353" s="50" t="s">
        <v>1255</v>
      </c>
      <c r="G353" s="50" t="s">
        <v>1669</v>
      </c>
      <c r="H353" s="50" t="s">
        <v>1221</v>
      </c>
      <c r="I353" s="50" t="s">
        <v>1179</v>
      </c>
      <c r="J353" s="50">
        <v>2023</v>
      </c>
      <c r="K353" s="50" t="s">
        <v>4</v>
      </c>
    </row>
    <row r="354" spans="1:11" ht="14.45" customHeight="1" x14ac:dyDescent="0.25">
      <c r="A354" s="50" t="s">
        <v>1624</v>
      </c>
      <c r="B354" s="50" t="s">
        <v>1175</v>
      </c>
      <c r="C354" s="342">
        <v>85121</v>
      </c>
      <c r="D354" s="50" t="s">
        <v>1276</v>
      </c>
      <c r="E354" s="475" t="s">
        <v>2711</v>
      </c>
      <c r="F354" s="50" t="s">
        <v>1255</v>
      </c>
      <c r="G354" s="50" t="s">
        <v>1670</v>
      </c>
      <c r="H354" s="50" t="s">
        <v>1222</v>
      </c>
      <c r="I354" s="50" t="s">
        <v>1179</v>
      </c>
      <c r="J354" s="50">
        <v>2023</v>
      </c>
      <c r="K354" s="50" t="s">
        <v>4</v>
      </c>
    </row>
    <row r="355" spans="1:11" ht="14.45" customHeight="1" x14ac:dyDescent="0.25">
      <c r="A355" s="50" t="s">
        <v>1624</v>
      </c>
      <c r="B355" s="50" t="s">
        <v>1175</v>
      </c>
      <c r="C355" s="342">
        <v>85121</v>
      </c>
      <c r="D355" s="50" t="s">
        <v>1276</v>
      </c>
      <c r="E355" s="475" t="s">
        <v>2711</v>
      </c>
      <c r="F355" s="50" t="s">
        <v>1255</v>
      </c>
      <c r="G355" s="50" t="s">
        <v>1671</v>
      </c>
      <c r="H355" s="50" t="s">
        <v>1223</v>
      </c>
      <c r="I355" s="50" t="s">
        <v>1179</v>
      </c>
      <c r="J355" s="50">
        <v>2023</v>
      </c>
      <c r="K355" s="50" t="s">
        <v>4</v>
      </c>
    </row>
    <row r="356" spans="1:11" ht="14.45" customHeight="1" x14ac:dyDescent="0.25">
      <c r="A356" s="50" t="s">
        <v>1624</v>
      </c>
      <c r="B356" s="50" t="s">
        <v>1175</v>
      </c>
      <c r="C356" s="342">
        <v>85121</v>
      </c>
      <c r="D356" s="50" t="s">
        <v>1276</v>
      </c>
      <c r="E356" s="475" t="s">
        <v>2711</v>
      </c>
      <c r="F356" s="50" t="s">
        <v>1255</v>
      </c>
      <c r="G356" s="50" t="s">
        <v>1672</v>
      </c>
      <c r="H356" s="50" t="s">
        <v>1224</v>
      </c>
      <c r="I356" s="50" t="s">
        <v>1179</v>
      </c>
      <c r="J356" s="50">
        <v>2023</v>
      </c>
      <c r="K356" s="50" t="s">
        <v>4</v>
      </c>
    </row>
    <row r="357" spans="1:11" ht="14.45" customHeight="1" x14ac:dyDescent="0.25">
      <c r="A357" s="50" t="s">
        <v>1624</v>
      </c>
      <c r="B357" s="50" t="s">
        <v>1175</v>
      </c>
      <c r="C357" s="342">
        <v>85121</v>
      </c>
      <c r="D357" s="50" t="s">
        <v>1276</v>
      </c>
      <c r="E357" s="475" t="s">
        <v>2711</v>
      </c>
      <c r="F357" s="50" t="s">
        <v>1255</v>
      </c>
      <c r="G357" s="50" t="s">
        <v>1673</v>
      </c>
      <c r="H357" s="50" t="s">
        <v>1225</v>
      </c>
      <c r="I357" s="50" t="s">
        <v>1179</v>
      </c>
      <c r="J357" s="50">
        <v>2023</v>
      </c>
      <c r="K357" s="50" t="s">
        <v>4</v>
      </c>
    </row>
    <row r="358" spans="1:11" ht="14.45" customHeight="1" x14ac:dyDescent="0.25">
      <c r="A358" s="50" t="s">
        <v>1624</v>
      </c>
      <c r="B358" s="50" t="s">
        <v>1175</v>
      </c>
      <c r="C358" s="342">
        <v>85121</v>
      </c>
      <c r="D358" s="50" t="s">
        <v>1276</v>
      </c>
      <c r="E358" s="475" t="s">
        <v>2711</v>
      </c>
      <c r="F358" s="50" t="s">
        <v>1255</v>
      </c>
      <c r="G358" s="50" t="s">
        <v>1674</v>
      </c>
      <c r="H358" s="50" t="s">
        <v>1226</v>
      </c>
      <c r="I358" s="50" t="s">
        <v>1179</v>
      </c>
      <c r="J358" s="50">
        <v>2023</v>
      </c>
      <c r="K358" s="50" t="s">
        <v>4</v>
      </c>
    </row>
    <row r="359" spans="1:11" ht="14.45" customHeight="1" x14ac:dyDescent="0.25">
      <c r="A359" s="50" t="s">
        <v>1624</v>
      </c>
      <c r="B359" s="50" t="s">
        <v>1175</v>
      </c>
      <c r="C359" s="342">
        <v>85121</v>
      </c>
      <c r="D359" s="50" t="s">
        <v>1276</v>
      </c>
      <c r="E359" s="475" t="s">
        <v>2711</v>
      </c>
      <c r="F359" s="50" t="s">
        <v>1255</v>
      </c>
      <c r="G359" s="50" t="s">
        <v>1675</v>
      </c>
      <c r="H359" s="50" t="s">
        <v>1227</v>
      </c>
      <c r="I359" s="50" t="s">
        <v>1179</v>
      </c>
      <c r="J359" s="50">
        <v>2023</v>
      </c>
      <c r="K359" s="50" t="s">
        <v>4</v>
      </c>
    </row>
    <row r="360" spans="1:11" ht="14.45" customHeight="1" x14ac:dyDescent="0.25">
      <c r="A360" s="50" t="s">
        <v>1624</v>
      </c>
      <c r="B360" s="50" t="s">
        <v>1175</v>
      </c>
      <c r="C360" s="342">
        <v>85121</v>
      </c>
      <c r="D360" s="50" t="s">
        <v>1276</v>
      </c>
      <c r="E360" s="475" t="s">
        <v>2711</v>
      </c>
      <c r="F360" s="50" t="s">
        <v>1255</v>
      </c>
      <c r="G360" s="50" t="s">
        <v>1676</v>
      </c>
      <c r="H360" s="50" t="s">
        <v>1228</v>
      </c>
      <c r="I360" s="50" t="s">
        <v>1179</v>
      </c>
      <c r="J360" s="50">
        <v>2023</v>
      </c>
      <c r="K360" s="50" t="s">
        <v>4</v>
      </c>
    </row>
    <row r="361" spans="1:11" ht="14.45" customHeight="1" x14ac:dyDescent="0.25">
      <c r="A361" s="50" t="s">
        <v>1624</v>
      </c>
      <c r="B361" s="50" t="s">
        <v>1175</v>
      </c>
      <c r="C361" s="342">
        <v>85121</v>
      </c>
      <c r="D361" s="50" t="s">
        <v>1276</v>
      </c>
      <c r="E361" s="475" t="s">
        <v>2711</v>
      </c>
      <c r="F361" s="50" t="s">
        <v>1255</v>
      </c>
      <c r="G361" s="50" t="s">
        <v>1677</v>
      </c>
      <c r="H361" s="50" t="s">
        <v>1229</v>
      </c>
      <c r="I361" s="50" t="s">
        <v>1179</v>
      </c>
      <c r="J361" s="50">
        <v>2023</v>
      </c>
      <c r="K361" s="50" t="s">
        <v>4</v>
      </c>
    </row>
    <row r="362" spans="1:11" ht="14.45" customHeight="1" x14ac:dyDescent="0.25">
      <c r="A362" s="50" t="s">
        <v>1624</v>
      </c>
      <c r="B362" s="50" t="s">
        <v>1175</v>
      </c>
      <c r="C362" s="342">
        <v>85121</v>
      </c>
      <c r="D362" s="50" t="s">
        <v>1276</v>
      </c>
      <c r="E362" s="475" t="s">
        <v>2711</v>
      </c>
      <c r="F362" s="50" t="s">
        <v>1255</v>
      </c>
      <c r="G362" s="50" t="s">
        <v>1678</v>
      </c>
      <c r="H362" s="50" t="s">
        <v>1230</v>
      </c>
      <c r="I362" s="50" t="s">
        <v>1179</v>
      </c>
      <c r="J362" s="50">
        <v>2023</v>
      </c>
      <c r="K362" s="50" t="s">
        <v>4</v>
      </c>
    </row>
    <row r="363" spans="1:11" ht="14.45" customHeight="1" x14ac:dyDescent="0.25">
      <c r="A363" s="50" t="s">
        <v>1624</v>
      </c>
      <c r="B363" s="50" t="s">
        <v>1175</v>
      </c>
      <c r="C363" s="342">
        <v>85121</v>
      </c>
      <c r="D363" s="50" t="s">
        <v>1276</v>
      </c>
      <c r="E363" s="475" t="s">
        <v>2711</v>
      </c>
      <c r="F363" s="50" t="s">
        <v>1255</v>
      </c>
      <c r="G363" s="50" t="s">
        <v>1679</v>
      </c>
      <c r="H363" s="50" t="s">
        <v>1231</v>
      </c>
      <c r="I363" s="50" t="s">
        <v>1179</v>
      </c>
      <c r="J363" s="50">
        <v>2023</v>
      </c>
      <c r="K363" s="50" t="s">
        <v>4</v>
      </c>
    </row>
    <row r="364" spans="1:11" ht="14.45" customHeight="1" x14ac:dyDescent="0.25">
      <c r="A364" s="50" t="s">
        <v>1624</v>
      </c>
      <c r="B364" s="50" t="s">
        <v>1175</v>
      </c>
      <c r="C364" s="342">
        <v>85121</v>
      </c>
      <c r="D364" s="50" t="s">
        <v>1276</v>
      </c>
      <c r="E364" s="475" t="s">
        <v>2711</v>
      </c>
      <c r="F364" s="50" t="s">
        <v>1255</v>
      </c>
      <c r="G364" s="50" t="s">
        <v>1680</v>
      </c>
      <c r="H364" s="50" t="s">
        <v>1232</v>
      </c>
      <c r="I364" s="50" t="s">
        <v>1179</v>
      </c>
      <c r="J364" s="50">
        <v>2023</v>
      </c>
      <c r="K364" s="50" t="s">
        <v>4</v>
      </c>
    </row>
    <row r="365" spans="1:11" ht="14.45" customHeight="1" x14ac:dyDescent="0.25">
      <c r="A365" s="50" t="s">
        <v>1624</v>
      </c>
      <c r="B365" s="50" t="s">
        <v>1175</v>
      </c>
      <c r="C365" s="342">
        <v>85121</v>
      </c>
      <c r="D365" s="50" t="s">
        <v>1276</v>
      </c>
      <c r="E365" s="475" t="s">
        <v>2711</v>
      </c>
      <c r="F365" s="50" t="s">
        <v>1255</v>
      </c>
      <c r="G365" s="50" t="s">
        <v>1681</v>
      </c>
      <c r="H365" s="50" t="s">
        <v>1233</v>
      </c>
      <c r="I365" s="50" t="s">
        <v>1179</v>
      </c>
      <c r="J365" s="50">
        <v>2023</v>
      </c>
      <c r="K365" s="50" t="s">
        <v>4</v>
      </c>
    </row>
    <row r="366" spans="1:11" ht="14.45" customHeight="1" x14ac:dyDescent="0.25">
      <c r="A366" s="50" t="s">
        <v>1624</v>
      </c>
      <c r="B366" s="50" t="s">
        <v>1175</v>
      </c>
      <c r="C366" s="342">
        <v>85121</v>
      </c>
      <c r="D366" s="50" t="s">
        <v>1276</v>
      </c>
      <c r="E366" s="475" t="s">
        <v>2711</v>
      </c>
      <c r="F366" s="50" t="s">
        <v>1255</v>
      </c>
      <c r="G366" s="50" t="s">
        <v>1682</v>
      </c>
      <c r="H366" s="50" t="s">
        <v>1234</v>
      </c>
      <c r="I366" s="50" t="s">
        <v>1179</v>
      </c>
      <c r="J366" s="50">
        <v>2023</v>
      </c>
      <c r="K366" s="50" t="s">
        <v>4</v>
      </c>
    </row>
    <row r="367" spans="1:11" ht="14.45" customHeight="1" x14ac:dyDescent="0.25">
      <c r="A367" s="50" t="s">
        <v>1624</v>
      </c>
      <c r="B367" s="50" t="s">
        <v>1175</v>
      </c>
      <c r="C367" s="342">
        <v>85121</v>
      </c>
      <c r="D367" s="50" t="s">
        <v>1276</v>
      </c>
      <c r="E367" s="475" t="s">
        <v>2711</v>
      </c>
      <c r="F367" s="50" t="s">
        <v>1255</v>
      </c>
      <c r="G367" s="50" t="s">
        <v>1683</v>
      </c>
      <c r="H367" s="50" t="s">
        <v>1235</v>
      </c>
      <c r="I367" s="50" t="s">
        <v>1179</v>
      </c>
      <c r="J367" s="50">
        <v>2023</v>
      </c>
      <c r="K367" s="50" t="s">
        <v>4</v>
      </c>
    </row>
    <row r="368" spans="1:11" ht="14.45" customHeight="1" x14ac:dyDescent="0.25">
      <c r="A368" s="50" t="s">
        <v>1624</v>
      </c>
      <c r="B368" s="50" t="s">
        <v>1175</v>
      </c>
      <c r="C368" s="342">
        <v>85121</v>
      </c>
      <c r="D368" s="50" t="s">
        <v>1276</v>
      </c>
      <c r="E368" s="475" t="s">
        <v>2711</v>
      </c>
      <c r="F368" s="50" t="s">
        <v>1255</v>
      </c>
      <c r="G368" s="50" t="s">
        <v>1684</v>
      </c>
      <c r="H368" s="50" t="s">
        <v>1236</v>
      </c>
      <c r="I368" s="50" t="s">
        <v>1179</v>
      </c>
      <c r="J368" s="50">
        <v>2023</v>
      </c>
      <c r="K368" s="50" t="s">
        <v>4</v>
      </c>
    </row>
    <row r="369" spans="1:11" ht="14.45" customHeight="1" x14ac:dyDescent="0.25">
      <c r="A369" s="50" t="s">
        <v>1624</v>
      </c>
      <c r="B369" s="50" t="s">
        <v>1175</v>
      </c>
      <c r="C369" s="342">
        <v>85121</v>
      </c>
      <c r="D369" s="50" t="s">
        <v>1276</v>
      </c>
      <c r="E369" s="475" t="s">
        <v>2711</v>
      </c>
      <c r="F369" s="50" t="s">
        <v>1255</v>
      </c>
      <c r="G369" s="50" t="s">
        <v>1685</v>
      </c>
      <c r="H369" s="50" t="s">
        <v>1237</v>
      </c>
      <c r="I369" s="50" t="s">
        <v>1179</v>
      </c>
      <c r="J369" s="50">
        <v>2023</v>
      </c>
      <c r="K369" s="50" t="s">
        <v>4</v>
      </c>
    </row>
    <row r="370" spans="1:11" ht="14.45" customHeight="1" x14ac:dyDescent="0.25">
      <c r="A370" s="50" t="s">
        <v>1624</v>
      </c>
      <c r="B370" s="50" t="s">
        <v>1175</v>
      </c>
      <c r="C370" s="342">
        <v>85121</v>
      </c>
      <c r="D370" s="50" t="s">
        <v>1276</v>
      </c>
      <c r="E370" s="475" t="s">
        <v>2711</v>
      </c>
      <c r="F370" s="50" t="s">
        <v>1255</v>
      </c>
      <c r="G370" s="50" t="s">
        <v>1686</v>
      </c>
      <c r="H370" s="50" t="s">
        <v>1238</v>
      </c>
      <c r="I370" s="50" t="s">
        <v>1179</v>
      </c>
      <c r="J370" s="50">
        <v>2023</v>
      </c>
      <c r="K370" s="50" t="s">
        <v>4</v>
      </c>
    </row>
    <row r="371" spans="1:11" ht="14.45" customHeight="1" x14ac:dyDescent="0.25">
      <c r="A371" s="50" t="s">
        <v>1624</v>
      </c>
      <c r="B371" s="50" t="s">
        <v>1175</v>
      </c>
      <c r="C371" s="342">
        <v>85121</v>
      </c>
      <c r="D371" s="50" t="s">
        <v>1276</v>
      </c>
      <c r="E371" s="475" t="s">
        <v>2711</v>
      </c>
      <c r="F371" s="50" t="s">
        <v>1255</v>
      </c>
      <c r="G371" s="50" t="s">
        <v>1687</v>
      </c>
      <c r="H371" s="50" t="s">
        <v>1239</v>
      </c>
      <c r="I371" s="50" t="s">
        <v>1179</v>
      </c>
      <c r="J371" s="50">
        <v>2023</v>
      </c>
      <c r="K371" s="50" t="s">
        <v>4</v>
      </c>
    </row>
    <row r="372" spans="1:11" ht="14.45" customHeight="1" x14ac:dyDescent="0.25">
      <c r="A372" s="50" t="s">
        <v>1624</v>
      </c>
      <c r="B372" s="50" t="s">
        <v>1175</v>
      </c>
      <c r="C372" s="342">
        <v>85121</v>
      </c>
      <c r="D372" s="50" t="s">
        <v>1276</v>
      </c>
      <c r="E372" s="475" t="s">
        <v>2711</v>
      </c>
      <c r="F372" s="50" t="s">
        <v>1255</v>
      </c>
      <c r="G372" s="50" t="s">
        <v>1688</v>
      </c>
      <c r="H372" s="50" t="s">
        <v>1240</v>
      </c>
      <c r="I372" s="50" t="s">
        <v>1179</v>
      </c>
      <c r="J372" s="50">
        <v>2023</v>
      </c>
      <c r="K372" s="50" t="s">
        <v>4</v>
      </c>
    </row>
    <row r="373" spans="1:11" ht="14.45" customHeight="1" x14ac:dyDescent="0.25">
      <c r="A373" s="50" t="s">
        <v>1624</v>
      </c>
      <c r="B373" s="50" t="s">
        <v>1175</v>
      </c>
      <c r="C373" s="342">
        <v>85121</v>
      </c>
      <c r="D373" s="50" t="s">
        <v>1276</v>
      </c>
      <c r="E373" s="475" t="s">
        <v>2711</v>
      </c>
      <c r="F373" s="50" t="s">
        <v>1255</v>
      </c>
      <c r="G373" s="50" t="s">
        <v>1689</v>
      </c>
      <c r="H373" s="50" t="s">
        <v>1241</v>
      </c>
      <c r="I373" s="50" t="s">
        <v>1179</v>
      </c>
      <c r="J373" s="50">
        <v>2023</v>
      </c>
      <c r="K373" s="50" t="s">
        <v>4</v>
      </c>
    </row>
    <row r="374" spans="1:11" ht="14.45" customHeight="1" x14ac:dyDescent="0.25">
      <c r="A374" s="50" t="s">
        <v>1624</v>
      </c>
      <c r="B374" s="50" t="s">
        <v>1175</v>
      </c>
      <c r="C374" s="342">
        <v>85121</v>
      </c>
      <c r="D374" s="50" t="s">
        <v>1276</v>
      </c>
      <c r="E374" s="475" t="s">
        <v>2711</v>
      </c>
      <c r="F374" s="50" t="s">
        <v>1255</v>
      </c>
      <c r="G374" s="50" t="s">
        <v>1690</v>
      </c>
      <c r="H374" s="50" t="s">
        <v>1242</v>
      </c>
      <c r="I374" s="50" t="s">
        <v>1179</v>
      </c>
      <c r="J374" s="50">
        <v>2023</v>
      </c>
      <c r="K374" s="50" t="s">
        <v>4</v>
      </c>
    </row>
    <row r="375" spans="1:11" ht="14.45" customHeight="1" x14ac:dyDescent="0.25">
      <c r="A375" s="50" t="s">
        <v>1624</v>
      </c>
      <c r="B375" s="50" t="s">
        <v>1175</v>
      </c>
      <c r="C375" s="342">
        <v>85121</v>
      </c>
      <c r="D375" s="50" t="s">
        <v>1276</v>
      </c>
      <c r="E375" s="475" t="s">
        <v>2711</v>
      </c>
      <c r="F375" s="50" t="s">
        <v>1255</v>
      </c>
      <c r="G375" s="50" t="s">
        <v>1691</v>
      </c>
      <c r="H375" s="50" t="s">
        <v>1243</v>
      </c>
      <c r="I375" s="50" t="s">
        <v>1179</v>
      </c>
      <c r="J375" s="50">
        <v>2023</v>
      </c>
      <c r="K375" s="50" t="s">
        <v>4</v>
      </c>
    </row>
    <row r="376" spans="1:11" ht="14.45" customHeight="1" x14ac:dyDescent="0.25">
      <c r="A376" s="50" t="s">
        <v>1624</v>
      </c>
      <c r="B376" s="50" t="s">
        <v>1175</v>
      </c>
      <c r="C376" s="342">
        <v>85121</v>
      </c>
      <c r="D376" s="50" t="s">
        <v>1276</v>
      </c>
      <c r="E376" s="475" t="s">
        <v>2711</v>
      </c>
      <c r="F376" s="50" t="s">
        <v>1255</v>
      </c>
      <c r="G376" s="50" t="s">
        <v>1692</v>
      </c>
      <c r="H376" s="50" t="s">
        <v>1244</v>
      </c>
      <c r="I376" s="50" t="s">
        <v>1179</v>
      </c>
      <c r="J376" s="50">
        <v>2023</v>
      </c>
      <c r="K376" s="50" t="s">
        <v>4</v>
      </c>
    </row>
    <row r="377" spans="1:11" ht="14.45" customHeight="1" x14ac:dyDescent="0.25">
      <c r="A377" s="50" t="s">
        <v>1624</v>
      </c>
      <c r="B377" s="50" t="s">
        <v>1175</v>
      </c>
      <c r="C377" s="342">
        <v>85121</v>
      </c>
      <c r="D377" s="50" t="s">
        <v>1276</v>
      </c>
      <c r="E377" s="475" t="s">
        <v>2711</v>
      </c>
      <c r="F377" s="50" t="s">
        <v>1255</v>
      </c>
      <c r="G377" s="50" t="s">
        <v>1245</v>
      </c>
      <c r="H377" s="50" t="s">
        <v>1246</v>
      </c>
      <c r="I377" s="50" t="s">
        <v>1179</v>
      </c>
      <c r="J377" s="50">
        <v>2023</v>
      </c>
      <c r="K377" s="50">
        <v>3375880.4440000001</v>
      </c>
    </row>
    <row r="378" spans="1:11" ht="14.45" customHeight="1" x14ac:dyDescent="0.25">
      <c r="A378" s="50" t="s">
        <v>1624</v>
      </c>
      <c r="B378" s="50" t="s">
        <v>1175</v>
      </c>
      <c r="C378" s="342">
        <v>85121</v>
      </c>
      <c r="D378" s="50" t="s">
        <v>1276</v>
      </c>
      <c r="E378" s="475" t="s">
        <v>2711</v>
      </c>
      <c r="F378" s="50" t="s">
        <v>1255</v>
      </c>
      <c r="G378" s="50" t="s">
        <v>1247</v>
      </c>
      <c r="H378" s="50" t="s">
        <v>2712</v>
      </c>
      <c r="I378" s="50" t="s">
        <v>1179</v>
      </c>
      <c r="J378" s="50">
        <v>2023</v>
      </c>
      <c r="K378" s="50" t="s">
        <v>4</v>
      </c>
    </row>
    <row r="379" spans="1:11" ht="14.45" customHeight="1" x14ac:dyDescent="0.25">
      <c r="A379" s="50" t="s">
        <v>1624</v>
      </c>
      <c r="B379" s="50" t="s">
        <v>1175</v>
      </c>
      <c r="C379" s="342">
        <v>85121</v>
      </c>
      <c r="D379" s="50" t="s">
        <v>1276</v>
      </c>
      <c r="E379" s="475" t="s">
        <v>2711</v>
      </c>
      <c r="F379" s="50" t="s">
        <v>1255</v>
      </c>
      <c r="G379" s="50" t="s">
        <v>1277</v>
      </c>
      <c r="H379" s="50" t="s">
        <v>2717</v>
      </c>
      <c r="I379" s="50" t="s">
        <v>1179</v>
      </c>
      <c r="J379" s="50">
        <v>2023</v>
      </c>
      <c r="K379" s="50">
        <v>3375880.4440000001</v>
      </c>
    </row>
    <row r="380" spans="1:11" ht="14.45" customHeight="1" x14ac:dyDescent="0.25">
      <c r="A380" s="50" t="s">
        <v>1624</v>
      </c>
      <c r="B380" s="50" t="s">
        <v>1175</v>
      </c>
      <c r="C380" s="342">
        <v>85121</v>
      </c>
      <c r="D380" s="50" t="s">
        <v>1276</v>
      </c>
      <c r="E380" s="475" t="s">
        <v>2711</v>
      </c>
      <c r="F380" s="50" t="s">
        <v>1255</v>
      </c>
      <c r="G380" s="50" t="s">
        <v>1278</v>
      </c>
      <c r="H380" s="50" t="s">
        <v>2718</v>
      </c>
      <c r="I380" s="50" t="s">
        <v>1179</v>
      </c>
      <c r="J380" s="50">
        <v>2023</v>
      </c>
      <c r="K380" s="50">
        <v>5691.5469999999996</v>
      </c>
    </row>
    <row r="381" spans="1:11" ht="14.45" customHeight="1" x14ac:dyDescent="0.25">
      <c r="A381" s="50" t="s">
        <v>1624</v>
      </c>
      <c r="B381" s="50" t="s">
        <v>1175</v>
      </c>
      <c r="C381" s="342">
        <v>85121</v>
      </c>
      <c r="D381" s="50" t="s">
        <v>1276</v>
      </c>
      <c r="E381" s="475" t="s">
        <v>2711</v>
      </c>
      <c r="F381" s="50" t="s">
        <v>1255</v>
      </c>
      <c r="G381" s="50" t="s">
        <v>1279</v>
      </c>
      <c r="H381" s="50" t="s">
        <v>2719</v>
      </c>
      <c r="I381" s="50" t="s">
        <v>1179</v>
      </c>
      <c r="J381" s="50">
        <v>2023</v>
      </c>
      <c r="K381" s="50">
        <v>-17847.705000000002</v>
      </c>
    </row>
    <row r="382" spans="1:11" ht="14.45" customHeight="1" x14ac:dyDescent="0.25">
      <c r="A382" s="50" t="s">
        <v>1624</v>
      </c>
      <c r="B382" s="50" t="s">
        <v>1175</v>
      </c>
      <c r="C382" s="342">
        <v>85121</v>
      </c>
      <c r="D382" s="50" t="s">
        <v>1276</v>
      </c>
      <c r="E382" s="475" t="s">
        <v>2711</v>
      </c>
      <c r="F382" s="50" t="s">
        <v>1255</v>
      </c>
      <c r="G382" s="50" t="s">
        <v>1280</v>
      </c>
      <c r="H382" s="50" t="s">
        <v>2720</v>
      </c>
      <c r="I382" s="50" t="s">
        <v>1179</v>
      </c>
      <c r="J382" s="50">
        <v>2023</v>
      </c>
      <c r="K382" s="50">
        <v>1977.972</v>
      </c>
    </row>
    <row r="383" spans="1:11" ht="14.45" customHeight="1" x14ac:dyDescent="0.25">
      <c r="A383" s="50" t="s">
        <v>1624</v>
      </c>
      <c r="B383" s="50" t="s">
        <v>1175</v>
      </c>
      <c r="C383" s="342">
        <v>85121</v>
      </c>
      <c r="D383" s="50" t="s">
        <v>1276</v>
      </c>
      <c r="E383" s="475" t="s">
        <v>2711</v>
      </c>
      <c r="F383" s="50" t="s">
        <v>1255</v>
      </c>
      <c r="G383" s="50" t="s">
        <v>1281</v>
      </c>
      <c r="H383" s="50" t="s">
        <v>2721</v>
      </c>
      <c r="I383" s="50" t="s">
        <v>1179</v>
      </c>
      <c r="J383" s="50">
        <v>2023</v>
      </c>
      <c r="K383" s="50" t="s">
        <v>4</v>
      </c>
    </row>
    <row r="384" spans="1:11" ht="14.45" customHeight="1" x14ac:dyDescent="0.25">
      <c r="A384" s="50" t="s">
        <v>1624</v>
      </c>
      <c r="B384" s="50" t="s">
        <v>1175</v>
      </c>
      <c r="C384" s="342">
        <v>85121</v>
      </c>
      <c r="D384" s="50" t="s">
        <v>1276</v>
      </c>
      <c r="E384" s="475" t="s">
        <v>2711</v>
      </c>
      <c r="F384" s="50" t="s">
        <v>1255</v>
      </c>
      <c r="G384" s="50" t="s">
        <v>1282</v>
      </c>
      <c r="H384" s="50" t="s">
        <v>2722</v>
      </c>
      <c r="I384" s="50" t="s">
        <v>1179</v>
      </c>
      <c r="J384" s="50">
        <v>2023</v>
      </c>
      <c r="K384" s="50" t="s">
        <v>4</v>
      </c>
    </row>
    <row r="385" spans="1:11" ht="14.45" customHeight="1" x14ac:dyDescent="0.25">
      <c r="A385" s="50" t="s">
        <v>1624</v>
      </c>
      <c r="B385" s="50" t="s">
        <v>1175</v>
      </c>
      <c r="C385" s="342">
        <v>85121</v>
      </c>
      <c r="D385" s="50" t="s">
        <v>1276</v>
      </c>
      <c r="E385" s="475" t="s">
        <v>2711</v>
      </c>
      <c r="F385" s="50" t="s">
        <v>1255</v>
      </c>
      <c r="G385" s="50" t="s">
        <v>1283</v>
      </c>
      <c r="H385" s="50" t="s">
        <v>2723</v>
      </c>
      <c r="I385" s="50" t="s">
        <v>1179</v>
      </c>
      <c r="J385" s="50">
        <v>2023</v>
      </c>
      <c r="K385" s="50" t="s">
        <v>4</v>
      </c>
    </row>
    <row r="386" spans="1:11" ht="14.45" customHeight="1" x14ac:dyDescent="0.25">
      <c r="A386" s="50" t="s">
        <v>1624</v>
      </c>
      <c r="B386" s="50" t="s">
        <v>1175</v>
      </c>
      <c r="C386" s="342">
        <v>85121</v>
      </c>
      <c r="D386" s="50" t="s">
        <v>1276</v>
      </c>
      <c r="E386" s="475" t="s">
        <v>2711</v>
      </c>
      <c r="F386" s="50" t="s">
        <v>1255</v>
      </c>
      <c r="G386" s="50" t="s">
        <v>1251</v>
      </c>
      <c r="H386" s="50" t="s">
        <v>2724</v>
      </c>
      <c r="I386" s="50" t="s">
        <v>1179</v>
      </c>
      <c r="J386" s="50">
        <v>2023</v>
      </c>
      <c r="K386" s="50">
        <v>3365702.2579999999</v>
      </c>
    </row>
    <row r="387" spans="1:11" ht="14.45" customHeight="1" x14ac:dyDescent="0.25">
      <c r="A387" s="50" t="s">
        <v>1624</v>
      </c>
      <c r="B387" s="50" t="s">
        <v>1175</v>
      </c>
      <c r="C387" s="342">
        <v>85121</v>
      </c>
      <c r="D387" s="50" t="s">
        <v>1276</v>
      </c>
      <c r="E387" s="475" t="s">
        <v>2711</v>
      </c>
      <c r="F387" s="50" t="s">
        <v>1256</v>
      </c>
      <c r="G387" s="50" t="s">
        <v>1625</v>
      </c>
      <c r="H387" s="50" t="s">
        <v>1178</v>
      </c>
      <c r="I387" s="50" t="s">
        <v>1179</v>
      </c>
      <c r="J387" s="50">
        <v>2023</v>
      </c>
      <c r="K387" s="50">
        <v>14147.156000000001</v>
      </c>
    </row>
    <row r="388" spans="1:11" ht="14.45" customHeight="1" x14ac:dyDescent="0.25">
      <c r="A388" s="50" t="s">
        <v>1624</v>
      </c>
      <c r="B388" s="50" t="s">
        <v>1175</v>
      </c>
      <c r="C388" s="342">
        <v>85121</v>
      </c>
      <c r="D388" s="50" t="s">
        <v>1276</v>
      </c>
      <c r="E388" s="475" t="s">
        <v>2711</v>
      </c>
      <c r="F388" s="50" t="s">
        <v>1256</v>
      </c>
      <c r="G388" s="50" t="s">
        <v>1626</v>
      </c>
      <c r="H388" s="50" t="s">
        <v>1180</v>
      </c>
      <c r="I388" s="50" t="s">
        <v>1179</v>
      </c>
      <c r="J388" s="50">
        <v>2023</v>
      </c>
      <c r="K388" s="50">
        <v>10842.069</v>
      </c>
    </row>
    <row r="389" spans="1:11" ht="14.45" customHeight="1" x14ac:dyDescent="0.25">
      <c r="A389" s="50" t="s">
        <v>1624</v>
      </c>
      <c r="B389" s="50" t="s">
        <v>1175</v>
      </c>
      <c r="C389" s="342">
        <v>85121</v>
      </c>
      <c r="D389" s="50" t="s">
        <v>1276</v>
      </c>
      <c r="E389" s="475" t="s">
        <v>2711</v>
      </c>
      <c r="F389" s="50" t="s">
        <v>1256</v>
      </c>
      <c r="G389" s="50" t="s">
        <v>1627</v>
      </c>
      <c r="H389" s="50" t="s">
        <v>1181</v>
      </c>
      <c r="I389" s="50" t="s">
        <v>1179</v>
      </c>
      <c r="J389" s="50">
        <v>2023</v>
      </c>
      <c r="K389" s="50">
        <v>3002.9879999999998</v>
      </c>
    </row>
    <row r="390" spans="1:11" ht="14.45" customHeight="1" x14ac:dyDescent="0.25">
      <c r="A390" s="50" t="s">
        <v>1624</v>
      </c>
      <c r="B390" s="50" t="s">
        <v>1175</v>
      </c>
      <c r="C390" s="342">
        <v>85121</v>
      </c>
      <c r="D390" s="50" t="s">
        <v>1276</v>
      </c>
      <c r="E390" s="475" t="s">
        <v>2711</v>
      </c>
      <c r="F390" s="50" t="s">
        <v>1256</v>
      </c>
      <c r="G390" s="50" t="s">
        <v>1628</v>
      </c>
      <c r="H390" s="50" t="s">
        <v>1629</v>
      </c>
      <c r="I390" s="50" t="s">
        <v>1179</v>
      </c>
      <c r="J390" s="50">
        <v>2023</v>
      </c>
      <c r="K390" s="50">
        <v>302.09899999999999</v>
      </c>
    </row>
    <row r="391" spans="1:11" ht="14.45" customHeight="1" x14ac:dyDescent="0.25">
      <c r="A391" s="50" t="s">
        <v>1624</v>
      </c>
      <c r="B391" s="50" t="s">
        <v>1175</v>
      </c>
      <c r="C391" s="342">
        <v>85121</v>
      </c>
      <c r="D391" s="50" t="s">
        <v>1276</v>
      </c>
      <c r="E391" s="475" t="s">
        <v>2711</v>
      </c>
      <c r="F391" s="50" t="s">
        <v>1256</v>
      </c>
      <c r="G391" s="50" t="s">
        <v>1630</v>
      </c>
      <c r="H391" s="50" t="s">
        <v>1182</v>
      </c>
      <c r="I391" s="50" t="s">
        <v>1179</v>
      </c>
      <c r="J391" s="50">
        <v>2023</v>
      </c>
      <c r="K391" s="50">
        <v>9969.7880000000005</v>
      </c>
    </row>
    <row r="392" spans="1:11" ht="14.45" customHeight="1" x14ac:dyDescent="0.25">
      <c r="A392" s="50" t="s">
        <v>1624</v>
      </c>
      <c r="B392" s="50" t="s">
        <v>1175</v>
      </c>
      <c r="C392" s="342">
        <v>85121</v>
      </c>
      <c r="D392" s="50" t="s">
        <v>1276</v>
      </c>
      <c r="E392" s="475" t="s">
        <v>2711</v>
      </c>
      <c r="F392" s="50" t="s">
        <v>1256</v>
      </c>
      <c r="G392" s="50" t="s">
        <v>1631</v>
      </c>
      <c r="H392" s="50" t="s">
        <v>1183</v>
      </c>
      <c r="I392" s="50" t="s">
        <v>1179</v>
      </c>
      <c r="J392" s="50">
        <v>2023</v>
      </c>
      <c r="K392" s="50">
        <v>62.314999999999998</v>
      </c>
    </row>
    <row r="393" spans="1:11" ht="14.45" customHeight="1" x14ac:dyDescent="0.25">
      <c r="A393" s="50" t="s">
        <v>1624</v>
      </c>
      <c r="B393" s="50" t="s">
        <v>1175</v>
      </c>
      <c r="C393" s="342">
        <v>85121</v>
      </c>
      <c r="D393" s="50" t="s">
        <v>1276</v>
      </c>
      <c r="E393" s="475" t="s">
        <v>2711</v>
      </c>
      <c r="F393" s="50" t="s">
        <v>1256</v>
      </c>
      <c r="G393" s="50" t="s">
        <v>1632</v>
      </c>
      <c r="H393" s="50" t="s">
        <v>1184</v>
      </c>
      <c r="I393" s="50" t="s">
        <v>1179</v>
      </c>
      <c r="J393" s="50">
        <v>2023</v>
      </c>
      <c r="K393" s="50">
        <v>6443.37</v>
      </c>
    </row>
    <row r="394" spans="1:11" ht="14.45" customHeight="1" x14ac:dyDescent="0.25">
      <c r="A394" s="50" t="s">
        <v>1624</v>
      </c>
      <c r="B394" s="50" t="s">
        <v>1175</v>
      </c>
      <c r="C394" s="342">
        <v>85121</v>
      </c>
      <c r="D394" s="50" t="s">
        <v>1276</v>
      </c>
      <c r="E394" s="475" t="s">
        <v>2711</v>
      </c>
      <c r="F394" s="50" t="s">
        <v>1256</v>
      </c>
      <c r="G394" s="50" t="s">
        <v>1633</v>
      </c>
      <c r="H394" s="50" t="s">
        <v>1185</v>
      </c>
      <c r="I394" s="50" t="s">
        <v>1179</v>
      </c>
      <c r="J394" s="50">
        <v>2023</v>
      </c>
      <c r="K394" s="50">
        <v>3464.1030000000001</v>
      </c>
    </row>
    <row r="395" spans="1:11" ht="14.45" customHeight="1" x14ac:dyDescent="0.25">
      <c r="A395" s="50" t="s">
        <v>1624</v>
      </c>
      <c r="B395" s="50" t="s">
        <v>1175</v>
      </c>
      <c r="C395" s="342">
        <v>85121</v>
      </c>
      <c r="D395" s="50" t="s">
        <v>1276</v>
      </c>
      <c r="E395" s="475" t="s">
        <v>2711</v>
      </c>
      <c r="F395" s="50" t="s">
        <v>1256</v>
      </c>
      <c r="G395" s="50" t="s">
        <v>1634</v>
      </c>
      <c r="H395" s="50" t="s">
        <v>1186</v>
      </c>
      <c r="I395" s="50" t="s">
        <v>1179</v>
      </c>
      <c r="J395" s="50">
        <v>2023</v>
      </c>
      <c r="K395" s="50">
        <v>924407.71100000001</v>
      </c>
    </row>
    <row r="396" spans="1:11" ht="14.45" customHeight="1" x14ac:dyDescent="0.25">
      <c r="A396" s="50" t="s">
        <v>1624</v>
      </c>
      <c r="B396" s="50" t="s">
        <v>1175</v>
      </c>
      <c r="C396" s="342">
        <v>85121</v>
      </c>
      <c r="D396" s="50" t="s">
        <v>1276</v>
      </c>
      <c r="E396" s="475" t="s">
        <v>2711</v>
      </c>
      <c r="F396" s="50" t="s">
        <v>1256</v>
      </c>
      <c r="G396" s="50" t="s">
        <v>1635</v>
      </c>
      <c r="H396" s="50" t="s">
        <v>1187</v>
      </c>
      <c r="I396" s="50" t="s">
        <v>1179</v>
      </c>
      <c r="J396" s="50">
        <v>2023</v>
      </c>
      <c r="K396" s="50">
        <v>131607.76800000001</v>
      </c>
    </row>
    <row r="397" spans="1:11" ht="14.45" customHeight="1" x14ac:dyDescent="0.25">
      <c r="A397" s="50" t="s">
        <v>1624</v>
      </c>
      <c r="B397" s="50" t="s">
        <v>1175</v>
      </c>
      <c r="C397" s="342">
        <v>85121</v>
      </c>
      <c r="D397" s="50" t="s">
        <v>1276</v>
      </c>
      <c r="E397" s="475" t="s">
        <v>2711</v>
      </c>
      <c r="F397" s="50" t="s">
        <v>1256</v>
      </c>
      <c r="G397" s="50" t="s">
        <v>1636</v>
      </c>
      <c r="H397" s="50" t="s">
        <v>1188</v>
      </c>
      <c r="I397" s="50" t="s">
        <v>1179</v>
      </c>
      <c r="J397" s="50">
        <v>2023</v>
      </c>
      <c r="K397" s="50">
        <v>10785.242</v>
      </c>
    </row>
    <row r="398" spans="1:11" ht="14.45" customHeight="1" x14ac:dyDescent="0.25">
      <c r="A398" s="50" t="s">
        <v>1624</v>
      </c>
      <c r="B398" s="50" t="s">
        <v>1175</v>
      </c>
      <c r="C398" s="342">
        <v>85121</v>
      </c>
      <c r="D398" s="50" t="s">
        <v>1276</v>
      </c>
      <c r="E398" s="475" t="s">
        <v>2711</v>
      </c>
      <c r="F398" s="50" t="s">
        <v>1256</v>
      </c>
      <c r="G398" s="50" t="s">
        <v>1637</v>
      </c>
      <c r="H398" s="50" t="s">
        <v>1189</v>
      </c>
      <c r="I398" s="50" t="s">
        <v>1179</v>
      </c>
      <c r="J398" s="50">
        <v>2023</v>
      </c>
      <c r="K398" s="50">
        <v>3777.2809999999999</v>
      </c>
    </row>
    <row r="399" spans="1:11" ht="14.45" customHeight="1" x14ac:dyDescent="0.25">
      <c r="A399" s="50" t="s">
        <v>1624</v>
      </c>
      <c r="B399" s="50" t="s">
        <v>1175</v>
      </c>
      <c r="C399" s="342">
        <v>85121</v>
      </c>
      <c r="D399" s="50" t="s">
        <v>1276</v>
      </c>
      <c r="E399" s="475" t="s">
        <v>2711</v>
      </c>
      <c r="F399" s="50" t="s">
        <v>1256</v>
      </c>
      <c r="G399" s="50" t="s">
        <v>1638</v>
      </c>
      <c r="H399" s="50" t="s">
        <v>1190</v>
      </c>
      <c r="I399" s="50" t="s">
        <v>1179</v>
      </c>
      <c r="J399" s="50">
        <v>2023</v>
      </c>
      <c r="K399" s="50">
        <v>80101.517000000007</v>
      </c>
    </row>
    <row r="400" spans="1:11" ht="14.45" customHeight="1" x14ac:dyDescent="0.25">
      <c r="A400" s="50" t="s">
        <v>1624</v>
      </c>
      <c r="B400" s="50" t="s">
        <v>1175</v>
      </c>
      <c r="C400" s="342">
        <v>85121</v>
      </c>
      <c r="D400" s="50" t="s">
        <v>1276</v>
      </c>
      <c r="E400" s="475" t="s">
        <v>2711</v>
      </c>
      <c r="F400" s="50" t="s">
        <v>1256</v>
      </c>
      <c r="G400" s="50" t="s">
        <v>1639</v>
      </c>
      <c r="H400" s="50" t="s">
        <v>1191</v>
      </c>
      <c r="I400" s="50" t="s">
        <v>1179</v>
      </c>
      <c r="J400" s="50">
        <v>2023</v>
      </c>
      <c r="K400" s="50">
        <v>4993.3789999999999</v>
      </c>
    </row>
    <row r="401" spans="1:11" ht="14.45" customHeight="1" x14ac:dyDescent="0.25">
      <c r="A401" s="50" t="s">
        <v>1624</v>
      </c>
      <c r="B401" s="50" t="s">
        <v>1175</v>
      </c>
      <c r="C401" s="342">
        <v>85121</v>
      </c>
      <c r="D401" s="50" t="s">
        <v>1276</v>
      </c>
      <c r="E401" s="475" t="s">
        <v>2711</v>
      </c>
      <c r="F401" s="50" t="s">
        <v>1256</v>
      </c>
      <c r="G401" s="50" t="s">
        <v>1640</v>
      </c>
      <c r="H401" s="50" t="s">
        <v>1192</v>
      </c>
      <c r="I401" s="50" t="s">
        <v>1179</v>
      </c>
      <c r="J401" s="50">
        <v>2023</v>
      </c>
      <c r="K401" s="50">
        <v>35032.995999999999</v>
      </c>
    </row>
    <row r="402" spans="1:11" ht="14.45" customHeight="1" x14ac:dyDescent="0.25">
      <c r="A402" s="50" t="s">
        <v>1624</v>
      </c>
      <c r="B402" s="50" t="s">
        <v>1175</v>
      </c>
      <c r="C402" s="342">
        <v>85121</v>
      </c>
      <c r="D402" s="50" t="s">
        <v>1276</v>
      </c>
      <c r="E402" s="475" t="s">
        <v>2711</v>
      </c>
      <c r="F402" s="50" t="s">
        <v>1256</v>
      </c>
      <c r="G402" s="50" t="s">
        <v>1641</v>
      </c>
      <c r="H402" s="50" t="s">
        <v>1193</v>
      </c>
      <c r="I402" s="50" t="s">
        <v>1179</v>
      </c>
      <c r="J402" s="50">
        <v>2023</v>
      </c>
      <c r="K402" s="50">
        <v>7.5110000000000001</v>
      </c>
    </row>
    <row r="403" spans="1:11" ht="14.45" customHeight="1" x14ac:dyDescent="0.25">
      <c r="A403" s="50" t="s">
        <v>1624</v>
      </c>
      <c r="B403" s="50" t="s">
        <v>1175</v>
      </c>
      <c r="C403" s="342">
        <v>85121</v>
      </c>
      <c r="D403" s="50" t="s">
        <v>1276</v>
      </c>
      <c r="E403" s="475" t="s">
        <v>2711</v>
      </c>
      <c r="F403" s="50" t="s">
        <v>1256</v>
      </c>
      <c r="G403" s="50" t="s">
        <v>1642</v>
      </c>
      <c r="H403" s="50" t="s">
        <v>1194</v>
      </c>
      <c r="I403" s="50" t="s">
        <v>1179</v>
      </c>
      <c r="J403" s="50">
        <v>2023</v>
      </c>
      <c r="K403" s="50">
        <v>35025.485000000001</v>
      </c>
    </row>
    <row r="404" spans="1:11" ht="14.45" customHeight="1" x14ac:dyDescent="0.25">
      <c r="A404" s="50" t="s">
        <v>1624</v>
      </c>
      <c r="B404" s="50" t="s">
        <v>1175</v>
      </c>
      <c r="C404" s="342">
        <v>85121</v>
      </c>
      <c r="D404" s="50" t="s">
        <v>1276</v>
      </c>
      <c r="E404" s="475" t="s">
        <v>2711</v>
      </c>
      <c r="F404" s="50" t="s">
        <v>1256</v>
      </c>
      <c r="G404" s="50" t="s">
        <v>1643</v>
      </c>
      <c r="H404" s="50" t="s">
        <v>1195</v>
      </c>
      <c r="I404" s="50" t="s">
        <v>1179</v>
      </c>
      <c r="J404" s="50">
        <v>2023</v>
      </c>
      <c r="K404" s="50">
        <v>318901.16600000003</v>
      </c>
    </row>
    <row r="405" spans="1:11" ht="14.45" customHeight="1" x14ac:dyDescent="0.25">
      <c r="A405" s="50" t="s">
        <v>1624</v>
      </c>
      <c r="B405" s="50" t="s">
        <v>1175</v>
      </c>
      <c r="C405" s="342">
        <v>85121</v>
      </c>
      <c r="D405" s="50" t="s">
        <v>1276</v>
      </c>
      <c r="E405" s="475" t="s">
        <v>2711</v>
      </c>
      <c r="F405" s="50" t="s">
        <v>1256</v>
      </c>
      <c r="G405" s="50" t="s">
        <v>1644</v>
      </c>
      <c r="H405" s="50" t="s">
        <v>1196</v>
      </c>
      <c r="I405" s="50" t="s">
        <v>1179</v>
      </c>
      <c r="J405" s="50">
        <v>2023</v>
      </c>
      <c r="K405" s="50">
        <v>9464.2090000000007</v>
      </c>
    </row>
    <row r="406" spans="1:11" ht="14.45" customHeight="1" x14ac:dyDescent="0.25">
      <c r="A406" s="50" t="s">
        <v>1624</v>
      </c>
      <c r="B406" s="50" t="s">
        <v>1175</v>
      </c>
      <c r="C406" s="342">
        <v>85121</v>
      </c>
      <c r="D406" s="50" t="s">
        <v>1276</v>
      </c>
      <c r="E406" s="475" t="s">
        <v>2711</v>
      </c>
      <c r="F406" s="50" t="s">
        <v>1256</v>
      </c>
      <c r="G406" s="50" t="s">
        <v>1645</v>
      </c>
      <c r="H406" s="50" t="s">
        <v>1197</v>
      </c>
      <c r="I406" s="50" t="s">
        <v>1179</v>
      </c>
      <c r="J406" s="50">
        <v>2023</v>
      </c>
      <c r="K406" s="50">
        <v>21122.769</v>
      </c>
    </row>
    <row r="407" spans="1:11" ht="14.45" customHeight="1" x14ac:dyDescent="0.25">
      <c r="A407" s="50" t="s">
        <v>1624</v>
      </c>
      <c r="B407" s="50" t="s">
        <v>1175</v>
      </c>
      <c r="C407" s="342">
        <v>85121</v>
      </c>
      <c r="D407" s="50" t="s">
        <v>1276</v>
      </c>
      <c r="E407" s="475" t="s">
        <v>2711</v>
      </c>
      <c r="F407" s="50" t="s">
        <v>1256</v>
      </c>
      <c r="G407" s="50" t="s">
        <v>1646</v>
      </c>
      <c r="H407" s="50" t="s">
        <v>1198</v>
      </c>
      <c r="I407" s="50" t="s">
        <v>1179</v>
      </c>
      <c r="J407" s="50">
        <v>2023</v>
      </c>
      <c r="K407" s="50">
        <v>83530.118000000002</v>
      </c>
    </row>
    <row r="408" spans="1:11" ht="14.45" customHeight="1" x14ac:dyDescent="0.25">
      <c r="A408" s="50" t="s">
        <v>1624</v>
      </c>
      <c r="B408" s="50" t="s">
        <v>1175</v>
      </c>
      <c r="C408" s="342">
        <v>85121</v>
      </c>
      <c r="D408" s="50" t="s">
        <v>1276</v>
      </c>
      <c r="E408" s="475" t="s">
        <v>2711</v>
      </c>
      <c r="F408" s="50" t="s">
        <v>1256</v>
      </c>
      <c r="G408" s="50" t="s">
        <v>1647</v>
      </c>
      <c r="H408" s="50" t="s">
        <v>1199</v>
      </c>
      <c r="I408" s="50" t="s">
        <v>1179</v>
      </c>
      <c r="J408" s="50">
        <v>2023</v>
      </c>
      <c r="K408" s="50">
        <v>43908.65</v>
      </c>
    </row>
    <row r="409" spans="1:11" ht="14.45" customHeight="1" x14ac:dyDescent="0.25">
      <c r="A409" s="50" t="s">
        <v>1624</v>
      </c>
      <c r="B409" s="50" t="s">
        <v>1175</v>
      </c>
      <c r="C409" s="342">
        <v>85121</v>
      </c>
      <c r="D409" s="50" t="s">
        <v>1276</v>
      </c>
      <c r="E409" s="475" t="s">
        <v>2711</v>
      </c>
      <c r="F409" s="50" t="s">
        <v>1256</v>
      </c>
      <c r="G409" s="50" t="s">
        <v>1648</v>
      </c>
      <c r="H409" s="50" t="s">
        <v>1200</v>
      </c>
      <c r="I409" s="50" t="s">
        <v>1179</v>
      </c>
      <c r="J409" s="50">
        <v>2023</v>
      </c>
      <c r="K409" s="50">
        <v>39621.468000000001</v>
      </c>
    </row>
    <row r="410" spans="1:11" ht="14.45" customHeight="1" x14ac:dyDescent="0.25">
      <c r="A410" s="50" t="s">
        <v>1624</v>
      </c>
      <c r="B410" s="50" t="s">
        <v>1175</v>
      </c>
      <c r="C410" s="342">
        <v>85121</v>
      </c>
      <c r="D410" s="50" t="s">
        <v>1276</v>
      </c>
      <c r="E410" s="475" t="s">
        <v>2711</v>
      </c>
      <c r="F410" s="50" t="s">
        <v>1256</v>
      </c>
      <c r="G410" s="50" t="s">
        <v>1649</v>
      </c>
      <c r="H410" s="50" t="s">
        <v>1201</v>
      </c>
      <c r="I410" s="50" t="s">
        <v>1179</v>
      </c>
      <c r="J410" s="50">
        <v>2023</v>
      </c>
      <c r="K410" s="50">
        <v>101858.8</v>
      </c>
    </row>
    <row r="411" spans="1:11" ht="14.45" customHeight="1" x14ac:dyDescent="0.25">
      <c r="A411" s="50" t="s">
        <v>1624</v>
      </c>
      <c r="B411" s="50" t="s">
        <v>1175</v>
      </c>
      <c r="C411" s="342">
        <v>85121</v>
      </c>
      <c r="D411" s="50" t="s">
        <v>1276</v>
      </c>
      <c r="E411" s="475" t="s">
        <v>2711</v>
      </c>
      <c r="F411" s="50" t="s">
        <v>1256</v>
      </c>
      <c r="G411" s="50" t="s">
        <v>1650</v>
      </c>
      <c r="H411" s="50" t="s">
        <v>1202</v>
      </c>
      <c r="I411" s="50" t="s">
        <v>1179</v>
      </c>
      <c r="J411" s="50">
        <v>2023</v>
      </c>
      <c r="K411" s="50">
        <v>66258.149999999994</v>
      </c>
    </row>
    <row r="412" spans="1:11" ht="14.45" customHeight="1" x14ac:dyDescent="0.25">
      <c r="A412" s="50" t="s">
        <v>1624</v>
      </c>
      <c r="B412" s="50" t="s">
        <v>1175</v>
      </c>
      <c r="C412" s="342">
        <v>85121</v>
      </c>
      <c r="D412" s="50" t="s">
        <v>1276</v>
      </c>
      <c r="E412" s="475" t="s">
        <v>2711</v>
      </c>
      <c r="F412" s="50" t="s">
        <v>1256</v>
      </c>
      <c r="G412" s="50" t="s">
        <v>1651</v>
      </c>
      <c r="H412" s="50" t="s">
        <v>1203</v>
      </c>
      <c r="I412" s="50" t="s">
        <v>1179</v>
      </c>
      <c r="J412" s="50">
        <v>2023</v>
      </c>
      <c r="K412" s="50">
        <v>24620.268</v>
      </c>
    </row>
    <row r="413" spans="1:11" ht="14.45" customHeight="1" x14ac:dyDescent="0.25">
      <c r="A413" s="50" t="s">
        <v>1624</v>
      </c>
      <c r="B413" s="50" t="s">
        <v>1175</v>
      </c>
      <c r="C413" s="342">
        <v>85121</v>
      </c>
      <c r="D413" s="50" t="s">
        <v>1276</v>
      </c>
      <c r="E413" s="475" t="s">
        <v>2711</v>
      </c>
      <c r="F413" s="50" t="s">
        <v>1256</v>
      </c>
      <c r="G413" s="50" t="s">
        <v>1652</v>
      </c>
      <c r="H413" s="50" t="s">
        <v>1204</v>
      </c>
      <c r="I413" s="50" t="s">
        <v>1179</v>
      </c>
      <c r="J413" s="50">
        <v>2023</v>
      </c>
      <c r="K413" s="50">
        <v>10980.383</v>
      </c>
    </row>
    <row r="414" spans="1:11" ht="14.45" customHeight="1" x14ac:dyDescent="0.25">
      <c r="A414" s="50" t="s">
        <v>1624</v>
      </c>
      <c r="B414" s="50" t="s">
        <v>1175</v>
      </c>
      <c r="C414" s="342">
        <v>85121</v>
      </c>
      <c r="D414" s="50" t="s">
        <v>1276</v>
      </c>
      <c r="E414" s="475" t="s">
        <v>2711</v>
      </c>
      <c r="F414" s="50" t="s">
        <v>1256</v>
      </c>
      <c r="G414" s="50" t="s">
        <v>1653</v>
      </c>
      <c r="H414" s="50" t="s">
        <v>1205</v>
      </c>
      <c r="I414" s="50" t="s">
        <v>1179</v>
      </c>
      <c r="J414" s="50">
        <v>2023</v>
      </c>
      <c r="K414" s="50">
        <v>30743.121999999999</v>
      </c>
    </row>
    <row r="415" spans="1:11" ht="14.45" customHeight="1" x14ac:dyDescent="0.25">
      <c r="A415" s="50" t="s">
        <v>1624</v>
      </c>
      <c r="B415" s="50" t="s">
        <v>1175</v>
      </c>
      <c r="C415" s="342">
        <v>85121</v>
      </c>
      <c r="D415" s="50" t="s">
        <v>1276</v>
      </c>
      <c r="E415" s="475" t="s">
        <v>2711</v>
      </c>
      <c r="F415" s="50" t="s">
        <v>1256</v>
      </c>
      <c r="G415" s="50" t="s">
        <v>1654</v>
      </c>
      <c r="H415" s="50" t="s">
        <v>1206</v>
      </c>
      <c r="I415" s="50" t="s">
        <v>1179</v>
      </c>
      <c r="J415" s="50">
        <v>2023</v>
      </c>
      <c r="K415" s="50">
        <v>4710.18</v>
      </c>
    </row>
    <row r="416" spans="1:11" ht="14.45" customHeight="1" x14ac:dyDescent="0.25">
      <c r="A416" s="50" t="s">
        <v>1624</v>
      </c>
      <c r="B416" s="50" t="s">
        <v>1175</v>
      </c>
      <c r="C416" s="342">
        <v>85121</v>
      </c>
      <c r="D416" s="50" t="s">
        <v>1276</v>
      </c>
      <c r="E416" s="475" t="s">
        <v>2711</v>
      </c>
      <c r="F416" s="50" t="s">
        <v>1256</v>
      </c>
      <c r="G416" s="50" t="s">
        <v>1655</v>
      </c>
      <c r="H416" s="50" t="s">
        <v>1207</v>
      </c>
      <c r="I416" s="50" t="s">
        <v>1179</v>
      </c>
      <c r="J416" s="50">
        <v>2023</v>
      </c>
      <c r="K416" s="50">
        <v>7306.0829999999996</v>
      </c>
    </row>
    <row r="417" spans="1:11" ht="14.45" customHeight="1" x14ac:dyDescent="0.25">
      <c r="A417" s="50" t="s">
        <v>1624</v>
      </c>
      <c r="B417" s="50" t="s">
        <v>1175</v>
      </c>
      <c r="C417" s="342">
        <v>85121</v>
      </c>
      <c r="D417" s="50" t="s">
        <v>1276</v>
      </c>
      <c r="E417" s="475" t="s">
        <v>2711</v>
      </c>
      <c r="F417" s="50" t="s">
        <v>1256</v>
      </c>
      <c r="G417" s="50" t="s">
        <v>1656</v>
      </c>
      <c r="H417" s="50" t="s">
        <v>1208</v>
      </c>
      <c r="I417" s="50" t="s">
        <v>1179</v>
      </c>
      <c r="J417" s="50">
        <v>2023</v>
      </c>
      <c r="K417" s="50">
        <v>20779.922999999999</v>
      </c>
    </row>
    <row r="418" spans="1:11" ht="14.45" customHeight="1" x14ac:dyDescent="0.25">
      <c r="A418" s="50" t="s">
        <v>1624</v>
      </c>
      <c r="B418" s="50" t="s">
        <v>1175</v>
      </c>
      <c r="C418" s="342">
        <v>85121</v>
      </c>
      <c r="D418" s="50" t="s">
        <v>1276</v>
      </c>
      <c r="E418" s="475" t="s">
        <v>2711</v>
      </c>
      <c r="F418" s="50" t="s">
        <v>1256</v>
      </c>
      <c r="G418" s="50" t="s">
        <v>1657</v>
      </c>
      <c r="H418" s="50" t="s">
        <v>1209</v>
      </c>
      <c r="I418" s="50" t="s">
        <v>1179</v>
      </c>
      <c r="J418" s="50">
        <v>2023</v>
      </c>
      <c r="K418" s="50">
        <v>45958.544000000002</v>
      </c>
    </row>
    <row r="419" spans="1:11" ht="14.45" customHeight="1" x14ac:dyDescent="0.25">
      <c r="A419" s="50" t="s">
        <v>1624</v>
      </c>
      <c r="B419" s="50" t="s">
        <v>1175</v>
      </c>
      <c r="C419" s="342">
        <v>85121</v>
      </c>
      <c r="D419" s="50" t="s">
        <v>1276</v>
      </c>
      <c r="E419" s="475" t="s">
        <v>2711</v>
      </c>
      <c r="F419" s="50" t="s">
        <v>1256</v>
      </c>
      <c r="G419" s="50" t="s">
        <v>1658</v>
      </c>
      <c r="H419" s="50" t="s">
        <v>1210</v>
      </c>
      <c r="I419" s="50" t="s">
        <v>1179</v>
      </c>
      <c r="J419" s="50">
        <v>2023</v>
      </c>
      <c r="K419" s="50">
        <v>4582.1210000000001</v>
      </c>
    </row>
    <row r="420" spans="1:11" ht="14.45" customHeight="1" x14ac:dyDescent="0.25">
      <c r="A420" s="50" t="s">
        <v>1624</v>
      </c>
      <c r="B420" s="50" t="s">
        <v>1175</v>
      </c>
      <c r="C420" s="342">
        <v>85121</v>
      </c>
      <c r="D420" s="50" t="s">
        <v>1276</v>
      </c>
      <c r="E420" s="475" t="s">
        <v>2711</v>
      </c>
      <c r="F420" s="50" t="s">
        <v>1256</v>
      </c>
      <c r="G420" s="50" t="s">
        <v>1659</v>
      </c>
      <c r="H420" s="50" t="s">
        <v>1211</v>
      </c>
      <c r="I420" s="50" t="s">
        <v>1179</v>
      </c>
      <c r="J420" s="50">
        <v>2023</v>
      </c>
      <c r="K420" s="50">
        <v>5818.2079999999996</v>
      </c>
    </row>
    <row r="421" spans="1:11" ht="14.45" customHeight="1" x14ac:dyDescent="0.25">
      <c r="A421" s="50" t="s">
        <v>1624</v>
      </c>
      <c r="B421" s="50" t="s">
        <v>1175</v>
      </c>
      <c r="C421" s="342">
        <v>85121</v>
      </c>
      <c r="D421" s="50" t="s">
        <v>1276</v>
      </c>
      <c r="E421" s="475" t="s">
        <v>2711</v>
      </c>
      <c r="F421" s="50" t="s">
        <v>1256</v>
      </c>
      <c r="G421" s="50" t="s">
        <v>1660</v>
      </c>
      <c r="H421" s="50" t="s">
        <v>1212</v>
      </c>
      <c r="I421" s="50" t="s">
        <v>1179</v>
      </c>
      <c r="J421" s="50">
        <v>2023</v>
      </c>
      <c r="K421" s="50">
        <v>3334.2869999999998</v>
      </c>
    </row>
    <row r="422" spans="1:11" ht="14.45" customHeight="1" x14ac:dyDescent="0.25">
      <c r="A422" s="50" t="s">
        <v>1624</v>
      </c>
      <c r="B422" s="50" t="s">
        <v>1175</v>
      </c>
      <c r="C422" s="342">
        <v>85121</v>
      </c>
      <c r="D422" s="50" t="s">
        <v>1276</v>
      </c>
      <c r="E422" s="475" t="s">
        <v>2711</v>
      </c>
      <c r="F422" s="50" t="s">
        <v>1256</v>
      </c>
      <c r="G422" s="50" t="s">
        <v>1661</v>
      </c>
      <c r="H422" s="50" t="s">
        <v>1213</v>
      </c>
      <c r="I422" s="50" t="s">
        <v>1179</v>
      </c>
      <c r="J422" s="50">
        <v>2023</v>
      </c>
      <c r="K422" s="50">
        <v>526845.23400000005</v>
      </c>
    </row>
    <row r="423" spans="1:11" ht="14.45" customHeight="1" x14ac:dyDescent="0.25">
      <c r="A423" s="50" t="s">
        <v>1624</v>
      </c>
      <c r="B423" s="50" t="s">
        <v>1175</v>
      </c>
      <c r="C423" s="342">
        <v>85121</v>
      </c>
      <c r="D423" s="50" t="s">
        <v>1276</v>
      </c>
      <c r="E423" s="475" t="s">
        <v>2711</v>
      </c>
      <c r="F423" s="50" t="s">
        <v>1256</v>
      </c>
      <c r="G423" s="50" t="s">
        <v>1662</v>
      </c>
      <c r="H423" s="50" t="s">
        <v>1214</v>
      </c>
      <c r="I423" s="50" t="s">
        <v>1179</v>
      </c>
      <c r="J423" s="50">
        <v>2023</v>
      </c>
      <c r="K423" s="50">
        <v>526651.51300000004</v>
      </c>
    </row>
    <row r="424" spans="1:11" ht="14.45" customHeight="1" x14ac:dyDescent="0.25">
      <c r="A424" s="50" t="s">
        <v>1624</v>
      </c>
      <c r="B424" s="50" t="s">
        <v>1175</v>
      </c>
      <c r="C424" s="342">
        <v>85121</v>
      </c>
      <c r="D424" s="50" t="s">
        <v>1276</v>
      </c>
      <c r="E424" s="475" t="s">
        <v>2711</v>
      </c>
      <c r="F424" s="50" t="s">
        <v>1256</v>
      </c>
      <c r="G424" s="50" t="s">
        <v>1663</v>
      </c>
      <c r="H424" s="50" t="s">
        <v>1215</v>
      </c>
      <c r="I424" s="50" t="s">
        <v>1179</v>
      </c>
      <c r="J424" s="50">
        <v>2023</v>
      </c>
      <c r="K424" s="50">
        <v>193.721</v>
      </c>
    </row>
    <row r="425" spans="1:11" ht="14.45" customHeight="1" x14ac:dyDescent="0.25">
      <c r="A425" s="50" t="s">
        <v>1624</v>
      </c>
      <c r="B425" s="50" t="s">
        <v>1175</v>
      </c>
      <c r="C425" s="342">
        <v>85121</v>
      </c>
      <c r="D425" s="50" t="s">
        <v>1276</v>
      </c>
      <c r="E425" s="475" t="s">
        <v>2711</v>
      </c>
      <c r="F425" s="50" t="s">
        <v>1256</v>
      </c>
      <c r="G425" s="50" t="s">
        <v>1664</v>
      </c>
      <c r="H425" s="50" t="s">
        <v>1216</v>
      </c>
      <c r="I425" s="50" t="s">
        <v>1179</v>
      </c>
      <c r="J425" s="50">
        <v>2023</v>
      </c>
      <c r="K425" s="50">
        <v>2594.6410000000001</v>
      </c>
    </row>
    <row r="426" spans="1:11" ht="14.45" customHeight="1" x14ac:dyDescent="0.25">
      <c r="A426" s="50" t="s">
        <v>1624</v>
      </c>
      <c r="B426" s="50" t="s">
        <v>1175</v>
      </c>
      <c r="C426" s="342">
        <v>85121</v>
      </c>
      <c r="D426" s="50" t="s">
        <v>1276</v>
      </c>
      <c r="E426" s="475" t="s">
        <v>2711</v>
      </c>
      <c r="F426" s="50" t="s">
        <v>1256</v>
      </c>
      <c r="G426" s="50" t="s">
        <v>1665</v>
      </c>
      <c r="H426" s="50" t="s">
        <v>1217</v>
      </c>
      <c r="I426" s="50" t="s">
        <v>1179</v>
      </c>
      <c r="J426" s="50">
        <v>2023</v>
      </c>
      <c r="K426" s="50">
        <v>337.27</v>
      </c>
    </row>
    <row r="427" spans="1:11" ht="14.45" customHeight="1" x14ac:dyDescent="0.25">
      <c r="A427" s="50" t="s">
        <v>1624</v>
      </c>
      <c r="B427" s="50" t="s">
        <v>1175</v>
      </c>
      <c r="C427" s="342">
        <v>85121</v>
      </c>
      <c r="D427" s="50" t="s">
        <v>1276</v>
      </c>
      <c r="E427" s="475" t="s">
        <v>2711</v>
      </c>
      <c r="F427" s="50" t="s">
        <v>1256</v>
      </c>
      <c r="G427" s="50" t="s">
        <v>1666</v>
      </c>
      <c r="H427" s="50" t="s">
        <v>1218</v>
      </c>
      <c r="I427" s="50" t="s">
        <v>1179</v>
      </c>
      <c r="J427" s="50">
        <v>2023</v>
      </c>
      <c r="K427" s="50">
        <v>2257.3710000000001</v>
      </c>
    </row>
    <row r="428" spans="1:11" ht="14.45" customHeight="1" x14ac:dyDescent="0.25">
      <c r="A428" s="50" t="s">
        <v>1624</v>
      </c>
      <c r="B428" s="50" t="s">
        <v>1175</v>
      </c>
      <c r="C428" s="342">
        <v>85121</v>
      </c>
      <c r="D428" s="50" t="s">
        <v>1276</v>
      </c>
      <c r="E428" s="475" t="s">
        <v>2711</v>
      </c>
      <c r="F428" s="50" t="s">
        <v>1256</v>
      </c>
      <c r="G428" s="50" t="s">
        <v>1667</v>
      </c>
      <c r="H428" s="50" t="s">
        <v>1219</v>
      </c>
      <c r="I428" s="50" t="s">
        <v>1179</v>
      </c>
      <c r="J428" s="50">
        <v>2023</v>
      </c>
      <c r="K428" s="50">
        <v>493.34699999999998</v>
      </c>
    </row>
    <row r="429" spans="1:11" ht="14.45" customHeight="1" x14ac:dyDescent="0.25">
      <c r="A429" s="50" t="s">
        <v>1624</v>
      </c>
      <c r="B429" s="50" t="s">
        <v>1175</v>
      </c>
      <c r="C429" s="342">
        <v>85121</v>
      </c>
      <c r="D429" s="50" t="s">
        <v>1276</v>
      </c>
      <c r="E429" s="475" t="s">
        <v>2711</v>
      </c>
      <c r="F429" s="50" t="s">
        <v>1256</v>
      </c>
      <c r="G429" s="50" t="s">
        <v>1668</v>
      </c>
      <c r="H429" s="50" t="s">
        <v>1220</v>
      </c>
      <c r="I429" s="50" t="s">
        <v>1179</v>
      </c>
      <c r="J429" s="50">
        <v>2023</v>
      </c>
      <c r="K429" s="50">
        <v>1764.0239999999999</v>
      </c>
    </row>
    <row r="430" spans="1:11" ht="14.45" customHeight="1" x14ac:dyDescent="0.25">
      <c r="A430" s="50" t="s">
        <v>1624</v>
      </c>
      <c r="B430" s="50" t="s">
        <v>1175</v>
      </c>
      <c r="C430" s="342">
        <v>85121</v>
      </c>
      <c r="D430" s="50" t="s">
        <v>1276</v>
      </c>
      <c r="E430" s="475" t="s">
        <v>2711</v>
      </c>
      <c r="F430" s="50" t="s">
        <v>1256</v>
      </c>
      <c r="G430" s="50" t="s">
        <v>1669</v>
      </c>
      <c r="H430" s="50" t="s">
        <v>1221</v>
      </c>
      <c r="I430" s="50" t="s">
        <v>1179</v>
      </c>
      <c r="J430" s="50">
        <v>2023</v>
      </c>
      <c r="K430" s="50">
        <v>11420.297</v>
      </c>
    </row>
    <row r="431" spans="1:11" ht="14.45" customHeight="1" x14ac:dyDescent="0.25">
      <c r="A431" s="50" t="s">
        <v>1624</v>
      </c>
      <c r="B431" s="50" t="s">
        <v>1175</v>
      </c>
      <c r="C431" s="342">
        <v>85121</v>
      </c>
      <c r="D431" s="50" t="s">
        <v>1276</v>
      </c>
      <c r="E431" s="475" t="s">
        <v>2711</v>
      </c>
      <c r="F431" s="50" t="s">
        <v>1256</v>
      </c>
      <c r="G431" s="50" t="s">
        <v>1670</v>
      </c>
      <c r="H431" s="50" t="s">
        <v>1222</v>
      </c>
      <c r="I431" s="50" t="s">
        <v>1179</v>
      </c>
      <c r="J431" s="50">
        <v>2023</v>
      </c>
      <c r="K431" s="50">
        <v>3014.4490000000001</v>
      </c>
    </row>
    <row r="432" spans="1:11" ht="14.45" customHeight="1" x14ac:dyDescent="0.25">
      <c r="A432" s="50" t="s">
        <v>1624</v>
      </c>
      <c r="B432" s="50" t="s">
        <v>1175</v>
      </c>
      <c r="C432" s="342">
        <v>85121</v>
      </c>
      <c r="D432" s="50" t="s">
        <v>1276</v>
      </c>
      <c r="E432" s="475" t="s">
        <v>2711</v>
      </c>
      <c r="F432" s="50" t="s">
        <v>1256</v>
      </c>
      <c r="G432" s="50" t="s">
        <v>1671</v>
      </c>
      <c r="H432" s="50" t="s">
        <v>1223</v>
      </c>
      <c r="I432" s="50" t="s">
        <v>1179</v>
      </c>
      <c r="J432" s="50">
        <v>2023</v>
      </c>
      <c r="K432" s="50">
        <v>8405.848</v>
      </c>
    </row>
    <row r="433" spans="1:11" ht="14.45" customHeight="1" x14ac:dyDescent="0.25">
      <c r="A433" s="50" t="s">
        <v>1624</v>
      </c>
      <c r="B433" s="50" t="s">
        <v>1175</v>
      </c>
      <c r="C433" s="342">
        <v>85121</v>
      </c>
      <c r="D433" s="50" t="s">
        <v>1276</v>
      </c>
      <c r="E433" s="475" t="s">
        <v>2711</v>
      </c>
      <c r="F433" s="50" t="s">
        <v>1256</v>
      </c>
      <c r="G433" s="50" t="s">
        <v>1672</v>
      </c>
      <c r="H433" s="50" t="s">
        <v>1224</v>
      </c>
      <c r="I433" s="50" t="s">
        <v>1179</v>
      </c>
      <c r="J433" s="50">
        <v>2023</v>
      </c>
      <c r="K433" s="50">
        <v>50622.786</v>
      </c>
    </row>
    <row r="434" spans="1:11" ht="14.45" customHeight="1" x14ac:dyDescent="0.25">
      <c r="A434" s="50" t="s">
        <v>1624</v>
      </c>
      <c r="B434" s="50" t="s">
        <v>1175</v>
      </c>
      <c r="C434" s="342">
        <v>85121</v>
      </c>
      <c r="D434" s="50" t="s">
        <v>1276</v>
      </c>
      <c r="E434" s="475" t="s">
        <v>2711</v>
      </c>
      <c r="F434" s="50" t="s">
        <v>1256</v>
      </c>
      <c r="G434" s="50" t="s">
        <v>1673</v>
      </c>
      <c r="H434" s="50" t="s">
        <v>1225</v>
      </c>
      <c r="I434" s="50" t="s">
        <v>1179</v>
      </c>
      <c r="J434" s="50">
        <v>2023</v>
      </c>
      <c r="K434" s="50">
        <v>7248.0190000000002</v>
      </c>
    </row>
    <row r="435" spans="1:11" ht="14.45" customHeight="1" x14ac:dyDescent="0.25">
      <c r="A435" s="50" t="s">
        <v>1624</v>
      </c>
      <c r="B435" s="50" t="s">
        <v>1175</v>
      </c>
      <c r="C435" s="342">
        <v>85121</v>
      </c>
      <c r="D435" s="50" t="s">
        <v>1276</v>
      </c>
      <c r="E435" s="475" t="s">
        <v>2711</v>
      </c>
      <c r="F435" s="50" t="s">
        <v>1256</v>
      </c>
      <c r="G435" s="50" t="s">
        <v>1674</v>
      </c>
      <c r="H435" s="50" t="s">
        <v>1226</v>
      </c>
      <c r="I435" s="50" t="s">
        <v>1179</v>
      </c>
      <c r="J435" s="50">
        <v>2023</v>
      </c>
      <c r="K435" s="50">
        <v>10055.212</v>
      </c>
    </row>
    <row r="436" spans="1:11" ht="14.45" customHeight="1" x14ac:dyDescent="0.25">
      <c r="A436" s="50" t="s">
        <v>1624</v>
      </c>
      <c r="B436" s="50" t="s">
        <v>1175</v>
      </c>
      <c r="C436" s="342">
        <v>85121</v>
      </c>
      <c r="D436" s="50" t="s">
        <v>1276</v>
      </c>
      <c r="E436" s="475" t="s">
        <v>2711</v>
      </c>
      <c r="F436" s="50" t="s">
        <v>1256</v>
      </c>
      <c r="G436" s="50" t="s">
        <v>1675</v>
      </c>
      <c r="H436" s="50" t="s">
        <v>1227</v>
      </c>
      <c r="I436" s="50" t="s">
        <v>1179</v>
      </c>
      <c r="J436" s="50">
        <v>2023</v>
      </c>
      <c r="K436" s="50">
        <v>33319.555</v>
      </c>
    </row>
    <row r="437" spans="1:11" ht="14.45" customHeight="1" x14ac:dyDescent="0.25">
      <c r="A437" s="50" t="s">
        <v>1624</v>
      </c>
      <c r="B437" s="50" t="s">
        <v>1175</v>
      </c>
      <c r="C437" s="342">
        <v>85121</v>
      </c>
      <c r="D437" s="50" t="s">
        <v>1276</v>
      </c>
      <c r="E437" s="475" t="s">
        <v>2711</v>
      </c>
      <c r="F437" s="50" t="s">
        <v>1256</v>
      </c>
      <c r="G437" s="50" t="s">
        <v>1676</v>
      </c>
      <c r="H437" s="50" t="s">
        <v>1228</v>
      </c>
      <c r="I437" s="50" t="s">
        <v>1179</v>
      </c>
      <c r="J437" s="50">
        <v>2023</v>
      </c>
      <c r="K437" s="50">
        <v>54793.197999999997</v>
      </c>
    </row>
    <row r="438" spans="1:11" ht="14.45" customHeight="1" x14ac:dyDescent="0.25">
      <c r="A438" s="50" t="s">
        <v>1624</v>
      </c>
      <c r="B438" s="50" t="s">
        <v>1175</v>
      </c>
      <c r="C438" s="342">
        <v>85121</v>
      </c>
      <c r="D438" s="50" t="s">
        <v>1276</v>
      </c>
      <c r="E438" s="475" t="s">
        <v>2711</v>
      </c>
      <c r="F438" s="50" t="s">
        <v>1256</v>
      </c>
      <c r="G438" s="50" t="s">
        <v>1677</v>
      </c>
      <c r="H438" s="50" t="s">
        <v>1229</v>
      </c>
      <c r="I438" s="50" t="s">
        <v>1179</v>
      </c>
      <c r="J438" s="50">
        <v>2023</v>
      </c>
      <c r="K438" s="50">
        <v>2756.1869999999999</v>
      </c>
    </row>
    <row r="439" spans="1:11" ht="14.45" customHeight="1" x14ac:dyDescent="0.25">
      <c r="A439" s="50" t="s">
        <v>1624</v>
      </c>
      <c r="B439" s="50" t="s">
        <v>1175</v>
      </c>
      <c r="C439" s="342">
        <v>85121</v>
      </c>
      <c r="D439" s="50" t="s">
        <v>1276</v>
      </c>
      <c r="E439" s="475" t="s">
        <v>2711</v>
      </c>
      <c r="F439" s="50" t="s">
        <v>1256</v>
      </c>
      <c r="G439" s="50" t="s">
        <v>1678</v>
      </c>
      <c r="H439" s="50" t="s">
        <v>1230</v>
      </c>
      <c r="I439" s="50" t="s">
        <v>1179</v>
      </c>
      <c r="J439" s="50">
        <v>2023</v>
      </c>
      <c r="K439" s="50">
        <v>41390.012000000002</v>
      </c>
    </row>
    <row r="440" spans="1:11" ht="14.45" customHeight="1" x14ac:dyDescent="0.25">
      <c r="A440" s="50" t="s">
        <v>1624</v>
      </c>
      <c r="B440" s="50" t="s">
        <v>1175</v>
      </c>
      <c r="C440" s="342">
        <v>85121</v>
      </c>
      <c r="D440" s="50" t="s">
        <v>1276</v>
      </c>
      <c r="E440" s="475" t="s">
        <v>2711</v>
      </c>
      <c r="F440" s="50" t="s">
        <v>1256</v>
      </c>
      <c r="G440" s="50" t="s">
        <v>1679</v>
      </c>
      <c r="H440" s="50" t="s">
        <v>1231</v>
      </c>
      <c r="I440" s="50" t="s">
        <v>1179</v>
      </c>
      <c r="J440" s="50">
        <v>2023</v>
      </c>
      <c r="K440" s="50">
        <v>165.35300000000001</v>
      </c>
    </row>
    <row r="441" spans="1:11" ht="14.45" customHeight="1" x14ac:dyDescent="0.25">
      <c r="A441" s="50" t="s">
        <v>1624</v>
      </c>
      <c r="B441" s="50" t="s">
        <v>1175</v>
      </c>
      <c r="C441" s="342">
        <v>85121</v>
      </c>
      <c r="D441" s="50" t="s">
        <v>1276</v>
      </c>
      <c r="E441" s="475" t="s">
        <v>2711</v>
      </c>
      <c r="F441" s="50" t="s">
        <v>1256</v>
      </c>
      <c r="G441" s="50" t="s">
        <v>1680</v>
      </c>
      <c r="H441" s="50" t="s">
        <v>1232</v>
      </c>
      <c r="I441" s="50" t="s">
        <v>1179</v>
      </c>
      <c r="J441" s="50">
        <v>2023</v>
      </c>
      <c r="K441" s="50">
        <v>522.61599999999999</v>
      </c>
    </row>
    <row r="442" spans="1:11" ht="14.45" customHeight="1" x14ac:dyDescent="0.25">
      <c r="A442" s="50" t="s">
        <v>1624</v>
      </c>
      <c r="B442" s="50" t="s">
        <v>1175</v>
      </c>
      <c r="C442" s="342">
        <v>85121</v>
      </c>
      <c r="D442" s="50" t="s">
        <v>1276</v>
      </c>
      <c r="E442" s="475" t="s">
        <v>2711</v>
      </c>
      <c r="F442" s="50" t="s">
        <v>1256</v>
      </c>
      <c r="G442" s="50" t="s">
        <v>1681</v>
      </c>
      <c r="H442" s="50" t="s">
        <v>1233</v>
      </c>
      <c r="I442" s="50" t="s">
        <v>1179</v>
      </c>
      <c r="J442" s="50">
        <v>2023</v>
      </c>
      <c r="K442" s="50">
        <v>6131.0110000000004</v>
      </c>
    </row>
    <row r="443" spans="1:11" ht="14.45" customHeight="1" x14ac:dyDescent="0.25">
      <c r="A443" s="50" t="s">
        <v>1624</v>
      </c>
      <c r="B443" s="50" t="s">
        <v>1175</v>
      </c>
      <c r="C443" s="342">
        <v>85121</v>
      </c>
      <c r="D443" s="50" t="s">
        <v>1276</v>
      </c>
      <c r="E443" s="475" t="s">
        <v>2711</v>
      </c>
      <c r="F443" s="50" t="s">
        <v>1256</v>
      </c>
      <c r="G443" s="50" t="s">
        <v>1682</v>
      </c>
      <c r="H443" s="50" t="s">
        <v>1234</v>
      </c>
      <c r="I443" s="50" t="s">
        <v>1179</v>
      </c>
      <c r="J443" s="50">
        <v>2023</v>
      </c>
      <c r="K443" s="50">
        <v>3828.018</v>
      </c>
    </row>
    <row r="444" spans="1:11" ht="14.45" customHeight="1" x14ac:dyDescent="0.25">
      <c r="A444" s="50" t="s">
        <v>1624</v>
      </c>
      <c r="B444" s="50" t="s">
        <v>1175</v>
      </c>
      <c r="C444" s="342">
        <v>85121</v>
      </c>
      <c r="D444" s="50" t="s">
        <v>1276</v>
      </c>
      <c r="E444" s="475" t="s">
        <v>2711</v>
      </c>
      <c r="F444" s="50" t="s">
        <v>1256</v>
      </c>
      <c r="G444" s="50" t="s">
        <v>1683</v>
      </c>
      <c r="H444" s="50" t="s">
        <v>1235</v>
      </c>
      <c r="I444" s="50" t="s">
        <v>1179</v>
      </c>
      <c r="J444" s="50">
        <v>2023</v>
      </c>
      <c r="K444" s="50">
        <v>50216.745999999999</v>
      </c>
    </row>
    <row r="445" spans="1:11" ht="14.45" customHeight="1" x14ac:dyDescent="0.25">
      <c r="A445" s="50" t="s">
        <v>1624</v>
      </c>
      <c r="B445" s="50" t="s">
        <v>1175</v>
      </c>
      <c r="C445" s="342">
        <v>85121</v>
      </c>
      <c r="D445" s="50" t="s">
        <v>1276</v>
      </c>
      <c r="E445" s="475" t="s">
        <v>2711</v>
      </c>
      <c r="F445" s="50" t="s">
        <v>1256</v>
      </c>
      <c r="G445" s="50" t="s">
        <v>1684</v>
      </c>
      <c r="H445" s="50" t="s">
        <v>1236</v>
      </c>
      <c r="I445" s="50" t="s">
        <v>1179</v>
      </c>
      <c r="J445" s="50">
        <v>2023</v>
      </c>
      <c r="K445" s="50">
        <v>8863.0069999999996</v>
      </c>
    </row>
    <row r="446" spans="1:11" ht="14.45" customHeight="1" x14ac:dyDescent="0.25">
      <c r="A446" s="50" t="s">
        <v>1624</v>
      </c>
      <c r="B446" s="50" t="s">
        <v>1175</v>
      </c>
      <c r="C446" s="342">
        <v>85121</v>
      </c>
      <c r="D446" s="50" t="s">
        <v>1276</v>
      </c>
      <c r="E446" s="475" t="s">
        <v>2711</v>
      </c>
      <c r="F446" s="50" t="s">
        <v>1256</v>
      </c>
      <c r="G446" s="50" t="s">
        <v>1685</v>
      </c>
      <c r="H446" s="50" t="s">
        <v>1237</v>
      </c>
      <c r="I446" s="50" t="s">
        <v>1179</v>
      </c>
      <c r="J446" s="50">
        <v>2023</v>
      </c>
      <c r="K446" s="50">
        <v>3604.7089999999998</v>
      </c>
    </row>
    <row r="447" spans="1:11" ht="14.45" customHeight="1" x14ac:dyDescent="0.25">
      <c r="A447" s="50" t="s">
        <v>1624</v>
      </c>
      <c r="B447" s="50" t="s">
        <v>1175</v>
      </c>
      <c r="C447" s="342">
        <v>85121</v>
      </c>
      <c r="D447" s="50" t="s">
        <v>1276</v>
      </c>
      <c r="E447" s="475" t="s">
        <v>2711</v>
      </c>
      <c r="F447" s="50" t="s">
        <v>1256</v>
      </c>
      <c r="G447" s="50" t="s">
        <v>1686</v>
      </c>
      <c r="H447" s="50" t="s">
        <v>1238</v>
      </c>
      <c r="I447" s="50" t="s">
        <v>1179</v>
      </c>
      <c r="J447" s="50">
        <v>2023</v>
      </c>
      <c r="K447" s="50">
        <v>3309.2869999999998</v>
      </c>
    </row>
    <row r="448" spans="1:11" ht="14.45" customHeight="1" x14ac:dyDescent="0.25">
      <c r="A448" s="50" t="s">
        <v>1624</v>
      </c>
      <c r="B448" s="50" t="s">
        <v>1175</v>
      </c>
      <c r="C448" s="342">
        <v>85121</v>
      </c>
      <c r="D448" s="50" t="s">
        <v>1276</v>
      </c>
      <c r="E448" s="475" t="s">
        <v>2711</v>
      </c>
      <c r="F448" s="50" t="s">
        <v>1256</v>
      </c>
      <c r="G448" s="50" t="s">
        <v>1687</v>
      </c>
      <c r="H448" s="50" t="s">
        <v>1239</v>
      </c>
      <c r="I448" s="50" t="s">
        <v>1179</v>
      </c>
      <c r="J448" s="50">
        <v>2023</v>
      </c>
      <c r="K448" s="50">
        <v>20748.538</v>
      </c>
    </row>
    <row r="449" spans="1:11" ht="14.45" customHeight="1" x14ac:dyDescent="0.25">
      <c r="A449" s="50" t="s">
        <v>1624</v>
      </c>
      <c r="B449" s="50" t="s">
        <v>1175</v>
      </c>
      <c r="C449" s="342">
        <v>85121</v>
      </c>
      <c r="D449" s="50" t="s">
        <v>1276</v>
      </c>
      <c r="E449" s="475" t="s">
        <v>2711</v>
      </c>
      <c r="F449" s="50" t="s">
        <v>1256</v>
      </c>
      <c r="G449" s="50" t="s">
        <v>1688</v>
      </c>
      <c r="H449" s="50" t="s">
        <v>1240</v>
      </c>
      <c r="I449" s="50" t="s">
        <v>1179</v>
      </c>
      <c r="J449" s="50">
        <v>2023</v>
      </c>
      <c r="K449" s="50">
        <v>22573.201000000001</v>
      </c>
    </row>
    <row r="450" spans="1:11" ht="14.45" customHeight="1" x14ac:dyDescent="0.25">
      <c r="A450" s="50" t="s">
        <v>1624</v>
      </c>
      <c r="B450" s="50" t="s">
        <v>1175</v>
      </c>
      <c r="C450" s="342">
        <v>85121</v>
      </c>
      <c r="D450" s="50" t="s">
        <v>1276</v>
      </c>
      <c r="E450" s="475" t="s">
        <v>2711</v>
      </c>
      <c r="F450" s="50" t="s">
        <v>1256</v>
      </c>
      <c r="G450" s="50" t="s">
        <v>1689</v>
      </c>
      <c r="H450" s="50" t="s">
        <v>1241</v>
      </c>
      <c r="I450" s="50" t="s">
        <v>1179</v>
      </c>
      <c r="J450" s="50">
        <v>2023</v>
      </c>
      <c r="K450" s="50">
        <v>21540.331999999999</v>
      </c>
    </row>
    <row r="451" spans="1:11" ht="14.45" customHeight="1" x14ac:dyDescent="0.25">
      <c r="A451" s="50" t="s">
        <v>1624</v>
      </c>
      <c r="B451" s="50" t="s">
        <v>1175</v>
      </c>
      <c r="C451" s="342">
        <v>85121</v>
      </c>
      <c r="D451" s="50" t="s">
        <v>1276</v>
      </c>
      <c r="E451" s="475" t="s">
        <v>2711</v>
      </c>
      <c r="F451" s="50" t="s">
        <v>1256</v>
      </c>
      <c r="G451" s="50" t="s">
        <v>1690</v>
      </c>
      <c r="H451" s="50" t="s">
        <v>1242</v>
      </c>
      <c r="I451" s="50" t="s">
        <v>1179</v>
      </c>
      <c r="J451" s="50">
        <v>2023</v>
      </c>
      <c r="K451" s="50">
        <v>43371.87</v>
      </c>
    </row>
    <row r="452" spans="1:11" ht="14.45" customHeight="1" x14ac:dyDescent="0.25">
      <c r="A452" s="50" t="s">
        <v>1624</v>
      </c>
      <c r="B452" s="50" t="s">
        <v>1175</v>
      </c>
      <c r="C452" s="342">
        <v>85121</v>
      </c>
      <c r="D452" s="50" t="s">
        <v>1276</v>
      </c>
      <c r="E452" s="475" t="s">
        <v>2711</v>
      </c>
      <c r="F452" s="50" t="s">
        <v>1256</v>
      </c>
      <c r="G452" s="50" t="s">
        <v>1691</v>
      </c>
      <c r="H452" s="50" t="s">
        <v>1243</v>
      </c>
      <c r="I452" s="50" t="s">
        <v>1179</v>
      </c>
      <c r="J452" s="50">
        <v>2023</v>
      </c>
      <c r="K452" s="50">
        <v>45595.417000000001</v>
      </c>
    </row>
    <row r="453" spans="1:11" ht="14.45" customHeight="1" x14ac:dyDescent="0.25">
      <c r="A453" s="50" t="s">
        <v>1624</v>
      </c>
      <c r="B453" s="50" t="s">
        <v>1175</v>
      </c>
      <c r="C453" s="342">
        <v>85121</v>
      </c>
      <c r="D453" s="50" t="s">
        <v>1276</v>
      </c>
      <c r="E453" s="475" t="s">
        <v>2711</v>
      </c>
      <c r="F453" s="50" t="s">
        <v>1256</v>
      </c>
      <c r="G453" s="50" t="s">
        <v>1692</v>
      </c>
      <c r="H453" s="50" t="s">
        <v>1244</v>
      </c>
      <c r="I453" s="50" t="s">
        <v>1179</v>
      </c>
      <c r="J453" s="50">
        <v>2023</v>
      </c>
      <c r="K453" s="50">
        <v>9289.8850000000002</v>
      </c>
    </row>
    <row r="454" spans="1:11" ht="14.45" customHeight="1" x14ac:dyDescent="0.25">
      <c r="A454" s="50" t="s">
        <v>1624</v>
      </c>
      <c r="B454" s="50" t="s">
        <v>1175</v>
      </c>
      <c r="C454" s="342">
        <v>85121</v>
      </c>
      <c r="D454" s="50" t="s">
        <v>1276</v>
      </c>
      <c r="E454" s="475" t="s">
        <v>2711</v>
      </c>
      <c r="F454" s="50" t="s">
        <v>1256</v>
      </c>
      <c r="G454" s="50" t="s">
        <v>1245</v>
      </c>
      <c r="H454" s="50" t="s">
        <v>1246</v>
      </c>
      <c r="I454" s="50" t="s">
        <v>1179</v>
      </c>
      <c r="J454" s="50">
        <v>2023</v>
      </c>
      <c r="K454" s="50">
        <v>1823913.8019999999</v>
      </c>
    </row>
    <row r="455" spans="1:11" ht="14.45" customHeight="1" x14ac:dyDescent="0.25">
      <c r="A455" s="50" t="s">
        <v>1624</v>
      </c>
      <c r="B455" s="50" t="s">
        <v>1175</v>
      </c>
      <c r="C455" s="342">
        <v>85121</v>
      </c>
      <c r="D455" s="50" t="s">
        <v>1276</v>
      </c>
      <c r="E455" s="475" t="s">
        <v>2711</v>
      </c>
      <c r="F455" s="50" t="s">
        <v>1256</v>
      </c>
      <c r="G455" s="50" t="s">
        <v>1247</v>
      </c>
      <c r="H455" s="50" t="s">
        <v>2712</v>
      </c>
      <c r="I455" s="50" t="s">
        <v>1179</v>
      </c>
      <c r="J455" s="50">
        <v>2023</v>
      </c>
      <c r="K455" s="50">
        <v>814294.24600000004</v>
      </c>
    </row>
    <row r="456" spans="1:11" ht="14.45" customHeight="1" x14ac:dyDescent="0.25">
      <c r="A456" s="50" t="s">
        <v>1624</v>
      </c>
      <c r="B456" s="50" t="s">
        <v>1175</v>
      </c>
      <c r="C456" s="342">
        <v>85121</v>
      </c>
      <c r="D456" s="50" t="s">
        <v>1276</v>
      </c>
      <c r="E456" s="475" t="s">
        <v>2711</v>
      </c>
      <c r="F456" s="50" t="s">
        <v>1256</v>
      </c>
      <c r="G456" s="50" t="s">
        <v>1277</v>
      </c>
      <c r="H456" s="50" t="s">
        <v>2717</v>
      </c>
      <c r="I456" s="50" t="s">
        <v>1179</v>
      </c>
      <c r="J456" s="50">
        <v>2023</v>
      </c>
      <c r="K456" s="50">
        <v>2638208.048</v>
      </c>
    </row>
    <row r="457" spans="1:11" ht="14.45" customHeight="1" x14ac:dyDescent="0.25">
      <c r="A457" s="50" t="s">
        <v>1624</v>
      </c>
      <c r="B457" s="50" t="s">
        <v>1175</v>
      </c>
      <c r="C457" s="342">
        <v>85121</v>
      </c>
      <c r="D457" s="50" t="s">
        <v>1276</v>
      </c>
      <c r="E457" s="475" t="s">
        <v>2711</v>
      </c>
      <c r="F457" s="50" t="s">
        <v>1256</v>
      </c>
      <c r="G457" s="50" t="s">
        <v>1278</v>
      </c>
      <c r="H457" s="50" t="s">
        <v>2718</v>
      </c>
      <c r="I457" s="50" t="s">
        <v>1179</v>
      </c>
      <c r="J457" s="50">
        <v>2023</v>
      </c>
      <c r="K457" s="50">
        <v>609.45500000000004</v>
      </c>
    </row>
    <row r="458" spans="1:11" ht="14.45" customHeight="1" x14ac:dyDescent="0.25">
      <c r="A458" s="50" t="s">
        <v>1624</v>
      </c>
      <c r="B458" s="50" t="s">
        <v>1175</v>
      </c>
      <c r="C458" s="342">
        <v>85121</v>
      </c>
      <c r="D458" s="50" t="s">
        <v>1276</v>
      </c>
      <c r="E458" s="475" t="s">
        <v>2711</v>
      </c>
      <c r="F458" s="50" t="s">
        <v>1256</v>
      </c>
      <c r="G458" s="50" t="s">
        <v>1279</v>
      </c>
      <c r="H458" s="50" t="s">
        <v>2719</v>
      </c>
      <c r="I458" s="50" t="s">
        <v>1179</v>
      </c>
      <c r="J458" s="50">
        <v>2023</v>
      </c>
      <c r="K458" s="50">
        <v>17314.277999999998</v>
      </c>
    </row>
    <row r="459" spans="1:11" ht="14.45" customHeight="1" x14ac:dyDescent="0.25">
      <c r="A459" s="50" t="s">
        <v>1624</v>
      </c>
      <c r="B459" s="50" t="s">
        <v>1175</v>
      </c>
      <c r="C459" s="342">
        <v>85121</v>
      </c>
      <c r="D459" s="50" t="s">
        <v>1276</v>
      </c>
      <c r="E459" s="475" t="s">
        <v>2711</v>
      </c>
      <c r="F459" s="50" t="s">
        <v>1256</v>
      </c>
      <c r="G459" s="50" t="s">
        <v>1280</v>
      </c>
      <c r="H459" s="50" t="s">
        <v>2720</v>
      </c>
      <c r="I459" s="50" t="s">
        <v>1179</v>
      </c>
      <c r="J459" s="50">
        <v>2023</v>
      </c>
      <c r="K459" s="50">
        <v>710126.28599999996</v>
      </c>
    </row>
    <row r="460" spans="1:11" ht="14.45" customHeight="1" x14ac:dyDescent="0.25">
      <c r="A460" s="50" t="s">
        <v>1624</v>
      </c>
      <c r="B460" s="50" t="s">
        <v>1175</v>
      </c>
      <c r="C460" s="342">
        <v>85121</v>
      </c>
      <c r="D460" s="50" t="s">
        <v>1276</v>
      </c>
      <c r="E460" s="475" t="s">
        <v>2711</v>
      </c>
      <c r="F460" s="50" t="s">
        <v>1256</v>
      </c>
      <c r="G460" s="50" t="s">
        <v>1281</v>
      </c>
      <c r="H460" s="50" t="s">
        <v>2721</v>
      </c>
      <c r="I460" s="50" t="s">
        <v>1179</v>
      </c>
      <c r="J460" s="50">
        <v>2023</v>
      </c>
      <c r="K460" s="50">
        <v>1437.63</v>
      </c>
    </row>
    <row r="461" spans="1:11" ht="14.45" customHeight="1" x14ac:dyDescent="0.25">
      <c r="A461" s="50" t="s">
        <v>1624</v>
      </c>
      <c r="B461" s="50" t="s">
        <v>1175</v>
      </c>
      <c r="C461" s="342">
        <v>85121</v>
      </c>
      <c r="D461" s="50" t="s">
        <v>1276</v>
      </c>
      <c r="E461" s="475" t="s">
        <v>2711</v>
      </c>
      <c r="F461" s="50" t="s">
        <v>1256</v>
      </c>
      <c r="G461" s="50" t="s">
        <v>1282</v>
      </c>
      <c r="H461" s="50" t="s">
        <v>2722</v>
      </c>
      <c r="I461" s="50" t="s">
        <v>1179</v>
      </c>
      <c r="J461" s="50">
        <v>2023</v>
      </c>
      <c r="K461" s="50">
        <v>459.45400000000001</v>
      </c>
    </row>
    <row r="462" spans="1:11" ht="14.45" customHeight="1" x14ac:dyDescent="0.25">
      <c r="A462" s="50" t="s">
        <v>1624</v>
      </c>
      <c r="B462" s="50" t="s">
        <v>1175</v>
      </c>
      <c r="C462" s="342">
        <v>85121</v>
      </c>
      <c r="D462" s="50" t="s">
        <v>1276</v>
      </c>
      <c r="E462" s="475" t="s">
        <v>2711</v>
      </c>
      <c r="F462" s="50" t="s">
        <v>1256</v>
      </c>
      <c r="G462" s="50" t="s">
        <v>1283</v>
      </c>
      <c r="H462" s="50" t="s">
        <v>2723</v>
      </c>
      <c r="I462" s="50" t="s">
        <v>1179</v>
      </c>
      <c r="J462" s="50">
        <v>2023</v>
      </c>
      <c r="K462" s="50">
        <v>-14237.882</v>
      </c>
    </row>
    <row r="463" spans="1:11" ht="14.45" customHeight="1" x14ac:dyDescent="0.25">
      <c r="A463" s="50" t="s">
        <v>1624</v>
      </c>
      <c r="B463" s="50" t="s">
        <v>1175</v>
      </c>
      <c r="C463" s="342">
        <v>85121</v>
      </c>
      <c r="D463" s="50" t="s">
        <v>1276</v>
      </c>
      <c r="E463" s="475" t="s">
        <v>2711</v>
      </c>
      <c r="F463" s="50" t="s">
        <v>1256</v>
      </c>
      <c r="G463" s="50" t="s">
        <v>1251</v>
      </c>
      <c r="H463" s="50" t="s">
        <v>2724</v>
      </c>
      <c r="I463" s="50" t="s">
        <v>1179</v>
      </c>
      <c r="J463" s="50">
        <v>2023</v>
      </c>
      <c r="K463" s="50">
        <v>3353917.2689999999</v>
      </c>
    </row>
    <row r="464" spans="1:11" ht="14.45" customHeight="1" x14ac:dyDescent="0.25">
      <c r="A464" s="50" t="s">
        <v>1624</v>
      </c>
      <c r="B464" s="50" t="s">
        <v>1175</v>
      </c>
      <c r="C464" s="342">
        <v>85121</v>
      </c>
      <c r="D464" s="50" t="s">
        <v>1276</v>
      </c>
      <c r="E464" s="475" t="s">
        <v>2711</v>
      </c>
      <c r="F464" s="50" t="s">
        <v>1257</v>
      </c>
      <c r="G464" s="50" t="s">
        <v>1625</v>
      </c>
      <c r="H464" s="50" t="s">
        <v>1178</v>
      </c>
      <c r="I464" s="50" t="s">
        <v>1179</v>
      </c>
      <c r="J464" s="50">
        <v>2023</v>
      </c>
      <c r="K464" s="50">
        <v>3200.761</v>
      </c>
    </row>
    <row r="465" spans="1:11" ht="14.45" customHeight="1" x14ac:dyDescent="0.25">
      <c r="A465" s="50" t="s">
        <v>1624</v>
      </c>
      <c r="B465" s="50" t="s">
        <v>1175</v>
      </c>
      <c r="C465" s="342">
        <v>85121</v>
      </c>
      <c r="D465" s="50" t="s">
        <v>1276</v>
      </c>
      <c r="E465" s="475" t="s">
        <v>2711</v>
      </c>
      <c r="F465" s="50" t="s">
        <v>1257</v>
      </c>
      <c r="G465" s="50" t="s">
        <v>1626</v>
      </c>
      <c r="H465" s="50" t="s">
        <v>1180</v>
      </c>
      <c r="I465" s="50" t="s">
        <v>1179</v>
      </c>
      <c r="J465" s="50">
        <v>2023</v>
      </c>
      <c r="K465" s="50">
        <v>239.244</v>
      </c>
    </row>
    <row r="466" spans="1:11" ht="14.45" customHeight="1" x14ac:dyDescent="0.25">
      <c r="A466" s="50" t="s">
        <v>1624</v>
      </c>
      <c r="B466" s="50" t="s">
        <v>1175</v>
      </c>
      <c r="C466" s="342">
        <v>85121</v>
      </c>
      <c r="D466" s="50" t="s">
        <v>1276</v>
      </c>
      <c r="E466" s="475" t="s">
        <v>2711</v>
      </c>
      <c r="F466" s="50" t="s">
        <v>1257</v>
      </c>
      <c r="G466" s="50" t="s">
        <v>1627</v>
      </c>
      <c r="H466" s="50" t="s">
        <v>1181</v>
      </c>
      <c r="I466" s="50" t="s">
        <v>1179</v>
      </c>
      <c r="J466" s="50">
        <v>2023</v>
      </c>
      <c r="K466" s="50">
        <v>2959.0459999999998</v>
      </c>
    </row>
    <row r="467" spans="1:11" ht="14.45" customHeight="1" x14ac:dyDescent="0.25">
      <c r="A467" s="50" t="s">
        <v>1624</v>
      </c>
      <c r="B467" s="50" t="s">
        <v>1175</v>
      </c>
      <c r="C467" s="342">
        <v>85121</v>
      </c>
      <c r="D467" s="50" t="s">
        <v>1276</v>
      </c>
      <c r="E467" s="475" t="s">
        <v>2711</v>
      </c>
      <c r="F467" s="50" t="s">
        <v>1257</v>
      </c>
      <c r="G467" s="50" t="s">
        <v>1628</v>
      </c>
      <c r="H467" s="50" t="s">
        <v>1629</v>
      </c>
      <c r="I467" s="50" t="s">
        <v>1179</v>
      </c>
      <c r="J467" s="50">
        <v>2023</v>
      </c>
      <c r="K467" s="50">
        <v>2.4710000000000001</v>
      </c>
    </row>
    <row r="468" spans="1:11" ht="14.45" customHeight="1" x14ac:dyDescent="0.25">
      <c r="A468" s="50" t="s">
        <v>1624</v>
      </c>
      <c r="B468" s="50" t="s">
        <v>1175</v>
      </c>
      <c r="C468" s="342">
        <v>85121</v>
      </c>
      <c r="D468" s="50" t="s">
        <v>1276</v>
      </c>
      <c r="E468" s="475" t="s">
        <v>2711</v>
      </c>
      <c r="F468" s="50" t="s">
        <v>1257</v>
      </c>
      <c r="G468" s="50" t="s">
        <v>1630</v>
      </c>
      <c r="H468" s="50" t="s">
        <v>1182</v>
      </c>
      <c r="I468" s="50" t="s">
        <v>1179</v>
      </c>
      <c r="J468" s="50">
        <v>2023</v>
      </c>
      <c r="K468" s="50">
        <v>37.554000000000002</v>
      </c>
    </row>
    <row r="469" spans="1:11" ht="14.45" customHeight="1" x14ac:dyDescent="0.25">
      <c r="A469" s="50" t="s">
        <v>1624</v>
      </c>
      <c r="B469" s="50" t="s">
        <v>1175</v>
      </c>
      <c r="C469" s="342">
        <v>85121</v>
      </c>
      <c r="D469" s="50" t="s">
        <v>1276</v>
      </c>
      <c r="E469" s="475" t="s">
        <v>2711</v>
      </c>
      <c r="F469" s="50" t="s">
        <v>1257</v>
      </c>
      <c r="G469" s="50" t="s">
        <v>1631</v>
      </c>
      <c r="H469" s="50" t="s">
        <v>1183</v>
      </c>
      <c r="I469" s="50" t="s">
        <v>1179</v>
      </c>
      <c r="J469" s="50">
        <v>2023</v>
      </c>
      <c r="K469" s="50">
        <v>5.5670000000000002</v>
      </c>
    </row>
    <row r="470" spans="1:11" ht="14.45" customHeight="1" x14ac:dyDescent="0.25">
      <c r="A470" s="50" t="s">
        <v>1624</v>
      </c>
      <c r="B470" s="50" t="s">
        <v>1175</v>
      </c>
      <c r="C470" s="342">
        <v>85121</v>
      </c>
      <c r="D470" s="50" t="s">
        <v>1276</v>
      </c>
      <c r="E470" s="475" t="s">
        <v>2711</v>
      </c>
      <c r="F470" s="50" t="s">
        <v>1257</v>
      </c>
      <c r="G470" s="50" t="s">
        <v>1632</v>
      </c>
      <c r="H470" s="50" t="s">
        <v>1184</v>
      </c>
      <c r="I470" s="50" t="s">
        <v>1179</v>
      </c>
      <c r="J470" s="50">
        <v>2023</v>
      </c>
      <c r="K470" s="50">
        <v>2.4300000000000002</v>
      </c>
    </row>
    <row r="471" spans="1:11" ht="14.45" customHeight="1" x14ac:dyDescent="0.25">
      <c r="A471" s="50" t="s">
        <v>1624</v>
      </c>
      <c r="B471" s="50" t="s">
        <v>1175</v>
      </c>
      <c r="C471" s="342">
        <v>85121</v>
      </c>
      <c r="D471" s="50" t="s">
        <v>1276</v>
      </c>
      <c r="E471" s="475" t="s">
        <v>2711</v>
      </c>
      <c r="F471" s="50" t="s">
        <v>1257</v>
      </c>
      <c r="G471" s="50" t="s">
        <v>1633</v>
      </c>
      <c r="H471" s="50" t="s">
        <v>1185</v>
      </c>
      <c r="I471" s="50" t="s">
        <v>1179</v>
      </c>
      <c r="J471" s="50">
        <v>2023</v>
      </c>
      <c r="K471" s="50">
        <v>29.558</v>
      </c>
    </row>
    <row r="472" spans="1:11" ht="14.45" customHeight="1" x14ac:dyDescent="0.25">
      <c r="A472" s="50" t="s">
        <v>1624</v>
      </c>
      <c r="B472" s="50" t="s">
        <v>1175</v>
      </c>
      <c r="C472" s="342">
        <v>85121</v>
      </c>
      <c r="D472" s="50" t="s">
        <v>1276</v>
      </c>
      <c r="E472" s="475" t="s">
        <v>2711</v>
      </c>
      <c r="F472" s="50" t="s">
        <v>1257</v>
      </c>
      <c r="G472" s="50" t="s">
        <v>1634</v>
      </c>
      <c r="H472" s="50" t="s">
        <v>1186</v>
      </c>
      <c r="I472" s="50" t="s">
        <v>1179</v>
      </c>
      <c r="J472" s="50">
        <v>2023</v>
      </c>
      <c r="K472" s="50">
        <v>194211.87299999999</v>
      </c>
    </row>
    <row r="473" spans="1:11" ht="14.45" customHeight="1" x14ac:dyDescent="0.25">
      <c r="A473" s="50" t="s">
        <v>1624</v>
      </c>
      <c r="B473" s="50" t="s">
        <v>1175</v>
      </c>
      <c r="C473" s="342">
        <v>85121</v>
      </c>
      <c r="D473" s="50" t="s">
        <v>1276</v>
      </c>
      <c r="E473" s="475" t="s">
        <v>2711</v>
      </c>
      <c r="F473" s="50" t="s">
        <v>1257</v>
      </c>
      <c r="G473" s="50" t="s">
        <v>1635</v>
      </c>
      <c r="H473" s="50" t="s">
        <v>1187</v>
      </c>
      <c r="I473" s="50" t="s">
        <v>1179</v>
      </c>
      <c r="J473" s="50">
        <v>2023</v>
      </c>
      <c r="K473" s="50">
        <v>307.185</v>
      </c>
    </row>
    <row r="474" spans="1:11" ht="14.45" customHeight="1" x14ac:dyDescent="0.25">
      <c r="A474" s="50" t="s">
        <v>1624</v>
      </c>
      <c r="B474" s="50" t="s">
        <v>1175</v>
      </c>
      <c r="C474" s="342">
        <v>85121</v>
      </c>
      <c r="D474" s="50" t="s">
        <v>1276</v>
      </c>
      <c r="E474" s="475" t="s">
        <v>2711</v>
      </c>
      <c r="F474" s="50" t="s">
        <v>1257</v>
      </c>
      <c r="G474" s="50" t="s">
        <v>1636</v>
      </c>
      <c r="H474" s="50" t="s">
        <v>1188</v>
      </c>
      <c r="I474" s="50" t="s">
        <v>1179</v>
      </c>
      <c r="J474" s="50">
        <v>2023</v>
      </c>
      <c r="K474" s="50">
        <v>60.155000000000001</v>
      </c>
    </row>
    <row r="475" spans="1:11" ht="14.45" customHeight="1" x14ac:dyDescent="0.25">
      <c r="A475" s="50" t="s">
        <v>1624</v>
      </c>
      <c r="B475" s="50" t="s">
        <v>1175</v>
      </c>
      <c r="C475" s="342">
        <v>85121</v>
      </c>
      <c r="D475" s="50" t="s">
        <v>1276</v>
      </c>
      <c r="E475" s="475" t="s">
        <v>2711</v>
      </c>
      <c r="F475" s="50" t="s">
        <v>1257</v>
      </c>
      <c r="G475" s="50" t="s">
        <v>1637</v>
      </c>
      <c r="H475" s="50" t="s">
        <v>1189</v>
      </c>
      <c r="I475" s="50" t="s">
        <v>1179</v>
      </c>
      <c r="J475" s="50">
        <v>2023</v>
      </c>
      <c r="K475" s="50">
        <v>64.186999999999998</v>
      </c>
    </row>
    <row r="476" spans="1:11" ht="14.45" customHeight="1" x14ac:dyDescent="0.25">
      <c r="A476" s="50" t="s">
        <v>1624</v>
      </c>
      <c r="B476" s="50" t="s">
        <v>1175</v>
      </c>
      <c r="C476" s="342">
        <v>85121</v>
      </c>
      <c r="D476" s="50" t="s">
        <v>1276</v>
      </c>
      <c r="E476" s="475" t="s">
        <v>2711</v>
      </c>
      <c r="F476" s="50" t="s">
        <v>1257</v>
      </c>
      <c r="G476" s="50" t="s">
        <v>1638</v>
      </c>
      <c r="H476" s="50" t="s">
        <v>1190</v>
      </c>
      <c r="I476" s="50" t="s">
        <v>1179</v>
      </c>
      <c r="J476" s="50">
        <v>2023</v>
      </c>
      <c r="K476" s="50">
        <v>67.507999999999996</v>
      </c>
    </row>
    <row r="477" spans="1:11" ht="14.45" customHeight="1" x14ac:dyDescent="0.25">
      <c r="A477" s="50" t="s">
        <v>1624</v>
      </c>
      <c r="B477" s="50" t="s">
        <v>1175</v>
      </c>
      <c r="C477" s="342">
        <v>85121</v>
      </c>
      <c r="D477" s="50" t="s">
        <v>1276</v>
      </c>
      <c r="E477" s="475" t="s">
        <v>2711</v>
      </c>
      <c r="F477" s="50" t="s">
        <v>1257</v>
      </c>
      <c r="G477" s="50" t="s">
        <v>1639</v>
      </c>
      <c r="H477" s="50" t="s">
        <v>1191</v>
      </c>
      <c r="I477" s="50" t="s">
        <v>1179</v>
      </c>
      <c r="J477" s="50">
        <v>2023</v>
      </c>
      <c r="K477" s="50">
        <v>56.341000000000001</v>
      </c>
    </row>
    <row r="478" spans="1:11" ht="14.45" customHeight="1" x14ac:dyDescent="0.25">
      <c r="A478" s="50" t="s">
        <v>1624</v>
      </c>
      <c r="B478" s="50" t="s">
        <v>1175</v>
      </c>
      <c r="C478" s="342">
        <v>85121</v>
      </c>
      <c r="D478" s="50" t="s">
        <v>1276</v>
      </c>
      <c r="E478" s="475" t="s">
        <v>2711</v>
      </c>
      <c r="F478" s="50" t="s">
        <v>1257</v>
      </c>
      <c r="G478" s="50" t="s">
        <v>1640</v>
      </c>
      <c r="H478" s="50" t="s">
        <v>1192</v>
      </c>
      <c r="I478" s="50" t="s">
        <v>1179</v>
      </c>
      <c r="J478" s="50">
        <v>2023</v>
      </c>
      <c r="K478" s="50">
        <v>86295.095000000001</v>
      </c>
    </row>
    <row r="479" spans="1:11" ht="14.45" customHeight="1" x14ac:dyDescent="0.25">
      <c r="A479" s="50" t="s">
        <v>1624</v>
      </c>
      <c r="B479" s="50" t="s">
        <v>1175</v>
      </c>
      <c r="C479" s="342">
        <v>85121</v>
      </c>
      <c r="D479" s="50" t="s">
        <v>1276</v>
      </c>
      <c r="E479" s="475" t="s">
        <v>2711</v>
      </c>
      <c r="F479" s="50" t="s">
        <v>1257</v>
      </c>
      <c r="G479" s="50" t="s">
        <v>1641</v>
      </c>
      <c r="H479" s="50" t="s">
        <v>1193</v>
      </c>
      <c r="I479" s="50" t="s">
        <v>1179</v>
      </c>
      <c r="J479" s="50">
        <v>2023</v>
      </c>
      <c r="K479" s="50" t="s">
        <v>4</v>
      </c>
    </row>
    <row r="480" spans="1:11" ht="14.45" customHeight="1" x14ac:dyDescent="0.25">
      <c r="A480" s="50" t="s">
        <v>1624</v>
      </c>
      <c r="B480" s="50" t="s">
        <v>1175</v>
      </c>
      <c r="C480" s="342">
        <v>85121</v>
      </c>
      <c r="D480" s="50" t="s">
        <v>1276</v>
      </c>
      <c r="E480" s="475" t="s">
        <v>2711</v>
      </c>
      <c r="F480" s="50" t="s">
        <v>1257</v>
      </c>
      <c r="G480" s="50" t="s">
        <v>1642</v>
      </c>
      <c r="H480" s="50" t="s">
        <v>1194</v>
      </c>
      <c r="I480" s="50" t="s">
        <v>1179</v>
      </c>
      <c r="J480" s="50">
        <v>2023</v>
      </c>
      <c r="K480" s="50">
        <v>86295.095000000001</v>
      </c>
    </row>
    <row r="481" spans="1:11" ht="14.45" customHeight="1" x14ac:dyDescent="0.25">
      <c r="A481" s="50" t="s">
        <v>1624</v>
      </c>
      <c r="B481" s="50" t="s">
        <v>1175</v>
      </c>
      <c r="C481" s="342">
        <v>85121</v>
      </c>
      <c r="D481" s="50" t="s">
        <v>1276</v>
      </c>
      <c r="E481" s="475" t="s">
        <v>2711</v>
      </c>
      <c r="F481" s="50" t="s">
        <v>1257</v>
      </c>
      <c r="G481" s="50" t="s">
        <v>1643</v>
      </c>
      <c r="H481" s="50" t="s">
        <v>1195</v>
      </c>
      <c r="I481" s="50" t="s">
        <v>1179</v>
      </c>
      <c r="J481" s="50">
        <v>2023</v>
      </c>
      <c r="K481" s="50">
        <v>102228.352</v>
      </c>
    </row>
    <row r="482" spans="1:11" ht="14.45" customHeight="1" x14ac:dyDescent="0.25">
      <c r="A482" s="50" t="s">
        <v>1624</v>
      </c>
      <c r="B482" s="50" t="s">
        <v>1175</v>
      </c>
      <c r="C482" s="342">
        <v>85121</v>
      </c>
      <c r="D482" s="50" t="s">
        <v>1276</v>
      </c>
      <c r="E482" s="475" t="s">
        <v>2711</v>
      </c>
      <c r="F482" s="50" t="s">
        <v>1257</v>
      </c>
      <c r="G482" s="50" t="s">
        <v>1644</v>
      </c>
      <c r="H482" s="50" t="s">
        <v>1196</v>
      </c>
      <c r="I482" s="50" t="s">
        <v>1179</v>
      </c>
      <c r="J482" s="50">
        <v>2023</v>
      </c>
      <c r="K482" s="50">
        <v>85.674000000000007</v>
      </c>
    </row>
    <row r="483" spans="1:11" ht="14.45" customHeight="1" x14ac:dyDescent="0.25">
      <c r="A483" s="50" t="s">
        <v>1624</v>
      </c>
      <c r="B483" s="50" t="s">
        <v>1175</v>
      </c>
      <c r="C483" s="342">
        <v>85121</v>
      </c>
      <c r="D483" s="50" t="s">
        <v>1276</v>
      </c>
      <c r="E483" s="475" t="s">
        <v>2711</v>
      </c>
      <c r="F483" s="50" t="s">
        <v>1257</v>
      </c>
      <c r="G483" s="50" t="s">
        <v>1645</v>
      </c>
      <c r="H483" s="50" t="s">
        <v>1197</v>
      </c>
      <c r="I483" s="50" t="s">
        <v>1179</v>
      </c>
      <c r="J483" s="50">
        <v>2023</v>
      </c>
      <c r="K483" s="50">
        <v>214.613</v>
      </c>
    </row>
    <row r="484" spans="1:11" ht="14.45" customHeight="1" x14ac:dyDescent="0.25">
      <c r="A484" s="50" t="s">
        <v>1624</v>
      </c>
      <c r="B484" s="50" t="s">
        <v>1175</v>
      </c>
      <c r="C484" s="342">
        <v>85121</v>
      </c>
      <c r="D484" s="50" t="s">
        <v>1276</v>
      </c>
      <c r="E484" s="475" t="s">
        <v>2711</v>
      </c>
      <c r="F484" s="50" t="s">
        <v>1257</v>
      </c>
      <c r="G484" s="50" t="s">
        <v>1646</v>
      </c>
      <c r="H484" s="50" t="s">
        <v>1198</v>
      </c>
      <c r="I484" s="50" t="s">
        <v>1179</v>
      </c>
      <c r="J484" s="50">
        <v>2023</v>
      </c>
      <c r="K484" s="50">
        <v>118.533</v>
      </c>
    </row>
    <row r="485" spans="1:11" ht="14.45" customHeight="1" x14ac:dyDescent="0.25">
      <c r="A485" s="50" t="s">
        <v>1624</v>
      </c>
      <c r="B485" s="50" t="s">
        <v>1175</v>
      </c>
      <c r="C485" s="342">
        <v>85121</v>
      </c>
      <c r="D485" s="50" t="s">
        <v>1276</v>
      </c>
      <c r="E485" s="475" t="s">
        <v>2711</v>
      </c>
      <c r="F485" s="50" t="s">
        <v>1257</v>
      </c>
      <c r="G485" s="50" t="s">
        <v>1647</v>
      </c>
      <c r="H485" s="50" t="s">
        <v>1199</v>
      </c>
      <c r="I485" s="50" t="s">
        <v>1179</v>
      </c>
      <c r="J485" s="50">
        <v>2023</v>
      </c>
      <c r="K485" s="50">
        <v>30.812000000000001</v>
      </c>
    </row>
    <row r="486" spans="1:11" ht="14.45" customHeight="1" x14ac:dyDescent="0.25">
      <c r="A486" s="50" t="s">
        <v>1624</v>
      </c>
      <c r="B486" s="50" t="s">
        <v>1175</v>
      </c>
      <c r="C486" s="342">
        <v>85121</v>
      </c>
      <c r="D486" s="50" t="s">
        <v>1276</v>
      </c>
      <c r="E486" s="475" t="s">
        <v>2711</v>
      </c>
      <c r="F486" s="50" t="s">
        <v>1257</v>
      </c>
      <c r="G486" s="50" t="s">
        <v>1648</v>
      </c>
      <c r="H486" s="50" t="s">
        <v>1200</v>
      </c>
      <c r="I486" s="50" t="s">
        <v>1179</v>
      </c>
      <c r="J486" s="50">
        <v>2023</v>
      </c>
      <c r="K486" s="50">
        <v>87.721000000000004</v>
      </c>
    </row>
    <row r="487" spans="1:11" ht="14.45" customHeight="1" x14ac:dyDescent="0.25">
      <c r="A487" s="50" t="s">
        <v>1624</v>
      </c>
      <c r="B487" s="50" t="s">
        <v>1175</v>
      </c>
      <c r="C487" s="342">
        <v>85121</v>
      </c>
      <c r="D487" s="50" t="s">
        <v>1276</v>
      </c>
      <c r="E487" s="475" t="s">
        <v>2711</v>
      </c>
      <c r="F487" s="50" t="s">
        <v>1257</v>
      </c>
      <c r="G487" s="50" t="s">
        <v>1649</v>
      </c>
      <c r="H487" s="50" t="s">
        <v>1201</v>
      </c>
      <c r="I487" s="50" t="s">
        <v>1179</v>
      </c>
      <c r="J487" s="50">
        <v>2023</v>
      </c>
      <c r="K487" s="50">
        <v>127.44199999999999</v>
      </c>
    </row>
    <row r="488" spans="1:11" ht="14.45" customHeight="1" x14ac:dyDescent="0.25">
      <c r="A488" s="50" t="s">
        <v>1624</v>
      </c>
      <c r="B488" s="50" t="s">
        <v>1175</v>
      </c>
      <c r="C488" s="342">
        <v>85121</v>
      </c>
      <c r="D488" s="50" t="s">
        <v>1276</v>
      </c>
      <c r="E488" s="475" t="s">
        <v>2711</v>
      </c>
      <c r="F488" s="50" t="s">
        <v>1257</v>
      </c>
      <c r="G488" s="50" t="s">
        <v>1650</v>
      </c>
      <c r="H488" s="50" t="s">
        <v>1202</v>
      </c>
      <c r="I488" s="50" t="s">
        <v>1179</v>
      </c>
      <c r="J488" s="50">
        <v>2023</v>
      </c>
      <c r="K488" s="50">
        <v>60.917000000000002</v>
      </c>
    </row>
    <row r="489" spans="1:11" ht="14.45" customHeight="1" x14ac:dyDescent="0.25">
      <c r="A489" s="50" t="s">
        <v>1624</v>
      </c>
      <c r="B489" s="50" t="s">
        <v>1175</v>
      </c>
      <c r="C489" s="342">
        <v>85121</v>
      </c>
      <c r="D489" s="50" t="s">
        <v>1276</v>
      </c>
      <c r="E489" s="475" t="s">
        <v>2711</v>
      </c>
      <c r="F489" s="50" t="s">
        <v>1257</v>
      </c>
      <c r="G489" s="50" t="s">
        <v>1651</v>
      </c>
      <c r="H489" s="50" t="s">
        <v>1203</v>
      </c>
      <c r="I489" s="50" t="s">
        <v>1179</v>
      </c>
      <c r="J489" s="50">
        <v>2023</v>
      </c>
      <c r="K489" s="50">
        <v>32.354999999999997</v>
      </c>
    </row>
    <row r="490" spans="1:11" ht="14.45" customHeight="1" x14ac:dyDescent="0.25">
      <c r="A490" s="50" t="s">
        <v>1624</v>
      </c>
      <c r="B490" s="50" t="s">
        <v>1175</v>
      </c>
      <c r="C490" s="342">
        <v>85121</v>
      </c>
      <c r="D490" s="50" t="s">
        <v>1276</v>
      </c>
      <c r="E490" s="475" t="s">
        <v>2711</v>
      </c>
      <c r="F490" s="50" t="s">
        <v>1257</v>
      </c>
      <c r="G490" s="50" t="s">
        <v>1652</v>
      </c>
      <c r="H490" s="50" t="s">
        <v>1204</v>
      </c>
      <c r="I490" s="50" t="s">
        <v>1179</v>
      </c>
      <c r="J490" s="50">
        <v>2023</v>
      </c>
      <c r="K490" s="50">
        <v>34.17</v>
      </c>
    </row>
    <row r="491" spans="1:11" ht="14.45" customHeight="1" x14ac:dyDescent="0.25">
      <c r="A491" s="50" t="s">
        <v>1624</v>
      </c>
      <c r="B491" s="50" t="s">
        <v>1175</v>
      </c>
      <c r="C491" s="342">
        <v>85121</v>
      </c>
      <c r="D491" s="50" t="s">
        <v>1276</v>
      </c>
      <c r="E491" s="475" t="s">
        <v>2711</v>
      </c>
      <c r="F491" s="50" t="s">
        <v>1257</v>
      </c>
      <c r="G491" s="50" t="s">
        <v>1653</v>
      </c>
      <c r="H491" s="50" t="s">
        <v>1205</v>
      </c>
      <c r="I491" s="50" t="s">
        <v>1179</v>
      </c>
      <c r="J491" s="50">
        <v>2023</v>
      </c>
      <c r="K491" s="50">
        <v>425.387</v>
      </c>
    </row>
    <row r="492" spans="1:11" ht="14.45" customHeight="1" x14ac:dyDescent="0.25">
      <c r="A492" s="50" t="s">
        <v>1624</v>
      </c>
      <c r="B492" s="50" t="s">
        <v>1175</v>
      </c>
      <c r="C492" s="342">
        <v>85121</v>
      </c>
      <c r="D492" s="50" t="s">
        <v>1276</v>
      </c>
      <c r="E492" s="475" t="s">
        <v>2711</v>
      </c>
      <c r="F492" s="50" t="s">
        <v>1257</v>
      </c>
      <c r="G492" s="50" t="s">
        <v>1654</v>
      </c>
      <c r="H492" s="50" t="s">
        <v>1206</v>
      </c>
      <c r="I492" s="50" t="s">
        <v>1179</v>
      </c>
      <c r="J492" s="50">
        <v>2023</v>
      </c>
      <c r="K492" s="50">
        <v>193.99</v>
      </c>
    </row>
    <row r="493" spans="1:11" ht="14.45" customHeight="1" x14ac:dyDescent="0.25">
      <c r="A493" s="50" t="s">
        <v>1624</v>
      </c>
      <c r="B493" s="50" t="s">
        <v>1175</v>
      </c>
      <c r="C493" s="342">
        <v>85121</v>
      </c>
      <c r="D493" s="50" t="s">
        <v>1276</v>
      </c>
      <c r="E493" s="475" t="s">
        <v>2711</v>
      </c>
      <c r="F493" s="50" t="s">
        <v>1257</v>
      </c>
      <c r="G493" s="50" t="s">
        <v>1655</v>
      </c>
      <c r="H493" s="50" t="s">
        <v>1207</v>
      </c>
      <c r="I493" s="50" t="s">
        <v>1179</v>
      </c>
      <c r="J493" s="50">
        <v>2023</v>
      </c>
      <c r="K493" s="50">
        <v>266.85500000000002</v>
      </c>
    </row>
    <row r="494" spans="1:11" ht="14.45" customHeight="1" x14ac:dyDescent="0.25">
      <c r="A494" s="50" t="s">
        <v>1624</v>
      </c>
      <c r="B494" s="50" t="s">
        <v>1175</v>
      </c>
      <c r="C494" s="342">
        <v>85121</v>
      </c>
      <c r="D494" s="50" t="s">
        <v>1276</v>
      </c>
      <c r="E494" s="475" t="s">
        <v>2711</v>
      </c>
      <c r="F494" s="50" t="s">
        <v>1257</v>
      </c>
      <c r="G494" s="50" t="s">
        <v>1656</v>
      </c>
      <c r="H494" s="50" t="s">
        <v>1208</v>
      </c>
      <c r="I494" s="50" t="s">
        <v>1179</v>
      </c>
      <c r="J494" s="50">
        <v>2023</v>
      </c>
      <c r="K494" s="50">
        <v>590.17499999999995</v>
      </c>
    </row>
    <row r="495" spans="1:11" ht="14.45" customHeight="1" x14ac:dyDescent="0.25">
      <c r="A495" s="50" t="s">
        <v>1624</v>
      </c>
      <c r="B495" s="50" t="s">
        <v>1175</v>
      </c>
      <c r="C495" s="342">
        <v>85121</v>
      </c>
      <c r="D495" s="50" t="s">
        <v>1276</v>
      </c>
      <c r="E495" s="475" t="s">
        <v>2711</v>
      </c>
      <c r="F495" s="50" t="s">
        <v>1257</v>
      </c>
      <c r="G495" s="50" t="s">
        <v>1657</v>
      </c>
      <c r="H495" s="50" t="s">
        <v>1209</v>
      </c>
      <c r="I495" s="50" t="s">
        <v>1179</v>
      </c>
      <c r="J495" s="50">
        <v>2023</v>
      </c>
      <c r="K495" s="50">
        <v>2379.1750000000002</v>
      </c>
    </row>
    <row r="496" spans="1:11" ht="14.45" customHeight="1" x14ac:dyDescent="0.25">
      <c r="A496" s="50" t="s">
        <v>1624</v>
      </c>
      <c r="B496" s="50" t="s">
        <v>1175</v>
      </c>
      <c r="C496" s="342">
        <v>85121</v>
      </c>
      <c r="D496" s="50" t="s">
        <v>1276</v>
      </c>
      <c r="E496" s="475" t="s">
        <v>2711</v>
      </c>
      <c r="F496" s="50" t="s">
        <v>1257</v>
      </c>
      <c r="G496" s="50" t="s">
        <v>1658</v>
      </c>
      <c r="H496" s="50" t="s">
        <v>1210</v>
      </c>
      <c r="I496" s="50" t="s">
        <v>1179</v>
      </c>
      <c r="J496" s="50">
        <v>2023</v>
      </c>
      <c r="K496" s="50">
        <v>411.58300000000003</v>
      </c>
    </row>
    <row r="497" spans="1:11" ht="14.45" customHeight="1" x14ac:dyDescent="0.25">
      <c r="A497" s="50" t="s">
        <v>1624</v>
      </c>
      <c r="B497" s="50" t="s">
        <v>1175</v>
      </c>
      <c r="C497" s="342">
        <v>85121</v>
      </c>
      <c r="D497" s="50" t="s">
        <v>1276</v>
      </c>
      <c r="E497" s="475" t="s">
        <v>2711</v>
      </c>
      <c r="F497" s="50" t="s">
        <v>1257</v>
      </c>
      <c r="G497" s="50" t="s">
        <v>1659</v>
      </c>
      <c r="H497" s="50" t="s">
        <v>1211</v>
      </c>
      <c r="I497" s="50" t="s">
        <v>1179</v>
      </c>
      <c r="J497" s="50">
        <v>2023</v>
      </c>
      <c r="K497" s="50">
        <v>192.53899999999999</v>
      </c>
    </row>
    <row r="498" spans="1:11" ht="14.45" customHeight="1" x14ac:dyDescent="0.25">
      <c r="A498" s="50" t="s">
        <v>1624</v>
      </c>
      <c r="B498" s="50" t="s">
        <v>1175</v>
      </c>
      <c r="C498" s="342">
        <v>85121</v>
      </c>
      <c r="D498" s="50" t="s">
        <v>1276</v>
      </c>
      <c r="E498" s="475" t="s">
        <v>2711</v>
      </c>
      <c r="F498" s="50" t="s">
        <v>1257</v>
      </c>
      <c r="G498" s="50" t="s">
        <v>1660</v>
      </c>
      <c r="H498" s="50" t="s">
        <v>1212</v>
      </c>
      <c r="I498" s="50" t="s">
        <v>1179</v>
      </c>
      <c r="J498" s="50">
        <v>2023</v>
      </c>
      <c r="K498" s="50">
        <v>127.086</v>
      </c>
    </row>
    <row r="499" spans="1:11" ht="14.45" customHeight="1" x14ac:dyDescent="0.25">
      <c r="A499" s="50" t="s">
        <v>1624</v>
      </c>
      <c r="B499" s="50" t="s">
        <v>1175</v>
      </c>
      <c r="C499" s="342">
        <v>85121</v>
      </c>
      <c r="D499" s="50" t="s">
        <v>1276</v>
      </c>
      <c r="E499" s="475" t="s">
        <v>2711</v>
      </c>
      <c r="F499" s="50" t="s">
        <v>1257</v>
      </c>
      <c r="G499" s="50" t="s">
        <v>1661</v>
      </c>
      <c r="H499" s="50" t="s">
        <v>1213</v>
      </c>
      <c r="I499" s="50" t="s">
        <v>1179</v>
      </c>
      <c r="J499" s="50">
        <v>2023</v>
      </c>
      <c r="K499" s="50">
        <v>500.73399999999998</v>
      </c>
    </row>
    <row r="500" spans="1:11" ht="14.45" customHeight="1" x14ac:dyDescent="0.25">
      <c r="A500" s="50" t="s">
        <v>1624</v>
      </c>
      <c r="B500" s="50" t="s">
        <v>1175</v>
      </c>
      <c r="C500" s="342">
        <v>85121</v>
      </c>
      <c r="D500" s="50" t="s">
        <v>1276</v>
      </c>
      <c r="E500" s="475" t="s">
        <v>2711</v>
      </c>
      <c r="F500" s="50" t="s">
        <v>1257</v>
      </c>
      <c r="G500" s="50" t="s">
        <v>1662</v>
      </c>
      <c r="H500" s="50" t="s">
        <v>1214</v>
      </c>
      <c r="I500" s="50" t="s">
        <v>1179</v>
      </c>
      <c r="J500" s="50">
        <v>2023</v>
      </c>
      <c r="K500" s="50">
        <v>460.86399999999998</v>
      </c>
    </row>
    <row r="501" spans="1:11" ht="14.45" customHeight="1" x14ac:dyDescent="0.25">
      <c r="A501" s="50" t="s">
        <v>1624</v>
      </c>
      <c r="B501" s="50" t="s">
        <v>1175</v>
      </c>
      <c r="C501" s="342">
        <v>85121</v>
      </c>
      <c r="D501" s="50" t="s">
        <v>1276</v>
      </c>
      <c r="E501" s="475" t="s">
        <v>2711</v>
      </c>
      <c r="F501" s="50" t="s">
        <v>1257</v>
      </c>
      <c r="G501" s="50" t="s">
        <v>1663</v>
      </c>
      <c r="H501" s="50" t="s">
        <v>1215</v>
      </c>
      <c r="I501" s="50" t="s">
        <v>1179</v>
      </c>
      <c r="J501" s="50">
        <v>2023</v>
      </c>
      <c r="K501" s="50">
        <v>39.869999999999997</v>
      </c>
    </row>
    <row r="502" spans="1:11" ht="14.45" customHeight="1" x14ac:dyDescent="0.25">
      <c r="A502" s="50" t="s">
        <v>1624</v>
      </c>
      <c r="B502" s="50" t="s">
        <v>1175</v>
      </c>
      <c r="C502" s="342">
        <v>85121</v>
      </c>
      <c r="D502" s="50" t="s">
        <v>1276</v>
      </c>
      <c r="E502" s="475" t="s">
        <v>2711</v>
      </c>
      <c r="F502" s="50" t="s">
        <v>1257</v>
      </c>
      <c r="G502" s="50" t="s">
        <v>1664</v>
      </c>
      <c r="H502" s="50" t="s">
        <v>1216</v>
      </c>
      <c r="I502" s="50" t="s">
        <v>1179</v>
      </c>
      <c r="J502" s="50">
        <v>2023</v>
      </c>
      <c r="K502" s="50">
        <v>188.036</v>
      </c>
    </row>
    <row r="503" spans="1:11" ht="14.45" customHeight="1" x14ac:dyDescent="0.25">
      <c r="A503" s="50" t="s">
        <v>1624</v>
      </c>
      <c r="B503" s="50" t="s">
        <v>1175</v>
      </c>
      <c r="C503" s="342">
        <v>85121</v>
      </c>
      <c r="D503" s="50" t="s">
        <v>1276</v>
      </c>
      <c r="E503" s="475" t="s">
        <v>2711</v>
      </c>
      <c r="F503" s="50" t="s">
        <v>1257</v>
      </c>
      <c r="G503" s="50" t="s">
        <v>1665</v>
      </c>
      <c r="H503" s="50" t="s">
        <v>1217</v>
      </c>
      <c r="I503" s="50" t="s">
        <v>1179</v>
      </c>
      <c r="J503" s="50">
        <v>2023</v>
      </c>
      <c r="K503" s="50">
        <v>21.61</v>
      </c>
    </row>
    <row r="504" spans="1:11" ht="14.45" customHeight="1" x14ac:dyDescent="0.25">
      <c r="A504" s="50" t="s">
        <v>1624</v>
      </c>
      <c r="B504" s="50" t="s">
        <v>1175</v>
      </c>
      <c r="C504" s="342">
        <v>85121</v>
      </c>
      <c r="D504" s="50" t="s">
        <v>1276</v>
      </c>
      <c r="E504" s="475" t="s">
        <v>2711</v>
      </c>
      <c r="F504" s="50" t="s">
        <v>1257</v>
      </c>
      <c r="G504" s="50" t="s">
        <v>1666</v>
      </c>
      <c r="H504" s="50" t="s">
        <v>1218</v>
      </c>
      <c r="I504" s="50" t="s">
        <v>1179</v>
      </c>
      <c r="J504" s="50">
        <v>2023</v>
      </c>
      <c r="K504" s="50">
        <v>166.42599999999999</v>
      </c>
    </row>
    <row r="505" spans="1:11" ht="14.45" customHeight="1" x14ac:dyDescent="0.25">
      <c r="A505" s="50" t="s">
        <v>1624</v>
      </c>
      <c r="B505" s="50" t="s">
        <v>1175</v>
      </c>
      <c r="C505" s="342">
        <v>85121</v>
      </c>
      <c r="D505" s="50" t="s">
        <v>1276</v>
      </c>
      <c r="E505" s="475" t="s">
        <v>2711</v>
      </c>
      <c r="F505" s="50" t="s">
        <v>1257</v>
      </c>
      <c r="G505" s="50" t="s">
        <v>1667</v>
      </c>
      <c r="H505" s="50" t="s">
        <v>1219</v>
      </c>
      <c r="I505" s="50" t="s">
        <v>1179</v>
      </c>
      <c r="J505" s="50">
        <v>2023</v>
      </c>
      <c r="K505" s="50">
        <v>31.61</v>
      </c>
    </row>
    <row r="506" spans="1:11" ht="14.45" customHeight="1" x14ac:dyDescent="0.25">
      <c r="A506" s="50" t="s">
        <v>1624</v>
      </c>
      <c r="B506" s="50" t="s">
        <v>1175</v>
      </c>
      <c r="C506" s="342">
        <v>85121</v>
      </c>
      <c r="D506" s="50" t="s">
        <v>1276</v>
      </c>
      <c r="E506" s="475" t="s">
        <v>2711</v>
      </c>
      <c r="F506" s="50" t="s">
        <v>1257</v>
      </c>
      <c r="G506" s="50" t="s">
        <v>1668</v>
      </c>
      <c r="H506" s="50" t="s">
        <v>1220</v>
      </c>
      <c r="I506" s="50" t="s">
        <v>1179</v>
      </c>
      <c r="J506" s="50">
        <v>2023</v>
      </c>
      <c r="K506" s="50">
        <v>134.816</v>
      </c>
    </row>
    <row r="507" spans="1:11" ht="14.45" customHeight="1" x14ac:dyDescent="0.25">
      <c r="A507" s="50" t="s">
        <v>1624</v>
      </c>
      <c r="B507" s="50" t="s">
        <v>1175</v>
      </c>
      <c r="C507" s="342">
        <v>85121</v>
      </c>
      <c r="D507" s="50" t="s">
        <v>1276</v>
      </c>
      <c r="E507" s="475" t="s">
        <v>2711</v>
      </c>
      <c r="F507" s="50" t="s">
        <v>1257</v>
      </c>
      <c r="G507" s="50" t="s">
        <v>1669</v>
      </c>
      <c r="H507" s="50" t="s">
        <v>1221</v>
      </c>
      <c r="I507" s="50" t="s">
        <v>1179</v>
      </c>
      <c r="J507" s="50">
        <v>2023</v>
      </c>
      <c r="K507" s="50">
        <v>8035.1180000000004</v>
      </c>
    </row>
    <row r="508" spans="1:11" ht="14.45" customHeight="1" x14ac:dyDescent="0.25">
      <c r="A508" s="50" t="s">
        <v>1624</v>
      </c>
      <c r="B508" s="50" t="s">
        <v>1175</v>
      </c>
      <c r="C508" s="342">
        <v>85121</v>
      </c>
      <c r="D508" s="50" t="s">
        <v>1276</v>
      </c>
      <c r="E508" s="475" t="s">
        <v>2711</v>
      </c>
      <c r="F508" s="50" t="s">
        <v>1257</v>
      </c>
      <c r="G508" s="50" t="s">
        <v>1670</v>
      </c>
      <c r="H508" s="50" t="s">
        <v>1222</v>
      </c>
      <c r="I508" s="50" t="s">
        <v>1179</v>
      </c>
      <c r="J508" s="50">
        <v>2023</v>
      </c>
      <c r="K508" s="50">
        <v>3478.3690000000001</v>
      </c>
    </row>
    <row r="509" spans="1:11" ht="14.45" customHeight="1" x14ac:dyDescent="0.25">
      <c r="A509" s="50" t="s">
        <v>1624</v>
      </c>
      <c r="B509" s="50" t="s">
        <v>1175</v>
      </c>
      <c r="C509" s="342">
        <v>85121</v>
      </c>
      <c r="D509" s="50" t="s">
        <v>1276</v>
      </c>
      <c r="E509" s="475" t="s">
        <v>2711</v>
      </c>
      <c r="F509" s="50" t="s">
        <v>1257</v>
      </c>
      <c r="G509" s="50" t="s">
        <v>1671</v>
      </c>
      <c r="H509" s="50" t="s">
        <v>1223</v>
      </c>
      <c r="I509" s="50" t="s">
        <v>1179</v>
      </c>
      <c r="J509" s="50">
        <v>2023</v>
      </c>
      <c r="K509" s="50">
        <v>4556.7489999999998</v>
      </c>
    </row>
    <row r="510" spans="1:11" ht="14.45" customHeight="1" x14ac:dyDescent="0.25">
      <c r="A510" s="50" t="s">
        <v>1624</v>
      </c>
      <c r="B510" s="50" t="s">
        <v>1175</v>
      </c>
      <c r="C510" s="342">
        <v>85121</v>
      </c>
      <c r="D510" s="50" t="s">
        <v>1276</v>
      </c>
      <c r="E510" s="475" t="s">
        <v>2711</v>
      </c>
      <c r="F510" s="50" t="s">
        <v>1257</v>
      </c>
      <c r="G510" s="50" t="s">
        <v>1672</v>
      </c>
      <c r="H510" s="50" t="s">
        <v>1224</v>
      </c>
      <c r="I510" s="50" t="s">
        <v>1179</v>
      </c>
      <c r="J510" s="50">
        <v>2023</v>
      </c>
      <c r="K510" s="50">
        <v>5904.8639999999996</v>
      </c>
    </row>
    <row r="511" spans="1:11" ht="14.45" customHeight="1" x14ac:dyDescent="0.25">
      <c r="A511" s="50" t="s">
        <v>1624</v>
      </c>
      <c r="B511" s="50" t="s">
        <v>1175</v>
      </c>
      <c r="C511" s="342">
        <v>85121</v>
      </c>
      <c r="D511" s="50" t="s">
        <v>1276</v>
      </c>
      <c r="E511" s="475" t="s">
        <v>2711</v>
      </c>
      <c r="F511" s="50" t="s">
        <v>1257</v>
      </c>
      <c r="G511" s="50" t="s">
        <v>1673</v>
      </c>
      <c r="H511" s="50" t="s">
        <v>1225</v>
      </c>
      <c r="I511" s="50" t="s">
        <v>1179</v>
      </c>
      <c r="J511" s="50">
        <v>2023</v>
      </c>
      <c r="K511" s="50">
        <v>624.28</v>
      </c>
    </row>
    <row r="512" spans="1:11" ht="14.45" customHeight="1" x14ac:dyDescent="0.25">
      <c r="A512" s="50" t="s">
        <v>1624</v>
      </c>
      <c r="B512" s="50" t="s">
        <v>1175</v>
      </c>
      <c r="C512" s="342">
        <v>85121</v>
      </c>
      <c r="D512" s="50" t="s">
        <v>1276</v>
      </c>
      <c r="E512" s="475" t="s">
        <v>2711</v>
      </c>
      <c r="F512" s="50" t="s">
        <v>1257</v>
      </c>
      <c r="G512" s="50" t="s">
        <v>1674</v>
      </c>
      <c r="H512" s="50" t="s">
        <v>1226</v>
      </c>
      <c r="I512" s="50" t="s">
        <v>1179</v>
      </c>
      <c r="J512" s="50">
        <v>2023</v>
      </c>
      <c r="K512" s="50">
        <v>2047.5409999999999</v>
      </c>
    </row>
    <row r="513" spans="1:11" ht="14.45" customHeight="1" x14ac:dyDescent="0.25">
      <c r="A513" s="50" t="s">
        <v>1624</v>
      </c>
      <c r="B513" s="50" t="s">
        <v>1175</v>
      </c>
      <c r="C513" s="342">
        <v>85121</v>
      </c>
      <c r="D513" s="50" t="s">
        <v>1276</v>
      </c>
      <c r="E513" s="475" t="s">
        <v>2711</v>
      </c>
      <c r="F513" s="50" t="s">
        <v>1257</v>
      </c>
      <c r="G513" s="50" t="s">
        <v>1675</v>
      </c>
      <c r="H513" s="50" t="s">
        <v>1227</v>
      </c>
      <c r="I513" s="50" t="s">
        <v>1179</v>
      </c>
      <c r="J513" s="50">
        <v>2023</v>
      </c>
      <c r="K513" s="50">
        <v>3233.0419999999999</v>
      </c>
    </row>
    <row r="514" spans="1:11" ht="14.45" customHeight="1" x14ac:dyDescent="0.25">
      <c r="A514" s="50" t="s">
        <v>1624</v>
      </c>
      <c r="B514" s="50" t="s">
        <v>1175</v>
      </c>
      <c r="C514" s="342">
        <v>85121</v>
      </c>
      <c r="D514" s="50" t="s">
        <v>1276</v>
      </c>
      <c r="E514" s="475" t="s">
        <v>2711</v>
      </c>
      <c r="F514" s="50" t="s">
        <v>1257</v>
      </c>
      <c r="G514" s="50" t="s">
        <v>1676</v>
      </c>
      <c r="H514" s="50" t="s">
        <v>1228</v>
      </c>
      <c r="I514" s="50" t="s">
        <v>1179</v>
      </c>
      <c r="J514" s="50">
        <v>2023</v>
      </c>
      <c r="K514" s="50">
        <v>4372.7209999999995</v>
      </c>
    </row>
    <row r="515" spans="1:11" ht="14.45" customHeight="1" x14ac:dyDescent="0.25">
      <c r="A515" s="50" t="s">
        <v>1624</v>
      </c>
      <c r="B515" s="50" t="s">
        <v>1175</v>
      </c>
      <c r="C515" s="342">
        <v>85121</v>
      </c>
      <c r="D515" s="50" t="s">
        <v>1276</v>
      </c>
      <c r="E515" s="475" t="s">
        <v>2711</v>
      </c>
      <c r="F515" s="50" t="s">
        <v>1257</v>
      </c>
      <c r="G515" s="50" t="s">
        <v>1677</v>
      </c>
      <c r="H515" s="50" t="s">
        <v>1229</v>
      </c>
      <c r="I515" s="50" t="s">
        <v>1179</v>
      </c>
      <c r="J515" s="50">
        <v>2023</v>
      </c>
      <c r="K515" s="50">
        <v>219.59</v>
      </c>
    </row>
    <row r="516" spans="1:11" ht="14.45" customHeight="1" x14ac:dyDescent="0.25">
      <c r="A516" s="50" t="s">
        <v>1624</v>
      </c>
      <c r="B516" s="50" t="s">
        <v>1175</v>
      </c>
      <c r="C516" s="342">
        <v>85121</v>
      </c>
      <c r="D516" s="50" t="s">
        <v>1276</v>
      </c>
      <c r="E516" s="475" t="s">
        <v>2711</v>
      </c>
      <c r="F516" s="50" t="s">
        <v>1257</v>
      </c>
      <c r="G516" s="50" t="s">
        <v>1678</v>
      </c>
      <c r="H516" s="50" t="s">
        <v>1230</v>
      </c>
      <c r="I516" s="50" t="s">
        <v>1179</v>
      </c>
      <c r="J516" s="50">
        <v>2023</v>
      </c>
      <c r="K516" s="50">
        <v>1646.0540000000001</v>
      </c>
    </row>
    <row r="517" spans="1:11" ht="14.45" customHeight="1" x14ac:dyDescent="0.25">
      <c r="A517" s="50" t="s">
        <v>1624</v>
      </c>
      <c r="B517" s="50" t="s">
        <v>1175</v>
      </c>
      <c r="C517" s="342">
        <v>85121</v>
      </c>
      <c r="D517" s="50" t="s">
        <v>1276</v>
      </c>
      <c r="E517" s="475" t="s">
        <v>2711</v>
      </c>
      <c r="F517" s="50" t="s">
        <v>1257</v>
      </c>
      <c r="G517" s="50" t="s">
        <v>1679</v>
      </c>
      <c r="H517" s="50" t="s">
        <v>1231</v>
      </c>
      <c r="I517" s="50" t="s">
        <v>1179</v>
      </c>
      <c r="J517" s="50">
        <v>2023</v>
      </c>
      <c r="K517" s="50">
        <v>94.885000000000005</v>
      </c>
    </row>
    <row r="518" spans="1:11" ht="14.45" customHeight="1" x14ac:dyDescent="0.25">
      <c r="A518" s="50" t="s">
        <v>1624</v>
      </c>
      <c r="B518" s="50" t="s">
        <v>1175</v>
      </c>
      <c r="C518" s="342">
        <v>85121</v>
      </c>
      <c r="D518" s="50" t="s">
        <v>1276</v>
      </c>
      <c r="E518" s="475" t="s">
        <v>2711</v>
      </c>
      <c r="F518" s="50" t="s">
        <v>1257</v>
      </c>
      <c r="G518" s="50" t="s">
        <v>1680</v>
      </c>
      <c r="H518" s="50" t="s">
        <v>1232</v>
      </c>
      <c r="I518" s="50" t="s">
        <v>1179</v>
      </c>
      <c r="J518" s="50">
        <v>2023</v>
      </c>
      <c r="K518" s="50">
        <v>180.81899999999999</v>
      </c>
    </row>
    <row r="519" spans="1:11" ht="14.45" customHeight="1" x14ac:dyDescent="0.25">
      <c r="A519" s="50" t="s">
        <v>1624</v>
      </c>
      <c r="B519" s="50" t="s">
        <v>1175</v>
      </c>
      <c r="C519" s="342">
        <v>85121</v>
      </c>
      <c r="D519" s="50" t="s">
        <v>1276</v>
      </c>
      <c r="E519" s="475" t="s">
        <v>2711</v>
      </c>
      <c r="F519" s="50" t="s">
        <v>1257</v>
      </c>
      <c r="G519" s="50" t="s">
        <v>1681</v>
      </c>
      <c r="H519" s="50" t="s">
        <v>1233</v>
      </c>
      <c r="I519" s="50" t="s">
        <v>1179</v>
      </c>
      <c r="J519" s="50">
        <v>2023</v>
      </c>
      <c r="K519" s="50">
        <v>1125.692</v>
      </c>
    </row>
    <row r="520" spans="1:11" ht="14.45" customHeight="1" x14ac:dyDescent="0.25">
      <c r="A520" s="50" t="s">
        <v>1624</v>
      </c>
      <c r="B520" s="50" t="s">
        <v>1175</v>
      </c>
      <c r="C520" s="342">
        <v>85121</v>
      </c>
      <c r="D520" s="50" t="s">
        <v>1276</v>
      </c>
      <c r="E520" s="475" t="s">
        <v>2711</v>
      </c>
      <c r="F520" s="50" t="s">
        <v>1257</v>
      </c>
      <c r="G520" s="50" t="s">
        <v>1682</v>
      </c>
      <c r="H520" s="50" t="s">
        <v>1234</v>
      </c>
      <c r="I520" s="50" t="s">
        <v>1179</v>
      </c>
      <c r="J520" s="50">
        <v>2023</v>
      </c>
      <c r="K520" s="50">
        <v>1105.68</v>
      </c>
    </row>
    <row r="521" spans="1:11" ht="14.45" customHeight="1" x14ac:dyDescent="0.25">
      <c r="A521" s="50" t="s">
        <v>1624</v>
      </c>
      <c r="B521" s="50" t="s">
        <v>1175</v>
      </c>
      <c r="C521" s="342">
        <v>85121</v>
      </c>
      <c r="D521" s="50" t="s">
        <v>1276</v>
      </c>
      <c r="E521" s="475" t="s">
        <v>2711</v>
      </c>
      <c r="F521" s="50" t="s">
        <v>1257</v>
      </c>
      <c r="G521" s="50" t="s">
        <v>1683</v>
      </c>
      <c r="H521" s="50" t="s">
        <v>1235</v>
      </c>
      <c r="I521" s="50" t="s">
        <v>1179</v>
      </c>
      <c r="J521" s="50">
        <v>2023</v>
      </c>
      <c r="K521" s="50">
        <v>988.49300000000005</v>
      </c>
    </row>
    <row r="522" spans="1:11" ht="14.45" customHeight="1" x14ac:dyDescent="0.25">
      <c r="A522" s="50" t="s">
        <v>1624</v>
      </c>
      <c r="B522" s="50" t="s">
        <v>1175</v>
      </c>
      <c r="C522" s="342">
        <v>85121</v>
      </c>
      <c r="D522" s="50" t="s">
        <v>1276</v>
      </c>
      <c r="E522" s="475" t="s">
        <v>2711</v>
      </c>
      <c r="F522" s="50" t="s">
        <v>1257</v>
      </c>
      <c r="G522" s="50" t="s">
        <v>1684</v>
      </c>
      <c r="H522" s="50" t="s">
        <v>1236</v>
      </c>
      <c r="I522" s="50" t="s">
        <v>1179</v>
      </c>
      <c r="J522" s="50">
        <v>2023</v>
      </c>
      <c r="K522" s="50">
        <v>1888.7080000000001</v>
      </c>
    </row>
    <row r="523" spans="1:11" ht="14.45" customHeight="1" x14ac:dyDescent="0.25">
      <c r="A523" s="50" t="s">
        <v>1624</v>
      </c>
      <c r="B523" s="50" t="s">
        <v>1175</v>
      </c>
      <c r="C523" s="342">
        <v>85121</v>
      </c>
      <c r="D523" s="50" t="s">
        <v>1276</v>
      </c>
      <c r="E523" s="475" t="s">
        <v>2711</v>
      </c>
      <c r="F523" s="50" t="s">
        <v>1257</v>
      </c>
      <c r="G523" s="50" t="s">
        <v>1685</v>
      </c>
      <c r="H523" s="50" t="s">
        <v>1237</v>
      </c>
      <c r="I523" s="50" t="s">
        <v>1179</v>
      </c>
      <c r="J523" s="50">
        <v>2023</v>
      </c>
      <c r="K523" s="50">
        <v>2078.837</v>
      </c>
    </row>
    <row r="524" spans="1:11" ht="14.45" customHeight="1" x14ac:dyDescent="0.25">
      <c r="A524" s="50" t="s">
        <v>1624</v>
      </c>
      <c r="B524" s="50" t="s">
        <v>1175</v>
      </c>
      <c r="C524" s="342">
        <v>85121</v>
      </c>
      <c r="D524" s="50" t="s">
        <v>1276</v>
      </c>
      <c r="E524" s="475" t="s">
        <v>2711</v>
      </c>
      <c r="F524" s="50" t="s">
        <v>1257</v>
      </c>
      <c r="G524" s="50" t="s">
        <v>1686</v>
      </c>
      <c r="H524" s="50" t="s">
        <v>1238</v>
      </c>
      <c r="I524" s="50" t="s">
        <v>1179</v>
      </c>
      <c r="J524" s="50">
        <v>2023</v>
      </c>
      <c r="K524" s="50">
        <v>1066.9590000000001</v>
      </c>
    </row>
    <row r="525" spans="1:11" ht="14.45" customHeight="1" x14ac:dyDescent="0.25">
      <c r="A525" s="50" t="s">
        <v>1624</v>
      </c>
      <c r="B525" s="50" t="s">
        <v>1175</v>
      </c>
      <c r="C525" s="342">
        <v>85121</v>
      </c>
      <c r="D525" s="50" t="s">
        <v>1276</v>
      </c>
      <c r="E525" s="475" t="s">
        <v>2711</v>
      </c>
      <c r="F525" s="50" t="s">
        <v>1257</v>
      </c>
      <c r="G525" s="50" t="s">
        <v>1687</v>
      </c>
      <c r="H525" s="50" t="s">
        <v>1239</v>
      </c>
      <c r="I525" s="50" t="s">
        <v>1179</v>
      </c>
      <c r="J525" s="50">
        <v>2023</v>
      </c>
      <c r="K525" s="50">
        <v>24344.958999999999</v>
      </c>
    </row>
    <row r="526" spans="1:11" ht="14.45" customHeight="1" x14ac:dyDescent="0.25">
      <c r="A526" s="50" t="s">
        <v>1624</v>
      </c>
      <c r="B526" s="50" t="s">
        <v>1175</v>
      </c>
      <c r="C526" s="342">
        <v>85121</v>
      </c>
      <c r="D526" s="50" t="s">
        <v>1276</v>
      </c>
      <c r="E526" s="475" t="s">
        <v>2711</v>
      </c>
      <c r="F526" s="50" t="s">
        <v>1257</v>
      </c>
      <c r="G526" s="50" t="s">
        <v>1688</v>
      </c>
      <c r="H526" s="50" t="s">
        <v>1240</v>
      </c>
      <c r="I526" s="50" t="s">
        <v>1179</v>
      </c>
      <c r="J526" s="50">
        <v>2023</v>
      </c>
      <c r="K526" s="50">
        <v>5577.8280000000004</v>
      </c>
    </row>
    <row r="527" spans="1:11" ht="14.45" customHeight="1" x14ac:dyDescent="0.25">
      <c r="A527" s="50" t="s">
        <v>1624</v>
      </c>
      <c r="B527" s="50" t="s">
        <v>1175</v>
      </c>
      <c r="C527" s="342">
        <v>85121</v>
      </c>
      <c r="D527" s="50" t="s">
        <v>1276</v>
      </c>
      <c r="E527" s="475" t="s">
        <v>2711</v>
      </c>
      <c r="F527" s="50" t="s">
        <v>1257</v>
      </c>
      <c r="G527" s="50" t="s">
        <v>1689</v>
      </c>
      <c r="H527" s="50" t="s">
        <v>1241</v>
      </c>
      <c r="I527" s="50" t="s">
        <v>1179</v>
      </c>
      <c r="J527" s="50">
        <v>2023</v>
      </c>
      <c r="K527" s="50">
        <v>5100.2020000000002</v>
      </c>
    </row>
    <row r="528" spans="1:11" ht="14.45" customHeight="1" x14ac:dyDescent="0.25">
      <c r="A528" s="50" t="s">
        <v>1624</v>
      </c>
      <c r="B528" s="50" t="s">
        <v>1175</v>
      </c>
      <c r="C528" s="342">
        <v>85121</v>
      </c>
      <c r="D528" s="50" t="s">
        <v>1276</v>
      </c>
      <c r="E528" s="475" t="s">
        <v>2711</v>
      </c>
      <c r="F528" s="50" t="s">
        <v>1257</v>
      </c>
      <c r="G528" s="50" t="s">
        <v>1690</v>
      </c>
      <c r="H528" s="50" t="s">
        <v>1242</v>
      </c>
      <c r="I528" s="50" t="s">
        <v>1179</v>
      </c>
      <c r="J528" s="50">
        <v>2023</v>
      </c>
      <c r="K528" s="50">
        <v>1176.3409999999999</v>
      </c>
    </row>
    <row r="529" spans="1:11" ht="14.45" customHeight="1" x14ac:dyDescent="0.25">
      <c r="A529" s="50" t="s">
        <v>1624</v>
      </c>
      <c r="B529" s="50" t="s">
        <v>1175</v>
      </c>
      <c r="C529" s="342">
        <v>85121</v>
      </c>
      <c r="D529" s="50" t="s">
        <v>1276</v>
      </c>
      <c r="E529" s="475" t="s">
        <v>2711</v>
      </c>
      <c r="F529" s="50" t="s">
        <v>1257</v>
      </c>
      <c r="G529" s="50" t="s">
        <v>1691</v>
      </c>
      <c r="H529" s="50" t="s">
        <v>1243</v>
      </c>
      <c r="I529" s="50" t="s">
        <v>1179</v>
      </c>
      <c r="J529" s="50">
        <v>2023</v>
      </c>
      <c r="K529" s="50">
        <v>8980.7759999999998</v>
      </c>
    </row>
    <row r="530" spans="1:11" ht="14.45" customHeight="1" x14ac:dyDescent="0.25">
      <c r="A530" s="50" t="s">
        <v>1624</v>
      </c>
      <c r="B530" s="50" t="s">
        <v>1175</v>
      </c>
      <c r="C530" s="342">
        <v>85121</v>
      </c>
      <c r="D530" s="50" t="s">
        <v>1276</v>
      </c>
      <c r="E530" s="475" t="s">
        <v>2711</v>
      </c>
      <c r="F530" s="50" t="s">
        <v>1257</v>
      </c>
      <c r="G530" s="50" t="s">
        <v>1692</v>
      </c>
      <c r="H530" s="50" t="s">
        <v>1244</v>
      </c>
      <c r="I530" s="50" t="s">
        <v>1179</v>
      </c>
      <c r="J530" s="50">
        <v>2023</v>
      </c>
      <c r="K530" s="50">
        <v>783.52700000000004</v>
      </c>
    </row>
    <row r="531" spans="1:11" ht="14.45" customHeight="1" x14ac:dyDescent="0.25">
      <c r="A531" s="50" t="s">
        <v>1624</v>
      </c>
      <c r="B531" s="50" t="s">
        <v>1175</v>
      </c>
      <c r="C531" s="342">
        <v>85121</v>
      </c>
      <c r="D531" s="50" t="s">
        <v>1276</v>
      </c>
      <c r="E531" s="475" t="s">
        <v>2711</v>
      </c>
      <c r="F531" s="50" t="s">
        <v>1257</v>
      </c>
      <c r="G531" s="50" t="s">
        <v>1245</v>
      </c>
      <c r="H531" s="50" t="s">
        <v>1246</v>
      </c>
      <c r="I531" s="50" t="s">
        <v>1179</v>
      </c>
      <c r="J531" s="50">
        <v>2023</v>
      </c>
      <c r="K531" s="50">
        <v>268438.29200000002</v>
      </c>
    </row>
    <row r="532" spans="1:11" ht="14.45" customHeight="1" x14ac:dyDescent="0.25">
      <c r="A532" s="50" t="s">
        <v>1624</v>
      </c>
      <c r="B532" s="50" t="s">
        <v>1175</v>
      </c>
      <c r="C532" s="342">
        <v>85121</v>
      </c>
      <c r="D532" s="50" t="s">
        <v>1276</v>
      </c>
      <c r="E532" s="475" t="s">
        <v>2711</v>
      </c>
      <c r="F532" s="50" t="s">
        <v>1257</v>
      </c>
      <c r="G532" s="50" t="s">
        <v>1247</v>
      </c>
      <c r="H532" s="50" t="s">
        <v>2712</v>
      </c>
      <c r="I532" s="50" t="s">
        <v>1179</v>
      </c>
      <c r="J532" s="50">
        <v>2023</v>
      </c>
      <c r="K532" s="50">
        <v>673812.41799999995</v>
      </c>
    </row>
    <row r="533" spans="1:11" ht="14.45" customHeight="1" x14ac:dyDescent="0.25">
      <c r="A533" s="50" t="s">
        <v>1624</v>
      </c>
      <c r="B533" s="50" t="s">
        <v>1175</v>
      </c>
      <c r="C533" s="342">
        <v>85121</v>
      </c>
      <c r="D533" s="50" t="s">
        <v>1276</v>
      </c>
      <c r="E533" s="475" t="s">
        <v>2711</v>
      </c>
      <c r="F533" s="50" t="s">
        <v>1257</v>
      </c>
      <c r="G533" s="50" t="s">
        <v>1277</v>
      </c>
      <c r="H533" s="50" t="s">
        <v>2717</v>
      </c>
      <c r="I533" s="50" t="s">
        <v>1179</v>
      </c>
      <c r="J533" s="50">
        <v>2023</v>
      </c>
      <c r="K533" s="50">
        <v>942250.70900000003</v>
      </c>
    </row>
    <row r="534" spans="1:11" ht="14.45" customHeight="1" x14ac:dyDescent="0.25">
      <c r="A534" s="50" t="s">
        <v>1624</v>
      </c>
      <c r="B534" s="50" t="s">
        <v>1175</v>
      </c>
      <c r="C534" s="342">
        <v>85121</v>
      </c>
      <c r="D534" s="50" t="s">
        <v>1276</v>
      </c>
      <c r="E534" s="475" t="s">
        <v>2711</v>
      </c>
      <c r="F534" s="50" t="s">
        <v>1257</v>
      </c>
      <c r="G534" s="50" t="s">
        <v>1278</v>
      </c>
      <c r="H534" s="50" t="s">
        <v>2718</v>
      </c>
      <c r="I534" s="50" t="s">
        <v>1179</v>
      </c>
      <c r="J534" s="50">
        <v>2023</v>
      </c>
      <c r="K534" s="50" t="s">
        <v>4</v>
      </c>
    </row>
    <row r="535" spans="1:11" ht="14.45" customHeight="1" x14ac:dyDescent="0.25">
      <c r="A535" s="50" t="s">
        <v>1624</v>
      </c>
      <c r="B535" s="50" t="s">
        <v>1175</v>
      </c>
      <c r="C535" s="342">
        <v>85121</v>
      </c>
      <c r="D535" s="50" t="s">
        <v>1276</v>
      </c>
      <c r="E535" s="475" t="s">
        <v>2711</v>
      </c>
      <c r="F535" s="50" t="s">
        <v>1257</v>
      </c>
      <c r="G535" s="50" t="s">
        <v>1279</v>
      </c>
      <c r="H535" s="50" t="s">
        <v>2719</v>
      </c>
      <c r="I535" s="50" t="s">
        <v>1179</v>
      </c>
      <c r="J535" s="50">
        <v>2023</v>
      </c>
      <c r="K535" s="50">
        <v>-18599.174999999999</v>
      </c>
    </row>
    <row r="536" spans="1:11" ht="14.45" customHeight="1" x14ac:dyDescent="0.25">
      <c r="A536" s="50" t="s">
        <v>1624</v>
      </c>
      <c r="B536" s="50" t="s">
        <v>1175</v>
      </c>
      <c r="C536" s="342">
        <v>85121</v>
      </c>
      <c r="D536" s="50" t="s">
        <v>1276</v>
      </c>
      <c r="E536" s="475" t="s">
        <v>2711</v>
      </c>
      <c r="F536" s="50" t="s">
        <v>1257</v>
      </c>
      <c r="G536" s="50" t="s">
        <v>1280</v>
      </c>
      <c r="H536" s="50" t="s">
        <v>2720</v>
      </c>
      <c r="I536" s="50" t="s">
        <v>1179</v>
      </c>
      <c r="J536" s="50">
        <v>2023</v>
      </c>
      <c r="K536" s="50">
        <v>245129.62899999999</v>
      </c>
    </row>
    <row r="537" spans="1:11" ht="14.45" customHeight="1" x14ac:dyDescent="0.25">
      <c r="A537" s="50" t="s">
        <v>1624</v>
      </c>
      <c r="B537" s="50" t="s">
        <v>1175</v>
      </c>
      <c r="C537" s="342">
        <v>85121</v>
      </c>
      <c r="D537" s="50" t="s">
        <v>1276</v>
      </c>
      <c r="E537" s="475" t="s">
        <v>2711</v>
      </c>
      <c r="F537" s="50" t="s">
        <v>1257</v>
      </c>
      <c r="G537" s="50" t="s">
        <v>1281</v>
      </c>
      <c r="H537" s="50" t="s">
        <v>2721</v>
      </c>
      <c r="I537" s="50" t="s">
        <v>1179</v>
      </c>
      <c r="J537" s="50">
        <v>2023</v>
      </c>
      <c r="K537" s="50">
        <v>28596.187999999998</v>
      </c>
    </row>
    <row r="538" spans="1:11" ht="14.45" customHeight="1" x14ac:dyDescent="0.25">
      <c r="A538" s="50" t="s">
        <v>1624</v>
      </c>
      <c r="B538" s="50" t="s">
        <v>1175</v>
      </c>
      <c r="C538" s="342">
        <v>85121</v>
      </c>
      <c r="D538" s="50" t="s">
        <v>1276</v>
      </c>
      <c r="E538" s="475" t="s">
        <v>2711</v>
      </c>
      <c r="F538" s="50" t="s">
        <v>1257</v>
      </c>
      <c r="G538" s="50" t="s">
        <v>1282</v>
      </c>
      <c r="H538" s="50" t="s">
        <v>2722</v>
      </c>
      <c r="I538" s="50" t="s">
        <v>1179</v>
      </c>
      <c r="J538" s="50">
        <v>2023</v>
      </c>
      <c r="K538" s="50">
        <v>-60242.296999999999</v>
      </c>
    </row>
    <row r="539" spans="1:11" ht="14.45" customHeight="1" x14ac:dyDescent="0.25">
      <c r="A539" s="50" t="s">
        <v>1624</v>
      </c>
      <c r="B539" s="50" t="s">
        <v>1175</v>
      </c>
      <c r="C539" s="342">
        <v>85121</v>
      </c>
      <c r="D539" s="50" t="s">
        <v>1276</v>
      </c>
      <c r="E539" s="475" t="s">
        <v>2711</v>
      </c>
      <c r="F539" s="50" t="s">
        <v>1257</v>
      </c>
      <c r="G539" s="50" t="s">
        <v>1283</v>
      </c>
      <c r="H539" s="50" t="s">
        <v>2723</v>
      </c>
      <c r="I539" s="50" t="s">
        <v>1179</v>
      </c>
      <c r="J539" s="50">
        <v>2023</v>
      </c>
      <c r="K539" s="50">
        <v>6439.6610000000001</v>
      </c>
    </row>
    <row r="540" spans="1:11" ht="14.45" customHeight="1" x14ac:dyDescent="0.25">
      <c r="A540" s="50" t="s">
        <v>1624</v>
      </c>
      <c r="B540" s="50" t="s">
        <v>1175</v>
      </c>
      <c r="C540" s="342">
        <v>85121</v>
      </c>
      <c r="D540" s="50" t="s">
        <v>1276</v>
      </c>
      <c r="E540" s="475" t="s">
        <v>2711</v>
      </c>
      <c r="F540" s="50" t="s">
        <v>1257</v>
      </c>
      <c r="G540" s="50" t="s">
        <v>1251</v>
      </c>
      <c r="H540" s="50" t="s">
        <v>2724</v>
      </c>
      <c r="I540" s="50" t="s">
        <v>1179</v>
      </c>
      <c r="J540" s="50">
        <v>2023</v>
      </c>
      <c r="K540" s="50">
        <v>1143574.716</v>
      </c>
    </row>
    <row r="541" spans="1:11" ht="14.45" customHeight="1" x14ac:dyDescent="0.25">
      <c r="A541" s="50" t="s">
        <v>1624</v>
      </c>
      <c r="B541" s="50" t="s">
        <v>1175</v>
      </c>
      <c r="C541" s="342">
        <v>85121</v>
      </c>
      <c r="D541" s="50" t="s">
        <v>1276</v>
      </c>
      <c r="E541" s="475" t="s">
        <v>2711</v>
      </c>
      <c r="F541" s="50" t="s">
        <v>1258</v>
      </c>
      <c r="G541" s="50" t="s">
        <v>1625</v>
      </c>
      <c r="H541" s="50" t="s">
        <v>1178</v>
      </c>
      <c r="I541" s="50" t="s">
        <v>1179</v>
      </c>
      <c r="J541" s="50">
        <v>2023</v>
      </c>
      <c r="K541" s="50" t="s">
        <v>4</v>
      </c>
    </row>
    <row r="542" spans="1:11" ht="14.45" customHeight="1" x14ac:dyDescent="0.25">
      <c r="A542" s="50" t="s">
        <v>1624</v>
      </c>
      <c r="B542" s="50" t="s">
        <v>1175</v>
      </c>
      <c r="C542" s="342">
        <v>85121</v>
      </c>
      <c r="D542" s="50" t="s">
        <v>1276</v>
      </c>
      <c r="E542" s="475" t="s">
        <v>2711</v>
      </c>
      <c r="F542" s="50" t="s">
        <v>1258</v>
      </c>
      <c r="G542" s="50" t="s">
        <v>1626</v>
      </c>
      <c r="H542" s="50" t="s">
        <v>1180</v>
      </c>
      <c r="I542" s="50" t="s">
        <v>1179</v>
      </c>
      <c r="J542" s="50">
        <v>2023</v>
      </c>
      <c r="K542" s="50" t="s">
        <v>4</v>
      </c>
    </row>
    <row r="543" spans="1:11" ht="14.45" customHeight="1" x14ac:dyDescent="0.25">
      <c r="A543" s="50" t="s">
        <v>1624</v>
      </c>
      <c r="B543" s="50" t="s">
        <v>1175</v>
      </c>
      <c r="C543" s="342">
        <v>85121</v>
      </c>
      <c r="D543" s="50" t="s">
        <v>1276</v>
      </c>
      <c r="E543" s="475" t="s">
        <v>2711</v>
      </c>
      <c r="F543" s="50" t="s">
        <v>1258</v>
      </c>
      <c r="G543" s="50" t="s">
        <v>1627</v>
      </c>
      <c r="H543" s="50" t="s">
        <v>1181</v>
      </c>
      <c r="I543" s="50" t="s">
        <v>1179</v>
      </c>
      <c r="J543" s="50">
        <v>2023</v>
      </c>
      <c r="K543" s="50" t="s">
        <v>4</v>
      </c>
    </row>
    <row r="544" spans="1:11" ht="14.45" customHeight="1" x14ac:dyDescent="0.25">
      <c r="A544" s="50" t="s">
        <v>1624</v>
      </c>
      <c r="B544" s="50" t="s">
        <v>1175</v>
      </c>
      <c r="C544" s="342">
        <v>85121</v>
      </c>
      <c r="D544" s="50" t="s">
        <v>1276</v>
      </c>
      <c r="E544" s="475" t="s">
        <v>2711</v>
      </c>
      <c r="F544" s="50" t="s">
        <v>1258</v>
      </c>
      <c r="G544" s="50" t="s">
        <v>1628</v>
      </c>
      <c r="H544" s="50" t="s">
        <v>1629</v>
      </c>
      <c r="I544" s="50" t="s">
        <v>1179</v>
      </c>
      <c r="J544" s="50">
        <v>2023</v>
      </c>
      <c r="K544" s="50" t="s">
        <v>4</v>
      </c>
    </row>
    <row r="545" spans="1:11" ht="14.45" customHeight="1" x14ac:dyDescent="0.25">
      <c r="A545" s="50" t="s">
        <v>1624</v>
      </c>
      <c r="B545" s="50" t="s">
        <v>1175</v>
      </c>
      <c r="C545" s="342">
        <v>85121</v>
      </c>
      <c r="D545" s="50" t="s">
        <v>1276</v>
      </c>
      <c r="E545" s="475" t="s">
        <v>2711</v>
      </c>
      <c r="F545" s="50" t="s">
        <v>1258</v>
      </c>
      <c r="G545" s="50" t="s">
        <v>1630</v>
      </c>
      <c r="H545" s="50" t="s">
        <v>1182</v>
      </c>
      <c r="I545" s="50" t="s">
        <v>1179</v>
      </c>
      <c r="J545" s="50">
        <v>2023</v>
      </c>
      <c r="K545" s="50" t="s">
        <v>4</v>
      </c>
    </row>
    <row r="546" spans="1:11" ht="14.45" customHeight="1" x14ac:dyDescent="0.25">
      <c r="A546" s="50" t="s">
        <v>1624</v>
      </c>
      <c r="B546" s="50" t="s">
        <v>1175</v>
      </c>
      <c r="C546" s="342">
        <v>85121</v>
      </c>
      <c r="D546" s="50" t="s">
        <v>1276</v>
      </c>
      <c r="E546" s="475" t="s">
        <v>2711</v>
      </c>
      <c r="F546" s="50" t="s">
        <v>1258</v>
      </c>
      <c r="G546" s="50" t="s">
        <v>1631</v>
      </c>
      <c r="H546" s="50" t="s">
        <v>1183</v>
      </c>
      <c r="I546" s="50" t="s">
        <v>1179</v>
      </c>
      <c r="J546" s="50">
        <v>2023</v>
      </c>
      <c r="K546" s="50" t="s">
        <v>4</v>
      </c>
    </row>
    <row r="547" spans="1:11" ht="14.45" customHeight="1" x14ac:dyDescent="0.25">
      <c r="A547" s="50" t="s">
        <v>1624</v>
      </c>
      <c r="B547" s="50" t="s">
        <v>1175</v>
      </c>
      <c r="C547" s="342">
        <v>85121</v>
      </c>
      <c r="D547" s="50" t="s">
        <v>1276</v>
      </c>
      <c r="E547" s="475" t="s">
        <v>2711</v>
      </c>
      <c r="F547" s="50" t="s">
        <v>1258</v>
      </c>
      <c r="G547" s="50" t="s">
        <v>1632</v>
      </c>
      <c r="H547" s="50" t="s">
        <v>1184</v>
      </c>
      <c r="I547" s="50" t="s">
        <v>1179</v>
      </c>
      <c r="J547" s="50">
        <v>2023</v>
      </c>
      <c r="K547" s="50" t="s">
        <v>4</v>
      </c>
    </row>
    <row r="548" spans="1:11" ht="14.45" customHeight="1" x14ac:dyDescent="0.25">
      <c r="A548" s="50" t="s">
        <v>1624</v>
      </c>
      <c r="B548" s="50" t="s">
        <v>1175</v>
      </c>
      <c r="C548" s="342">
        <v>85121</v>
      </c>
      <c r="D548" s="50" t="s">
        <v>1276</v>
      </c>
      <c r="E548" s="475" t="s">
        <v>2711</v>
      </c>
      <c r="F548" s="50" t="s">
        <v>1258</v>
      </c>
      <c r="G548" s="50" t="s">
        <v>1633</v>
      </c>
      <c r="H548" s="50" t="s">
        <v>1185</v>
      </c>
      <c r="I548" s="50" t="s">
        <v>1179</v>
      </c>
      <c r="J548" s="50">
        <v>2023</v>
      </c>
      <c r="K548" s="50" t="s">
        <v>4</v>
      </c>
    </row>
    <row r="549" spans="1:11" ht="14.45" customHeight="1" x14ac:dyDescent="0.25">
      <c r="A549" s="50" t="s">
        <v>1624</v>
      </c>
      <c r="B549" s="50" t="s">
        <v>1175</v>
      </c>
      <c r="C549" s="342">
        <v>85121</v>
      </c>
      <c r="D549" s="50" t="s">
        <v>1276</v>
      </c>
      <c r="E549" s="475" t="s">
        <v>2711</v>
      </c>
      <c r="F549" s="50" t="s">
        <v>1258</v>
      </c>
      <c r="G549" s="50" t="s">
        <v>1634</v>
      </c>
      <c r="H549" s="50" t="s">
        <v>1186</v>
      </c>
      <c r="I549" s="50" t="s">
        <v>1179</v>
      </c>
      <c r="J549" s="50">
        <v>2023</v>
      </c>
      <c r="K549" s="50">
        <v>1974.0219999999999</v>
      </c>
    </row>
    <row r="550" spans="1:11" ht="14.45" customHeight="1" x14ac:dyDescent="0.25">
      <c r="A550" s="50" t="s">
        <v>1624</v>
      </c>
      <c r="B550" s="50" t="s">
        <v>1175</v>
      </c>
      <c r="C550" s="342">
        <v>85121</v>
      </c>
      <c r="D550" s="50" t="s">
        <v>1276</v>
      </c>
      <c r="E550" s="475" t="s">
        <v>2711</v>
      </c>
      <c r="F550" s="50" t="s">
        <v>1258</v>
      </c>
      <c r="G550" s="50" t="s">
        <v>1635</v>
      </c>
      <c r="H550" s="50" t="s">
        <v>1187</v>
      </c>
      <c r="I550" s="50" t="s">
        <v>1179</v>
      </c>
      <c r="J550" s="50">
        <v>2023</v>
      </c>
      <c r="K550" s="50" t="s">
        <v>4</v>
      </c>
    </row>
    <row r="551" spans="1:11" ht="14.45" customHeight="1" x14ac:dyDescent="0.25">
      <c r="A551" s="50" t="s">
        <v>1624</v>
      </c>
      <c r="B551" s="50" t="s">
        <v>1175</v>
      </c>
      <c r="C551" s="342">
        <v>85121</v>
      </c>
      <c r="D551" s="50" t="s">
        <v>1276</v>
      </c>
      <c r="E551" s="475" t="s">
        <v>2711</v>
      </c>
      <c r="F551" s="50" t="s">
        <v>1258</v>
      </c>
      <c r="G551" s="50" t="s">
        <v>1636</v>
      </c>
      <c r="H551" s="50" t="s">
        <v>1188</v>
      </c>
      <c r="I551" s="50" t="s">
        <v>1179</v>
      </c>
      <c r="J551" s="50">
        <v>2023</v>
      </c>
      <c r="K551" s="50" t="s">
        <v>4</v>
      </c>
    </row>
    <row r="552" spans="1:11" ht="14.45" customHeight="1" x14ac:dyDescent="0.25">
      <c r="A552" s="50" t="s">
        <v>1624</v>
      </c>
      <c r="B552" s="50" t="s">
        <v>1175</v>
      </c>
      <c r="C552" s="342">
        <v>85121</v>
      </c>
      <c r="D552" s="50" t="s">
        <v>1276</v>
      </c>
      <c r="E552" s="475" t="s">
        <v>2711</v>
      </c>
      <c r="F552" s="50" t="s">
        <v>1258</v>
      </c>
      <c r="G552" s="50" t="s">
        <v>1637</v>
      </c>
      <c r="H552" s="50" t="s">
        <v>1189</v>
      </c>
      <c r="I552" s="50" t="s">
        <v>1179</v>
      </c>
      <c r="J552" s="50">
        <v>2023</v>
      </c>
      <c r="K552" s="50" t="s">
        <v>4</v>
      </c>
    </row>
    <row r="553" spans="1:11" ht="14.45" customHeight="1" x14ac:dyDescent="0.25">
      <c r="A553" s="50" t="s">
        <v>1624</v>
      </c>
      <c r="B553" s="50" t="s">
        <v>1175</v>
      </c>
      <c r="C553" s="342">
        <v>85121</v>
      </c>
      <c r="D553" s="50" t="s">
        <v>1276</v>
      </c>
      <c r="E553" s="475" t="s">
        <v>2711</v>
      </c>
      <c r="F553" s="50" t="s">
        <v>1258</v>
      </c>
      <c r="G553" s="50" t="s">
        <v>1638</v>
      </c>
      <c r="H553" s="50" t="s">
        <v>1190</v>
      </c>
      <c r="I553" s="50" t="s">
        <v>1179</v>
      </c>
      <c r="J553" s="50">
        <v>2023</v>
      </c>
      <c r="K553" s="50" t="s">
        <v>4</v>
      </c>
    </row>
    <row r="554" spans="1:11" ht="14.45" customHeight="1" x14ac:dyDescent="0.25">
      <c r="A554" s="50" t="s">
        <v>1624</v>
      </c>
      <c r="B554" s="50" t="s">
        <v>1175</v>
      </c>
      <c r="C554" s="342">
        <v>85121</v>
      </c>
      <c r="D554" s="50" t="s">
        <v>1276</v>
      </c>
      <c r="E554" s="475" t="s">
        <v>2711</v>
      </c>
      <c r="F554" s="50" t="s">
        <v>1258</v>
      </c>
      <c r="G554" s="50" t="s">
        <v>1639</v>
      </c>
      <c r="H554" s="50" t="s">
        <v>1191</v>
      </c>
      <c r="I554" s="50" t="s">
        <v>1179</v>
      </c>
      <c r="J554" s="50">
        <v>2023</v>
      </c>
      <c r="K554" s="50" t="s">
        <v>4</v>
      </c>
    </row>
    <row r="555" spans="1:11" ht="14.45" customHeight="1" x14ac:dyDescent="0.25">
      <c r="A555" s="50" t="s">
        <v>1624</v>
      </c>
      <c r="B555" s="50" t="s">
        <v>1175</v>
      </c>
      <c r="C555" s="342">
        <v>85121</v>
      </c>
      <c r="D555" s="50" t="s">
        <v>1276</v>
      </c>
      <c r="E555" s="475" t="s">
        <v>2711</v>
      </c>
      <c r="F555" s="50" t="s">
        <v>1258</v>
      </c>
      <c r="G555" s="50" t="s">
        <v>1640</v>
      </c>
      <c r="H555" s="50" t="s">
        <v>1192</v>
      </c>
      <c r="I555" s="50" t="s">
        <v>1179</v>
      </c>
      <c r="J555" s="50">
        <v>2023</v>
      </c>
      <c r="K555" s="50">
        <v>1974.0219999999999</v>
      </c>
    </row>
    <row r="556" spans="1:11" ht="14.45" customHeight="1" x14ac:dyDescent="0.25">
      <c r="A556" s="50" t="s">
        <v>1624</v>
      </c>
      <c r="B556" s="50" t="s">
        <v>1175</v>
      </c>
      <c r="C556" s="342">
        <v>85121</v>
      </c>
      <c r="D556" s="50" t="s">
        <v>1276</v>
      </c>
      <c r="E556" s="475" t="s">
        <v>2711</v>
      </c>
      <c r="F556" s="50" t="s">
        <v>1258</v>
      </c>
      <c r="G556" s="50" t="s">
        <v>1641</v>
      </c>
      <c r="H556" s="50" t="s">
        <v>1193</v>
      </c>
      <c r="I556" s="50" t="s">
        <v>1179</v>
      </c>
      <c r="J556" s="50">
        <v>2023</v>
      </c>
      <c r="K556" s="50" t="s">
        <v>4</v>
      </c>
    </row>
    <row r="557" spans="1:11" ht="14.45" customHeight="1" x14ac:dyDescent="0.25">
      <c r="A557" s="50" t="s">
        <v>1624</v>
      </c>
      <c r="B557" s="50" t="s">
        <v>1175</v>
      </c>
      <c r="C557" s="342">
        <v>85121</v>
      </c>
      <c r="D557" s="50" t="s">
        <v>1276</v>
      </c>
      <c r="E557" s="475" t="s">
        <v>2711</v>
      </c>
      <c r="F557" s="50" t="s">
        <v>1258</v>
      </c>
      <c r="G557" s="50" t="s">
        <v>1642</v>
      </c>
      <c r="H557" s="50" t="s">
        <v>1194</v>
      </c>
      <c r="I557" s="50" t="s">
        <v>1179</v>
      </c>
      <c r="J557" s="50">
        <v>2023</v>
      </c>
      <c r="K557" s="50">
        <v>1974.0219999999999</v>
      </c>
    </row>
    <row r="558" spans="1:11" ht="14.45" customHeight="1" x14ac:dyDescent="0.25">
      <c r="A558" s="50" t="s">
        <v>1624</v>
      </c>
      <c r="B558" s="50" t="s">
        <v>1175</v>
      </c>
      <c r="C558" s="342">
        <v>85121</v>
      </c>
      <c r="D558" s="50" t="s">
        <v>1276</v>
      </c>
      <c r="E558" s="475" t="s">
        <v>2711</v>
      </c>
      <c r="F558" s="50" t="s">
        <v>1258</v>
      </c>
      <c r="G558" s="50" t="s">
        <v>1643</v>
      </c>
      <c r="H558" s="50" t="s">
        <v>1195</v>
      </c>
      <c r="I558" s="50" t="s">
        <v>1179</v>
      </c>
      <c r="J558" s="50">
        <v>2023</v>
      </c>
      <c r="K558" s="50" t="s">
        <v>4</v>
      </c>
    </row>
    <row r="559" spans="1:11" ht="14.45" customHeight="1" x14ac:dyDescent="0.25">
      <c r="A559" s="50" t="s">
        <v>1624</v>
      </c>
      <c r="B559" s="50" t="s">
        <v>1175</v>
      </c>
      <c r="C559" s="342">
        <v>85121</v>
      </c>
      <c r="D559" s="50" t="s">
        <v>1276</v>
      </c>
      <c r="E559" s="475" t="s">
        <v>2711</v>
      </c>
      <c r="F559" s="50" t="s">
        <v>1258</v>
      </c>
      <c r="G559" s="50" t="s">
        <v>1644</v>
      </c>
      <c r="H559" s="50" t="s">
        <v>1196</v>
      </c>
      <c r="I559" s="50" t="s">
        <v>1179</v>
      </c>
      <c r="J559" s="50">
        <v>2023</v>
      </c>
      <c r="K559" s="50" t="s">
        <v>4</v>
      </c>
    </row>
    <row r="560" spans="1:11" ht="14.45" customHeight="1" x14ac:dyDescent="0.25">
      <c r="A560" s="50" t="s">
        <v>1624</v>
      </c>
      <c r="B560" s="50" t="s">
        <v>1175</v>
      </c>
      <c r="C560" s="342">
        <v>85121</v>
      </c>
      <c r="D560" s="50" t="s">
        <v>1276</v>
      </c>
      <c r="E560" s="475" t="s">
        <v>2711</v>
      </c>
      <c r="F560" s="50" t="s">
        <v>1258</v>
      </c>
      <c r="G560" s="50" t="s">
        <v>1645</v>
      </c>
      <c r="H560" s="50" t="s">
        <v>1197</v>
      </c>
      <c r="I560" s="50" t="s">
        <v>1179</v>
      </c>
      <c r="J560" s="50">
        <v>2023</v>
      </c>
      <c r="K560" s="50" t="s">
        <v>4</v>
      </c>
    </row>
    <row r="561" spans="1:11" ht="14.45" customHeight="1" x14ac:dyDescent="0.25">
      <c r="A561" s="50" t="s">
        <v>1624</v>
      </c>
      <c r="B561" s="50" t="s">
        <v>1175</v>
      </c>
      <c r="C561" s="342">
        <v>85121</v>
      </c>
      <c r="D561" s="50" t="s">
        <v>1276</v>
      </c>
      <c r="E561" s="475" t="s">
        <v>2711</v>
      </c>
      <c r="F561" s="50" t="s">
        <v>1258</v>
      </c>
      <c r="G561" s="50" t="s">
        <v>1646</v>
      </c>
      <c r="H561" s="50" t="s">
        <v>1198</v>
      </c>
      <c r="I561" s="50" t="s">
        <v>1179</v>
      </c>
      <c r="J561" s="50">
        <v>2023</v>
      </c>
      <c r="K561" s="50" t="s">
        <v>4</v>
      </c>
    </row>
    <row r="562" spans="1:11" ht="14.45" customHeight="1" x14ac:dyDescent="0.25">
      <c r="A562" s="50" t="s">
        <v>1624</v>
      </c>
      <c r="B562" s="50" t="s">
        <v>1175</v>
      </c>
      <c r="C562" s="342">
        <v>85121</v>
      </c>
      <c r="D562" s="50" t="s">
        <v>1276</v>
      </c>
      <c r="E562" s="475" t="s">
        <v>2711</v>
      </c>
      <c r="F562" s="50" t="s">
        <v>1258</v>
      </c>
      <c r="G562" s="50" t="s">
        <v>1647</v>
      </c>
      <c r="H562" s="50" t="s">
        <v>1199</v>
      </c>
      <c r="I562" s="50" t="s">
        <v>1179</v>
      </c>
      <c r="J562" s="50">
        <v>2023</v>
      </c>
      <c r="K562" s="50" t="s">
        <v>4</v>
      </c>
    </row>
    <row r="563" spans="1:11" ht="14.45" customHeight="1" x14ac:dyDescent="0.25">
      <c r="A563" s="50" t="s">
        <v>1624</v>
      </c>
      <c r="B563" s="50" t="s">
        <v>1175</v>
      </c>
      <c r="C563" s="342">
        <v>85121</v>
      </c>
      <c r="D563" s="50" t="s">
        <v>1276</v>
      </c>
      <c r="E563" s="475" t="s">
        <v>2711</v>
      </c>
      <c r="F563" s="50" t="s">
        <v>1258</v>
      </c>
      <c r="G563" s="50" t="s">
        <v>1648</v>
      </c>
      <c r="H563" s="50" t="s">
        <v>1200</v>
      </c>
      <c r="I563" s="50" t="s">
        <v>1179</v>
      </c>
      <c r="J563" s="50">
        <v>2023</v>
      </c>
      <c r="K563" s="50" t="s">
        <v>4</v>
      </c>
    </row>
    <row r="564" spans="1:11" ht="14.45" customHeight="1" x14ac:dyDescent="0.25">
      <c r="A564" s="50" t="s">
        <v>1624</v>
      </c>
      <c r="B564" s="50" t="s">
        <v>1175</v>
      </c>
      <c r="C564" s="342">
        <v>85121</v>
      </c>
      <c r="D564" s="50" t="s">
        <v>1276</v>
      </c>
      <c r="E564" s="475" t="s">
        <v>2711</v>
      </c>
      <c r="F564" s="50" t="s">
        <v>1258</v>
      </c>
      <c r="G564" s="50" t="s">
        <v>1649</v>
      </c>
      <c r="H564" s="50" t="s">
        <v>1201</v>
      </c>
      <c r="I564" s="50" t="s">
        <v>1179</v>
      </c>
      <c r="J564" s="50">
        <v>2023</v>
      </c>
      <c r="K564" s="50" t="s">
        <v>4</v>
      </c>
    </row>
    <row r="565" spans="1:11" ht="14.45" customHeight="1" x14ac:dyDescent="0.25">
      <c r="A565" s="50" t="s">
        <v>1624</v>
      </c>
      <c r="B565" s="50" t="s">
        <v>1175</v>
      </c>
      <c r="C565" s="342">
        <v>85121</v>
      </c>
      <c r="D565" s="50" t="s">
        <v>1276</v>
      </c>
      <c r="E565" s="475" t="s">
        <v>2711</v>
      </c>
      <c r="F565" s="50" t="s">
        <v>1258</v>
      </c>
      <c r="G565" s="50" t="s">
        <v>1650</v>
      </c>
      <c r="H565" s="50" t="s">
        <v>1202</v>
      </c>
      <c r="I565" s="50" t="s">
        <v>1179</v>
      </c>
      <c r="J565" s="50">
        <v>2023</v>
      </c>
      <c r="K565" s="50" t="s">
        <v>4</v>
      </c>
    </row>
    <row r="566" spans="1:11" ht="14.45" customHeight="1" x14ac:dyDescent="0.25">
      <c r="A566" s="50" t="s">
        <v>1624</v>
      </c>
      <c r="B566" s="50" t="s">
        <v>1175</v>
      </c>
      <c r="C566" s="342">
        <v>85121</v>
      </c>
      <c r="D566" s="50" t="s">
        <v>1276</v>
      </c>
      <c r="E566" s="475" t="s">
        <v>2711</v>
      </c>
      <c r="F566" s="50" t="s">
        <v>1258</v>
      </c>
      <c r="G566" s="50" t="s">
        <v>1651</v>
      </c>
      <c r="H566" s="50" t="s">
        <v>1203</v>
      </c>
      <c r="I566" s="50" t="s">
        <v>1179</v>
      </c>
      <c r="J566" s="50">
        <v>2023</v>
      </c>
      <c r="K566" s="50" t="s">
        <v>4</v>
      </c>
    </row>
    <row r="567" spans="1:11" ht="14.45" customHeight="1" x14ac:dyDescent="0.25">
      <c r="A567" s="50" t="s">
        <v>1624</v>
      </c>
      <c r="B567" s="50" t="s">
        <v>1175</v>
      </c>
      <c r="C567" s="342">
        <v>85121</v>
      </c>
      <c r="D567" s="50" t="s">
        <v>1276</v>
      </c>
      <c r="E567" s="475" t="s">
        <v>2711</v>
      </c>
      <c r="F567" s="50" t="s">
        <v>1258</v>
      </c>
      <c r="G567" s="50" t="s">
        <v>1652</v>
      </c>
      <c r="H567" s="50" t="s">
        <v>1204</v>
      </c>
      <c r="I567" s="50" t="s">
        <v>1179</v>
      </c>
      <c r="J567" s="50">
        <v>2023</v>
      </c>
      <c r="K567" s="50" t="s">
        <v>4</v>
      </c>
    </row>
    <row r="568" spans="1:11" ht="14.45" customHeight="1" x14ac:dyDescent="0.25">
      <c r="A568" s="50" t="s">
        <v>1624</v>
      </c>
      <c r="B568" s="50" t="s">
        <v>1175</v>
      </c>
      <c r="C568" s="342">
        <v>85121</v>
      </c>
      <c r="D568" s="50" t="s">
        <v>1276</v>
      </c>
      <c r="E568" s="475" t="s">
        <v>2711</v>
      </c>
      <c r="F568" s="50" t="s">
        <v>1258</v>
      </c>
      <c r="G568" s="50" t="s">
        <v>1653</v>
      </c>
      <c r="H568" s="50" t="s">
        <v>1205</v>
      </c>
      <c r="I568" s="50" t="s">
        <v>1179</v>
      </c>
      <c r="J568" s="50">
        <v>2023</v>
      </c>
      <c r="K568" s="50" t="s">
        <v>4</v>
      </c>
    </row>
    <row r="569" spans="1:11" ht="14.45" customHeight="1" x14ac:dyDescent="0.25">
      <c r="A569" s="50" t="s">
        <v>1624</v>
      </c>
      <c r="B569" s="50" t="s">
        <v>1175</v>
      </c>
      <c r="C569" s="342">
        <v>85121</v>
      </c>
      <c r="D569" s="50" t="s">
        <v>1276</v>
      </c>
      <c r="E569" s="475" t="s">
        <v>2711</v>
      </c>
      <c r="F569" s="50" t="s">
        <v>1258</v>
      </c>
      <c r="G569" s="50" t="s">
        <v>1654</v>
      </c>
      <c r="H569" s="50" t="s">
        <v>1206</v>
      </c>
      <c r="I569" s="50" t="s">
        <v>1179</v>
      </c>
      <c r="J569" s="50">
        <v>2023</v>
      </c>
      <c r="K569" s="50" t="s">
        <v>4</v>
      </c>
    </row>
    <row r="570" spans="1:11" ht="14.45" customHeight="1" x14ac:dyDescent="0.25">
      <c r="A570" s="50" t="s">
        <v>1624</v>
      </c>
      <c r="B570" s="50" t="s">
        <v>1175</v>
      </c>
      <c r="C570" s="342">
        <v>85121</v>
      </c>
      <c r="D570" s="50" t="s">
        <v>1276</v>
      </c>
      <c r="E570" s="475" t="s">
        <v>2711</v>
      </c>
      <c r="F570" s="50" t="s">
        <v>1258</v>
      </c>
      <c r="G570" s="50" t="s">
        <v>1655</v>
      </c>
      <c r="H570" s="50" t="s">
        <v>1207</v>
      </c>
      <c r="I570" s="50" t="s">
        <v>1179</v>
      </c>
      <c r="J570" s="50">
        <v>2023</v>
      </c>
      <c r="K570" s="50" t="s">
        <v>4</v>
      </c>
    </row>
    <row r="571" spans="1:11" ht="14.45" customHeight="1" x14ac:dyDescent="0.25">
      <c r="A571" s="50" t="s">
        <v>1624</v>
      </c>
      <c r="B571" s="50" t="s">
        <v>1175</v>
      </c>
      <c r="C571" s="342">
        <v>85121</v>
      </c>
      <c r="D571" s="50" t="s">
        <v>1276</v>
      </c>
      <c r="E571" s="475" t="s">
        <v>2711</v>
      </c>
      <c r="F571" s="50" t="s">
        <v>1258</v>
      </c>
      <c r="G571" s="50" t="s">
        <v>1656</v>
      </c>
      <c r="H571" s="50" t="s">
        <v>1208</v>
      </c>
      <c r="I571" s="50" t="s">
        <v>1179</v>
      </c>
      <c r="J571" s="50">
        <v>2023</v>
      </c>
      <c r="K571" s="50" t="s">
        <v>4</v>
      </c>
    </row>
    <row r="572" spans="1:11" ht="14.45" customHeight="1" x14ac:dyDescent="0.25">
      <c r="A572" s="50" t="s">
        <v>1624</v>
      </c>
      <c r="B572" s="50" t="s">
        <v>1175</v>
      </c>
      <c r="C572" s="342">
        <v>85121</v>
      </c>
      <c r="D572" s="50" t="s">
        <v>1276</v>
      </c>
      <c r="E572" s="475" t="s">
        <v>2711</v>
      </c>
      <c r="F572" s="50" t="s">
        <v>1258</v>
      </c>
      <c r="G572" s="50" t="s">
        <v>1657</v>
      </c>
      <c r="H572" s="50" t="s">
        <v>1209</v>
      </c>
      <c r="I572" s="50" t="s">
        <v>1179</v>
      </c>
      <c r="J572" s="50">
        <v>2023</v>
      </c>
      <c r="K572" s="50" t="s">
        <v>4</v>
      </c>
    </row>
    <row r="573" spans="1:11" ht="14.45" customHeight="1" x14ac:dyDescent="0.25">
      <c r="A573" s="50" t="s">
        <v>1624</v>
      </c>
      <c r="B573" s="50" t="s">
        <v>1175</v>
      </c>
      <c r="C573" s="342">
        <v>85121</v>
      </c>
      <c r="D573" s="50" t="s">
        <v>1276</v>
      </c>
      <c r="E573" s="475" t="s">
        <v>2711</v>
      </c>
      <c r="F573" s="50" t="s">
        <v>1258</v>
      </c>
      <c r="G573" s="50" t="s">
        <v>1658</v>
      </c>
      <c r="H573" s="50" t="s">
        <v>1210</v>
      </c>
      <c r="I573" s="50" t="s">
        <v>1179</v>
      </c>
      <c r="J573" s="50">
        <v>2023</v>
      </c>
      <c r="K573" s="50" t="s">
        <v>4</v>
      </c>
    </row>
    <row r="574" spans="1:11" ht="14.45" customHeight="1" x14ac:dyDescent="0.25">
      <c r="A574" s="50" t="s">
        <v>1624</v>
      </c>
      <c r="B574" s="50" t="s">
        <v>1175</v>
      </c>
      <c r="C574" s="342">
        <v>85121</v>
      </c>
      <c r="D574" s="50" t="s">
        <v>1276</v>
      </c>
      <c r="E574" s="475" t="s">
        <v>2711</v>
      </c>
      <c r="F574" s="50" t="s">
        <v>1258</v>
      </c>
      <c r="G574" s="50" t="s">
        <v>1659</v>
      </c>
      <c r="H574" s="50" t="s">
        <v>1211</v>
      </c>
      <c r="I574" s="50" t="s">
        <v>1179</v>
      </c>
      <c r="J574" s="50">
        <v>2023</v>
      </c>
      <c r="K574" s="50" t="s">
        <v>4</v>
      </c>
    </row>
    <row r="575" spans="1:11" ht="14.45" customHeight="1" x14ac:dyDescent="0.25">
      <c r="A575" s="50" t="s">
        <v>1624</v>
      </c>
      <c r="B575" s="50" t="s">
        <v>1175</v>
      </c>
      <c r="C575" s="342">
        <v>85121</v>
      </c>
      <c r="D575" s="50" t="s">
        <v>1276</v>
      </c>
      <c r="E575" s="475" t="s">
        <v>2711</v>
      </c>
      <c r="F575" s="50" t="s">
        <v>1258</v>
      </c>
      <c r="G575" s="50" t="s">
        <v>1660</v>
      </c>
      <c r="H575" s="50" t="s">
        <v>1212</v>
      </c>
      <c r="I575" s="50" t="s">
        <v>1179</v>
      </c>
      <c r="J575" s="50">
        <v>2023</v>
      </c>
      <c r="K575" s="50" t="s">
        <v>4</v>
      </c>
    </row>
    <row r="576" spans="1:11" ht="14.45" customHeight="1" x14ac:dyDescent="0.25">
      <c r="A576" s="50" t="s">
        <v>1624</v>
      </c>
      <c r="B576" s="50" t="s">
        <v>1175</v>
      </c>
      <c r="C576" s="342">
        <v>85121</v>
      </c>
      <c r="D576" s="50" t="s">
        <v>1276</v>
      </c>
      <c r="E576" s="475" t="s">
        <v>2711</v>
      </c>
      <c r="F576" s="50" t="s">
        <v>1258</v>
      </c>
      <c r="G576" s="50" t="s">
        <v>1661</v>
      </c>
      <c r="H576" s="50" t="s">
        <v>1213</v>
      </c>
      <c r="I576" s="50" t="s">
        <v>1179</v>
      </c>
      <c r="J576" s="50">
        <v>2023</v>
      </c>
      <c r="K576" s="50" t="s">
        <v>4</v>
      </c>
    </row>
    <row r="577" spans="1:11" ht="14.45" customHeight="1" x14ac:dyDescent="0.25">
      <c r="A577" s="50" t="s">
        <v>1624</v>
      </c>
      <c r="B577" s="50" t="s">
        <v>1175</v>
      </c>
      <c r="C577" s="342">
        <v>85121</v>
      </c>
      <c r="D577" s="50" t="s">
        <v>1276</v>
      </c>
      <c r="E577" s="475" t="s">
        <v>2711</v>
      </c>
      <c r="F577" s="50" t="s">
        <v>1258</v>
      </c>
      <c r="G577" s="50" t="s">
        <v>1662</v>
      </c>
      <c r="H577" s="50" t="s">
        <v>1214</v>
      </c>
      <c r="I577" s="50" t="s">
        <v>1179</v>
      </c>
      <c r="J577" s="50">
        <v>2023</v>
      </c>
      <c r="K577" s="50" t="s">
        <v>4</v>
      </c>
    </row>
    <row r="578" spans="1:11" ht="14.45" customHeight="1" x14ac:dyDescent="0.25">
      <c r="A578" s="50" t="s">
        <v>1624</v>
      </c>
      <c r="B578" s="50" t="s">
        <v>1175</v>
      </c>
      <c r="C578" s="342">
        <v>85121</v>
      </c>
      <c r="D578" s="50" t="s">
        <v>1276</v>
      </c>
      <c r="E578" s="475" t="s">
        <v>2711</v>
      </c>
      <c r="F578" s="50" t="s">
        <v>1258</v>
      </c>
      <c r="G578" s="50" t="s">
        <v>1663</v>
      </c>
      <c r="H578" s="50" t="s">
        <v>1215</v>
      </c>
      <c r="I578" s="50" t="s">
        <v>1179</v>
      </c>
      <c r="J578" s="50">
        <v>2023</v>
      </c>
      <c r="K578" s="50" t="s">
        <v>4</v>
      </c>
    </row>
    <row r="579" spans="1:11" ht="14.45" customHeight="1" x14ac:dyDescent="0.25">
      <c r="A579" s="50" t="s">
        <v>1624</v>
      </c>
      <c r="B579" s="50" t="s">
        <v>1175</v>
      </c>
      <c r="C579" s="342">
        <v>85121</v>
      </c>
      <c r="D579" s="50" t="s">
        <v>1276</v>
      </c>
      <c r="E579" s="475" t="s">
        <v>2711</v>
      </c>
      <c r="F579" s="50" t="s">
        <v>1258</v>
      </c>
      <c r="G579" s="50" t="s">
        <v>1664</v>
      </c>
      <c r="H579" s="50" t="s">
        <v>1216</v>
      </c>
      <c r="I579" s="50" t="s">
        <v>1179</v>
      </c>
      <c r="J579" s="50">
        <v>2023</v>
      </c>
      <c r="K579" s="50" t="s">
        <v>4</v>
      </c>
    </row>
    <row r="580" spans="1:11" ht="14.45" customHeight="1" x14ac:dyDescent="0.25">
      <c r="A580" s="50" t="s">
        <v>1624</v>
      </c>
      <c r="B580" s="50" t="s">
        <v>1175</v>
      </c>
      <c r="C580" s="342">
        <v>85121</v>
      </c>
      <c r="D580" s="50" t="s">
        <v>1276</v>
      </c>
      <c r="E580" s="475" t="s">
        <v>2711</v>
      </c>
      <c r="F580" s="50" t="s">
        <v>1258</v>
      </c>
      <c r="G580" s="50" t="s">
        <v>1665</v>
      </c>
      <c r="H580" s="50" t="s">
        <v>1217</v>
      </c>
      <c r="I580" s="50" t="s">
        <v>1179</v>
      </c>
      <c r="J580" s="50">
        <v>2023</v>
      </c>
      <c r="K580" s="50" t="s">
        <v>4</v>
      </c>
    </row>
    <row r="581" spans="1:11" ht="14.45" customHeight="1" x14ac:dyDescent="0.25">
      <c r="A581" s="50" t="s">
        <v>1624</v>
      </c>
      <c r="B581" s="50" t="s">
        <v>1175</v>
      </c>
      <c r="C581" s="342">
        <v>85121</v>
      </c>
      <c r="D581" s="50" t="s">
        <v>1276</v>
      </c>
      <c r="E581" s="475" t="s">
        <v>2711</v>
      </c>
      <c r="F581" s="50" t="s">
        <v>1258</v>
      </c>
      <c r="G581" s="50" t="s">
        <v>1666</v>
      </c>
      <c r="H581" s="50" t="s">
        <v>1218</v>
      </c>
      <c r="I581" s="50" t="s">
        <v>1179</v>
      </c>
      <c r="J581" s="50">
        <v>2023</v>
      </c>
      <c r="K581" s="50" t="s">
        <v>4</v>
      </c>
    </row>
    <row r="582" spans="1:11" ht="14.45" customHeight="1" x14ac:dyDescent="0.25">
      <c r="A582" s="50" t="s">
        <v>1624</v>
      </c>
      <c r="B582" s="50" t="s">
        <v>1175</v>
      </c>
      <c r="C582" s="342">
        <v>85121</v>
      </c>
      <c r="D582" s="50" t="s">
        <v>1276</v>
      </c>
      <c r="E582" s="475" t="s">
        <v>2711</v>
      </c>
      <c r="F582" s="50" t="s">
        <v>1258</v>
      </c>
      <c r="G582" s="50" t="s">
        <v>1667</v>
      </c>
      <c r="H582" s="50" t="s">
        <v>1219</v>
      </c>
      <c r="I582" s="50" t="s">
        <v>1179</v>
      </c>
      <c r="J582" s="50">
        <v>2023</v>
      </c>
      <c r="K582" s="50" t="s">
        <v>4</v>
      </c>
    </row>
    <row r="583" spans="1:11" ht="14.45" customHeight="1" x14ac:dyDescent="0.25">
      <c r="A583" s="50" t="s">
        <v>1624</v>
      </c>
      <c r="B583" s="50" t="s">
        <v>1175</v>
      </c>
      <c r="C583" s="342">
        <v>85121</v>
      </c>
      <c r="D583" s="50" t="s">
        <v>1276</v>
      </c>
      <c r="E583" s="475" t="s">
        <v>2711</v>
      </c>
      <c r="F583" s="50" t="s">
        <v>1258</v>
      </c>
      <c r="G583" s="50" t="s">
        <v>1668</v>
      </c>
      <c r="H583" s="50" t="s">
        <v>1220</v>
      </c>
      <c r="I583" s="50" t="s">
        <v>1179</v>
      </c>
      <c r="J583" s="50">
        <v>2023</v>
      </c>
      <c r="K583" s="50" t="s">
        <v>4</v>
      </c>
    </row>
    <row r="584" spans="1:11" ht="14.45" customHeight="1" x14ac:dyDescent="0.25">
      <c r="A584" s="50" t="s">
        <v>1624</v>
      </c>
      <c r="B584" s="50" t="s">
        <v>1175</v>
      </c>
      <c r="C584" s="342">
        <v>85121</v>
      </c>
      <c r="D584" s="50" t="s">
        <v>1276</v>
      </c>
      <c r="E584" s="475" t="s">
        <v>2711</v>
      </c>
      <c r="F584" s="50" t="s">
        <v>1258</v>
      </c>
      <c r="G584" s="50" t="s">
        <v>1669</v>
      </c>
      <c r="H584" s="50" t="s">
        <v>1221</v>
      </c>
      <c r="I584" s="50" t="s">
        <v>1179</v>
      </c>
      <c r="J584" s="50">
        <v>2023</v>
      </c>
      <c r="K584" s="50" t="s">
        <v>4</v>
      </c>
    </row>
    <row r="585" spans="1:11" ht="14.45" customHeight="1" x14ac:dyDescent="0.25">
      <c r="A585" s="50" t="s">
        <v>1624</v>
      </c>
      <c r="B585" s="50" t="s">
        <v>1175</v>
      </c>
      <c r="C585" s="342">
        <v>85121</v>
      </c>
      <c r="D585" s="50" t="s">
        <v>1276</v>
      </c>
      <c r="E585" s="475" t="s">
        <v>2711</v>
      </c>
      <c r="F585" s="50" t="s">
        <v>1258</v>
      </c>
      <c r="G585" s="50" t="s">
        <v>1670</v>
      </c>
      <c r="H585" s="50" t="s">
        <v>1222</v>
      </c>
      <c r="I585" s="50" t="s">
        <v>1179</v>
      </c>
      <c r="J585" s="50">
        <v>2023</v>
      </c>
      <c r="K585" s="50" t="s">
        <v>4</v>
      </c>
    </row>
    <row r="586" spans="1:11" ht="14.45" customHeight="1" x14ac:dyDescent="0.25">
      <c r="A586" s="50" t="s">
        <v>1624</v>
      </c>
      <c r="B586" s="50" t="s">
        <v>1175</v>
      </c>
      <c r="C586" s="342">
        <v>85121</v>
      </c>
      <c r="D586" s="50" t="s">
        <v>1276</v>
      </c>
      <c r="E586" s="475" t="s">
        <v>2711</v>
      </c>
      <c r="F586" s="50" t="s">
        <v>1258</v>
      </c>
      <c r="G586" s="50" t="s">
        <v>1671</v>
      </c>
      <c r="H586" s="50" t="s">
        <v>1223</v>
      </c>
      <c r="I586" s="50" t="s">
        <v>1179</v>
      </c>
      <c r="J586" s="50">
        <v>2023</v>
      </c>
      <c r="K586" s="50" t="s">
        <v>4</v>
      </c>
    </row>
    <row r="587" spans="1:11" ht="14.45" customHeight="1" x14ac:dyDescent="0.25">
      <c r="A587" s="50" t="s">
        <v>1624</v>
      </c>
      <c r="B587" s="50" t="s">
        <v>1175</v>
      </c>
      <c r="C587" s="342">
        <v>85121</v>
      </c>
      <c r="D587" s="50" t="s">
        <v>1276</v>
      </c>
      <c r="E587" s="475" t="s">
        <v>2711</v>
      </c>
      <c r="F587" s="50" t="s">
        <v>1258</v>
      </c>
      <c r="G587" s="50" t="s">
        <v>1672</v>
      </c>
      <c r="H587" s="50" t="s">
        <v>1224</v>
      </c>
      <c r="I587" s="50" t="s">
        <v>1179</v>
      </c>
      <c r="J587" s="50">
        <v>2023</v>
      </c>
      <c r="K587" s="50" t="s">
        <v>4</v>
      </c>
    </row>
    <row r="588" spans="1:11" ht="14.45" customHeight="1" x14ac:dyDescent="0.25">
      <c r="A588" s="50" t="s">
        <v>1624</v>
      </c>
      <c r="B588" s="50" t="s">
        <v>1175</v>
      </c>
      <c r="C588" s="342">
        <v>85121</v>
      </c>
      <c r="D588" s="50" t="s">
        <v>1276</v>
      </c>
      <c r="E588" s="475" t="s">
        <v>2711</v>
      </c>
      <c r="F588" s="50" t="s">
        <v>1258</v>
      </c>
      <c r="G588" s="50" t="s">
        <v>1673</v>
      </c>
      <c r="H588" s="50" t="s">
        <v>1225</v>
      </c>
      <c r="I588" s="50" t="s">
        <v>1179</v>
      </c>
      <c r="J588" s="50">
        <v>2023</v>
      </c>
      <c r="K588" s="50" t="s">
        <v>4</v>
      </c>
    </row>
    <row r="589" spans="1:11" ht="14.45" customHeight="1" x14ac:dyDescent="0.25">
      <c r="A589" s="50" t="s">
        <v>1624</v>
      </c>
      <c r="B589" s="50" t="s">
        <v>1175</v>
      </c>
      <c r="C589" s="342">
        <v>85121</v>
      </c>
      <c r="D589" s="50" t="s">
        <v>1276</v>
      </c>
      <c r="E589" s="475" t="s">
        <v>2711</v>
      </c>
      <c r="F589" s="50" t="s">
        <v>1258</v>
      </c>
      <c r="G589" s="50" t="s">
        <v>1674</v>
      </c>
      <c r="H589" s="50" t="s">
        <v>1226</v>
      </c>
      <c r="I589" s="50" t="s">
        <v>1179</v>
      </c>
      <c r="J589" s="50">
        <v>2023</v>
      </c>
      <c r="K589" s="50" t="s">
        <v>4</v>
      </c>
    </row>
    <row r="590" spans="1:11" ht="14.45" customHeight="1" x14ac:dyDescent="0.25">
      <c r="A590" s="50" t="s">
        <v>1624</v>
      </c>
      <c r="B590" s="50" t="s">
        <v>1175</v>
      </c>
      <c r="C590" s="342">
        <v>85121</v>
      </c>
      <c r="D590" s="50" t="s">
        <v>1276</v>
      </c>
      <c r="E590" s="475" t="s">
        <v>2711</v>
      </c>
      <c r="F590" s="50" t="s">
        <v>1258</v>
      </c>
      <c r="G590" s="50" t="s">
        <v>1675</v>
      </c>
      <c r="H590" s="50" t="s">
        <v>1227</v>
      </c>
      <c r="I590" s="50" t="s">
        <v>1179</v>
      </c>
      <c r="J590" s="50">
        <v>2023</v>
      </c>
      <c r="K590" s="50" t="s">
        <v>4</v>
      </c>
    </row>
    <row r="591" spans="1:11" ht="14.45" customHeight="1" x14ac:dyDescent="0.25">
      <c r="A591" s="50" t="s">
        <v>1624</v>
      </c>
      <c r="B591" s="50" t="s">
        <v>1175</v>
      </c>
      <c r="C591" s="342">
        <v>85121</v>
      </c>
      <c r="D591" s="50" t="s">
        <v>1276</v>
      </c>
      <c r="E591" s="475" t="s">
        <v>2711</v>
      </c>
      <c r="F591" s="50" t="s">
        <v>1258</v>
      </c>
      <c r="G591" s="50" t="s">
        <v>1676</v>
      </c>
      <c r="H591" s="50" t="s">
        <v>1228</v>
      </c>
      <c r="I591" s="50" t="s">
        <v>1179</v>
      </c>
      <c r="J591" s="50">
        <v>2023</v>
      </c>
      <c r="K591" s="50">
        <v>358328.17800000001</v>
      </c>
    </row>
    <row r="592" spans="1:11" ht="14.45" customHeight="1" x14ac:dyDescent="0.25">
      <c r="A592" s="50" t="s">
        <v>1624</v>
      </c>
      <c r="B592" s="50" t="s">
        <v>1175</v>
      </c>
      <c r="C592" s="342">
        <v>85121</v>
      </c>
      <c r="D592" s="50" t="s">
        <v>1276</v>
      </c>
      <c r="E592" s="475" t="s">
        <v>2711</v>
      </c>
      <c r="F592" s="50" t="s">
        <v>1258</v>
      </c>
      <c r="G592" s="50" t="s">
        <v>1677</v>
      </c>
      <c r="H592" s="50" t="s">
        <v>1229</v>
      </c>
      <c r="I592" s="50" t="s">
        <v>1179</v>
      </c>
      <c r="J592" s="50">
        <v>2023</v>
      </c>
      <c r="K592" s="50" t="s">
        <v>4</v>
      </c>
    </row>
    <row r="593" spans="1:11" ht="14.45" customHeight="1" x14ac:dyDescent="0.25">
      <c r="A593" s="50" t="s">
        <v>1624</v>
      </c>
      <c r="B593" s="50" t="s">
        <v>1175</v>
      </c>
      <c r="C593" s="342">
        <v>85121</v>
      </c>
      <c r="D593" s="50" t="s">
        <v>1276</v>
      </c>
      <c r="E593" s="475" t="s">
        <v>2711</v>
      </c>
      <c r="F593" s="50" t="s">
        <v>1258</v>
      </c>
      <c r="G593" s="50" t="s">
        <v>1678</v>
      </c>
      <c r="H593" s="50" t="s">
        <v>1230</v>
      </c>
      <c r="I593" s="50" t="s">
        <v>1179</v>
      </c>
      <c r="J593" s="50">
        <v>2023</v>
      </c>
      <c r="K593" s="50" t="s">
        <v>4</v>
      </c>
    </row>
    <row r="594" spans="1:11" ht="14.45" customHeight="1" x14ac:dyDescent="0.25">
      <c r="A594" s="50" t="s">
        <v>1624</v>
      </c>
      <c r="B594" s="50" t="s">
        <v>1175</v>
      </c>
      <c r="C594" s="342">
        <v>85121</v>
      </c>
      <c r="D594" s="50" t="s">
        <v>1276</v>
      </c>
      <c r="E594" s="475" t="s">
        <v>2711</v>
      </c>
      <c r="F594" s="50" t="s">
        <v>1258</v>
      </c>
      <c r="G594" s="50" t="s">
        <v>1679</v>
      </c>
      <c r="H594" s="50" t="s">
        <v>1231</v>
      </c>
      <c r="I594" s="50" t="s">
        <v>1179</v>
      </c>
      <c r="J594" s="50">
        <v>2023</v>
      </c>
      <c r="K594" s="50" t="s">
        <v>4</v>
      </c>
    </row>
    <row r="595" spans="1:11" ht="14.45" customHeight="1" x14ac:dyDescent="0.25">
      <c r="A595" s="50" t="s">
        <v>1624</v>
      </c>
      <c r="B595" s="50" t="s">
        <v>1175</v>
      </c>
      <c r="C595" s="342">
        <v>85121</v>
      </c>
      <c r="D595" s="50" t="s">
        <v>1276</v>
      </c>
      <c r="E595" s="475" t="s">
        <v>2711</v>
      </c>
      <c r="F595" s="50" t="s">
        <v>1258</v>
      </c>
      <c r="G595" s="50" t="s">
        <v>1680</v>
      </c>
      <c r="H595" s="50" t="s">
        <v>1232</v>
      </c>
      <c r="I595" s="50" t="s">
        <v>1179</v>
      </c>
      <c r="J595" s="50">
        <v>2023</v>
      </c>
      <c r="K595" s="50">
        <v>358328.17800000001</v>
      </c>
    </row>
    <row r="596" spans="1:11" ht="14.45" customHeight="1" x14ac:dyDescent="0.25">
      <c r="A596" s="50" t="s">
        <v>1624</v>
      </c>
      <c r="B596" s="50" t="s">
        <v>1175</v>
      </c>
      <c r="C596" s="342">
        <v>85121</v>
      </c>
      <c r="D596" s="50" t="s">
        <v>1276</v>
      </c>
      <c r="E596" s="475" t="s">
        <v>2711</v>
      </c>
      <c r="F596" s="50" t="s">
        <v>1258</v>
      </c>
      <c r="G596" s="50" t="s">
        <v>1681</v>
      </c>
      <c r="H596" s="50" t="s">
        <v>1233</v>
      </c>
      <c r="I596" s="50" t="s">
        <v>1179</v>
      </c>
      <c r="J596" s="50">
        <v>2023</v>
      </c>
      <c r="K596" s="50" t="s">
        <v>4</v>
      </c>
    </row>
    <row r="597" spans="1:11" ht="14.45" customHeight="1" x14ac:dyDescent="0.25">
      <c r="A597" s="50" t="s">
        <v>1624</v>
      </c>
      <c r="B597" s="50" t="s">
        <v>1175</v>
      </c>
      <c r="C597" s="342">
        <v>85121</v>
      </c>
      <c r="D597" s="50" t="s">
        <v>1276</v>
      </c>
      <c r="E597" s="475" t="s">
        <v>2711</v>
      </c>
      <c r="F597" s="50" t="s">
        <v>1258</v>
      </c>
      <c r="G597" s="50" t="s">
        <v>1682</v>
      </c>
      <c r="H597" s="50" t="s">
        <v>1234</v>
      </c>
      <c r="I597" s="50" t="s">
        <v>1179</v>
      </c>
      <c r="J597" s="50">
        <v>2023</v>
      </c>
      <c r="K597" s="50" t="s">
        <v>4</v>
      </c>
    </row>
    <row r="598" spans="1:11" ht="14.45" customHeight="1" x14ac:dyDescent="0.25">
      <c r="A598" s="50" t="s">
        <v>1624</v>
      </c>
      <c r="B598" s="50" t="s">
        <v>1175</v>
      </c>
      <c r="C598" s="342">
        <v>85121</v>
      </c>
      <c r="D598" s="50" t="s">
        <v>1276</v>
      </c>
      <c r="E598" s="475" t="s">
        <v>2711</v>
      </c>
      <c r="F598" s="50" t="s">
        <v>1258</v>
      </c>
      <c r="G598" s="50" t="s">
        <v>1683</v>
      </c>
      <c r="H598" s="50" t="s">
        <v>1235</v>
      </c>
      <c r="I598" s="50" t="s">
        <v>1179</v>
      </c>
      <c r="J598" s="50">
        <v>2023</v>
      </c>
      <c r="K598" s="50" t="s">
        <v>4</v>
      </c>
    </row>
    <row r="599" spans="1:11" ht="14.45" customHeight="1" x14ac:dyDescent="0.25">
      <c r="A599" s="50" t="s">
        <v>1624</v>
      </c>
      <c r="B599" s="50" t="s">
        <v>1175</v>
      </c>
      <c r="C599" s="342">
        <v>85121</v>
      </c>
      <c r="D599" s="50" t="s">
        <v>1276</v>
      </c>
      <c r="E599" s="475" t="s">
        <v>2711</v>
      </c>
      <c r="F599" s="50" t="s">
        <v>1258</v>
      </c>
      <c r="G599" s="50" t="s">
        <v>1684</v>
      </c>
      <c r="H599" s="50" t="s">
        <v>1236</v>
      </c>
      <c r="I599" s="50" t="s">
        <v>1179</v>
      </c>
      <c r="J599" s="50">
        <v>2023</v>
      </c>
      <c r="K599" s="50" t="s">
        <v>4</v>
      </c>
    </row>
    <row r="600" spans="1:11" ht="14.45" customHeight="1" x14ac:dyDescent="0.25">
      <c r="A600" s="50" t="s">
        <v>1624</v>
      </c>
      <c r="B600" s="50" t="s">
        <v>1175</v>
      </c>
      <c r="C600" s="342">
        <v>85121</v>
      </c>
      <c r="D600" s="50" t="s">
        <v>1276</v>
      </c>
      <c r="E600" s="475" t="s">
        <v>2711</v>
      </c>
      <c r="F600" s="50" t="s">
        <v>1258</v>
      </c>
      <c r="G600" s="50" t="s">
        <v>1685</v>
      </c>
      <c r="H600" s="50" t="s">
        <v>1237</v>
      </c>
      <c r="I600" s="50" t="s">
        <v>1179</v>
      </c>
      <c r="J600" s="50">
        <v>2023</v>
      </c>
      <c r="K600" s="50" t="s">
        <v>4</v>
      </c>
    </row>
    <row r="601" spans="1:11" ht="14.45" customHeight="1" x14ac:dyDescent="0.25">
      <c r="A601" s="50" t="s">
        <v>1624</v>
      </c>
      <c r="B601" s="50" t="s">
        <v>1175</v>
      </c>
      <c r="C601" s="342">
        <v>85121</v>
      </c>
      <c r="D601" s="50" t="s">
        <v>1276</v>
      </c>
      <c r="E601" s="475" t="s">
        <v>2711</v>
      </c>
      <c r="F601" s="50" t="s">
        <v>1258</v>
      </c>
      <c r="G601" s="50" t="s">
        <v>1686</v>
      </c>
      <c r="H601" s="50" t="s">
        <v>1238</v>
      </c>
      <c r="I601" s="50" t="s">
        <v>1179</v>
      </c>
      <c r="J601" s="50">
        <v>2023</v>
      </c>
      <c r="K601" s="50" t="s">
        <v>4</v>
      </c>
    </row>
    <row r="602" spans="1:11" ht="14.45" customHeight="1" x14ac:dyDescent="0.25">
      <c r="A602" s="50" t="s">
        <v>1624</v>
      </c>
      <c r="B602" s="50" t="s">
        <v>1175</v>
      </c>
      <c r="C602" s="342">
        <v>85121</v>
      </c>
      <c r="D602" s="50" t="s">
        <v>1276</v>
      </c>
      <c r="E602" s="475" t="s">
        <v>2711</v>
      </c>
      <c r="F602" s="50" t="s">
        <v>1258</v>
      </c>
      <c r="G602" s="50" t="s">
        <v>1687</v>
      </c>
      <c r="H602" s="50" t="s">
        <v>1239</v>
      </c>
      <c r="I602" s="50" t="s">
        <v>1179</v>
      </c>
      <c r="J602" s="50">
        <v>2023</v>
      </c>
      <c r="K602" s="50" t="s">
        <v>4</v>
      </c>
    </row>
    <row r="603" spans="1:11" ht="14.45" customHeight="1" x14ac:dyDescent="0.25">
      <c r="A603" s="50" t="s">
        <v>1624</v>
      </c>
      <c r="B603" s="50" t="s">
        <v>1175</v>
      </c>
      <c r="C603" s="342">
        <v>85121</v>
      </c>
      <c r="D603" s="50" t="s">
        <v>1276</v>
      </c>
      <c r="E603" s="475" t="s">
        <v>2711</v>
      </c>
      <c r="F603" s="50" t="s">
        <v>1258</v>
      </c>
      <c r="G603" s="50" t="s">
        <v>1688</v>
      </c>
      <c r="H603" s="50" t="s">
        <v>1240</v>
      </c>
      <c r="I603" s="50" t="s">
        <v>1179</v>
      </c>
      <c r="J603" s="50">
        <v>2023</v>
      </c>
      <c r="K603" s="50" t="s">
        <v>4</v>
      </c>
    </row>
    <row r="604" spans="1:11" ht="14.45" customHeight="1" x14ac:dyDescent="0.25">
      <c r="A604" s="50" t="s">
        <v>1624</v>
      </c>
      <c r="B604" s="50" t="s">
        <v>1175</v>
      </c>
      <c r="C604" s="342">
        <v>85121</v>
      </c>
      <c r="D604" s="50" t="s">
        <v>1276</v>
      </c>
      <c r="E604" s="475" t="s">
        <v>2711</v>
      </c>
      <c r="F604" s="50" t="s">
        <v>1258</v>
      </c>
      <c r="G604" s="50" t="s">
        <v>1689</v>
      </c>
      <c r="H604" s="50" t="s">
        <v>1241</v>
      </c>
      <c r="I604" s="50" t="s">
        <v>1179</v>
      </c>
      <c r="J604" s="50">
        <v>2023</v>
      </c>
      <c r="K604" s="50">
        <v>2911.5659999999998</v>
      </c>
    </row>
    <row r="605" spans="1:11" ht="14.45" customHeight="1" x14ac:dyDescent="0.25">
      <c r="A605" s="50" t="s">
        <v>1624</v>
      </c>
      <c r="B605" s="50" t="s">
        <v>1175</v>
      </c>
      <c r="C605" s="342">
        <v>85121</v>
      </c>
      <c r="D605" s="50" t="s">
        <v>1276</v>
      </c>
      <c r="E605" s="475" t="s">
        <v>2711</v>
      </c>
      <c r="F605" s="50" t="s">
        <v>1258</v>
      </c>
      <c r="G605" s="50" t="s">
        <v>1690</v>
      </c>
      <c r="H605" s="50" t="s">
        <v>1242</v>
      </c>
      <c r="I605" s="50" t="s">
        <v>1179</v>
      </c>
      <c r="J605" s="50">
        <v>2023</v>
      </c>
      <c r="K605" s="50" t="s">
        <v>4</v>
      </c>
    </row>
    <row r="606" spans="1:11" ht="14.45" customHeight="1" x14ac:dyDescent="0.25">
      <c r="A606" s="50" t="s">
        <v>1624</v>
      </c>
      <c r="B606" s="50" t="s">
        <v>1175</v>
      </c>
      <c r="C606" s="342">
        <v>85121</v>
      </c>
      <c r="D606" s="50" t="s">
        <v>1276</v>
      </c>
      <c r="E606" s="475" t="s">
        <v>2711</v>
      </c>
      <c r="F606" s="50" t="s">
        <v>1258</v>
      </c>
      <c r="G606" s="50" t="s">
        <v>1691</v>
      </c>
      <c r="H606" s="50" t="s">
        <v>1243</v>
      </c>
      <c r="I606" s="50" t="s">
        <v>1179</v>
      </c>
      <c r="J606" s="50">
        <v>2023</v>
      </c>
      <c r="K606" s="50" t="s">
        <v>4</v>
      </c>
    </row>
    <row r="607" spans="1:11" ht="14.45" customHeight="1" x14ac:dyDescent="0.25">
      <c r="A607" s="50" t="s">
        <v>1624</v>
      </c>
      <c r="B607" s="50" t="s">
        <v>1175</v>
      </c>
      <c r="C607" s="342">
        <v>85121</v>
      </c>
      <c r="D607" s="50" t="s">
        <v>1276</v>
      </c>
      <c r="E607" s="475" t="s">
        <v>2711</v>
      </c>
      <c r="F607" s="50" t="s">
        <v>1258</v>
      </c>
      <c r="G607" s="50" t="s">
        <v>1692</v>
      </c>
      <c r="H607" s="50" t="s">
        <v>1244</v>
      </c>
      <c r="I607" s="50" t="s">
        <v>1179</v>
      </c>
      <c r="J607" s="50">
        <v>2023</v>
      </c>
      <c r="K607" s="50" t="s">
        <v>4</v>
      </c>
    </row>
    <row r="608" spans="1:11" ht="14.45" customHeight="1" x14ac:dyDescent="0.25">
      <c r="A608" s="50" t="s">
        <v>1624</v>
      </c>
      <c r="B608" s="50" t="s">
        <v>1175</v>
      </c>
      <c r="C608" s="342">
        <v>85121</v>
      </c>
      <c r="D608" s="50" t="s">
        <v>1276</v>
      </c>
      <c r="E608" s="475" t="s">
        <v>2711</v>
      </c>
      <c r="F608" s="50" t="s">
        <v>1258</v>
      </c>
      <c r="G608" s="50" t="s">
        <v>1245</v>
      </c>
      <c r="H608" s="50" t="s">
        <v>1246</v>
      </c>
      <c r="I608" s="50" t="s">
        <v>1179</v>
      </c>
      <c r="J608" s="50">
        <v>2023</v>
      </c>
      <c r="K608" s="50">
        <v>363213.766</v>
      </c>
    </row>
    <row r="609" spans="1:11" ht="14.45" customHeight="1" x14ac:dyDescent="0.25">
      <c r="A609" s="50" t="s">
        <v>1624</v>
      </c>
      <c r="B609" s="50" t="s">
        <v>1175</v>
      </c>
      <c r="C609" s="342">
        <v>85121</v>
      </c>
      <c r="D609" s="50" t="s">
        <v>1276</v>
      </c>
      <c r="E609" s="475" t="s">
        <v>2711</v>
      </c>
      <c r="F609" s="50" t="s">
        <v>1258</v>
      </c>
      <c r="G609" s="50" t="s">
        <v>1247</v>
      </c>
      <c r="H609" s="50" t="s">
        <v>2712</v>
      </c>
      <c r="I609" s="50" t="s">
        <v>1179</v>
      </c>
      <c r="J609" s="50">
        <v>2023</v>
      </c>
      <c r="K609" s="50" t="s">
        <v>4</v>
      </c>
    </row>
    <row r="610" spans="1:11" ht="14.45" customHeight="1" x14ac:dyDescent="0.25">
      <c r="A610" s="50" t="s">
        <v>1624</v>
      </c>
      <c r="B610" s="50" t="s">
        <v>1175</v>
      </c>
      <c r="C610" s="342">
        <v>85121</v>
      </c>
      <c r="D610" s="50" t="s">
        <v>1276</v>
      </c>
      <c r="E610" s="475" t="s">
        <v>2711</v>
      </c>
      <c r="F610" s="50" t="s">
        <v>1258</v>
      </c>
      <c r="G610" s="50" t="s">
        <v>1277</v>
      </c>
      <c r="H610" s="50" t="s">
        <v>2717</v>
      </c>
      <c r="I610" s="50" t="s">
        <v>1179</v>
      </c>
      <c r="J610" s="50">
        <v>2023</v>
      </c>
      <c r="K610" s="50">
        <v>363213.766</v>
      </c>
    </row>
    <row r="611" spans="1:11" ht="14.45" customHeight="1" x14ac:dyDescent="0.25">
      <c r="A611" s="50" t="s">
        <v>1624</v>
      </c>
      <c r="B611" s="50" t="s">
        <v>1175</v>
      </c>
      <c r="C611" s="342">
        <v>85121</v>
      </c>
      <c r="D611" s="50" t="s">
        <v>1276</v>
      </c>
      <c r="E611" s="475" t="s">
        <v>2711</v>
      </c>
      <c r="F611" s="50" t="s">
        <v>1258</v>
      </c>
      <c r="G611" s="50" t="s">
        <v>1278</v>
      </c>
      <c r="H611" s="50" t="s">
        <v>2718</v>
      </c>
      <c r="I611" s="50" t="s">
        <v>1179</v>
      </c>
      <c r="J611" s="50">
        <v>2023</v>
      </c>
      <c r="K611" s="50" t="s">
        <v>4</v>
      </c>
    </row>
    <row r="612" spans="1:11" ht="14.45" customHeight="1" x14ac:dyDescent="0.25">
      <c r="A612" s="50" t="s">
        <v>1624</v>
      </c>
      <c r="B612" s="50" t="s">
        <v>1175</v>
      </c>
      <c r="C612" s="342">
        <v>85121</v>
      </c>
      <c r="D612" s="50" t="s">
        <v>1276</v>
      </c>
      <c r="E612" s="475" t="s">
        <v>2711</v>
      </c>
      <c r="F612" s="50" t="s">
        <v>1258</v>
      </c>
      <c r="G612" s="50" t="s">
        <v>1279</v>
      </c>
      <c r="H612" s="50" t="s">
        <v>2719</v>
      </c>
      <c r="I612" s="50" t="s">
        <v>1179</v>
      </c>
      <c r="J612" s="50">
        <v>2023</v>
      </c>
      <c r="K612" s="50">
        <v>-290.61200000000002</v>
      </c>
    </row>
    <row r="613" spans="1:11" ht="14.45" customHeight="1" x14ac:dyDescent="0.25">
      <c r="A613" s="50" t="s">
        <v>1624</v>
      </c>
      <c r="B613" s="50" t="s">
        <v>1175</v>
      </c>
      <c r="C613" s="342">
        <v>85121</v>
      </c>
      <c r="D613" s="50" t="s">
        <v>1276</v>
      </c>
      <c r="E613" s="475" t="s">
        <v>2711</v>
      </c>
      <c r="F613" s="50" t="s">
        <v>1258</v>
      </c>
      <c r="G613" s="50" t="s">
        <v>1280</v>
      </c>
      <c r="H613" s="50" t="s">
        <v>2720</v>
      </c>
      <c r="I613" s="50" t="s">
        <v>1179</v>
      </c>
      <c r="J613" s="50">
        <v>2023</v>
      </c>
      <c r="K613" s="50">
        <v>66446.144</v>
      </c>
    </row>
    <row r="614" spans="1:11" ht="14.45" customHeight="1" x14ac:dyDescent="0.25">
      <c r="A614" s="50" t="s">
        <v>1624</v>
      </c>
      <c r="B614" s="50" t="s">
        <v>1175</v>
      </c>
      <c r="C614" s="342">
        <v>85121</v>
      </c>
      <c r="D614" s="50" t="s">
        <v>1276</v>
      </c>
      <c r="E614" s="475" t="s">
        <v>2711</v>
      </c>
      <c r="F614" s="50" t="s">
        <v>1258</v>
      </c>
      <c r="G614" s="50" t="s">
        <v>1281</v>
      </c>
      <c r="H614" s="50" t="s">
        <v>2721</v>
      </c>
      <c r="I614" s="50" t="s">
        <v>1179</v>
      </c>
      <c r="J614" s="50">
        <v>2023</v>
      </c>
      <c r="K614" s="50">
        <v>73942.362999999998</v>
      </c>
    </row>
    <row r="615" spans="1:11" ht="14.45" customHeight="1" x14ac:dyDescent="0.25">
      <c r="A615" s="50" t="s">
        <v>1624</v>
      </c>
      <c r="B615" s="50" t="s">
        <v>1175</v>
      </c>
      <c r="C615" s="342">
        <v>85121</v>
      </c>
      <c r="D615" s="50" t="s">
        <v>1276</v>
      </c>
      <c r="E615" s="475" t="s">
        <v>2711</v>
      </c>
      <c r="F615" s="50" t="s">
        <v>1258</v>
      </c>
      <c r="G615" s="50" t="s">
        <v>1282</v>
      </c>
      <c r="H615" s="50" t="s">
        <v>2722</v>
      </c>
      <c r="I615" s="50" t="s">
        <v>1179</v>
      </c>
      <c r="J615" s="50">
        <v>2023</v>
      </c>
      <c r="K615" s="50">
        <v>248476.889</v>
      </c>
    </row>
    <row r="616" spans="1:11" ht="14.45" customHeight="1" x14ac:dyDescent="0.25">
      <c r="A616" s="50" t="s">
        <v>1624</v>
      </c>
      <c r="B616" s="50" t="s">
        <v>1175</v>
      </c>
      <c r="C616" s="342">
        <v>85121</v>
      </c>
      <c r="D616" s="50" t="s">
        <v>1276</v>
      </c>
      <c r="E616" s="475" t="s">
        <v>2711</v>
      </c>
      <c r="F616" s="50" t="s">
        <v>1258</v>
      </c>
      <c r="G616" s="50" t="s">
        <v>1283</v>
      </c>
      <c r="H616" s="50" t="s">
        <v>2723</v>
      </c>
      <c r="I616" s="50" t="s">
        <v>1179</v>
      </c>
      <c r="J616" s="50">
        <v>2023</v>
      </c>
      <c r="K616" s="50">
        <v>3918.4259999999999</v>
      </c>
    </row>
    <row r="617" spans="1:11" ht="14.45" customHeight="1" x14ac:dyDescent="0.25">
      <c r="A617" s="50" t="s">
        <v>1624</v>
      </c>
      <c r="B617" s="50" t="s">
        <v>1175</v>
      </c>
      <c r="C617" s="342">
        <v>85121</v>
      </c>
      <c r="D617" s="50" t="s">
        <v>1276</v>
      </c>
      <c r="E617" s="475" t="s">
        <v>2711</v>
      </c>
      <c r="F617" s="50" t="s">
        <v>1258</v>
      </c>
      <c r="G617" s="50" t="s">
        <v>1251</v>
      </c>
      <c r="H617" s="50" t="s">
        <v>2724</v>
      </c>
      <c r="I617" s="50" t="s">
        <v>1179</v>
      </c>
      <c r="J617" s="50">
        <v>2023</v>
      </c>
      <c r="K617" s="50">
        <v>755706.97600000002</v>
      </c>
    </row>
    <row r="618" spans="1:11" ht="14.45" customHeight="1" x14ac:dyDescent="0.25">
      <c r="A618" s="50" t="s">
        <v>1624</v>
      </c>
      <c r="B618" s="50" t="s">
        <v>1175</v>
      </c>
      <c r="C618" s="342">
        <v>85121</v>
      </c>
      <c r="D618" s="50" t="s">
        <v>1276</v>
      </c>
      <c r="E618" s="475" t="s">
        <v>2711</v>
      </c>
      <c r="F618" s="50" t="s">
        <v>1259</v>
      </c>
      <c r="G618" s="50" t="s">
        <v>1625</v>
      </c>
      <c r="H618" s="50" t="s">
        <v>1178</v>
      </c>
      <c r="I618" s="50" t="s">
        <v>1179</v>
      </c>
      <c r="J618" s="50">
        <v>2023</v>
      </c>
      <c r="K618" s="50" t="s">
        <v>4</v>
      </c>
    </row>
    <row r="619" spans="1:11" ht="14.45" customHeight="1" x14ac:dyDescent="0.25">
      <c r="A619" s="50" t="s">
        <v>1624</v>
      </c>
      <c r="B619" s="50" t="s">
        <v>1175</v>
      </c>
      <c r="C619" s="342">
        <v>85121</v>
      </c>
      <c r="D619" s="50" t="s">
        <v>1276</v>
      </c>
      <c r="E619" s="475" t="s">
        <v>2711</v>
      </c>
      <c r="F619" s="50" t="s">
        <v>1259</v>
      </c>
      <c r="G619" s="50" t="s">
        <v>1626</v>
      </c>
      <c r="H619" s="50" t="s">
        <v>1180</v>
      </c>
      <c r="I619" s="50" t="s">
        <v>1179</v>
      </c>
      <c r="J619" s="50">
        <v>2023</v>
      </c>
      <c r="K619" s="50" t="s">
        <v>4</v>
      </c>
    </row>
    <row r="620" spans="1:11" ht="14.45" customHeight="1" x14ac:dyDescent="0.25">
      <c r="A620" s="50" t="s">
        <v>1624</v>
      </c>
      <c r="B620" s="50" t="s">
        <v>1175</v>
      </c>
      <c r="C620" s="342">
        <v>85121</v>
      </c>
      <c r="D620" s="50" t="s">
        <v>1276</v>
      </c>
      <c r="E620" s="475" t="s">
        <v>2711</v>
      </c>
      <c r="F620" s="50" t="s">
        <v>1259</v>
      </c>
      <c r="G620" s="50" t="s">
        <v>1627</v>
      </c>
      <c r="H620" s="50" t="s">
        <v>1181</v>
      </c>
      <c r="I620" s="50" t="s">
        <v>1179</v>
      </c>
      <c r="J620" s="50">
        <v>2023</v>
      </c>
      <c r="K620" s="50" t="s">
        <v>4</v>
      </c>
    </row>
    <row r="621" spans="1:11" ht="14.45" customHeight="1" x14ac:dyDescent="0.25">
      <c r="A621" s="50" t="s">
        <v>1624</v>
      </c>
      <c r="B621" s="50" t="s">
        <v>1175</v>
      </c>
      <c r="C621" s="342">
        <v>85121</v>
      </c>
      <c r="D621" s="50" t="s">
        <v>1276</v>
      </c>
      <c r="E621" s="475" t="s">
        <v>2711</v>
      </c>
      <c r="F621" s="50" t="s">
        <v>1259</v>
      </c>
      <c r="G621" s="50" t="s">
        <v>1628</v>
      </c>
      <c r="H621" s="50" t="s">
        <v>1629</v>
      </c>
      <c r="I621" s="50" t="s">
        <v>1179</v>
      </c>
      <c r="J621" s="50">
        <v>2023</v>
      </c>
      <c r="K621" s="50" t="s">
        <v>4</v>
      </c>
    </row>
    <row r="622" spans="1:11" ht="14.45" customHeight="1" x14ac:dyDescent="0.25">
      <c r="A622" s="50" t="s">
        <v>1624</v>
      </c>
      <c r="B622" s="50" t="s">
        <v>1175</v>
      </c>
      <c r="C622" s="342">
        <v>85121</v>
      </c>
      <c r="D622" s="50" t="s">
        <v>1276</v>
      </c>
      <c r="E622" s="475" t="s">
        <v>2711</v>
      </c>
      <c r="F622" s="50" t="s">
        <v>1259</v>
      </c>
      <c r="G622" s="50" t="s">
        <v>1630</v>
      </c>
      <c r="H622" s="50" t="s">
        <v>1182</v>
      </c>
      <c r="I622" s="50" t="s">
        <v>1179</v>
      </c>
      <c r="J622" s="50">
        <v>2023</v>
      </c>
      <c r="K622" s="50" t="s">
        <v>4</v>
      </c>
    </row>
    <row r="623" spans="1:11" ht="14.45" customHeight="1" x14ac:dyDescent="0.25">
      <c r="A623" s="50" t="s">
        <v>1624</v>
      </c>
      <c r="B623" s="50" t="s">
        <v>1175</v>
      </c>
      <c r="C623" s="342">
        <v>85121</v>
      </c>
      <c r="D623" s="50" t="s">
        <v>1276</v>
      </c>
      <c r="E623" s="475" t="s">
        <v>2711</v>
      </c>
      <c r="F623" s="50" t="s">
        <v>1259</v>
      </c>
      <c r="G623" s="50" t="s">
        <v>1631</v>
      </c>
      <c r="H623" s="50" t="s">
        <v>1183</v>
      </c>
      <c r="I623" s="50" t="s">
        <v>1179</v>
      </c>
      <c r="J623" s="50">
        <v>2023</v>
      </c>
      <c r="K623" s="50" t="s">
        <v>4</v>
      </c>
    </row>
    <row r="624" spans="1:11" ht="14.45" customHeight="1" x14ac:dyDescent="0.25">
      <c r="A624" s="50" t="s">
        <v>1624</v>
      </c>
      <c r="B624" s="50" t="s">
        <v>1175</v>
      </c>
      <c r="C624" s="342">
        <v>85121</v>
      </c>
      <c r="D624" s="50" t="s">
        <v>1276</v>
      </c>
      <c r="E624" s="475" t="s">
        <v>2711</v>
      </c>
      <c r="F624" s="50" t="s">
        <v>1259</v>
      </c>
      <c r="G624" s="50" t="s">
        <v>1632</v>
      </c>
      <c r="H624" s="50" t="s">
        <v>1184</v>
      </c>
      <c r="I624" s="50" t="s">
        <v>1179</v>
      </c>
      <c r="J624" s="50">
        <v>2023</v>
      </c>
      <c r="K624" s="50" t="s">
        <v>4</v>
      </c>
    </row>
    <row r="625" spans="1:11" ht="14.45" customHeight="1" x14ac:dyDescent="0.25">
      <c r="A625" s="50" t="s">
        <v>1624</v>
      </c>
      <c r="B625" s="50" t="s">
        <v>1175</v>
      </c>
      <c r="C625" s="342">
        <v>85121</v>
      </c>
      <c r="D625" s="50" t="s">
        <v>1276</v>
      </c>
      <c r="E625" s="475" t="s">
        <v>2711</v>
      </c>
      <c r="F625" s="50" t="s">
        <v>1259</v>
      </c>
      <c r="G625" s="50" t="s">
        <v>1633</v>
      </c>
      <c r="H625" s="50" t="s">
        <v>1185</v>
      </c>
      <c r="I625" s="50" t="s">
        <v>1179</v>
      </c>
      <c r="J625" s="50">
        <v>2023</v>
      </c>
      <c r="K625" s="50" t="s">
        <v>4</v>
      </c>
    </row>
    <row r="626" spans="1:11" ht="14.45" customHeight="1" x14ac:dyDescent="0.25">
      <c r="A626" s="50" t="s">
        <v>1624</v>
      </c>
      <c r="B626" s="50" t="s">
        <v>1175</v>
      </c>
      <c r="C626" s="342">
        <v>85121</v>
      </c>
      <c r="D626" s="50" t="s">
        <v>1276</v>
      </c>
      <c r="E626" s="475" t="s">
        <v>2711</v>
      </c>
      <c r="F626" s="50" t="s">
        <v>1259</v>
      </c>
      <c r="G626" s="50" t="s">
        <v>1634</v>
      </c>
      <c r="H626" s="50" t="s">
        <v>1186</v>
      </c>
      <c r="I626" s="50" t="s">
        <v>1179</v>
      </c>
      <c r="J626" s="50">
        <v>2023</v>
      </c>
      <c r="K626" s="50">
        <v>545361.07999999996</v>
      </c>
    </row>
    <row r="627" spans="1:11" ht="14.45" customHeight="1" x14ac:dyDescent="0.25">
      <c r="A627" s="50" t="s">
        <v>1624</v>
      </c>
      <c r="B627" s="50" t="s">
        <v>1175</v>
      </c>
      <c r="C627" s="342">
        <v>85121</v>
      </c>
      <c r="D627" s="50" t="s">
        <v>1276</v>
      </c>
      <c r="E627" s="475" t="s">
        <v>2711</v>
      </c>
      <c r="F627" s="50" t="s">
        <v>1259</v>
      </c>
      <c r="G627" s="50" t="s">
        <v>1635</v>
      </c>
      <c r="H627" s="50" t="s">
        <v>1187</v>
      </c>
      <c r="I627" s="50" t="s">
        <v>1179</v>
      </c>
      <c r="J627" s="50">
        <v>2023</v>
      </c>
      <c r="K627" s="50" t="s">
        <v>4</v>
      </c>
    </row>
    <row r="628" spans="1:11" ht="14.45" customHeight="1" x14ac:dyDescent="0.25">
      <c r="A628" s="50" t="s">
        <v>1624</v>
      </c>
      <c r="B628" s="50" t="s">
        <v>1175</v>
      </c>
      <c r="C628" s="342">
        <v>85121</v>
      </c>
      <c r="D628" s="50" t="s">
        <v>1276</v>
      </c>
      <c r="E628" s="475" t="s">
        <v>2711</v>
      </c>
      <c r="F628" s="50" t="s">
        <v>1259</v>
      </c>
      <c r="G628" s="50" t="s">
        <v>1636</v>
      </c>
      <c r="H628" s="50" t="s">
        <v>1188</v>
      </c>
      <c r="I628" s="50" t="s">
        <v>1179</v>
      </c>
      <c r="J628" s="50">
        <v>2023</v>
      </c>
      <c r="K628" s="50" t="s">
        <v>4</v>
      </c>
    </row>
    <row r="629" spans="1:11" ht="14.45" customHeight="1" x14ac:dyDescent="0.25">
      <c r="A629" s="50" t="s">
        <v>1624</v>
      </c>
      <c r="B629" s="50" t="s">
        <v>1175</v>
      </c>
      <c r="C629" s="342">
        <v>85121</v>
      </c>
      <c r="D629" s="50" t="s">
        <v>1276</v>
      </c>
      <c r="E629" s="475" t="s">
        <v>2711</v>
      </c>
      <c r="F629" s="50" t="s">
        <v>1259</v>
      </c>
      <c r="G629" s="50" t="s">
        <v>1637</v>
      </c>
      <c r="H629" s="50" t="s">
        <v>1189</v>
      </c>
      <c r="I629" s="50" t="s">
        <v>1179</v>
      </c>
      <c r="J629" s="50">
        <v>2023</v>
      </c>
      <c r="K629" s="50" t="s">
        <v>4</v>
      </c>
    </row>
    <row r="630" spans="1:11" ht="14.45" customHeight="1" x14ac:dyDescent="0.25">
      <c r="A630" s="50" t="s">
        <v>1624</v>
      </c>
      <c r="B630" s="50" t="s">
        <v>1175</v>
      </c>
      <c r="C630" s="342">
        <v>85121</v>
      </c>
      <c r="D630" s="50" t="s">
        <v>1276</v>
      </c>
      <c r="E630" s="475" t="s">
        <v>2711</v>
      </c>
      <c r="F630" s="50" t="s">
        <v>1259</v>
      </c>
      <c r="G630" s="50" t="s">
        <v>1638</v>
      </c>
      <c r="H630" s="50" t="s">
        <v>1190</v>
      </c>
      <c r="I630" s="50" t="s">
        <v>1179</v>
      </c>
      <c r="J630" s="50">
        <v>2023</v>
      </c>
      <c r="K630" s="50" t="s">
        <v>4</v>
      </c>
    </row>
    <row r="631" spans="1:11" ht="14.45" customHeight="1" x14ac:dyDescent="0.25">
      <c r="A631" s="50" t="s">
        <v>1624</v>
      </c>
      <c r="B631" s="50" t="s">
        <v>1175</v>
      </c>
      <c r="C631" s="342">
        <v>85121</v>
      </c>
      <c r="D631" s="50" t="s">
        <v>1276</v>
      </c>
      <c r="E631" s="475" t="s">
        <v>2711</v>
      </c>
      <c r="F631" s="50" t="s">
        <v>1259</v>
      </c>
      <c r="G631" s="50" t="s">
        <v>1639</v>
      </c>
      <c r="H631" s="50" t="s">
        <v>1191</v>
      </c>
      <c r="I631" s="50" t="s">
        <v>1179</v>
      </c>
      <c r="J631" s="50">
        <v>2023</v>
      </c>
      <c r="K631" s="50" t="s">
        <v>4</v>
      </c>
    </row>
    <row r="632" spans="1:11" ht="14.45" customHeight="1" x14ac:dyDescent="0.25">
      <c r="A632" s="50" t="s">
        <v>1624</v>
      </c>
      <c r="B632" s="50" t="s">
        <v>1175</v>
      </c>
      <c r="C632" s="342">
        <v>85121</v>
      </c>
      <c r="D632" s="50" t="s">
        <v>1276</v>
      </c>
      <c r="E632" s="475" t="s">
        <v>2711</v>
      </c>
      <c r="F632" s="50" t="s">
        <v>1259</v>
      </c>
      <c r="G632" s="50" t="s">
        <v>1640</v>
      </c>
      <c r="H632" s="50" t="s">
        <v>1192</v>
      </c>
      <c r="I632" s="50" t="s">
        <v>1179</v>
      </c>
      <c r="J632" s="50">
        <v>2023</v>
      </c>
      <c r="K632" s="50">
        <v>343744.67599999998</v>
      </c>
    </row>
    <row r="633" spans="1:11" ht="14.45" customHeight="1" x14ac:dyDescent="0.25">
      <c r="A633" s="50" t="s">
        <v>1624</v>
      </c>
      <c r="B633" s="50" t="s">
        <v>1175</v>
      </c>
      <c r="C633" s="342">
        <v>85121</v>
      </c>
      <c r="D633" s="50" t="s">
        <v>1276</v>
      </c>
      <c r="E633" s="475" t="s">
        <v>2711</v>
      </c>
      <c r="F633" s="50" t="s">
        <v>1259</v>
      </c>
      <c r="G633" s="50" t="s">
        <v>1641</v>
      </c>
      <c r="H633" s="50" t="s">
        <v>1193</v>
      </c>
      <c r="I633" s="50" t="s">
        <v>1179</v>
      </c>
      <c r="J633" s="50">
        <v>2023</v>
      </c>
      <c r="K633" s="50" t="s">
        <v>4</v>
      </c>
    </row>
    <row r="634" spans="1:11" ht="14.45" customHeight="1" x14ac:dyDescent="0.25">
      <c r="A634" s="50" t="s">
        <v>1624</v>
      </c>
      <c r="B634" s="50" t="s">
        <v>1175</v>
      </c>
      <c r="C634" s="342">
        <v>85121</v>
      </c>
      <c r="D634" s="50" t="s">
        <v>1276</v>
      </c>
      <c r="E634" s="475" t="s">
        <v>2711</v>
      </c>
      <c r="F634" s="50" t="s">
        <v>1259</v>
      </c>
      <c r="G634" s="50" t="s">
        <v>1642</v>
      </c>
      <c r="H634" s="50" t="s">
        <v>1194</v>
      </c>
      <c r="I634" s="50" t="s">
        <v>1179</v>
      </c>
      <c r="J634" s="50">
        <v>2023</v>
      </c>
      <c r="K634" s="50">
        <v>343744.67599999998</v>
      </c>
    </row>
    <row r="635" spans="1:11" ht="14.45" customHeight="1" x14ac:dyDescent="0.25">
      <c r="A635" s="50" t="s">
        <v>1624</v>
      </c>
      <c r="B635" s="50" t="s">
        <v>1175</v>
      </c>
      <c r="C635" s="342">
        <v>85121</v>
      </c>
      <c r="D635" s="50" t="s">
        <v>1276</v>
      </c>
      <c r="E635" s="475" t="s">
        <v>2711</v>
      </c>
      <c r="F635" s="50" t="s">
        <v>1259</v>
      </c>
      <c r="G635" s="50" t="s">
        <v>1643</v>
      </c>
      <c r="H635" s="50" t="s">
        <v>1195</v>
      </c>
      <c r="I635" s="50" t="s">
        <v>1179</v>
      </c>
      <c r="J635" s="50">
        <v>2023</v>
      </c>
      <c r="K635" s="50">
        <v>201616.40400000001</v>
      </c>
    </row>
    <row r="636" spans="1:11" ht="14.45" customHeight="1" x14ac:dyDescent="0.25">
      <c r="A636" s="50" t="s">
        <v>1624</v>
      </c>
      <c r="B636" s="50" t="s">
        <v>1175</v>
      </c>
      <c r="C636" s="342">
        <v>85121</v>
      </c>
      <c r="D636" s="50" t="s">
        <v>1276</v>
      </c>
      <c r="E636" s="475" t="s">
        <v>2711</v>
      </c>
      <c r="F636" s="50" t="s">
        <v>1259</v>
      </c>
      <c r="G636" s="50" t="s">
        <v>1644</v>
      </c>
      <c r="H636" s="50" t="s">
        <v>1196</v>
      </c>
      <c r="I636" s="50" t="s">
        <v>1179</v>
      </c>
      <c r="J636" s="50">
        <v>2023</v>
      </c>
      <c r="K636" s="50" t="s">
        <v>4</v>
      </c>
    </row>
    <row r="637" spans="1:11" ht="14.45" customHeight="1" x14ac:dyDescent="0.25">
      <c r="A637" s="50" t="s">
        <v>1624</v>
      </c>
      <c r="B637" s="50" t="s">
        <v>1175</v>
      </c>
      <c r="C637" s="342">
        <v>85121</v>
      </c>
      <c r="D637" s="50" t="s">
        <v>1276</v>
      </c>
      <c r="E637" s="475" t="s">
        <v>2711</v>
      </c>
      <c r="F637" s="50" t="s">
        <v>1259</v>
      </c>
      <c r="G637" s="50" t="s">
        <v>1645</v>
      </c>
      <c r="H637" s="50" t="s">
        <v>1197</v>
      </c>
      <c r="I637" s="50" t="s">
        <v>1179</v>
      </c>
      <c r="J637" s="50">
        <v>2023</v>
      </c>
      <c r="K637" s="50" t="s">
        <v>4</v>
      </c>
    </row>
    <row r="638" spans="1:11" ht="14.45" customHeight="1" x14ac:dyDescent="0.25">
      <c r="A638" s="50" t="s">
        <v>1624</v>
      </c>
      <c r="B638" s="50" t="s">
        <v>1175</v>
      </c>
      <c r="C638" s="342">
        <v>85121</v>
      </c>
      <c r="D638" s="50" t="s">
        <v>1276</v>
      </c>
      <c r="E638" s="475" t="s">
        <v>2711</v>
      </c>
      <c r="F638" s="50" t="s">
        <v>1259</v>
      </c>
      <c r="G638" s="50" t="s">
        <v>1646</v>
      </c>
      <c r="H638" s="50" t="s">
        <v>1198</v>
      </c>
      <c r="I638" s="50" t="s">
        <v>1179</v>
      </c>
      <c r="J638" s="50">
        <v>2023</v>
      </c>
      <c r="K638" s="50" t="s">
        <v>4</v>
      </c>
    </row>
    <row r="639" spans="1:11" ht="14.45" customHeight="1" x14ac:dyDescent="0.25">
      <c r="A639" s="50" t="s">
        <v>1624</v>
      </c>
      <c r="B639" s="50" t="s">
        <v>1175</v>
      </c>
      <c r="C639" s="342">
        <v>85121</v>
      </c>
      <c r="D639" s="50" t="s">
        <v>1276</v>
      </c>
      <c r="E639" s="475" t="s">
        <v>2711</v>
      </c>
      <c r="F639" s="50" t="s">
        <v>1259</v>
      </c>
      <c r="G639" s="50" t="s">
        <v>1647</v>
      </c>
      <c r="H639" s="50" t="s">
        <v>1199</v>
      </c>
      <c r="I639" s="50" t="s">
        <v>1179</v>
      </c>
      <c r="J639" s="50">
        <v>2023</v>
      </c>
      <c r="K639" s="50" t="s">
        <v>4</v>
      </c>
    </row>
    <row r="640" spans="1:11" ht="14.45" customHeight="1" x14ac:dyDescent="0.25">
      <c r="A640" s="50" t="s">
        <v>1624</v>
      </c>
      <c r="B640" s="50" t="s">
        <v>1175</v>
      </c>
      <c r="C640" s="342">
        <v>85121</v>
      </c>
      <c r="D640" s="50" t="s">
        <v>1276</v>
      </c>
      <c r="E640" s="475" t="s">
        <v>2711</v>
      </c>
      <c r="F640" s="50" t="s">
        <v>1259</v>
      </c>
      <c r="G640" s="50" t="s">
        <v>1648</v>
      </c>
      <c r="H640" s="50" t="s">
        <v>1200</v>
      </c>
      <c r="I640" s="50" t="s">
        <v>1179</v>
      </c>
      <c r="J640" s="50">
        <v>2023</v>
      </c>
      <c r="K640" s="50" t="s">
        <v>4</v>
      </c>
    </row>
    <row r="641" spans="1:11" ht="14.45" customHeight="1" x14ac:dyDescent="0.25">
      <c r="A641" s="50" t="s">
        <v>1624</v>
      </c>
      <c r="B641" s="50" t="s">
        <v>1175</v>
      </c>
      <c r="C641" s="342">
        <v>85121</v>
      </c>
      <c r="D641" s="50" t="s">
        <v>1276</v>
      </c>
      <c r="E641" s="475" t="s">
        <v>2711</v>
      </c>
      <c r="F641" s="50" t="s">
        <v>1259</v>
      </c>
      <c r="G641" s="50" t="s">
        <v>1649</v>
      </c>
      <c r="H641" s="50" t="s">
        <v>1201</v>
      </c>
      <c r="I641" s="50" t="s">
        <v>1179</v>
      </c>
      <c r="J641" s="50">
        <v>2023</v>
      </c>
      <c r="K641" s="50" t="s">
        <v>4</v>
      </c>
    </row>
    <row r="642" spans="1:11" ht="14.45" customHeight="1" x14ac:dyDescent="0.25">
      <c r="A642" s="50" t="s">
        <v>1624</v>
      </c>
      <c r="B642" s="50" t="s">
        <v>1175</v>
      </c>
      <c r="C642" s="342">
        <v>85121</v>
      </c>
      <c r="D642" s="50" t="s">
        <v>1276</v>
      </c>
      <c r="E642" s="475" t="s">
        <v>2711</v>
      </c>
      <c r="F642" s="50" t="s">
        <v>1259</v>
      </c>
      <c r="G642" s="50" t="s">
        <v>1650</v>
      </c>
      <c r="H642" s="50" t="s">
        <v>1202</v>
      </c>
      <c r="I642" s="50" t="s">
        <v>1179</v>
      </c>
      <c r="J642" s="50">
        <v>2023</v>
      </c>
      <c r="K642" s="50" t="s">
        <v>4</v>
      </c>
    </row>
    <row r="643" spans="1:11" ht="14.45" customHeight="1" x14ac:dyDescent="0.25">
      <c r="A643" s="50" t="s">
        <v>1624</v>
      </c>
      <c r="B643" s="50" t="s">
        <v>1175</v>
      </c>
      <c r="C643" s="342">
        <v>85121</v>
      </c>
      <c r="D643" s="50" t="s">
        <v>1276</v>
      </c>
      <c r="E643" s="475" t="s">
        <v>2711</v>
      </c>
      <c r="F643" s="50" t="s">
        <v>1259</v>
      </c>
      <c r="G643" s="50" t="s">
        <v>1651</v>
      </c>
      <c r="H643" s="50" t="s">
        <v>1203</v>
      </c>
      <c r="I643" s="50" t="s">
        <v>1179</v>
      </c>
      <c r="J643" s="50">
        <v>2023</v>
      </c>
      <c r="K643" s="50" t="s">
        <v>4</v>
      </c>
    </row>
    <row r="644" spans="1:11" ht="14.45" customHeight="1" x14ac:dyDescent="0.25">
      <c r="A644" s="50" t="s">
        <v>1624</v>
      </c>
      <c r="B644" s="50" t="s">
        <v>1175</v>
      </c>
      <c r="C644" s="342">
        <v>85121</v>
      </c>
      <c r="D644" s="50" t="s">
        <v>1276</v>
      </c>
      <c r="E644" s="475" t="s">
        <v>2711</v>
      </c>
      <c r="F644" s="50" t="s">
        <v>1259</v>
      </c>
      <c r="G644" s="50" t="s">
        <v>1652</v>
      </c>
      <c r="H644" s="50" t="s">
        <v>1204</v>
      </c>
      <c r="I644" s="50" t="s">
        <v>1179</v>
      </c>
      <c r="J644" s="50">
        <v>2023</v>
      </c>
      <c r="K644" s="50" t="s">
        <v>4</v>
      </c>
    </row>
    <row r="645" spans="1:11" ht="14.45" customHeight="1" x14ac:dyDescent="0.25">
      <c r="A645" s="50" t="s">
        <v>1624</v>
      </c>
      <c r="B645" s="50" t="s">
        <v>1175</v>
      </c>
      <c r="C645" s="342">
        <v>85121</v>
      </c>
      <c r="D645" s="50" t="s">
        <v>1276</v>
      </c>
      <c r="E645" s="475" t="s">
        <v>2711</v>
      </c>
      <c r="F645" s="50" t="s">
        <v>1259</v>
      </c>
      <c r="G645" s="50" t="s">
        <v>1653</v>
      </c>
      <c r="H645" s="50" t="s">
        <v>1205</v>
      </c>
      <c r="I645" s="50" t="s">
        <v>1179</v>
      </c>
      <c r="J645" s="50">
        <v>2023</v>
      </c>
      <c r="K645" s="50" t="s">
        <v>4</v>
      </c>
    </row>
    <row r="646" spans="1:11" ht="14.45" customHeight="1" x14ac:dyDescent="0.25">
      <c r="A646" s="50" t="s">
        <v>1624</v>
      </c>
      <c r="B646" s="50" t="s">
        <v>1175</v>
      </c>
      <c r="C646" s="342">
        <v>85121</v>
      </c>
      <c r="D646" s="50" t="s">
        <v>1276</v>
      </c>
      <c r="E646" s="475" t="s">
        <v>2711</v>
      </c>
      <c r="F646" s="50" t="s">
        <v>1259</v>
      </c>
      <c r="G646" s="50" t="s">
        <v>1654</v>
      </c>
      <c r="H646" s="50" t="s">
        <v>1206</v>
      </c>
      <c r="I646" s="50" t="s">
        <v>1179</v>
      </c>
      <c r="J646" s="50">
        <v>2023</v>
      </c>
      <c r="K646" s="50" t="s">
        <v>4</v>
      </c>
    </row>
    <row r="647" spans="1:11" ht="14.45" customHeight="1" x14ac:dyDescent="0.25">
      <c r="A647" s="50" t="s">
        <v>1624</v>
      </c>
      <c r="B647" s="50" t="s">
        <v>1175</v>
      </c>
      <c r="C647" s="342">
        <v>85121</v>
      </c>
      <c r="D647" s="50" t="s">
        <v>1276</v>
      </c>
      <c r="E647" s="475" t="s">
        <v>2711</v>
      </c>
      <c r="F647" s="50" t="s">
        <v>1259</v>
      </c>
      <c r="G647" s="50" t="s">
        <v>1655</v>
      </c>
      <c r="H647" s="50" t="s">
        <v>1207</v>
      </c>
      <c r="I647" s="50" t="s">
        <v>1179</v>
      </c>
      <c r="J647" s="50">
        <v>2023</v>
      </c>
      <c r="K647" s="50" t="s">
        <v>4</v>
      </c>
    </row>
    <row r="648" spans="1:11" ht="14.45" customHeight="1" x14ac:dyDescent="0.25">
      <c r="A648" s="50" t="s">
        <v>1624</v>
      </c>
      <c r="B648" s="50" t="s">
        <v>1175</v>
      </c>
      <c r="C648" s="342">
        <v>85121</v>
      </c>
      <c r="D648" s="50" t="s">
        <v>1276</v>
      </c>
      <c r="E648" s="475" t="s">
        <v>2711</v>
      </c>
      <c r="F648" s="50" t="s">
        <v>1259</v>
      </c>
      <c r="G648" s="50" t="s">
        <v>1656</v>
      </c>
      <c r="H648" s="50" t="s">
        <v>1208</v>
      </c>
      <c r="I648" s="50" t="s">
        <v>1179</v>
      </c>
      <c r="J648" s="50">
        <v>2023</v>
      </c>
      <c r="K648" s="50" t="s">
        <v>4</v>
      </c>
    </row>
    <row r="649" spans="1:11" ht="14.45" customHeight="1" x14ac:dyDescent="0.25">
      <c r="A649" s="50" t="s">
        <v>1624</v>
      </c>
      <c r="B649" s="50" t="s">
        <v>1175</v>
      </c>
      <c r="C649" s="342">
        <v>85121</v>
      </c>
      <c r="D649" s="50" t="s">
        <v>1276</v>
      </c>
      <c r="E649" s="475" t="s">
        <v>2711</v>
      </c>
      <c r="F649" s="50" t="s">
        <v>1259</v>
      </c>
      <c r="G649" s="50" t="s">
        <v>1657</v>
      </c>
      <c r="H649" s="50" t="s">
        <v>1209</v>
      </c>
      <c r="I649" s="50" t="s">
        <v>1179</v>
      </c>
      <c r="J649" s="50">
        <v>2023</v>
      </c>
      <c r="K649" s="50" t="s">
        <v>4</v>
      </c>
    </row>
    <row r="650" spans="1:11" ht="14.45" customHeight="1" x14ac:dyDescent="0.25">
      <c r="A650" s="50" t="s">
        <v>1624</v>
      </c>
      <c r="B650" s="50" t="s">
        <v>1175</v>
      </c>
      <c r="C650" s="342">
        <v>85121</v>
      </c>
      <c r="D650" s="50" t="s">
        <v>1276</v>
      </c>
      <c r="E650" s="475" t="s">
        <v>2711</v>
      </c>
      <c r="F650" s="50" t="s">
        <v>1259</v>
      </c>
      <c r="G650" s="50" t="s">
        <v>1658</v>
      </c>
      <c r="H650" s="50" t="s">
        <v>1210</v>
      </c>
      <c r="I650" s="50" t="s">
        <v>1179</v>
      </c>
      <c r="J650" s="50">
        <v>2023</v>
      </c>
      <c r="K650" s="50" t="s">
        <v>4</v>
      </c>
    </row>
    <row r="651" spans="1:11" ht="14.45" customHeight="1" x14ac:dyDescent="0.25">
      <c r="A651" s="50" t="s">
        <v>1624</v>
      </c>
      <c r="B651" s="50" t="s">
        <v>1175</v>
      </c>
      <c r="C651" s="342">
        <v>85121</v>
      </c>
      <c r="D651" s="50" t="s">
        <v>1276</v>
      </c>
      <c r="E651" s="475" t="s">
        <v>2711</v>
      </c>
      <c r="F651" s="50" t="s">
        <v>1259</v>
      </c>
      <c r="G651" s="50" t="s">
        <v>1659</v>
      </c>
      <c r="H651" s="50" t="s">
        <v>1211</v>
      </c>
      <c r="I651" s="50" t="s">
        <v>1179</v>
      </c>
      <c r="J651" s="50">
        <v>2023</v>
      </c>
      <c r="K651" s="50" t="s">
        <v>4</v>
      </c>
    </row>
    <row r="652" spans="1:11" ht="14.45" customHeight="1" x14ac:dyDescent="0.25">
      <c r="A652" s="50" t="s">
        <v>1624</v>
      </c>
      <c r="B652" s="50" t="s">
        <v>1175</v>
      </c>
      <c r="C652" s="342">
        <v>85121</v>
      </c>
      <c r="D652" s="50" t="s">
        <v>1276</v>
      </c>
      <c r="E652" s="475" t="s">
        <v>2711</v>
      </c>
      <c r="F652" s="50" t="s">
        <v>1259</v>
      </c>
      <c r="G652" s="50" t="s">
        <v>1660</v>
      </c>
      <c r="H652" s="50" t="s">
        <v>1212</v>
      </c>
      <c r="I652" s="50" t="s">
        <v>1179</v>
      </c>
      <c r="J652" s="50">
        <v>2023</v>
      </c>
      <c r="K652" s="50" t="s">
        <v>4</v>
      </c>
    </row>
    <row r="653" spans="1:11" ht="14.45" customHeight="1" x14ac:dyDescent="0.25">
      <c r="A653" s="50" t="s">
        <v>1624</v>
      </c>
      <c r="B653" s="50" t="s">
        <v>1175</v>
      </c>
      <c r="C653" s="342">
        <v>85121</v>
      </c>
      <c r="D653" s="50" t="s">
        <v>1276</v>
      </c>
      <c r="E653" s="475" t="s">
        <v>2711</v>
      </c>
      <c r="F653" s="50" t="s">
        <v>1259</v>
      </c>
      <c r="G653" s="50" t="s">
        <v>1661</v>
      </c>
      <c r="H653" s="50" t="s">
        <v>1213</v>
      </c>
      <c r="I653" s="50" t="s">
        <v>1179</v>
      </c>
      <c r="J653" s="50">
        <v>2023</v>
      </c>
      <c r="K653" s="50" t="s">
        <v>4</v>
      </c>
    </row>
    <row r="654" spans="1:11" ht="14.45" customHeight="1" x14ac:dyDescent="0.25">
      <c r="A654" s="50" t="s">
        <v>1624</v>
      </c>
      <c r="B654" s="50" t="s">
        <v>1175</v>
      </c>
      <c r="C654" s="342">
        <v>85121</v>
      </c>
      <c r="D654" s="50" t="s">
        <v>1276</v>
      </c>
      <c r="E654" s="475" t="s">
        <v>2711</v>
      </c>
      <c r="F654" s="50" t="s">
        <v>1259</v>
      </c>
      <c r="G654" s="50" t="s">
        <v>1662</v>
      </c>
      <c r="H654" s="50" t="s">
        <v>1214</v>
      </c>
      <c r="I654" s="50" t="s">
        <v>1179</v>
      </c>
      <c r="J654" s="50">
        <v>2023</v>
      </c>
      <c r="K654" s="50" t="s">
        <v>4</v>
      </c>
    </row>
    <row r="655" spans="1:11" ht="14.45" customHeight="1" x14ac:dyDescent="0.25">
      <c r="A655" s="50" t="s">
        <v>1624</v>
      </c>
      <c r="B655" s="50" t="s">
        <v>1175</v>
      </c>
      <c r="C655" s="342">
        <v>85121</v>
      </c>
      <c r="D655" s="50" t="s">
        <v>1276</v>
      </c>
      <c r="E655" s="475" t="s">
        <v>2711</v>
      </c>
      <c r="F655" s="50" t="s">
        <v>1259</v>
      </c>
      <c r="G655" s="50" t="s">
        <v>1663</v>
      </c>
      <c r="H655" s="50" t="s">
        <v>1215</v>
      </c>
      <c r="I655" s="50" t="s">
        <v>1179</v>
      </c>
      <c r="J655" s="50">
        <v>2023</v>
      </c>
      <c r="K655" s="50" t="s">
        <v>4</v>
      </c>
    </row>
    <row r="656" spans="1:11" ht="14.45" customHeight="1" x14ac:dyDescent="0.25">
      <c r="A656" s="50" t="s">
        <v>1624</v>
      </c>
      <c r="B656" s="50" t="s">
        <v>1175</v>
      </c>
      <c r="C656" s="342">
        <v>85121</v>
      </c>
      <c r="D656" s="50" t="s">
        <v>1276</v>
      </c>
      <c r="E656" s="475" t="s">
        <v>2711</v>
      </c>
      <c r="F656" s="50" t="s">
        <v>1259</v>
      </c>
      <c r="G656" s="50" t="s">
        <v>1664</v>
      </c>
      <c r="H656" s="50" t="s">
        <v>1216</v>
      </c>
      <c r="I656" s="50" t="s">
        <v>1179</v>
      </c>
      <c r="J656" s="50">
        <v>2023</v>
      </c>
      <c r="K656" s="50" t="s">
        <v>4</v>
      </c>
    </row>
    <row r="657" spans="1:11" ht="14.45" customHeight="1" x14ac:dyDescent="0.25">
      <c r="A657" s="50" t="s">
        <v>1624</v>
      </c>
      <c r="B657" s="50" t="s">
        <v>1175</v>
      </c>
      <c r="C657" s="342">
        <v>85121</v>
      </c>
      <c r="D657" s="50" t="s">
        <v>1276</v>
      </c>
      <c r="E657" s="475" t="s">
        <v>2711</v>
      </c>
      <c r="F657" s="50" t="s">
        <v>1259</v>
      </c>
      <c r="G657" s="50" t="s">
        <v>1665</v>
      </c>
      <c r="H657" s="50" t="s">
        <v>1217</v>
      </c>
      <c r="I657" s="50" t="s">
        <v>1179</v>
      </c>
      <c r="J657" s="50">
        <v>2023</v>
      </c>
      <c r="K657" s="50" t="s">
        <v>4</v>
      </c>
    </row>
    <row r="658" spans="1:11" ht="14.45" customHeight="1" x14ac:dyDescent="0.25">
      <c r="A658" s="50" t="s">
        <v>1624</v>
      </c>
      <c r="B658" s="50" t="s">
        <v>1175</v>
      </c>
      <c r="C658" s="342">
        <v>85121</v>
      </c>
      <c r="D658" s="50" t="s">
        <v>1276</v>
      </c>
      <c r="E658" s="475" t="s">
        <v>2711</v>
      </c>
      <c r="F658" s="50" t="s">
        <v>1259</v>
      </c>
      <c r="G658" s="50" t="s">
        <v>1666</v>
      </c>
      <c r="H658" s="50" t="s">
        <v>1218</v>
      </c>
      <c r="I658" s="50" t="s">
        <v>1179</v>
      </c>
      <c r="J658" s="50">
        <v>2023</v>
      </c>
      <c r="K658" s="50" t="s">
        <v>4</v>
      </c>
    </row>
    <row r="659" spans="1:11" ht="14.45" customHeight="1" x14ac:dyDescent="0.25">
      <c r="A659" s="50" t="s">
        <v>1624</v>
      </c>
      <c r="B659" s="50" t="s">
        <v>1175</v>
      </c>
      <c r="C659" s="342">
        <v>85121</v>
      </c>
      <c r="D659" s="50" t="s">
        <v>1276</v>
      </c>
      <c r="E659" s="475" t="s">
        <v>2711</v>
      </c>
      <c r="F659" s="50" t="s">
        <v>1259</v>
      </c>
      <c r="G659" s="50" t="s">
        <v>1667</v>
      </c>
      <c r="H659" s="50" t="s">
        <v>1219</v>
      </c>
      <c r="I659" s="50" t="s">
        <v>1179</v>
      </c>
      <c r="J659" s="50">
        <v>2023</v>
      </c>
      <c r="K659" s="50" t="s">
        <v>4</v>
      </c>
    </row>
    <row r="660" spans="1:11" ht="14.45" customHeight="1" x14ac:dyDescent="0.25">
      <c r="A660" s="50" t="s">
        <v>1624</v>
      </c>
      <c r="B660" s="50" t="s">
        <v>1175</v>
      </c>
      <c r="C660" s="342">
        <v>85121</v>
      </c>
      <c r="D660" s="50" t="s">
        <v>1276</v>
      </c>
      <c r="E660" s="475" t="s">
        <v>2711</v>
      </c>
      <c r="F660" s="50" t="s">
        <v>1259</v>
      </c>
      <c r="G660" s="50" t="s">
        <v>1668</v>
      </c>
      <c r="H660" s="50" t="s">
        <v>1220</v>
      </c>
      <c r="I660" s="50" t="s">
        <v>1179</v>
      </c>
      <c r="J660" s="50">
        <v>2023</v>
      </c>
      <c r="K660" s="50" t="s">
        <v>4</v>
      </c>
    </row>
    <row r="661" spans="1:11" ht="14.45" customHeight="1" x14ac:dyDescent="0.25">
      <c r="A661" s="50" t="s">
        <v>1624</v>
      </c>
      <c r="B661" s="50" t="s">
        <v>1175</v>
      </c>
      <c r="C661" s="342">
        <v>85121</v>
      </c>
      <c r="D661" s="50" t="s">
        <v>1276</v>
      </c>
      <c r="E661" s="475" t="s">
        <v>2711</v>
      </c>
      <c r="F661" s="50" t="s">
        <v>1259</v>
      </c>
      <c r="G661" s="50" t="s">
        <v>1669</v>
      </c>
      <c r="H661" s="50" t="s">
        <v>1221</v>
      </c>
      <c r="I661" s="50" t="s">
        <v>1179</v>
      </c>
      <c r="J661" s="50">
        <v>2023</v>
      </c>
      <c r="K661" s="50" t="s">
        <v>4</v>
      </c>
    </row>
    <row r="662" spans="1:11" ht="14.45" customHeight="1" x14ac:dyDescent="0.25">
      <c r="A662" s="50" t="s">
        <v>1624</v>
      </c>
      <c r="B662" s="50" t="s">
        <v>1175</v>
      </c>
      <c r="C662" s="342">
        <v>85121</v>
      </c>
      <c r="D662" s="50" t="s">
        <v>1276</v>
      </c>
      <c r="E662" s="475" t="s">
        <v>2711</v>
      </c>
      <c r="F662" s="50" t="s">
        <v>1259</v>
      </c>
      <c r="G662" s="50" t="s">
        <v>1670</v>
      </c>
      <c r="H662" s="50" t="s">
        <v>1222</v>
      </c>
      <c r="I662" s="50" t="s">
        <v>1179</v>
      </c>
      <c r="J662" s="50">
        <v>2023</v>
      </c>
      <c r="K662" s="50" t="s">
        <v>4</v>
      </c>
    </row>
    <row r="663" spans="1:11" ht="14.45" customHeight="1" x14ac:dyDescent="0.25">
      <c r="A663" s="50" t="s">
        <v>1624</v>
      </c>
      <c r="B663" s="50" t="s">
        <v>1175</v>
      </c>
      <c r="C663" s="342">
        <v>85121</v>
      </c>
      <c r="D663" s="50" t="s">
        <v>1276</v>
      </c>
      <c r="E663" s="475" t="s">
        <v>2711</v>
      </c>
      <c r="F663" s="50" t="s">
        <v>1259</v>
      </c>
      <c r="G663" s="50" t="s">
        <v>1671</v>
      </c>
      <c r="H663" s="50" t="s">
        <v>1223</v>
      </c>
      <c r="I663" s="50" t="s">
        <v>1179</v>
      </c>
      <c r="J663" s="50">
        <v>2023</v>
      </c>
      <c r="K663" s="50" t="s">
        <v>4</v>
      </c>
    </row>
    <row r="664" spans="1:11" ht="14.45" customHeight="1" x14ac:dyDescent="0.25">
      <c r="A664" s="50" t="s">
        <v>1624</v>
      </c>
      <c r="B664" s="50" t="s">
        <v>1175</v>
      </c>
      <c r="C664" s="342">
        <v>85121</v>
      </c>
      <c r="D664" s="50" t="s">
        <v>1276</v>
      </c>
      <c r="E664" s="475" t="s">
        <v>2711</v>
      </c>
      <c r="F664" s="50" t="s">
        <v>1259</v>
      </c>
      <c r="G664" s="50" t="s">
        <v>1672</v>
      </c>
      <c r="H664" s="50" t="s">
        <v>1224</v>
      </c>
      <c r="I664" s="50" t="s">
        <v>1179</v>
      </c>
      <c r="J664" s="50">
        <v>2023</v>
      </c>
      <c r="K664" s="50" t="s">
        <v>4</v>
      </c>
    </row>
    <row r="665" spans="1:11" ht="14.45" customHeight="1" x14ac:dyDescent="0.25">
      <c r="A665" s="50" t="s">
        <v>1624</v>
      </c>
      <c r="B665" s="50" t="s">
        <v>1175</v>
      </c>
      <c r="C665" s="342">
        <v>85121</v>
      </c>
      <c r="D665" s="50" t="s">
        <v>1276</v>
      </c>
      <c r="E665" s="475" t="s">
        <v>2711</v>
      </c>
      <c r="F665" s="50" t="s">
        <v>1259</v>
      </c>
      <c r="G665" s="50" t="s">
        <v>1673</v>
      </c>
      <c r="H665" s="50" t="s">
        <v>1225</v>
      </c>
      <c r="I665" s="50" t="s">
        <v>1179</v>
      </c>
      <c r="J665" s="50">
        <v>2023</v>
      </c>
      <c r="K665" s="50" t="s">
        <v>4</v>
      </c>
    </row>
    <row r="666" spans="1:11" ht="14.45" customHeight="1" x14ac:dyDescent="0.25">
      <c r="A666" s="50" t="s">
        <v>1624</v>
      </c>
      <c r="B666" s="50" t="s">
        <v>1175</v>
      </c>
      <c r="C666" s="342">
        <v>85121</v>
      </c>
      <c r="D666" s="50" t="s">
        <v>1276</v>
      </c>
      <c r="E666" s="475" t="s">
        <v>2711</v>
      </c>
      <c r="F666" s="50" t="s">
        <v>1259</v>
      </c>
      <c r="G666" s="50" t="s">
        <v>1674</v>
      </c>
      <c r="H666" s="50" t="s">
        <v>1226</v>
      </c>
      <c r="I666" s="50" t="s">
        <v>1179</v>
      </c>
      <c r="J666" s="50">
        <v>2023</v>
      </c>
      <c r="K666" s="50" t="s">
        <v>4</v>
      </c>
    </row>
    <row r="667" spans="1:11" ht="14.45" customHeight="1" x14ac:dyDescent="0.25">
      <c r="A667" s="50" t="s">
        <v>1624</v>
      </c>
      <c r="B667" s="50" t="s">
        <v>1175</v>
      </c>
      <c r="C667" s="342">
        <v>85121</v>
      </c>
      <c r="D667" s="50" t="s">
        <v>1276</v>
      </c>
      <c r="E667" s="475" t="s">
        <v>2711</v>
      </c>
      <c r="F667" s="50" t="s">
        <v>1259</v>
      </c>
      <c r="G667" s="50" t="s">
        <v>1675</v>
      </c>
      <c r="H667" s="50" t="s">
        <v>1227</v>
      </c>
      <c r="I667" s="50" t="s">
        <v>1179</v>
      </c>
      <c r="J667" s="50">
        <v>2023</v>
      </c>
      <c r="K667" s="50" t="s">
        <v>4</v>
      </c>
    </row>
    <row r="668" spans="1:11" ht="14.45" customHeight="1" x14ac:dyDescent="0.25">
      <c r="A668" s="50" t="s">
        <v>1624</v>
      </c>
      <c r="B668" s="50" t="s">
        <v>1175</v>
      </c>
      <c r="C668" s="342">
        <v>85121</v>
      </c>
      <c r="D668" s="50" t="s">
        <v>1276</v>
      </c>
      <c r="E668" s="475" t="s">
        <v>2711</v>
      </c>
      <c r="F668" s="50" t="s">
        <v>1259</v>
      </c>
      <c r="G668" s="50" t="s">
        <v>1676</v>
      </c>
      <c r="H668" s="50" t="s">
        <v>1228</v>
      </c>
      <c r="I668" s="50" t="s">
        <v>1179</v>
      </c>
      <c r="J668" s="50">
        <v>2023</v>
      </c>
      <c r="K668" s="50" t="s">
        <v>4</v>
      </c>
    </row>
    <row r="669" spans="1:11" ht="14.45" customHeight="1" x14ac:dyDescent="0.25">
      <c r="A669" s="50" t="s">
        <v>1624</v>
      </c>
      <c r="B669" s="50" t="s">
        <v>1175</v>
      </c>
      <c r="C669" s="342">
        <v>85121</v>
      </c>
      <c r="D669" s="50" t="s">
        <v>1276</v>
      </c>
      <c r="E669" s="475" t="s">
        <v>2711</v>
      </c>
      <c r="F669" s="50" t="s">
        <v>1259</v>
      </c>
      <c r="G669" s="50" t="s">
        <v>1677</v>
      </c>
      <c r="H669" s="50" t="s">
        <v>1229</v>
      </c>
      <c r="I669" s="50" t="s">
        <v>1179</v>
      </c>
      <c r="J669" s="50">
        <v>2023</v>
      </c>
      <c r="K669" s="50" t="s">
        <v>4</v>
      </c>
    </row>
    <row r="670" spans="1:11" ht="14.45" customHeight="1" x14ac:dyDescent="0.25">
      <c r="A670" s="50" t="s">
        <v>1624</v>
      </c>
      <c r="B670" s="50" t="s">
        <v>1175</v>
      </c>
      <c r="C670" s="342">
        <v>85121</v>
      </c>
      <c r="D670" s="50" t="s">
        <v>1276</v>
      </c>
      <c r="E670" s="475" t="s">
        <v>2711</v>
      </c>
      <c r="F670" s="50" t="s">
        <v>1259</v>
      </c>
      <c r="G670" s="50" t="s">
        <v>1678</v>
      </c>
      <c r="H670" s="50" t="s">
        <v>1230</v>
      </c>
      <c r="I670" s="50" t="s">
        <v>1179</v>
      </c>
      <c r="J670" s="50">
        <v>2023</v>
      </c>
      <c r="K670" s="50" t="s">
        <v>4</v>
      </c>
    </row>
    <row r="671" spans="1:11" ht="14.45" customHeight="1" x14ac:dyDescent="0.25">
      <c r="A671" s="50" t="s">
        <v>1624</v>
      </c>
      <c r="B671" s="50" t="s">
        <v>1175</v>
      </c>
      <c r="C671" s="342">
        <v>85121</v>
      </c>
      <c r="D671" s="50" t="s">
        <v>1276</v>
      </c>
      <c r="E671" s="475" t="s">
        <v>2711</v>
      </c>
      <c r="F671" s="50" t="s">
        <v>1259</v>
      </c>
      <c r="G671" s="50" t="s">
        <v>1679</v>
      </c>
      <c r="H671" s="50" t="s">
        <v>1231</v>
      </c>
      <c r="I671" s="50" t="s">
        <v>1179</v>
      </c>
      <c r="J671" s="50">
        <v>2023</v>
      </c>
      <c r="K671" s="50" t="s">
        <v>4</v>
      </c>
    </row>
    <row r="672" spans="1:11" ht="14.45" customHeight="1" x14ac:dyDescent="0.25">
      <c r="A672" s="50" t="s">
        <v>1624</v>
      </c>
      <c r="B672" s="50" t="s">
        <v>1175</v>
      </c>
      <c r="C672" s="342">
        <v>85121</v>
      </c>
      <c r="D672" s="50" t="s">
        <v>1276</v>
      </c>
      <c r="E672" s="475" t="s">
        <v>2711</v>
      </c>
      <c r="F672" s="50" t="s">
        <v>1259</v>
      </c>
      <c r="G672" s="50" t="s">
        <v>1680</v>
      </c>
      <c r="H672" s="50" t="s">
        <v>1232</v>
      </c>
      <c r="I672" s="50" t="s">
        <v>1179</v>
      </c>
      <c r="J672" s="50">
        <v>2023</v>
      </c>
      <c r="K672" s="50" t="s">
        <v>4</v>
      </c>
    </row>
    <row r="673" spans="1:11" ht="14.45" customHeight="1" x14ac:dyDescent="0.25">
      <c r="A673" s="50" t="s">
        <v>1624</v>
      </c>
      <c r="B673" s="50" t="s">
        <v>1175</v>
      </c>
      <c r="C673" s="342">
        <v>85121</v>
      </c>
      <c r="D673" s="50" t="s">
        <v>1276</v>
      </c>
      <c r="E673" s="475" t="s">
        <v>2711</v>
      </c>
      <c r="F673" s="50" t="s">
        <v>1259</v>
      </c>
      <c r="G673" s="50" t="s">
        <v>1681</v>
      </c>
      <c r="H673" s="50" t="s">
        <v>1233</v>
      </c>
      <c r="I673" s="50" t="s">
        <v>1179</v>
      </c>
      <c r="J673" s="50">
        <v>2023</v>
      </c>
      <c r="K673" s="50" t="s">
        <v>4</v>
      </c>
    </row>
    <row r="674" spans="1:11" ht="14.45" customHeight="1" x14ac:dyDescent="0.25">
      <c r="A674" s="50" t="s">
        <v>1624</v>
      </c>
      <c r="B674" s="50" t="s">
        <v>1175</v>
      </c>
      <c r="C674" s="342">
        <v>85121</v>
      </c>
      <c r="D674" s="50" t="s">
        <v>1276</v>
      </c>
      <c r="E674" s="475" t="s">
        <v>2711</v>
      </c>
      <c r="F674" s="50" t="s">
        <v>1259</v>
      </c>
      <c r="G674" s="50" t="s">
        <v>1682</v>
      </c>
      <c r="H674" s="50" t="s">
        <v>1234</v>
      </c>
      <c r="I674" s="50" t="s">
        <v>1179</v>
      </c>
      <c r="J674" s="50">
        <v>2023</v>
      </c>
      <c r="K674" s="50" t="s">
        <v>4</v>
      </c>
    </row>
    <row r="675" spans="1:11" ht="14.45" customHeight="1" x14ac:dyDescent="0.25">
      <c r="A675" s="50" t="s">
        <v>1624</v>
      </c>
      <c r="B675" s="50" t="s">
        <v>1175</v>
      </c>
      <c r="C675" s="342">
        <v>85121</v>
      </c>
      <c r="D675" s="50" t="s">
        <v>1276</v>
      </c>
      <c r="E675" s="475" t="s">
        <v>2711</v>
      </c>
      <c r="F675" s="50" t="s">
        <v>1259</v>
      </c>
      <c r="G675" s="50" t="s">
        <v>1683</v>
      </c>
      <c r="H675" s="50" t="s">
        <v>1235</v>
      </c>
      <c r="I675" s="50" t="s">
        <v>1179</v>
      </c>
      <c r="J675" s="50">
        <v>2023</v>
      </c>
      <c r="K675" s="50" t="s">
        <v>4</v>
      </c>
    </row>
    <row r="676" spans="1:11" ht="14.45" customHeight="1" x14ac:dyDescent="0.25">
      <c r="A676" s="50" t="s">
        <v>1624</v>
      </c>
      <c r="B676" s="50" t="s">
        <v>1175</v>
      </c>
      <c r="C676" s="342">
        <v>85121</v>
      </c>
      <c r="D676" s="50" t="s">
        <v>1276</v>
      </c>
      <c r="E676" s="475" t="s">
        <v>2711</v>
      </c>
      <c r="F676" s="50" t="s">
        <v>1259</v>
      </c>
      <c r="G676" s="50" t="s">
        <v>1684</v>
      </c>
      <c r="H676" s="50" t="s">
        <v>1236</v>
      </c>
      <c r="I676" s="50" t="s">
        <v>1179</v>
      </c>
      <c r="J676" s="50">
        <v>2023</v>
      </c>
      <c r="K676" s="50" t="s">
        <v>4</v>
      </c>
    </row>
    <row r="677" spans="1:11" ht="14.45" customHeight="1" x14ac:dyDescent="0.25">
      <c r="A677" s="50" t="s">
        <v>1624</v>
      </c>
      <c r="B677" s="50" t="s">
        <v>1175</v>
      </c>
      <c r="C677" s="342">
        <v>85121</v>
      </c>
      <c r="D677" s="50" t="s">
        <v>1276</v>
      </c>
      <c r="E677" s="475" t="s">
        <v>2711</v>
      </c>
      <c r="F677" s="50" t="s">
        <v>1259</v>
      </c>
      <c r="G677" s="50" t="s">
        <v>1685</v>
      </c>
      <c r="H677" s="50" t="s">
        <v>1237</v>
      </c>
      <c r="I677" s="50" t="s">
        <v>1179</v>
      </c>
      <c r="J677" s="50">
        <v>2023</v>
      </c>
      <c r="K677" s="50" t="s">
        <v>4</v>
      </c>
    </row>
    <row r="678" spans="1:11" ht="14.45" customHeight="1" x14ac:dyDescent="0.25">
      <c r="A678" s="50" t="s">
        <v>1624</v>
      </c>
      <c r="B678" s="50" t="s">
        <v>1175</v>
      </c>
      <c r="C678" s="342">
        <v>85121</v>
      </c>
      <c r="D678" s="50" t="s">
        <v>1276</v>
      </c>
      <c r="E678" s="475" t="s">
        <v>2711</v>
      </c>
      <c r="F678" s="50" t="s">
        <v>1259</v>
      </c>
      <c r="G678" s="50" t="s">
        <v>1686</v>
      </c>
      <c r="H678" s="50" t="s">
        <v>1238</v>
      </c>
      <c r="I678" s="50" t="s">
        <v>1179</v>
      </c>
      <c r="J678" s="50">
        <v>2023</v>
      </c>
      <c r="K678" s="50" t="s">
        <v>4</v>
      </c>
    </row>
    <row r="679" spans="1:11" ht="14.45" customHeight="1" x14ac:dyDescent="0.25">
      <c r="A679" s="50" t="s">
        <v>1624</v>
      </c>
      <c r="B679" s="50" t="s">
        <v>1175</v>
      </c>
      <c r="C679" s="342">
        <v>85121</v>
      </c>
      <c r="D679" s="50" t="s">
        <v>1276</v>
      </c>
      <c r="E679" s="475" t="s">
        <v>2711</v>
      </c>
      <c r="F679" s="50" t="s">
        <v>1259</v>
      </c>
      <c r="G679" s="50" t="s">
        <v>1687</v>
      </c>
      <c r="H679" s="50" t="s">
        <v>1239</v>
      </c>
      <c r="I679" s="50" t="s">
        <v>1179</v>
      </c>
      <c r="J679" s="50">
        <v>2023</v>
      </c>
      <c r="K679" s="50" t="s">
        <v>4</v>
      </c>
    </row>
    <row r="680" spans="1:11" ht="14.45" customHeight="1" x14ac:dyDescent="0.25">
      <c r="A680" s="50" t="s">
        <v>1624</v>
      </c>
      <c r="B680" s="50" t="s">
        <v>1175</v>
      </c>
      <c r="C680" s="342">
        <v>85121</v>
      </c>
      <c r="D680" s="50" t="s">
        <v>1276</v>
      </c>
      <c r="E680" s="475" t="s">
        <v>2711</v>
      </c>
      <c r="F680" s="50" t="s">
        <v>1259</v>
      </c>
      <c r="G680" s="50" t="s">
        <v>1688</v>
      </c>
      <c r="H680" s="50" t="s">
        <v>1240</v>
      </c>
      <c r="I680" s="50" t="s">
        <v>1179</v>
      </c>
      <c r="J680" s="50">
        <v>2023</v>
      </c>
      <c r="K680" s="50" t="s">
        <v>4</v>
      </c>
    </row>
    <row r="681" spans="1:11" ht="14.45" customHeight="1" x14ac:dyDescent="0.25">
      <c r="A681" s="50" t="s">
        <v>1624</v>
      </c>
      <c r="B681" s="50" t="s">
        <v>1175</v>
      </c>
      <c r="C681" s="342">
        <v>85121</v>
      </c>
      <c r="D681" s="50" t="s">
        <v>1276</v>
      </c>
      <c r="E681" s="475" t="s">
        <v>2711</v>
      </c>
      <c r="F681" s="50" t="s">
        <v>1259</v>
      </c>
      <c r="G681" s="50" t="s">
        <v>1689</v>
      </c>
      <c r="H681" s="50" t="s">
        <v>1241</v>
      </c>
      <c r="I681" s="50" t="s">
        <v>1179</v>
      </c>
      <c r="J681" s="50">
        <v>2023</v>
      </c>
      <c r="K681" s="50" t="s">
        <v>4</v>
      </c>
    </row>
    <row r="682" spans="1:11" ht="14.45" customHeight="1" x14ac:dyDescent="0.25">
      <c r="A682" s="50" t="s">
        <v>1624</v>
      </c>
      <c r="B682" s="50" t="s">
        <v>1175</v>
      </c>
      <c r="C682" s="342">
        <v>85121</v>
      </c>
      <c r="D682" s="50" t="s">
        <v>1276</v>
      </c>
      <c r="E682" s="475" t="s">
        <v>2711</v>
      </c>
      <c r="F682" s="50" t="s">
        <v>1259</v>
      </c>
      <c r="G682" s="50" t="s">
        <v>1690</v>
      </c>
      <c r="H682" s="50" t="s">
        <v>1242</v>
      </c>
      <c r="I682" s="50" t="s">
        <v>1179</v>
      </c>
      <c r="J682" s="50">
        <v>2023</v>
      </c>
      <c r="K682" s="50" t="s">
        <v>4</v>
      </c>
    </row>
    <row r="683" spans="1:11" ht="14.45" customHeight="1" x14ac:dyDescent="0.25">
      <c r="A683" s="50" t="s">
        <v>1624</v>
      </c>
      <c r="B683" s="50" t="s">
        <v>1175</v>
      </c>
      <c r="C683" s="342">
        <v>85121</v>
      </c>
      <c r="D683" s="50" t="s">
        <v>1276</v>
      </c>
      <c r="E683" s="475" t="s">
        <v>2711</v>
      </c>
      <c r="F683" s="50" t="s">
        <v>1259</v>
      </c>
      <c r="G683" s="50" t="s">
        <v>1691</v>
      </c>
      <c r="H683" s="50" t="s">
        <v>1243</v>
      </c>
      <c r="I683" s="50" t="s">
        <v>1179</v>
      </c>
      <c r="J683" s="50">
        <v>2023</v>
      </c>
      <c r="K683" s="50" t="s">
        <v>4</v>
      </c>
    </row>
    <row r="684" spans="1:11" ht="14.45" customHeight="1" x14ac:dyDescent="0.25">
      <c r="A684" s="50" t="s">
        <v>1624</v>
      </c>
      <c r="B684" s="50" t="s">
        <v>1175</v>
      </c>
      <c r="C684" s="342">
        <v>85121</v>
      </c>
      <c r="D684" s="50" t="s">
        <v>1276</v>
      </c>
      <c r="E684" s="475" t="s">
        <v>2711</v>
      </c>
      <c r="F684" s="50" t="s">
        <v>1259</v>
      </c>
      <c r="G684" s="50" t="s">
        <v>1692</v>
      </c>
      <c r="H684" s="50" t="s">
        <v>1244</v>
      </c>
      <c r="I684" s="50" t="s">
        <v>1179</v>
      </c>
      <c r="J684" s="50">
        <v>2023</v>
      </c>
      <c r="K684" s="50" t="s">
        <v>4</v>
      </c>
    </row>
    <row r="685" spans="1:11" ht="14.45" customHeight="1" x14ac:dyDescent="0.25">
      <c r="A685" s="50" t="s">
        <v>1624</v>
      </c>
      <c r="B685" s="50" t="s">
        <v>1175</v>
      </c>
      <c r="C685" s="342">
        <v>85121</v>
      </c>
      <c r="D685" s="50" t="s">
        <v>1276</v>
      </c>
      <c r="E685" s="475" t="s">
        <v>2711</v>
      </c>
      <c r="F685" s="50" t="s">
        <v>1259</v>
      </c>
      <c r="G685" s="50" t="s">
        <v>1245</v>
      </c>
      <c r="H685" s="50" t="s">
        <v>1246</v>
      </c>
      <c r="I685" s="50" t="s">
        <v>1179</v>
      </c>
      <c r="J685" s="50">
        <v>2023</v>
      </c>
      <c r="K685" s="50">
        <v>545361.07999999996</v>
      </c>
    </row>
    <row r="686" spans="1:11" ht="14.45" customHeight="1" x14ac:dyDescent="0.25">
      <c r="A686" s="50" t="s">
        <v>1624</v>
      </c>
      <c r="B686" s="50" t="s">
        <v>1175</v>
      </c>
      <c r="C686" s="342">
        <v>85121</v>
      </c>
      <c r="D686" s="50" t="s">
        <v>1276</v>
      </c>
      <c r="E686" s="475" t="s">
        <v>2711</v>
      </c>
      <c r="F686" s="50" t="s">
        <v>1259</v>
      </c>
      <c r="G686" s="50" t="s">
        <v>1247</v>
      </c>
      <c r="H686" s="50" t="s">
        <v>2712</v>
      </c>
      <c r="I686" s="50" t="s">
        <v>1179</v>
      </c>
      <c r="J686" s="50">
        <v>2023</v>
      </c>
      <c r="K686" s="50" t="s">
        <v>4</v>
      </c>
    </row>
    <row r="687" spans="1:11" ht="14.45" customHeight="1" x14ac:dyDescent="0.25">
      <c r="A687" s="50" t="s">
        <v>1624</v>
      </c>
      <c r="B687" s="50" t="s">
        <v>1175</v>
      </c>
      <c r="C687" s="342">
        <v>85121</v>
      </c>
      <c r="D687" s="50" t="s">
        <v>1276</v>
      </c>
      <c r="E687" s="475" t="s">
        <v>2711</v>
      </c>
      <c r="F687" s="50" t="s">
        <v>1259</v>
      </c>
      <c r="G687" s="50" t="s">
        <v>1277</v>
      </c>
      <c r="H687" s="50" t="s">
        <v>2717</v>
      </c>
      <c r="I687" s="50" t="s">
        <v>1179</v>
      </c>
      <c r="J687" s="50">
        <v>2023</v>
      </c>
      <c r="K687" s="50">
        <v>545361.07999999996</v>
      </c>
    </row>
    <row r="688" spans="1:11" ht="14.45" customHeight="1" x14ac:dyDescent="0.25">
      <c r="A688" s="50" t="s">
        <v>1624</v>
      </c>
      <c r="B688" s="50" t="s">
        <v>1175</v>
      </c>
      <c r="C688" s="342">
        <v>85121</v>
      </c>
      <c r="D688" s="50" t="s">
        <v>1276</v>
      </c>
      <c r="E688" s="475" t="s">
        <v>2711</v>
      </c>
      <c r="F688" s="50" t="s">
        <v>1259</v>
      </c>
      <c r="G688" s="50" t="s">
        <v>1278</v>
      </c>
      <c r="H688" s="50" t="s">
        <v>2718</v>
      </c>
      <c r="I688" s="50" t="s">
        <v>1179</v>
      </c>
      <c r="J688" s="50">
        <v>2023</v>
      </c>
      <c r="K688" s="50" t="s">
        <v>4</v>
      </c>
    </row>
    <row r="689" spans="1:11" ht="14.45" customHeight="1" x14ac:dyDescent="0.25">
      <c r="A689" s="50" t="s">
        <v>1624</v>
      </c>
      <c r="B689" s="50" t="s">
        <v>1175</v>
      </c>
      <c r="C689" s="342">
        <v>85121</v>
      </c>
      <c r="D689" s="50" t="s">
        <v>1276</v>
      </c>
      <c r="E689" s="475" t="s">
        <v>2711</v>
      </c>
      <c r="F689" s="50" t="s">
        <v>1259</v>
      </c>
      <c r="G689" s="50" t="s">
        <v>1279</v>
      </c>
      <c r="H689" s="50" t="s">
        <v>2719</v>
      </c>
      <c r="I689" s="50" t="s">
        <v>1179</v>
      </c>
      <c r="J689" s="50">
        <v>2023</v>
      </c>
      <c r="K689" s="50">
        <v>-487.78399999999999</v>
      </c>
    </row>
    <row r="690" spans="1:11" ht="14.45" customHeight="1" x14ac:dyDescent="0.25">
      <c r="A690" s="50" t="s">
        <v>1624</v>
      </c>
      <c r="B690" s="50" t="s">
        <v>1175</v>
      </c>
      <c r="C690" s="342">
        <v>85121</v>
      </c>
      <c r="D690" s="50" t="s">
        <v>1276</v>
      </c>
      <c r="E690" s="475" t="s">
        <v>2711</v>
      </c>
      <c r="F690" s="50" t="s">
        <v>1259</v>
      </c>
      <c r="G690" s="50" t="s">
        <v>1280</v>
      </c>
      <c r="H690" s="50" t="s">
        <v>2720</v>
      </c>
      <c r="I690" s="50" t="s">
        <v>1179</v>
      </c>
      <c r="J690" s="50">
        <v>2023</v>
      </c>
      <c r="K690" s="50">
        <v>32447.58</v>
      </c>
    </row>
    <row r="691" spans="1:11" ht="14.45" customHeight="1" x14ac:dyDescent="0.25">
      <c r="A691" s="50" t="s">
        <v>1624</v>
      </c>
      <c r="B691" s="50" t="s">
        <v>1175</v>
      </c>
      <c r="C691" s="342">
        <v>85121</v>
      </c>
      <c r="D691" s="50" t="s">
        <v>1276</v>
      </c>
      <c r="E691" s="475" t="s">
        <v>2711</v>
      </c>
      <c r="F691" s="50" t="s">
        <v>1259</v>
      </c>
      <c r="G691" s="50" t="s">
        <v>1281</v>
      </c>
      <c r="H691" s="50" t="s">
        <v>2721</v>
      </c>
      <c r="I691" s="50" t="s">
        <v>1179</v>
      </c>
      <c r="J691" s="50">
        <v>2023</v>
      </c>
      <c r="K691" s="50" t="s">
        <v>4</v>
      </c>
    </row>
    <row r="692" spans="1:11" ht="14.45" customHeight="1" x14ac:dyDescent="0.25">
      <c r="A692" s="50" t="s">
        <v>1624</v>
      </c>
      <c r="B692" s="50" t="s">
        <v>1175</v>
      </c>
      <c r="C692" s="342">
        <v>85121</v>
      </c>
      <c r="D692" s="50" t="s">
        <v>1276</v>
      </c>
      <c r="E692" s="475" t="s">
        <v>2711</v>
      </c>
      <c r="F692" s="50" t="s">
        <v>1259</v>
      </c>
      <c r="G692" s="50" t="s">
        <v>1282</v>
      </c>
      <c r="H692" s="50" t="s">
        <v>2722</v>
      </c>
      <c r="I692" s="50" t="s">
        <v>1179</v>
      </c>
      <c r="J692" s="50">
        <v>2023</v>
      </c>
      <c r="K692" s="50" t="s">
        <v>4</v>
      </c>
    </row>
    <row r="693" spans="1:11" ht="14.45" customHeight="1" x14ac:dyDescent="0.25">
      <c r="A693" s="50" t="s">
        <v>1624</v>
      </c>
      <c r="B693" s="50" t="s">
        <v>1175</v>
      </c>
      <c r="C693" s="342">
        <v>85121</v>
      </c>
      <c r="D693" s="50" t="s">
        <v>1276</v>
      </c>
      <c r="E693" s="475" t="s">
        <v>2711</v>
      </c>
      <c r="F693" s="50" t="s">
        <v>1259</v>
      </c>
      <c r="G693" s="50" t="s">
        <v>1283</v>
      </c>
      <c r="H693" s="50" t="s">
        <v>2723</v>
      </c>
      <c r="I693" s="50" t="s">
        <v>1179</v>
      </c>
      <c r="J693" s="50">
        <v>2023</v>
      </c>
      <c r="K693" s="50">
        <v>845.68</v>
      </c>
    </row>
    <row r="694" spans="1:11" ht="14.45" customHeight="1" x14ac:dyDescent="0.25">
      <c r="A694" s="50" t="s">
        <v>1624</v>
      </c>
      <c r="B694" s="50" t="s">
        <v>1175</v>
      </c>
      <c r="C694" s="342">
        <v>85121</v>
      </c>
      <c r="D694" s="50" t="s">
        <v>1276</v>
      </c>
      <c r="E694" s="475" t="s">
        <v>2711</v>
      </c>
      <c r="F694" s="50" t="s">
        <v>1259</v>
      </c>
      <c r="G694" s="50" t="s">
        <v>1251</v>
      </c>
      <c r="H694" s="50" t="s">
        <v>2724</v>
      </c>
      <c r="I694" s="50" t="s">
        <v>1179</v>
      </c>
      <c r="J694" s="50">
        <v>2023</v>
      </c>
      <c r="K694" s="50">
        <v>578166.55599999998</v>
      </c>
    </row>
    <row r="695" spans="1:11" ht="14.45" customHeight="1" x14ac:dyDescent="0.25">
      <c r="A695" s="50" t="s">
        <v>1624</v>
      </c>
      <c r="B695" s="50" t="s">
        <v>1175</v>
      </c>
      <c r="C695" s="342">
        <v>85121</v>
      </c>
      <c r="D695" s="50" t="s">
        <v>1276</v>
      </c>
      <c r="E695" s="475" t="s">
        <v>2711</v>
      </c>
      <c r="F695" s="50" t="s">
        <v>1260</v>
      </c>
      <c r="G695" s="50" t="s">
        <v>1625</v>
      </c>
      <c r="H695" s="50" t="s">
        <v>1178</v>
      </c>
      <c r="I695" s="50" t="s">
        <v>1179</v>
      </c>
      <c r="J695" s="50">
        <v>2023</v>
      </c>
      <c r="K695" s="50">
        <v>82718.642000000007</v>
      </c>
    </row>
    <row r="696" spans="1:11" ht="14.45" customHeight="1" x14ac:dyDescent="0.25">
      <c r="A696" s="50" t="s">
        <v>1624</v>
      </c>
      <c r="B696" s="50" t="s">
        <v>1175</v>
      </c>
      <c r="C696" s="342">
        <v>85121</v>
      </c>
      <c r="D696" s="50" t="s">
        <v>1276</v>
      </c>
      <c r="E696" s="475" t="s">
        <v>2711</v>
      </c>
      <c r="F696" s="50" t="s">
        <v>1260</v>
      </c>
      <c r="G696" s="50" t="s">
        <v>1626</v>
      </c>
      <c r="H696" s="50" t="s">
        <v>1180</v>
      </c>
      <c r="I696" s="50" t="s">
        <v>1179</v>
      </c>
      <c r="J696" s="50">
        <v>2023</v>
      </c>
      <c r="K696" s="50">
        <v>80376.993000000002</v>
      </c>
    </row>
    <row r="697" spans="1:11" ht="14.45" customHeight="1" x14ac:dyDescent="0.25">
      <c r="A697" s="50" t="s">
        <v>1624</v>
      </c>
      <c r="B697" s="50" t="s">
        <v>1175</v>
      </c>
      <c r="C697" s="342">
        <v>85121</v>
      </c>
      <c r="D697" s="50" t="s">
        <v>1276</v>
      </c>
      <c r="E697" s="475" t="s">
        <v>2711</v>
      </c>
      <c r="F697" s="50" t="s">
        <v>1260</v>
      </c>
      <c r="G697" s="50" t="s">
        <v>1627</v>
      </c>
      <c r="H697" s="50" t="s">
        <v>1181</v>
      </c>
      <c r="I697" s="50" t="s">
        <v>1179</v>
      </c>
      <c r="J697" s="50">
        <v>2023</v>
      </c>
      <c r="K697" s="50">
        <v>2282.098</v>
      </c>
    </row>
    <row r="698" spans="1:11" ht="14.45" customHeight="1" x14ac:dyDescent="0.25">
      <c r="A698" s="50" t="s">
        <v>1624</v>
      </c>
      <c r="B698" s="50" t="s">
        <v>1175</v>
      </c>
      <c r="C698" s="342">
        <v>85121</v>
      </c>
      <c r="D698" s="50" t="s">
        <v>1276</v>
      </c>
      <c r="E698" s="475" t="s">
        <v>2711</v>
      </c>
      <c r="F698" s="50" t="s">
        <v>1260</v>
      </c>
      <c r="G698" s="50" t="s">
        <v>1628</v>
      </c>
      <c r="H698" s="50" t="s">
        <v>1629</v>
      </c>
      <c r="I698" s="50" t="s">
        <v>1179</v>
      </c>
      <c r="J698" s="50">
        <v>2023</v>
      </c>
      <c r="K698" s="50">
        <v>59.552</v>
      </c>
    </row>
    <row r="699" spans="1:11" ht="14.45" customHeight="1" x14ac:dyDescent="0.25">
      <c r="A699" s="50" t="s">
        <v>1624</v>
      </c>
      <c r="B699" s="50" t="s">
        <v>1175</v>
      </c>
      <c r="C699" s="342">
        <v>85121</v>
      </c>
      <c r="D699" s="50" t="s">
        <v>1276</v>
      </c>
      <c r="E699" s="475" t="s">
        <v>2711</v>
      </c>
      <c r="F699" s="50" t="s">
        <v>1260</v>
      </c>
      <c r="G699" s="50" t="s">
        <v>1630</v>
      </c>
      <c r="H699" s="50" t="s">
        <v>1182</v>
      </c>
      <c r="I699" s="50" t="s">
        <v>1179</v>
      </c>
      <c r="J699" s="50">
        <v>2023</v>
      </c>
      <c r="K699" s="50">
        <v>2325.5720000000001</v>
      </c>
    </row>
    <row r="700" spans="1:11" ht="14.45" customHeight="1" x14ac:dyDescent="0.25">
      <c r="A700" s="50" t="s">
        <v>1624</v>
      </c>
      <c r="B700" s="50" t="s">
        <v>1175</v>
      </c>
      <c r="C700" s="342">
        <v>85121</v>
      </c>
      <c r="D700" s="50" t="s">
        <v>1276</v>
      </c>
      <c r="E700" s="475" t="s">
        <v>2711</v>
      </c>
      <c r="F700" s="50" t="s">
        <v>1260</v>
      </c>
      <c r="G700" s="50" t="s">
        <v>1631</v>
      </c>
      <c r="H700" s="50" t="s">
        <v>1183</v>
      </c>
      <c r="I700" s="50" t="s">
        <v>1179</v>
      </c>
      <c r="J700" s="50">
        <v>2023</v>
      </c>
      <c r="K700" s="50">
        <v>326.34100000000001</v>
      </c>
    </row>
    <row r="701" spans="1:11" ht="14.45" customHeight="1" x14ac:dyDescent="0.25">
      <c r="A701" s="50" t="s">
        <v>1624</v>
      </c>
      <c r="B701" s="50" t="s">
        <v>1175</v>
      </c>
      <c r="C701" s="342">
        <v>85121</v>
      </c>
      <c r="D701" s="50" t="s">
        <v>1276</v>
      </c>
      <c r="E701" s="475" t="s">
        <v>2711</v>
      </c>
      <c r="F701" s="50" t="s">
        <v>1260</v>
      </c>
      <c r="G701" s="50" t="s">
        <v>1632</v>
      </c>
      <c r="H701" s="50" t="s">
        <v>1184</v>
      </c>
      <c r="I701" s="50" t="s">
        <v>1179</v>
      </c>
      <c r="J701" s="50">
        <v>2023</v>
      </c>
      <c r="K701" s="50">
        <v>142.155</v>
      </c>
    </row>
    <row r="702" spans="1:11" ht="14.45" customHeight="1" x14ac:dyDescent="0.25">
      <c r="A702" s="50" t="s">
        <v>1624</v>
      </c>
      <c r="B702" s="50" t="s">
        <v>1175</v>
      </c>
      <c r="C702" s="342">
        <v>85121</v>
      </c>
      <c r="D702" s="50" t="s">
        <v>1276</v>
      </c>
      <c r="E702" s="475" t="s">
        <v>2711</v>
      </c>
      <c r="F702" s="50" t="s">
        <v>1260</v>
      </c>
      <c r="G702" s="50" t="s">
        <v>1633</v>
      </c>
      <c r="H702" s="50" t="s">
        <v>1185</v>
      </c>
      <c r="I702" s="50" t="s">
        <v>1179</v>
      </c>
      <c r="J702" s="50">
        <v>2023</v>
      </c>
      <c r="K702" s="50">
        <v>1857.077</v>
      </c>
    </row>
    <row r="703" spans="1:11" ht="14.45" customHeight="1" x14ac:dyDescent="0.25">
      <c r="A703" s="50" t="s">
        <v>1624</v>
      </c>
      <c r="B703" s="50" t="s">
        <v>1175</v>
      </c>
      <c r="C703" s="342">
        <v>85121</v>
      </c>
      <c r="D703" s="50" t="s">
        <v>1276</v>
      </c>
      <c r="E703" s="475" t="s">
        <v>2711</v>
      </c>
      <c r="F703" s="50" t="s">
        <v>1260</v>
      </c>
      <c r="G703" s="50" t="s">
        <v>1634</v>
      </c>
      <c r="H703" s="50" t="s">
        <v>1186</v>
      </c>
      <c r="I703" s="50" t="s">
        <v>1179</v>
      </c>
      <c r="J703" s="50">
        <v>2023</v>
      </c>
      <c r="K703" s="50">
        <v>56286.474000000002</v>
      </c>
    </row>
    <row r="704" spans="1:11" ht="14.45" customHeight="1" x14ac:dyDescent="0.25">
      <c r="A704" s="50" t="s">
        <v>1624</v>
      </c>
      <c r="B704" s="50" t="s">
        <v>1175</v>
      </c>
      <c r="C704" s="342">
        <v>85121</v>
      </c>
      <c r="D704" s="50" t="s">
        <v>1276</v>
      </c>
      <c r="E704" s="475" t="s">
        <v>2711</v>
      </c>
      <c r="F704" s="50" t="s">
        <v>1260</v>
      </c>
      <c r="G704" s="50" t="s">
        <v>1635</v>
      </c>
      <c r="H704" s="50" t="s">
        <v>1187</v>
      </c>
      <c r="I704" s="50" t="s">
        <v>1179</v>
      </c>
      <c r="J704" s="50">
        <v>2023</v>
      </c>
      <c r="K704" s="50">
        <v>5878.4380000000001</v>
      </c>
    </row>
    <row r="705" spans="1:11" ht="14.45" customHeight="1" x14ac:dyDescent="0.25">
      <c r="A705" s="50" t="s">
        <v>1624</v>
      </c>
      <c r="B705" s="50" t="s">
        <v>1175</v>
      </c>
      <c r="C705" s="342">
        <v>85121</v>
      </c>
      <c r="D705" s="50" t="s">
        <v>1276</v>
      </c>
      <c r="E705" s="475" t="s">
        <v>2711</v>
      </c>
      <c r="F705" s="50" t="s">
        <v>1260</v>
      </c>
      <c r="G705" s="50" t="s">
        <v>1636</v>
      </c>
      <c r="H705" s="50" t="s">
        <v>1188</v>
      </c>
      <c r="I705" s="50" t="s">
        <v>1179</v>
      </c>
      <c r="J705" s="50">
        <v>2023</v>
      </c>
      <c r="K705" s="50">
        <v>711.61199999999997</v>
      </c>
    </row>
    <row r="706" spans="1:11" ht="14.45" customHeight="1" x14ac:dyDescent="0.25">
      <c r="A706" s="50" t="s">
        <v>1624</v>
      </c>
      <c r="B706" s="50" t="s">
        <v>1175</v>
      </c>
      <c r="C706" s="342">
        <v>85121</v>
      </c>
      <c r="D706" s="50" t="s">
        <v>1276</v>
      </c>
      <c r="E706" s="475" t="s">
        <v>2711</v>
      </c>
      <c r="F706" s="50" t="s">
        <v>1260</v>
      </c>
      <c r="G706" s="50" t="s">
        <v>1637</v>
      </c>
      <c r="H706" s="50" t="s">
        <v>1189</v>
      </c>
      <c r="I706" s="50" t="s">
        <v>1179</v>
      </c>
      <c r="J706" s="50">
        <v>2023</v>
      </c>
      <c r="K706" s="50">
        <v>771.43700000000001</v>
      </c>
    </row>
    <row r="707" spans="1:11" ht="14.45" customHeight="1" x14ac:dyDescent="0.25">
      <c r="A707" s="50" t="s">
        <v>1624</v>
      </c>
      <c r="B707" s="50" t="s">
        <v>1175</v>
      </c>
      <c r="C707" s="342">
        <v>85121</v>
      </c>
      <c r="D707" s="50" t="s">
        <v>1276</v>
      </c>
      <c r="E707" s="475" t="s">
        <v>2711</v>
      </c>
      <c r="F707" s="50" t="s">
        <v>1260</v>
      </c>
      <c r="G707" s="50" t="s">
        <v>1638</v>
      </c>
      <c r="H707" s="50" t="s">
        <v>1190</v>
      </c>
      <c r="I707" s="50" t="s">
        <v>1179</v>
      </c>
      <c r="J707" s="50">
        <v>2023</v>
      </c>
      <c r="K707" s="50">
        <v>800.50699999999995</v>
      </c>
    </row>
    <row r="708" spans="1:11" ht="14.45" customHeight="1" x14ac:dyDescent="0.25">
      <c r="A708" s="50" t="s">
        <v>1624</v>
      </c>
      <c r="B708" s="50" t="s">
        <v>1175</v>
      </c>
      <c r="C708" s="342">
        <v>85121</v>
      </c>
      <c r="D708" s="50" t="s">
        <v>1276</v>
      </c>
      <c r="E708" s="475" t="s">
        <v>2711</v>
      </c>
      <c r="F708" s="50" t="s">
        <v>1260</v>
      </c>
      <c r="G708" s="50" t="s">
        <v>1639</v>
      </c>
      <c r="H708" s="50" t="s">
        <v>1191</v>
      </c>
      <c r="I708" s="50" t="s">
        <v>1179</v>
      </c>
      <c r="J708" s="50">
        <v>2023</v>
      </c>
      <c r="K708" s="50">
        <v>666.49</v>
      </c>
    </row>
    <row r="709" spans="1:11" ht="14.45" customHeight="1" x14ac:dyDescent="0.25">
      <c r="A709" s="50" t="s">
        <v>1624</v>
      </c>
      <c r="B709" s="50" t="s">
        <v>1175</v>
      </c>
      <c r="C709" s="342">
        <v>85121</v>
      </c>
      <c r="D709" s="50" t="s">
        <v>1276</v>
      </c>
      <c r="E709" s="475" t="s">
        <v>2711</v>
      </c>
      <c r="F709" s="50" t="s">
        <v>1260</v>
      </c>
      <c r="G709" s="50" t="s">
        <v>1640</v>
      </c>
      <c r="H709" s="50" t="s">
        <v>1192</v>
      </c>
      <c r="I709" s="50" t="s">
        <v>1179</v>
      </c>
      <c r="J709" s="50">
        <v>2023</v>
      </c>
      <c r="K709" s="50">
        <v>11295.54</v>
      </c>
    </row>
    <row r="710" spans="1:11" ht="14.45" customHeight="1" x14ac:dyDescent="0.25">
      <c r="A710" s="50" t="s">
        <v>1624</v>
      </c>
      <c r="B710" s="50" t="s">
        <v>1175</v>
      </c>
      <c r="C710" s="342">
        <v>85121</v>
      </c>
      <c r="D710" s="50" t="s">
        <v>1276</v>
      </c>
      <c r="E710" s="475" t="s">
        <v>2711</v>
      </c>
      <c r="F710" s="50" t="s">
        <v>1260</v>
      </c>
      <c r="G710" s="50" t="s">
        <v>1641</v>
      </c>
      <c r="H710" s="50" t="s">
        <v>1193</v>
      </c>
      <c r="I710" s="50" t="s">
        <v>1179</v>
      </c>
      <c r="J710" s="50">
        <v>2023</v>
      </c>
      <c r="K710" s="50" t="s">
        <v>4</v>
      </c>
    </row>
    <row r="711" spans="1:11" ht="14.45" customHeight="1" x14ac:dyDescent="0.25">
      <c r="A711" s="50" t="s">
        <v>1624</v>
      </c>
      <c r="B711" s="50" t="s">
        <v>1175</v>
      </c>
      <c r="C711" s="342">
        <v>85121</v>
      </c>
      <c r="D711" s="50" t="s">
        <v>1276</v>
      </c>
      <c r="E711" s="475" t="s">
        <v>2711</v>
      </c>
      <c r="F711" s="50" t="s">
        <v>1260</v>
      </c>
      <c r="G711" s="50" t="s">
        <v>1642</v>
      </c>
      <c r="H711" s="50" t="s">
        <v>1194</v>
      </c>
      <c r="I711" s="50" t="s">
        <v>1179</v>
      </c>
      <c r="J711" s="50">
        <v>2023</v>
      </c>
      <c r="K711" s="50">
        <v>11295.54</v>
      </c>
    </row>
    <row r="712" spans="1:11" ht="14.45" customHeight="1" x14ac:dyDescent="0.25">
      <c r="A712" s="50" t="s">
        <v>1624</v>
      </c>
      <c r="B712" s="50" t="s">
        <v>1175</v>
      </c>
      <c r="C712" s="342">
        <v>85121</v>
      </c>
      <c r="D712" s="50" t="s">
        <v>1276</v>
      </c>
      <c r="E712" s="475" t="s">
        <v>2711</v>
      </c>
      <c r="F712" s="50" t="s">
        <v>1260</v>
      </c>
      <c r="G712" s="50" t="s">
        <v>1643</v>
      </c>
      <c r="H712" s="50" t="s">
        <v>1195</v>
      </c>
      <c r="I712" s="50" t="s">
        <v>1179</v>
      </c>
      <c r="J712" s="50">
        <v>2023</v>
      </c>
      <c r="K712" s="50">
        <v>1837.94</v>
      </c>
    </row>
    <row r="713" spans="1:11" ht="14.45" customHeight="1" x14ac:dyDescent="0.25">
      <c r="A713" s="50" t="s">
        <v>1624</v>
      </c>
      <c r="B713" s="50" t="s">
        <v>1175</v>
      </c>
      <c r="C713" s="342">
        <v>85121</v>
      </c>
      <c r="D713" s="50" t="s">
        <v>1276</v>
      </c>
      <c r="E713" s="475" t="s">
        <v>2711</v>
      </c>
      <c r="F713" s="50" t="s">
        <v>1260</v>
      </c>
      <c r="G713" s="50" t="s">
        <v>1644</v>
      </c>
      <c r="H713" s="50" t="s">
        <v>1196</v>
      </c>
      <c r="I713" s="50" t="s">
        <v>1179</v>
      </c>
      <c r="J713" s="50">
        <v>2023</v>
      </c>
      <c r="K713" s="50">
        <v>742.27800000000002</v>
      </c>
    </row>
    <row r="714" spans="1:11" ht="14.45" customHeight="1" x14ac:dyDescent="0.25">
      <c r="A714" s="50" t="s">
        <v>1624</v>
      </c>
      <c r="B714" s="50" t="s">
        <v>1175</v>
      </c>
      <c r="C714" s="342">
        <v>85121</v>
      </c>
      <c r="D714" s="50" t="s">
        <v>1276</v>
      </c>
      <c r="E714" s="475" t="s">
        <v>2711</v>
      </c>
      <c r="F714" s="50" t="s">
        <v>1260</v>
      </c>
      <c r="G714" s="50" t="s">
        <v>1645</v>
      </c>
      <c r="H714" s="50" t="s">
        <v>1197</v>
      </c>
      <c r="I714" s="50" t="s">
        <v>1179</v>
      </c>
      <c r="J714" s="50">
        <v>2023</v>
      </c>
      <c r="K714" s="50">
        <v>2539.6129999999998</v>
      </c>
    </row>
    <row r="715" spans="1:11" ht="14.45" customHeight="1" x14ac:dyDescent="0.25">
      <c r="A715" s="50" t="s">
        <v>1624</v>
      </c>
      <c r="B715" s="50" t="s">
        <v>1175</v>
      </c>
      <c r="C715" s="342">
        <v>85121</v>
      </c>
      <c r="D715" s="50" t="s">
        <v>1276</v>
      </c>
      <c r="E715" s="475" t="s">
        <v>2711</v>
      </c>
      <c r="F715" s="50" t="s">
        <v>1260</v>
      </c>
      <c r="G715" s="50" t="s">
        <v>1646</v>
      </c>
      <c r="H715" s="50" t="s">
        <v>1198</v>
      </c>
      <c r="I715" s="50" t="s">
        <v>1179</v>
      </c>
      <c r="J715" s="50">
        <v>2023</v>
      </c>
      <c r="K715" s="50">
        <v>1437.402</v>
      </c>
    </row>
    <row r="716" spans="1:11" ht="14.45" customHeight="1" x14ac:dyDescent="0.25">
      <c r="A716" s="50" t="s">
        <v>1624</v>
      </c>
      <c r="B716" s="50" t="s">
        <v>1175</v>
      </c>
      <c r="C716" s="342">
        <v>85121</v>
      </c>
      <c r="D716" s="50" t="s">
        <v>1276</v>
      </c>
      <c r="E716" s="475" t="s">
        <v>2711</v>
      </c>
      <c r="F716" s="50" t="s">
        <v>1260</v>
      </c>
      <c r="G716" s="50" t="s">
        <v>1647</v>
      </c>
      <c r="H716" s="50" t="s">
        <v>1199</v>
      </c>
      <c r="I716" s="50" t="s">
        <v>1179</v>
      </c>
      <c r="J716" s="50">
        <v>2023</v>
      </c>
      <c r="K716" s="50">
        <v>367.05599999999998</v>
      </c>
    </row>
    <row r="717" spans="1:11" ht="14.45" customHeight="1" x14ac:dyDescent="0.25">
      <c r="A717" s="50" t="s">
        <v>1624</v>
      </c>
      <c r="B717" s="50" t="s">
        <v>1175</v>
      </c>
      <c r="C717" s="342">
        <v>85121</v>
      </c>
      <c r="D717" s="50" t="s">
        <v>1276</v>
      </c>
      <c r="E717" s="475" t="s">
        <v>2711</v>
      </c>
      <c r="F717" s="50" t="s">
        <v>1260</v>
      </c>
      <c r="G717" s="50" t="s">
        <v>1648</v>
      </c>
      <c r="H717" s="50" t="s">
        <v>1200</v>
      </c>
      <c r="I717" s="50" t="s">
        <v>1179</v>
      </c>
      <c r="J717" s="50">
        <v>2023</v>
      </c>
      <c r="K717" s="50">
        <v>1070.346</v>
      </c>
    </row>
    <row r="718" spans="1:11" ht="14.45" customHeight="1" x14ac:dyDescent="0.25">
      <c r="A718" s="50" t="s">
        <v>1624</v>
      </c>
      <c r="B718" s="50" t="s">
        <v>1175</v>
      </c>
      <c r="C718" s="342">
        <v>85121</v>
      </c>
      <c r="D718" s="50" t="s">
        <v>1276</v>
      </c>
      <c r="E718" s="475" t="s">
        <v>2711</v>
      </c>
      <c r="F718" s="50" t="s">
        <v>1260</v>
      </c>
      <c r="G718" s="50" t="s">
        <v>1649</v>
      </c>
      <c r="H718" s="50" t="s">
        <v>1201</v>
      </c>
      <c r="I718" s="50" t="s">
        <v>1179</v>
      </c>
      <c r="J718" s="50">
        <v>2023</v>
      </c>
      <c r="K718" s="50">
        <v>1312.691</v>
      </c>
    </row>
    <row r="719" spans="1:11" ht="14.45" customHeight="1" x14ac:dyDescent="0.25">
      <c r="A719" s="50" t="s">
        <v>1624</v>
      </c>
      <c r="B719" s="50" t="s">
        <v>1175</v>
      </c>
      <c r="C719" s="342">
        <v>85121</v>
      </c>
      <c r="D719" s="50" t="s">
        <v>1276</v>
      </c>
      <c r="E719" s="475" t="s">
        <v>2711</v>
      </c>
      <c r="F719" s="50" t="s">
        <v>1260</v>
      </c>
      <c r="G719" s="50" t="s">
        <v>1650</v>
      </c>
      <c r="H719" s="50" t="s">
        <v>1202</v>
      </c>
      <c r="I719" s="50" t="s">
        <v>1179</v>
      </c>
      <c r="J719" s="50">
        <v>2023</v>
      </c>
      <c r="K719" s="50">
        <v>625.48699999999997</v>
      </c>
    </row>
    <row r="720" spans="1:11" ht="14.45" customHeight="1" x14ac:dyDescent="0.25">
      <c r="A720" s="50" t="s">
        <v>1624</v>
      </c>
      <c r="B720" s="50" t="s">
        <v>1175</v>
      </c>
      <c r="C720" s="342">
        <v>85121</v>
      </c>
      <c r="D720" s="50" t="s">
        <v>1276</v>
      </c>
      <c r="E720" s="475" t="s">
        <v>2711</v>
      </c>
      <c r="F720" s="50" t="s">
        <v>1260</v>
      </c>
      <c r="G720" s="50" t="s">
        <v>1651</v>
      </c>
      <c r="H720" s="50" t="s">
        <v>1203</v>
      </c>
      <c r="I720" s="50" t="s">
        <v>1179</v>
      </c>
      <c r="J720" s="50">
        <v>2023</v>
      </c>
      <c r="K720" s="50">
        <v>337.49400000000003</v>
      </c>
    </row>
    <row r="721" spans="1:11" ht="14.45" customHeight="1" x14ac:dyDescent="0.25">
      <c r="A721" s="50" t="s">
        <v>1624</v>
      </c>
      <c r="B721" s="50" t="s">
        <v>1175</v>
      </c>
      <c r="C721" s="342">
        <v>85121</v>
      </c>
      <c r="D721" s="50" t="s">
        <v>1276</v>
      </c>
      <c r="E721" s="475" t="s">
        <v>2711</v>
      </c>
      <c r="F721" s="50" t="s">
        <v>1260</v>
      </c>
      <c r="G721" s="50" t="s">
        <v>1652</v>
      </c>
      <c r="H721" s="50" t="s">
        <v>1204</v>
      </c>
      <c r="I721" s="50" t="s">
        <v>1179</v>
      </c>
      <c r="J721" s="50">
        <v>2023</v>
      </c>
      <c r="K721" s="50">
        <v>349.71</v>
      </c>
    </row>
    <row r="722" spans="1:11" ht="14.45" customHeight="1" x14ac:dyDescent="0.25">
      <c r="A722" s="50" t="s">
        <v>1624</v>
      </c>
      <c r="B722" s="50" t="s">
        <v>1175</v>
      </c>
      <c r="C722" s="342">
        <v>85121</v>
      </c>
      <c r="D722" s="50" t="s">
        <v>1276</v>
      </c>
      <c r="E722" s="475" t="s">
        <v>2711</v>
      </c>
      <c r="F722" s="50" t="s">
        <v>1260</v>
      </c>
      <c r="G722" s="50" t="s">
        <v>1653</v>
      </c>
      <c r="H722" s="50" t="s">
        <v>1205</v>
      </c>
      <c r="I722" s="50" t="s">
        <v>1179</v>
      </c>
      <c r="J722" s="50">
        <v>2023</v>
      </c>
      <c r="K722" s="50">
        <v>4355.5429999999997</v>
      </c>
    </row>
    <row r="723" spans="1:11" ht="14.45" customHeight="1" x14ac:dyDescent="0.25">
      <c r="A723" s="50" t="s">
        <v>1624</v>
      </c>
      <c r="B723" s="50" t="s">
        <v>1175</v>
      </c>
      <c r="C723" s="342">
        <v>85121</v>
      </c>
      <c r="D723" s="50" t="s">
        <v>1276</v>
      </c>
      <c r="E723" s="475" t="s">
        <v>2711</v>
      </c>
      <c r="F723" s="50" t="s">
        <v>1260</v>
      </c>
      <c r="G723" s="50" t="s">
        <v>1654</v>
      </c>
      <c r="H723" s="50" t="s">
        <v>1206</v>
      </c>
      <c r="I723" s="50" t="s">
        <v>1179</v>
      </c>
      <c r="J723" s="50">
        <v>2023</v>
      </c>
      <c r="K723" s="50">
        <v>2314.1149999999998</v>
      </c>
    </row>
    <row r="724" spans="1:11" ht="14.45" customHeight="1" x14ac:dyDescent="0.25">
      <c r="A724" s="50" t="s">
        <v>1624</v>
      </c>
      <c r="B724" s="50" t="s">
        <v>1175</v>
      </c>
      <c r="C724" s="342">
        <v>85121</v>
      </c>
      <c r="D724" s="50" t="s">
        <v>1276</v>
      </c>
      <c r="E724" s="475" t="s">
        <v>2711</v>
      </c>
      <c r="F724" s="50" t="s">
        <v>1260</v>
      </c>
      <c r="G724" s="50" t="s">
        <v>1655</v>
      </c>
      <c r="H724" s="50" t="s">
        <v>1207</v>
      </c>
      <c r="I724" s="50" t="s">
        <v>1179</v>
      </c>
      <c r="J724" s="50">
        <v>2023</v>
      </c>
      <c r="K724" s="50">
        <v>3159.8780000000002</v>
      </c>
    </row>
    <row r="725" spans="1:11" ht="14.45" customHeight="1" x14ac:dyDescent="0.25">
      <c r="A725" s="50" t="s">
        <v>1624</v>
      </c>
      <c r="B725" s="50" t="s">
        <v>1175</v>
      </c>
      <c r="C725" s="342">
        <v>85121</v>
      </c>
      <c r="D725" s="50" t="s">
        <v>1276</v>
      </c>
      <c r="E725" s="475" t="s">
        <v>2711</v>
      </c>
      <c r="F725" s="50" t="s">
        <v>1260</v>
      </c>
      <c r="G725" s="50" t="s">
        <v>1656</v>
      </c>
      <c r="H725" s="50" t="s">
        <v>1208</v>
      </c>
      <c r="I725" s="50" t="s">
        <v>1179</v>
      </c>
      <c r="J725" s="50">
        <v>2023</v>
      </c>
      <c r="K725" s="50">
        <v>6236.259</v>
      </c>
    </row>
    <row r="726" spans="1:11" ht="14.45" customHeight="1" x14ac:dyDescent="0.25">
      <c r="A726" s="50" t="s">
        <v>1624</v>
      </c>
      <c r="B726" s="50" t="s">
        <v>1175</v>
      </c>
      <c r="C726" s="342">
        <v>85121</v>
      </c>
      <c r="D726" s="50" t="s">
        <v>1276</v>
      </c>
      <c r="E726" s="475" t="s">
        <v>2711</v>
      </c>
      <c r="F726" s="50" t="s">
        <v>1260</v>
      </c>
      <c r="G726" s="50" t="s">
        <v>1657</v>
      </c>
      <c r="H726" s="50" t="s">
        <v>1209</v>
      </c>
      <c r="I726" s="50" t="s">
        <v>1179</v>
      </c>
      <c r="J726" s="50">
        <v>2023</v>
      </c>
      <c r="K726" s="50">
        <v>7246.8969999999999</v>
      </c>
    </row>
    <row r="727" spans="1:11" ht="14.45" customHeight="1" x14ac:dyDescent="0.25">
      <c r="A727" s="50" t="s">
        <v>1624</v>
      </c>
      <c r="B727" s="50" t="s">
        <v>1175</v>
      </c>
      <c r="C727" s="342">
        <v>85121</v>
      </c>
      <c r="D727" s="50" t="s">
        <v>1276</v>
      </c>
      <c r="E727" s="475" t="s">
        <v>2711</v>
      </c>
      <c r="F727" s="50" t="s">
        <v>1260</v>
      </c>
      <c r="G727" s="50" t="s">
        <v>1658</v>
      </c>
      <c r="H727" s="50" t="s">
        <v>1210</v>
      </c>
      <c r="I727" s="50" t="s">
        <v>1179</v>
      </c>
      <c r="J727" s="50">
        <v>2023</v>
      </c>
      <c r="K727" s="50">
        <v>1184.4860000000001</v>
      </c>
    </row>
    <row r="728" spans="1:11" ht="14.45" customHeight="1" x14ac:dyDescent="0.25">
      <c r="A728" s="50" t="s">
        <v>1624</v>
      </c>
      <c r="B728" s="50" t="s">
        <v>1175</v>
      </c>
      <c r="C728" s="342">
        <v>85121</v>
      </c>
      <c r="D728" s="50" t="s">
        <v>1276</v>
      </c>
      <c r="E728" s="475" t="s">
        <v>2711</v>
      </c>
      <c r="F728" s="50" t="s">
        <v>1260</v>
      </c>
      <c r="G728" s="50" t="s">
        <v>1659</v>
      </c>
      <c r="H728" s="50" t="s">
        <v>1211</v>
      </c>
      <c r="I728" s="50" t="s">
        <v>1179</v>
      </c>
      <c r="J728" s="50">
        <v>2023</v>
      </c>
      <c r="K728" s="50">
        <v>2277.6469999999999</v>
      </c>
    </row>
    <row r="729" spans="1:11" ht="14.45" customHeight="1" x14ac:dyDescent="0.25">
      <c r="A729" s="50" t="s">
        <v>1624</v>
      </c>
      <c r="B729" s="50" t="s">
        <v>1175</v>
      </c>
      <c r="C729" s="342">
        <v>85121</v>
      </c>
      <c r="D729" s="50" t="s">
        <v>1276</v>
      </c>
      <c r="E729" s="475" t="s">
        <v>2711</v>
      </c>
      <c r="F729" s="50" t="s">
        <v>1260</v>
      </c>
      <c r="G729" s="50" t="s">
        <v>1660</v>
      </c>
      <c r="H729" s="50" t="s">
        <v>1212</v>
      </c>
      <c r="I729" s="50" t="s">
        <v>1179</v>
      </c>
      <c r="J729" s="50">
        <v>2023</v>
      </c>
      <c r="K729" s="50">
        <v>1517.702</v>
      </c>
    </row>
    <row r="730" spans="1:11" ht="14.45" customHeight="1" x14ac:dyDescent="0.25">
      <c r="A730" s="50" t="s">
        <v>1624</v>
      </c>
      <c r="B730" s="50" t="s">
        <v>1175</v>
      </c>
      <c r="C730" s="342">
        <v>85121</v>
      </c>
      <c r="D730" s="50" t="s">
        <v>1276</v>
      </c>
      <c r="E730" s="475" t="s">
        <v>2711</v>
      </c>
      <c r="F730" s="50" t="s">
        <v>1260</v>
      </c>
      <c r="G730" s="50" t="s">
        <v>1661</v>
      </c>
      <c r="H730" s="50" t="s">
        <v>1213</v>
      </c>
      <c r="I730" s="50" t="s">
        <v>1179</v>
      </c>
      <c r="J730" s="50">
        <v>2023</v>
      </c>
      <c r="K730" s="50">
        <v>5906.9170000000004</v>
      </c>
    </row>
    <row r="731" spans="1:11" ht="14.45" customHeight="1" x14ac:dyDescent="0.25">
      <c r="A731" s="50" t="s">
        <v>1624</v>
      </c>
      <c r="B731" s="50" t="s">
        <v>1175</v>
      </c>
      <c r="C731" s="342">
        <v>85121</v>
      </c>
      <c r="D731" s="50" t="s">
        <v>1276</v>
      </c>
      <c r="E731" s="475" t="s">
        <v>2711</v>
      </c>
      <c r="F731" s="50" t="s">
        <v>1260</v>
      </c>
      <c r="G731" s="50" t="s">
        <v>1662</v>
      </c>
      <c r="H731" s="50" t="s">
        <v>1214</v>
      </c>
      <c r="I731" s="50" t="s">
        <v>1179</v>
      </c>
      <c r="J731" s="50">
        <v>2023</v>
      </c>
      <c r="K731" s="50">
        <v>5440.7359999999999</v>
      </c>
    </row>
    <row r="732" spans="1:11" ht="14.45" customHeight="1" x14ac:dyDescent="0.25">
      <c r="A732" s="50" t="s">
        <v>1624</v>
      </c>
      <c r="B732" s="50" t="s">
        <v>1175</v>
      </c>
      <c r="C732" s="342">
        <v>85121</v>
      </c>
      <c r="D732" s="50" t="s">
        <v>1276</v>
      </c>
      <c r="E732" s="475" t="s">
        <v>2711</v>
      </c>
      <c r="F732" s="50" t="s">
        <v>1260</v>
      </c>
      <c r="G732" s="50" t="s">
        <v>1663</v>
      </c>
      <c r="H732" s="50" t="s">
        <v>1215</v>
      </c>
      <c r="I732" s="50" t="s">
        <v>1179</v>
      </c>
      <c r="J732" s="50">
        <v>2023</v>
      </c>
      <c r="K732" s="50">
        <v>466.18099999999998</v>
      </c>
    </row>
    <row r="733" spans="1:11" ht="14.45" customHeight="1" x14ac:dyDescent="0.25">
      <c r="A733" s="50" t="s">
        <v>1624</v>
      </c>
      <c r="B733" s="50" t="s">
        <v>1175</v>
      </c>
      <c r="C733" s="342">
        <v>85121</v>
      </c>
      <c r="D733" s="50" t="s">
        <v>1276</v>
      </c>
      <c r="E733" s="475" t="s">
        <v>2711</v>
      </c>
      <c r="F733" s="50" t="s">
        <v>1260</v>
      </c>
      <c r="G733" s="50" t="s">
        <v>1664</v>
      </c>
      <c r="H733" s="50" t="s">
        <v>1216</v>
      </c>
      <c r="I733" s="50" t="s">
        <v>1179</v>
      </c>
      <c r="J733" s="50">
        <v>2023</v>
      </c>
      <c r="K733" s="50">
        <v>44343.803999999996</v>
      </c>
    </row>
    <row r="734" spans="1:11" ht="14.45" customHeight="1" x14ac:dyDescent="0.25">
      <c r="A734" s="50" t="s">
        <v>1624</v>
      </c>
      <c r="B734" s="50" t="s">
        <v>1175</v>
      </c>
      <c r="C734" s="342">
        <v>85121</v>
      </c>
      <c r="D734" s="50" t="s">
        <v>1276</v>
      </c>
      <c r="E734" s="475" t="s">
        <v>2711</v>
      </c>
      <c r="F734" s="50" t="s">
        <v>1260</v>
      </c>
      <c r="G734" s="50" t="s">
        <v>1665</v>
      </c>
      <c r="H734" s="50" t="s">
        <v>1217</v>
      </c>
      <c r="I734" s="50" t="s">
        <v>1179</v>
      </c>
      <c r="J734" s="50">
        <v>2023</v>
      </c>
      <c r="K734" s="50">
        <v>1116.9290000000001</v>
      </c>
    </row>
    <row r="735" spans="1:11" ht="14.45" customHeight="1" x14ac:dyDescent="0.25">
      <c r="A735" s="50" t="s">
        <v>1624</v>
      </c>
      <c r="B735" s="50" t="s">
        <v>1175</v>
      </c>
      <c r="C735" s="342">
        <v>85121</v>
      </c>
      <c r="D735" s="50" t="s">
        <v>1276</v>
      </c>
      <c r="E735" s="475" t="s">
        <v>2711</v>
      </c>
      <c r="F735" s="50" t="s">
        <v>1260</v>
      </c>
      <c r="G735" s="50" t="s">
        <v>1666</v>
      </c>
      <c r="H735" s="50" t="s">
        <v>1218</v>
      </c>
      <c r="I735" s="50" t="s">
        <v>1179</v>
      </c>
      <c r="J735" s="50">
        <v>2023</v>
      </c>
      <c r="K735" s="50">
        <v>43226.875</v>
      </c>
    </row>
    <row r="736" spans="1:11" ht="14.45" customHeight="1" x14ac:dyDescent="0.25">
      <c r="A736" s="50" t="s">
        <v>1624</v>
      </c>
      <c r="B736" s="50" t="s">
        <v>1175</v>
      </c>
      <c r="C736" s="342">
        <v>85121</v>
      </c>
      <c r="D736" s="50" t="s">
        <v>1276</v>
      </c>
      <c r="E736" s="475" t="s">
        <v>2711</v>
      </c>
      <c r="F736" s="50" t="s">
        <v>1260</v>
      </c>
      <c r="G736" s="50" t="s">
        <v>1667</v>
      </c>
      <c r="H736" s="50" t="s">
        <v>1219</v>
      </c>
      <c r="I736" s="50" t="s">
        <v>1179</v>
      </c>
      <c r="J736" s="50">
        <v>2023</v>
      </c>
      <c r="K736" s="50">
        <v>1633.8050000000001</v>
      </c>
    </row>
    <row r="737" spans="1:11" ht="14.45" customHeight="1" x14ac:dyDescent="0.25">
      <c r="A737" s="50" t="s">
        <v>1624</v>
      </c>
      <c r="B737" s="50" t="s">
        <v>1175</v>
      </c>
      <c r="C737" s="342">
        <v>85121</v>
      </c>
      <c r="D737" s="50" t="s">
        <v>1276</v>
      </c>
      <c r="E737" s="475" t="s">
        <v>2711</v>
      </c>
      <c r="F737" s="50" t="s">
        <v>1260</v>
      </c>
      <c r="G737" s="50" t="s">
        <v>1668</v>
      </c>
      <c r="H737" s="50" t="s">
        <v>1220</v>
      </c>
      <c r="I737" s="50" t="s">
        <v>1179</v>
      </c>
      <c r="J737" s="50">
        <v>2023</v>
      </c>
      <c r="K737" s="50">
        <v>41593.07</v>
      </c>
    </row>
    <row r="738" spans="1:11" ht="14.45" customHeight="1" x14ac:dyDescent="0.25">
      <c r="A738" s="50" t="s">
        <v>1624</v>
      </c>
      <c r="B738" s="50" t="s">
        <v>1175</v>
      </c>
      <c r="C738" s="342">
        <v>85121</v>
      </c>
      <c r="D738" s="50" t="s">
        <v>1276</v>
      </c>
      <c r="E738" s="475" t="s">
        <v>2711</v>
      </c>
      <c r="F738" s="50" t="s">
        <v>1260</v>
      </c>
      <c r="G738" s="50" t="s">
        <v>1669</v>
      </c>
      <c r="H738" s="50" t="s">
        <v>1221</v>
      </c>
      <c r="I738" s="50" t="s">
        <v>1179</v>
      </c>
      <c r="J738" s="50">
        <v>2023</v>
      </c>
      <c r="K738" s="50">
        <v>77520.732000000004</v>
      </c>
    </row>
    <row r="739" spans="1:11" ht="14.45" customHeight="1" x14ac:dyDescent="0.25">
      <c r="A739" s="50" t="s">
        <v>1624</v>
      </c>
      <c r="B739" s="50" t="s">
        <v>1175</v>
      </c>
      <c r="C739" s="342">
        <v>85121</v>
      </c>
      <c r="D739" s="50" t="s">
        <v>1276</v>
      </c>
      <c r="E739" s="475" t="s">
        <v>2711</v>
      </c>
      <c r="F739" s="50" t="s">
        <v>1260</v>
      </c>
      <c r="G739" s="50" t="s">
        <v>1670</v>
      </c>
      <c r="H739" s="50" t="s">
        <v>1222</v>
      </c>
      <c r="I739" s="50" t="s">
        <v>1179</v>
      </c>
      <c r="J739" s="50">
        <v>2023</v>
      </c>
      <c r="K739" s="50">
        <v>25298.796999999999</v>
      </c>
    </row>
    <row r="740" spans="1:11" ht="14.45" customHeight="1" x14ac:dyDescent="0.25">
      <c r="A740" s="50" t="s">
        <v>1624</v>
      </c>
      <c r="B740" s="50" t="s">
        <v>1175</v>
      </c>
      <c r="C740" s="342">
        <v>85121</v>
      </c>
      <c r="D740" s="50" t="s">
        <v>1276</v>
      </c>
      <c r="E740" s="475" t="s">
        <v>2711</v>
      </c>
      <c r="F740" s="50" t="s">
        <v>1260</v>
      </c>
      <c r="G740" s="50" t="s">
        <v>1671</v>
      </c>
      <c r="H740" s="50" t="s">
        <v>1223</v>
      </c>
      <c r="I740" s="50" t="s">
        <v>1179</v>
      </c>
      <c r="J740" s="50">
        <v>2023</v>
      </c>
      <c r="K740" s="50">
        <v>52221.934999999998</v>
      </c>
    </row>
    <row r="741" spans="1:11" ht="14.45" customHeight="1" x14ac:dyDescent="0.25">
      <c r="A741" s="50" t="s">
        <v>1624</v>
      </c>
      <c r="B741" s="50" t="s">
        <v>1175</v>
      </c>
      <c r="C741" s="342">
        <v>85121</v>
      </c>
      <c r="D741" s="50" t="s">
        <v>1276</v>
      </c>
      <c r="E741" s="475" t="s">
        <v>2711</v>
      </c>
      <c r="F741" s="50" t="s">
        <v>1260</v>
      </c>
      <c r="G741" s="50" t="s">
        <v>1672</v>
      </c>
      <c r="H741" s="50" t="s">
        <v>1224</v>
      </c>
      <c r="I741" s="50" t="s">
        <v>1179</v>
      </c>
      <c r="J741" s="50">
        <v>2023</v>
      </c>
      <c r="K741" s="50">
        <v>105142.69100000001</v>
      </c>
    </row>
    <row r="742" spans="1:11" ht="14.45" customHeight="1" x14ac:dyDescent="0.25">
      <c r="A742" s="50" t="s">
        <v>1624</v>
      </c>
      <c r="B742" s="50" t="s">
        <v>1175</v>
      </c>
      <c r="C742" s="342">
        <v>85121</v>
      </c>
      <c r="D742" s="50" t="s">
        <v>1276</v>
      </c>
      <c r="E742" s="475" t="s">
        <v>2711</v>
      </c>
      <c r="F742" s="50" t="s">
        <v>1260</v>
      </c>
      <c r="G742" s="50" t="s">
        <v>1673</v>
      </c>
      <c r="H742" s="50" t="s">
        <v>1225</v>
      </c>
      <c r="I742" s="50" t="s">
        <v>1179</v>
      </c>
      <c r="J742" s="50">
        <v>2023</v>
      </c>
      <c r="K742" s="50">
        <v>4407.6019999999999</v>
      </c>
    </row>
    <row r="743" spans="1:11" ht="14.45" customHeight="1" x14ac:dyDescent="0.25">
      <c r="A743" s="50" t="s">
        <v>1624</v>
      </c>
      <c r="B743" s="50" t="s">
        <v>1175</v>
      </c>
      <c r="C743" s="342">
        <v>85121</v>
      </c>
      <c r="D743" s="50" t="s">
        <v>1276</v>
      </c>
      <c r="E743" s="475" t="s">
        <v>2711</v>
      </c>
      <c r="F743" s="50" t="s">
        <v>1260</v>
      </c>
      <c r="G743" s="50" t="s">
        <v>1674</v>
      </c>
      <c r="H743" s="50" t="s">
        <v>1226</v>
      </c>
      <c r="I743" s="50" t="s">
        <v>1179</v>
      </c>
      <c r="J743" s="50">
        <v>2023</v>
      </c>
      <c r="K743" s="50">
        <v>47085.595999999998</v>
      </c>
    </row>
    <row r="744" spans="1:11" ht="14.45" customHeight="1" x14ac:dyDescent="0.25">
      <c r="A744" s="50" t="s">
        <v>1624</v>
      </c>
      <c r="B744" s="50" t="s">
        <v>1175</v>
      </c>
      <c r="C744" s="342">
        <v>85121</v>
      </c>
      <c r="D744" s="50" t="s">
        <v>1276</v>
      </c>
      <c r="E744" s="475" t="s">
        <v>2711</v>
      </c>
      <c r="F744" s="50" t="s">
        <v>1260</v>
      </c>
      <c r="G744" s="50" t="s">
        <v>1675</v>
      </c>
      <c r="H744" s="50" t="s">
        <v>1227</v>
      </c>
      <c r="I744" s="50" t="s">
        <v>1179</v>
      </c>
      <c r="J744" s="50">
        <v>2023</v>
      </c>
      <c r="K744" s="50">
        <v>53649.493000000002</v>
      </c>
    </row>
    <row r="745" spans="1:11" ht="14.45" customHeight="1" x14ac:dyDescent="0.25">
      <c r="A745" s="50" t="s">
        <v>1624</v>
      </c>
      <c r="B745" s="50" t="s">
        <v>1175</v>
      </c>
      <c r="C745" s="342">
        <v>85121</v>
      </c>
      <c r="D745" s="50" t="s">
        <v>1276</v>
      </c>
      <c r="E745" s="475" t="s">
        <v>2711</v>
      </c>
      <c r="F745" s="50" t="s">
        <v>1260</v>
      </c>
      <c r="G745" s="50" t="s">
        <v>1676</v>
      </c>
      <c r="H745" s="50" t="s">
        <v>1228</v>
      </c>
      <c r="I745" s="50" t="s">
        <v>1179</v>
      </c>
      <c r="J745" s="50">
        <v>2023</v>
      </c>
      <c r="K745" s="50">
        <v>307201.95199999999</v>
      </c>
    </row>
    <row r="746" spans="1:11" ht="14.45" customHeight="1" x14ac:dyDescent="0.25">
      <c r="A746" s="50" t="s">
        <v>1624</v>
      </c>
      <c r="B746" s="50" t="s">
        <v>1175</v>
      </c>
      <c r="C746" s="342">
        <v>85121</v>
      </c>
      <c r="D746" s="50" t="s">
        <v>1276</v>
      </c>
      <c r="E746" s="475" t="s">
        <v>2711</v>
      </c>
      <c r="F746" s="50" t="s">
        <v>1260</v>
      </c>
      <c r="G746" s="50" t="s">
        <v>1677</v>
      </c>
      <c r="H746" s="50" t="s">
        <v>1229</v>
      </c>
      <c r="I746" s="50" t="s">
        <v>1179</v>
      </c>
      <c r="J746" s="50">
        <v>2023</v>
      </c>
      <c r="K746" s="50">
        <v>3909.0830000000001</v>
      </c>
    </row>
    <row r="747" spans="1:11" ht="14.45" customHeight="1" x14ac:dyDescent="0.25">
      <c r="A747" s="50" t="s">
        <v>1624</v>
      </c>
      <c r="B747" s="50" t="s">
        <v>1175</v>
      </c>
      <c r="C747" s="342">
        <v>85121</v>
      </c>
      <c r="D747" s="50" t="s">
        <v>1276</v>
      </c>
      <c r="E747" s="475" t="s">
        <v>2711</v>
      </c>
      <c r="F747" s="50" t="s">
        <v>1260</v>
      </c>
      <c r="G747" s="50" t="s">
        <v>1678</v>
      </c>
      <c r="H747" s="50" t="s">
        <v>1230</v>
      </c>
      <c r="I747" s="50" t="s">
        <v>1179</v>
      </c>
      <c r="J747" s="50">
        <v>2023</v>
      </c>
      <c r="K747" s="50">
        <v>108267.01700000001</v>
      </c>
    </row>
    <row r="748" spans="1:11" ht="14.45" customHeight="1" x14ac:dyDescent="0.25">
      <c r="A748" s="50" t="s">
        <v>1624</v>
      </c>
      <c r="B748" s="50" t="s">
        <v>1175</v>
      </c>
      <c r="C748" s="342">
        <v>85121</v>
      </c>
      <c r="D748" s="50" t="s">
        <v>1276</v>
      </c>
      <c r="E748" s="475" t="s">
        <v>2711</v>
      </c>
      <c r="F748" s="50" t="s">
        <v>1260</v>
      </c>
      <c r="G748" s="50" t="s">
        <v>1679</v>
      </c>
      <c r="H748" s="50" t="s">
        <v>1231</v>
      </c>
      <c r="I748" s="50" t="s">
        <v>1179</v>
      </c>
      <c r="J748" s="50">
        <v>2023</v>
      </c>
      <c r="K748" s="50">
        <v>24585.974999999999</v>
      </c>
    </row>
    <row r="749" spans="1:11" ht="14.45" customHeight="1" x14ac:dyDescent="0.25">
      <c r="A749" s="50" t="s">
        <v>1624</v>
      </c>
      <c r="B749" s="50" t="s">
        <v>1175</v>
      </c>
      <c r="C749" s="342">
        <v>85121</v>
      </c>
      <c r="D749" s="50" t="s">
        <v>1276</v>
      </c>
      <c r="E749" s="475" t="s">
        <v>2711</v>
      </c>
      <c r="F749" s="50" t="s">
        <v>1260</v>
      </c>
      <c r="G749" s="50" t="s">
        <v>1680</v>
      </c>
      <c r="H749" s="50" t="s">
        <v>1232</v>
      </c>
      <c r="I749" s="50" t="s">
        <v>1179</v>
      </c>
      <c r="J749" s="50">
        <v>2023</v>
      </c>
      <c r="K749" s="50">
        <v>1020.152</v>
      </c>
    </row>
    <row r="750" spans="1:11" ht="14.45" customHeight="1" x14ac:dyDescent="0.25">
      <c r="A750" s="50" t="s">
        <v>1624</v>
      </c>
      <c r="B750" s="50" t="s">
        <v>1175</v>
      </c>
      <c r="C750" s="342">
        <v>85121</v>
      </c>
      <c r="D750" s="50" t="s">
        <v>1276</v>
      </c>
      <c r="E750" s="475" t="s">
        <v>2711</v>
      </c>
      <c r="F750" s="50" t="s">
        <v>1260</v>
      </c>
      <c r="G750" s="50" t="s">
        <v>1681</v>
      </c>
      <c r="H750" s="50" t="s">
        <v>1233</v>
      </c>
      <c r="I750" s="50" t="s">
        <v>1179</v>
      </c>
      <c r="J750" s="50">
        <v>2023</v>
      </c>
      <c r="K750" s="50">
        <v>119899.145</v>
      </c>
    </row>
    <row r="751" spans="1:11" ht="14.45" customHeight="1" x14ac:dyDescent="0.25">
      <c r="A751" s="50" t="s">
        <v>1624</v>
      </c>
      <c r="B751" s="50" t="s">
        <v>1175</v>
      </c>
      <c r="C751" s="342">
        <v>85121</v>
      </c>
      <c r="D751" s="50" t="s">
        <v>1276</v>
      </c>
      <c r="E751" s="475" t="s">
        <v>2711</v>
      </c>
      <c r="F751" s="50" t="s">
        <v>1260</v>
      </c>
      <c r="G751" s="50" t="s">
        <v>1682</v>
      </c>
      <c r="H751" s="50" t="s">
        <v>1234</v>
      </c>
      <c r="I751" s="50" t="s">
        <v>1179</v>
      </c>
      <c r="J751" s="50">
        <v>2023</v>
      </c>
      <c r="K751" s="50">
        <v>49520.578999999998</v>
      </c>
    </row>
    <row r="752" spans="1:11" ht="14.45" customHeight="1" x14ac:dyDescent="0.25">
      <c r="A752" s="50" t="s">
        <v>1624</v>
      </c>
      <c r="B752" s="50" t="s">
        <v>1175</v>
      </c>
      <c r="C752" s="342">
        <v>85121</v>
      </c>
      <c r="D752" s="50" t="s">
        <v>1276</v>
      </c>
      <c r="E752" s="475" t="s">
        <v>2711</v>
      </c>
      <c r="F752" s="50" t="s">
        <v>1260</v>
      </c>
      <c r="G752" s="50" t="s">
        <v>1683</v>
      </c>
      <c r="H752" s="50" t="s">
        <v>1235</v>
      </c>
      <c r="I752" s="50" t="s">
        <v>1179</v>
      </c>
      <c r="J752" s="50">
        <v>2023</v>
      </c>
      <c r="K752" s="50">
        <v>1932.52</v>
      </c>
    </row>
    <row r="753" spans="1:11" ht="14.45" customHeight="1" x14ac:dyDescent="0.25">
      <c r="A753" s="50" t="s">
        <v>1624</v>
      </c>
      <c r="B753" s="50" t="s">
        <v>1175</v>
      </c>
      <c r="C753" s="342">
        <v>85121</v>
      </c>
      <c r="D753" s="50" t="s">
        <v>1276</v>
      </c>
      <c r="E753" s="475" t="s">
        <v>2711</v>
      </c>
      <c r="F753" s="50" t="s">
        <v>1260</v>
      </c>
      <c r="G753" s="50" t="s">
        <v>1684</v>
      </c>
      <c r="H753" s="50" t="s">
        <v>1236</v>
      </c>
      <c r="I753" s="50" t="s">
        <v>1179</v>
      </c>
      <c r="J753" s="50">
        <v>2023</v>
      </c>
      <c r="K753" s="50">
        <v>12427.694</v>
      </c>
    </row>
    <row r="754" spans="1:11" ht="14.45" customHeight="1" x14ac:dyDescent="0.25">
      <c r="A754" s="50" t="s">
        <v>1624</v>
      </c>
      <c r="B754" s="50" t="s">
        <v>1175</v>
      </c>
      <c r="C754" s="342">
        <v>85121</v>
      </c>
      <c r="D754" s="50" t="s">
        <v>1276</v>
      </c>
      <c r="E754" s="475" t="s">
        <v>2711</v>
      </c>
      <c r="F754" s="50" t="s">
        <v>1260</v>
      </c>
      <c r="G754" s="50" t="s">
        <v>1685</v>
      </c>
      <c r="H754" s="50" t="s">
        <v>1237</v>
      </c>
      <c r="I754" s="50" t="s">
        <v>1179</v>
      </c>
      <c r="J754" s="50">
        <v>2023</v>
      </c>
      <c r="K754" s="50">
        <v>8046.5919999999996</v>
      </c>
    </row>
    <row r="755" spans="1:11" ht="14.45" customHeight="1" x14ac:dyDescent="0.25">
      <c r="A755" s="50" t="s">
        <v>1624</v>
      </c>
      <c r="B755" s="50" t="s">
        <v>1175</v>
      </c>
      <c r="C755" s="342">
        <v>85121</v>
      </c>
      <c r="D755" s="50" t="s">
        <v>1276</v>
      </c>
      <c r="E755" s="475" t="s">
        <v>2711</v>
      </c>
      <c r="F755" s="50" t="s">
        <v>1260</v>
      </c>
      <c r="G755" s="50" t="s">
        <v>1686</v>
      </c>
      <c r="H755" s="50" t="s">
        <v>1238</v>
      </c>
      <c r="I755" s="50" t="s">
        <v>1179</v>
      </c>
      <c r="J755" s="50">
        <v>2023</v>
      </c>
      <c r="K755" s="50">
        <v>4823.4380000000001</v>
      </c>
    </row>
    <row r="756" spans="1:11" ht="14.45" customHeight="1" x14ac:dyDescent="0.25">
      <c r="A756" s="50" t="s">
        <v>1624</v>
      </c>
      <c r="B756" s="50" t="s">
        <v>1175</v>
      </c>
      <c r="C756" s="342">
        <v>85121</v>
      </c>
      <c r="D756" s="50" t="s">
        <v>1276</v>
      </c>
      <c r="E756" s="475" t="s">
        <v>2711</v>
      </c>
      <c r="F756" s="50" t="s">
        <v>1260</v>
      </c>
      <c r="G756" s="50" t="s">
        <v>1687</v>
      </c>
      <c r="H756" s="50" t="s">
        <v>1239</v>
      </c>
      <c r="I756" s="50" t="s">
        <v>1179</v>
      </c>
      <c r="J756" s="50">
        <v>2023</v>
      </c>
      <c r="K756" s="50">
        <v>57937.593999999997</v>
      </c>
    </row>
    <row r="757" spans="1:11" ht="14.45" customHeight="1" x14ac:dyDescent="0.25">
      <c r="A757" s="50" t="s">
        <v>1624</v>
      </c>
      <c r="B757" s="50" t="s">
        <v>1175</v>
      </c>
      <c r="C757" s="342">
        <v>85121</v>
      </c>
      <c r="D757" s="50" t="s">
        <v>1276</v>
      </c>
      <c r="E757" s="475" t="s">
        <v>2711</v>
      </c>
      <c r="F757" s="50" t="s">
        <v>1260</v>
      </c>
      <c r="G757" s="50" t="s">
        <v>1688</v>
      </c>
      <c r="H757" s="50" t="s">
        <v>1240</v>
      </c>
      <c r="I757" s="50" t="s">
        <v>1179</v>
      </c>
      <c r="J757" s="50">
        <v>2023</v>
      </c>
      <c r="K757" s="50">
        <v>42512.317999999999</v>
      </c>
    </row>
    <row r="758" spans="1:11" ht="14.45" customHeight="1" x14ac:dyDescent="0.25">
      <c r="A758" s="50" t="s">
        <v>1624</v>
      </c>
      <c r="B758" s="50" t="s">
        <v>1175</v>
      </c>
      <c r="C758" s="342">
        <v>85121</v>
      </c>
      <c r="D758" s="50" t="s">
        <v>1276</v>
      </c>
      <c r="E758" s="475" t="s">
        <v>2711</v>
      </c>
      <c r="F758" s="50" t="s">
        <v>1260</v>
      </c>
      <c r="G758" s="50" t="s">
        <v>1689</v>
      </c>
      <c r="H758" s="50" t="s">
        <v>1241</v>
      </c>
      <c r="I758" s="50" t="s">
        <v>1179</v>
      </c>
      <c r="J758" s="50">
        <v>2023</v>
      </c>
      <c r="K758" s="50">
        <v>30850.311000000002</v>
      </c>
    </row>
    <row r="759" spans="1:11" ht="14.45" customHeight="1" x14ac:dyDescent="0.25">
      <c r="A759" s="50" t="s">
        <v>1624</v>
      </c>
      <c r="B759" s="50" t="s">
        <v>1175</v>
      </c>
      <c r="C759" s="342">
        <v>85121</v>
      </c>
      <c r="D759" s="50" t="s">
        <v>1276</v>
      </c>
      <c r="E759" s="475" t="s">
        <v>2711</v>
      </c>
      <c r="F759" s="50" t="s">
        <v>1260</v>
      </c>
      <c r="G759" s="50" t="s">
        <v>1690</v>
      </c>
      <c r="H759" s="50" t="s">
        <v>1242</v>
      </c>
      <c r="I759" s="50" t="s">
        <v>1179</v>
      </c>
      <c r="J759" s="50">
        <v>2023</v>
      </c>
      <c r="K759" s="50">
        <v>10475.151</v>
      </c>
    </row>
    <row r="760" spans="1:11" ht="14.45" customHeight="1" x14ac:dyDescent="0.25">
      <c r="A760" s="50" t="s">
        <v>1624</v>
      </c>
      <c r="B760" s="50" t="s">
        <v>1175</v>
      </c>
      <c r="C760" s="342">
        <v>85121</v>
      </c>
      <c r="D760" s="50" t="s">
        <v>1276</v>
      </c>
      <c r="E760" s="475" t="s">
        <v>2711</v>
      </c>
      <c r="F760" s="50" t="s">
        <v>1260</v>
      </c>
      <c r="G760" s="50" t="s">
        <v>1691</v>
      </c>
      <c r="H760" s="50" t="s">
        <v>1243</v>
      </c>
      <c r="I760" s="50" t="s">
        <v>1179</v>
      </c>
      <c r="J760" s="50">
        <v>2023</v>
      </c>
      <c r="K760" s="50">
        <v>42756.002999999997</v>
      </c>
    </row>
    <row r="761" spans="1:11" ht="14.45" customHeight="1" x14ac:dyDescent="0.25">
      <c r="A761" s="50" t="s">
        <v>1624</v>
      </c>
      <c r="B761" s="50" t="s">
        <v>1175</v>
      </c>
      <c r="C761" s="342">
        <v>85121</v>
      </c>
      <c r="D761" s="50" t="s">
        <v>1276</v>
      </c>
      <c r="E761" s="475" t="s">
        <v>2711</v>
      </c>
      <c r="F761" s="50" t="s">
        <v>1260</v>
      </c>
      <c r="G761" s="50" t="s">
        <v>1692</v>
      </c>
      <c r="H761" s="50" t="s">
        <v>1244</v>
      </c>
      <c r="I761" s="50" t="s">
        <v>1179</v>
      </c>
      <c r="J761" s="50">
        <v>2023</v>
      </c>
      <c r="K761" s="50">
        <v>11309.512000000001</v>
      </c>
    </row>
    <row r="762" spans="1:11" ht="14.45" customHeight="1" x14ac:dyDescent="0.25">
      <c r="A762" s="50" t="s">
        <v>1624</v>
      </c>
      <c r="B762" s="50" t="s">
        <v>1175</v>
      </c>
      <c r="C762" s="342">
        <v>85121</v>
      </c>
      <c r="D762" s="50" t="s">
        <v>1276</v>
      </c>
      <c r="E762" s="475" t="s">
        <v>2711</v>
      </c>
      <c r="F762" s="50" t="s">
        <v>1260</v>
      </c>
      <c r="G762" s="50" t="s">
        <v>1245</v>
      </c>
      <c r="H762" s="50" t="s">
        <v>1246</v>
      </c>
      <c r="I762" s="50" t="s">
        <v>1179</v>
      </c>
      <c r="J762" s="50">
        <v>2023</v>
      </c>
      <c r="K762" s="50">
        <v>904517.91599999997</v>
      </c>
    </row>
    <row r="763" spans="1:11" ht="14.45" customHeight="1" x14ac:dyDescent="0.25">
      <c r="A763" s="50" t="s">
        <v>1624</v>
      </c>
      <c r="B763" s="50" t="s">
        <v>1175</v>
      </c>
      <c r="C763" s="342">
        <v>85121</v>
      </c>
      <c r="D763" s="50" t="s">
        <v>1276</v>
      </c>
      <c r="E763" s="475" t="s">
        <v>2711</v>
      </c>
      <c r="F763" s="50" t="s">
        <v>1260</v>
      </c>
      <c r="G763" s="50" t="s">
        <v>1247</v>
      </c>
      <c r="H763" s="50" t="s">
        <v>2712</v>
      </c>
      <c r="I763" s="50" t="s">
        <v>1179</v>
      </c>
      <c r="J763" s="50">
        <v>2023</v>
      </c>
      <c r="K763" s="50">
        <v>466367.467</v>
      </c>
    </row>
    <row r="764" spans="1:11" ht="14.45" customHeight="1" x14ac:dyDescent="0.25">
      <c r="A764" s="50" t="s">
        <v>1624</v>
      </c>
      <c r="B764" s="50" t="s">
        <v>1175</v>
      </c>
      <c r="C764" s="342">
        <v>85121</v>
      </c>
      <c r="D764" s="50" t="s">
        <v>1276</v>
      </c>
      <c r="E764" s="475" t="s">
        <v>2711</v>
      </c>
      <c r="F764" s="50" t="s">
        <v>1260</v>
      </c>
      <c r="G764" s="50" t="s">
        <v>1277</v>
      </c>
      <c r="H764" s="50" t="s">
        <v>2717</v>
      </c>
      <c r="I764" s="50" t="s">
        <v>1179</v>
      </c>
      <c r="J764" s="50">
        <v>2023</v>
      </c>
      <c r="K764" s="50">
        <v>1370885.3829999999</v>
      </c>
    </row>
    <row r="765" spans="1:11" ht="14.45" customHeight="1" x14ac:dyDescent="0.25">
      <c r="A765" s="50" t="s">
        <v>1624</v>
      </c>
      <c r="B765" s="50" t="s">
        <v>1175</v>
      </c>
      <c r="C765" s="342">
        <v>85121</v>
      </c>
      <c r="D765" s="50" t="s">
        <v>1276</v>
      </c>
      <c r="E765" s="475" t="s">
        <v>2711</v>
      </c>
      <c r="F765" s="50" t="s">
        <v>1260</v>
      </c>
      <c r="G765" s="50" t="s">
        <v>1278</v>
      </c>
      <c r="H765" s="50" t="s">
        <v>2718</v>
      </c>
      <c r="I765" s="50" t="s">
        <v>1179</v>
      </c>
      <c r="J765" s="50">
        <v>2023</v>
      </c>
      <c r="K765" s="50" t="s">
        <v>4</v>
      </c>
    </row>
    <row r="766" spans="1:11" ht="14.45" customHeight="1" x14ac:dyDescent="0.25">
      <c r="A766" s="50" t="s">
        <v>1624</v>
      </c>
      <c r="B766" s="50" t="s">
        <v>1175</v>
      </c>
      <c r="C766" s="342">
        <v>85121</v>
      </c>
      <c r="D766" s="50" t="s">
        <v>1276</v>
      </c>
      <c r="E766" s="475" t="s">
        <v>2711</v>
      </c>
      <c r="F766" s="50" t="s">
        <v>1260</v>
      </c>
      <c r="G766" s="50" t="s">
        <v>1279</v>
      </c>
      <c r="H766" s="50" t="s">
        <v>2719</v>
      </c>
      <c r="I766" s="50" t="s">
        <v>1179</v>
      </c>
      <c r="J766" s="50">
        <v>2023</v>
      </c>
      <c r="K766" s="50">
        <v>-20018.418000000001</v>
      </c>
    </row>
    <row r="767" spans="1:11" ht="14.45" customHeight="1" x14ac:dyDescent="0.25">
      <c r="A767" s="50" t="s">
        <v>1624</v>
      </c>
      <c r="B767" s="50" t="s">
        <v>1175</v>
      </c>
      <c r="C767" s="342">
        <v>85121</v>
      </c>
      <c r="D767" s="50" t="s">
        <v>1276</v>
      </c>
      <c r="E767" s="475" t="s">
        <v>2711</v>
      </c>
      <c r="F767" s="50" t="s">
        <v>1260</v>
      </c>
      <c r="G767" s="50" t="s">
        <v>1280</v>
      </c>
      <c r="H767" s="50" t="s">
        <v>2720</v>
      </c>
      <c r="I767" s="50" t="s">
        <v>1179</v>
      </c>
      <c r="J767" s="50">
        <v>2023</v>
      </c>
      <c r="K767" s="50">
        <v>348587.03700000001</v>
      </c>
    </row>
    <row r="768" spans="1:11" ht="14.45" customHeight="1" x14ac:dyDescent="0.25">
      <c r="A768" s="50" t="s">
        <v>1624</v>
      </c>
      <c r="B768" s="50" t="s">
        <v>1175</v>
      </c>
      <c r="C768" s="342">
        <v>85121</v>
      </c>
      <c r="D768" s="50" t="s">
        <v>1276</v>
      </c>
      <c r="E768" s="475" t="s">
        <v>2711</v>
      </c>
      <c r="F768" s="50" t="s">
        <v>1260</v>
      </c>
      <c r="G768" s="50" t="s">
        <v>1281</v>
      </c>
      <c r="H768" s="50" t="s">
        <v>2721</v>
      </c>
      <c r="I768" s="50" t="s">
        <v>1179</v>
      </c>
      <c r="J768" s="50">
        <v>2023</v>
      </c>
      <c r="K768" s="50">
        <v>182663.19699999999</v>
      </c>
    </row>
    <row r="769" spans="1:11" ht="14.45" customHeight="1" x14ac:dyDescent="0.25">
      <c r="A769" s="50" t="s">
        <v>1624</v>
      </c>
      <c r="B769" s="50" t="s">
        <v>1175</v>
      </c>
      <c r="C769" s="342">
        <v>85121</v>
      </c>
      <c r="D769" s="50" t="s">
        <v>1276</v>
      </c>
      <c r="E769" s="475" t="s">
        <v>2711</v>
      </c>
      <c r="F769" s="50" t="s">
        <v>1260</v>
      </c>
      <c r="G769" s="50" t="s">
        <v>1282</v>
      </c>
      <c r="H769" s="50" t="s">
        <v>2722</v>
      </c>
      <c r="I769" s="50" t="s">
        <v>1179</v>
      </c>
      <c r="J769" s="50">
        <v>2023</v>
      </c>
      <c r="K769" s="50">
        <v>-170345.266</v>
      </c>
    </row>
    <row r="770" spans="1:11" ht="14.45" customHeight="1" x14ac:dyDescent="0.25">
      <c r="A770" s="50" t="s">
        <v>1624</v>
      </c>
      <c r="B770" s="50" t="s">
        <v>1175</v>
      </c>
      <c r="C770" s="342">
        <v>85121</v>
      </c>
      <c r="D770" s="50" t="s">
        <v>1276</v>
      </c>
      <c r="E770" s="475" t="s">
        <v>2711</v>
      </c>
      <c r="F770" s="50" t="s">
        <v>1260</v>
      </c>
      <c r="G770" s="50" t="s">
        <v>1283</v>
      </c>
      <c r="H770" s="50" t="s">
        <v>2723</v>
      </c>
      <c r="I770" s="50" t="s">
        <v>1179</v>
      </c>
      <c r="J770" s="50">
        <v>2023</v>
      </c>
      <c r="K770" s="50">
        <v>-430.505</v>
      </c>
    </row>
    <row r="771" spans="1:11" ht="14.45" customHeight="1" x14ac:dyDescent="0.25">
      <c r="A771" s="50" t="s">
        <v>1624</v>
      </c>
      <c r="B771" s="50" t="s">
        <v>1175</v>
      </c>
      <c r="C771" s="342">
        <v>85121</v>
      </c>
      <c r="D771" s="50" t="s">
        <v>1276</v>
      </c>
      <c r="E771" s="475" t="s">
        <v>2711</v>
      </c>
      <c r="F771" s="50" t="s">
        <v>1260</v>
      </c>
      <c r="G771" s="50" t="s">
        <v>1251</v>
      </c>
      <c r="H771" s="50" t="s">
        <v>2724</v>
      </c>
      <c r="I771" s="50" t="s">
        <v>1179</v>
      </c>
      <c r="J771" s="50">
        <v>2023</v>
      </c>
      <c r="K771" s="50">
        <v>1711341.4280000001</v>
      </c>
    </row>
    <row r="772" spans="1:11" ht="14.45" customHeight="1" x14ac:dyDescent="0.25">
      <c r="A772" s="50" t="s">
        <v>1624</v>
      </c>
      <c r="B772" s="50" t="s">
        <v>1175</v>
      </c>
      <c r="C772" s="342">
        <v>85121</v>
      </c>
      <c r="D772" s="50" t="s">
        <v>1276</v>
      </c>
      <c r="E772" s="475" t="s">
        <v>2711</v>
      </c>
      <c r="F772" s="50" t="s">
        <v>1261</v>
      </c>
      <c r="G772" s="50" t="s">
        <v>1625</v>
      </c>
      <c r="H772" s="50" t="s">
        <v>1178</v>
      </c>
      <c r="I772" s="50" t="s">
        <v>1179</v>
      </c>
      <c r="J772" s="50">
        <v>2023</v>
      </c>
      <c r="K772" s="50">
        <v>6934.1620000000003</v>
      </c>
    </row>
    <row r="773" spans="1:11" ht="14.45" customHeight="1" x14ac:dyDescent="0.25">
      <c r="A773" s="50" t="s">
        <v>1624</v>
      </c>
      <c r="B773" s="50" t="s">
        <v>1175</v>
      </c>
      <c r="C773" s="342">
        <v>85121</v>
      </c>
      <c r="D773" s="50" t="s">
        <v>1276</v>
      </c>
      <c r="E773" s="475" t="s">
        <v>2711</v>
      </c>
      <c r="F773" s="50" t="s">
        <v>1261</v>
      </c>
      <c r="G773" s="50" t="s">
        <v>1626</v>
      </c>
      <c r="H773" s="50" t="s">
        <v>1180</v>
      </c>
      <c r="I773" s="50" t="s">
        <v>1179</v>
      </c>
      <c r="J773" s="50">
        <v>2023</v>
      </c>
      <c r="K773" s="50">
        <v>5893.0110000000004</v>
      </c>
    </row>
    <row r="774" spans="1:11" ht="14.45" customHeight="1" x14ac:dyDescent="0.25">
      <c r="A774" s="50" t="s">
        <v>1624</v>
      </c>
      <c r="B774" s="50" t="s">
        <v>1175</v>
      </c>
      <c r="C774" s="342">
        <v>85121</v>
      </c>
      <c r="D774" s="50" t="s">
        <v>1276</v>
      </c>
      <c r="E774" s="475" t="s">
        <v>2711</v>
      </c>
      <c r="F774" s="50" t="s">
        <v>1261</v>
      </c>
      <c r="G774" s="50" t="s">
        <v>1627</v>
      </c>
      <c r="H774" s="50" t="s">
        <v>1181</v>
      </c>
      <c r="I774" s="50" t="s">
        <v>1179</v>
      </c>
      <c r="J774" s="50">
        <v>2023</v>
      </c>
      <c r="K774" s="50">
        <v>734.57399999999996</v>
      </c>
    </row>
    <row r="775" spans="1:11" ht="14.45" customHeight="1" x14ac:dyDescent="0.25">
      <c r="A775" s="50" t="s">
        <v>1624</v>
      </c>
      <c r="B775" s="50" t="s">
        <v>1175</v>
      </c>
      <c r="C775" s="342">
        <v>85121</v>
      </c>
      <c r="D775" s="50" t="s">
        <v>1276</v>
      </c>
      <c r="E775" s="475" t="s">
        <v>2711</v>
      </c>
      <c r="F775" s="50" t="s">
        <v>1261</v>
      </c>
      <c r="G775" s="50" t="s">
        <v>1628</v>
      </c>
      <c r="H775" s="50" t="s">
        <v>1629</v>
      </c>
      <c r="I775" s="50" t="s">
        <v>1179</v>
      </c>
      <c r="J775" s="50">
        <v>2023</v>
      </c>
      <c r="K775" s="50">
        <v>306.577</v>
      </c>
    </row>
    <row r="776" spans="1:11" ht="14.45" customHeight="1" x14ac:dyDescent="0.25">
      <c r="A776" s="50" t="s">
        <v>1624</v>
      </c>
      <c r="B776" s="50" t="s">
        <v>1175</v>
      </c>
      <c r="C776" s="342">
        <v>85121</v>
      </c>
      <c r="D776" s="50" t="s">
        <v>1276</v>
      </c>
      <c r="E776" s="475" t="s">
        <v>2711</v>
      </c>
      <c r="F776" s="50" t="s">
        <v>1261</v>
      </c>
      <c r="G776" s="50" t="s">
        <v>1630</v>
      </c>
      <c r="H776" s="50" t="s">
        <v>1182</v>
      </c>
      <c r="I776" s="50" t="s">
        <v>1179</v>
      </c>
      <c r="J776" s="50">
        <v>2023</v>
      </c>
      <c r="K776" s="50">
        <v>741.79300000000001</v>
      </c>
    </row>
    <row r="777" spans="1:11" ht="14.45" customHeight="1" x14ac:dyDescent="0.25">
      <c r="A777" s="50" t="s">
        <v>1624</v>
      </c>
      <c r="B777" s="50" t="s">
        <v>1175</v>
      </c>
      <c r="C777" s="342">
        <v>85121</v>
      </c>
      <c r="D777" s="50" t="s">
        <v>1276</v>
      </c>
      <c r="E777" s="475" t="s">
        <v>2711</v>
      </c>
      <c r="F777" s="50" t="s">
        <v>1261</v>
      </c>
      <c r="G777" s="50" t="s">
        <v>1631</v>
      </c>
      <c r="H777" s="50" t="s">
        <v>1183</v>
      </c>
      <c r="I777" s="50" t="s">
        <v>1179</v>
      </c>
      <c r="J777" s="50">
        <v>2023</v>
      </c>
      <c r="K777" s="50">
        <v>116.155</v>
      </c>
    </row>
    <row r="778" spans="1:11" ht="14.45" customHeight="1" x14ac:dyDescent="0.25">
      <c r="A778" s="50" t="s">
        <v>1624</v>
      </c>
      <c r="B778" s="50" t="s">
        <v>1175</v>
      </c>
      <c r="C778" s="342">
        <v>85121</v>
      </c>
      <c r="D778" s="50" t="s">
        <v>1276</v>
      </c>
      <c r="E778" s="475" t="s">
        <v>2711</v>
      </c>
      <c r="F778" s="50" t="s">
        <v>1261</v>
      </c>
      <c r="G778" s="50" t="s">
        <v>1632</v>
      </c>
      <c r="H778" s="50" t="s">
        <v>1184</v>
      </c>
      <c r="I778" s="50" t="s">
        <v>1179</v>
      </c>
      <c r="J778" s="50">
        <v>2023</v>
      </c>
      <c r="K778" s="50">
        <v>2.0720000000000001</v>
      </c>
    </row>
    <row r="779" spans="1:11" ht="14.45" customHeight="1" x14ac:dyDescent="0.25">
      <c r="A779" s="50" t="s">
        <v>1624</v>
      </c>
      <c r="B779" s="50" t="s">
        <v>1175</v>
      </c>
      <c r="C779" s="342">
        <v>85121</v>
      </c>
      <c r="D779" s="50" t="s">
        <v>1276</v>
      </c>
      <c r="E779" s="475" t="s">
        <v>2711</v>
      </c>
      <c r="F779" s="50" t="s">
        <v>1261</v>
      </c>
      <c r="G779" s="50" t="s">
        <v>1633</v>
      </c>
      <c r="H779" s="50" t="s">
        <v>1185</v>
      </c>
      <c r="I779" s="50" t="s">
        <v>1179</v>
      </c>
      <c r="J779" s="50">
        <v>2023</v>
      </c>
      <c r="K779" s="50">
        <v>623.56600000000003</v>
      </c>
    </row>
    <row r="780" spans="1:11" ht="14.45" customHeight="1" x14ac:dyDescent="0.25">
      <c r="A780" s="50" t="s">
        <v>1624</v>
      </c>
      <c r="B780" s="50" t="s">
        <v>1175</v>
      </c>
      <c r="C780" s="342">
        <v>85121</v>
      </c>
      <c r="D780" s="50" t="s">
        <v>1276</v>
      </c>
      <c r="E780" s="475" t="s">
        <v>2711</v>
      </c>
      <c r="F780" s="50" t="s">
        <v>1261</v>
      </c>
      <c r="G780" s="50" t="s">
        <v>1634</v>
      </c>
      <c r="H780" s="50" t="s">
        <v>1186</v>
      </c>
      <c r="I780" s="50" t="s">
        <v>1179</v>
      </c>
      <c r="J780" s="50">
        <v>2023</v>
      </c>
      <c r="K780" s="50">
        <v>127709.311</v>
      </c>
    </row>
    <row r="781" spans="1:11" ht="14.45" customHeight="1" x14ac:dyDescent="0.25">
      <c r="A781" s="50" t="s">
        <v>1624</v>
      </c>
      <c r="B781" s="50" t="s">
        <v>1175</v>
      </c>
      <c r="C781" s="342">
        <v>85121</v>
      </c>
      <c r="D781" s="50" t="s">
        <v>1276</v>
      </c>
      <c r="E781" s="475" t="s">
        <v>2711</v>
      </c>
      <c r="F781" s="50" t="s">
        <v>1261</v>
      </c>
      <c r="G781" s="50" t="s">
        <v>1635</v>
      </c>
      <c r="H781" s="50" t="s">
        <v>1187</v>
      </c>
      <c r="I781" s="50" t="s">
        <v>1179</v>
      </c>
      <c r="J781" s="50">
        <v>2023</v>
      </c>
      <c r="K781" s="50">
        <v>7462.5929999999998</v>
      </c>
    </row>
    <row r="782" spans="1:11" ht="14.45" customHeight="1" x14ac:dyDescent="0.25">
      <c r="A782" s="50" t="s">
        <v>1624</v>
      </c>
      <c r="B782" s="50" t="s">
        <v>1175</v>
      </c>
      <c r="C782" s="342">
        <v>85121</v>
      </c>
      <c r="D782" s="50" t="s">
        <v>1276</v>
      </c>
      <c r="E782" s="475" t="s">
        <v>2711</v>
      </c>
      <c r="F782" s="50" t="s">
        <v>1261</v>
      </c>
      <c r="G782" s="50" t="s">
        <v>1636</v>
      </c>
      <c r="H782" s="50" t="s">
        <v>1188</v>
      </c>
      <c r="I782" s="50" t="s">
        <v>1179</v>
      </c>
      <c r="J782" s="50">
        <v>2023</v>
      </c>
      <c r="K782" s="50">
        <v>3453.4720000000002</v>
      </c>
    </row>
    <row r="783" spans="1:11" ht="14.45" customHeight="1" x14ac:dyDescent="0.25">
      <c r="A783" s="50" t="s">
        <v>1624</v>
      </c>
      <c r="B783" s="50" t="s">
        <v>1175</v>
      </c>
      <c r="C783" s="342">
        <v>85121</v>
      </c>
      <c r="D783" s="50" t="s">
        <v>1276</v>
      </c>
      <c r="E783" s="475" t="s">
        <v>2711</v>
      </c>
      <c r="F783" s="50" t="s">
        <v>1261</v>
      </c>
      <c r="G783" s="50" t="s">
        <v>1637</v>
      </c>
      <c r="H783" s="50" t="s">
        <v>1189</v>
      </c>
      <c r="I783" s="50" t="s">
        <v>1179</v>
      </c>
      <c r="J783" s="50">
        <v>2023</v>
      </c>
      <c r="K783" s="50">
        <v>604.56399999999996</v>
      </c>
    </row>
    <row r="784" spans="1:11" ht="14.45" customHeight="1" x14ac:dyDescent="0.25">
      <c r="A784" s="50" t="s">
        <v>1624</v>
      </c>
      <c r="B784" s="50" t="s">
        <v>1175</v>
      </c>
      <c r="C784" s="342">
        <v>85121</v>
      </c>
      <c r="D784" s="50" t="s">
        <v>1276</v>
      </c>
      <c r="E784" s="475" t="s">
        <v>2711</v>
      </c>
      <c r="F784" s="50" t="s">
        <v>1261</v>
      </c>
      <c r="G784" s="50" t="s">
        <v>1638</v>
      </c>
      <c r="H784" s="50" t="s">
        <v>1190</v>
      </c>
      <c r="I784" s="50" t="s">
        <v>1179</v>
      </c>
      <c r="J784" s="50">
        <v>2023</v>
      </c>
      <c r="K784" s="50">
        <v>1538.4570000000001</v>
      </c>
    </row>
    <row r="785" spans="1:11" ht="14.45" customHeight="1" x14ac:dyDescent="0.25">
      <c r="A785" s="50" t="s">
        <v>1624</v>
      </c>
      <c r="B785" s="50" t="s">
        <v>1175</v>
      </c>
      <c r="C785" s="342">
        <v>85121</v>
      </c>
      <c r="D785" s="50" t="s">
        <v>1276</v>
      </c>
      <c r="E785" s="475" t="s">
        <v>2711</v>
      </c>
      <c r="F785" s="50" t="s">
        <v>1261</v>
      </c>
      <c r="G785" s="50" t="s">
        <v>1639</v>
      </c>
      <c r="H785" s="50" t="s">
        <v>1191</v>
      </c>
      <c r="I785" s="50" t="s">
        <v>1179</v>
      </c>
      <c r="J785" s="50">
        <v>2023</v>
      </c>
      <c r="K785" s="50">
        <v>253.21199999999999</v>
      </c>
    </row>
    <row r="786" spans="1:11" ht="14.45" customHeight="1" x14ac:dyDescent="0.25">
      <c r="A786" s="50" t="s">
        <v>1624</v>
      </c>
      <c r="B786" s="50" t="s">
        <v>1175</v>
      </c>
      <c r="C786" s="342">
        <v>85121</v>
      </c>
      <c r="D786" s="50" t="s">
        <v>1276</v>
      </c>
      <c r="E786" s="475" t="s">
        <v>2711</v>
      </c>
      <c r="F786" s="50" t="s">
        <v>1261</v>
      </c>
      <c r="G786" s="50" t="s">
        <v>1640</v>
      </c>
      <c r="H786" s="50" t="s">
        <v>1192</v>
      </c>
      <c r="I786" s="50" t="s">
        <v>1179</v>
      </c>
      <c r="J786" s="50">
        <v>2023</v>
      </c>
      <c r="K786" s="50">
        <v>53452.046999999999</v>
      </c>
    </row>
    <row r="787" spans="1:11" ht="14.45" customHeight="1" x14ac:dyDescent="0.25">
      <c r="A787" s="50" t="s">
        <v>1624</v>
      </c>
      <c r="B787" s="50" t="s">
        <v>1175</v>
      </c>
      <c r="C787" s="342">
        <v>85121</v>
      </c>
      <c r="D787" s="50" t="s">
        <v>1276</v>
      </c>
      <c r="E787" s="475" t="s">
        <v>2711</v>
      </c>
      <c r="F787" s="50" t="s">
        <v>1261</v>
      </c>
      <c r="G787" s="50" t="s">
        <v>1641</v>
      </c>
      <c r="H787" s="50" t="s">
        <v>1193</v>
      </c>
      <c r="I787" s="50" t="s">
        <v>1179</v>
      </c>
      <c r="J787" s="50">
        <v>2023</v>
      </c>
      <c r="K787" s="50" t="s">
        <v>4</v>
      </c>
    </row>
    <row r="788" spans="1:11" ht="14.45" customHeight="1" x14ac:dyDescent="0.25">
      <c r="A788" s="50" t="s">
        <v>1624</v>
      </c>
      <c r="B788" s="50" t="s">
        <v>1175</v>
      </c>
      <c r="C788" s="342">
        <v>85121</v>
      </c>
      <c r="D788" s="50" t="s">
        <v>1276</v>
      </c>
      <c r="E788" s="475" t="s">
        <v>2711</v>
      </c>
      <c r="F788" s="50" t="s">
        <v>1261</v>
      </c>
      <c r="G788" s="50" t="s">
        <v>1642</v>
      </c>
      <c r="H788" s="50" t="s">
        <v>1194</v>
      </c>
      <c r="I788" s="50" t="s">
        <v>1179</v>
      </c>
      <c r="J788" s="50">
        <v>2023</v>
      </c>
      <c r="K788" s="50">
        <v>53452.046999999999</v>
      </c>
    </row>
    <row r="789" spans="1:11" ht="14.45" customHeight="1" x14ac:dyDescent="0.25">
      <c r="A789" s="50" t="s">
        <v>1624</v>
      </c>
      <c r="B789" s="50" t="s">
        <v>1175</v>
      </c>
      <c r="C789" s="342">
        <v>85121</v>
      </c>
      <c r="D789" s="50" t="s">
        <v>1276</v>
      </c>
      <c r="E789" s="475" t="s">
        <v>2711</v>
      </c>
      <c r="F789" s="50" t="s">
        <v>1261</v>
      </c>
      <c r="G789" s="50" t="s">
        <v>1643</v>
      </c>
      <c r="H789" s="50" t="s">
        <v>1195</v>
      </c>
      <c r="I789" s="50" t="s">
        <v>1179</v>
      </c>
      <c r="J789" s="50">
        <v>2023</v>
      </c>
      <c r="K789" s="50">
        <v>42957.156000000003</v>
      </c>
    </row>
    <row r="790" spans="1:11" ht="14.45" customHeight="1" x14ac:dyDescent="0.25">
      <c r="A790" s="50" t="s">
        <v>1624</v>
      </c>
      <c r="B790" s="50" t="s">
        <v>1175</v>
      </c>
      <c r="C790" s="342">
        <v>85121</v>
      </c>
      <c r="D790" s="50" t="s">
        <v>1276</v>
      </c>
      <c r="E790" s="475" t="s">
        <v>2711</v>
      </c>
      <c r="F790" s="50" t="s">
        <v>1261</v>
      </c>
      <c r="G790" s="50" t="s">
        <v>1644</v>
      </c>
      <c r="H790" s="50" t="s">
        <v>1196</v>
      </c>
      <c r="I790" s="50" t="s">
        <v>1179</v>
      </c>
      <c r="J790" s="50">
        <v>2023</v>
      </c>
      <c r="K790" s="50">
        <v>638.99199999999996</v>
      </c>
    </row>
    <row r="791" spans="1:11" ht="14.45" customHeight="1" x14ac:dyDescent="0.25">
      <c r="A791" s="50" t="s">
        <v>1624</v>
      </c>
      <c r="B791" s="50" t="s">
        <v>1175</v>
      </c>
      <c r="C791" s="342">
        <v>85121</v>
      </c>
      <c r="D791" s="50" t="s">
        <v>1276</v>
      </c>
      <c r="E791" s="475" t="s">
        <v>2711</v>
      </c>
      <c r="F791" s="50" t="s">
        <v>1261</v>
      </c>
      <c r="G791" s="50" t="s">
        <v>1645</v>
      </c>
      <c r="H791" s="50" t="s">
        <v>1197</v>
      </c>
      <c r="I791" s="50" t="s">
        <v>1179</v>
      </c>
      <c r="J791" s="50">
        <v>2023</v>
      </c>
      <c r="K791" s="50">
        <v>1556.4349999999999</v>
      </c>
    </row>
    <row r="792" spans="1:11" ht="14.45" customHeight="1" x14ac:dyDescent="0.25">
      <c r="A792" s="50" t="s">
        <v>1624</v>
      </c>
      <c r="B792" s="50" t="s">
        <v>1175</v>
      </c>
      <c r="C792" s="342">
        <v>85121</v>
      </c>
      <c r="D792" s="50" t="s">
        <v>1276</v>
      </c>
      <c r="E792" s="475" t="s">
        <v>2711</v>
      </c>
      <c r="F792" s="50" t="s">
        <v>1261</v>
      </c>
      <c r="G792" s="50" t="s">
        <v>1646</v>
      </c>
      <c r="H792" s="50" t="s">
        <v>1198</v>
      </c>
      <c r="I792" s="50" t="s">
        <v>1179</v>
      </c>
      <c r="J792" s="50">
        <v>2023</v>
      </c>
      <c r="K792" s="50">
        <v>4364.8490000000002</v>
      </c>
    </row>
    <row r="793" spans="1:11" ht="14.45" customHeight="1" x14ac:dyDescent="0.25">
      <c r="A793" s="50" t="s">
        <v>1624</v>
      </c>
      <c r="B793" s="50" t="s">
        <v>1175</v>
      </c>
      <c r="C793" s="342">
        <v>85121</v>
      </c>
      <c r="D793" s="50" t="s">
        <v>1276</v>
      </c>
      <c r="E793" s="475" t="s">
        <v>2711</v>
      </c>
      <c r="F793" s="50" t="s">
        <v>1261</v>
      </c>
      <c r="G793" s="50" t="s">
        <v>1647</v>
      </c>
      <c r="H793" s="50" t="s">
        <v>1199</v>
      </c>
      <c r="I793" s="50" t="s">
        <v>1179</v>
      </c>
      <c r="J793" s="50">
        <v>2023</v>
      </c>
      <c r="K793" s="50">
        <v>1922.9079999999999</v>
      </c>
    </row>
    <row r="794" spans="1:11" ht="14.45" customHeight="1" x14ac:dyDescent="0.25">
      <c r="A794" s="50" t="s">
        <v>1624</v>
      </c>
      <c r="B794" s="50" t="s">
        <v>1175</v>
      </c>
      <c r="C794" s="342">
        <v>85121</v>
      </c>
      <c r="D794" s="50" t="s">
        <v>1276</v>
      </c>
      <c r="E794" s="475" t="s">
        <v>2711</v>
      </c>
      <c r="F794" s="50" t="s">
        <v>1261</v>
      </c>
      <c r="G794" s="50" t="s">
        <v>1648</v>
      </c>
      <c r="H794" s="50" t="s">
        <v>1200</v>
      </c>
      <c r="I794" s="50" t="s">
        <v>1179</v>
      </c>
      <c r="J794" s="50">
        <v>2023</v>
      </c>
      <c r="K794" s="50">
        <v>2441.9409999999998</v>
      </c>
    </row>
    <row r="795" spans="1:11" ht="14.45" customHeight="1" x14ac:dyDescent="0.25">
      <c r="A795" s="50" t="s">
        <v>1624</v>
      </c>
      <c r="B795" s="50" t="s">
        <v>1175</v>
      </c>
      <c r="C795" s="342">
        <v>85121</v>
      </c>
      <c r="D795" s="50" t="s">
        <v>1276</v>
      </c>
      <c r="E795" s="475" t="s">
        <v>2711</v>
      </c>
      <c r="F795" s="50" t="s">
        <v>1261</v>
      </c>
      <c r="G795" s="50" t="s">
        <v>1649</v>
      </c>
      <c r="H795" s="50" t="s">
        <v>1201</v>
      </c>
      <c r="I795" s="50" t="s">
        <v>1179</v>
      </c>
      <c r="J795" s="50">
        <v>2023</v>
      </c>
      <c r="K795" s="50">
        <v>1115.742</v>
      </c>
    </row>
    <row r="796" spans="1:11" ht="14.45" customHeight="1" x14ac:dyDescent="0.25">
      <c r="A796" s="50" t="s">
        <v>1624</v>
      </c>
      <c r="B796" s="50" t="s">
        <v>1175</v>
      </c>
      <c r="C796" s="342">
        <v>85121</v>
      </c>
      <c r="D796" s="50" t="s">
        <v>1276</v>
      </c>
      <c r="E796" s="475" t="s">
        <v>2711</v>
      </c>
      <c r="F796" s="50" t="s">
        <v>1261</v>
      </c>
      <c r="G796" s="50" t="s">
        <v>1650</v>
      </c>
      <c r="H796" s="50" t="s">
        <v>1202</v>
      </c>
      <c r="I796" s="50" t="s">
        <v>1179</v>
      </c>
      <c r="J796" s="50">
        <v>2023</v>
      </c>
      <c r="K796" s="50">
        <v>546.005</v>
      </c>
    </row>
    <row r="797" spans="1:11" ht="14.45" customHeight="1" x14ac:dyDescent="0.25">
      <c r="A797" s="50" t="s">
        <v>1624</v>
      </c>
      <c r="B797" s="50" t="s">
        <v>1175</v>
      </c>
      <c r="C797" s="342">
        <v>85121</v>
      </c>
      <c r="D797" s="50" t="s">
        <v>1276</v>
      </c>
      <c r="E797" s="475" t="s">
        <v>2711</v>
      </c>
      <c r="F797" s="50" t="s">
        <v>1261</v>
      </c>
      <c r="G797" s="50" t="s">
        <v>1651</v>
      </c>
      <c r="H797" s="50" t="s">
        <v>1203</v>
      </c>
      <c r="I797" s="50" t="s">
        <v>1179</v>
      </c>
      <c r="J797" s="50">
        <v>2023</v>
      </c>
      <c r="K797" s="50">
        <v>241.34200000000001</v>
      </c>
    </row>
    <row r="798" spans="1:11" ht="14.45" customHeight="1" x14ac:dyDescent="0.25">
      <c r="A798" s="50" t="s">
        <v>1624</v>
      </c>
      <c r="B798" s="50" t="s">
        <v>1175</v>
      </c>
      <c r="C798" s="342">
        <v>85121</v>
      </c>
      <c r="D798" s="50" t="s">
        <v>1276</v>
      </c>
      <c r="E798" s="475" t="s">
        <v>2711</v>
      </c>
      <c r="F798" s="50" t="s">
        <v>1261</v>
      </c>
      <c r="G798" s="50" t="s">
        <v>1652</v>
      </c>
      <c r="H798" s="50" t="s">
        <v>1204</v>
      </c>
      <c r="I798" s="50" t="s">
        <v>1179</v>
      </c>
      <c r="J798" s="50">
        <v>2023</v>
      </c>
      <c r="K798" s="50">
        <v>328.39400000000001</v>
      </c>
    </row>
    <row r="799" spans="1:11" ht="14.45" customHeight="1" x14ac:dyDescent="0.25">
      <c r="A799" s="50" t="s">
        <v>1624</v>
      </c>
      <c r="B799" s="50" t="s">
        <v>1175</v>
      </c>
      <c r="C799" s="342">
        <v>85121</v>
      </c>
      <c r="D799" s="50" t="s">
        <v>1276</v>
      </c>
      <c r="E799" s="475" t="s">
        <v>2711</v>
      </c>
      <c r="F799" s="50" t="s">
        <v>1261</v>
      </c>
      <c r="G799" s="50" t="s">
        <v>1653</v>
      </c>
      <c r="H799" s="50" t="s">
        <v>1205</v>
      </c>
      <c r="I799" s="50" t="s">
        <v>1179</v>
      </c>
      <c r="J799" s="50">
        <v>2023</v>
      </c>
      <c r="K799" s="50">
        <v>2234.6680000000001</v>
      </c>
    </row>
    <row r="800" spans="1:11" ht="14.45" customHeight="1" x14ac:dyDescent="0.25">
      <c r="A800" s="50" t="s">
        <v>1624</v>
      </c>
      <c r="B800" s="50" t="s">
        <v>1175</v>
      </c>
      <c r="C800" s="342">
        <v>85121</v>
      </c>
      <c r="D800" s="50" t="s">
        <v>1276</v>
      </c>
      <c r="E800" s="475" t="s">
        <v>2711</v>
      </c>
      <c r="F800" s="50" t="s">
        <v>1261</v>
      </c>
      <c r="G800" s="50" t="s">
        <v>1654</v>
      </c>
      <c r="H800" s="50" t="s">
        <v>1206</v>
      </c>
      <c r="I800" s="50" t="s">
        <v>1179</v>
      </c>
      <c r="J800" s="50">
        <v>2023</v>
      </c>
      <c r="K800" s="50">
        <v>394.37</v>
      </c>
    </row>
    <row r="801" spans="1:11" ht="14.45" customHeight="1" x14ac:dyDescent="0.25">
      <c r="A801" s="50" t="s">
        <v>1624</v>
      </c>
      <c r="B801" s="50" t="s">
        <v>1175</v>
      </c>
      <c r="C801" s="342">
        <v>85121</v>
      </c>
      <c r="D801" s="50" t="s">
        <v>1276</v>
      </c>
      <c r="E801" s="475" t="s">
        <v>2711</v>
      </c>
      <c r="F801" s="50" t="s">
        <v>1261</v>
      </c>
      <c r="G801" s="50" t="s">
        <v>1655</v>
      </c>
      <c r="H801" s="50" t="s">
        <v>1207</v>
      </c>
      <c r="I801" s="50" t="s">
        <v>1179</v>
      </c>
      <c r="J801" s="50">
        <v>2023</v>
      </c>
      <c r="K801" s="50">
        <v>772.16300000000001</v>
      </c>
    </row>
    <row r="802" spans="1:11" ht="14.45" customHeight="1" x14ac:dyDescent="0.25">
      <c r="A802" s="50" t="s">
        <v>1624</v>
      </c>
      <c r="B802" s="50" t="s">
        <v>1175</v>
      </c>
      <c r="C802" s="342">
        <v>85121</v>
      </c>
      <c r="D802" s="50" t="s">
        <v>1276</v>
      </c>
      <c r="E802" s="475" t="s">
        <v>2711</v>
      </c>
      <c r="F802" s="50" t="s">
        <v>1261</v>
      </c>
      <c r="G802" s="50" t="s">
        <v>1656</v>
      </c>
      <c r="H802" s="50" t="s">
        <v>1208</v>
      </c>
      <c r="I802" s="50" t="s">
        <v>1179</v>
      </c>
      <c r="J802" s="50">
        <v>2023</v>
      </c>
      <c r="K802" s="50">
        <v>3591.221</v>
      </c>
    </row>
    <row r="803" spans="1:11" ht="14.45" customHeight="1" x14ac:dyDescent="0.25">
      <c r="A803" s="50" t="s">
        <v>1624</v>
      </c>
      <c r="B803" s="50" t="s">
        <v>1175</v>
      </c>
      <c r="C803" s="342">
        <v>85121</v>
      </c>
      <c r="D803" s="50" t="s">
        <v>1276</v>
      </c>
      <c r="E803" s="475" t="s">
        <v>2711</v>
      </c>
      <c r="F803" s="50" t="s">
        <v>1261</v>
      </c>
      <c r="G803" s="50" t="s">
        <v>1657</v>
      </c>
      <c r="H803" s="50" t="s">
        <v>1209</v>
      </c>
      <c r="I803" s="50" t="s">
        <v>1179</v>
      </c>
      <c r="J803" s="50">
        <v>2023</v>
      </c>
      <c r="K803" s="50">
        <v>1903.309</v>
      </c>
    </row>
    <row r="804" spans="1:11" ht="14.45" customHeight="1" x14ac:dyDescent="0.25">
      <c r="A804" s="50" t="s">
        <v>1624</v>
      </c>
      <c r="B804" s="50" t="s">
        <v>1175</v>
      </c>
      <c r="C804" s="342">
        <v>85121</v>
      </c>
      <c r="D804" s="50" t="s">
        <v>1276</v>
      </c>
      <c r="E804" s="475" t="s">
        <v>2711</v>
      </c>
      <c r="F804" s="50" t="s">
        <v>1261</v>
      </c>
      <c r="G804" s="50" t="s">
        <v>1658</v>
      </c>
      <c r="H804" s="50" t="s">
        <v>1210</v>
      </c>
      <c r="I804" s="50" t="s">
        <v>1179</v>
      </c>
      <c r="J804" s="50">
        <v>2023</v>
      </c>
      <c r="K804" s="50">
        <v>324.45499999999998</v>
      </c>
    </row>
    <row r="805" spans="1:11" ht="14.45" customHeight="1" x14ac:dyDescent="0.25">
      <c r="A805" s="50" t="s">
        <v>1624</v>
      </c>
      <c r="B805" s="50" t="s">
        <v>1175</v>
      </c>
      <c r="C805" s="342">
        <v>85121</v>
      </c>
      <c r="D805" s="50" t="s">
        <v>1276</v>
      </c>
      <c r="E805" s="475" t="s">
        <v>2711</v>
      </c>
      <c r="F805" s="50" t="s">
        <v>1261</v>
      </c>
      <c r="G805" s="50" t="s">
        <v>1659</v>
      </c>
      <c r="H805" s="50" t="s">
        <v>1211</v>
      </c>
      <c r="I805" s="50" t="s">
        <v>1179</v>
      </c>
      <c r="J805" s="50">
        <v>2023</v>
      </c>
      <c r="K805" s="50">
        <v>699.39700000000005</v>
      </c>
    </row>
    <row r="806" spans="1:11" ht="14.45" customHeight="1" x14ac:dyDescent="0.25">
      <c r="A806" s="50" t="s">
        <v>1624</v>
      </c>
      <c r="B806" s="50" t="s">
        <v>1175</v>
      </c>
      <c r="C806" s="342">
        <v>85121</v>
      </c>
      <c r="D806" s="50" t="s">
        <v>1276</v>
      </c>
      <c r="E806" s="475" t="s">
        <v>2711</v>
      </c>
      <c r="F806" s="50" t="s">
        <v>1261</v>
      </c>
      <c r="G806" s="50" t="s">
        <v>1660</v>
      </c>
      <c r="H806" s="50" t="s">
        <v>1212</v>
      </c>
      <c r="I806" s="50" t="s">
        <v>1179</v>
      </c>
      <c r="J806" s="50">
        <v>2023</v>
      </c>
      <c r="K806" s="50">
        <v>392.21199999999999</v>
      </c>
    </row>
    <row r="807" spans="1:11" ht="14.45" customHeight="1" x14ac:dyDescent="0.25">
      <c r="A807" s="50" t="s">
        <v>1624</v>
      </c>
      <c r="B807" s="50" t="s">
        <v>1175</v>
      </c>
      <c r="C807" s="342">
        <v>85121</v>
      </c>
      <c r="D807" s="50" t="s">
        <v>1276</v>
      </c>
      <c r="E807" s="475" t="s">
        <v>2711</v>
      </c>
      <c r="F807" s="50" t="s">
        <v>1261</v>
      </c>
      <c r="G807" s="50" t="s">
        <v>1661</v>
      </c>
      <c r="H807" s="50" t="s">
        <v>1213</v>
      </c>
      <c r="I807" s="50" t="s">
        <v>1179</v>
      </c>
      <c r="J807" s="50">
        <v>2023</v>
      </c>
      <c r="K807" s="50">
        <v>13907.596</v>
      </c>
    </row>
    <row r="808" spans="1:11" ht="14.45" customHeight="1" x14ac:dyDescent="0.25">
      <c r="A808" s="50" t="s">
        <v>1624</v>
      </c>
      <c r="B808" s="50" t="s">
        <v>1175</v>
      </c>
      <c r="C808" s="342">
        <v>85121</v>
      </c>
      <c r="D808" s="50" t="s">
        <v>1276</v>
      </c>
      <c r="E808" s="475" t="s">
        <v>2711</v>
      </c>
      <c r="F808" s="50" t="s">
        <v>1261</v>
      </c>
      <c r="G808" s="50" t="s">
        <v>1662</v>
      </c>
      <c r="H808" s="50" t="s">
        <v>1214</v>
      </c>
      <c r="I808" s="50" t="s">
        <v>1179</v>
      </c>
      <c r="J808" s="50">
        <v>2023</v>
      </c>
      <c r="K808" s="50">
        <v>13881.626</v>
      </c>
    </row>
    <row r="809" spans="1:11" ht="14.45" customHeight="1" x14ac:dyDescent="0.25">
      <c r="A809" s="50" t="s">
        <v>1624</v>
      </c>
      <c r="B809" s="50" t="s">
        <v>1175</v>
      </c>
      <c r="C809" s="342">
        <v>85121</v>
      </c>
      <c r="D809" s="50" t="s">
        <v>1276</v>
      </c>
      <c r="E809" s="475" t="s">
        <v>2711</v>
      </c>
      <c r="F809" s="50" t="s">
        <v>1261</v>
      </c>
      <c r="G809" s="50" t="s">
        <v>1663</v>
      </c>
      <c r="H809" s="50" t="s">
        <v>1215</v>
      </c>
      <c r="I809" s="50" t="s">
        <v>1179</v>
      </c>
      <c r="J809" s="50">
        <v>2023</v>
      </c>
      <c r="K809" s="50">
        <v>25.97</v>
      </c>
    </row>
    <row r="810" spans="1:11" ht="14.45" customHeight="1" x14ac:dyDescent="0.25">
      <c r="A810" s="50" t="s">
        <v>1624</v>
      </c>
      <c r="B810" s="50" t="s">
        <v>1175</v>
      </c>
      <c r="C810" s="342">
        <v>85121</v>
      </c>
      <c r="D810" s="50" t="s">
        <v>1276</v>
      </c>
      <c r="E810" s="475" t="s">
        <v>2711</v>
      </c>
      <c r="F810" s="50" t="s">
        <v>1261</v>
      </c>
      <c r="G810" s="50" t="s">
        <v>1664</v>
      </c>
      <c r="H810" s="50" t="s">
        <v>1216</v>
      </c>
      <c r="I810" s="50" t="s">
        <v>1179</v>
      </c>
      <c r="J810" s="50">
        <v>2023</v>
      </c>
      <c r="K810" s="50">
        <v>277.56099999999998</v>
      </c>
    </row>
    <row r="811" spans="1:11" ht="14.45" customHeight="1" x14ac:dyDescent="0.25">
      <c r="A811" s="50" t="s">
        <v>1624</v>
      </c>
      <c r="B811" s="50" t="s">
        <v>1175</v>
      </c>
      <c r="C811" s="342">
        <v>85121</v>
      </c>
      <c r="D811" s="50" t="s">
        <v>1276</v>
      </c>
      <c r="E811" s="475" t="s">
        <v>2711</v>
      </c>
      <c r="F811" s="50" t="s">
        <v>1261</v>
      </c>
      <c r="G811" s="50" t="s">
        <v>1665</v>
      </c>
      <c r="H811" s="50" t="s">
        <v>1217</v>
      </c>
      <c r="I811" s="50" t="s">
        <v>1179</v>
      </c>
      <c r="J811" s="50">
        <v>2023</v>
      </c>
      <c r="K811" s="50">
        <v>15.048</v>
      </c>
    </row>
    <row r="812" spans="1:11" ht="14.45" customHeight="1" x14ac:dyDescent="0.25">
      <c r="A812" s="50" t="s">
        <v>1624</v>
      </c>
      <c r="B812" s="50" t="s">
        <v>1175</v>
      </c>
      <c r="C812" s="342">
        <v>85121</v>
      </c>
      <c r="D812" s="50" t="s">
        <v>1276</v>
      </c>
      <c r="E812" s="475" t="s">
        <v>2711</v>
      </c>
      <c r="F812" s="50" t="s">
        <v>1261</v>
      </c>
      <c r="G812" s="50" t="s">
        <v>1666</v>
      </c>
      <c r="H812" s="50" t="s">
        <v>1218</v>
      </c>
      <c r="I812" s="50" t="s">
        <v>1179</v>
      </c>
      <c r="J812" s="50">
        <v>2023</v>
      </c>
      <c r="K812" s="50">
        <v>262.51299999999998</v>
      </c>
    </row>
    <row r="813" spans="1:11" ht="14.45" customHeight="1" x14ac:dyDescent="0.25">
      <c r="A813" s="50" t="s">
        <v>1624</v>
      </c>
      <c r="B813" s="50" t="s">
        <v>1175</v>
      </c>
      <c r="C813" s="342">
        <v>85121</v>
      </c>
      <c r="D813" s="50" t="s">
        <v>1276</v>
      </c>
      <c r="E813" s="475" t="s">
        <v>2711</v>
      </c>
      <c r="F813" s="50" t="s">
        <v>1261</v>
      </c>
      <c r="G813" s="50" t="s">
        <v>1667</v>
      </c>
      <c r="H813" s="50" t="s">
        <v>1219</v>
      </c>
      <c r="I813" s="50" t="s">
        <v>1179</v>
      </c>
      <c r="J813" s="50">
        <v>2023</v>
      </c>
      <c r="K813" s="50">
        <v>22.012</v>
      </c>
    </row>
    <row r="814" spans="1:11" ht="14.45" customHeight="1" x14ac:dyDescent="0.25">
      <c r="A814" s="50" t="s">
        <v>1624</v>
      </c>
      <c r="B814" s="50" t="s">
        <v>1175</v>
      </c>
      <c r="C814" s="342">
        <v>85121</v>
      </c>
      <c r="D814" s="50" t="s">
        <v>1276</v>
      </c>
      <c r="E814" s="475" t="s">
        <v>2711</v>
      </c>
      <c r="F814" s="50" t="s">
        <v>1261</v>
      </c>
      <c r="G814" s="50" t="s">
        <v>1668</v>
      </c>
      <c r="H814" s="50" t="s">
        <v>1220</v>
      </c>
      <c r="I814" s="50" t="s">
        <v>1179</v>
      </c>
      <c r="J814" s="50">
        <v>2023</v>
      </c>
      <c r="K814" s="50">
        <v>240.501</v>
      </c>
    </row>
    <row r="815" spans="1:11" ht="14.45" customHeight="1" x14ac:dyDescent="0.25">
      <c r="A815" s="50" t="s">
        <v>1624</v>
      </c>
      <c r="B815" s="50" t="s">
        <v>1175</v>
      </c>
      <c r="C815" s="342">
        <v>85121</v>
      </c>
      <c r="D815" s="50" t="s">
        <v>1276</v>
      </c>
      <c r="E815" s="475" t="s">
        <v>2711</v>
      </c>
      <c r="F815" s="50" t="s">
        <v>1261</v>
      </c>
      <c r="G815" s="50" t="s">
        <v>1669</v>
      </c>
      <c r="H815" s="50" t="s">
        <v>1221</v>
      </c>
      <c r="I815" s="50" t="s">
        <v>1179</v>
      </c>
      <c r="J815" s="50">
        <v>2023</v>
      </c>
      <c r="K815" s="50">
        <v>2158.2849999999999</v>
      </c>
    </row>
    <row r="816" spans="1:11" ht="14.45" customHeight="1" x14ac:dyDescent="0.25">
      <c r="A816" s="50" t="s">
        <v>1624</v>
      </c>
      <c r="B816" s="50" t="s">
        <v>1175</v>
      </c>
      <c r="C816" s="342">
        <v>85121</v>
      </c>
      <c r="D816" s="50" t="s">
        <v>1276</v>
      </c>
      <c r="E816" s="475" t="s">
        <v>2711</v>
      </c>
      <c r="F816" s="50" t="s">
        <v>1261</v>
      </c>
      <c r="G816" s="50" t="s">
        <v>1670</v>
      </c>
      <c r="H816" s="50" t="s">
        <v>1222</v>
      </c>
      <c r="I816" s="50" t="s">
        <v>1179</v>
      </c>
      <c r="J816" s="50">
        <v>2023</v>
      </c>
      <c r="K816" s="50">
        <v>569.69100000000003</v>
      </c>
    </row>
    <row r="817" spans="1:11" ht="14.45" customHeight="1" x14ac:dyDescent="0.25">
      <c r="A817" s="50" t="s">
        <v>1624</v>
      </c>
      <c r="B817" s="50" t="s">
        <v>1175</v>
      </c>
      <c r="C817" s="342">
        <v>85121</v>
      </c>
      <c r="D817" s="50" t="s">
        <v>1276</v>
      </c>
      <c r="E817" s="475" t="s">
        <v>2711</v>
      </c>
      <c r="F817" s="50" t="s">
        <v>1261</v>
      </c>
      <c r="G817" s="50" t="s">
        <v>1671</v>
      </c>
      <c r="H817" s="50" t="s">
        <v>1223</v>
      </c>
      <c r="I817" s="50" t="s">
        <v>1179</v>
      </c>
      <c r="J817" s="50">
        <v>2023</v>
      </c>
      <c r="K817" s="50">
        <v>1588.5940000000001</v>
      </c>
    </row>
    <row r="818" spans="1:11" ht="14.45" customHeight="1" x14ac:dyDescent="0.25">
      <c r="A818" s="50" t="s">
        <v>1624</v>
      </c>
      <c r="B818" s="50" t="s">
        <v>1175</v>
      </c>
      <c r="C818" s="342">
        <v>85121</v>
      </c>
      <c r="D818" s="50" t="s">
        <v>1276</v>
      </c>
      <c r="E818" s="475" t="s">
        <v>2711</v>
      </c>
      <c r="F818" s="50" t="s">
        <v>1261</v>
      </c>
      <c r="G818" s="50" t="s">
        <v>1672</v>
      </c>
      <c r="H818" s="50" t="s">
        <v>1224</v>
      </c>
      <c r="I818" s="50" t="s">
        <v>1179</v>
      </c>
      <c r="J818" s="50">
        <v>2023</v>
      </c>
      <c r="K818" s="50">
        <v>7302.7169999999996</v>
      </c>
    </row>
    <row r="819" spans="1:11" ht="14.45" customHeight="1" x14ac:dyDescent="0.25">
      <c r="A819" s="50" t="s">
        <v>1624</v>
      </c>
      <c r="B819" s="50" t="s">
        <v>1175</v>
      </c>
      <c r="C819" s="342">
        <v>85121</v>
      </c>
      <c r="D819" s="50" t="s">
        <v>1276</v>
      </c>
      <c r="E819" s="475" t="s">
        <v>2711</v>
      </c>
      <c r="F819" s="50" t="s">
        <v>1261</v>
      </c>
      <c r="G819" s="50" t="s">
        <v>1673</v>
      </c>
      <c r="H819" s="50" t="s">
        <v>1225</v>
      </c>
      <c r="I819" s="50" t="s">
        <v>1179</v>
      </c>
      <c r="J819" s="50">
        <v>2023</v>
      </c>
      <c r="K819" s="50">
        <v>663.70399999999995</v>
      </c>
    </row>
    <row r="820" spans="1:11" ht="14.45" customHeight="1" x14ac:dyDescent="0.25">
      <c r="A820" s="50" t="s">
        <v>1624</v>
      </c>
      <c r="B820" s="50" t="s">
        <v>1175</v>
      </c>
      <c r="C820" s="342">
        <v>85121</v>
      </c>
      <c r="D820" s="50" t="s">
        <v>1276</v>
      </c>
      <c r="E820" s="475" t="s">
        <v>2711</v>
      </c>
      <c r="F820" s="50" t="s">
        <v>1261</v>
      </c>
      <c r="G820" s="50" t="s">
        <v>1674</v>
      </c>
      <c r="H820" s="50" t="s">
        <v>1226</v>
      </c>
      <c r="I820" s="50" t="s">
        <v>1179</v>
      </c>
      <c r="J820" s="50">
        <v>2023</v>
      </c>
      <c r="K820" s="50">
        <v>3213.799</v>
      </c>
    </row>
    <row r="821" spans="1:11" ht="14.45" customHeight="1" x14ac:dyDescent="0.25">
      <c r="A821" s="50" t="s">
        <v>1624</v>
      </c>
      <c r="B821" s="50" t="s">
        <v>1175</v>
      </c>
      <c r="C821" s="342">
        <v>85121</v>
      </c>
      <c r="D821" s="50" t="s">
        <v>1276</v>
      </c>
      <c r="E821" s="475" t="s">
        <v>2711</v>
      </c>
      <c r="F821" s="50" t="s">
        <v>1261</v>
      </c>
      <c r="G821" s="50" t="s">
        <v>1675</v>
      </c>
      <c r="H821" s="50" t="s">
        <v>1227</v>
      </c>
      <c r="I821" s="50" t="s">
        <v>1179</v>
      </c>
      <c r="J821" s="50">
        <v>2023</v>
      </c>
      <c r="K821" s="50">
        <v>3425.2139999999999</v>
      </c>
    </row>
    <row r="822" spans="1:11" ht="14.45" customHeight="1" x14ac:dyDescent="0.25">
      <c r="A822" s="50" t="s">
        <v>1624</v>
      </c>
      <c r="B822" s="50" t="s">
        <v>1175</v>
      </c>
      <c r="C822" s="342">
        <v>85121</v>
      </c>
      <c r="D822" s="50" t="s">
        <v>1276</v>
      </c>
      <c r="E822" s="475" t="s">
        <v>2711</v>
      </c>
      <c r="F822" s="50" t="s">
        <v>1261</v>
      </c>
      <c r="G822" s="50" t="s">
        <v>1676</v>
      </c>
      <c r="H822" s="50" t="s">
        <v>1228</v>
      </c>
      <c r="I822" s="50" t="s">
        <v>1179</v>
      </c>
      <c r="J822" s="50">
        <v>2023</v>
      </c>
      <c r="K822" s="50">
        <v>33136.428999999996</v>
      </c>
    </row>
    <row r="823" spans="1:11" ht="14.45" customHeight="1" x14ac:dyDescent="0.25">
      <c r="A823" s="50" t="s">
        <v>1624</v>
      </c>
      <c r="B823" s="50" t="s">
        <v>1175</v>
      </c>
      <c r="C823" s="342">
        <v>85121</v>
      </c>
      <c r="D823" s="50" t="s">
        <v>1276</v>
      </c>
      <c r="E823" s="475" t="s">
        <v>2711</v>
      </c>
      <c r="F823" s="50" t="s">
        <v>1261</v>
      </c>
      <c r="G823" s="50" t="s">
        <v>1677</v>
      </c>
      <c r="H823" s="50" t="s">
        <v>1229</v>
      </c>
      <c r="I823" s="50" t="s">
        <v>1179</v>
      </c>
      <c r="J823" s="50">
        <v>2023</v>
      </c>
      <c r="K823" s="50">
        <v>62.167000000000002</v>
      </c>
    </row>
    <row r="824" spans="1:11" ht="14.45" customHeight="1" x14ac:dyDescent="0.25">
      <c r="A824" s="50" t="s">
        <v>1624</v>
      </c>
      <c r="B824" s="50" t="s">
        <v>1175</v>
      </c>
      <c r="C824" s="342">
        <v>85121</v>
      </c>
      <c r="D824" s="50" t="s">
        <v>1276</v>
      </c>
      <c r="E824" s="475" t="s">
        <v>2711</v>
      </c>
      <c r="F824" s="50" t="s">
        <v>1261</v>
      </c>
      <c r="G824" s="50" t="s">
        <v>1678</v>
      </c>
      <c r="H824" s="50" t="s">
        <v>1230</v>
      </c>
      <c r="I824" s="50" t="s">
        <v>1179</v>
      </c>
      <c r="J824" s="50">
        <v>2023</v>
      </c>
      <c r="K824" s="50">
        <v>737.66300000000001</v>
      </c>
    </row>
    <row r="825" spans="1:11" ht="14.45" customHeight="1" x14ac:dyDescent="0.25">
      <c r="A825" s="50" t="s">
        <v>1624</v>
      </c>
      <c r="B825" s="50" t="s">
        <v>1175</v>
      </c>
      <c r="C825" s="342">
        <v>85121</v>
      </c>
      <c r="D825" s="50" t="s">
        <v>1276</v>
      </c>
      <c r="E825" s="475" t="s">
        <v>2711</v>
      </c>
      <c r="F825" s="50" t="s">
        <v>1261</v>
      </c>
      <c r="G825" s="50" t="s">
        <v>1679</v>
      </c>
      <c r="H825" s="50" t="s">
        <v>1231</v>
      </c>
      <c r="I825" s="50" t="s">
        <v>1179</v>
      </c>
      <c r="J825" s="50">
        <v>2023</v>
      </c>
      <c r="K825" s="50">
        <v>30997.440999999999</v>
      </c>
    </row>
    <row r="826" spans="1:11" ht="14.45" customHeight="1" x14ac:dyDescent="0.25">
      <c r="A826" s="50" t="s">
        <v>1624</v>
      </c>
      <c r="B826" s="50" t="s">
        <v>1175</v>
      </c>
      <c r="C826" s="342">
        <v>85121</v>
      </c>
      <c r="D826" s="50" t="s">
        <v>1276</v>
      </c>
      <c r="E826" s="475" t="s">
        <v>2711</v>
      </c>
      <c r="F826" s="50" t="s">
        <v>1261</v>
      </c>
      <c r="G826" s="50" t="s">
        <v>1680</v>
      </c>
      <c r="H826" s="50" t="s">
        <v>1232</v>
      </c>
      <c r="I826" s="50" t="s">
        <v>1179</v>
      </c>
      <c r="J826" s="50">
        <v>2023</v>
      </c>
      <c r="K826" s="50">
        <v>72.772000000000006</v>
      </c>
    </row>
    <row r="827" spans="1:11" ht="14.45" customHeight="1" x14ac:dyDescent="0.25">
      <c r="A827" s="50" t="s">
        <v>1624</v>
      </c>
      <c r="B827" s="50" t="s">
        <v>1175</v>
      </c>
      <c r="C827" s="342">
        <v>85121</v>
      </c>
      <c r="D827" s="50" t="s">
        <v>1276</v>
      </c>
      <c r="E827" s="475" t="s">
        <v>2711</v>
      </c>
      <c r="F827" s="50" t="s">
        <v>1261</v>
      </c>
      <c r="G827" s="50" t="s">
        <v>1681</v>
      </c>
      <c r="H827" s="50" t="s">
        <v>1233</v>
      </c>
      <c r="I827" s="50" t="s">
        <v>1179</v>
      </c>
      <c r="J827" s="50">
        <v>2023</v>
      </c>
      <c r="K827" s="50">
        <v>661.74900000000002</v>
      </c>
    </row>
    <row r="828" spans="1:11" ht="14.45" customHeight="1" x14ac:dyDescent="0.25">
      <c r="A828" s="50" t="s">
        <v>1624</v>
      </c>
      <c r="B828" s="50" t="s">
        <v>1175</v>
      </c>
      <c r="C828" s="342">
        <v>85121</v>
      </c>
      <c r="D828" s="50" t="s">
        <v>1276</v>
      </c>
      <c r="E828" s="475" t="s">
        <v>2711</v>
      </c>
      <c r="F828" s="50" t="s">
        <v>1261</v>
      </c>
      <c r="G828" s="50" t="s">
        <v>1682</v>
      </c>
      <c r="H828" s="50" t="s">
        <v>1234</v>
      </c>
      <c r="I828" s="50" t="s">
        <v>1179</v>
      </c>
      <c r="J828" s="50">
        <v>2023</v>
      </c>
      <c r="K828" s="50">
        <v>604.63599999999997</v>
      </c>
    </row>
    <row r="829" spans="1:11" ht="14.45" customHeight="1" x14ac:dyDescent="0.25">
      <c r="A829" s="50" t="s">
        <v>1624</v>
      </c>
      <c r="B829" s="50" t="s">
        <v>1175</v>
      </c>
      <c r="C829" s="342">
        <v>85121</v>
      </c>
      <c r="D829" s="50" t="s">
        <v>1276</v>
      </c>
      <c r="E829" s="475" t="s">
        <v>2711</v>
      </c>
      <c r="F829" s="50" t="s">
        <v>1261</v>
      </c>
      <c r="G829" s="50" t="s">
        <v>1683</v>
      </c>
      <c r="H829" s="50" t="s">
        <v>1235</v>
      </c>
      <c r="I829" s="50" t="s">
        <v>1179</v>
      </c>
      <c r="J829" s="50">
        <v>2023</v>
      </c>
      <c r="K829" s="50">
        <v>3999.0349999999999</v>
      </c>
    </row>
    <row r="830" spans="1:11" ht="14.45" customHeight="1" x14ac:dyDescent="0.25">
      <c r="A830" s="50" t="s">
        <v>1624</v>
      </c>
      <c r="B830" s="50" t="s">
        <v>1175</v>
      </c>
      <c r="C830" s="342">
        <v>85121</v>
      </c>
      <c r="D830" s="50" t="s">
        <v>1276</v>
      </c>
      <c r="E830" s="475" t="s">
        <v>2711</v>
      </c>
      <c r="F830" s="50" t="s">
        <v>1261</v>
      </c>
      <c r="G830" s="50" t="s">
        <v>1684</v>
      </c>
      <c r="H830" s="50" t="s">
        <v>1236</v>
      </c>
      <c r="I830" s="50" t="s">
        <v>1179</v>
      </c>
      <c r="J830" s="50">
        <v>2023</v>
      </c>
      <c r="K830" s="50">
        <v>500.43299999999999</v>
      </c>
    </row>
    <row r="831" spans="1:11" ht="14.45" customHeight="1" x14ac:dyDescent="0.25">
      <c r="A831" s="50" t="s">
        <v>1624</v>
      </c>
      <c r="B831" s="50" t="s">
        <v>1175</v>
      </c>
      <c r="C831" s="342">
        <v>85121</v>
      </c>
      <c r="D831" s="50" t="s">
        <v>1276</v>
      </c>
      <c r="E831" s="475" t="s">
        <v>2711</v>
      </c>
      <c r="F831" s="50" t="s">
        <v>1261</v>
      </c>
      <c r="G831" s="50" t="s">
        <v>1685</v>
      </c>
      <c r="H831" s="50" t="s">
        <v>1237</v>
      </c>
      <c r="I831" s="50" t="s">
        <v>1179</v>
      </c>
      <c r="J831" s="50">
        <v>2023</v>
      </c>
      <c r="K831" s="50">
        <v>1180.6199999999999</v>
      </c>
    </row>
    <row r="832" spans="1:11" ht="14.45" customHeight="1" x14ac:dyDescent="0.25">
      <c r="A832" s="50" t="s">
        <v>1624</v>
      </c>
      <c r="B832" s="50" t="s">
        <v>1175</v>
      </c>
      <c r="C832" s="342">
        <v>85121</v>
      </c>
      <c r="D832" s="50" t="s">
        <v>1276</v>
      </c>
      <c r="E832" s="475" t="s">
        <v>2711</v>
      </c>
      <c r="F832" s="50" t="s">
        <v>1261</v>
      </c>
      <c r="G832" s="50" t="s">
        <v>1686</v>
      </c>
      <c r="H832" s="50" t="s">
        <v>1238</v>
      </c>
      <c r="I832" s="50" t="s">
        <v>1179</v>
      </c>
      <c r="J832" s="50">
        <v>2023</v>
      </c>
      <c r="K832" s="50">
        <v>461.35899999999998</v>
      </c>
    </row>
    <row r="833" spans="1:11" ht="14.45" customHeight="1" x14ac:dyDescent="0.25">
      <c r="A833" s="50" t="s">
        <v>1624</v>
      </c>
      <c r="B833" s="50" t="s">
        <v>1175</v>
      </c>
      <c r="C833" s="342">
        <v>85121</v>
      </c>
      <c r="D833" s="50" t="s">
        <v>1276</v>
      </c>
      <c r="E833" s="475" t="s">
        <v>2711</v>
      </c>
      <c r="F833" s="50" t="s">
        <v>1261</v>
      </c>
      <c r="G833" s="50" t="s">
        <v>1687</v>
      </c>
      <c r="H833" s="50" t="s">
        <v>1239</v>
      </c>
      <c r="I833" s="50" t="s">
        <v>1179</v>
      </c>
      <c r="J833" s="50">
        <v>2023</v>
      </c>
      <c r="K833" s="50">
        <v>2885.0540000000001</v>
      </c>
    </row>
    <row r="834" spans="1:11" ht="14.45" customHeight="1" x14ac:dyDescent="0.25">
      <c r="A834" s="50" t="s">
        <v>1624</v>
      </c>
      <c r="B834" s="50" t="s">
        <v>1175</v>
      </c>
      <c r="C834" s="342">
        <v>85121</v>
      </c>
      <c r="D834" s="50" t="s">
        <v>1276</v>
      </c>
      <c r="E834" s="475" t="s">
        <v>2711</v>
      </c>
      <c r="F834" s="50" t="s">
        <v>1261</v>
      </c>
      <c r="G834" s="50" t="s">
        <v>1688</v>
      </c>
      <c r="H834" s="50" t="s">
        <v>1240</v>
      </c>
      <c r="I834" s="50" t="s">
        <v>1179</v>
      </c>
      <c r="J834" s="50">
        <v>2023</v>
      </c>
      <c r="K834" s="50">
        <v>3517.8470000000002</v>
      </c>
    </row>
    <row r="835" spans="1:11" ht="14.45" customHeight="1" x14ac:dyDescent="0.25">
      <c r="A835" s="50" t="s">
        <v>1624</v>
      </c>
      <c r="B835" s="50" t="s">
        <v>1175</v>
      </c>
      <c r="C835" s="342">
        <v>85121</v>
      </c>
      <c r="D835" s="50" t="s">
        <v>1276</v>
      </c>
      <c r="E835" s="475" t="s">
        <v>2711</v>
      </c>
      <c r="F835" s="50" t="s">
        <v>1261</v>
      </c>
      <c r="G835" s="50" t="s">
        <v>1689</v>
      </c>
      <c r="H835" s="50" t="s">
        <v>1241</v>
      </c>
      <c r="I835" s="50" t="s">
        <v>1179</v>
      </c>
      <c r="J835" s="50">
        <v>2023</v>
      </c>
      <c r="K835" s="50">
        <v>2391.1529999999998</v>
      </c>
    </row>
    <row r="836" spans="1:11" ht="14.45" customHeight="1" x14ac:dyDescent="0.25">
      <c r="A836" s="50" t="s">
        <v>1624</v>
      </c>
      <c r="B836" s="50" t="s">
        <v>1175</v>
      </c>
      <c r="C836" s="342">
        <v>85121</v>
      </c>
      <c r="D836" s="50" t="s">
        <v>1276</v>
      </c>
      <c r="E836" s="475" t="s">
        <v>2711</v>
      </c>
      <c r="F836" s="50" t="s">
        <v>1261</v>
      </c>
      <c r="G836" s="50" t="s">
        <v>1690</v>
      </c>
      <c r="H836" s="50" t="s">
        <v>1242</v>
      </c>
      <c r="I836" s="50" t="s">
        <v>1179</v>
      </c>
      <c r="J836" s="50">
        <v>2023</v>
      </c>
      <c r="K836" s="50">
        <v>4557.59</v>
      </c>
    </row>
    <row r="837" spans="1:11" ht="14.45" customHeight="1" x14ac:dyDescent="0.25">
      <c r="A837" s="50" t="s">
        <v>1624</v>
      </c>
      <c r="B837" s="50" t="s">
        <v>1175</v>
      </c>
      <c r="C837" s="342">
        <v>85121</v>
      </c>
      <c r="D837" s="50" t="s">
        <v>1276</v>
      </c>
      <c r="E837" s="475" t="s">
        <v>2711</v>
      </c>
      <c r="F837" s="50" t="s">
        <v>1261</v>
      </c>
      <c r="G837" s="50" t="s">
        <v>1691</v>
      </c>
      <c r="H837" s="50" t="s">
        <v>1243</v>
      </c>
      <c r="I837" s="50" t="s">
        <v>1179</v>
      </c>
      <c r="J837" s="50">
        <v>2023</v>
      </c>
      <c r="K837" s="50">
        <v>6436.732</v>
      </c>
    </row>
    <row r="838" spans="1:11" ht="14.45" customHeight="1" x14ac:dyDescent="0.25">
      <c r="A838" s="50" t="s">
        <v>1624</v>
      </c>
      <c r="B838" s="50" t="s">
        <v>1175</v>
      </c>
      <c r="C838" s="342">
        <v>85121</v>
      </c>
      <c r="D838" s="50" t="s">
        <v>1276</v>
      </c>
      <c r="E838" s="475" t="s">
        <v>2711</v>
      </c>
      <c r="F838" s="50" t="s">
        <v>1261</v>
      </c>
      <c r="G838" s="50" t="s">
        <v>1692</v>
      </c>
      <c r="H838" s="50" t="s">
        <v>1244</v>
      </c>
      <c r="I838" s="50" t="s">
        <v>1179</v>
      </c>
      <c r="J838" s="50">
        <v>2023</v>
      </c>
      <c r="K838" s="50">
        <v>2614.4029999999998</v>
      </c>
    </row>
    <row r="839" spans="1:11" ht="14.45" customHeight="1" x14ac:dyDescent="0.25">
      <c r="A839" s="50" t="s">
        <v>1624</v>
      </c>
      <c r="B839" s="50" t="s">
        <v>1175</v>
      </c>
      <c r="C839" s="342">
        <v>85121</v>
      </c>
      <c r="D839" s="50" t="s">
        <v>1276</v>
      </c>
      <c r="E839" s="475" t="s">
        <v>2711</v>
      </c>
      <c r="F839" s="50" t="s">
        <v>1261</v>
      </c>
      <c r="G839" s="50" t="s">
        <v>1245</v>
      </c>
      <c r="H839" s="50" t="s">
        <v>1246</v>
      </c>
      <c r="I839" s="50" t="s">
        <v>1179</v>
      </c>
      <c r="J839" s="50">
        <v>2023</v>
      </c>
      <c r="K839" s="50">
        <v>220712.08100000001</v>
      </c>
    </row>
    <row r="840" spans="1:11" ht="14.45" customHeight="1" x14ac:dyDescent="0.25">
      <c r="A840" s="50" t="s">
        <v>1624</v>
      </c>
      <c r="B840" s="50" t="s">
        <v>1175</v>
      </c>
      <c r="C840" s="342">
        <v>85121</v>
      </c>
      <c r="D840" s="50" t="s">
        <v>1276</v>
      </c>
      <c r="E840" s="475" t="s">
        <v>2711</v>
      </c>
      <c r="F840" s="50" t="s">
        <v>1261</v>
      </c>
      <c r="G840" s="50" t="s">
        <v>1247</v>
      </c>
      <c r="H840" s="50" t="s">
        <v>2712</v>
      </c>
      <c r="I840" s="50" t="s">
        <v>1179</v>
      </c>
      <c r="J840" s="50">
        <v>2023</v>
      </c>
      <c r="K840" s="50">
        <v>390990.353</v>
      </c>
    </row>
    <row r="841" spans="1:11" ht="14.45" customHeight="1" x14ac:dyDescent="0.25">
      <c r="A841" s="50" t="s">
        <v>1624</v>
      </c>
      <c r="B841" s="50" t="s">
        <v>1175</v>
      </c>
      <c r="C841" s="342">
        <v>85121</v>
      </c>
      <c r="D841" s="50" t="s">
        <v>1276</v>
      </c>
      <c r="E841" s="475" t="s">
        <v>2711</v>
      </c>
      <c r="F841" s="50" t="s">
        <v>1261</v>
      </c>
      <c r="G841" s="50" t="s">
        <v>1277</v>
      </c>
      <c r="H841" s="50" t="s">
        <v>2717</v>
      </c>
      <c r="I841" s="50" t="s">
        <v>1179</v>
      </c>
      <c r="J841" s="50">
        <v>2023</v>
      </c>
      <c r="K841" s="50">
        <v>611702.43400000001</v>
      </c>
    </row>
    <row r="842" spans="1:11" ht="14.45" customHeight="1" x14ac:dyDescent="0.25">
      <c r="A842" s="50" t="s">
        <v>1624</v>
      </c>
      <c r="B842" s="50" t="s">
        <v>1175</v>
      </c>
      <c r="C842" s="342">
        <v>85121</v>
      </c>
      <c r="D842" s="50" t="s">
        <v>1276</v>
      </c>
      <c r="E842" s="475" t="s">
        <v>2711</v>
      </c>
      <c r="F842" s="50" t="s">
        <v>1261</v>
      </c>
      <c r="G842" s="50" t="s">
        <v>1278</v>
      </c>
      <c r="H842" s="50" t="s">
        <v>2718</v>
      </c>
      <c r="I842" s="50" t="s">
        <v>1179</v>
      </c>
      <c r="J842" s="50">
        <v>2023</v>
      </c>
      <c r="K842" s="50" t="s">
        <v>4</v>
      </c>
    </row>
    <row r="843" spans="1:11" ht="14.45" customHeight="1" x14ac:dyDescent="0.25">
      <c r="A843" s="50" t="s">
        <v>1624</v>
      </c>
      <c r="B843" s="50" t="s">
        <v>1175</v>
      </c>
      <c r="C843" s="342">
        <v>85121</v>
      </c>
      <c r="D843" s="50" t="s">
        <v>1276</v>
      </c>
      <c r="E843" s="475" t="s">
        <v>2711</v>
      </c>
      <c r="F843" s="50" t="s">
        <v>1261</v>
      </c>
      <c r="G843" s="50" t="s">
        <v>1279</v>
      </c>
      <c r="H843" s="50" t="s">
        <v>2719</v>
      </c>
      <c r="I843" s="50" t="s">
        <v>1179</v>
      </c>
      <c r="J843" s="50">
        <v>2023</v>
      </c>
      <c r="K843" s="50">
        <v>-692.74</v>
      </c>
    </row>
    <row r="844" spans="1:11" ht="14.45" customHeight="1" x14ac:dyDescent="0.25">
      <c r="A844" s="50" t="s">
        <v>1624</v>
      </c>
      <c r="B844" s="50" t="s">
        <v>1175</v>
      </c>
      <c r="C844" s="342">
        <v>85121</v>
      </c>
      <c r="D844" s="50" t="s">
        <v>1276</v>
      </c>
      <c r="E844" s="475" t="s">
        <v>2711</v>
      </c>
      <c r="F844" s="50" t="s">
        <v>1261</v>
      </c>
      <c r="G844" s="50" t="s">
        <v>1280</v>
      </c>
      <c r="H844" s="50" t="s">
        <v>2720</v>
      </c>
      <c r="I844" s="50" t="s">
        <v>1179</v>
      </c>
      <c r="J844" s="50">
        <v>2023</v>
      </c>
      <c r="K844" s="50">
        <v>55523.582000000002</v>
      </c>
    </row>
    <row r="845" spans="1:11" ht="14.45" customHeight="1" x14ac:dyDescent="0.25">
      <c r="A845" s="50" t="s">
        <v>1624</v>
      </c>
      <c r="B845" s="50" t="s">
        <v>1175</v>
      </c>
      <c r="C845" s="342">
        <v>85121</v>
      </c>
      <c r="D845" s="50" t="s">
        <v>1276</v>
      </c>
      <c r="E845" s="475" t="s">
        <v>2711</v>
      </c>
      <c r="F845" s="50" t="s">
        <v>1261</v>
      </c>
      <c r="G845" s="50" t="s">
        <v>1281</v>
      </c>
      <c r="H845" s="50" t="s">
        <v>2721</v>
      </c>
      <c r="I845" s="50" t="s">
        <v>1179</v>
      </c>
      <c r="J845" s="50">
        <v>2023</v>
      </c>
      <c r="K845" s="50">
        <v>22218.726999999999</v>
      </c>
    </row>
    <row r="846" spans="1:11" ht="14.45" customHeight="1" x14ac:dyDescent="0.25">
      <c r="A846" s="50" t="s">
        <v>1624</v>
      </c>
      <c r="B846" s="50" t="s">
        <v>1175</v>
      </c>
      <c r="C846" s="342">
        <v>85121</v>
      </c>
      <c r="D846" s="50" t="s">
        <v>1276</v>
      </c>
      <c r="E846" s="475" t="s">
        <v>2711</v>
      </c>
      <c r="F846" s="50" t="s">
        <v>1261</v>
      </c>
      <c r="G846" s="50" t="s">
        <v>1282</v>
      </c>
      <c r="H846" s="50" t="s">
        <v>2722</v>
      </c>
      <c r="I846" s="50" t="s">
        <v>1179</v>
      </c>
      <c r="J846" s="50">
        <v>2023</v>
      </c>
      <c r="K846" s="50" t="s">
        <v>4</v>
      </c>
    </row>
    <row r="847" spans="1:11" ht="14.45" customHeight="1" x14ac:dyDescent="0.25">
      <c r="A847" s="50" t="s">
        <v>1624</v>
      </c>
      <c r="B847" s="50" t="s">
        <v>1175</v>
      </c>
      <c r="C847" s="342">
        <v>85121</v>
      </c>
      <c r="D847" s="50" t="s">
        <v>1276</v>
      </c>
      <c r="E847" s="475" t="s">
        <v>2711</v>
      </c>
      <c r="F847" s="50" t="s">
        <v>1261</v>
      </c>
      <c r="G847" s="50" t="s">
        <v>1283</v>
      </c>
      <c r="H847" s="50" t="s">
        <v>2723</v>
      </c>
      <c r="I847" s="50" t="s">
        <v>1179</v>
      </c>
      <c r="J847" s="50">
        <v>2023</v>
      </c>
      <c r="K847" s="50">
        <v>-4741.38</v>
      </c>
    </row>
    <row r="848" spans="1:11" ht="14.45" customHeight="1" x14ac:dyDescent="0.25">
      <c r="A848" s="50" t="s">
        <v>1624</v>
      </c>
      <c r="B848" s="50" t="s">
        <v>1175</v>
      </c>
      <c r="C848" s="342">
        <v>85121</v>
      </c>
      <c r="D848" s="50" t="s">
        <v>1276</v>
      </c>
      <c r="E848" s="475" t="s">
        <v>2711</v>
      </c>
      <c r="F848" s="50" t="s">
        <v>1261</v>
      </c>
      <c r="G848" s="50" t="s">
        <v>1251</v>
      </c>
      <c r="H848" s="50" t="s">
        <v>2724</v>
      </c>
      <c r="I848" s="50" t="s">
        <v>1179</v>
      </c>
      <c r="J848" s="50">
        <v>2023</v>
      </c>
      <c r="K848" s="50">
        <v>684010.62300000002</v>
      </c>
    </row>
    <row r="849" spans="1:11" ht="14.45" customHeight="1" x14ac:dyDescent="0.25">
      <c r="A849" s="50" t="s">
        <v>1624</v>
      </c>
      <c r="B849" s="50" t="s">
        <v>1175</v>
      </c>
      <c r="C849" s="342">
        <v>85121</v>
      </c>
      <c r="D849" s="50" t="s">
        <v>1276</v>
      </c>
      <c r="E849" s="475" t="s">
        <v>2711</v>
      </c>
      <c r="F849" s="50" t="s">
        <v>1262</v>
      </c>
      <c r="G849" s="50" t="s">
        <v>1625</v>
      </c>
      <c r="H849" s="50" t="s">
        <v>1178</v>
      </c>
      <c r="I849" s="50" t="s">
        <v>1179</v>
      </c>
      <c r="J849" s="50">
        <v>2023</v>
      </c>
      <c r="K849" s="50" t="s">
        <v>4</v>
      </c>
    </row>
    <row r="850" spans="1:11" ht="14.45" customHeight="1" x14ac:dyDescent="0.25">
      <c r="A850" s="50" t="s">
        <v>1624</v>
      </c>
      <c r="B850" s="50" t="s">
        <v>1175</v>
      </c>
      <c r="C850" s="342">
        <v>85121</v>
      </c>
      <c r="D850" s="50" t="s">
        <v>1276</v>
      </c>
      <c r="E850" s="475" t="s">
        <v>2711</v>
      </c>
      <c r="F850" s="50" t="s">
        <v>1262</v>
      </c>
      <c r="G850" s="50" t="s">
        <v>1626</v>
      </c>
      <c r="H850" s="50" t="s">
        <v>1180</v>
      </c>
      <c r="I850" s="50" t="s">
        <v>1179</v>
      </c>
      <c r="J850" s="50">
        <v>2023</v>
      </c>
      <c r="K850" s="50" t="s">
        <v>4</v>
      </c>
    </row>
    <row r="851" spans="1:11" ht="14.45" customHeight="1" x14ac:dyDescent="0.25">
      <c r="A851" s="50" t="s">
        <v>1624</v>
      </c>
      <c r="B851" s="50" t="s">
        <v>1175</v>
      </c>
      <c r="C851" s="342">
        <v>85121</v>
      </c>
      <c r="D851" s="50" t="s">
        <v>1276</v>
      </c>
      <c r="E851" s="475" t="s">
        <v>2711</v>
      </c>
      <c r="F851" s="50" t="s">
        <v>1262</v>
      </c>
      <c r="G851" s="50" t="s">
        <v>1627</v>
      </c>
      <c r="H851" s="50" t="s">
        <v>1181</v>
      </c>
      <c r="I851" s="50" t="s">
        <v>1179</v>
      </c>
      <c r="J851" s="50">
        <v>2023</v>
      </c>
      <c r="K851" s="50" t="s">
        <v>4</v>
      </c>
    </row>
    <row r="852" spans="1:11" ht="14.45" customHeight="1" x14ac:dyDescent="0.25">
      <c r="A852" s="50" t="s">
        <v>1624</v>
      </c>
      <c r="B852" s="50" t="s">
        <v>1175</v>
      </c>
      <c r="C852" s="342">
        <v>85121</v>
      </c>
      <c r="D852" s="50" t="s">
        <v>1276</v>
      </c>
      <c r="E852" s="475" t="s">
        <v>2711</v>
      </c>
      <c r="F852" s="50" t="s">
        <v>1262</v>
      </c>
      <c r="G852" s="50" t="s">
        <v>1628</v>
      </c>
      <c r="H852" s="50" t="s">
        <v>1629</v>
      </c>
      <c r="I852" s="50" t="s">
        <v>1179</v>
      </c>
      <c r="J852" s="50">
        <v>2023</v>
      </c>
      <c r="K852" s="50" t="s">
        <v>4</v>
      </c>
    </row>
    <row r="853" spans="1:11" ht="14.45" customHeight="1" x14ac:dyDescent="0.25">
      <c r="A853" s="50" t="s">
        <v>1624</v>
      </c>
      <c r="B853" s="50" t="s">
        <v>1175</v>
      </c>
      <c r="C853" s="342">
        <v>85121</v>
      </c>
      <c r="D853" s="50" t="s">
        <v>1276</v>
      </c>
      <c r="E853" s="475" t="s">
        <v>2711</v>
      </c>
      <c r="F853" s="50" t="s">
        <v>1262</v>
      </c>
      <c r="G853" s="50" t="s">
        <v>1630</v>
      </c>
      <c r="H853" s="50" t="s">
        <v>1182</v>
      </c>
      <c r="I853" s="50" t="s">
        <v>1179</v>
      </c>
      <c r="J853" s="50">
        <v>2023</v>
      </c>
      <c r="K853" s="50">
        <v>24.856999999999999</v>
      </c>
    </row>
    <row r="854" spans="1:11" ht="14.45" customHeight="1" x14ac:dyDescent="0.25">
      <c r="A854" s="50" t="s">
        <v>1624</v>
      </c>
      <c r="B854" s="50" t="s">
        <v>1175</v>
      </c>
      <c r="C854" s="342">
        <v>85121</v>
      </c>
      <c r="D854" s="50" t="s">
        <v>1276</v>
      </c>
      <c r="E854" s="475" t="s">
        <v>2711</v>
      </c>
      <c r="F854" s="50" t="s">
        <v>1262</v>
      </c>
      <c r="G854" s="50" t="s">
        <v>1631</v>
      </c>
      <c r="H854" s="50" t="s">
        <v>1183</v>
      </c>
      <c r="I854" s="50" t="s">
        <v>1179</v>
      </c>
      <c r="J854" s="50">
        <v>2023</v>
      </c>
      <c r="K854" s="50" t="s">
        <v>4</v>
      </c>
    </row>
    <row r="855" spans="1:11" ht="14.45" customHeight="1" x14ac:dyDescent="0.25">
      <c r="A855" s="50" t="s">
        <v>1624</v>
      </c>
      <c r="B855" s="50" t="s">
        <v>1175</v>
      </c>
      <c r="C855" s="342">
        <v>85121</v>
      </c>
      <c r="D855" s="50" t="s">
        <v>1276</v>
      </c>
      <c r="E855" s="475" t="s">
        <v>2711</v>
      </c>
      <c r="F855" s="50" t="s">
        <v>1262</v>
      </c>
      <c r="G855" s="50" t="s">
        <v>1632</v>
      </c>
      <c r="H855" s="50" t="s">
        <v>1184</v>
      </c>
      <c r="I855" s="50" t="s">
        <v>1179</v>
      </c>
      <c r="J855" s="50">
        <v>2023</v>
      </c>
      <c r="K855" s="50" t="s">
        <v>4</v>
      </c>
    </row>
    <row r="856" spans="1:11" ht="14.45" customHeight="1" x14ac:dyDescent="0.25">
      <c r="A856" s="50" t="s">
        <v>1624</v>
      </c>
      <c r="B856" s="50" t="s">
        <v>1175</v>
      </c>
      <c r="C856" s="342">
        <v>85121</v>
      </c>
      <c r="D856" s="50" t="s">
        <v>1276</v>
      </c>
      <c r="E856" s="475" t="s">
        <v>2711</v>
      </c>
      <c r="F856" s="50" t="s">
        <v>1262</v>
      </c>
      <c r="G856" s="50" t="s">
        <v>1633</v>
      </c>
      <c r="H856" s="50" t="s">
        <v>1185</v>
      </c>
      <c r="I856" s="50" t="s">
        <v>1179</v>
      </c>
      <c r="J856" s="50">
        <v>2023</v>
      </c>
      <c r="K856" s="50">
        <v>24.856999999999999</v>
      </c>
    </row>
    <row r="857" spans="1:11" ht="14.45" customHeight="1" x14ac:dyDescent="0.25">
      <c r="A857" s="50" t="s">
        <v>1624</v>
      </c>
      <c r="B857" s="50" t="s">
        <v>1175</v>
      </c>
      <c r="C857" s="342">
        <v>85121</v>
      </c>
      <c r="D857" s="50" t="s">
        <v>1276</v>
      </c>
      <c r="E857" s="475" t="s">
        <v>2711</v>
      </c>
      <c r="F857" s="50" t="s">
        <v>1262</v>
      </c>
      <c r="G857" s="50" t="s">
        <v>1634</v>
      </c>
      <c r="H857" s="50" t="s">
        <v>1186</v>
      </c>
      <c r="I857" s="50" t="s">
        <v>1179</v>
      </c>
      <c r="J857" s="50">
        <v>2023</v>
      </c>
      <c r="K857" s="50">
        <v>142270.34599999999</v>
      </c>
    </row>
    <row r="858" spans="1:11" ht="14.45" customHeight="1" x14ac:dyDescent="0.25">
      <c r="A858" s="50" t="s">
        <v>1624</v>
      </c>
      <c r="B858" s="50" t="s">
        <v>1175</v>
      </c>
      <c r="C858" s="342">
        <v>85121</v>
      </c>
      <c r="D858" s="50" t="s">
        <v>1276</v>
      </c>
      <c r="E858" s="475" t="s">
        <v>2711</v>
      </c>
      <c r="F858" s="50" t="s">
        <v>1262</v>
      </c>
      <c r="G858" s="50" t="s">
        <v>1635</v>
      </c>
      <c r="H858" s="50" t="s">
        <v>1187</v>
      </c>
      <c r="I858" s="50" t="s">
        <v>1179</v>
      </c>
      <c r="J858" s="50">
        <v>2023</v>
      </c>
      <c r="K858" s="50">
        <v>1290.971</v>
      </c>
    </row>
    <row r="859" spans="1:11" ht="14.45" customHeight="1" x14ac:dyDescent="0.25">
      <c r="A859" s="50" t="s">
        <v>1624</v>
      </c>
      <c r="B859" s="50" t="s">
        <v>1175</v>
      </c>
      <c r="C859" s="342">
        <v>85121</v>
      </c>
      <c r="D859" s="50" t="s">
        <v>1276</v>
      </c>
      <c r="E859" s="475" t="s">
        <v>2711</v>
      </c>
      <c r="F859" s="50" t="s">
        <v>1262</v>
      </c>
      <c r="G859" s="50" t="s">
        <v>1636</v>
      </c>
      <c r="H859" s="50" t="s">
        <v>1188</v>
      </c>
      <c r="I859" s="50" t="s">
        <v>1179</v>
      </c>
      <c r="J859" s="50">
        <v>2023</v>
      </c>
      <c r="K859" s="50" t="s">
        <v>4</v>
      </c>
    </row>
    <row r="860" spans="1:11" ht="14.45" customHeight="1" x14ac:dyDescent="0.25">
      <c r="A860" s="50" t="s">
        <v>1624</v>
      </c>
      <c r="B860" s="50" t="s">
        <v>1175</v>
      </c>
      <c r="C860" s="342">
        <v>85121</v>
      </c>
      <c r="D860" s="50" t="s">
        <v>1276</v>
      </c>
      <c r="E860" s="475" t="s">
        <v>2711</v>
      </c>
      <c r="F860" s="50" t="s">
        <v>1262</v>
      </c>
      <c r="G860" s="50" t="s">
        <v>1637</v>
      </c>
      <c r="H860" s="50" t="s">
        <v>1189</v>
      </c>
      <c r="I860" s="50" t="s">
        <v>1179</v>
      </c>
      <c r="J860" s="50">
        <v>2023</v>
      </c>
      <c r="K860" s="50">
        <v>3.8220000000000001</v>
      </c>
    </row>
    <row r="861" spans="1:11" ht="14.45" customHeight="1" x14ac:dyDescent="0.25">
      <c r="A861" s="50" t="s">
        <v>1624</v>
      </c>
      <c r="B861" s="50" t="s">
        <v>1175</v>
      </c>
      <c r="C861" s="342">
        <v>85121</v>
      </c>
      <c r="D861" s="50" t="s">
        <v>1276</v>
      </c>
      <c r="E861" s="475" t="s">
        <v>2711</v>
      </c>
      <c r="F861" s="50" t="s">
        <v>1262</v>
      </c>
      <c r="G861" s="50" t="s">
        <v>1638</v>
      </c>
      <c r="H861" s="50" t="s">
        <v>1190</v>
      </c>
      <c r="I861" s="50" t="s">
        <v>1179</v>
      </c>
      <c r="J861" s="50">
        <v>2023</v>
      </c>
      <c r="K861" s="50">
        <v>444.55700000000002</v>
      </c>
    </row>
    <row r="862" spans="1:11" ht="14.45" customHeight="1" x14ac:dyDescent="0.25">
      <c r="A862" s="50" t="s">
        <v>1624</v>
      </c>
      <c r="B862" s="50" t="s">
        <v>1175</v>
      </c>
      <c r="C862" s="342">
        <v>85121</v>
      </c>
      <c r="D862" s="50" t="s">
        <v>1276</v>
      </c>
      <c r="E862" s="475" t="s">
        <v>2711</v>
      </c>
      <c r="F862" s="50" t="s">
        <v>1262</v>
      </c>
      <c r="G862" s="50" t="s">
        <v>1639</v>
      </c>
      <c r="H862" s="50" t="s">
        <v>1191</v>
      </c>
      <c r="I862" s="50" t="s">
        <v>1179</v>
      </c>
      <c r="J862" s="50">
        <v>2023</v>
      </c>
      <c r="K862" s="50" t="s">
        <v>4</v>
      </c>
    </row>
    <row r="863" spans="1:11" ht="14.45" customHeight="1" x14ac:dyDescent="0.25">
      <c r="A863" s="50" t="s">
        <v>1624</v>
      </c>
      <c r="B863" s="50" t="s">
        <v>1175</v>
      </c>
      <c r="C863" s="342">
        <v>85121</v>
      </c>
      <c r="D863" s="50" t="s">
        <v>1276</v>
      </c>
      <c r="E863" s="475" t="s">
        <v>2711</v>
      </c>
      <c r="F863" s="50" t="s">
        <v>1262</v>
      </c>
      <c r="G863" s="50" t="s">
        <v>1640</v>
      </c>
      <c r="H863" s="50" t="s">
        <v>1192</v>
      </c>
      <c r="I863" s="50" t="s">
        <v>1179</v>
      </c>
      <c r="J863" s="50">
        <v>2023</v>
      </c>
      <c r="K863" s="50">
        <v>97398.532000000007</v>
      </c>
    </row>
    <row r="864" spans="1:11" ht="14.45" customHeight="1" x14ac:dyDescent="0.25">
      <c r="A864" s="50" t="s">
        <v>1624</v>
      </c>
      <c r="B864" s="50" t="s">
        <v>1175</v>
      </c>
      <c r="C864" s="342">
        <v>85121</v>
      </c>
      <c r="D864" s="50" t="s">
        <v>1276</v>
      </c>
      <c r="E864" s="475" t="s">
        <v>2711</v>
      </c>
      <c r="F864" s="50" t="s">
        <v>1262</v>
      </c>
      <c r="G864" s="50" t="s">
        <v>1641</v>
      </c>
      <c r="H864" s="50" t="s">
        <v>1193</v>
      </c>
      <c r="I864" s="50" t="s">
        <v>1179</v>
      </c>
      <c r="J864" s="50">
        <v>2023</v>
      </c>
      <c r="K864" s="50" t="s">
        <v>4</v>
      </c>
    </row>
    <row r="865" spans="1:11" ht="14.45" customHeight="1" x14ac:dyDescent="0.25">
      <c r="A865" s="50" t="s">
        <v>1624</v>
      </c>
      <c r="B865" s="50" t="s">
        <v>1175</v>
      </c>
      <c r="C865" s="342">
        <v>85121</v>
      </c>
      <c r="D865" s="50" t="s">
        <v>1276</v>
      </c>
      <c r="E865" s="475" t="s">
        <v>2711</v>
      </c>
      <c r="F865" s="50" t="s">
        <v>1262</v>
      </c>
      <c r="G865" s="50" t="s">
        <v>1642</v>
      </c>
      <c r="H865" s="50" t="s">
        <v>1194</v>
      </c>
      <c r="I865" s="50" t="s">
        <v>1179</v>
      </c>
      <c r="J865" s="50">
        <v>2023</v>
      </c>
      <c r="K865" s="50">
        <v>97398.532000000007</v>
      </c>
    </row>
    <row r="866" spans="1:11" ht="14.45" customHeight="1" x14ac:dyDescent="0.25">
      <c r="A866" s="50" t="s">
        <v>1624</v>
      </c>
      <c r="B866" s="50" t="s">
        <v>1175</v>
      </c>
      <c r="C866" s="342">
        <v>85121</v>
      </c>
      <c r="D866" s="50" t="s">
        <v>1276</v>
      </c>
      <c r="E866" s="475" t="s">
        <v>2711</v>
      </c>
      <c r="F866" s="50" t="s">
        <v>1262</v>
      </c>
      <c r="G866" s="50" t="s">
        <v>1643</v>
      </c>
      <c r="H866" s="50" t="s">
        <v>1195</v>
      </c>
      <c r="I866" s="50" t="s">
        <v>1179</v>
      </c>
      <c r="J866" s="50">
        <v>2023</v>
      </c>
      <c r="K866" s="50">
        <v>40561.061000000002</v>
      </c>
    </row>
    <row r="867" spans="1:11" ht="14.45" customHeight="1" x14ac:dyDescent="0.25">
      <c r="A867" s="50" t="s">
        <v>1624</v>
      </c>
      <c r="B867" s="50" t="s">
        <v>1175</v>
      </c>
      <c r="C867" s="342">
        <v>85121</v>
      </c>
      <c r="D867" s="50" t="s">
        <v>1276</v>
      </c>
      <c r="E867" s="475" t="s">
        <v>2711</v>
      </c>
      <c r="F867" s="50" t="s">
        <v>1262</v>
      </c>
      <c r="G867" s="50" t="s">
        <v>1644</v>
      </c>
      <c r="H867" s="50" t="s">
        <v>1196</v>
      </c>
      <c r="I867" s="50" t="s">
        <v>1179</v>
      </c>
      <c r="J867" s="50">
        <v>2023</v>
      </c>
      <c r="K867" s="50" t="s">
        <v>4</v>
      </c>
    </row>
    <row r="868" spans="1:11" ht="14.45" customHeight="1" x14ac:dyDescent="0.25">
      <c r="A868" s="50" t="s">
        <v>1624</v>
      </c>
      <c r="B868" s="50" t="s">
        <v>1175</v>
      </c>
      <c r="C868" s="342">
        <v>85121</v>
      </c>
      <c r="D868" s="50" t="s">
        <v>1276</v>
      </c>
      <c r="E868" s="475" t="s">
        <v>2711</v>
      </c>
      <c r="F868" s="50" t="s">
        <v>1262</v>
      </c>
      <c r="G868" s="50" t="s">
        <v>1645</v>
      </c>
      <c r="H868" s="50" t="s">
        <v>1197</v>
      </c>
      <c r="I868" s="50" t="s">
        <v>1179</v>
      </c>
      <c r="J868" s="50">
        <v>2023</v>
      </c>
      <c r="K868" s="50">
        <v>0.50900000000000001</v>
      </c>
    </row>
    <row r="869" spans="1:11" ht="14.45" customHeight="1" x14ac:dyDescent="0.25">
      <c r="A869" s="50" t="s">
        <v>1624</v>
      </c>
      <c r="B869" s="50" t="s">
        <v>1175</v>
      </c>
      <c r="C869" s="342">
        <v>85121</v>
      </c>
      <c r="D869" s="50" t="s">
        <v>1276</v>
      </c>
      <c r="E869" s="475" t="s">
        <v>2711</v>
      </c>
      <c r="F869" s="50" t="s">
        <v>1262</v>
      </c>
      <c r="G869" s="50" t="s">
        <v>1646</v>
      </c>
      <c r="H869" s="50" t="s">
        <v>1198</v>
      </c>
      <c r="I869" s="50" t="s">
        <v>1179</v>
      </c>
      <c r="J869" s="50">
        <v>2023</v>
      </c>
      <c r="K869" s="50">
        <v>1101.4590000000001</v>
      </c>
    </row>
    <row r="870" spans="1:11" ht="14.45" customHeight="1" x14ac:dyDescent="0.25">
      <c r="A870" s="50" t="s">
        <v>1624</v>
      </c>
      <c r="B870" s="50" t="s">
        <v>1175</v>
      </c>
      <c r="C870" s="342">
        <v>85121</v>
      </c>
      <c r="D870" s="50" t="s">
        <v>1276</v>
      </c>
      <c r="E870" s="475" t="s">
        <v>2711</v>
      </c>
      <c r="F870" s="50" t="s">
        <v>1262</v>
      </c>
      <c r="G870" s="50" t="s">
        <v>1647</v>
      </c>
      <c r="H870" s="50" t="s">
        <v>1199</v>
      </c>
      <c r="I870" s="50" t="s">
        <v>1179</v>
      </c>
      <c r="J870" s="50">
        <v>2023</v>
      </c>
      <c r="K870" s="50">
        <v>881.69600000000003</v>
      </c>
    </row>
    <row r="871" spans="1:11" ht="14.45" customHeight="1" x14ac:dyDescent="0.25">
      <c r="A871" s="50" t="s">
        <v>1624</v>
      </c>
      <c r="B871" s="50" t="s">
        <v>1175</v>
      </c>
      <c r="C871" s="342">
        <v>85121</v>
      </c>
      <c r="D871" s="50" t="s">
        <v>1276</v>
      </c>
      <c r="E871" s="475" t="s">
        <v>2711</v>
      </c>
      <c r="F871" s="50" t="s">
        <v>1262</v>
      </c>
      <c r="G871" s="50" t="s">
        <v>1648</v>
      </c>
      <c r="H871" s="50" t="s">
        <v>1200</v>
      </c>
      <c r="I871" s="50" t="s">
        <v>1179</v>
      </c>
      <c r="J871" s="50">
        <v>2023</v>
      </c>
      <c r="K871" s="50">
        <v>219.76300000000001</v>
      </c>
    </row>
    <row r="872" spans="1:11" ht="14.45" customHeight="1" x14ac:dyDescent="0.25">
      <c r="A872" s="50" t="s">
        <v>1624</v>
      </c>
      <c r="B872" s="50" t="s">
        <v>1175</v>
      </c>
      <c r="C872" s="342">
        <v>85121</v>
      </c>
      <c r="D872" s="50" t="s">
        <v>1276</v>
      </c>
      <c r="E872" s="475" t="s">
        <v>2711</v>
      </c>
      <c r="F872" s="50" t="s">
        <v>1262</v>
      </c>
      <c r="G872" s="50" t="s">
        <v>1649</v>
      </c>
      <c r="H872" s="50" t="s">
        <v>1201</v>
      </c>
      <c r="I872" s="50" t="s">
        <v>1179</v>
      </c>
      <c r="J872" s="50">
        <v>2023</v>
      </c>
      <c r="K872" s="50">
        <v>1423.567</v>
      </c>
    </row>
    <row r="873" spans="1:11" ht="14.45" customHeight="1" x14ac:dyDescent="0.25">
      <c r="A873" s="50" t="s">
        <v>1624</v>
      </c>
      <c r="B873" s="50" t="s">
        <v>1175</v>
      </c>
      <c r="C873" s="342">
        <v>85121</v>
      </c>
      <c r="D873" s="50" t="s">
        <v>1276</v>
      </c>
      <c r="E873" s="475" t="s">
        <v>2711</v>
      </c>
      <c r="F873" s="50" t="s">
        <v>1262</v>
      </c>
      <c r="G873" s="50" t="s">
        <v>1650</v>
      </c>
      <c r="H873" s="50" t="s">
        <v>1202</v>
      </c>
      <c r="I873" s="50" t="s">
        <v>1179</v>
      </c>
      <c r="J873" s="50">
        <v>2023</v>
      </c>
      <c r="K873" s="50">
        <v>344.85</v>
      </c>
    </row>
    <row r="874" spans="1:11" ht="14.45" customHeight="1" x14ac:dyDescent="0.25">
      <c r="A874" s="50" t="s">
        <v>1624</v>
      </c>
      <c r="B874" s="50" t="s">
        <v>1175</v>
      </c>
      <c r="C874" s="342">
        <v>85121</v>
      </c>
      <c r="D874" s="50" t="s">
        <v>1276</v>
      </c>
      <c r="E874" s="475" t="s">
        <v>2711</v>
      </c>
      <c r="F874" s="50" t="s">
        <v>1262</v>
      </c>
      <c r="G874" s="50" t="s">
        <v>1651</v>
      </c>
      <c r="H874" s="50" t="s">
        <v>1203</v>
      </c>
      <c r="I874" s="50" t="s">
        <v>1179</v>
      </c>
      <c r="J874" s="50">
        <v>2023</v>
      </c>
      <c r="K874" s="50">
        <v>1078.7170000000001</v>
      </c>
    </row>
    <row r="875" spans="1:11" ht="14.45" customHeight="1" x14ac:dyDescent="0.25">
      <c r="A875" s="50" t="s">
        <v>1624</v>
      </c>
      <c r="B875" s="50" t="s">
        <v>1175</v>
      </c>
      <c r="C875" s="342">
        <v>85121</v>
      </c>
      <c r="D875" s="50" t="s">
        <v>1276</v>
      </c>
      <c r="E875" s="475" t="s">
        <v>2711</v>
      </c>
      <c r="F875" s="50" t="s">
        <v>1262</v>
      </c>
      <c r="G875" s="50" t="s">
        <v>1652</v>
      </c>
      <c r="H875" s="50" t="s">
        <v>1204</v>
      </c>
      <c r="I875" s="50" t="s">
        <v>1179</v>
      </c>
      <c r="J875" s="50">
        <v>2023</v>
      </c>
      <c r="K875" s="50" t="s">
        <v>4</v>
      </c>
    </row>
    <row r="876" spans="1:11" ht="14.45" customHeight="1" x14ac:dyDescent="0.25">
      <c r="A876" s="50" t="s">
        <v>1624</v>
      </c>
      <c r="B876" s="50" t="s">
        <v>1175</v>
      </c>
      <c r="C876" s="342">
        <v>85121</v>
      </c>
      <c r="D876" s="50" t="s">
        <v>1276</v>
      </c>
      <c r="E876" s="475" t="s">
        <v>2711</v>
      </c>
      <c r="F876" s="50" t="s">
        <v>1262</v>
      </c>
      <c r="G876" s="50" t="s">
        <v>1653</v>
      </c>
      <c r="H876" s="50" t="s">
        <v>1205</v>
      </c>
      <c r="I876" s="50" t="s">
        <v>1179</v>
      </c>
      <c r="J876" s="50">
        <v>2023</v>
      </c>
      <c r="K876" s="50" t="s">
        <v>4</v>
      </c>
    </row>
    <row r="877" spans="1:11" ht="14.45" customHeight="1" x14ac:dyDescent="0.25">
      <c r="A877" s="50" t="s">
        <v>1624</v>
      </c>
      <c r="B877" s="50" t="s">
        <v>1175</v>
      </c>
      <c r="C877" s="342">
        <v>85121</v>
      </c>
      <c r="D877" s="50" t="s">
        <v>1276</v>
      </c>
      <c r="E877" s="475" t="s">
        <v>2711</v>
      </c>
      <c r="F877" s="50" t="s">
        <v>1262</v>
      </c>
      <c r="G877" s="50" t="s">
        <v>1654</v>
      </c>
      <c r="H877" s="50" t="s">
        <v>1206</v>
      </c>
      <c r="I877" s="50" t="s">
        <v>1179</v>
      </c>
      <c r="J877" s="50">
        <v>2023</v>
      </c>
      <c r="K877" s="50" t="s">
        <v>4</v>
      </c>
    </row>
    <row r="878" spans="1:11" ht="14.45" customHeight="1" x14ac:dyDescent="0.25">
      <c r="A878" s="50" t="s">
        <v>1624</v>
      </c>
      <c r="B878" s="50" t="s">
        <v>1175</v>
      </c>
      <c r="C878" s="342">
        <v>85121</v>
      </c>
      <c r="D878" s="50" t="s">
        <v>1276</v>
      </c>
      <c r="E878" s="475" t="s">
        <v>2711</v>
      </c>
      <c r="F878" s="50" t="s">
        <v>1262</v>
      </c>
      <c r="G878" s="50" t="s">
        <v>1655</v>
      </c>
      <c r="H878" s="50" t="s">
        <v>1207</v>
      </c>
      <c r="I878" s="50" t="s">
        <v>1179</v>
      </c>
      <c r="J878" s="50">
        <v>2023</v>
      </c>
      <c r="K878" s="50" t="s">
        <v>4</v>
      </c>
    </row>
    <row r="879" spans="1:11" ht="14.45" customHeight="1" x14ac:dyDescent="0.25">
      <c r="A879" s="50" t="s">
        <v>1624</v>
      </c>
      <c r="B879" s="50" t="s">
        <v>1175</v>
      </c>
      <c r="C879" s="342">
        <v>85121</v>
      </c>
      <c r="D879" s="50" t="s">
        <v>1276</v>
      </c>
      <c r="E879" s="475" t="s">
        <v>2711</v>
      </c>
      <c r="F879" s="50" t="s">
        <v>1262</v>
      </c>
      <c r="G879" s="50" t="s">
        <v>1656</v>
      </c>
      <c r="H879" s="50" t="s">
        <v>1208</v>
      </c>
      <c r="I879" s="50" t="s">
        <v>1179</v>
      </c>
      <c r="J879" s="50">
        <v>2023</v>
      </c>
      <c r="K879" s="50">
        <v>5.9009999999999998</v>
      </c>
    </row>
    <row r="880" spans="1:11" ht="14.45" customHeight="1" x14ac:dyDescent="0.25">
      <c r="A880" s="50" t="s">
        <v>1624</v>
      </c>
      <c r="B880" s="50" t="s">
        <v>1175</v>
      </c>
      <c r="C880" s="342">
        <v>85121</v>
      </c>
      <c r="D880" s="50" t="s">
        <v>1276</v>
      </c>
      <c r="E880" s="475" t="s">
        <v>2711</v>
      </c>
      <c r="F880" s="50" t="s">
        <v>1262</v>
      </c>
      <c r="G880" s="50" t="s">
        <v>1657</v>
      </c>
      <c r="H880" s="50" t="s">
        <v>1209</v>
      </c>
      <c r="I880" s="50" t="s">
        <v>1179</v>
      </c>
      <c r="J880" s="50">
        <v>2023</v>
      </c>
      <c r="K880" s="50">
        <v>39.966999999999999</v>
      </c>
    </row>
    <row r="881" spans="1:11" ht="14.45" customHeight="1" x14ac:dyDescent="0.25">
      <c r="A881" s="50" t="s">
        <v>1624</v>
      </c>
      <c r="B881" s="50" t="s">
        <v>1175</v>
      </c>
      <c r="C881" s="342">
        <v>85121</v>
      </c>
      <c r="D881" s="50" t="s">
        <v>1276</v>
      </c>
      <c r="E881" s="475" t="s">
        <v>2711</v>
      </c>
      <c r="F881" s="50" t="s">
        <v>1262</v>
      </c>
      <c r="G881" s="50" t="s">
        <v>1658</v>
      </c>
      <c r="H881" s="50" t="s">
        <v>1210</v>
      </c>
      <c r="I881" s="50" t="s">
        <v>1179</v>
      </c>
      <c r="J881" s="50">
        <v>2023</v>
      </c>
      <c r="K881" s="50" t="s">
        <v>4</v>
      </c>
    </row>
    <row r="882" spans="1:11" ht="14.45" customHeight="1" x14ac:dyDescent="0.25">
      <c r="A882" s="50" t="s">
        <v>1624</v>
      </c>
      <c r="B882" s="50" t="s">
        <v>1175</v>
      </c>
      <c r="C882" s="342">
        <v>85121</v>
      </c>
      <c r="D882" s="50" t="s">
        <v>1276</v>
      </c>
      <c r="E882" s="475" t="s">
        <v>2711</v>
      </c>
      <c r="F882" s="50" t="s">
        <v>1262</v>
      </c>
      <c r="G882" s="50" t="s">
        <v>1659</v>
      </c>
      <c r="H882" s="50" t="s">
        <v>1211</v>
      </c>
      <c r="I882" s="50" t="s">
        <v>1179</v>
      </c>
      <c r="J882" s="50">
        <v>2023</v>
      </c>
      <c r="K882" s="50" t="s">
        <v>4</v>
      </c>
    </row>
    <row r="883" spans="1:11" ht="14.45" customHeight="1" x14ac:dyDescent="0.25">
      <c r="A883" s="50" t="s">
        <v>1624</v>
      </c>
      <c r="B883" s="50" t="s">
        <v>1175</v>
      </c>
      <c r="C883" s="342">
        <v>85121</v>
      </c>
      <c r="D883" s="50" t="s">
        <v>1276</v>
      </c>
      <c r="E883" s="475" t="s">
        <v>2711</v>
      </c>
      <c r="F883" s="50" t="s">
        <v>1262</v>
      </c>
      <c r="G883" s="50" t="s">
        <v>1660</v>
      </c>
      <c r="H883" s="50" t="s">
        <v>1212</v>
      </c>
      <c r="I883" s="50" t="s">
        <v>1179</v>
      </c>
      <c r="J883" s="50">
        <v>2023</v>
      </c>
      <c r="K883" s="50" t="s">
        <v>4</v>
      </c>
    </row>
    <row r="884" spans="1:11" ht="14.45" customHeight="1" x14ac:dyDescent="0.25">
      <c r="A884" s="50" t="s">
        <v>1624</v>
      </c>
      <c r="B884" s="50" t="s">
        <v>1175</v>
      </c>
      <c r="C884" s="342">
        <v>85121</v>
      </c>
      <c r="D884" s="50" t="s">
        <v>1276</v>
      </c>
      <c r="E884" s="475" t="s">
        <v>2711</v>
      </c>
      <c r="F884" s="50" t="s">
        <v>1262</v>
      </c>
      <c r="G884" s="50" t="s">
        <v>1661</v>
      </c>
      <c r="H884" s="50" t="s">
        <v>1213</v>
      </c>
      <c r="I884" s="50" t="s">
        <v>1179</v>
      </c>
      <c r="J884" s="50">
        <v>2023</v>
      </c>
      <c r="K884" s="50">
        <v>2373.085</v>
      </c>
    </row>
    <row r="885" spans="1:11" ht="14.45" customHeight="1" x14ac:dyDescent="0.25">
      <c r="A885" s="50" t="s">
        <v>1624</v>
      </c>
      <c r="B885" s="50" t="s">
        <v>1175</v>
      </c>
      <c r="C885" s="342">
        <v>85121</v>
      </c>
      <c r="D885" s="50" t="s">
        <v>1276</v>
      </c>
      <c r="E885" s="475" t="s">
        <v>2711</v>
      </c>
      <c r="F885" s="50" t="s">
        <v>1262</v>
      </c>
      <c r="G885" s="50" t="s">
        <v>1662</v>
      </c>
      <c r="H885" s="50" t="s">
        <v>1214</v>
      </c>
      <c r="I885" s="50" t="s">
        <v>1179</v>
      </c>
      <c r="J885" s="50">
        <v>2023</v>
      </c>
      <c r="K885" s="50">
        <v>2373.085</v>
      </c>
    </row>
    <row r="886" spans="1:11" ht="14.45" customHeight="1" x14ac:dyDescent="0.25">
      <c r="A886" s="50" t="s">
        <v>1624</v>
      </c>
      <c r="B886" s="50" t="s">
        <v>1175</v>
      </c>
      <c r="C886" s="342">
        <v>85121</v>
      </c>
      <c r="D886" s="50" t="s">
        <v>1276</v>
      </c>
      <c r="E886" s="475" t="s">
        <v>2711</v>
      </c>
      <c r="F886" s="50" t="s">
        <v>1262</v>
      </c>
      <c r="G886" s="50" t="s">
        <v>1663</v>
      </c>
      <c r="H886" s="50" t="s">
        <v>1215</v>
      </c>
      <c r="I886" s="50" t="s">
        <v>1179</v>
      </c>
      <c r="J886" s="50">
        <v>2023</v>
      </c>
      <c r="K886" s="50" t="s">
        <v>4</v>
      </c>
    </row>
    <row r="887" spans="1:11" ht="14.45" customHeight="1" x14ac:dyDescent="0.25">
      <c r="A887" s="50" t="s">
        <v>1624</v>
      </c>
      <c r="B887" s="50" t="s">
        <v>1175</v>
      </c>
      <c r="C887" s="342">
        <v>85121</v>
      </c>
      <c r="D887" s="50" t="s">
        <v>1276</v>
      </c>
      <c r="E887" s="475" t="s">
        <v>2711</v>
      </c>
      <c r="F887" s="50" t="s">
        <v>1262</v>
      </c>
      <c r="G887" s="50" t="s">
        <v>1664</v>
      </c>
      <c r="H887" s="50" t="s">
        <v>1216</v>
      </c>
      <c r="I887" s="50" t="s">
        <v>1179</v>
      </c>
      <c r="J887" s="50">
        <v>2023</v>
      </c>
      <c r="K887" s="50" t="s">
        <v>4</v>
      </c>
    </row>
    <row r="888" spans="1:11" ht="14.45" customHeight="1" x14ac:dyDescent="0.25">
      <c r="A888" s="50" t="s">
        <v>1624</v>
      </c>
      <c r="B888" s="50" t="s">
        <v>1175</v>
      </c>
      <c r="C888" s="342">
        <v>85121</v>
      </c>
      <c r="D888" s="50" t="s">
        <v>1276</v>
      </c>
      <c r="E888" s="475" t="s">
        <v>2711</v>
      </c>
      <c r="F888" s="50" t="s">
        <v>1262</v>
      </c>
      <c r="G888" s="50" t="s">
        <v>1665</v>
      </c>
      <c r="H888" s="50" t="s">
        <v>1217</v>
      </c>
      <c r="I888" s="50" t="s">
        <v>1179</v>
      </c>
      <c r="J888" s="50">
        <v>2023</v>
      </c>
      <c r="K888" s="50" t="s">
        <v>4</v>
      </c>
    </row>
    <row r="889" spans="1:11" ht="14.45" customHeight="1" x14ac:dyDescent="0.25">
      <c r="A889" s="50" t="s">
        <v>1624</v>
      </c>
      <c r="B889" s="50" t="s">
        <v>1175</v>
      </c>
      <c r="C889" s="342">
        <v>85121</v>
      </c>
      <c r="D889" s="50" t="s">
        <v>1276</v>
      </c>
      <c r="E889" s="475" t="s">
        <v>2711</v>
      </c>
      <c r="F889" s="50" t="s">
        <v>1262</v>
      </c>
      <c r="G889" s="50" t="s">
        <v>1666</v>
      </c>
      <c r="H889" s="50" t="s">
        <v>1218</v>
      </c>
      <c r="I889" s="50" t="s">
        <v>1179</v>
      </c>
      <c r="J889" s="50">
        <v>2023</v>
      </c>
      <c r="K889" s="50" t="s">
        <v>4</v>
      </c>
    </row>
    <row r="890" spans="1:11" ht="14.45" customHeight="1" x14ac:dyDescent="0.25">
      <c r="A890" s="50" t="s">
        <v>1624</v>
      </c>
      <c r="B890" s="50" t="s">
        <v>1175</v>
      </c>
      <c r="C890" s="342">
        <v>85121</v>
      </c>
      <c r="D890" s="50" t="s">
        <v>1276</v>
      </c>
      <c r="E890" s="475" t="s">
        <v>2711</v>
      </c>
      <c r="F890" s="50" t="s">
        <v>1262</v>
      </c>
      <c r="G890" s="50" t="s">
        <v>1667</v>
      </c>
      <c r="H890" s="50" t="s">
        <v>1219</v>
      </c>
      <c r="I890" s="50" t="s">
        <v>1179</v>
      </c>
      <c r="J890" s="50">
        <v>2023</v>
      </c>
      <c r="K890" s="50" t="s">
        <v>4</v>
      </c>
    </row>
    <row r="891" spans="1:11" ht="14.45" customHeight="1" x14ac:dyDescent="0.25">
      <c r="A891" s="50" t="s">
        <v>1624</v>
      </c>
      <c r="B891" s="50" t="s">
        <v>1175</v>
      </c>
      <c r="C891" s="342">
        <v>85121</v>
      </c>
      <c r="D891" s="50" t="s">
        <v>1276</v>
      </c>
      <c r="E891" s="475" t="s">
        <v>2711</v>
      </c>
      <c r="F891" s="50" t="s">
        <v>1262</v>
      </c>
      <c r="G891" s="50" t="s">
        <v>1668</v>
      </c>
      <c r="H891" s="50" t="s">
        <v>1220</v>
      </c>
      <c r="I891" s="50" t="s">
        <v>1179</v>
      </c>
      <c r="J891" s="50">
        <v>2023</v>
      </c>
      <c r="K891" s="50" t="s">
        <v>4</v>
      </c>
    </row>
    <row r="892" spans="1:11" ht="14.45" customHeight="1" x14ac:dyDescent="0.25">
      <c r="A892" s="50" t="s">
        <v>1624</v>
      </c>
      <c r="B892" s="50" t="s">
        <v>1175</v>
      </c>
      <c r="C892" s="342">
        <v>85121</v>
      </c>
      <c r="D892" s="50" t="s">
        <v>1276</v>
      </c>
      <c r="E892" s="475" t="s">
        <v>2711</v>
      </c>
      <c r="F892" s="50" t="s">
        <v>1262</v>
      </c>
      <c r="G892" s="50" t="s">
        <v>1669</v>
      </c>
      <c r="H892" s="50" t="s">
        <v>1221</v>
      </c>
      <c r="I892" s="50" t="s">
        <v>1179</v>
      </c>
      <c r="J892" s="50">
        <v>2023</v>
      </c>
      <c r="K892" s="50" t="s">
        <v>4</v>
      </c>
    </row>
    <row r="893" spans="1:11" ht="14.45" customHeight="1" x14ac:dyDescent="0.25">
      <c r="A893" s="50" t="s">
        <v>1624</v>
      </c>
      <c r="B893" s="50" t="s">
        <v>1175</v>
      </c>
      <c r="C893" s="342">
        <v>85121</v>
      </c>
      <c r="D893" s="50" t="s">
        <v>1276</v>
      </c>
      <c r="E893" s="475" t="s">
        <v>2711</v>
      </c>
      <c r="F893" s="50" t="s">
        <v>1262</v>
      </c>
      <c r="G893" s="50" t="s">
        <v>1670</v>
      </c>
      <c r="H893" s="50" t="s">
        <v>1222</v>
      </c>
      <c r="I893" s="50" t="s">
        <v>1179</v>
      </c>
      <c r="J893" s="50">
        <v>2023</v>
      </c>
      <c r="K893" s="50" t="s">
        <v>4</v>
      </c>
    </row>
    <row r="894" spans="1:11" ht="14.45" customHeight="1" x14ac:dyDescent="0.25">
      <c r="A894" s="50" t="s">
        <v>1624</v>
      </c>
      <c r="B894" s="50" t="s">
        <v>1175</v>
      </c>
      <c r="C894" s="342">
        <v>85121</v>
      </c>
      <c r="D894" s="50" t="s">
        <v>1276</v>
      </c>
      <c r="E894" s="475" t="s">
        <v>2711</v>
      </c>
      <c r="F894" s="50" t="s">
        <v>1262</v>
      </c>
      <c r="G894" s="50" t="s">
        <v>1671</v>
      </c>
      <c r="H894" s="50" t="s">
        <v>1223</v>
      </c>
      <c r="I894" s="50" t="s">
        <v>1179</v>
      </c>
      <c r="J894" s="50">
        <v>2023</v>
      </c>
      <c r="K894" s="50" t="s">
        <v>4</v>
      </c>
    </row>
    <row r="895" spans="1:11" ht="14.45" customHeight="1" x14ac:dyDescent="0.25">
      <c r="A895" s="50" t="s">
        <v>1624</v>
      </c>
      <c r="B895" s="50" t="s">
        <v>1175</v>
      </c>
      <c r="C895" s="342">
        <v>85121</v>
      </c>
      <c r="D895" s="50" t="s">
        <v>1276</v>
      </c>
      <c r="E895" s="475" t="s">
        <v>2711</v>
      </c>
      <c r="F895" s="50" t="s">
        <v>1262</v>
      </c>
      <c r="G895" s="50" t="s">
        <v>1672</v>
      </c>
      <c r="H895" s="50" t="s">
        <v>1224</v>
      </c>
      <c r="I895" s="50" t="s">
        <v>1179</v>
      </c>
      <c r="J895" s="50">
        <v>2023</v>
      </c>
      <c r="K895" s="50" t="s">
        <v>4</v>
      </c>
    </row>
    <row r="896" spans="1:11" ht="14.45" customHeight="1" x14ac:dyDescent="0.25">
      <c r="A896" s="50" t="s">
        <v>1624</v>
      </c>
      <c r="B896" s="50" t="s">
        <v>1175</v>
      </c>
      <c r="C896" s="342">
        <v>85121</v>
      </c>
      <c r="D896" s="50" t="s">
        <v>1276</v>
      </c>
      <c r="E896" s="475" t="s">
        <v>2711</v>
      </c>
      <c r="F896" s="50" t="s">
        <v>1262</v>
      </c>
      <c r="G896" s="50" t="s">
        <v>1673</v>
      </c>
      <c r="H896" s="50" t="s">
        <v>1225</v>
      </c>
      <c r="I896" s="50" t="s">
        <v>1179</v>
      </c>
      <c r="J896" s="50">
        <v>2023</v>
      </c>
      <c r="K896" s="50" t="s">
        <v>4</v>
      </c>
    </row>
    <row r="897" spans="1:11" ht="14.45" customHeight="1" x14ac:dyDescent="0.25">
      <c r="A897" s="50" t="s">
        <v>1624</v>
      </c>
      <c r="B897" s="50" t="s">
        <v>1175</v>
      </c>
      <c r="C897" s="342">
        <v>85121</v>
      </c>
      <c r="D897" s="50" t="s">
        <v>1276</v>
      </c>
      <c r="E897" s="475" t="s">
        <v>2711</v>
      </c>
      <c r="F897" s="50" t="s">
        <v>1262</v>
      </c>
      <c r="G897" s="50" t="s">
        <v>1674</v>
      </c>
      <c r="H897" s="50" t="s">
        <v>1226</v>
      </c>
      <c r="I897" s="50" t="s">
        <v>1179</v>
      </c>
      <c r="J897" s="50">
        <v>2023</v>
      </c>
      <c r="K897" s="50" t="s">
        <v>4</v>
      </c>
    </row>
    <row r="898" spans="1:11" ht="14.45" customHeight="1" x14ac:dyDescent="0.25">
      <c r="A898" s="50" t="s">
        <v>1624</v>
      </c>
      <c r="B898" s="50" t="s">
        <v>1175</v>
      </c>
      <c r="C898" s="342">
        <v>85121</v>
      </c>
      <c r="D898" s="50" t="s">
        <v>1276</v>
      </c>
      <c r="E898" s="475" t="s">
        <v>2711</v>
      </c>
      <c r="F898" s="50" t="s">
        <v>1262</v>
      </c>
      <c r="G898" s="50" t="s">
        <v>1675</v>
      </c>
      <c r="H898" s="50" t="s">
        <v>1227</v>
      </c>
      <c r="I898" s="50" t="s">
        <v>1179</v>
      </c>
      <c r="J898" s="50">
        <v>2023</v>
      </c>
      <c r="K898" s="50" t="s">
        <v>4</v>
      </c>
    </row>
    <row r="899" spans="1:11" ht="14.45" customHeight="1" x14ac:dyDescent="0.25">
      <c r="A899" s="50" t="s">
        <v>1624</v>
      </c>
      <c r="B899" s="50" t="s">
        <v>1175</v>
      </c>
      <c r="C899" s="342">
        <v>85121</v>
      </c>
      <c r="D899" s="50" t="s">
        <v>1276</v>
      </c>
      <c r="E899" s="475" t="s">
        <v>2711</v>
      </c>
      <c r="F899" s="50" t="s">
        <v>1262</v>
      </c>
      <c r="G899" s="50" t="s">
        <v>1676</v>
      </c>
      <c r="H899" s="50" t="s">
        <v>1228</v>
      </c>
      <c r="I899" s="50" t="s">
        <v>1179</v>
      </c>
      <c r="J899" s="50">
        <v>2023</v>
      </c>
      <c r="K899" s="50">
        <v>64861.756000000001</v>
      </c>
    </row>
    <row r="900" spans="1:11" ht="14.45" customHeight="1" x14ac:dyDescent="0.25">
      <c r="A900" s="50" t="s">
        <v>1624</v>
      </c>
      <c r="B900" s="50" t="s">
        <v>1175</v>
      </c>
      <c r="C900" s="342">
        <v>85121</v>
      </c>
      <c r="D900" s="50" t="s">
        <v>1276</v>
      </c>
      <c r="E900" s="475" t="s">
        <v>2711</v>
      </c>
      <c r="F900" s="50" t="s">
        <v>1262</v>
      </c>
      <c r="G900" s="50" t="s">
        <v>1677</v>
      </c>
      <c r="H900" s="50" t="s">
        <v>1229</v>
      </c>
      <c r="I900" s="50" t="s">
        <v>1179</v>
      </c>
      <c r="J900" s="50">
        <v>2023</v>
      </c>
      <c r="K900" s="50" t="s">
        <v>4</v>
      </c>
    </row>
    <row r="901" spans="1:11" ht="14.45" customHeight="1" x14ac:dyDescent="0.25">
      <c r="A901" s="50" t="s">
        <v>1624</v>
      </c>
      <c r="B901" s="50" t="s">
        <v>1175</v>
      </c>
      <c r="C901" s="342">
        <v>85121</v>
      </c>
      <c r="D901" s="50" t="s">
        <v>1276</v>
      </c>
      <c r="E901" s="475" t="s">
        <v>2711</v>
      </c>
      <c r="F901" s="50" t="s">
        <v>1262</v>
      </c>
      <c r="G901" s="50" t="s">
        <v>1678</v>
      </c>
      <c r="H901" s="50" t="s">
        <v>1230</v>
      </c>
      <c r="I901" s="50" t="s">
        <v>1179</v>
      </c>
      <c r="J901" s="50">
        <v>2023</v>
      </c>
      <c r="K901" s="50" t="s">
        <v>4</v>
      </c>
    </row>
    <row r="902" spans="1:11" ht="14.45" customHeight="1" x14ac:dyDescent="0.25">
      <c r="A902" s="50" t="s">
        <v>1624</v>
      </c>
      <c r="B902" s="50" t="s">
        <v>1175</v>
      </c>
      <c r="C902" s="342">
        <v>85121</v>
      </c>
      <c r="D902" s="50" t="s">
        <v>1276</v>
      </c>
      <c r="E902" s="475" t="s">
        <v>2711</v>
      </c>
      <c r="F902" s="50" t="s">
        <v>1262</v>
      </c>
      <c r="G902" s="50" t="s">
        <v>1679</v>
      </c>
      <c r="H902" s="50" t="s">
        <v>1231</v>
      </c>
      <c r="I902" s="50" t="s">
        <v>1179</v>
      </c>
      <c r="J902" s="50">
        <v>2023</v>
      </c>
      <c r="K902" s="50">
        <v>64861.756000000001</v>
      </c>
    </row>
    <row r="903" spans="1:11" ht="14.45" customHeight="1" x14ac:dyDescent="0.25">
      <c r="A903" s="50" t="s">
        <v>1624</v>
      </c>
      <c r="B903" s="50" t="s">
        <v>1175</v>
      </c>
      <c r="C903" s="342">
        <v>85121</v>
      </c>
      <c r="D903" s="50" t="s">
        <v>1276</v>
      </c>
      <c r="E903" s="475" t="s">
        <v>2711</v>
      </c>
      <c r="F903" s="50" t="s">
        <v>1262</v>
      </c>
      <c r="G903" s="50" t="s">
        <v>1680</v>
      </c>
      <c r="H903" s="50" t="s">
        <v>1232</v>
      </c>
      <c r="I903" s="50" t="s">
        <v>1179</v>
      </c>
      <c r="J903" s="50">
        <v>2023</v>
      </c>
      <c r="K903" s="50" t="s">
        <v>4</v>
      </c>
    </row>
    <row r="904" spans="1:11" ht="14.45" customHeight="1" x14ac:dyDescent="0.25">
      <c r="A904" s="50" t="s">
        <v>1624</v>
      </c>
      <c r="B904" s="50" t="s">
        <v>1175</v>
      </c>
      <c r="C904" s="342">
        <v>85121</v>
      </c>
      <c r="D904" s="50" t="s">
        <v>1276</v>
      </c>
      <c r="E904" s="475" t="s">
        <v>2711</v>
      </c>
      <c r="F904" s="50" t="s">
        <v>1262</v>
      </c>
      <c r="G904" s="50" t="s">
        <v>1681</v>
      </c>
      <c r="H904" s="50" t="s">
        <v>1233</v>
      </c>
      <c r="I904" s="50" t="s">
        <v>1179</v>
      </c>
      <c r="J904" s="50">
        <v>2023</v>
      </c>
      <c r="K904" s="50" t="s">
        <v>4</v>
      </c>
    </row>
    <row r="905" spans="1:11" ht="14.45" customHeight="1" x14ac:dyDescent="0.25">
      <c r="A905" s="50" t="s">
        <v>1624</v>
      </c>
      <c r="B905" s="50" t="s">
        <v>1175</v>
      </c>
      <c r="C905" s="342">
        <v>85121</v>
      </c>
      <c r="D905" s="50" t="s">
        <v>1276</v>
      </c>
      <c r="E905" s="475" t="s">
        <v>2711</v>
      </c>
      <c r="F905" s="50" t="s">
        <v>1262</v>
      </c>
      <c r="G905" s="50" t="s">
        <v>1682</v>
      </c>
      <c r="H905" s="50" t="s">
        <v>1234</v>
      </c>
      <c r="I905" s="50" t="s">
        <v>1179</v>
      </c>
      <c r="J905" s="50">
        <v>2023</v>
      </c>
      <c r="K905" s="50" t="s">
        <v>4</v>
      </c>
    </row>
    <row r="906" spans="1:11" ht="14.45" customHeight="1" x14ac:dyDescent="0.25">
      <c r="A906" s="50" t="s">
        <v>1624</v>
      </c>
      <c r="B906" s="50" t="s">
        <v>1175</v>
      </c>
      <c r="C906" s="342">
        <v>85121</v>
      </c>
      <c r="D906" s="50" t="s">
        <v>1276</v>
      </c>
      <c r="E906" s="475" t="s">
        <v>2711</v>
      </c>
      <c r="F906" s="50" t="s">
        <v>1262</v>
      </c>
      <c r="G906" s="50" t="s">
        <v>1683</v>
      </c>
      <c r="H906" s="50" t="s">
        <v>1235</v>
      </c>
      <c r="I906" s="50" t="s">
        <v>1179</v>
      </c>
      <c r="J906" s="50">
        <v>2023</v>
      </c>
      <c r="K906" s="50" t="s">
        <v>4</v>
      </c>
    </row>
    <row r="907" spans="1:11" ht="14.45" customHeight="1" x14ac:dyDescent="0.25">
      <c r="A907" s="50" t="s">
        <v>1624</v>
      </c>
      <c r="B907" s="50" t="s">
        <v>1175</v>
      </c>
      <c r="C907" s="342">
        <v>85121</v>
      </c>
      <c r="D907" s="50" t="s">
        <v>1276</v>
      </c>
      <c r="E907" s="475" t="s">
        <v>2711</v>
      </c>
      <c r="F907" s="50" t="s">
        <v>1262</v>
      </c>
      <c r="G907" s="50" t="s">
        <v>1684</v>
      </c>
      <c r="H907" s="50" t="s">
        <v>1236</v>
      </c>
      <c r="I907" s="50" t="s">
        <v>1179</v>
      </c>
      <c r="J907" s="50">
        <v>2023</v>
      </c>
      <c r="K907" s="50" t="s">
        <v>4</v>
      </c>
    </row>
    <row r="908" spans="1:11" ht="14.45" customHeight="1" x14ac:dyDescent="0.25">
      <c r="A908" s="50" t="s">
        <v>1624</v>
      </c>
      <c r="B908" s="50" t="s">
        <v>1175</v>
      </c>
      <c r="C908" s="342">
        <v>85121</v>
      </c>
      <c r="D908" s="50" t="s">
        <v>1276</v>
      </c>
      <c r="E908" s="475" t="s">
        <v>2711</v>
      </c>
      <c r="F908" s="50" t="s">
        <v>1262</v>
      </c>
      <c r="G908" s="50" t="s">
        <v>1685</v>
      </c>
      <c r="H908" s="50" t="s">
        <v>1237</v>
      </c>
      <c r="I908" s="50" t="s">
        <v>1179</v>
      </c>
      <c r="J908" s="50">
        <v>2023</v>
      </c>
      <c r="K908" s="50" t="s">
        <v>4</v>
      </c>
    </row>
    <row r="909" spans="1:11" ht="14.45" customHeight="1" x14ac:dyDescent="0.25">
      <c r="A909" s="50" t="s">
        <v>1624</v>
      </c>
      <c r="B909" s="50" t="s">
        <v>1175</v>
      </c>
      <c r="C909" s="342">
        <v>85121</v>
      </c>
      <c r="D909" s="50" t="s">
        <v>1276</v>
      </c>
      <c r="E909" s="475" t="s">
        <v>2711</v>
      </c>
      <c r="F909" s="50" t="s">
        <v>1262</v>
      </c>
      <c r="G909" s="50" t="s">
        <v>1686</v>
      </c>
      <c r="H909" s="50" t="s">
        <v>1238</v>
      </c>
      <c r="I909" s="50" t="s">
        <v>1179</v>
      </c>
      <c r="J909" s="50">
        <v>2023</v>
      </c>
      <c r="K909" s="50" t="s">
        <v>4</v>
      </c>
    </row>
    <row r="910" spans="1:11" ht="14.45" customHeight="1" x14ac:dyDescent="0.25">
      <c r="A910" s="50" t="s">
        <v>1624</v>
      </c>
      <c r="B910" s="50" t="s">
        <v>1175</v>
      </c>
      <c r="C910" s="342">
        <v>85121</v>
      </c>
      <c r="D910" s="50" t="s">
        <v>1276</v>
      </c>
      <c r="E910" s="475" t="s">
        <v>2711</v>
      </c>
      <c r="F910" s="50" t="s">
        <v>1262</v>
      </c>
      <c r="G910" s="50" t="s">
        <v>1687</v>
      </c>
      <c r="H910" s="50" t="s">
        <v>1239</v>
      </c>
      <c r="I910" s="50" t="s">
        <v>1179</v>
      </c>
      <c r="J910" s="50">
        <v>2023</v>
      </c>
      <c r="K910" s="50" t="s">
        <v>4</v>
      </c>
    </row>
    <row r="911" spans="1:11" ht="14.45" customHeight="1" x14ac:dyDescent="0.25">
      <c r="A911" s="50" t="s">
        <v>1624</v>
      </c>
      <c r="B911" s="50" t="s">
        <v>1175</v>
      </c>
      <c r="C911" s="342">
        <v>85121</v>
      </c>
      <c r="D911" s="50" t="s">
        <v>1276</v>
      </c>
      <c r="E911" s="475" t="s">
        <v>2711</v>
      </c>
      <c r="F911" s="50" t="s">
        <v>1262</v>
      </c>
      <c r="G911" s="50" t="s">
        <v>1688</v>
      </c>
      <c r="H911" s="50" t="s">
        <v>1240</v>
      </c>
      <c r="I911" s="50" t="s">
        <v>1179</v>
      </c>
      <c r="J911" s="50">
        <v>2023</v>
      </c>
      <c r="K911" s="50" t="s">
        <v>4</v>
      </c>
    </row>
    <row r="912" spans="1:11" ht="14.45" customHeight="1" x14ac:dyDescent="0.25">
      <c r="A912" s="50" t="s">
        <v>1624</v>
      </c>
      <c r="B912" s="50" t="s">
        <v>1175</v>
      </c>
      <c r="C912" s="342">
        <v>85121</v>
      </c>
      <c r="D912" s="50" t="s">
        <v>1276</v>
      </c>
      <c r="E912" s="475" t="s">
        <v>2711</v>
      </c>
      <c r="F912" s="50" t="s">
        <v>1262</v>
      </c>
      <c r="G912" s="50" t="s">
        <v>1689</v>
      </c>
      <c r="H912" s="50" t="s">
        <v>1241</v>
      </c>
      <c r="I912" s="50" t="s">
        <v>1179</v>
      </c>
      <c r="J912" s="50">
        <v>2023</v>
      </c>
      <c r="K912" s="50" t="s">
        <v>4</v>
      </c>
    </row>
    <row r="913" spans="1:11" ht="14.45" customHeight="1" x14ac:dyDescent="0.25">
      <c r="A913" s="50" t="s">
        <v>1624</v>
      </c>
      <c r="B913" s="50" t="s">
        <v>1175</v>
      </c>
      <c r="C913" s="342">
        <v>85121</v>
      </c>
      <c r="D913" s="50" t="s">
        <v>1276</v>
      </c>
      <c r="E913" s="475" t="s">
        <v>2711</v>
      </c>
      <c r="F913" s="50" t="s">
        <v>1262</v>
      </c>
      <c r="G913" s="50" t="s">
        <v>1690</v>
      </c>
      <c r="H913" s="50" t="s">
        <v>1242</v>
      </c>
      <c r="I913" s="50" t="s">
        <v>1179</v>
      </c>
      <c r="J913" s="50">
        <v>2023</v>
      </c>
      <c r="K913" s="50" t="s">
        <v>4</v>
      </c>
    </row>
    <row r="914" spans="1:11" ht="14.45" customHeight="1" x14ac:dyDescent="0.25">
      <c r="A914" s="50" t="s">
        <v>1624</v>
      </c>
      <c r="B914" s="50" t="s">
        <v>1175</v>
      </c>
      <c r="C914" s="342">
        <v>85121</v>
      </c>
      <c r="D914" s="50" t="s">
        <v>1276</v>
      </c>
      <c r="E914" s="475" t="s">
        <v>2711</v>
      </c>
      <c r="F914" s="50" t="s">
        <v>1262</v>
      </c>
      <c r="G914" s="50" t="s">
        <v>1691</v>
      </c>
      <c r="H914" s="50" t="s">
        <v>1243</v>
      </c>
      <c r="I914" s="50" t="s">
        <v>1179</v>
      </c>
      <c r="J914" s="50">
        <v>2023</v>
      </c>
      <c r="K914" s="50" t="s">
        <v>4</v>
      </c>
    </row>
    <row r="915" spans="1:11" ht="14.45" customHeight="1" x14ac:dyDescent="0.25">
      <c r="A915" s="50" t="s">
        <v>1624</v>
      </c>
      <c r="B915" s="50" t="s">
        <v>1175</v>
      </c>
      <c r="C915" s="342">
        <v>85121</v>
      </c>
      <c r="D915" s="50" t="s">
        <v>1276</v>
      </c>
      <c r="E915" s="475" t="s">
        <v>2711</v>
      </c>
      <c r="F915" s="50" t="s">
        <v>1262</v>
      </c>
      <c r="G915" s="50" t="s">
        <v>1692</v>
      </c>
      <c r="H915" s="50" t="s">
        <v>1244</v>
      </c>
      <c r="I915" s="50" t="s">
        <v>1179</v>
      </c>
      <c r="J915" s="50">
        <v>2023</v>
      </c>
      <c r="K915" s="50" t="s">
        <v>4</v>
      </c>
    </row>
    <row r="916" spans="1:11" ht="14.45" customHeight="1" x14ac:dyDescent="0.25">
      <c r="A916" s="50" t="s">
        <v>1624</v>
      </c>
      <c r="B916" s="50" t="s">
        <v>1175</v>
      </c>
      <c r="C916" s="342">
        <v>85121</v>
      </c>
      <c r="D916" s="50" t="s">
        <v>1276</v>
      </c>
      <c r="E916" s="475" t="s">
        <v>2711</v>
      </c>
      <c r="F916" s="50" t="s">
        <v>1262</v>
      </c>
      <c r="G916" s="50" t="s">
        <v>1245</v>
      </c>
      <c r="H916" s="50" t="s">
        <v>1246</v>
      </c>
      <c r="I916" s="50" t="s">
        <v>1179</v>
      </c>
      <c r="J916" s="50">
        <v>2023</v>
      </c>
      <c r="K916" s="50">
        <v>209530.04399999999</v>
      </c>
    </row>
    <row r="917" spans="1:11" ht="14.45" customHeight="1" x14ac:dyDescent="0.25">
      <c r="A917" s="50" t="s">
        <v>1624</v>
      </c>
      <c r="B917" s="50" t="s">
        <v>1175</v>
      </c>
      <c r="C917" s="342">
        <v>85121</v>
      </c>
      <c r="D917" s="50" t="s">
        <v>1276</v>
      </c>
      <c r="E917" s="475" t="s">
        <v>2711</v>
      </c>
      <c r="F917" s="50" t="s">
        <v>1262</v>
      </c>
      <c r="G917" s="50" t="s">
        <v>1247</v>
      </c>
      <c r="H917" s="50" t="s">
        <v>2712</v>
      </c>
      <c r="I917" s="50" t="s">
        <v>1179</v>
      </c>
      <c r="J917" s="50">
        <v>2023</v>
      </c>
      <c r="K917" s="50" t="s">
        <v>4</v>
      </c>
    </row>
    <row r="918" spans="1:11" ht="14.45" customHeight="1" x14ac:dyDescent="0.25">
      <c r="A918" s="50" t="s">
        <v>1624</v>
      </c>
      <c r="B918" s="50" t="s">
        <v>1175</v>
      </c>
      <c r="C918" s="342">
        <v>85121</v>
      </c>
      <c r="D918" s="50" t="s">
        <v>1276</v>
      </c>
      <c r="E918" s="475" t="s">
        <v>2711</v>
      </c>
      <c r="F918" s="50" t="s">
        <v>1262</v>
      </c>
      <c r="G918" s="50" t="s">
        <v>1277</v>
      </c>
      <c r="H918" s="50" t="s">
        <v>2717</v>
      </c>
      <c r="I918" s="50" t="s">
        <v>1179</v>
      </c>
      <c r="J918" s="50">
        <v>2023</v>
      </c>
      <c r="K918" s="50">
        <v>209530.04399999999</v>
      </c>
    </row>
    <row r="919" spans="1:11" ht="14.45" customHeight="1" x14ac:dyDescent="0.25">
      <c r="A919" s="50" t="s">
        <v>1624</v>
      </c>
      <c r="B919" s="50" t="s">
        <v>1175</v>
      </c>
      <c r="C919" s="342">
        <v>85121</v>
      </c>
      <c r="D919" s="50" t="s">
        <v>1276</v>
      </c>
      <c r="E919" s="475" t="s">
        <v>2711</v>
      </c>
      <c r="F919" s="50" t="s">
        <v>1262</v>
      </c>
      <c r="G919" s="50" t="s">
        <v>1278</v>
      </c>
      <c r="H919" s="50" t="s">
        <v>2718</v>
      </c>
      <c r="I919" s="50" t="s">
        <v>1179</v>
      </c>
      <c r="J919" s="50">
        <v>2023</v>
      </c>
      <c r="K919" s="50" t="s">
        <v>4</v>
      </c>
    </row>
    <row r="920" spans="1:11" ht="14.45" customHeight="1" x14ac:dyDescent="0.25">
      <c r="A920" s="50" t="s">
        <v>1624</v>
      </c>
      <c r="B920" s="50" t="s">
        <v>1175</v>
      </c>
      <c r="C920" s="342">
        <v>85121</v>
      </c>
      <c r="D920" s="50" t="s">
        <v>1276</v>
      </c>
      <c r="E920" s="475" t="s">
        <v>2711</v>
      </c>
      <c r="F920" s="50" t="s">
        <v>1262</v>
      </c>
      <c r="G920" s="50" t="s">
        <v>1279</v>
      </c>
      <c r="H920" s="50" t="s">
        <v>2719</v>
      </c>
      <c r="I920" s="50" t="s">
        <v>1179</v>
      </c>
      <c r="J920" s="50">
        <v>2023</v>
      </c>
      <c r="K920" s="50">
        <v>1487.2660000000001</v>
      </c>
    </row>
    <row r="921" spans="1:11" ht="14.45" customHeight="1" x14ac:dyDescent="0.25">
      <c r="A921" s="50" t="s">
        <v>1624</v>
      </c>
      <c r="B921" s="50" t="s">
        <v>1175</v>
      </c>
      <c r="C921" s="342">
        <v>85121</v>
      </c>
      <c r="D921" s="50" t="s">
        <v>1276</v>
      </c>
      <c r="E921" s="475" t="s">
        <v>2711</v>
      </c>
      <c r="F921" s="50" t="s">
        <v>1262</v>
      </c>
      <c r="G921" s="50" t="s">
        <v>1280</v>
      </c>
      <c r="H921" s="50" t="s">
        <v>2720</v>
      </c>
      <c r="I921" s="50" t="s">
        <v>1179</v>
      </c>
      <c r="J921" s="50">
        <v>2023</v>
      </c>
      <c r="K921" s="50">
        <v>124422.556</v>
      </c>
    </row>
    <row r="922" spans="1:11" ht="14.45" customHeight="1" x14ac:dyDescent="0.25">
      <c r="A922" s="50" t="s">
        <v>1624</v>
      </c>
      <c r="B922" s="50" t="s">
        <v>1175</v>
      </c>
      <c r="C922" s="342">
        <v>85121</v>
      </c>
      <c r="D922" s="50" t="s">
        <v>1276</v>
      </c>
      <c r="E922" s="475" t="s">
        <v>2711</v>
      </c>
      <c r="F922" s="50" t="s">
        <v>1262</v>
      </c>
      <c r="G922" s="50" t="s">
        <v>1281</v>
      </c>
      <c r="H922" s="50" t="s">
        <v>2721</v>
      </c>
      <c r="I922" s="50" t="s">
        <v>1179</v>
      </c>
      <c r="J922" s="50">
        <v>2023</v>
      </c>
      <c r="K922" s="50">
        <v>24805.241999999998</v>
      </c>
    </row>
    <row r="923" spans="1:11" ht="14.45" customHeight="1" x14ac:dyDescent="0.25">
      <c r="A923" s="50" t="s">
        <v>1624</v>
      </c>
      <c r="B923" s="50" t="s">
        <v>1175</v>
      </c>
      <c r="C923" s="342">
        <v>85121</v>
      </c>
      <c r="D923" s="50" t="s">
        <v>1276</v>
      </c>
      <c r="E923" s="475" t="s">
        <v>2711</v>
      </c>
      <c r="F923" s="50" t="s">
        <v>1262</v>
      </c>
      <c r="G923" s="50" t="s">
        <v>1282</v>
      </c>
      <c r="H923" s="50" t="s">
        <v>2722</v>
      </c>
      <c r="I923" s="50" t="s">
        <v>1179</v>
      </c>
      <c r="J923" s="50">
        <v>2023</v>
      </c>
      <c r="K923" s="50" t="s">
        <v>4</v>
      </c>
    </row>
    <row r="924" spans="1:11" ht="14.45" customHeight="1" x14ac:dyDescent="0.25">
      <c r="A924" s="50" t="s">
        <v>1624</v>
      </c>
      <c r="B924" s="50" t="s">
        <v>1175</v>
      </c>
      <c r="C924" s="342">
        <v>85121</v>
      </c>
      <c r="D924" s="50" t="s">
        <v>1276</v>
      </c>
      <c r="E924" s="475" t="s">
        <v>2711</v>
      </c>
      <c r="F924" s="50" t="s">
        <v>1262</v>
      </c>
      <c r="G924" s="50" t="s">
        <v>1283</v>
      </c>
      <c r="H924" s="50" t="s">
        <v>2723</v>
      </c>
      <c r="I924" s="50" t="s">
        <v>1179</v>
      </c>
      <c r="J924" s="50">
        <v>2023</v>
      </c>
      <c r="K924" s="50">
        <v>11803.621999999999</v>
      </c>
    </row>
    <row r="925" spans="1:11" ht="14.45" customHeight="1" x14ac:dyDescent="0.25">
      <c r="A925" s="50" t="s">
        <v>1624</v>
      </c>
      <c r="B925" s="50" t="s">
        <v>1175</v>
      </c>
      <c r="C925" s="342">
        <v>85121</v>
      </c>
      <c r="D925" s="50" t="s">
        <v>1276</v>
      </c>
      <c r="E925" s="475" t="s">
        <v>2711</v>
      </c>
      <c r="F925" s="50" t="s">
        <v>1262</v>
      </c>
      <c r="G925" s="50" t="s">
        <v>1251</v>
      </c>
      <c r="H925" s="50" t="s">
        <v>2724</v>
      </c>
      <c r="I925" s="50" t="s">
        <v>1179</v>
      </c>
      <c r="J925" s="50">
        <v>2023</v>
      </c>
      <c r="K925" s="50">
        <v>372048.72899999999</v>
      </c>
    </row>
    <row r="926" spans="1:11" ht="14.45" customHeight="1" x14ac:dyDescent="0.25">
      <c r="A926" s="50" t="s">
        <v>1624</v>
      </c>
      <c r="B926" s="50" t="s">
        <v>1175</v>
      </c>
      <c r="C926" s="342">
        <v>85121</v>
      </c>
      <c r="D926" s="50" t="s">
        <v>1276</v>
      </c>
      <c r="E926" s="475" t="s">
        <v>2711</v>
      </c>
      <c r="F926" s="50" t="s">
        <v>1263</v>
      </c>
      <c r="G926" s="50" t="s">
        <v>1625</v>
      </c>
      <c r="H926" s="50" t="s">
        <v>1178</v>
      </c>
      <c r="I926" s="50" t="s">
        <v>1179</v>
      </c>
      <c r="J926" s="50">
        <v>2023</v>
      </c>
      <c r="K926" s="50">
        <v>6864.9120000000003</v>
      </c>
    </row>
    <row r="927" spans="1:11" ht="14.45" customHeight="1" x14ac:dyDescent="0.25">
      <c r="A927" s="50" t="s">
        <v>1624</v>
      </c>
      <c r="B927" s="50" t="s">
        <v>1175</v>
      </c>
      <c r="C927" s="342">
        <v>85121</v>
      </c>
      <c r="D927" s="50" t="s">
        <v>1276</v>
      </c>
      <c r="E927" s="475" t="s">
        <v>2711</v>
      </c>
      <c r="F927" s="50" t="s">
        <v>1263</v>
      </c>
      <c r="G927" s="50" t="s">
        <v>1626</v>
      </c>
      <c r="H927" s="50" t="s">
        <v>1180</v>
      </c>
      <c r="I927" s="50" t="s">
        <v>1179</v>
      </c>
      <c r="J927" s="50">
        <v>2023</v>
      </c>
      <c r="K927" s="50">
        <v>6864.6210000000001</v>
      </c>
    </row>
    <row r="928" spans="1:11" ht="14.45" customHeight="1" x14ac:dyDescent="0.25">
      <c r="A928" s="50" t="s">
        <v>1624</v>
      </c>
      <c r="B928" s="50" t="s">
        <v>1175</v>
      </c>
      <c r="C928" s="342">
        <v>85121</v>
      </c>
      <c r="D928" s="50" t="s">
        <v>1276</v>
      </c>
      <c r="E928" s="475" t="s">
        <v>2711</v>
      </c>
      <c r="F928" s="50" t="s">
        <v>1263</v>
      </c>
      <c r="G928" s="50" t="s">
        <v>1627</v>
      </c>
      <c r="H928" s="50" t="s">
        <v>1181</v>
      </c>
      <c r="I928" s="50" t="s">
        <v>1179</v>
      </c>
      <c r="J928" s="50">
        <v>2023</v>
      </c>
      <c r="K928" s="50">
        <v>0.26500000000000001</v>
      </c>
    </row>
    <row r="929" spans="1:11" ht="14.45" customHeight="1" x14ac:dyDescent="0.25">
      <c r="A929" s="50" t="s">
        <v>1624</v>
      </c>
      <c r="B929" s="50" t="s">
        <v>1175</v>
      </c>
      <c r="C929" s="342">
        <v>85121</v>
      </c>
      <c r="D929" s="50" t="s">
        <v>1276</v>
      </c>
      <c r="E929" s="475" t="s">
        <v>2711</v>
      </c>
      <c r="F929" s="50" t="s">
        <v>1263</v>
      </c>
      <c r="G929" s="50" t="s">
        <v>1628</v>
      </c>
      <c r="H929" s="50" t="s">
        <v>1629</v>
      </c>
      <c r="I929" s="50" t="s">
        <v>1179</v>
      </c>
      <c r="J929" s="50">
        <v>2023</v>
      </c>
      <c r="K929" s="50">
        <v>2.7E-2</v>
      </c>
    </row>
    <row r="930" spans="1:11" ht="14.45" customHeight="1" x14ac:dyDescent="0.25">
      <c r="A930" s="50" t="s">
        <v>1624</v>
      </c>
      <c r="B930" s="50" t="s">
        <v>1175</v>
      </c>
      <c r="C930" s="342">
        <v>85121</v>
      </c>
      <c r="D930" s="50" t="s">
        <v>1276</v>
      </c>
      <c r="E930" s="475" t="s">
        <v>2711</v>
      </c>
      <c r="F930" s="50" t="s">
        <v>1263</v>
      </c>
      <c r="G930" s="50" t="s">
        <v>1630</v>
      </c>
      <c r="H930" s="50" t="s">
        <v>1182</v>
      </c>
      <c r="I930" s="50" t="s">
        <v>1179</v>
      </c>
      <c r="J930" s="50">
        <v>2023</v>
      </c>
      <c r="K930" s="50">
        <v>127.333</v>
      </c>
    </row>
    <row r="931" spans="1:11" ht="14.45" customHeight="1" x14ac:dyDescent="0.25">
      <c r="A931" s="50" t="s">
        <v>1624</v>
      </c>
      <c r="B931" s="50" t="s">
        <v>1175</v>
      </c>
      <c r="C931" s="342">
        <v>85121</v>
      </c>
      <c r="D931" s="50" t="s">
        <v>1276</v>
      </c>
      <c r="E931" s="475" t="s">
        <v>2711</v>
      </c>
      <c r="F931" s="50" t="s">
        <v>1263</v>
      </c>
      <c r="G931" s="50" t="s">
        <v>1631</v>
      </c>
      <c r="H931" s="50" t="s">
        <v>1183</v>
      </c>
      <c r="I931" s="50" t="s">
        <v>1179</v>
      </c>
      <c r="J931" s="50">
        <v>2023</v>
      </c>
      <c r="K931" s="50">
        <v>0.01</v>
      </c>
    </row>
    <row r="932" spans="1:11" ht="14.45" customHeight="1" x14ac:dyDescent="0.25">
      <c r="A932" s="50" t="s">
        <v>1624</v>
      </c>
      <c r="B932" s="50" t="s">
        <v>1175</v>
      </c>
      <c r="C932" s="342">
        <v>85121</v>
      </c>
      <c r="D932" s="50" t="s">
        <v>1276</v>
      </c>
      <c r="E932" s="475" t="s">
        <v>2711</v>
      </c>
      <c r="F932" s="50" t="s">
        <v>1263</v>
      </c>
      <c r="G932" s="50" t="s">
        <v>1632</v>
      </c>
      <c r="H932" s="50" t="s">
        <v>1184</v>
      </c>
      <c r="I932" s="50" t="s">
        <v>1179</v>
      </c>
      <c r="J932" s="50">
        <v>2023</v>
      </c>
      <c r="K932" s="50">
        <v>5.0000000000000001E-3</v>
      </c>
    </row>
    <row r="933" spans="1:11" ht="14.45" customHeight="1" x14ac:dyDescent="0.25">
      <c r="A933" s="50" t="s">
        <v>1624</v>
      </c>
      <c r="B933" s="50" t="s">
        <v>1175</v>
      </c>
      <c r="C933" s="342">
        <v>85121</v>
      </c>
      <c r="D933" s="50" t="s">
        <v>1276</v>
      </c>
      <c r="E933" s="475" t="s">
        <v>2711</v>
      </c>
      <c r="F933" s="50" t="s">
        <v>1263</v>
      </c>
      <c r="G933" s="50" t="s">
        <v>1633</v>
      </c>
      <c r="H933" s="50" t="s">
        <v>1185</v>
      </c>
      <c r="I933" s="50" t="s">
        <v>1179</v>
      </c>
      <c r="J933" s="50">
        <v>2023</v>
      </c>
      <c r="K933" s="50">
        <v>127.318</v>
      </c>
    </row>
    <row r="934" spans="1:11" ht="14.45" customHeight="1" x14ac:dyDescent="0.25">
      <c r="A934" s="50" t="s">
        <v>1624</v>
      </c>
      <c r="B934" s="50" t="s">
        <v>1175</v>
      </c>
      <c r="C934" s="342">
        <v>85121</v>
      </c>
      <c r="D934" s="50" t="s">
        <v>1276</v>
      </c>
      <c r="E934" s="475" t="s">
        <v>2711</v>
      </c>
      <c r="F934" s="50" t="s">
        <v>1263</v>
      </c>
      <c r="G934" s="50" t="s">
        <v>1634</v>
      </c>
      <c r="H934" s="50" t="s">
        <v>1186</v>
      </c>
      <c r="I934" s="50" t="s">
        <v>1179</v>
      </c>
      <c r="J934" s="50">
        <v>2023</v>
      </c>
      <c r="K934" s="50">
        <v>309731.61900000001</v>
      </c>
    </row>
    <row r="935" spans="1:11" ht="14.45" customHeight="1" x14ac:dyDescent="0.25">
      <c r="A935" s="50" t="s">
        <v>1624</v>
      </c>
      <c r="B935" s="50" t="s">
        <v>1175</v>
      </c>
      <c r="C935" s="342">
        <v>85121</v>
      </c>
      <c r="D935" s="50" t="s">
        <v>1276</v>
      </c>
      <c r="E935" s="475" t="s">
        <v>2711</v>
      </c>
      <c r="F935" s="50" t="s">
        <v>1263</v>
      </c>
      <c r="G935" s="50" t="s">
        <v>1635</v>
      </c>
      <c r="H935" s="50" t="s">
        <v>1187</v>
      </c>
      <c r="I935" s="50" t="s">
        <v>1179</v>
      </c>
      <c r="J935" s="50">
        <v>2023</v>
      </c>
      <c r="K935" s="50">
        <v>615.13099999999997</v>
      </c>
    </row>
    <row r="936" spans="1:11" ht="14.45" customHeight="1" x14ac:dyDescent="0.25">
      <c r="A936" s="50" t="s">
        <v>1624</v>
      </c>
      <c r="B936" s="50" t="s">
        <v>1175</v>
      </c>
      <c r="C936" s="342">
        <v>85121</v>
      </c>
      <c r="D936" s="50" t="s">
        <v>1276</v>
      </c>
      <c r="E936" s="475" t="s">
        <v>2711</v>
      </c>
      <c r="F936" s="50" t="s">
        <v>1263</v>
      </c>
      <c r="G936" s="50" t="s">
        <v>1636</v>
      </c>
      <c r="H936" s="50" t="s">
        <v>1188</v>
      </c>
      <c r="I936" s="50" t="s">
        <v>1179</v>
      </c>
      <c r="J936" s="50">
        <v>2023</v>
      </c>
      <c r="K936" s="50">
        <v>43.802999999999997</v>
      </c>
    </row>
    <row r="937" spans="1:11" ht="14.45" customHeight="1" x14ac:dyDescent="0.25">
      <c r="A937" s="50" t="s">
        <v>1624</v>
      </c>
      <c r="B937" s="50" t="s">
        <v>1175</v>
      </c>
      <c r="C937" s="342">
        <v>85121</v>
      </c>
      <c r="D937" s="50" t="s">
        <v>1276</v>
      </c>
      <c r="E937" s="475" t="s">
        <v>2711</v>
      </c>
      <c r="F937" s="50" t="s">
        <v>1263</v>
      </c>
      <c r="G937" s="50" t="s">
        <v>1637</v>
      </c>
      <c r="H937" s="50" t="s">
        <v>1189</v>
      </c>
      <c r="I937" s="50" t="s">
        <v>1179</v>
      </c>
      <c r="J937" s="50">
        <v>2023</v>
      </c>
      <c r="K937" s="50">
        <v>29.925000000000001</v>
      </c>
    </row>
    <row r="938" spans="1:11" ht="14.45" customHeight="1" x14ac:dyDescent="0.25">
      <c r="A938" s="50" t="s">
        <v>1624</v>
      </c>
      <c r="B938" s="50" t="s">
        <v>1175</v>
      </c>
      <c r="C938" s="342">
        <v>85121</v>
      </c>
      <c r="D938" s="50" t="s">
        <v>1276</v>
      </c>
      <c r="E938" s="475" t="s">
        <v>2711</v>
      </c>
      <c r="F938" s="50" t="s">
        <v>1263</v>
      </c>
      <c r="G938" s="50" t="s">
        <v>1638</v>
      </c>
      <c r="H938" s="50" t="s">
        <v>1190</v>
      </c>
      <c r="I938" s="50" t="s">
        <v>1179</v>
      </c>
      <c r="J938" s="50">
        <v>2023</v>
      </c>
      <c r="K938" s="50">
        <v>70.805999999999997</v>
      </c>
    </row>
    <row r="939" spans="1:11" ht="14.45" customHeight="1" x14ac:dyDescent="0.25">
      <c r="A939" s="50" t="s">
        <v>1624</v>
      </c>
      <c r="B939" s="50" t="s">
        <v>1175</v>
      </c>
      <c r="C939" s="342">
        <v>85121</v>
      </c>
      <c r="D939" s="50" t="s">
        <v>1276</v>
      </c>
      <c r="E939" s="475" t="s">
        <v>2711</v>
      </c>
      <c r="F939" s="50" t="s">
        <v>1263</v>
      </c>
      <c r="G939" s="50" t="s">
        <v>1639</v>
      </c>
      <c r="H939" s="50" t="s">
        <v>1191</v>
      </c>
      <c r="I939" s="50" t="s">
        <v>1179</v>
      </c>
      <c r="J939" s="50">
        <v>2023</v>
      </c>
      <c r="K939" s="50">
        <v>22.361999999999998</v>
      </c>
    </row>
    <row r="940" spans="1:11" ht="14.45" customHeight="1" x14ac:dyDescent="0.25">
      <c r="A940" s="50" t="s">
        <v>1624</v>
      </c>
      <c r="B940" s="50" t="s">
        <v>1175</v>
      </c>
      <c r="C940" s="342">
        <v>85121</v>
      </c>
      <c r="D940" s="50" t="s">
        <v>1276</v>
      </c>
      <c r="E940" s="475" t="s">
        <v>2711</v>
      </c>
      <c r="F940" s="50" t="s">
        <v>1263</v>
      </c>
      <c r="G940" s="50" t="s">
        <v>1640</v>
      </c>
      <c r="H940" s="50" t="s">
        <v>1192</v>
      </c>
      <c r="I940" s="50" t="s">
        <v>1179</v>
      </c>
      <c r="J940" s="50">
        <v>2023</v>
      </c>
      <c r="K940" s="50">
        <v>177219.95300000001</v>
      </c>
    </row>
    <row r="941" spans="1:11" ht="14.45" customHeight="1" x14ac:dyDescent="0.25">
      <c r="A941" s="50" t="s">
        <v>1624</v>
      </c>
      <c r="B941" s="50" t="s">
        <v>1175</v>
      </c>
      <c r="C941" s="342">
        <v>85121</v>
      </c>
      <c r="D941" s="50" t="s">
        <v>1276</v>
      </c>
      <c r="E941" s="475" t="s">
        <v>2711</v>
      </c>
      <c r="F941" s="50" t="s">
        <v>1263</v>
      </c>
      <c r="G941" s="50" t="s">
        <v>1641</v>
      </c>
      <c r="H941" s="50" t="s">
        <v>1193</v>
      </c>
      <c r="I941" s="50" t="s">
        <v>1179</v>
      </c>
      <c r="J941" s="50">
        <v>2023</v>
      </c>
      <c r="K941" s="50">
        <v>845.83900000000006</v>
      </c>
    </row>
    <row r="942" spans="1:11" ht="14.45" customHeight="1" x14ac:dyDescent="0.25">
      <c r="A942" s="50" t="s">
        <v>1624</v>
      </c>
      <c r="B942" s="50" t="s">
        <v>1175</v>
      </c>
      <c r="C942" s="342">
        <v>85121</v>
      </c>
      <c r="D942" s="50" t="s">
        <v>1276</v>
      </c>
      <c r="E942" s="475" t="s">
        <v>2711</v>
      </c>
      <c r="F942" s="50" t="s">
        <v>1263</v>
      </c>
      <c r="G942" s="50" t="s">
        <v>1642</v>
      </c>
      <c r="H942" s="50" t="s">
        <v>1194</v>
      </c>
      <c r="I942" s="50" t="s">
        <v>1179</v>
      </c>
      <c r="J942" s="50">
        <v>2023</v>
      </c>
      <c r="K942" s="50">
        <v>176374.114</v>
      </c>
    </row>
    <row r="943" spans="1:11" ht="14.45" customHeight="1" x14ac:dyDescent="0.25">
      <c r="A943" s="50" t="s">
        <v>1624</v>
      </c>
      <c r="B943" s="50" t="s">
        <v>1175</v>
      </c>
      <c r="C943" s="342">
        <v>85121</v>
      </c>
      <c r="D943" s="50" t="s">
        <v>1276</v>
      </c>
      <c r="E943" s="475" t="s">
        <v>2711</v>
      </c>
      <c r="F943" s="50" t="s">
        <v>1263</v>
      </c>
      <c r="G943" s="50" t="s">
        <v>1643</v>
      </c>
      <c r="H943" s="50" t="s">
        <v>1195</v>
      </c>
      <c r="I943" s="50" t="s">
        <v>1179</v>
      </c>
      <c r="J943" s="50">
        <v>2023</v>
      </c>
      <c r="K943" s="50">
        <v>127785.299</v>
      </c>
    </row>
    <row r="944" spans="1:11" ht="14.45" customHeight="1" x14ac:dyDescent="0.25">
      <c r="A944" s="50" t="s">
        <v>1624</v>
      </c>
      <c r="B944" s="50" t="s">
        <v>1175</v>
      </c>
      <c r="C944" s="342">
        <v>85121</v>
      </c>
      <c r="D944" s="50" t="s">
        <v>1276</v>
      </c>
      <c r="E944" s="475" t="s">
        <v>2711</v>
      </c>
      <c r="F944" s="50" t="s">
        <v>1263</v>
      </c>
      <c r="G944" s="50" t="s">
        <v>1644</v>
      </c>
      <c r="H944" s="50" t="s">
        <v>1196</v>
      </c>
      <c r="I944" s="50" t="s">
        <v>1179</v>
      </c>
      <c r="J944" s="50">
        <v>2023</v>
      </c>
      <c r="K944" s="50">
        <v>11.244999999999999</v>
      </c>
    </row>
    <row r="945" spans="1:11" ht="14.45" customHeight="1" x14ac:dyDescent="0.25">
      <c r="A945" s="50" t="s">
        <v>1624</v>
      </c>
      <c r="B945" s="50" t="s">
        <v>1175</v>
      </c>
      <c r="C945" s="342">
        <v>85121</v>
      </c>
      <c r="D945" s="50" t="s">
        <v>1276</v>
      </c>
      <c r="E945" s="475" t="s">
        <v>2711</v>
      </c>
      <c r="F945" s="50" t="s">
        <v>1263</v>
      </c>
      <c r="G945" s="50" t="s">
        <v>1645</v>
      </c>
      <c r="H945" s="50" t="s">
        <v>1197</v>
      </c>
      <c r="I945" s="50" t="s">
        <v>1179</v>
      </c>
      <c r="J945" s="50">
        <v>2023</v>
      </c>
      <c r="K945" s="50">
        <v>279.36099999999999</v>
      </c>
    </row>
    <row r="946" spans="1:11" ht="14.45" customHeight="1" x14ac:dyDescent="0.25">
      <c r="A946" s="50" t="s">
        <v>1624</v>
      </c>
      <c r="B946" s="50" t="s">
        <v>1175</v>
      </c>
      <c r="C946" s="342">
        <v>85121</v>
      </c>
      <c r="D946" s="50" t="s">
        <v>1276</v>
      </c>
      <c r="E946" s="475" t="s">
        <v>2711</v>
      </c>
      <c r="F946" s="50" t="s">
        <v>1263</v>
      </c>
      <c r="G946" s="50" t="s">
        <v>1646</v>
      </c>
      <c r="H946" s="50" t="s">
        <v>1198</v>
      </c>
      <c r="I946" s="50" t="s">
        <v>1179</v>
      </c>
      <c r="J946" s="50">
        <v>2023</v>
      </c>
      <c r="K946" s="50">
        <v>992.02499999999998</v>
      </c>
    </row>
    <row r="947" spans="1:11" ht="14.45" customHeight="1" x14ac:dyDescent="0.25">
      <c r="A947" s="50" t="s">
        <v>1624</v>
      </c>
      <c r="B947" s="50" t="s">
        <v>1175</v>
      </c>
      <c r="C947" s="342">
        <v>85121</v>
      </c>
      <c r="D947" s="50" t="s">
        <v>1276</v>
      </c>
      <c r="E947" s="475" t="s">
        <v>2711</v>
      </c>
      <c r="F947" s="50" t="s">
        <v>1263</v>
      </c>
      <c r="G947" s="50" t="s">
        <v>1647</v>
      </c>
      <c r="H947" s="50" t="s">
        <v>1199</v>
      </c>
      <c r="I947" s="50" t="s">
        <v>1179</v>
      </c>
      <c r="J947" s="50">
        <v>2023</v>
      </c>
      <c r="K947" s="50">
        <v>118.38200000000001</v>
      </c>
    </row>
    <row r="948" spans="1:11" ht="14.45" customHeight="1" x14ac:dyDescent="0.25">
      <c r="A948" s="50" t="s">
        <v>1624</v>
      </c>
      <c r="B948" s="50" t="s">
        <v>1175</v>
      </c>
      <c r="C948" s="342">
        <v>85121</v>
      </c>
      <c r="D948" s="50" t="s">
        <v>1276</v>
      </c>
      <c r="E948" s="475" t="s">
        <v>2711</v>
      </c>
      <c r="F948" s="50" t="s">
        <v>1263</v>
      </c>
      <c r="G948" s="50" t="s">
        <v>1648</v>
      </c>
      <c r="H948" s="50" t="s">
        <v>1200</v>
      </c>
      <c r="I948" s="50" t="s">
        <v>1179</v>
      </c>
      <c r="J948" s="50">
        <v>2023</v>
      </c>
      <c r="K948" s="50">
        <v>873.64300000000003</v>
      </c>
    </row>
    <row r="949" spans="1:11" ht="14.45" customHeight="1" x14ac:dyDescent="0.25">
      <c r="A949" s="50" t="s">
        <v>1624</v>
      </c>
      <c r="B949" s="50" t="s">
        <v>1175</v>
      </c>
      <c r="C949" s="342">
        <v>85121</v>
      </c>
      <c r="D949" s="50" t="s">
        <v>1276</v>
      </c>
      <c r="E949" s="475" t="s">
        <v>2711</v>
      </c>
      <c r="F949" s="50" t="s">
        <v>1263</v>
      </c>
      <c r="G949" s="50" t="s">
        <v>1649</v>
      </c>
      <c r="H949" s="50" t="s">
        <v>1201</v>
      </c>
      <c r="I949" s="50" t="s">
        <v>1179</v>
      </c>
      <c r="J949" s="50">
        <v>2023</v>
      </c>
      <c r="K949" s="50">
        <v>161.43199999999999</v>
      </c>
    </row>
    <row r="950" spans="1:11" ht="14.45" customHeight="1" x14ac:dyDescent="0.25">
      <c r="A950" s="50" t="s">
        <v>1624</v>
      </c>
      <c r="B950" s="50" t="s">
        <v>1175</v>
      </c>
      <c r="C950" s="342">
        <v>85121</v>
      </c>
      <c r="D950" s="50" t="s">
        <v>1276</v>
      </c>
      <c r="E950" s="475" t="s">
        <v>2711</v>
      </c>
      <c r="F950" s="50" t="s">
        <v>1263</v>
      </c>
      <c r="G950" s="50" t="s">
        <v>1650</v>
      </c>
      <c r="H950" s="50" t="s">
        <v>1202</v>
      </c>
      <c r="I950" s="50" t="s">
        <v>1179</v>
      </c>
      <c r="J950" s="50">
        <v>2023</v>
      </c>
      <c r="K950" s="50">
        <v>24.216000000000001</v>
      </c>
    </row>
    <row r="951" spans="1:11" ht="14.45" customHeight="1" x14ac:dyDescent="0.25">
      <c r="A951" s="50" t="s">
        <v>1624</v>
      </c>
      <c r="B951" s="50" t="s">
        <v>1175</v>
      </c>
      <c r="C951" s="342">
        <v>85121</v>
      </c>
      <c r="D951" s="50" t="s">
        <v>1276</v>
      </c>
      <c r="E951" s="475" t="s">
        <v>2711</v>
      </c>
      <c r="F951" s="50" t="s">
        <v>1263</v>
      </c>
      <c r="G951" s="50" t="s">
        <v>1651</v>
      </c>
      <c r="H951" s="50" t="s">
        <v>1203</v>
      </c>
      <c r="I951" s="50" t="s">
        <v>1179</v>
      </c>
      <c r="J951" s="50">
        <v>2023</v>
      </c>
      <c r="K951" s="50">
        <v>27.812000000000001</v>
      </c>
    </row>
    <row r="952" spans="1:11" ht="14.45" customHeight="1" x14ac:dyDescent="0.25">
      <c r="A952" s="50" t="s">
        <v>1624</v>
      </c>
      <c r="B952" s="50" t="s">
        <v>1175</v>
      </c>
      <c r="C952" s="342">
        <v>85121</v>
      </c>
      <c r="D952" s="50" t="s">
        <v>1276</v>
      </c>
      <c r="E952" s="475" t="s">
        <v>2711</v>
      </c>
      <c r="F952" s="50" t="s">
        <v>1263</v>
      </c>
      <c r="G952" s="50" t="s">
        <v>1652</v>
      </c>
      <c r="H952" s="50" t="s">
        <v>1204</v>
      </c>
      <c r="I952" s="50" t="s">
        <v>1179</v>
      </c>
      <c r="J952" s="50">
        <v>2023</v>
      </c>
      <c r="K952" s="50">
        <v>109.404</v>
      </c>
    </row>
    <row r="953" spans="1:11" ht="14.45" customHeight="1" x14ac:dyDescent="0.25">
      <c r="A953" s="50" t="s">
        <v>1624</v>
      </c>
      <c r="B953" s="50" t="s">
        <v>1175</v>
      </c>
      <c r="C953" s="342">
        <v>85121</v>
      </c>
      <c r="D953" s="50" t="s">
        <v>1276</v>
      </c>
      <c r="E953" s="475" t="s">
        <v>2711</v>
      </c>
      <c r="F953" s="50" t="s">
        <v>1263</v>
      </c>
      <c r="G953" s="50" t="s">
        <v>1653</v>
      </c>
      <c r="H953" s="50" t="s">
        <v>1205</v>
      </c>
      <c r="I953" s="50" t="s">
        <v>1179</v>
      </c>
      <c r="J953" s="50">
        <v>2023</v>
      </c>
      <c r="K953" s="50">
        <v>1486.5029999999999</v>
      </c>
    </row>
    <row r="954" spans="1:11" ht="14.45" customHeight="1" x14ac:dyDescent="0.25">
      <c r="A954" s="50" t="s">
        <v>1624</v>
      </c>
      <c r="B954" s="50" t="s">
        <v>1175</v>
      </c>
      <c r="C954" s="342">
        <v>85121</v>
      </c>
      <c r="D954" s="50" t="s">
        <v>1276</v>
      </c>
      <c r="E954" s="475" t="s">
        <v>2711</v>
      </c>
      <c r="F954" s="50" t="s">
        <v>1263</v>
      </c>
      <c r="G954" s="50" t="s">
        <v>1654</v>
      </c>
      <c r="H954" s="50" t="s">
        <v>1206</v>
      </c>
      <c r="I954" s="50" t="s">
        <v>1179</v>
      </c>
      <c r="J954" s="50">
        <v>2023</v>
      </c>
      <c r="K954" s="50">
        <v>25.789000000000001</v>
      </c>
    </row>
    <row r="955" spans="1:11" ht="14.45" customHeight="1" x14ac:dyDescent="0.25">
      <c r="A955" s="50" t="s">
        <v>1624</v>
      </c>
      <c r="B955" s="50" t="s">
        <v>1175</v>
      </c>
      <c r="C955" s="342">
        <v>85121</v>
      </c>
      <c r="D955" s="50" t="s">
        <v>1276</v>
      </c>
      <c r="E955" s="475" t="s">
        <v>2711</v>
      </c>
      <c r="F955" s="50" t="s">
        <v>1263</v>
      </c>
      <c r="G955" s="50" t="s">
        <v>1655</v>
      </c>
      <c r="H955" s="50" t="s">
        <v>1207</v>
      </c>
      <c r="I955" s="50" t="s">
        <v>1179</v>
      </c>
      <c r="J955" s="50">
        <v>2023</v>
      </c>
      <c r="K955" s="50">
        <v>65.786000000000001</v>
      </c>
    </row>
    <row r="956" spans="1:11" ht="14.45" customHeight="1" x14ac:dyDescent="0.25">
      <c r="A956" s="50" t="s">
        <v>1624</v>
      </c>
      <c r="B956" s="50" t="s">
        <v>1175</v>
      </c>
      <c r="C956" s="342">
        <v>85121</v>
      </c>
      <c r="D956" s="50" t="s">
        <v>1276</v>
      </c>
      <c r="E956" s="475" t="s">
        <v>2711</v>
      </c>
      <c r="F956" s="50" t="s">
        <v>1263</v>
      </c>
      <c r="G956" s="50" t="s">
        <v>1656</v>
      </c>
      <c r="H956" s="50" t="s">
        <v>1208</v>
      </c>
      <c r="I956" s="50" t="s">
        <v>1179</v>
      </c>
      <c r="J956" s="50">
        <v>2023</v>
      </c>
      <c r="K956" s="50">
        <v>550.55700000000002</v>
      </c>
    </row>
    <row r="957" spans="1:11" ht="14.45" customHeight="1" x14ac:dyDescent="0.25">
      <c r="A957" s="50" t="s">
        <v>1624</v>
      </c>
      <c r="B957" s="50" t="s">
        <v>1175</v>
      </c>
      <c r="C957" s="342">
        <v>85121</v>
      </c>
      <c r="D957" s="50" t="s">
        <v>1276</v>
      </c>
      <c r="E957" s="475" t="s">
        <v>2711</v>
      </c>
      <c r="F957" s="50" t="s">
        <v>1263</v>
      </c>
      <c r="G957" s="50" t="s">
        <v>1657</v>
      </c>
      <c r="H957" s="50" t="s">
        <v>1209</v>
      </c>
      <c r="I957" s="50" t="s">
        <v>1179</v>
      </c>
      <c r="J957" s="50">
        <v>2023</v>
      </c>
      <c r="K957" s="50">
        <v>220.40299999999999</v>
      </c>
    </row>
    <row r="958" spans="1:11" ht="14.45" customHeight="1" x14ac:dyDescent="0.25">
      <c r="A958" s="50" t="s">
        <v>1624</v>
      </c>
      <c r="B958" s="50" t="s">
        <v>1175</v>
      </c>
      <c r="C958" s="342">
        <v>85121</v>
      </c>
      <c r="D958" s="50" t="s">
        <v>1276</v>
      </c>
      <c r="E958" s="475" t="s">
        <v>2711</v>
      </c>
      <c r="F958" s="50" t="s">
        <v>1263</v>
      </c>
      <c r="G958" s="50" t="s">
        <v>1658</v>
      </c>
      <c r="H958" s="50" t="s">
        <v>1210</v>
      </c>
      <c r="I958" s="50" t="s">
        <v>1179</v>
      </c>
      <c r="J958" s="50">
        <v>2023</v>
      </c>
      <c r="K958" s="50">
        <v>15.378</v>
      </c>
    </row>
    <row r="959" spans="1:11" ht="14.45" customHeight="1" x14ac:dyDescent="0.25">
      <c r="A959" s="50" t="s">
        <v>1624</v>
      </c>
      <c r="B959" s="50" t="s">
        <v>1175</v>
      </c>
      <c r="C959" s="342">
        <v>85121</v>
      </c>
      <c r="D959" s="50" t="s">
        <v>1276</v>
      </c>
      <c r="E959" s="475" t="s">
        <v>2711</v>
      </c>
      <c r="F959" s="50" t="s">
        <v>1263</v>
      </c>
      <c r="G959" s="50" t="s">
        <v>1659</v>
      </c>
      <c r="H959" s="50" t="s">
        <v>1211</v>
      </c>
      <c r="I959" s="50" t="s">
        <v>1179</v>
      </c>
      <c r="J959" s="50">
        <v>2023</v>
      </c>
      <c r="K959" s="50">
        <v>59.947000000000003</v>
      </c>
    </row>
    <row r="960" spans="1:11" ht="14.45" customHeight="1" x14ac:dyDescent="0.25">
      <c r="A960" s="50" t="s">
        <v>1624</v>
      </c>
      <c r="B960" s="50" t="s">
        <v>1175</v>
      </c>
      <c r="C960" s="342">
        <v>85121</v>
      </c>
      <c r="D960" s="50" t="s">
        <v>1276</v>
      </c>
      <c r="E960" s="475" t="s">
        <v>2711</v>
      </c>
      <c r="F960" s="50" t="s">
        <v>1263</v>
      </c>
      <c r="G960" s="50" t="s">
        <v>1660</v>
      </c>
      <c r="H960" s="50" t="s">
        <v>1212</v>
      </c>
      <c r="I960" s="50" t="s">
        <v>1179</v>
      </c>
      <c r="J960" s="50">
        <v>2023</v>
      </c>
      <c r="K960" s="50">
        <v>75.912999999999997</v>
      </c>
    </row>
    <row r="961" spans="1:11" ht="14.45" customHeight="1" x14ac:dyDescent="0.25">
      <c r="A961" s="50" t="s">
        <v>1624</v>
      </c>
      <c r="B961" s="50" t="s">
        <v>1175</v>
      </c>
      <c r="C961" s="342">
        <v>85121</v>
      </c>
      <c r="D961" s="50" t="s">
        <v>1276</v>
      </c>
      <c r="E961" s="475" t="s">
        <v>2711</v>
      </c>
      <c r="F961" s="50" t="s">
        <v>1263</v>
      </c>
      <c r="G961" s="50" t="s">
        <v>1661</v>
      </c>
      <c r="H961" s="50" t="s">
        <v>1213</v>
      </c>
      <c r="I961" s="50" t="s">
        <v>1179</v>
      </c>
      <c r="J961" s="50">
        <v>2023</v>
      </c>
      <c r="K961" s="50">
        <v>77.259</v>
      </c>
    </row>
    <row r="962" spans="1:11" ht="14.45" customHeight="1" x14ac:dyDescent="0.25">
      <c r="A962" s="50" t="s">
        <v>1624</v>
      </c>
      <c r="B962" s="50" t="s">
        <v>1175</v>
      </c>
      <c r="C962" s="342">
        <v>85121</v>
      </c>
      <c r="D962" s="50" t="s">
        <v>1276</v>
      </c>
      <c r="E962" s="475" t="s">
        <v>2711</v>
      </c>
      <c r="F962" s="50" t="s">
        <v>1263</v>
      </c>
      <c r="G962" s="50" t="s">
        <v>1662</v>
      </c>
      <c r="H962" s="50" t="s">
        <v>1214</v>
      </c>
      <c r="I962" s="50" t="s">
        <v>1179</v>
      </c>
      <c r="J962" s="50">
        <v>2023</v>
      </c>
      <c r="K962" s="50">
        <v>76.816999999999993</v>
      </c>
    </row>
    <row r="963" spans="1:11" ht="14.45" customHeight="1" x14ac:dyDescent="0.25">
      <c r="A963" s="50" t="s">
        <v>1624</v>
      </c>
      <c r="B963" s="50" t="s">
        <v>1175</v>
      </c>
      <c r="C963" s="342">
        <v>85121</v>
      </c>
      <c r="D963" s="50" t="s">
        <v>1276</v>
      </c>
      <c r="E963" s="475" t="s">
        <v>2711</v>
      </c>
      <c r="F963" s="50" t="s">
        <v>1263</v>
      </c>
      <c r="G963" s="50" t="s">
        <v>1663</v>
      </c>
      <c r="H963" s="50" t="s">
        <v>1215</v>
      </c>
      <c r="I963" s="50" t="s">
        <v>1179</v>
      </c>
      <c r="J963" s="50">
        <v>2023</v>
      </c>
      <c r="K963" s="50">
        <v>0.442</v>
      </c>
    </row>
    <row r="964" spans="1:11" ht="14.45" customHeight="1" x14ac:dyDescent="0.25">
      <c r="A964" s="50" t="s">
        <v>1624</v>
      </c>
      <c r="B964" s="50" t="s">
        <v>1175</v>
      </c>
      <c r="C964" s="342">
        <v>85121</v>
      </c>
      <c r="D964" s="50" t="s">
        <v>1276</v>
      </c>
      <c r="E964" s="475" t="s">
        <v>2711</v>
      </c>
      <c r="F964" s="50" t="s">
        <v>1263</v>
      </c>
      <c r="G964" s="50" t="s">
        <v>1664</v>
      </c>
      <c r="H964" s="50" t="s">
        <v>1216</v>
      </c>
      <c r="I964" s="50" t="s">
        <v>1179</v>
      </c>
      <c r="J964" s="50">
        <v>2023</v>
      </c>
      <c r="K964" s="50">
        <v>1.722</v>
      </c>
    </row>
    <row r="965" spans="1:11" ht="14.45" customHeight="1" x14ac:dyDescent="0.25">
      <c r="A965" s="50" t="s">
        <v>1624</v>
      </c>
      <c r="B965" s="50" t="s">
        <v>1175</v>
      </c>
      <c r="C965" s="342">
        <v>85121</v>
      </c>
      <c r="D965" s="50" t="s">
        <v>1276</v>
      </c>
      <c r="E965" s="475" t="s">
        <v>2711</v>
      </c>
      <c r="F965" s="50" t="s">
        <v>1263</v>
      </c>
      <c r="G965" s="50" t="s">
        <v>1665</v>
      </c>
      <c r="H965" s="50" t="s">
        <v>1217</v>
      </c>
      <c r="I965" s="50" t="s">
        <v>1179</v>
      </c>
      <c r="J965" s="50">
        <v>2023</v>
      </c>
      <c r="K965" s="50">
        <v>0.19800000000000001</v>
      </c>
    </row>
    <row r="966" spans="1:11" ht="14.45" customHeight="1" x14ac:dyDescent="0.25">
      <c r="A966" s="50" t="s">
        <v>1624</v>
      </c>
      <c r="B966" s="50" t="s">
        <v>1175</v>
      </c>
      <c r="C966" s="342">
        <v>85121</v>
      </c>
      <c r="D966" s="50" t="s">
        <v>1276</v>
      </c>
      <c r="E966" s="475" t="s">
        <v>2711</v>
      </c>
      <c r="F966" s="50" t="s">
        <v>1263</v>
      </c>
      <c r="G966" s="50" t="s">
        <v>1666</v>
      </c>
      <c r="H966" s="50" t="s">
        <v>1218</v>
      </c>
      <c r="I966" s="50" t="s">
        <v>1179</v>
      </c>
      <c r="J966" s="50">
        <v>2023</v>
      </c>
      <c r="K966" s="50">
        <v>1.524</v>
      </c>
    </row>
    <row r="967" spans="1:11" ht="14.45" customHeight="1" x14ac:dyDescent="0.25">
      <c r="A967" s="50" t="s">
        <v>1624</v>
      </c>
      <c r="B967" s="50" t="s">
        <v>1175</v>
      </c>
      <c r="C967" s="342">
        <v>85121</v>
      </c>
      <c r="D967" s="50" t="s">
        <v>1276</v>
      </c>
      <c r="E967" s="475" t="s">
        <v>2711</v>
      </c>
      <c r="F967" s="50" t="s">
        <v>1263</v>
      </c>
      <c r="G967" s="50" t="s">
        <v>1667</v>
      </c>
      <c r="H967" s="50" t="s">
        <v>1219</v>
      </c>
      <c r="I967" s="50" t="s">
        <v>1179</v>
      </c>
      <c r="J967" s="50">
        <v>2023</v>
      </c>
      <c r="K967" s="50">
        <v>0.28899999999999998</v>
      </c>
    </row>
    <row r="968" spans="1:11" ht="14.45" customHeight="1" x14ac:dyDescent="0.25">
      <c r="A968" s="50" t="s">
        <v>1624</v>
      </c>
      <c r="B968" s="50" t="s">
        <v>1175</v>
      </c>
      <c r="C968" s="342">
        <v>85121</v>
      </c>
      <c r="D968" s="50" t="s">
        <v>1276</v>
      </c>
      <c r="E968" s="475" t="s">
        <v>2711</v>
      </c>
      <c r="F968" s="50" t="s">
        <v>1263</v>
      </c>
      <c r="G968" s="50" t="s">
        <v>1668</v>
      </c>
      <c r="H968" s="50" t="s">
        <v>1220</v>
      </c>
      <c r="I968" s="50" t="s">
        <v>1179</v>
      </c>
      <c r="J968" s="50">
        <v>2023</v>
      </c>
      <c r="K968" s="50">
        <v>1.2350000000000001</v>
      </c>
    </row>
    <row r="969" spans="1:11" ht="14.45" customHeight="1" x14ac:dyDescent="0.25">
      <c r="A969" s="50" t="s">
        <v>1624</v>
      </c>
      <c r="B969" s="50" t="s">
        <v>1175</v>
      </c>
      <c r="C969" s="342">
        <v>85121</v>
      </c>
      <c r="D969" s="50" t="s">
        <v>1276</v>
      </c>
      <c r="E969" s="475" t="s">
        <v>2711</v>
      </c>
      <c r="F969" s="50" t="s">
        <v>1263</v>
      </c>
      <c r="G969" s="50" t="s">
        <v>1669</v>
      </c>
      <c r="H969" s="50" t="s">
        <v>1221</v>
      </c>
      <c r="I969" s="50" t="s">
        <v>1179</v>
      </c>
      <c r="J969" s="50">
        <v>2023</v>
      </c>
      <c r="K969" s="50">
        <v>25.234000000000002</v>
      </c>
    </row>
    <row r="970" spans="1:11" ht="14.45" customHeight="1" x14ac:dyDescent="0.25">
      <c r="A970" s="50" t="s">
        <v>1624</v>
      </c>
      <c r="B970" s="50" t="s">
        <v>1175</v>
      </c>
      <c r="C970" s="342">
        <v>85121</v>
      </c>
      <c r="D970" s="50" t="s">
        <v>1276</v>
      </c>
      <c r="E970" s="475" t="s">
        <v>2711</v>
      </c>
      <c r="F970" s="50" t="s">
        <v>1263</v>
      </c>
      <c r="G970" s="50" t="s">
        <v>1670</v>
      </c>
      <c r="H970" s="50" t="s">
        <v>1222</v>
      </c>
      <c r="I970" s="50" t="s">
        <v>1179</v>
      </c>
      <c r="J970" s="50">
        <v>2023</v>
      </c>
      <c r="K970" s="50">
        <v>6.6609999999999996</v>
      </c>
    </row>
    <row r="971" spans="1:11" ht="14.45" customHeight="1" x14ac:dyDescent="0.25">
      <c r="A971" s="50" t="s">
        <v>1624</v>
      </c>
      <c r="B971" s="50" t="s">
        <v>1175</v>
      </c>
      <c r="C971" s="342">
        <v>85121</v>
      </c>
      <c r="D971" s="50" t="s">
        <v>1276</v>
      </c>
      <c r="E971" s="475" t="s">
        <v>2711</v>
      </c>
      <c r="F971" s="50" t="s">
        <v>1263</v>
      </c>
      <c r="G971" s="50" t="s">
        <v>1671</v>
      </c>
      <c r="H971" s="50" t="s">
        <v>1223</v>
      </c>
      <c r="I971" s="50" t="s">
        <v>1179</v>
      </c>
      <c r="J971" s="50">
        <v>2023</v>
      </c>
      <c r="K971" s="50">
        <v>18.574000000000002</v>
      </c>
    </row>
    <row r="972" spans="1:11" ht="14.45" customHeight="1" x14ac:dyDescent="0.25">
      <c r="A972" s="50" t="s">
        <v>1624</v>
      </c>
      <c r="B972" s="50" t="s">
        <v>1175</v>
      </c>
      <c r="C972" s="342">
        <v>85121</v>
      </c>
      <c r="D972" s="50" t="s">
        <v>1276</v>
      </c>
      <c r="E972" s="475" t="s">
        <v>2711</v>
      </c>
      <c r="F972" s="50" t="s">
        <v>1263</v>
      </c>
      <c r="G972" s="50" t="s">
        <v>1672</v>
      </c>
      <c r="H972" s="50" t="s">
        <v>1224</v>
      </c>
      <c r="I972" s="50" t="s">
        <v>1179</v>
      </c>
      <c r="J972" s="50">
        <v>2023</v>
      </c>
      <c r="K972" s="50">
        <v>39.287999999999997</v>
      </c>
    </row>
    <row r="973" spans="1:11" ht="14.45" customHeight="1" x14ac:dyDescent="0.25">
      <c r="A973" s="50" t="s">
        <v>1624</v>
      </c>
      <c r="B973" s="50" t="s">
        <v>1175</v>
      </c>
      <c r="C973" s="342">
        <v>85121</v>
      </c>
      <c r="D973" s="50" t="s">
        <v>1276</v>
      </c>
      <c r="E973" s="475" t="s">
        <v>2711</v>
      </c>
      <c r="F973" s="50" t="s">
        <v>1263</v>
      </c>
      <c r="G973" s="50" t="s">
        <v>1673</v>
      </c>
      <c r="H973" s="50" t="s">
        <v>1225</v>
      </c>
      <c r="I973" s="50" t="s">
        <v>1179</v>
      </c>
      <c r="J973" s="50">
        <v>2023</v>
      </c>
      <c r="K973" s="50">
        <v>5.9109999999999996</v>
      </c>
    </row>
    <row r="974" spans="1:11" ht="14.45" customHeight="1" x14ac:dyDescent="0.25">
      <c r="A974" s="50" t="s">
        <v>1624</v>
      </c>
      <c r="B974" s="50" t="s">
        <v>1175</v>
      </c>
      <c r="C974" s="342">
        <v>85121</v>
      </c>
      <c r="D974" s="50" t="s">
        <v>1276</v>
      </c>
      <c r="E974" s="475" t="s">
        <v>2711</v>
      </c>
      <c r="F974" s="50" t="s">
        <v>1263</v>
      </c>
      <c r="G974" s="50" t="s">
        <v>1674</v>
      </c>
      <c r="H974" s="50" t="s">
        <v>1226</v>
      </c>
      <c r="I974" s="50" t="s">
        <v>1179</v>
      </c>
      <c r="J974" s="50">
        <v>2023</v>
      </c>
      <c r="K974" s="50">
        <v>12.942</v>
      </c>
    </row>
    <row r="975" spans="1:11" ht="14.45" customHeight="1" x14ac:dyDescent="0.25">
      <c r="A975" s="50" t="s">
        <v>1624</v>
      </c>
      <c r="B975" s="50" t="s">
        <v>1175</v>
      </c>
      <c r="C975" s="342">
        <v>85121</v>
      </c>
      <c r="D975" s="50" t="s">
        <v>1276</v>
      </c>
      <c r="E975" s="475" t="s">
        <v>2711</v>
      </c>
      <c r="F975" s="50" t="s">
        <v>1263</v>
      </c>
      <c r="G975" s="50" t="s">
        <v>1675</v>
      </c>
      <c r="H975" s="50" t="s">
        <v>1227</v>
      </c>
      <c r="I975" s="50" t="s">
        <v>1179</v>
      </c>
      <c r="J975" s="50">
        <v>2023</v>
      </c>
      <c r="K975" s="50">
        <v>20.434999999999999</v>
      </c>
    </row>
    <row r="976" spans="1:11" ht="14.45" customHeight="1" x14ac:dyDescent="0.25">
      <c r="A976" s="50" t="s">
        <v>1624</v>
      </c>
      <c r="B976" s="50" t="s">
        <v>1175</v>
      </c>
      <c r="C976" s="342">
        <v>85121</v>
      </c>
      <c r="D976" s="50" t="s">
        <v>1276</v>
      </c>
      <c r="E976" s="475" t="s">
        <v>2711</v>
      </c>
      <c r="F976" s="50" t="s">
        <v>1263</v>
      </c>
      <c r="G976" s="50" t="s">
        <v>1676</v>
      </c>
      <c r="H976" s="50" t="s">
        <v>1228</v>
      </c>
      <c r="I976" s="50" t="s">
        <v>1179</v>
      </c>
      <c r="J976" s="50">
        <v>2023</v>
      </c>
      <c r="K976" s="50">
        <v>6206.0159999999996</v>
      </c>
    </row>
    <row r="977" spans="1:11" ht="14.45" customHeight="1" x14ac:dyDescent="0.25">
      <c r="A977" s="50" t="s">
        <v>1624</v>
      </c>
      <c r="B977" s="50" t="s">
        <v>1175</v>
      </c>
      <c r="C977" s="342">
        <v>85121</v>
      </c>
      <c r="D977" s="50" t="s">
        <v>1276</v>
      </c>
      <c r="E977" s="475" t="s">
        <v>2711</v>
      </c>
      <c r="F977" s="50" t="s">
        <v>1263</v>
      </c>
      <c r="G977" s="50" t="s">
        <v>1677</v>
      </c>
      <c r="H977" s="50" t="s">
        <v>1229</v>
      </c>
      <c r="I977" s="50" t="s">
        <v>1179</v>
      </c>
      <c r="J977" s="50">
        <v>2023</v>
      </c>
      <c r="K977" s="50">
        <v>0.30199999999999999</v>
      </c>
    </row>
    <row r="978" spans="1:11" ht="14.45" customHeight="1" x14ac:dyDescent="0.25">
      <c r="A978" s="50" t="s">
        <v>1624</v>
      </c>
      <c r="B978" s="50" t="s">
        <v>1175</v>
      </c>
      <c r="C978" s="342">
        <v>85121</v>
      </c>
      <c r="D978" s="50" t="s">
        <v>1276</v>
      </c>
      <c r="E978" s="475" t="s">
        <v>2711</v>
      </c>
      <c r="F978" s="50" t="s">
        <v>1263</v>
      </c>
      <c r="G978" s="50" t="s">
        <v>1678</v>
      </c>
      <c r="H978" s="50" t="s">
        <v>1230</v>
      </c>
      <c r="I978" s="50" t="s">
        <v>1179</v>
      </c>
      <c r="J978" s="50">
        <v>2023</v>
      </c>
      <c r="K978" s="50">
        <v>48.793999999999997</v>
      </c>
    </row>
    <row r="979" spans="1:11" ht="14.45" customHeight="1" x14ac:dyDescent="0.25">
      <c r="A979" s="50" t="s">
        <v>1624</v>
      </c>
      <c r="B979" s="50" t="s">
        <v>1175</v>
      </c>
      <c r="C979" s="342">
        <v>85121</v>
      </c>
      <c r="D979" s="50" t="s">
        <v>1276</v>
      </c>
      <c r="E979" s="475" t="s">
        <v>2711</v>
      </c>
      <c r="F979" s="50" t="s">
        <v>1263</v>
      </c>
      <c r="G979" s="50" t="s">
        <v>1679</v>
      </c>
      <c r="H979" s="50" t="s">
        <v>1231</v>
      </c>
      <c r="I979" s="50" t="s">
        <v>1179</v>
      </c>
      <c r="J979" s="50">
        <v>2023</v>
      </c>
      <c r="K979" s="50">
        <v>2.3759999999999999</v>
      </c>
    </row>
    <row r="980" spans="1:11" ht="14.45" customHeight="1" x14ac:dyDescent="0.25">
      <c r="A980" s="50" t="s">
        <v>1624</v>
      </c>
      <c r="B980" s="50" t="s">
        <v>1175</v>
      </c>
      <c r="C980" s="342">
        <v>85121</v>
      </c>
      <c r="D980" s="50" t="s">
        <v>1276</v>
      </c>
      <c r="E980" s="475" t="s">
        <v>2711</v>
      </c>
      <c r="F980" s="50" t="s">
        <v>1263</v>
      </c>
      <c r="G980" s="50" t="s">
        <v>1680</v>
      </c>
      <c r="H980" s="50" t="s">
        <v>1232</v>
      </c>
      <c r="I980" s="50" t="s">
        <v>1179</v>
      </c>
      <c r="J980" s="50">
        <v>2023</v>
      </c>
      <c r="K980" s="50">
        <v>0.35399999999999998</v>
      </c>
    </row>
    <row r="981" spans="1:11" ht="14.45" customHeight="1" x14ac:dyDescent="0.25">
      <c r="A981" s="50" t="s">
        <v>1624</v>
      </c>
      <c r="B981" s="50" t="s">
        <v>1175</v>
      </c>
      <c r="C981" s="342">
        <v>85121</v>
      </c>
      <c r="D981" s="50" t="s">
        <v>1276</v>
      </c>
      <c r="E981" s="475" t="s">
        <v>2711</v>
      </c>
      <c r="F981" s="50" t="s">
        <v>1263</v>
      </c>
      <c r="G981" s="50" t="s">
        <v>1681</v>
      </c>
      <c r="H981" s="50" t="s">
        <v>1233</v>
      </c>
      <c r="I981" s="50" t="s">
        <v>1179</v>
      </c>
      <c r="J981" s="50">
        <v>2023</v>
      </c>
      <c r="K981" s="50">
        <v>6138.1679999999997</v>
      </c>
    </row>
    <row r="982" spans="1:11" ht="14.45" customHeight="1" x14ac:dyDescent="0.25">
      <c r="A982" s="50" t="s">
        <v>1624</v>
      </c>
      <c r="B982" s="50" t="s">
        <v>1175</v>
      </c>
      <c r="C982" s="342">
        <v>85121</v>
      </c>
      <c r="D982" s="50" t="s">
        <v>1276</v>
      </c>
      <c r="E982" s="475" t="s">
        <v>2711</v>
      </c>
      <c r="F982" s="50" t="s">
        <v>1263</v>
      </c>
      <c r="G982" s="50" t="s">
        <v>1682</v>
      </c>
      <c r="H982" s="50" t="s">
        <v>1234</v>
      </c>
      <c r="I982" s="50" t="s">
        <v>1179</v>
      </c>
      <c r="J982" s="50">
        <v>2023</v>
      </c>
      <c r="K982" s="50">
        <v>16.021999999999998</v>
      </c>
    </row>
    <row r="983" spans="1:11" ht="14.45" customHeight="1" x14ac:dyDescent="0.25">
      <c r="A983" s="50" t="s">
        <v>1624</v>
      </c>
      <c r="B983" s="50" t="s">
        <v>1175</v>
      </c>
      <c r="C983" s="342">
        <v>85121</v>
      </c>
      <c r="D983" s="50" t="s">
        <v>1276</v>
      </c>
      <c r="E983" s="475" t="s">
        <v>2711</v>
      </c>
      <c r="F983" s="50" t="s">
        <v>1263</v>
      </c>
      <c r="G983" s="50" t="s">
        <v>1683</v>
      </c>
      <c r="H983" s="50" t="s">
        <v>1235</v>
      </c>
      <c r="I983" s="50" t="s">
        <v>1179</v>
      </c>
      <c r="J983" s="50">
        <v>2023</v>
      </c>
      <c r="K983" s="50">
        <v>10.531000000000001</v>
      </c>
    </row>
    <row r="984" spans="1:11" ht="14.45" customHeight="1" x14ac:dyDescent="0.25">
      <c r="A984" s="50" t="s">
        <v>1624</v>
      </c>
      <c r="B984" s="50" t="s">
        <v>1175</v>
      </c>
      <c r="C984" s="342">
        <v>85121</v>
      </c>
      <c r="D984" s="50" t="s">
        <v>1276</v>
      </c>
      <c r="E984" s="475" t="s">
        <v>2711</v>
      </c>
      <c r="F984" s="50" t="s">
        <v>1263</v>
      </c>
      <c r="G984" s="50" t="s">
        <v>1684</v>
      </c>
      <c r="H984" s="50" t="s">
        <v>1236</v>
      </c>
      <c r="I984" s="50" t="s">
        <v>1179</v>
      </c>
      <c r="J984" s="50">
        <v>2023</v>
      </c>
      <c r="K984" s="50">
        <v>17.414000000000001</v>
      </c>
    </row>
    <row r="985" spans="1:11" ht="14.45" customHeight="1" x14ac:dyDescent="0.25">
      <c r="A985" s="50" t="s">
        <v>1624</v>
      </c>
      <c r="B985" s="50" t="s">
        <v>1175</v>
      </c>
      <c r="C985" s="342">
        <v>85121</v>
      </c>
      <c r="D985" s="50" t="s">
        <v>1276</v>
      </c>
      <c r="E985" s="475" t="s">
        <v>2711</v>
      </c>
      <c r="F985" s="50" t="s">
        <v>1263</v>
      </c>
      <c r="G985" s="50" t="s">
        <v>1685</v>
      </c>
      <c r="H985" s="50" t="s">
        <v>1237</v>
      </c>
      <c r="I985" s="50" t="s">
        <v>1179</v>
      </c>
      <c r="J985" s="50">
        <v>2023</v>
      </c>
      <c r="K985" s="50">
        <v>18.396999999999998</v>
      </c>
    </row>
    <row r="986" spans="1:11" ht="14.45" customHeight="1" x14ac:dyDescent="0.25">
      <c r="A986" s="50" t="s">
        <v>1624</v>
      </c>
      <c r="B986" s="50" t="s">
        <v>1175</v>
      </c>
      <c r="C986" s="342">
        <v>85121</v>
      </c>
      <c r="D986" s="50" t="s">
        <v>1276</v>
      </c>
      <c r="E986" s="475" t="s">
        <v>2711</v>
      </c>
      <c r="F986" s="50" t="s">
        <v>1263</v>
      </c>
      <c r="G986" s="50" t="s">
        <v>1686</v>
      </c>
      <c r="H986" s="50" t="s">
        <v>1238</v>
      </c>
      <c r="I986" s="50" t="s">
        <v>1179</v>
      </c>
      <c r="J986" s="50">
        <v>2023</v>
      </c>
      <c r="K986" s="50">
        <v>7.2279999999999998</v>
      </c>
    </row>
    <row r="987" spans="1:11" ht="14.45" customHeight="1" x14ac:dyDescent="0.25">
      <c r="A987" s="50" t="s">
        <v>1624</v>
      </c>
      <c r="B987" s="50" t="s">
        <v>1175</v>
      </c>
      <c r="C987" s="342">
        <v>85121</v>
      </c>
      <c r="D987" s="50" t="s">
        <v>1276</v>
      </c>
      <c r="E987" s="475" t="s">
        <v>2711</v>
      </c>
      <c r="F987" s="50" t="s">
        <v>1263</v>
      </c>
      <c r="G987" s="50" t="s">
        <v>1687</v>
      </c>
      <c r="H987" s="50" t="s">
        <v>1239</v>
      </c>
      <c r="I987" s="50" t="s">
        <v>1179</v>
      </c>
      <c r="J987" s="50">
        <v>2023</v>
      </c>
      <c r="K987" s="50">
        <v>231.53700000000001</v>
      </c>
    </row>
    <row r="988" spans="1:11" ht="14.45" customHeight="1" x14ac:dyDescent="0.25">
      <c r="A988" s="50" t="s">
        <v>1624</v>
      </c>
      <c r="B988" s="50" t="s">
        <v>1175</v>
      </c>
      <c r="C988" s="342">
        <v>85121</v>
      </c>
      <c r="D988" s="50" t="s">
        <v>1276</v>
      </c>
      <c r="E988" s="475" t="s">
        <v>2711</v>
      </c>
      <c r="F988" s="50" t="s">
        <v>1263</v>
      </c>
      <c r="G988" s="50" t="s">
        <v>1688</v>
      </c>
      <c r="H988" s="50" t="s">
        <v>1240</v>
      </c>
      <c r="I988" s="50" t="s">
        <v>1179</v>
      </c>
      <c r="J988" s="50">
        <v>2023</v>
      </c>
      <c r="K988" s="50">
        <v>57.484000000000002</v>
      </c>
    </row>
    <row r="989" spans="1:11" ht="14.45" customHeight="1" x14ac:dyDescent="0.25">
      <c r="A989" s="50" t="s">
        <v>1624</v>
      </c>
      <c r="B989" s="50" t="s">
        <v>1175</v>
      </c>
      <c r="C989" s="342">
        <v>85121</v>
      </c>
      <c r="D989" s="50" t="s">
        <v>1276</v>
      </c>
      <c r="E989" s="475" t="s">
        <v>2711</v>
      </c>
      <c r="F989" s="50" t="s">
        <v>1263</v>
      </c>
      <c r="G989" s="50" t="s">
        <v>1689</v>
      </c>
      <c r="H989" s="50" t="s">
        <v>1241</v>
      </c>
      <c r="I989" s="50" t="s">
        <v>1179</v>
      </c>
      <c r="J989" s="50">
        <v>2023</v>
      </c>
      <c r="K989" s="50">
        <v>35.262</v>
      </c>
    </row>
    <row r="990" spans="1:11" ht="14.45" customHeight="1" x14ac:dyDescent="0.25">
      <c r="A990" s="50" t="s">
        <v>1624</v>
      </c>
      <c r="B990" s="50" t="s">
        <v>1175</v>
      </c>
      <c r="C990" s="342">
        <v>85121</v>
      </c>
      <c r="D990" s="50" t="s">
        <v>1276</v>
      </c>
      <c r="E990" s="475" t="s">
        <v>2711</v>
      </c>
      <c r="F990" s="50" t="s">
        <v>1263</v>
      </c>
      <c r="G990" s="50" t="s">
        <v>1690</v>
      </c>
      <c r="H990" s="50" t="s">
        <v>1242</v>
      </c>
      <c r="I990" s="50" t="s">
        <v>1179</v>
      </c>
      <c r="J990" s="50">
        <v>2023</v>
      </c>
      <c r="K990" s="50">
        <v>13.238</v>
      </c>
    </row>
    <row r="991" spans="1:11" ht="14.45" customHeight="1" x14ac:dyDescent="0.25">
      <c r="A991" s="50" t="s">
        <v>1624</v>
      </c>
      <c r="B991" s="50" t="s">
        <v>1175</v>
      </c>
      <c r="C991" s="342">
        <v>85121</v>
      </c>
      <c r="D991" s="50" t="s">
        <v>1276</v>
      </c>
      <c r="E991" s="475" t="s">
        <v>2711</v>
      </c>
      <c r="F991" s="50" t="s">
        <v>1263</v>
      </c>
      <c r="G991" s="50" t="s">
        <v>1691</v>
      </c>
      <c r="H991" s="50" t="s">
        <v>1243</v>
      </c>
      <c r="I991" s="50" t="s">
        <v>1179</v>
      </c>
      <c r="J991" s="50">
        <v>2023</v>
      </c>
      <c r="K991" s="50">
        <v>98.44</v>
      </c>
    </row>
    <row r="992" spans="1:11" ht="14.45" customHeight="1" x14ac:dyDescent="0.25">
      <c r="A992" s="50" t="s">
        <v>1624</v>
      </c>
      <c r="B992" s="50" t="s">
        <v>1175</v>
      </c>
      <c r="C992" s="342">
        <v>85121</v>
      </c>
      <c r="D992" s="50" t="s">
        <v>1276</v>
      </c>
      <c r="E992" s="475" t="s">
        <v>2711</v>
      </c>
      <c r="F992" s="50" t="s">
        <v>1263</v>
      </c>
      <c r="G992" s="50" t="s">
        <v>1692</v>
      </c>
      <c r="H992" s="50" t="s">
        <v>1244</v>
      </c>
      <c r="I992" s="50" t="s">
        <v>1179</v>
      </c>
      <c r="J992" s="50">
        <v>2023</v>
      </c>
      <c r="K992" s="50">
        <v>16.847000000000001</v>
      </c>
    </row>
    <row r="993" spans="1:11" ht="14.45" customHeight="1" x14ac:dyDescent="0.25">
      <c r="A993" s="50" t="s">
        <v>1624</v>
      </c>
      <c r="B993" s="50" t="s">
        <v>1175</v>
      </c>
      <c r="C993" s="342">
        <v>85121</v>
      </c>
      <c r="D993" s="50" t="s">
        <v>1276</v>
      </c>
      <c r="E993" s="475" t="s">
        <v>2711</v>
      </c>
      <c r="F993" s="50" t="s">
        <v>1263</v>
      </c>
      <c r="G993" s="50" t="s">
        <v>1245</v>
      </c>
      <c r="H993" s="50" t="s">
        <v>1246</v>
      </c>
      <c r="I993" s="50" t="s">
        <v>1179</v>
      </c>
      <c r="J993" s="50">
        <v>2023</v>
      </c>
      <c r="K993" s="50">
        <v>323579.76299999998</v>
      </c>
    </row>
    <row r="994" spans="1:11" ht="14.45" customHeight="1" x14ac:dyDescent="0.25">
      <c r="A994" s="50" t="s">
        <v>1624</v>
      </c>
      <c r="B994" s="50" t="s">
        <v>1175</v>
      </c>
      <c r="C994" s="342">
        <v>85121</v>
      </c>
      <c r="D994" s="50" t="s">
        <v>1276</v>
      </c>
      <c r="E994" s="475" t="s">
        <v>2711</v>
      </c>
      <c r="F994" s="50" t="s">
        <v>1263</v>
      </c>
      <c r="G994" s="50" t="s">
        <v>1247</v>
      </c>
      <c r="H994" s="50" t="s">
        <v>2712</v>
      </c>
      <c r="I994" s="50" t="s">
        <v>1179</v>
      </c>
      <c r="J994" s="50">
        <v>2023</v>
      </c>
      <c r="K994" s="50">
        <v>43775.224000000002</v>
      </c>
    </row>
    <row r="995" spans="1:11" ht="14.45" customHeight="1" x14ac:dyDescent="0.25">
      <c r="A995" s="50" t="s">
        <v>1624</v>
      </c>
      <c r="B995" s="50" t="s">
        <v>1175</v>
      </c>
      <c r="C995" s="342">
        <v>85121</v>
      </c>
      <c r="D995" s="50" t="s">
        <v>1276</v>
      </c>
      <c r="E995" s="475" t="s">
        <v>2711</v>
      </c>
      <c r="F995" s="50" t="s">
        <v>1263</v>
      </c>
      <c r="G995" s="50" t="s">
        <v>1277</v>
      </c>
      <c r="H995" s="50" t="s">
        <v>2717</v>
      </c>
      <c r="I995" s="50" t="s">
        <v>1179</v>
      </c>
      <c r="J995" s="50">
        <v>2023</v>
      </c>
      <c r="K995" s="50">
        <v>367354.98700000002</v>
      </c>
    </row>
    <row r="996" spans="1:11" ht="14.45" customHeight="1" x14ac:dyDescent="0.25">
      <c r="A996" s="50" t="s">
        <v>1624</v>
      </c>
      <c r="B996" s="50" t="s">
        <v>1175</v>
      </c>
      <c r="C996" s="342">
        <v>85121</v>
      </c>
      <c r="D996" s="50" t="s">
        <v>1276</v>
      </c>
      <c r="E996" s="475" t="s">
        <v>2711</v>
      </c>
      <c r="F996" s="50" t="s">
        <v>1263</v>
      </c>
      <c r="G996" s="50" t="s">
        <v>1278</v>
      </c>
      <c r="H996" s="50" t="s">
        <v>2718</v>
      </c>
      <c r="I996" s="50" t="s">
        <v>1179</v>
      </c>
      <c r="J996" s="50">
        <v>2023</v>
      </c>
      <c r="K996" s="50" t="s">
        <v>4</v>
      </c>
    </row>
    <row r="997" spans="1:11" ht="14.45" customHeight="1" x14ac:dyDescent="0.25">
      <c r="A997" s="50" t="s">
        <v>1624</v>
      </c>
      <c r="B997" s="50" t="s">
        <v>1175</v>
      </c>
      <c r="C997" s="342">
        <v>85121</v>
      </c>
      <c r="D997" s="50" t="s">
        <v>1276</v>
      </c>
      <c r="E997" s="475" t="s">
        <v>2711</v>
      </c>
      <c r="F997" s="50" t="s">
        <v>1263</v>
      </c>
      <c r="G997" s="50" t="s">
        <v>1279</v>
      </c>
      <c r="H997" s="50" t="s">
        <v>2719</v>
      </c>
      <c r="I997" s="50" t="s">
        <v>1179</v>
      </c>
      <c r="J997" s="50">
        <v>2023</v>
      </c>
      <c r="K997" s="50">
        <v>316.916</v>
      </c>
    </row>
    <row r="998" spans="1:11" ht="14.45" customHeight="1" x14ac:dyDescent="0.25">
      <c r="A998" s="50" t="s">
        <v>1624</v>
      </c>
      <c r="B998" s="50" t="s">
        <v>1175</v>
      </c>
      <c r="C998" s="342">
        <v>85121</v>
      </c>
      <c r="D998" s="50" t="s">
        <v>1276</v>
      </c>
      <c r="E998" s="475" t="s">
        <v>2711</v>
      </c>
      <c r="F998" s="50" t="s">
        <v>1263</v>
      </c>
      <c r="G998" s="50" t="s">
        <v>1280</v>
      </c>
      <c r="H998" s="50" t="s">
        <v>2720</v>
      </c>
      <c r="I998" s="50" t="s">
        <v>1179</v>
      </c>
      <c r="J998" s="50">
        <v>2023</v>
      </c>
      <c r="K998" s="50">
        <v>10958.427</v>
      </c>
    </row>
    <row r="999" spans="1:11" ht="14.45" customHeight="1" x14ac:dyDescent="0.25">
      <c r="A999" s="50" t="s">
        <v>1624</v>
      </c>
      <c r="B999" s="50" t="s">
        <v>1175</v>
      </c>
      <c r="C999" s="342">
        <v>85121</v>
      </c>
      <c r="D999" s="50" t="s">
        <v>1276</v>
      </c>
      <c r="E999" s="475" t="s">
        <v>2711</v>
      </c>
      <c r="F999" s="50" t="s">
        <v>1263</v>
      </c>
      <c r="G999" s="50" t="s">
        <v>1281</v>
      </c>
      <c r="H999" s="50" t="s">
        <v>2721</v>
      </c>
      <c r="I999" s="50" t="s">
        <v>1179</v>
      </c>
      <c r="J999" s="50">
        <v>2023</v>
      </c>
      <c r="K999" s="50">
        <v>438.83699999999999</v>
      </c>
    </row>
    <row r="1000" spans="1:11" ht="14.45" customHeight="1" x14ac:dyDescent="0.25">
      <c r="A1000" s="50" t="s">
        <v>1624</v>
      </c>
      <c r="B1000" s="50" t="s">
        <v>1175</v>
      </c>
      <c r="C1000" s="342">
        <v>85121</v>
      </c>
      <c r="D1000" s="50" t="s">
        <v>1276</v>
      </c>
      <c r="E1000" s="475" t="s">
        <v>2711</v>
      </c>
      <c r="F1000" s="50" t="s">
        <v>1263</v>
      </c>
      <c r="G1000" s="50" t="s">
        <v>1282</v>
      </c>
      <c r="H1000" s="50" t="s">
        <v>2722</v>
      </c>
      <c r="I1000" s="50" t="s">
        <v>1179</v>
      </c>
      <c r="J1000" s="50">
        <v>2023</v>
      </c>
      <c r="K1000" s="50">
        <v>-3999.127</v>
      </c>
    </row>
    <row r="1001" spans="1:11" ht="14.45" customHeight="1" x14ac:dyDescent="0.25">
      <c r="A1001" s="50" t="s">
        <v>1624</v>
      </c>
      <c r="B1001" s="50" t="s">
        <v>1175</v>
      </c>
      <c r="C1001" s="342">
        <v>85121</v>
      </c>
      <c r="D1001" s="50" t="s">
        <v>1276</v>
      </c>
      <c r="E1001" s="475" t="s">
        <v>2711</v>
      </c>
      <c r="F1001" s="50" t="s">
        <v>1263</v>
      </c>
      <c r="G1001" s="50" t="s">
        <v>1283</v>
      </c>
      <c r="H1001" s="50" t="s">
        <v>2723</v>
      </c>
      <c r="I1001" s="50" t="s">
        <v>1179</v>
      </c>
      <c r="J1001" s="50">
        <v>2023</v>
      </c>
      <c r="K1001" s="50">
        <v>-31742.069</v>
      </c>
    </row>
    <row r="1002" spans="1:11" ht="14.45" customHeight="1" x14ac:dyDescent="0.25">
      <c r="A1002" s="50" t="s">
        <v>1624</v>
      </c>
      <c r="B1002" s="50" t="s">
        <v>1175</v>
      </c>
      <c r="C1002" s="342">
        <v>85121</v>
      </c>
      <c r="D1002" s="50" t="s">
        <v>1276</v>
      </c>
      <c r="E1002" s="475" t="s">
        <v>2711</v>
      </c>
      <c r="F1002" s="50" t="s">
        <v>1263</v>
      </c>
      <c r="G1002" s="50" t="s">
        <v>1251</v>
      </c>
      <c r="H1002" s="50" t="s">
        <v>2724</v>
      </c>
      <c r="I1002" s="50" t="s">
        <v>1179</v>
      </c>
      <c r="J1002" s="50">
        <v>2023</v>
      </c>
      <c r="K1002" s="50">
        <v>343327.97</v>
      </c>
    </row>
    <row r="1003" spans="1:11" ht="14.45" customHeight="1" x14ac:dyDescent="0.25">
      <c r="A1003" s="50" t="s">
        <v>1624</v>
      </c>
      <c r="B1003" s="50" t="s">
        <v>1175</v>
      </c>
      <c r="C1003" s="342">
        <v>85121</v>
      </c>
      <c r="D1003" s="50" t="s">
        <v>1276</v>
      </c>
      <c r="E1003" s="475" t="s">
        <v>2711</v>
      </c>
      <c r="F1003" s="50" t="s">
        <v>1264</v>
      </c>
      <c r="G1003" s="50" t="s">
        <v>1625</v>
      </c>
      <c r="H1003" s="50" t="s">
        <v>1178</v>
      </c>
      <c r="I1003" s="50" t="s">
        <v>1179</v>
      </c>
      <c r="J1003" s="50">
        <v>2023</v>
      </c>
      <c r="K1003" s="50" t="s">
        <v>4</v>
      </c>
    </row>
    <row r="1004" spans="1:11" ht="14.45" customHeight="1" x14ac:dyDescent="0.25">
      <c r="A1004" s="50" t="s">
        <v>1624</v>
      </c>
      <c r="B1004" s="50" t="s">
        <v>1175</v>
      </c>
      <c r="C1004" s="342">
        <v>85121</v>
      </c>
      <c r="D1004" s="50" t="s">
        <v>1276</v>
      </c>
      <c r="E1004" s="475" t="s">
        <v>2711</v>
      </c>
      <c r="F1004" s="50" t="s">
        <v>1264</v>
      </c>
      <c r="G1004" s="50" t="s">
        <v>1626</v>
      </c>
      <c r="H1004" s="50" t="s">
        <v>1180</v>
      </c>
      <c r="I1004" s="50" t="s">
        <v>1179</v>
      </c>
      <c r="J1004" s="50">
        <v>2023</v>
      </c>
      <c r="K1004" s="50" t="s">
        <v>4</v>
      </c>
    </row>
    <row r="1005" spans="1:11" ht="14.45" customHeight="1" x14ac:dyDescent="0.25">
      <c r="A1005" s="50" t="s">
        <v>1624</v>
      </c>
      <c r="B1005" s="50" t="s">
        <v>1175</v>
      </c>
      <c r="C1005" s="342">
        <v>85121</v>
      </c>
      <c r="D1005" s="50" t="s">
        <v>1276</v>
      </c>
      <c r="E1005" s="475" t="s">
        <v>2711</v>
      </c>
      <c r="F1005" s="50" t="s">
        <v>1264</v>
      </c>
      <c r="G1005" s="50" t="s">
        <v>1627</v>
      </c>
      <c r="H1005" s="50" t="s">
        <v>1181</v>
      </c>
      <c r="I1005" s="50" t="s">
        <v>1179</v>
      </c>
      <c r="J1005" s="50">
        <v>2023</v>
      </c>
      <c r="K1005" s="50" t="s">
        <v>4</v>
      </c>
    </row>
    <row r="1006" spans="1:11" ht="14.45" customHeight="1" x14ac:dyDescent="0.25">
      <c r="A1006" s="50" t="s">
        <v>1624</v>
      </c>
      <c r="B1006" s="50" t="s">
        <v>1175</v>
      </c>
      <c r="C1006" s="342">
        <v>85121</v>
      </c>
      <c r="D1006" s="50" t="s">
        <v>1276</v>
      </c>
      <c r="E1006" s="475" t="s">
        <v>2711</v>
      </c>
      <c r="F1006" s="50" t="s">
        <v>1264</v>
      </c>
      <c r="G1006" s="50" t="s">
        <v>1628</v>
      </c>
      <c r="H1006" s="50" t="s">
        <v>1629</v>
      </c>
      <c r="I1006" s="50" t="s">
        <v>1179</v>
      </c>
      <c r="J1006" s="50">
        <v>2023</v>
      </c>
      <c r="K1006" s="50" t="s">
        <v>4</v>
      </c>
    </row>
    <row r="1007" spans="1:11" ht="14.45" customHeight="1" x14ac:dyDescent="0.25">
      <c r="A1007" s="50" t="s">
        <v>1624</v>
      </c>
      <c r="B1007" s="50" t="s">
        <v>1175</v>
      </c>
      <c r="C1007" s="342">
        <v>85121</v>
      </c>
      <c r="D1007" s="50" t="s">
        <v>1276</v>
      </c>
      <c r="E1007" s="475" t="s">
        <v>2711</v>
      </c>
      <c r="F1007" s="50" t="s">
        <v>1264</v>
      </c>
      <c r="G1007" s="50" t="s">
        <v>1630</v>
      </c>
      <c r="H1007" s="50" t="s">
        <v>1182</v>
      </c>
      <c r="I1007" s="50" t="s">
        <v>1179</v>
      </c>
      <c r="J1007" s="50">
        <v>2023</v>
      </c>
      <c r="K1007" s="50">
        <v>370.81099999999998</v>
      </c>
    </row>
    <row r="1008" spans="1:11" ht="14.45" customHeight="1" x14ac:dyDescent="0.25">
      <c r="A1008" s="50" t="s">
        <v>1624</v>
      </c>
      <c r="B1008" s="50" t="s">
        <v>1175</v>
      </c>
      <c r="C1008" s="342">
        <v>85121</v>
      </c>
      <c r="D1008" s="50" t="s">
        <v>1276</v>
      </c>
      <c r="E1008" s="475" t="s">
        <v>2711</v>
      </c>
      <c r="F1008" s="50" t="s">
        <v>1264</v>
      </c>
      <c r="G1008" s="50" t="s">
        <v>1631</v>
      </c>
      <c r="H1008" s="50" t="s">
        <v>1183</v>
      </c>
      <c r="I1008" s="50" t="s">
        <v>1179</v>
      </c>
      <c r="J1008" s="50">
        <v>2023</v>
      </c>
      <c r="K1008" s="50" t="s">
        <v>4</v>
      </c>
    </row>
    <row r="1009" spans="1:11" ht="14.45" customHeight="1" x14ac:dyDescent="0.25">
      <c r="A1009" s="50" t="s">
        <v>1624</v>
      </c>
      <c r="B1009" s="50" t="s">
        <v>1175</v>
      </c>
      <c r="C1009" s="342">
        <v>85121</v>
      </c>
      <c r="D1009" s="50" t="s">
        <v>1276</v>
      </c>
      <c r="E1009" s="475" t="s">
        <v>2711</v>
      </c>
      <c r="F1009" s="50" t="s">
        <v>1264</v>
      </c>
      <c r="G1009" s="50" t="s">
        <v>1632</v>
      </c>
      <c r="H1009" s="50" t="s">
        <v>1184</v>
      </c>
      <c r="I1009" s="50" t="s">
        <v>1179</v>
      </c>
      <c r="J1009" s="50">
        <v>2023</v>
      </c>
      <c r="K1009" s="50" t="s">
        <v>4</v>
      </c>
    </row>
    <row r="1010" spans="1:11" ht="14.45" customHeight="1" x14ac:dyDescent="0.25">
      <c r="A1010" s="50" t="s">
        <v>1624</v>
      </c>
      <c r="B1010" s="50" t="s">
        <v>1175</v>
      </c>
      <c r="C1010" s="342">
        <v>85121</v>
      </c>
      <c r="D1010" s="50" t="s">
        <v>1276</v>
      </c>
      <c r="E1010" s="475" t="s">
        <v>2711</v>
      </c>
      <c r="F1010" s="50" t="s">
        <v>1264</v>
      </c>
      <c r="G1010" s="50" t="s">
        <v>1633</v>
      </c>
      <c r="H1010" s="50" t="s">
        <v>1185</v>
      </c>
      <c r="I1010" s="50" t="s">
        <v>1179</v>
      </c>
      <c r="J1010" s="50">
        <v>2023</v>
      </c>
      <c r="K1010" s="50">
        <v>370.81099999999998</v>
      </c>
    </row>
    <row r="1011" spans="1:11" ht="14.45" customHeight="1" x14ac:dyDescent="0.25">
      <c r="A1011" s="50" t="s">
        <v>1624</v>
      </c>
      <c r="B1011" s="50" t="s">
        <v>1175</v>
      </c>
      <c r="C1011" s="342">
        <v>85121</v>
      </c>
      <c r="D1011" s="50" t="s">
        <v>1276</v>
      </c>
      <c r="E1011" s="475" t="s">
        <v>2711</v>
      </c>
      <c r="F1011" s="50" t="s">
        <v>1264</v>
      </c>
      <c r="G1011" s="50" t="s">
        <v>1634</v>
      </c>
      <c r="H1011" s="50" t="s">
        <v>1186</v>
      </c>
      <c r="I1011" s="50" t="s">
        <v>1179</v>
      </c>
      <c r="J1011" s="50">
        <v>2023</v>
      </c>
      <c r="K1011" s="50">
        <v>248213.72700000001</v>
      </c>
    </row>
    <row r="1012" spans="1:11" ht="14.45" customHeight="1" x14ac:dyDescent="0.25">
      <c r="A1012" s="50" t="s">
        <v>1624</v>
      </c>
      <c r="B1012" s="50" t="s">
        <v>1175</v>
      </c>
      <c r="C1012" s="342">
        <v>85121</v>
      </c>
      <c r="D1012" s="50" t="s">
        <v>1276</v>
      </c>
      <c r="E1012" s="475" t="s">
        <v>2711</v>
      </c>
      <c r="F1012" s="50" t="s">
        <v>1264</v>
      </c>
      <c r="G1012" s="50" t="s">
        <v>1635</v>
      </c>
      <c r="H1012" s="50" t="s">
        <v>1187</v>
      </c>
      <c r="I1012" s="50" t="s">
        <v>1179</v>
      </c>
      <c r="J1012" s="50">
        <v>2023</v>
      </c>
      <c r="K1012" s="50">
        <v>0.374</v>
      </c>
    </row>
    <row r="1013" spans="1:11" ht="14.45" customHeight="1" x14ac:dyDescent="0.25">
      <c r="A1013" s="50" t="s">
        <v>1624</v>
      </c>
      <c r="B1013" s="50" t="s">
        <v>1175</v>
      </c>
      <c r="C1013" s="342">
        <v>85121</v>
      </c>
      <c r="D1013" s="50" t="s">
        <v>1276</v>
      </c>
      <c r="E1013" s="475" t="s">
        <v>2711</v>
      </c>
      <c r="F1013" s="50" t="s">
        <v>1264</v>
      </c>
      <c r="G1013" s="50" t="s">
        <v>1636</v>
      </c>
      <c r="H1013" s="50" t="s">
        <v>1188</v>
      </c>
      <c r="I1013" s="50" t="s">
        <v>1179</v>
      </c>
      <c r="J1013" s="50">
        <v>2023</v>
      </c>
      <c r="K1013" s="50">
        <v>40.4</v>
      </c>
    </row>
    <row r="1014" spans="1:11" ht="14.45" customHeight="1" x14ac:dyDescent="0.25">
      <c r="A1014" s="50" t="s">
        <v>1624</v>
      </c>
      <c r="B1014" s="50" t="s">
        <v>1175</v>
      </c>
      <c r="C1014" s="342">
        <v>85121</v>
      </c>
      <c r="D1014" s="50" t="s">
        <v>1276</v>
      </c>
      <c r="E1014" s="475" t="s">
        <v>2711</v>
      </c>
      <c r="F1014" s="50" t="s">
        <v>1264</v>
      </c>
      <c r="G1014" s="50" t="s">
        <v>1637</v>
      </c>
      <c r="H1014" s="50" t="s">
        <v>1189</v>
      </c>
      <c r="I1014" s="50" t="s">
        <v>1179</v>
      </c>
      <c r="J1014" s="50">
        <v>2023</v>
      </c>
      <c r="K1014" s="50" t="s">
        <v>4</v>
      </c>
    </row>
    <row r="1015" spans="1:11" ht="14.45" customHeight="1" x14ac:dyDescent="0.25">
      <c r="A1015" s="50" t="s">
        <v>1624</v>
      </c>
      <c r="B1015" s="50" t="s">
        <v>1175</v>
      </c>
      <c r="C1015" s="342">
        <v>85121</v>
      </c>
      <c r="D1015" s="50" t="s">
        <v>1276</v>
      </c>
      <c r="E1015" s="475" t="s">
        <v>2711</v>
      </c>
      <c r="F1015" s="50" t="s">
        <v>1264</v>
      </c>
      <c r="G1015" s="50" t="s">
        <v>1638</v>
      </c>
      <c r="H1015" s="50" t="s">
        <v>1190</v>
      </c>
      <c r="I1015" s="50" t="s">
        <v>1179</v>
      </c>
      <c r="J1015" s="50">
        <v>2023</v>
      </c>
      <c r="K1015" s="50">
        <v>46.935000000000002</v>
      </c>
    </row>
    <row r="1016" spans="1:11" ht="14.45" customHeight="1" x14ac:dyDescent="0.25">
      <c r="A1016" s="50" t="s">
        <v>1624</v>
      </c>
      <c r="B1016" s="50" t="s">
        <v>1175</v>
      </c>
      <c r="C1016" s="342">
        <v>85121</v>
      </c>
      <c r="D1016" s="50" t="s">
        <v>1276</v>
      </c>
      <c r="E1016" s="475" t="s">
        <v>2711</v>
      </c>
      <c r="F1016" s="50" t="s">
        <v>1264</v>
      </c>
      <c r="G1016" s="50" t="s">
        <v>1639</v>
      </c>
      <c r="H1016" s="50" t="s">
        <v>1191</v>
      </c>
      <c r="I1016" s="50" t="s">
        <v>1179</v>
      </c>
      <c r="J1016" s="50">
        <v>2023</v>
      </c>
      <c r="K1016" s="50" t="s">
        <v>4</v>
      </c>
    </row>
    <row r="1017" spans="1:11" ht="14.45" customHeight="1" x14ac:dyDescent="0.25">
      <c r="A1017" s="50" t="s">
        <v>1624</v>
      </c>
      <c r="B1017" s="50" t="s">
        <v>1175</v>
      </c>
      <c r="C1017" s="342">
        <v>85121</v>
      </c>
      <c r="D1017" s="50" t="s">
        <v>1276</v>
      </c>
      <c r="E1017" s="475" t="s">
        <v>2711</v>
      </c>
      <c r="F1017" s="50" t="s">
        <v>1264</v>
      </c>
      <c r="G1017" s="50" t="s">
        <v>1640</v>
      </c>
      <c r="H1017" s="50" t="s">
        <v>1192</v>
      </c>
      <c r="I1017" s="50" t="s">
        <v>1179</v>
      </c>
      <c r="J1017" s="50">
        <v>2023</v>
      </c>
      <c r="K1017" s="50">
        <v>174699.785</v>
      </c>
    </row>
    <row r="1018" spans="1:11" ht="14.45" customHeight="1" x14ac:dyDescent="0.25">
      <c r="A1018" s="50" t="s">
        <v>1624</v>
      </c>
      <c r="B1018" s="50" t="s">
        <v>1175</v>
      </c>
      <c r="C1018" s="342">
        <v>85121</v>
      </c>
      <c r="D1018" s="50" t="s">
        <v>1276</v>
      </c>
      <c r="E1018" s="475" t="s">
        <v>2711</v>
      </c>
      <c r="F1018" s="50" t="s">
        <v>1264</v>
      </c>
      <c r="G1018" s="50" t="s">
        <v>1641</v>
      </c>
      <c r="H1018" s="50" t="s">
        <v>1193</v>
      </c>
      <c r="I1018" s="50" t="s">
        <v>1179</v>
      </c>
      <c r="J1018" s="50">
        <v>2023</v>
      </c>
      <c r="K1018" s="50">
        <v>8816.4570000000003</v>
      </c>
    </row>
    <row r="1019" spans="1:11" ht="14.45" customHeight="1" x14ac:dyDescent="0.25">
      <c r="A1019" s="50" t="s">
        <v>1624</v>
      </c>
      <c r="B1019" s="50" t="s">
        <v>1175</v>
      </c>
      <c r="C1019" s="342">
        <v>85121</v>
      </c>
      <c r="D1019" s="50" t="s">
        <v>1276</v>
      </c>
      <c r="E1019" s="475" t="s">
        <v>2711</v>
      </c>
      <c r="F1019" s="50" t="s">
        <v>1264</v>
      </c>
      <c r="G1019" s="50" t="s">
        <v>1642</v>
      </c>
      <c r="H1019" s="50" t="s">
        <v>1194</v>
      </c>
      <c r="I1019" s="50" t="s">
        <v>1179</v>
      </c>
      <c r="J1019" s="50">
        <v>2023</v>
      </c>
      <c r="K1019" s="50">
        <v>165883.32800000001</v>
      </c>
    </row>
    <row r="1020" spans="1:11" ht="14.45" customHeight="1" x14ac:dyDescent="0.25">
      <c r="A1020" s="50" t="s">
        <v>1624</v>
      </c>
      <c r="B1020" s="50" t="s">
        <v>1175</v>
      </c>
      <c r="C1020" s="342">
        <v>85121</v>
      </c>
      <c r="D1020" s="50" t="s">
        <v>1276</v>
      </c>
      <c r="E1020" s="475" t="s">
        <v>2711</v>
      </c>
      <c r="F1020" s="50" t="s">
        <v>1264</v>
      </c>
      <c r="G1020" s="50" t="s">
        <v>1643</v>
      </c>
      <c r="H1020" s="50" t="s">
        <v>1195</v>
      </c>
      <c r="I1020" s="50" t="s">
        <v>1179</v>
      </c>
      <c r="J1020" s="50">
        <v>2023</v>
      </c>
      <c r="K1020" s="50">
        <v>60903.190999999999</v>
      </c>
    </row>
    <row r="1021" spans="1:11" ht="14.45" customHeight="1" x14ac:dyDescent="0.25">
      <c r="A1021" s="50" t="s">
        <v>1624</v>
      </c>
      <c r="B1021" s="50" t="s">
        <v>1175</v>
      </c>
      <c r="C1021" s="342">
        <v>85121</v>
      </c>
      <c r="D1021" s="50" t="s">
        <v>1276</v>
      </c>
      <c r="E1021" s="475" t="s">
        <v>2711</v>
      </c>
      <c r="F1021" s="50" t="s">
        <v>1264</v>
      </c>
      <c r="G1021" s="50" t="s">
        <v>1644</v>
      </c>
      <c r="H1021" s="50" t="s">
        <v>1196</v>
      </c>
      <c r="I1021" s="50" t="s">
        <v>1179</v>
      </c>
      <c r="J1021" s="50">
        <v>2023</v>
      </c>
      <c r="K1021" s="50">
        <v>651.56899999999996</v>
      </c>
    </row>
    <row r="1022" spans="1:11" ht="14.45" customHeight="1" x14ac:dyDescent="0.25">
      <c r="A1022" s="50" t="s">
        <v>1624</v>
      </c>
      <c r="B1022" s="50" t="s">
        <v>1175</v>
      </c>
      <c r="C1022" s="342">
        <v>85121</v>
      </c>
      <c r="D1022" s="50" t="s">
        <v>1276</v>
      </c>
      <c r="E1022" s="475" t="s">
        <v>2711</v>
      </c>
      <c r="F1022" s="50" t="s">
        <v>1264</v>
      </c>
      <c r="G1022" s="50" t="s">
        <v>1645</v>
      </c>
      <c r="H1022" s="50" t="s">
        <v>1197</v>
      </c>
      <c r="I1022" s="50" t="s">
        <v>1179</v>
      </c>
      <c r="J1022" s="50">
        <v>2023</v>
      </c>
      <c r="K1022" s="50">
        <v>26.873000000000001</v>
      </c>
    </row>
    <row r="1023" spans="1:11" ht="14.45" customHeight="1" x14ac:dyDescent="0.25">
      <c r="A1023" s="50" t="s">
        <v>1624</v>
      </c>
      <c r="B1023" s="50" t="s">
        <v>1175</v>
      </c>
      <c r="C1023" s="342">
        <v>85121</v>
      </c>
      <c r="D1023" s="50" t="s">
        <v>1276</v>
      </c>
      <c r="E1023" s="475" t="s">
        <v>2711</v>
      </c>
      <c r="F1023" s="50" t="s">
        <v>1264</v>
      </c>
      <c r="G1023" s="50" t="s">
        <v>1646</v>
      </c>
      <c r="H1023" s="50" t="s">
        <v>1198</v>
      </c>
      <c r="I1023" s="50" t="s">
        <v>1179</v>
      </c>
      <c r="J1023" s="50">
        <v>2023</v>
      </c>
      <c r="K1023" s="50">
        <v>6151.6959999999999</v>
      </c>
    </row>
    <row r="1024" spans="1:11" ht="14.45" customHeight="1" x14ac:dyDescent="0.25">
      <c r="A1024" s="50" t="s">
        <v>1624</v>
      </c>
      <c r="B1024" s="50" t="s">
        <v>1175</v>
      </c>
      <c r="C1024" s="342">
        <v>85121</v>
      </c>
      <c r="D1024" s="50" t="s">
        <v>1276</v>
      </c>
      <c r="E1024" s="475" t="s">
        <v>2711</v>
      </c>
      <c r="F1024" s="50" t="s">
        <v>1264</v>
      </c>
      <c r="G1024" s="50" t="s">
        <v>1647</v>
      </c>
      <c r="H1024" s="50" t="s">
        <v>1199</v>
      </c>
      <c r="I1024" s="50" t="s">
        <v>1179</v>
      </c>
      <c r="J1024" s="50">
        <v>2023</v>
      </c>
      <c r="K1024" s="50" t="s">
        <v>4</v>
      </c>
    </row>
    <row r="1025" spans="1:11" ht="14.45" customHeight="1" x14ac:dyDescent="0.25">
      <c r="A1025" s="50" t="s">
        <v>1624</v>
      </c>
      <c r="B1025" s="50" t="s">
        <v>1175</v>
      </c>
      <c r="C1025" s="342">
        <v>85121</v>
      </c>
      <c r="D1025" s="50" t="s">
        <v>1276</v>
      </c>
      <c r="E1025" s="475" t="s">
        <v>2711</v>
      </c>
      <c r="F1025" s="50" t="s">
        <v>1264</v>
      </c>
      <c r="G1025" s="50" t="s">
        <v>1648</v>
      </c>
      <c r="H1025" s="50" t="s">
        <v>1200</v>
      </c>
      <c r="I1025" s="50" t="s">
        <v>1179</v>
      </c>
      <c r="J1025" s="50">
        <v>2023</v>
      </c>
      <c r="K1025" s="50">
        <v>6151.6959999999999</v>
      </c>
    </row>
    <row r="1026" spans="1:11" ht="14.45" customHeight="1" x14ac:dyDescent="0.25">
      <c r="A1026" s="50" t="s">
        <v>1624</v>
      </c>
      <c r="B1026" s="50" t="s">
        <v>1175</v>
      </c>
      <c r="C1026" s="342">
        <v>85121</v>
      </c>
      <c r="D1026" s="50" t="s">
        <v>1276</v>
      </c>
      <c r="E1026" s="475" t="s">
        <v>2711</v>
      </c>
      <c r="F1026" s="50" t="s">
        <v>1264</v>
      </c>
      <c r="G1026" s="50" t="s">
        <v>1649</v>
      </c>
      <c r="H1026" s="50" t="s">
        <v>1201</v>
      </c>
      <c r="I1026" s="50" t="s">
        <v>1179</v>
      </c>
      <c r="J1026" s="50">
        <v>2023</v>
      </c>
      <c r="K1026" s="50">
        <v>2087.4209999999998</v>
      </c>
    </row>
    <row r="1027" spans="1:11" ht="14.45" customHeight="1" x14ac:dyDescent="0.25">
      <c r="A1027" s="50" t="s">
        <v>1624</v>
      </c>
      <c r="B1027" s="50" t="s">
        <v>1175</v>
      </c>
      <c r="C1027" s="342">
        <v>85121</v>
      </c>
      <c r="D1027" s="50" t="s">
        <v>1276</v>
      </c>
      <c r="E1027" s="475" t="s">
        <v>2711</v>
      </c>
      <c r="F1027" s="50" t="s">
        <v>1264</v>
      </c>
      <c r="G1027" s="50" t="s">
        <v>1650</v>
      </c>
      <c r="H1027" s="50" t="s">
        <v>1202</v>
      </c>
      <c r="I1027" s="50" t="s">
        <v>1179</v>
      </c>
      <c r="J1027" s="50">
        <v>2023</v>
      </c>
      <c r="K1027" s="50">
        <v>1375.7349999999999</v>
      </c>
    </row>
    <row r="1028" spans="1:11" ht="14.45" customHeight="1" x14ac:dyDescent="0.25">
      <c r="A1028" s="50" t="s">
        <v>1624</v>
      </c>
      <c r="B1028" s="50" t="s">
        <v>1175</v>
      </c>
      <c r="C1028" s="342">
        <v>85121</v>
      </c>
      <c r="D1028" s="50" t="s">
        <v>1276</v>
      </c>
      <c r="E1028" s="475" t="s">
        <v>2711</v>
      </c>
      <c r="F1028" s="50" t="s">
        <v>1264</v>
      </c>
      <c r="G1028" s="50" t="s">
        <v>1651</v>
      </c>
      <c r="H1028" s="50" t="s">
        <v>1203</v>
      </c>
      <c r="I1028" s="50" t="s">
        <v>1179</v>
      </c>
      <c r="J1028" s="50">
        <v>2023</v>
      </c>
      <c r="K1028" s="50">
        <v>546.97699999999998</v>
      </c>
    </row>
    <row r="1029" spans="1:11" ht="14.45" customHeight="1" x14ac:dyDescent="0.25">
      <c r="A1029" s="50" t="s">
        <v>1624</v>
      </c>
      <c r="B1029" s="50" t="s">
        <v>1175</v>
      </c>
      <c r="C1029" s="342">
        <v>85121</v>
      </c>
      <c r="D1029" s="50" t="s">
        <v>1276</v>
      </c>
      <c r="E1029" s="475" t="s">
        <v>2711</v>
      </c>
      <c r="F1029" s="50" t="s">
        <v>1264</v>
      </c>
      <c r="G1029" s="50" t="s">
        <v>1652</v>
      </c>
      <c r="H1029" s="50" t="s">
        <v>1204</v>
      </c>
      <c r="I1029" s="50" t="s">
        <v>1179</v>
      </c>
      <c r="J1029" s="50">
        <v>2023</v>
      </c>
      <c r="K1029" s="50">
        <v>164.709</v>
      </c>
    </row>
    <row r="1030" spans="1:11" ht="14.45" customHeight="1" x14ac:dyDescent="0.25">
      <c r="A1030" s="50" t="s">
        <v>1624</v>
      </c>
      <c r="B1030" s="50" t="s">
        <v>1175</v>
      </c>
      <c r="C1030" s="342">
        <v>85121</v>
      </c>
      <c r="D1030" s="50" t="s">
        <v>1276</v>
      </c>
      <c r="E1030" s="475" t="s">
        <v>2711</v>
      </c>
      <c r="F1030" s="50" t="s">
        <v>1264</v>
      </c>
      <c r="G1030" s="50" t="s">
        <v>1653</v>
      </c>
      <c r="H1030" s="50" t="s">
        <v>1205</v>
      </c>
      <c r="I1030" s="50" t="s">
        <v>1179</v>
      </c>
      <c r="J1030" s="50">
        <v>2023</v>
      </c>
      <c r="K1030" s="50">
        <v>22.86</v>
      </c>
    </row>
    <row r="1031" spans="1:11" ht="14.45" customHeight="1" x14ac:dyDescent="0.25">
      <c r="A1031" s="50" t="s">
        <v>1624</v>
      </c>
      <c r="B1031" s="50" t="s">
        <v>1175</v>
      </c>
      <c r="C1031" s="342">
        <v>85121</v>
      </c>
      <c r="D1031" s="50" t="s">
        <v>1276</v>
      </c>
      <c r="E1031" s="475" t="s">
        <v>2711</v>
      </c>
      <c r="F1031" s="50" t="s">
        <v>1264</v>
      </c>
      <c r="G1031" s="50" t="s">
        <v>1654</v>
      </c>
      <c r="H1031" s="50" t="s">
        <v>1206</v>
      </c>
      <c r="I1031" s="50" t="s">
        <v>1179</v>
      </c>
      <c r="J1031" s="50">
        <v>2023</v>
      </c>
      <c r="K1031" s="50" t="s">
        <v>4</v>
      </c>
    </row>
    <row r="1032" spans="1:11" ht="14.45" customHeight="1" x14ac:dyDescent="0.25">
      <c r="A1032" s="50" t="s">
        <v>1624</v>
      </c>
      <c r="B1032" s="50" t="s">
        <v>1175</v>
      </c>
      <c r="C1032" s="342">
        <v>85121</v>
      </c>
      <c r="D1032" s="50" t="s">
        <v>1276</v>
      </c>
      <c r="E1032" s="475" t="s">
        <v>2711</v>
      </c>
      <c r="F1032" s="50" t="s">
        <v>1264</v>
      </c>
      <c r="G1032" s="50" t="s">
        <v>1655</v>
      </c>
      <c r="H1032" s="50" t="s">
        <v>1207</v>
      </c>
      <c r="I1032" s="50" t="s">
        <v>1179</v>
      </c>
      <c r="J1032" s="50">
        <v>2023</v>
      </c>
      <c r="K1032" s="50">
        <v>40.4</v>
      </c>
    </row>
    <row r="1033" spans="1:11" ht="14.45" customHeight="1" x14ac:dyDescent="0.25">
      <c r="A1033" s="50" t="s">
        <v>1624</v>
      </c>
      <c r="B1033" s="50" t="s">
        <v>1175</v>
      </c>
      <c r="C1033" s="342">
        <v>85121</v>
      </c>
      <c r="D1033" s="50" t="s">
        <v>1276</v>
      </c>
      <c r="E1033" s="475" t="s">
        <v>2711</v>
      </c>
      <c r="F1033" s="50" t="s">
        <v>1264</v>
      </c>
      <c r="G1033" s="50" t="s">
        <v>1656</v>
      </c>
      <c r="H1033" s="50" t="s">
        <v>1208</v>
      </c>
      <c r="I1033" s="50" t="s">
        <v>1179</v>
      </c>
      <c r="J1033" s="50">
        <v>2023</v>
      </c>
      <c r="K1033" s="50">
        <v>29.43</v>
      </c>
    </row>
    <row r="1034" spans="1:11" ht="14.45" customHeight="1" x14ac:dyDescent="0.25">
      <c r="A1034" s="50" t="s">
        <v>1624</v>
      </c>
      <c r="B1034" s="50" t="s">
        <v>1175</v>
      </c>
      <c r="C1034" s="342">
        <v>85121</v>
      </c>
      <c r="D1034" s="50" t="s">
        <v>1276</v>
      </c>
      <c r="E1034" s="475" t="s">
        <v>2711</v>
      </c>
      <c r="F1034" s="50" t="s">
        <v>1264</v>
      </c>
      <c r="G1034" s="50" t="s">
        <v>1657</v>
      </c>
      <c r="H1034" s="50" t="s">
        <v>1209</v>
      </c>
      <c r="I1034" s="50" t="s">
        <v>1179</v>
      </c>
      <c r="J1034" s="50">
        <v>2023</v>
      </c>
      <c r="K1034" s="50">
        <v>2712.7559999999999</v>
      </c>
    </row>
    <row r="1035" spans="1:11" ht="14.45" customHeight="1" x14ac:dyDescent="0.25">
      <c r="A1035" s="50" t="s">
        <v>1624</v>
      </c>
      <c r="B1035" s="50" t="s">
        <v>1175</v>
      </c>
      <c r="C1035" s="342">
        <v>85121</v>
      </c>
      <c r="D1035" s="50" t="s">
        <v>1276</v>
      </c>
      <c r="E1035" s="475" t="s">
        <v>2711</v>
      </c>
      <c r="F1035" s="50" t="s">
        <v>1264</v>
      </c>
      <c r="G1035" s="50" t="s">
        <v>1658</v>
      </c>
      <c r="H1035" s="50" t="s">
        <v>1210</v>
      </c>
      <c r="I1035" s="50" t="s">
        <v>1179</v>
      </c>
      <c r="J1035" s="50">
        <v>2023</v>
      </c>
      <c r="K1035" s="50">
        <v>108.068</v>
      </c>
    </row>
    <row r="1036" spans="1:11" ht="14.45" customHeight="1" x14ac:dyDescent="0.25">
      <c r="A1036" s="50" t="s">
        <v>1624</v>
      </c>
      <c r="B1036" s="50" t="s">
        <v>1175</v>
      </c>
      <c r="C1036" s="342">
        <v>85121</v>
      </c>
      <c r="D1036" s="50" t="s">
        <v>1276</v>
      </c>
      <c r="E1036" s="475" t="s">
        <v>2711</v>
      </c>
      <c r="F1036" s="50" t="s">
        <v>1264</v>
      </c>
      <c r="G1036" s="50" t="s">
        <v>1659</v>
      </c>
      <c r="H1036" s="50" t="s">
        <v>1211</v>
      </c>
      <c r="I1036" s="50" t="s">
        <v>1179</v>
      </c>
      <c r="J1036" s="50">
        <v>2023</v>
      </c>
      <c r="K1036" s="50" t="s">
        <v>4</v>
      </c>
    </row>
    <row r="1037" spans="1:11" ht="14.45" customHeight="1" x14ac:dyDescent="0.25">
      <c r="A1037" s="50" t="s">
        <v>1624</v>
      </c>
      <c r="B1037" s="50" t="s">
        <v>1175</v>
      </c>
      <c r="C1037" s="342">
        <v>85121</v>
      </c>
      <c r="D1037" s="50" t="s">
        <v>1276</v>
      </c>
      <c r="E1037" s="475" t="s">
        <v>2711</v>
      </c>
      <c r="F1037" s="50" t="s">
        <v>1264</v>
      </c>
      <c r="G1037" s="50" t="s">
        <v>1660</v>
      </c>
      <c r="H1037" s="50" t="s">
        <v>1212</v>
      </c>
      <c r="I1037" s="50" t="s">
        <v>1179</v>
      </c>
      <c r="J1037" s="50">
        <v>2023</v>
      </c>
      <c r="K1037" s="50">
        <v>691.96900000000005</v>
      </c>
    </row>
    <row r="1038" spans="1:11" ht="14.45" customHeight="1" x14ac:dyDescent="0.25">
      <c r="A1038" s="50" t="s">
        <v>1624</v>
      </c>
      <c r="B1038" s="50" t="s">
        <v>1175</v>
      </c>
      <c r="C1038" s="342">
        <v>85121</v>
      </c>
      <c r="D1038" s="50" t="s">
        <v>1276</v>
      </c>
      <c r="E1038" s="475" t="s">
        <v>2711</v>
      </c>
      <c r="F1038" s="50" t="s">
        <v>1264</v>
      </c>
      <c r="G1038" s="50" t="s">
        <v>1661</v>
      </c>
      <c r="H1038" s="50" t="s">
        <v>1213</v>
      </c>
      <c r="I1038" s="50" t="s">
        <v>1179</v>
      </c>
      <c r="J1038" s="50">
        <v>2023</v>
      </c>
      <c r="K1038" s="50">
        <v>1464.758</v>
      </c>
    </row>
    <row r="1039" spans="1:11" ht="14.45" customHeight="1" x14ac:dyDescent="0.25">
      <c r="A1039" s="50" t="s">
        <v>1624</v>
      </c>
      <c r="B1039" s="50" t="s">
        <v>1175</v>
      </c>
      <c r="C1039" s="342">
        <v>85121</v>
      </c>
      <c r="D1039" s="50" t="s">
        <v>1276</v>
      </c>
      <c r="E1039" s="475" t="s">
        <v>2711</v>
      </c>
      <c r="F1039" s="50" t="s">
        <v>1264</v>
      </c>
      <c r="G1039" s="50" t="s">
        <v>1662</v>
      </c>
      <c r="H1039" s="50" t="s">
        <v>1214</v>
      </c>
      <c r="I1039" s="50" t="s">
        <v>1179</v>
      </c>
      <c r="J1039" s="50">
        <v>2023</v>
      </c>
      <c r="K1039" s="50">
        <v>1464.758</v>
      </c>
    </row>
    <row r="1040" spans="1:11" ht="14.45" customHeight="1" x14ac:dyDescent="0.25">
      <c r="A1040" s="50" t="s">
        <v>1624</v>
      </c>
      <c r="B1040" s="50" t="s">
        <v>1175</v>
      </c>
      <c r="C1040" s="342">
        <v>85121</v>
      </c>
      <c r="D1040" s="50" t="s">
        <v>1276</v>
      </c>
      <c r="E1040" s="475" t="s">
        <v>2711</v>
      </c>
      <c r="F1040" s="50" t="s">
        <v>1264</v>
      </c>
      <c r="G1040" s="50" t="s">
        <v>1663</v>
      </c>
      <c r="H1040" s="50" t="s">
        <v>1215</v>
      </c>
      <c r="I1040" s="50" t="s">
        <v>1179</v>
      </c>
      <c r="J1040" s="50">
        <v>2023</v>
      </c>
      <c r="K1040" s="50" t="s">
        <v>4</v>
      </c>
    </row>
    <row r="1041" spans="1:11" ht="14.45" customHeight="1" x14ac:dyDescent="0.25">
      <c r="A1041" s="50" t="s">
        <v>1624</v>
      </c>
      <c r="B1041" s="50" t="s">
        <v>1175</v>
      </c>
      <c r="C1041" s="342">
        <v>85121</v>
      </c>
      <c r="D1041" s="50" t="s">
        <v>1276</v>
      </c>
      <c r="E1041" s="475" t="s">
        <v>2711</v>
      </c>
      <c r="F1041" s="50" t="s">
        <v>1264</v>
      </c>
      <c r="G1041" s="50" t="s">
        <v>1664</v>
      </c>
      <c r="H1041" s="50" t="s">
        <v>1216</v>
      </c>
      <c r="I1041" s="50" t="s">
        <v>1179</v>
      </c>
      <c r="J1041" s="50">
        <v>2023</v>
      </c>
      <c r="K1041" s="50" t="s">
        <v>4</v>
      </c>
    </row>
    <row r="1042" spans="1:11" ht="14.45" customHeight="1" x14ac:dyDescent="0.25">
      <c r="A1042" s="50" t="s">
        <v>1624</v>
      </c>
      <c r="B1042" s="50" t="s">
        <v>1175</v>
      </c>
      <c r="C1042" s="342">
        <v>85121</v>
      </c>
      <c r="D1042" s="50" t="s">
        <v>1276</v>
      </c>
      <c r="E1042" s="475" t="s">
        <v>2711</v>
      </c>
      <c r="F1042" s="50" t="s">
        <v>1264</v>
      </c>
      <c r="G1042" s="50" t="s">
        <v>1665</v>
      </c>
      <c r="H1042" s="50" t="s">
        <v>1217</v>
      </c>
      <c r="I1042" s="50" t="s">
        <v>1179</v>
      </c>
      <c r="J1042" s="50">
        <v>2023</v>
      </c>
      <c r="K1042" s="50" t="s">
        <v>4</v>
      </c>
    </row>
    <row r="1043" spans="1:11" ht="14.45" customHeight="1" x14ac:dyDescent="0.25">
      <c r="A1043" s="50" t="s">
        <v>1624</v>
      </c>
      <c r="B1043" s="50" t="s">
        <v>1175</v>
      </c>
      <c r="C1043" s="342">
        <v>85121</v>
      </c>
      <c r="D1043" s="50" t="s">
        <v>1276</v>
      </c>
      <c r="E1043" s="475" t="s">
        <v>2711</v>
      </c>
      <c r="F1043" s="50" t="s">
        <v>1264</v>
      </c>
      <c r="G1043" s="50" t="s">
        <v>1666</v>
      </c>
      <c r="H1043" s="50" t="s">
        <v>1218</v>
      </c>
      <c r="I1043" s="50" t="s">
        <v>1179</v>
      </c>
      <c r="J1043" s="50">
        <v>2023</v>
      </c>
      <c r="K1043" s="50" t="s">
        <v>4</v>
      </c>
    </row>
    <row r="1044" spans="1:11" ht="14.45" customHeight="1" x14ac:dyDescent="0.25">
      <c r="A1044" s="50" t="s">
        <v>1624</v>
      </c>
      <c r="B1044" s="50" t="s">
        <v>1175</v>
      </c>
      <c r="C1044" s="342">
        <v>85121</v>
      </c>
      <c r="D1044" s="50" t="s">
        <v>1276</v>
      </c>
      <c r="E1044" s="475" t="s">
        <v>2711</v>
      </c>
      <c r="F1044" s="50" t="s">
        <v>1264</v>
      </c>
      <c r="G1044" s="50" t="s">
        <v>1667</v>
      </c>
      <c r="H1044" s="50" t="s">
        <v>1219</v>
      </c>
      <c r="I1044" s="50" t="s">
        <v>1179</v>
      </c>
      <c r="J1044" s="50">
        <v>2023</v>
      </c>
      <c r="K1044" s="50" t="s">
        <v>4</v>
      </c>
    </row>
    <row r="1045" spans="1:11" ht="14.45" customHeight="1" x14ac:dyDescent="0.25">
      <c r="A1045" s="50" t="s">
        <v>1624</v>
      </c>
      <c r="B1045" s="50" t="s">
        <v>1175</v>
      </c>
      <c r="C1045" s="342">
        <v>85121</v>
      </c>
      <c r="D1045" s="50" t="s">
        <v>1276</v>
      </c>
      <c r="E1045" s="475" t="s">
        <v>2711</v>
      </c>
      <c r="F1045" s="50" t="s">
        <v>1264</v>
      </c>
      <c r="G1045" s="50" t="s">
        <v>1668</v>
      </c>
      <c r="H1045" s="50" t="s">
        <v>1220</v>
      </c>
      <c r="I1045" s="50" t="s">
        <v>1179</v>
      </c>
      <c r="J1045" s="50">
        <v>2023</v>
      </c>
      <c r="K1045" s="50" t="s">
        <v>4</v>
      </c>
    </row>
    <row r="1046" spans="1:11" ht="14.45" customHeight="1" x14ac:dyDescent="0.25">
      <c r="A1046" s="50" t="s">
        <v>1624</v>
      </c>
      <c r="B1046" s="50" t="s">
        <v>1175</v>
      </c>
      <c r="C1046" s="342">
        <v>85121</v>
      </c>
      <c r="D1046" s="50" t="s">
        <v>1276</v>
      </c>
      <c r="E1046" s="475" t="s">
        <v>2711</v>
      </c>
      <c r="F1046" s="50" t="s">
        <v>1264</v>
      </c>
      <c r="G1046" s="50" t="s">
        <v>1669</v>
      </c>
      <c r="H1046" s="50" t="s">
        <v>1221</v>
      </c>
      <c r="I1046" s="50" t="s">
        <v>1179</v>
      </c>
      <c r="J1046" s="50">
        <v>2023</v>
      </c>
      <c r="K1046" s="50">
        <v>67295.899999999994</v>
      </c>
    </row>
    <row r="1047" spans="1:11" ht="14.45" customHeight="1" x14ac:dyDescent="0.25">
      <c r="A1047" s="50" t="s">
        <v>1624</v>
      </c>
      <c r="B1047" s="50" t="s">
        <v>1175</v>
      </c>
      <c r="C1047" s="342">
        <v>85121</v>
      </c>
      <c r="D1047" s="50" t="s">
        <v>1276</v>
      </c>
      <c r="E1047" s="475" t="s">
        <v>2711</v>
      </c>
      <c r="F1047" s="50" t="s">
        <v>1264</v>
      </c>
      <c r="G1047" s="50" t="s">
        <v>1670</v>
      </c>
      <c r="H1047" s="50" t="s">
        <v>1222</v>
      </c>
      <c r="I1047" s="50" t="s">
        <v>1179</v>
      </c>
      <c r="J1047" s="50">
        <v>2023</v>
      </c>
      <c r="K1047" s="50">
        <v>67295.899999999994</v>
      </c>
    </row>
    <row r="1048" spans="1:11" ht="14.45" customHeight="1" x14ac:dyDescent="0.25">
      <c r="A1048" s="50" t="s">
        <v>1624</v>
      </c>
      <c r="B1048" s="50" t="s">
        <v>1175</v>
      </c>
      <c r="C1048" s="342">
        <v>85121</v>
      </c>
      <c r="D1048" s="50" t="s">
        <v>1276</v>
      </c>
      <c r="E1048" s="475" t="s">
        <v>2711</v>
      </c>
      <c r="F1048" s="50" t="s">
        <v>1264</v>
      </c>
      <c r="G1048" s="50" t="s">
        <v>1671</v>
      </c>
      <c r="H1048" s="50" t="s">
        <v>1223</v>
      </c>
      <c r="I1048" s="50" t="s">
        <v>1179</v>
      </c>
      <c r="J1048" s="50">
        <v>2023</v>
      </c>
      <c r="K1048" s="50" t="s">
        <v>4</v>
      </c>
    </row>
    <row r="1049" spans="1:11" ht="14.45" customHeight="1" x14ac:dyDescent="0.25">
      <c r="A1049" s="50" t="s">
        <v>1624</v>
      </c>
      <c r="B1049" s="50" t="s">
        <v>1175</v>
      </c>
      <c r="C1049" s="342">
        <v>85121</v>
      </c>
      <c r="D1049" s="50" t="s">
        <v>1276</v>
      </c>
      <c r="E1049" s="475" t="s">
        <v>2711</v>
      </c>
      <c r="F1049" s="50" t="s">
        <v>1264</v>
      </c>
      <c r="G1049" s="50" t="s">
        <v>1672</v>
      </c>
      <c r="H1049" s="50" t="s">
        <v>1224</v>
      </c>
      <c r="I1049" s="50" t="s">
        <v>1179</v>
      </c>
      <c r="J1049" s="50">
        <v>2023</v>
      </c>
      <c r="K1049" s="50">
        <v>15574.964</v>
      </c>
    </row>
    <row r="1050" spans="1:11" ht="14.45" customHeight="1" x14ac:dyDescent="0.25">
      <c r="A1050" s="50" t="s">
        <v>1624</v>
      </c>
      <c r="B1050" s="50" t="s">
        <v>1175</v>
      </c>
      <c r="C1050" s="342">
        <v>85121</v>
      </c>
      <c r="D1050" s="50" t="s">
        <v>1276</v>
      </c>
      <c r="E1050" s="475" t="s">
        <v>2711</v>
      </c>
      <c r="F1050" s="50" t="s">
        <v>1264</v>
      </c>
      <c r="G1050" s="50" t="s">
        <v>1673</v>
      </c>
      <c r="H1050" s="50" t="s">
        <v>1225</v>
      </c>
      <c r="I1050" s="50" t="s">
        <v>1179</v>
      </c>
      <c r="J1050" s="50">
        <v>2023</v>
      </c>
      <c r="K1050" s="50">
        <v>15566.547</v>
      </c>
    </row>
    <row r="1051" spans="1:11" ht="14.45" customHeight="1" x14ac:dyDescent="0.25">
      <c r="A1051" s="50" t="s">
        <v>1624</v>
      </c>
      <c r="B1051" s="50" t="s">
        <v>1175</v>
      </c>
      <c r="C1051" s="342">
        <v>85121</v>
      </c>
      <c r="D1051" s="50" t="s">
        <v>1276</v>
      </c>
      <c r="E1051" s="475" t="s">
        <v>2711</v>
      </c>
      <c r="F1051" s="50" t="s">
        <v>1264</v>
      </c>
      <c r="G1051" s="50" t="s">
        <v>1674</v>
      </c>
      <c r="H1051" s="50" t="s">
        <v>1226</v>
      </c>
      <c r="I1051" s="50" t="s">
        <v>1179</v>
      </c>
      <c r="J1051" s="50">
        <v>2023</v>
      </c>
      <c r="K1051" s="50">
        <v>5.8920000000000003</v>
      </c>
    </row>
    <row r="1052" spans="1:11" ht="14.45" customHeight="1" x14ac:dyDescent="0.25">
      <c r="A1052" s="50" t="s">
        <v>1624</v>
      </c>
      <c r="B1052" s="50" t="s">
        <v>1175</v>
      </c>
      <c r="C1052" s="342">
        <v>85121</v>
      </c>
      <c r="D1052" s="50" t="s">
        <v>1276</v>
      </c>
      <c r="E1052" s="475" t="s">
        <v>2711</v>
      </c>
      <c r="F1052" s="50" t="s">
        <v>1264</v>
      </c>
      <c r="G1052" s="50" t="s">
        <v>1675</v>
      </c>
      <c r="H1052" s="50" t="s">
        <v>1227</v>
      </c>
      <c r="I1052" s="50" t="s">
        <v>1179</v>
      </c>
      <c r="J1052" s="50">
        <v>2023</v>
      </c>
      <c r="K1052" s="50">
        <v>2.5249999999999999</v>
      </c>
    </row>
    <row r="1053" spans="1:11" ht="14.45" customHeight="1" x14ac:dyDescent="0.25">
      <c r="A1053" s="50" t="s">
        <v>1624</v>
      </c>
      <c r="B1053" s="50" t="s">
        <v>1175</v>
      </c>
      <c r="C1053" s="342">
        <v>85121</v>
      </c>
      <c r="D1053" s="50" t="s">
        <v>1276</v>
      </c>
      <c r="E1053" s="475" t="s">
        <v>2711</v>
      </c>
      <c r="F1053" s="50" t="s">
        <v>1264</v>
      </c>
      <c r="G1053" s="50" t="s">
        <v>1676</v>
      </c>
      <c r="H1053" s="50" t="s">
        <v>1228</v>
      </c>
      <c r="I1053" s="50" t="s">
        <v>1179</v>
      </c>
      <c r="J1053" s="50">
        <v>2023</v>
      </c>
      <c r="K1053" s="50">
        <v>7783.2730000000001</v>
      </c>
    </row>
    <row r="1054" spans="1:11" ht="14.45" customHeight="1" x14ac:dyDescent="0.25">
      <c r="A1054" s="50" t="s">
        <v>1624</v>
      </c>
      <c r="B1054" s="50" t="s">
        <v>1175</v>
      </c>
      <c r="C1054" s="342">
        <v>85121</v>
      </c>
      <c r="D1054" s="50" t="s">
        <v>1276</v>
      </c>
      <c r="E1054" s="475" t="s">
        <v>2711</v>
      </c>
      <c r="F1054" s="50" t="s">
        <v>1264</v>
      </c>
      <c r="G1054" s="50" t="s">
        <v>1677</v>
      </c>
      <c r="H1054" s="50" t="s">
        <v>1229</v>
      </c>
      <c r="I1054" s="50" t="s">
        <v>1179</v>
      </c>
      <c r="J1054" s="50">
        <v>2023</v>
      </c>
      <c r="K1054" s="50">
        <v>1297.212</v>
      </c>
    </row>
    <row r="1055" spans="1:11" ht="14.45" customHeight="1" x14ac:dyDescent="0.25">
      <c r="A1055" s="50" t="s">
        <v>1624</v>
      </c>
      <c r="B1055" s="50" t="s">
        <v>1175</v>
      </c>
      <c r="C1055" s="342">
        <v>85121</v>
      </c>
      <c r="D1055" s="50" t="s">
        <v>1276</v>
      </c>
      <c r="E1055" s="475" t="s">
        <v>2711</v>
      </c>
      <c r="F1055" s="50" t="s">
        <v>1264</v>
      </c>
      <c r="G1055" s="50" t="s">
        <v>1678</v>
      </c>
      <c r="H1055" s="50" t="s">
        <v>1230</v>
      </c>
      <c r="I1055" s="50" t="s">
        <v>1179</v>
      </c>
      <c r="J1055" s="50">
        <v>2023</v>
      </c>
      <c r="K1055" s="50">
        <v>3891.6370000000002</v>
      </c>
    </row>
    <row r="1056" spans="1:11" ht="14.45" customHeight="1" x14ac:dyDescent="0.25">
      <c r="A1056" s="50" t="s">
        <v>1624</v>
      </c>
      <c r="B1056" s="50" t="s">
        <v>1175</v>
      </c>
      <c r="C1056" s="342">
        <v>85121</v>
      </c>
      <c r="D1056" s="50" t="s">
        <v>1276</v>
      </c>
      <c r="E1056" s="475" t="s">
        <v>2711</v>
      </c>
      <c r="F1056" s="50" t="s">
        <v>1264</v>
      </c>
      <c r="G1056" s="50" t="s">
        <v>1679</v>
      </c>
      <c r="H1056" s="50" t="s">
        <v>1231</v>
      </c>
      <c r="I1056" s="50" t="s">
        <v>1179</v>
      </c>
      <c r="J1056" s="50">
        <v>2023</v>
      </c>
      <c r="K1056" s="50">
        <v>1297.212</v>
      </c>
    </row>
    <row r="1057" spans="1:11" ht="14.45" customHeight="1" x14ac:dyDescent="0.25">
      <c r="A1057" s="50" t="s">
        <v>1624</v>
      </c>
      <c r="B1057" s="50" t="s">
        <v>1175</v>
      </c>
      <c r="C1057" s="342">
        <v>85121</v>
      </c>
      <c r="D1057" s="50" t="s">
        <v>1276</v>
      </c>
      <c r="E1057" s="475" t="s">
        <v>2711</v>
      </c>
      <c r="F1057" s="50" t="s">
        <v>1264</v>
      </c>
      <c r="G1057" s="50" t="s">
        <v>1680</v>
      </c>
      <c r="H1057" s="50" t="s">
        <v>1232</v>
      </c>
      <c r="I1057" s="50" t="s">
        <v>1179</v>
      </c>
      <c r="J1057" s="50">
        <v>2023</v>
      </c>
      <c r="K1057" s="50" t="s">
        <v>4</v>
      </c>
    </row>
    <row r="1058" spans="1:11" ht="14.45" customHeight="1" x14ac:dyDescent="0.25">
      <c r="A1058" s="50" t="s">
        <v>1624</v>
      </c>
      <c r="B1058" s="50" t="s">
        <v>1175</v>
      </c>
      <c r="C1058" s="342">
        <v>85121</v>
      </c>
      <c r="D1058" s="50" t="s">
        <v>1276</v>
      </c>
      <c r="E1058" s="475" t="s">
        <v>2711</v>
      </c>
      <c r="F1058" s="50" t="s">
        <v>1264</v>
      </c>
      <c r="G1058" s="50" t="s">
        <v>1681</v>
      </c>
      <c r="H1058" s="50" t="s">
        <v>1233</v>
      </c>
      <c r="I1058" s="50" t="s">
        <v>1179</v>
      </c>
      <c r="J1058" s="50">
        <v>2023</v>
      </c>
      <c r="K1058" s="50">
        <v>1297.212</v>
      </c>
    </row>
    <row r="1059" spans="1:11" ht="14.45" customHeight="1" x14ac:dyDescent="0.25">
      <c r="A1059" s="50" t="s">
        <v>1624</v>
      </c>
      <c r="B1059" s="50" t="s">
        <v>1175</v>
      </c>
      <c r="C1059" s="342">
        <v>85121</v>
      </c>
      <c r="D1059" s="50" t="s">
        <v>1276</v>
      </c>
      <c r="E1059" s="475" t="s">
        <v>2711</v>
      </c>
      <c r="F1059" s="50" t="s">
        <v>1264</v>
      </c>
      <c r="G1059" s="50" t="s">
        <v>1682</v>
      </c>
      <c r="H1059" s="50" t="s">
        <v>1234</v>
      </c>
      <c r="I1059" s="50" t="s">
        <v>1179</v>
      </c>
      <c r="J1059" s="50">
        <v>2023</v>
      </c>
      <c r="K1059" s="50" t="s">
        <v>4</v>
      </c>
    </row>
    <row r="1060" spans="1:11" ht="14.45" customHeight="1" x14ac:dyDescent="0.25">
      <c r="A1060" s="50" t="s">
        <v>1624</v>
      </c>
      <c r="B1060" s="50" t="s">
        <v>1175</v>
      </c>
      <c r="C1060" s="342">
        <v>85121</v>
      </c>
      <c r="D1060" s="50" t="s">
        <v>1276</v>
      </c>
      <c r="E1060" s="475" t="s">
        <v>2711</v>
      </c>
      <c r="F1060" s="50" t="s">
        <v>1264</v>
      </c>
      <c r="G1060" s="50" t="s">
        <v>1683</v>
      </c>
      <c r="H1060" s="50" t="s">
        <v>1235</v>
      </c>
      <c r="I1060" s="50" t="s">
        <v>1179</v>
      </c>
      <c r="J1060" s="50">
        <v>2023</v>
      </c>
      <c r="K1060" s="50" t="s">
        <v>4</v>
      </c>
    </row>
    <row r="1061" spans="1:11" ht="14.45" customHeight="1" x14ac:dyDescent="0.25">
      <c r="A1061" s="50" t="s">
        <v>1624</v>
      </c>
      <c r="B1061" s="50" t="s">
        <v>1175</v>
      </c>
      <c r="C1061" s="342">
        <v>85121</v>
      </c>
      <c r="D1061" s="50" t="s">
        <v>1276</v>
      </c>
      <c r="E1061" s="475" t="s">
        <v>2711</v>
      </c>
      <c r="F1061" s="50" t="s">
        <v>1264</v>
      </c>
      <c r="G1061" s="50" t="s">
        <v>1684</v>
      </c>
      <c r="H1061" s="50" t="s">
        <v>1236</v>
      </c>
      <c r="I1061" s="50" t="s">
        <v>1179</v>
      </c>
      <c r="J1061" s="50">
        <v>2023</v>
      </c>
      <c r="K1061" s="50" t="s">
        <v>4</v>
      </c>
    </row>
    <row r="1062" spans="1:11" ht="14.45" customHeight="1" x14ac:dyDescent="0.25">
      <c r="A1062" s="50" t="s">
        <v>1624</v>
      </c>
      <c r="B1062" s="50" t="s">
        <v>1175</v>
      </c>
      <c r="C1062" s="342">
        <v>85121</v>
      </c>
      <c r="D1062" s="50" t="s">
        <v>1276</v>
      </c>
      <c r="E1062" s="475" t="s">
        <v>2711</v>
      </c>
      <c r="F1062" s="50" t="s">
        <v>1264</v>
      </c>
      <c r="G1062" s="50" t="s">
        <v>1685</v>
      </c>
      <c r="H1062" s="50" t="s">
        <v>1237</v>
      </c>
      <c r="I1062" s="50" t="s">
        <v>1179</v>
      </c>
      <c r="J1062" s="50">
        <v>2023</v>
      </c>
      <c r="K1062" s="50" t="s">
        <v>4</v>
      </c>
    </row>
    <row r="1063" spans="1:11" ht="14.45" customHeight="1" x14ac:dyDescent="0.25">
      <c r="A1063" s="50" t="s">
        <v>1624</v>
      </c>
      <c r="B1063" s="50" t="s">
        <v>1175</v>
      </c>
      <c r="C1063" s="342">
        <v>85121</v>
      </c>
      <c r="D1063" s="50" t="s">
        <v>1276</v>
      </c>
      <c r="E1063" s="475" t="s">
        <v>2711</v>
      </c>
      <c r="F1063" s="50" t="s">
        <v>1264</v>
      </c>
      <c r="G1063" s="50" t="s">
        <v>1686</v>
      </c>
      <c r="H1063" s="50" t="s">
        <v>1238</v>
      </c>
      <c r="I1063" s="50" t="s">
        <v>1179</v>
      </c>
      <c r="J1063" s="50">
        <v>2023</v>
      </c>
      <c r="K1063" s="50" t="s">
        <v>4</v>
      </c>
    </row>
    <row r="1064" spans="1:11" ht="14.45" customHeight="1" x14ac:dyDescent="0.25">
      <c r="A1064" s="50" t="s">
        <v>1624</v>
      </c>
      <c r="B1064" s="50" t="s">
        <v>1175</v>
      </c>
      <c r="C1064" s="342">
        <v>85121</v>
      </c>
      <c r="D1064" s="50" t="s">
        <v>1276</v>
      </c>
      <c r="E1064" s="475" t="s">
        <v>2711</v>
      </c>
      <c r="F1064" s="50" t="s">
        <v>1264</v>
      </c>
      <c r="G1064" s="50" t="s">
        <v>1687</v>
      </c>
      <c r="H1064" s="50" t="s">
        <v>1239</v>
      </c>
      <c r="I1064" s="50" t="s">
        <v>1179</v>
      </c>
      <c r="J1064" s="50">
        <v>2023</v>
      </c>
      <c r="K1064" s="50" t="s">
        <v>4</v>
      </c>
    </row>
    <row r="1065" spans="1:11" ht="14.45" customHeight="1" x14ac:dyDescent="0.25">
      <c r="A1065" s="50" t="s">
        <v>1624</v>
      </c>
      <c r="B1065" s="50" t="s">
        <v>1175</v>
      </c>
      <c r="C1065" s="342">
        <v>85121</v>
      </c>
      <c r="D1065" s="50" t="s">
        <v>1276</v>
      </c>
      <c r="E1065" s="475" t="s">
        <v>2711</v>
      </c>
      <c r="F1065" s="50" t="s">
        <v>1264</v>
      </c>
      <c r="G1065" s="50" t="s">
        <v>1688</v>
      </c>
      <c r="H1065" s="50" t="s">
        <v>1240</v>
      </c>
      <c r="I1065" s="50" t="s">
        <v>1179</v>
      </c>
      <c r="J1065" s="50">
        <v>2023</v>
      </c>
      <c r="K1065" s="50" t="s">
        <v>4</v>
      </c>
    </row>
    <row r="1066" spans="1:11" ht="14.45" customHeight="1" x14ac:dyDescent="0.25">
      <c r="A1066" s="50" t="s">
        <v>1624</v>
      </c>
      <c r="B1066" s="50" t="s">
        <v>1175</v>
      </c>
      <c r="C1066" s="342">
        <v>85121</v>
      </c>
      <c r="D1066" s="50" t="s">
        <v>1276</v>
      </c>
      <c r="E1066" s="475" t="s">
        <v>2711</v>
      </c>
      <c r="F1066" s="50" t="s">
        <v>1264</v>
      </c>
      <c r="G1066" s="50" t="s">
        <v>1689</v>
      </c>
      <c r="H1066" s="50" t="s">
        <v>1241</v>
      </c>
      <c r="I1066" s="50" t="s">
        <v>1179</v>
      </c>
      <c r="J1066" s="50">
        <v>2023</v>
      </c>
      <c r="K1066" s="50" t="s">
        <v>4</v>
      </c>
    </row>
    <row r="1067" spans="1:11" ht="14.45" customHeight="1" x14ac:dyDescent="0.25">
      <c r="A1067" s="50" t="s">
        <v>1624</v>
      </c>
      <c r="B1067" s="50" t="s">
        <v>1175</v>
      </c>
      <c r="C1067" s="342">
        <v>85121</v>
      </c>
      <c r="D1067" s="50" t="s">
        <v>1276</v>
      </c>
      <c r="E1067" s="475" t="s">
        <v>2711</v>
      </c>
      <c r="F1067" s="50" t="s">
        <v>1264</v>
      </c>
      <c r="G1067" s="50" t="s">
        <v>1690</v>
      </c>
      <c r="H1067" s="50" t="s">
        <v>1242</v>
      </c>
      <c r="I1067" s="50" t="s">
        <v>1179</v>
      </c>
      <c r="J1067" s="50">
        <v>2023</v>
      </c>
      <c r="K1067" s="50" t="s">
        <v>4</v>
      </c>
    </row>
    <row r="1068" spans="1:11" ht="14.45" customHeight="1" x14ac:dyDescent="0.25">
      <c r="A1068" s="50" t="s">
        <v>1624</v>
      </c>
      <c r="B1068" s="50" t="s">
        <v>1175</v>
      </c>
      <c r="C1068" s="342">
        <v>85121</v>
      </c>
      <c r="D1068" s="50" t="s">
        <v>1276</v>
      </c>
      <c r="E1068" s="475" t="s">
        <v>2711</v>
      </c>
      <c r="F1068" s="50" t="s">
        <v>1264</v>
      </c>
      <c r="G1068" s="50" t="s">
        <v>1691</v>
      </c>
      <c r="H1068" s="50" t="s">
        <v>1243</v>
      </c>
      <c r="I1068" s="50" t="s">
        <v>1179</v>
      </c>
      <c r="J1068" s="50">
        <v>2023</v>
      </c>
      <c r="K1068" s="50" t="s">
        <v>4</v>
      </c>
    </row>
    <row r="1069" spans="1:11" ht="14.45" customHeight="1" x14ac:dyDescent="0.25">
      <c r="A1069" s="50" t="s">
        <v>1624</v>
      </c>
      <c r="B1069" s="50" t="s">
        <v>1175</v>
      </c>
      <c r="C1069" s="342">
        <v>85121</v>
      </c>
      <c r="D1069" s="50" t="s">
        <v>1276</v>
      </c>
      <c r="E1069" s="475" t="s">
        <v>2711</v>
      </c>
      <c r="F1069" s="50" t="s">
        <v>1264</v>
      </c>
      <c r="G1069" s="50" t="s">
        <v>1692</v>
      </c>
      <c r="H1069" s="50" t="s">
        <v>1244</v>
      </c>
      <c r="I1069" s="50" t="s">
        <v>1179</v>
      </c>
      <c r="J1069" s="50">
        <v>2023</v>
      </c>
      <c r="K1069" s="50" t="s">
        <v>4</v>
      </c>
    </row>
    <row r="1070" spans="1:11" ht="14.45" customHeight="1" x14ac:dyDescent="0.25">
      <c r="A1070" s="50" t="s">
        <v>1624</v>
      </c>
      <c r="B1070" s="50" t="s">
        <v>1175</v>
      </c>
      <c r="C1070" s="342">
        <v>85121</v>
      </c>
      <c r="D1070" s="50" t="s">
        <v>1276</v>
      </c>
      <c r="E1070" s="475" t="s">
        <v>2711</v>
      </c>
      <c r="F1070" s="50" t="s">
        <v>1264</v>
      </c>
      <c r="G1070" s="50" t="s">
        <v>1245</v>
      </c>
      <c r="H1070" s="50" t="s">
        <v>1246</v>
      </c>
      <c r="I1070" s="50" t="s">
        <v>1179</v>
      </c>
      <c r="J1070" s="50">
        <v>2023</v>
      </c>
      <c r="K1070" s="50">
        <v>340703.43300000002</v>
      </c>
    </row>
    <row r="1071" spans="1:11" ht="14.45" customHeight="1" x14ac:dyDescent="0.25">
      <c r="A1071" s="50" t="s">
        <v>1624</v>
      </c>
      <c r="B1071" s="50" t="s">
        <v>1175</v>
      </c>
      <c r="C1071" s="342">
        <v>85121</v>
      </c>
      <c r="D1071" s="50" t="s">
        <v>1276</v>
      </c>
      <c r="E1071" s="475" t="s">
        <v>2711</v>
      </c>
      <c r="F1071" s="50" t="s">
        <v>1264</v>
      </c>
      <c r="G1071" s="50" t="s">
        <v>1247</v>
      </c>
      <c r="H1071" s="50" t="s">
        <v>2712</v>
      </c>
      <c r="I1071" s="50" t="s">
        <v>1179</v>
      </c>
      <c r="J1071" s="50">
        <v>2023</v>
      </c>
      <c r="K1071" s="50">
        <v>2.806</v>
      </c>
    </row>
    <row r="1072" spans="1:11" ht="14.45" customHeight="1" x14ac:dyDescent="0.25">
      <c r="A1072" s="50" t="s">
        <v>1624</v>
      </c>
      <c r="B1072" s="50" t="s">
        <v>1175</v>
      </c>
      <c r="C1072" s="342">
        <v>85121</v>
      </c>
      <c r="D1072" s="50" t="s">
        <v>1276</v>
      </c>
      <c r="E1072" s="475" t="s">
        <v>2711</v>
      </c>
      <c r="F1072" s="50" t="s">
        <v>1264</v>
      </c>
      <c r="G1072" s="50" t="s">
        <v>1277</v>
      </c>
      <c r="H1072" s="50" t="s">
        <v>2717</v>
      </c>
      <c r="I1072" s="50" t="s">
        <v>1179</v>
      </c>
      <c r="J1072" s="50">
        <v>2023</v>
      </c>
      <c r="K1072" s="50">
        <v>340706.239</v>
      </c>
    </row>
    <row r="1073" spans="1:11" ht="14.45" customHeight="1" x14ac:dyDescent="0.25">
      <c r="A1073" s="50" t="s">
        <v>1624</v>
      </c>
      <c r="B1073" s="50" t="s">
        <v>1175</v>
      </c>
      <c r="C1073" s="342">
        <v>85121</v>
      </c>
      <c r="D1073" s="50" t="s">
        <v>1276</v>
      </c>
      <c r="E1073" s="475" t="s">
        <v>2711</v>
      </c>
      <c r="F1073" s="50" t="s">
        <v>1264</v>
      </c>
      <c r="G1073" s="50" t="s">
        <v>1278</v>
      </c>
      <c r="H1073" s="50" t="s">
        <v>2718</v>
      </c>
      <c r="I1073" s="50" t="s">
        <v>1179</v>
      </c>
      <c r="J1073" s="50">
        <v>2023</v>
      </c>
      <c r="K1073" s="50" t="s">
        <v>4</v>
      </c>
    </row>
    <row r="1074" spans="1:11" ht="14.45" customHeight="1" x14ac:dyDescent="0.25">
      <c r="A1074" s="50" t="s">
        <v>1624</v>
      </c>
      <c r="B1074" s="50" t="s">
        <v>1175</v>
      </c>
      <c r="C1074" s="342">
        <v>85121</v>
      </c>
      <c r="D1074" s="50" t="s">
        <v>1276</v>
      </c>
      <c r="E1074" s="475" t="s">
        <v>2711</v>
      </c>
      <c r="F1074" s="50" t="s">
        <v>1264</v>
      </c>
      <c r="G1074" s="50" t="s">
        <v>1279</v>
      </c>
      <c r="H1074" s="50" t="s">
        <v>2719</v>
      </c>
      <c r="I1074" s="50" t="s">
        <v>1179</v>
      </c>
      <c r="J1074" s="50">
        <v>2023</v>
      </c>
      <c r="K1074" s="50">
        <v>-4160.1760000000004</v>
      </c>
    </row>
    <row r="1075" spans="1:11" ht="14.45" customHeight="1" x14ac:dyDescent="0.25">
      <c r="A1075" s="50" t="s">
        <v>1624</v>
      </c>
      <c r="B1075" s="50" t="s">
        <v>1175</v>
      </c>
      <c r="C1075" s="342">
        <v>85121</v>
      </c>
      <c r="D1075" s="50" t="s">
        <v>1276</v>
      </c>
      <c r="E1075" s="475" t="s">
        <v>2711</v>
      </c>
      <c r="F1075" s="50" t="s">
        <v>1264</v>
      </c>
      <c r="G1075" s="50" t="s">
        <v>1280</v>
      </c>
      <c r="H1075" s="50" t="s">
        <v>2720</v>
      </c>
      <c r="I1075" s="50" t="s">
        <v>1179</v>
      </c>
      <c r="J1075" s="50">
        <v>2023</v>
      </c>
      <c r="K1075" s="50">
        <v>153127.709</v>
      </c>
    </row>
    <row r="1076" spans="1:11" ht="14.45" customHeight="1" x14ac:dyDescent="0.25">
      <c r="A1076" s="50" t="s">
        <v>1624</v>
      </c>
      <c r="B1076" s="50" t="s">
        <v>1175</v>
      </c>
      <c r="C1076" s="342">
        <v>85121</v>
      </c>
      <c r="D1076" s="50" t="s">
        <v>1276</v>
      </c>
      <c r="E1076" s="475" t="s">
        <v>2711</v>
      </c>
      <c r="F1076" s="50" t="s">
        <v>1264</v>
      </c>
      <c r="G1076" s="50" t="s">
        <v>1281</v>
      </c>
      <c r="H1076" s="50" t="s">
        <v>2721</v>
      </c>
      <c r="I1076" s="50" t="s">
        <v>1179</v>
      </c>
      <c r="J1076" s="50">
        <v>2023</v>
      </c>
      <c r="K1076" s="50">
        <v>67.16</v>
      </c>
    </row>
    <row r="1077" spans="1:11" ht="14.45" customHeight="1" x14ac:dyDescent="0.25">
      <c r="A1077" s="50" t="s">
        <v>1624</v>
      </c>
      <c r="B1077" s="50" t="s">
        <v>1175</v>
      </c>
      <c r="C1077" s="342">
        <v>85121</v>
      </c>
      <c r="D1077" s="50" t="s">
        <v>1276</v>
      </c>
      <c r="E1077" s="475" t="s">
        <v>2711</v>
      </c>
      <c r="F1077" s="50" t="s">
        <v>1264</v>
      </c>
      <c r="G1077" s="50" t="s">
        <v>1282</v>
      </c>
      <c r="H1077" s="50" t="s">
        <v>2722</v>
      </c>
      <c r="I1077" s="50" t="s">
        <v>1179</v>
      </c>
      <c r="J1077" s="50">
        <v>2023</v>
      </c>
      <c r="K1077" s="50" t="s">
        <v>4</v>
      </c>
    </row>
    <row r="1078" spans="1:11" ht="14.45" customHeight="1" x14ac:dyDescent="0.25">
      <c r="A1078" s="50" t="s">
        <v>1624</v>
      </c>
      <c r="B1078" s="50" t="s">
        <v>1175</v>
      </c>
      <c r="C1078" s="342">
        <v>85121</v>
      </c>
      <c r="D1078" s="50" t="s">
        <v>1276</v>
      </c>
      <c r="E1078" s="475" t="s">
        <v>2711</v>
      </c>
      <c r="F1078" s="50" t="s">
        <v>1264</v>
      </c>
      <c r="G1078" s="50" t="s">
        <v>1283</v>
      </c>
      <c r="H1078" s="50" t="s">
        <v>2723</v>
      </c>
      <c r="I1078" s="50" t="s">
        <v>1179</v>
      </c>
      <c r="J1078" s="50">
        <v>2023</v>
      </c>
      <c r="K1078" s="50">
        <v>8765.8080000000009</v>
      </c>
    </row>
    <row r="1079" spans="1:11" ht="14.45" customHeight="1" x14ac:dyDescent="0.25">
      <c r="A1079" s="50" t="s">
        <v>1624</v>
      </c>
      <c r="B1079" s="50" t="s">
        <v>1175</v>
      </c>
      <c r="C1079" s="342">
        <v>85121</v>
      </c>
      <c r="D1079" s="50" t="s">
        <v>1276</v>
      </c>
      <c r="E1079" s="475" t="s">
        <v>2711</v>
      </c>
      <c r="F1079" s="50" t="s">
        <v>1264</v>
      </c>
      <c r="G1079" s="50" t="s">
        <v>1251</v>
      </c>
      <c r="H1079" s="50" t="s">
        <v>2724</v>
      </c>
      <c r="I1079" s="50" t="s">
        <v>1179</v>
      </c>
      <c r="J1079" s="50">
        <v>2023</v>
      </c>
      <c r="K1079" s="50">
        <v>498506.74</v>
      </c>
    </row>
    <row r="1080" spans="1:11" ht="14.45" customHeight="1" x14ac:dyDescent="0.25">
      <c r="A1080" s="50" t="s">
        <v>1624</v>
      </c>
      <c r="B1080" s="50" t="s">
        <v>1175</v>
      </c>
      <c r="C1080" s="342">
        <v>85121</v>
      </c>
      <c r="D1080" s="50" t="s">
        <v>1276</v>
      </c>
      <c r="E1080" s="475" t="s">
        <v>2711</v>
      </c>
      <c r="F1080" s="50" t="s">
        <v>1265</v>
      </c>
      <c r="G1080" s="50" t="s">
        <v>1625</v>
      </c>
      <c r="H1080" s="50" t="s">
        <v>1178</v>
      </c>
      <c r="I1080" s="50" t="s">
        <v>1179</v>
      </c>
      <c r="J1080" s="50">
        <v>2023</v>
      </c>
      <c r="K1080" s="50" t="s">
        <v>4</v>
      </c>
    </row>
    <row r="1081" spans="1:11" ht="14.45" customHeight="1" x14ac:dyDescent="0.25">
      <c r="A1081" s="50" t="s">
        <v>1624</v>
      </c>
      <c r="B1081" s="50" t="s">
        <v>1175</v>
      </c>
      <c r="C1081" s="342">
        <v>85121</v>
      </c>
      <c r="D1081" s="50" t="s">
        <v>1276</v>
      </c>
      <c r="E1081" s="475" t="s">
        <v>2711</v>
      </c>
      <c r="F1081" s="50" t="s">
        <v>1265</v>
      </c>
      <c r="G1081" s="50" t="s">
        <v>1626</v>
      </c>
      <c r="H1081" s="50" t="s">
        <v>1180</v>
      </c>
      <c r="I1081" s="50" t="s">
        <v>1179</v>
      </c>
      <c r="J1081" s="50">
        <v>2023</v>
      </c>
      <c r="K1081" s="50" t="s">
        <v>4</v>
      </c>
    </row>
    <row r="1082" spans="1:11" ht="14.45" customHeight="1" x14ac:dyDescent="0.25">
      <c r="A1082" s="50" t="s">
        <v>1624</v>
      </c>
      <c r="B1082" s="50" t="s">
        <v>1175</v>
      </c>
      <c r="C1082" s="342">
        <v>85121</v>
      </c>
      <c r="D1082" s="50" t="s">
        <v>1276</v>
      </c>
      <c r="E1082" s="475" t="s">
        <v>2711</v>
      </c>
      <c r="F1082" s="50" t="s">
        <v>1265</v>
      </c>
      <c r="G1082" s="50" t="s">
        <v>1627</v>
      </c>
      <c r="H1082" s="50" t="s">
        <v>1181</v>
      </c>
      <c r="I1082" s="50" t="s">
        <v>1179</v>
      </c>
      <c r="J1082" s="50">
        <v>2023</v>
      </c>
      <c r="K1082" s="50" t="s">
        <v>4</v>
      </c>
    </row>
    <row r="1083" spans="1:11" ht="14.45" customHeight="1" x14ac:dyDescent="0.25">
      <c r="A1083" s="50" t="s">
        <v>1624</v>
      </c>
      <c r="B1083" s="50" t="s">
        <v>1175</v>
      </c>
      <c r="C1083" s="342">
        <v>85121</v>
      </c>
      <c r="D1083" s="50" t="s">
        <v>1276</v>
      </c>
      <c r="E1083" s="475" t="s">
        <v>2711</v>
      </c>
      <c r="F1083" s="50" t="s">
        <v>1265</v>
      </c>
      <c r="G1083" s="50" t="s">
        <v>1628</v>
      </c>
      <c r="H1083" s="50" t="s">
        <v>1629</v>
      </c>
      <c r="I1083" s="50" t="s">
        <v>1179</v>
      </c>
      <c r="J1083" s="50">
        <v>2023</v>
      </c>
      <c r="K1083" s="50" t="s">
        <v>4</v>
      </c>
    </row>
    <row r="1084" spans="1:11" ht="14.45" customHeight="1" x14ac:dyDescent="0.25">
      <c r="A1084" s="50" t="s">
        <v>1624</v>
      </c>
      <c r="B1084" s="50" t="s">
        <v>1175</v>
      </c>
      <c r="C1084" s="342">
        <v>85121</v>
      </c>
      <c r="D1084" s="50" t="s">
        <v>1276</v>
      </c>
      <c r="E1084" s="475" t="s">
        <v>2711</v>
      </c>
      <c r="F1084" s="50" t="s">
        <v>1265</v>
      </c>
      <c r="G1084" s="50" t="s">
        <v>1630</v>
      </c>
      <c r="H1084" s="50" t="s">
        <v>1182</v>
      </c>
      <c r="I1084" s="50" t="s">
        <v>1179</v>
      </c>
      <c r="J1084" s="50">
        <v>2023</v>
      </c>
      <c r="K1084" s="50" t="s">
        <v>4</v>
      </c>
    </row>
    <row r="1085" spans="1:11" ht="14.45" customHeight="1" x14ac:dyDescent="0.25">
      <c r="A1085" s="50" t="s">
        <v>1624</v>
      </c>
      <c r="B1085" s="50" t="s">
        <v>1175</v>
      </c>
      <c r="C1085" s="342">
        <v>85121</v>
      </c>
      <c r="D1085" s="50" t="s">
        <v>1276</v>
      </c>
      <c r="E1085" s="475" t="s">
        <v>2711</v>
      </c>
      <c r="F1085" s="50" t="s">
        <v>1265</v>
      </c>
      <c r="G1085" s="50" t="s">
        <v>1631</v>
      </c>
      <c r="H1085" s="50" t="s">
        <v>1183</v>
      </c>
      <c r="I1085" s="50" t="s">
        <v>1179</v>
      </c>
      <c r="J1085" s="50">
        <v>2023</v>
      </c>
      <c r="K1085" s="50" t="s">
        <v>4</v>
      </c>
    </row>
    <row r="1086" spans="1:11" ht="14.45" customHeight="1" x14ac:dyDescent="0.25">
      <c r="A1086" s="50" t="s">
        <v>1624</v>
      </c>
      <c r="B1086" s="50" t="s">
        <v>1175</v>
      </c>
      <c r="C1086" s="342">
        <v>85121</v>
      </c>
      <c r="D1086" s="50" t="s">
        <v>1276</v>
      </c>
      <c r="E1086" s="475" t="s">
        <v>2711</v>
      </c>
      <c r="F1086" s="50" t="s">
        <v>1265</v>
      </c>
      <c r="G1086" s="50" t="s">
        <v>1632</v>
      </c>
      <c r="H1086" s="50" t="s">
        <v>1184</v>
      </c>
      <c r="I1086" s="50" t="s">
        <v>1179</v>
      </c>
      <c r="J1086" s="50">
        <v>2023</v>
      </c>
      <c r="K1086" s="50" t="s">
        <v>4</v>
      </c>
    </row>
    <row r="1087" spans="1:11" ht="14.45" customHeight="1" x14ac:dyDescent="0.25">
      <c r="A1087" s="50" t="s">
        <v>1624</v>
      </c>
      <c r="B1087" s="50" t="s">
        <v>1175</v>
      </c>
      <c r="C1087" s="342">
        <v>85121</v>
      </c>
      <c r="D1087" s="50" t="s">
        <v>1276</v>
      </c>
      <c r="E1087" s="475" t="s">
        <v>2711</v>
      </c>
      <c r="F1087" s="50" t="s">
        <v>1265</v>
      </c>
      <c r="G1087" s="50" t="s">
        <v>1633</v>
      </c>
      <c r="H1087" s="50" t="s">
        <v>1185</v>
      </c>
      <c r="I1087" s="50" t="s">
        <v>1179</v>
      </c>
      <c r="J1087" s="50">
        <v>2023</v>
      </c>
      <c r="K1087" s="50" t="s">
        <v>4</v>
      </c>
    </row>
    <row r="1088" spans="1:11" ht="14.45" customHeight="1" x14ac:dyDescent="0.25">
      <c r="A1088" s="50" t="s">
        <v>1624</v>
      </c>
      <c r="B1088" s="50" t="s">
        <v>1175</v>
      </c>
      <c r="C1088" s="342">
        <v>85121</v>
      </c>
      <c r="D1088" s="50" t="s">
        <v>1276</v>
      </c>
      <c r="E1088" s="475" t="s">
        <v>2711</v>
      </c>
      <c r="F1088" s="50" t="s">
        <v>1265</v>
      </c>
      <c r="G1088" s="50" t="s">
        <v>1634</v>
      </c>
      <c r="H1088" s="50" t="s">
        <v>1186</v>
      </c>
      <c r="I1088" s="50" t="s">
        <v>1179</v>
      </c>
      <c r="J1088" s="50">
        <v>2023</v>
      </c>
      <c r="K1088" s="50" t="s">
        <v>4</v>
      </c>
    </row>
    <row r="1089" spans="1:11" ht="14.45" customHeight="1" x14ac:dyDescent="0.25">
      <c r="A1089" s="50" t="s">
        <v>1624</v>
      </c>
      <c r="B1089" s="50" t="s">
        <v>1175</v>
      </c>
      <c r="C1089" s="342">
        <v>85121</v>
      </c>
      <c r="D1089" s="50" t="s">
        <v>1276</v>
      </c>
      <c r="E1089" s="475" t="s">
        <v>2711</v>
      </c>
      <c r="F1089" s="50" t="s">
        <v>1265</v>
      </c>
      <c r="G1089" s="50" t="s">
        <v>1635</v>
      </c>
      <c r="H1089" s="50" t="s">
        <v>1187</v>
      </c>
      <c r="I1089" s="50" t="s">
        <v>1179</v>
      </c>
      <c r="J1089" s="50">
        <v>2023</v>
      </c>
      <c r="K1089" s="50" t="s">
        <v>4</v>
      </c>
    </row>
    <row r="1090" spans="1:11" ht="14.45" customHeight="1" x14ac:dyDescent="0.25">
      <c r="A1090" s="50" t="s">
        <v>1624</v>
      </c>
      <c r="B1090" s="50" t="s">
        <v>1175</v>
      </c>
      <c r="C1090" s="342">
        <v>85121</v>
      </c>
      <c r="D1090" s="50" t="s">
        <v>1276</v>
      </c>
      <c r="E1090" s="475" t="s">
        <v>2711</v>
      </c>
      <c r="F1090" s="50" t="s">
        <v>1265</v>
      </c>
      <c r="G1090" s="50" t="s">
        <v>1636</v>
      </c>
      <c r="H1090" s="50" t="s">
        <v>1188</v>
      </c>
      <c r="I1090" s="50" t="s">
        <v>1179</v>
      </c>
      <c r="J1090" s="50">
        <v>2023</v>
      </c>
      <c r="K1090" s="50" t="s">
        <v>4</v>
      </c>
    </row>
    <row r="1091" spans="1:11" ht="14.45" customHeight="1" x14ac:dyDescent="0.25">
      <c r="A1091" s="50" t="s">
        <v>1624</v>
      </c>
      <c r="B1091" s="50" t="s">
        <v>1175</v>
      </c>
      <c r="C1091" s="342">
        <v>85121</v>
      </c>
      <c r="D1091" s="50" t="s">
        <v>1276</v>
      </c>
      <c r="E1091" s="475" t="s">
        <v>2711</v>
      </c>
      <c r="F1091" s="50" t="s">
        <v>1265</v>
      </c>
      <c r="G1091" s="50" t="s">
        <v>1637</v>
      </c>
      <c r="H1091" s="50" t="s">
        <v>1189</v>
      </c>
      <c r="I1091" s="50" t="s">
        <v>1179</v>
      </c>
      <c r="J1091" s="50">
        <v>2023</v>
      </c>
      <c r="K1091" s="50" t="s">
        <v>4</v>
      </c>
    </row>
    <row r="1092" spans="1:11" ht="14.45" customHeight="1" x14ac:dyDescent="0.25">
      <c r="A1092" s="50" t="s">
        <v>1624</v>
      </c>
      <c r="B1092" s="50" t="s">
        <v>1175</v>
      </c>
      <c r="C1092" s="342">
        <v>85121</v>
      </c>
      <c r="D1092" s="50" t="s">
        <v>1276</v>
      </c>
      <c r="E1092" s="475" t="s">
        <v>2711</v>
      </c>
      <c r="F1092" s="50" t="s">
        <v>1265</v>
      </c>
      <c r="G1092" s="50" t="s">
        <v>1638</v>
      </c>
      <c r="H1092" s="50" t="s">
        <v>1190</v>
      </c>
      <c r="I1092" s="50" t="s">
        <v>1179</v>
      </c>
      <c r="J1092" s="50">
        <v>2023</v>
      </c>
      <c r="K1092" s="50" t="s">
        <v>4</v>
      </c>
    </row>
    <row r="1093" spans="1:11" ht="14.45" customHeight="1" x14ac:dyDescent="0.25">
      <c r="A1093" s="50" t="s">
        <v>1624</v>
      </c>
      <c r="B1093" s="50" t="s">
        <v>1175</v>
      </c>
      <c r="C1093" s="342">
        <v>85121</v>
      </c>
      <c r="D1093" s="50" t="s">
        <v>1276</v>
      </c>
      <c r="E1093" s="475" t="s">
        <v>2711</v>
      </c>
      <c r="F1093" s="50" t="s">
        <v>1265</v>
      </c>
      <c r="G1093" s="50" t="s">
        <v>1639</v>
      </c>
      <c r="H1093" s="50" t="s">
        <v>1191</v>
      </c>
      <c r="I1093" s="50" t="s">
        <v>1179</v>
      </c>
      <c r="J1093" s="50">
        <v>2023</v>
      </c>
      <c r="K1093" s="50" t="s">
        <v>4</v>
      </c>
    </row>
    <row r="1094" spans="1:11" ht="14.45" customHeight="1" x14ac:dyDescent="0.25">
      <c r="A1094" s="50" t="s">
        <v>1624</v>
      </c>
      <c r="B1094" s="50" t="s">
        <v>1175</v>
      </c>
      <c r="C1094" s="342">
        <v>85121</v>
      </c>
      <c r="D1094" s="50" t="s">
        <v>1276</v>
      </c>
      <c r="E1094" s="475" t="s">
        <v>2711</v>
      </c>
      <c r="F1094" s="50" t="s">
        <v>1265</v>
      </c>
      <c r="G1094" s="50" t="s">
        <v>1640</v>
      </c>
      <c r="H1094" s="50" t="s">
        <v>1192</v>
      </c>
      <c r="I1094" s="50" t="s">
        <v>1179</v>
      </c>
      <c r="J1094" s="50">
        <v>2023</v>
      </c>
      <c r="K1094" s="50" t="s">
        <v>4</v>
      </c>
    </row>
    <row r="1095" spans="1:11" ht="14.45" customHeight="1" x14ac:dyDescent="0.25">
      <c r="A1095" s="50" t="s">
        <v>1624</v>
      </c>
      <c r="B1095" s="50" t="s">
        <v>1175</v>
      </c>
      <c r="C1095" s="342">
        <v>85121</v>
      </c>
      <c r="D1095" s="50" t="s">
        <v>1276</v>
      </c>
      <c r="E1095" s="475" t="s">
        <v>2711</v>
      </c>
      <c r="F1095" s="50" t="s">
        <v>1265</v>
      </c>
      <c r="G1095" s="50" t="s">
        <v>1641</v>
      </c>
      <c r="H1095" s="50" t="s">
        <v>1193</v>
      </c>
      <c r="I1095" s="50" t="s">
        <v>1179</v>
      </c>
      <c r="J1095" s="50">
        <v>2023</v>
      </c>
      <c r="K1095" s="50" t="s">
        <v>4</v>
      </c>
    </row>
    <row r="1096" spans="1:11" ht="14.45" customHeight="1" x14ac:dyDescent="0.25">
      <c r="A1096" s="50" t="s">
        <v>1624</v>
      </c>
      <c r="B1096" s="50" t="s">
        <v>1175</v>
      </c>
      <c r="C1096" s="342">
        <v>85121</v>
      </c>
      <c r="D1096" s="50" t="s">
        <v>1276</v>
      </c>
      <c r="E1096" s="475" t="s">
        <v>2711</v>
      </c>
      <c r="F1096" s="50" t="s">
        <v>1265</v>
      </c>
      <c r="G1096" s="50" t="s">
        <v>1642</v>
      </c>
      <c r="H1096" s="50" t="s">
        <v>1194</v>
      </c>
      <c r="I1096" s="50" t="s">
        <v>1179</v>
      </c>
      <c r="J1096" s="50">
        <v>2023</v>
      </c>
      <c r="K1096" s="50" t="s">
        <v>4</v>
      </c>
    </row>
    <row r="1097" spans="1:11" ht="14.45" customHeight="1" x14ac:dyDescent="0.25">
      <c r="A1097" s="50" t="s">
        <v>1624</v>
      </c>
      <c r="B1097" s="50" t="s">
        <v>1175</v>
      </c>
      <c r="C1097" s="342">
        <v>85121</v>
      </c>
      <c r="D1097" s="50" t="s">
        <v>1276</v>
      </c>
      <c r="E1097" s="475" t="s">
        <v>2711</v>
      </c>
      <c r="F1097" s="50" t="s">
        <v>1265</v>
      </c>
      <c r="G1097" s="50" t="s">
        <v>1643</v>
      </c>
      <c r="H1097" s="50" t="s">
        <v>1195</v>
      </c>
      <c r="I1097" s="50" t="s">
        <v>1179</v>
      </c>
      <c r="J1097" s="50">
        <v>2023</v>
      </c>
      <c r="K1097" s="50" t="s">
        <v>4</v>
      </c>
    </row>
    <row r="1098" spans="1:11" ht="14.45" customHeight="1" x14ac:dyDescent="0.25">
      <c r="A1098" s="50" t="s">
        <v>1624</v>
      </c>
      <c r="B1098" s="50" t="s">
        <v>1175</v>
      </c>
      <c r="C1098" s="342">
        <v>85121</v>
      </c>
      <c r="D1098" s="50" t="s">
        <v>1276</v>
      </c>
      <c r="E1098" s="475" t="s">
        <v>2711</v>
      </c>
      <c r="F1098" s="50" t="s">
        <v>1265</v>
      </c>
      <c r="G1098" s="50" t="s">
        <v>1644</v>
      </c>
      <c r="H1098" s="50" t="s">
        <v>1196</v>
      </c>
      <c r="I1098" s="50" t="s">
        <v>1179</v>
      </c>
      <c r="J1098" s="50">
        <v>2023</v>
      </c>
      <c r="K1098" s="50" t="s">
        <v>4</v>
      </c>
    </row>
    <row r="1099" spans="1:11" ht="14.45" customHeight="1" x14ac:dyDescent="0.25">
      <c r="A1099" s="50" t="s">
        <v>1624</v>
      </c>
      <c r="B1099" s="50" t="s">
        <v>1175</v>
      </c>
      <c r="C1099" s="342">
        <v>85121</v>
      </c>
      <c r="D1099" s="50" t="s">
        <v>1276</v>
      </c>
      <c r="E1099" s="475" t="s">
        <v>2711</v>
      </c>
      <c r="F1099" s="50" t="s">
        <v>1265</v>
      </c>
      <c r="G1099" s="50" t="s">
        <v>1645</v>
      </c>
      <c r="H1099" s="50" t="s">
        <v>1197</v>
      </c>
      <c r="I1099" s="50" t="s">
        <v>1179</v>
      </c>
      <c r="J1099" s="50">
        <v>2023</v>
      </c>
      <c r="K1099" s="50" t="s">
        <v>4</v>
      </c>
    </row>
    <row r="1100" spans="1:11" ht="14.45" customHeight="1" x14ac:dyDescent="0.25">
      <c r="A1100" s="50" t="s">
        <v>1624</v>
      </c>
      <c r="B1100" s="50" t="s">
        <v>1175</v>
      </c>
      <c r="C1100" s="342">
        <v>85121</v>
      </c>
      <c r="D1100" s="50" t="s">
        <v>1276</v>
      </c>
      <c r="E1100" s="475" t="s">
        <v>2711</v>
      </c>
      <c r="F1100" s="50" t="s">
        <v>1265</v>
      </c>
      <c r="G1100" s="50" t="s">
        <v>1646</v>
      </c>
      <c r="H1100" s="50" t="s">
        <v>1198</v>
      </c>
      <c r="I1100" s="50" t="s">
        <v>1179</v>
      </c>
      <c r="J1100" s="50">
        <v>2023</v>
      </c>
      <c r="K1100" s="50" t="s">
        <v>4</v>
      </c>
    </row>
    <row r="1101" spans="1:11" ht="14.45" customHeight="1" x14ac:dyDescent="0.25">
      <c r="A1101" s="50" t="s">
        <v>1624</v>
      </c>
      <c r="B1101" s="50" t="s">
        <v>1175</v>
      </c>
      <c r="C1101" s="342">
        <v>85121</v>
      </c>
      <c r="D1101" s="50" t="s">
        <v>1276</v>
      </c>
      <c r="E1101" s="475" t="s">
        <v>2711</v>
      </c>
      <c r="F1101" s="50" t="s">
        <v>1265</v>
      </c>
      <c r="G1101" s="50" t="s">
        <v>1647</v>
      </c>
      <c r="H1101" s="50" t="s">
        <v>1199</v>
      </c>
      <c r="I1101" s="50" t="s">
        <v>1179</v>
      </c>
      <c r="J1101" s="50">
        <v>2023</v>
      </c>
      <c r="K1101" s="50" t="s">
        <v>4</v>
      </c>
    </row>
    <row r="1102" spans="1:11" ht="14.45" customHeight="1" x14ac:dyDescent="0.25">
      <c r="A1102" s="50" t="s">
        <v>1624</v>
      </c>
      <c r="B1102" s="50" t="s">
        <v>1175</v>
      </c>
      <c r="C1102" s="342">
        <v>85121</v>
      </c>
      <c r="D1102" s="50" t="s">
        <v>1276</v>
      </c>
      <c r="E1102" s="475" t="s">
        <v>2711</v>
      </c>
      <c r="F1102" s="50" t="s">
        <v>1265</v>
      </c>
      <c r="G1102" s="50" t="s">
        <v>1648</v>
      </c>
      <c r="H1102" s="50" t="s">
        <v>1200</v>
      </c>
      <c r="I1102" s="50" t="s">
        <v>1179</v>
      </c>
      <c r="J1102" s="50">
        <v>2023</v>
      </c>
      <c r="K1102" s="50" t="s">
        <v>4</v>
      </c>
    </row>
    <row r="1103" spans="1:11" ht="14.45" customHeight="1" x14ac:dyDescent="0.25">
      <c r="A1103" s="50" t="s">
        <v>1624</v>
      </c>
      <c r="B1103" s="50" t="s">
        <v>1175</v>
      </c>
      <c r="C1103" s="342">
        <v>85121</v>
      </c>
      <c r="D1103" s="50" t="s">
        <v>1276</v>
      </c>
      <c r="E1103" s="475" t="s">
        <v>2711</v>
      </c>
      <c r="F1103" s="50" t="s">
        <v>1265</v>
      </c>
      <c r="G1103" s="50" t="s">
        <v>1649</v>
      </c>
      <c r="H1103" s="50" t="s">
        <v>1201</v>
      </c>
      <c r="I1103" s="50" t="s">
        <v>1179</v>
      </c>
      <c r="J1103" s="50">
        <v>2023</v>
      </c>
      <c r="K1103" s="50" t="s">
        <v>4</v>
      </c>
    </row>
    <row r="1104" spans="1:11" ht="14.45" customHeight="1" x14ac:dyDescent="0.25">
      <c r="A1104" s="50" t="s">
        <v>1624</v>
      </c>
      <c r="B1104" s="50" t="s">
        <v>1175</v>
      </c>
      <c r="C1104" s="342">
        <v>85121</v>
      </c>
      <c r="D1104" s="50" t="s">
        <v>1276</v>
      </c>
      <c r="E1104" s="475" t="s">
        <v>2711</v>
      </c>
      <c r="F1104" s="50" t="s">
        <v>1265</v>
      </c>
      <c r="G1104" s="50" t="s">
        <v>1650</v>
      </c>
      <c r="H1104" s="50" t="s">
        <v>1202</v>
      </c>
      <c r="I1104" s="50" t="s">
        <v>1179</v>
      </c>
      <c r="J1104" s="50">
        <v>2023</v>
      </c>
      <c r="K1104" s="50" t="s">
        <v>4</v>
      </c>
    </row>
    <row r="1105" spans="1:11" ht="14.45" customHeight="1" x14ac:dyDescent="0.25">
      <c r="A1105" s="50" t="s">
        <v>1624</v>
      </c>
      <c r="B1105" s="50" t="s">
        <v>1175</v>
      </c>
      <c r="C1105" s="342">
        <v>85121</v>
      </c>
      <c r="D1105" s="50" t="s">
        <v>1276</v>
      </c>
      <c r="E1105" s="475" t="s">
        <v>2711</v>
      </c>
      <c r="F1105" s="50" t="s">
        <v>1265</v>
      </c>
      <c r="G1105" s="50" t="s">
        <v>1651</v>
      </c>
      <c r="H1105" s="50" t="s">
        <v>1203</v>
      </c>
      <c r="I1105" s="50" t="s">
        <v>1179</v>
      </c>
      <c r="J1105" s="50">
        <v>2023</v>
      </c>
      <c r="K1105" s="50" t="s">
        <v>4</v>
      </c>
    </row>
    <row r="1106" spans="1:11" ht="14.45" customHeight="1" x14ac:dyDescent="0.25">
      <c r="A1106" s="50" t="s">
        <v>1624</v>
      </c>
      <c r="B1106" s="50" t="s">
        <v>1175</v>
      </c>
      <c r="C1106" s="342">
        <v>85121</v>
      </c>
      <c r="D1106" s="50" t="s">
        <v>1276</v>
      </c>
      <c r="E1106" s="475" t="s">
        <v>2711</v>
      </c>
      <c r="F1106" s="50" t="s">
        <v>1265</v>
      </c>
      <c r="G1106" s="50" t="s">
        <v>1652</v>
      </c>
      <c r="H1106" s="50" t="s">
        <v>1204</v>
      </c>
      <c r="I1106" s="50" t="s">
        <v>1179</v>
      </c>
      <c r="J1106" s="50">
        <v>2023</v>
      </c>
      <c r="K1106" s="50" t="s">
        <v>4</v>
      </c>
    </row>
    <row r="1107" spans="1:11" ht="14.45" customHeight="1" x14ac:dyDescent="0.25">
      <c r="A1107" s="50" t="s">
        <v>1624</v>
      </c>
      <c r="B1107" s="50" t="s">
        <v>1175</v>
      </c>
      <c r="C1107" s="342">
        <v>85121</v>
      </c>
      <c r="D1107" s="50" t="s">
        <v>1276</v>
      </c>
      <c r="E1107" s="475" t="s">
        <v>2711</v>
      </c>
      <c r="F1107" s="50" t="s">
        <v>1265</v>
      </c>
      <c r="G1107" s="50" t="s">
        <v>1653</v>
      </c>
      <c r="H1107" s="50" t="s">
        <v>1205</v>
      </c>
      <c r="I1107" s="50" t="s">
        <v>1179</v>
      </c>
      <c r="J1107" s="50">
        <v>2023</v>
      </c>
      <c r="K1107" s="50" t="s">
        <v>4</v>
      </c>
    </row>
    <row r="1108" spans="1:11" ht="14.45" customHeight="1" x14ac:dyDescent="0.25">
      <c r="A1108" s="50" t="s">
        <v>1624</v>
      </c>
      <c r="B1108" s="50" t="s">
        <v>1175</v>
      </c>
      <c r="C1108" s="342">
        <v>85121</v>
      </c>
      <c r="D1108" s="50" t="s">
        <v>1276</v>
      </c>
      <c r="E1108" s="475" t="s">
        <v>2711</v>
      </c>
      <c r="F1108" s="50" t="s">
        <v>1265</v>
      </c>
      <c r="G1108" s="50" t="s">
        <v>1654</v>
      </c>
      <c r="H1108" s="50" t="s">
        <v>1206</v>
      </c>
      <c r="I1108" s="50" t="s">
        <v>1179</v>
      </c>
      <c r="J1108" s="50">
        <v>2023</v>
      </c>
      <c r="K1108" s="50" t="s">
        <v>4</v>
      </c>
    </row>
    <row r="1109" spans="1:11" ht="14.45" customHeight="1" x14ac:dyDescent="0.25">
      <c r="A1109" s="50" t="s">
        <v>1624</v>
      </c>
      <c r="B1109" s="50" t="s">
        <v>1175</v>
      </c>
      <c r="C1109" s="342">
        <v>85121</v>
      </c>
      <c r="D1109" s="50" t="s">
        <v>1276</v>
      </c>
      <c r="E1109" s="475" t="s">
        <v>2711</v>
      </c>
      <c r="F1109" s="50" t="s">
        <v>1265</v>
      </c>
      <c r="G1109" s="50" t="s">
        <v>1655</v>
      </c>
      <c r="H1109" s="50" t="s">
        <v>1207</v>
      </c>
      <c r="I1109" s="50" t="s">
        <v>1179</v>
      </c>
      <c r="J1109" s="50">
        <v>2023</v>
      </c>
      <c r="K1109" s="50" t="s">
        <v>4</v>
      </c>
    </row>
    <row r="1110" spans="1:11" ht="14.45" customHeight="1" x14ac:dyDescent="0.25">
      <c r="A1110" s="50" t="s">
        <v>1624</v>
      </c>
      <c r="B1110" s="50" t="s">
        <v>1175</v>
      </c>
      <c r="C1110" s="342">
        <v>85121</v>
      </c>
      <c r="D1110" s="50" t="s">
        <v>1276</v>
      </c>
      <c r="E1110" s="475" t="s">
        <v>2711</v>
      </c>
      <c r="F1110" s="50" t="s">
        <v>1265</v>
      </c>
      <c r="G1110" s="50" t="s">
        <v>1656</v>
      </c>
      <c r="H1110" s="50" t="s">
        <v>1208</v>
      </c>
      <c r="I1110" s="50" t="s">
        <v>1179</v>
      </c>
      <c r="J1110" s="50">
        <v>2023</v>
      </c>
      <c r="K1110" s="50" t="s">
        <v>4</v>
      </c>
    </row>
    <row r="1111" spans="1:11" ht="14.45" customHeight="1" x14ac:dyDescent="0.25">
      <c r="A1111" s="50" t="s">
        <v>1624</v>
      </c>
      <c r="B1111" s="50" t="s">
        <v>1175</v>
      </c>
      <c r="C1111" s="342">
        <v>85121</v>
      </c>
      <c r="D1111" s="50" t="s">
        <v>1276</v>
      </c>
      <c r="E1111" s="475" t="s">
        <v>2711</v>
      </c>
      <c r="F1111" s="50" t="s">
        <v>1265</v>
      </c>
      <c r="G1111" s="50" t="s">
        <v>1657</v>
      </c>
      <c r="H1111" s="50" t="s">
        <v>1209</v>
      </c>
      <c r="I1111" s="50" t="s">
        <v>1179</v>
      </c>
      <c r="J1111" s="50">
        <v>2023</v>
      </c>
      <c r="K1111" s="50" t="s">
        <v>4</v>
      </c>
    </row>
    <row r="1112" spans="1:11" ht="14.45" customHeight="1" x14ac:dyDescent="0.25">
      <c r="A1112" s="50" t="s">
        <v>1624</v>
      </c>
      <c r="B1112" s="50" t="s">
        <v>1175</v>
      </c>
      <c r="C1112" s="342">
        <v>85121</v>
      </c>
      <c r="D1112" s="50" t="s">
        <v>1276</v>
      </c>
      <c r="E1112" s="475" t="s">
        <v>2711</v>
      </c>
      <c r="F1112" s="50" t="s">
        <v>1265</v>
      </c>
      <c r="G1112" s="50" t="s">
        <v>1658</v>
      </c>
      <c r="H1112" s="50" t="s">
        <v>1210</v>
      </c>
      <c r="I1112" s="50" t="s">
        <v>1179</v>
      </c>
      <c r="J1112" s="50">
        <v>2023</v>
      </c>
      <c r="K1112" s="50" t="s">
        <v>4</v>
      </c>
    </row>
    <row r="1113" spans="1:11" ht="14.45" customHeight="1" x14ac:dyDescent="0.25">
      <c r="A1113" s="50" t="s">
        <v>1624</v>
      </c>
      <c r="B1113" s="50" t="s">
        <v>1175</v>
      </c>
      <c r="C1113" s="342">
        <v>85121</v>
      </c>
      <c r="D1113" s="50" t="s">
        <v>1276</v>
      </c>
      <c r="E1113" s="475" t="s">
        <v>2711</v>
      </c>
      <c r="F1113" s="50" t="s">
        <v>1265</v>
      </c>
      <c r="G1113" s="50" t="s">
        <v>1659</v>
      </c>
      <c r="H1113" s="50" t="s">
        <v>1211</v>
      </c>
      <c r="I1113" s="50" t="s">
        <v>1179</v>
      </c>
      <c r="J1113" s="50">
        <v>2023</v>
      </c>
      <c r="K1113" s="50" t="s">
        <v>4</v>
      </c>
    </row>
    <row r="1114" spans="1:11" ht="14.45" customHeight="1" x14ac:dyDescent="0.25">
      <c r="A1114" s="50" t="s">
        <v>1624</v>
      </c>
      <c r="B1114" s="50" t="s">
        <v>1175</v>
      </c>
      <c r="C1114" s="342">
        <v>85121</v>
      </c>
      <c r="D1114" s="50" t="s">
        <v>1276</v>
      </c>
      <c r="E1114" s="475" t="s">
        <v>2711</v>
      </c>
      <c r="F1114" s="50" t="s">
        <v>1265</v>
      </c>
      <c r="G1114" s="50" t="s">
        <v>1660</v>
      </c>
      <c r="H1114" s="50" t="s">
        <v>1212</v>
      </c>
      <c r="I1114" s="50" t="s">
        <v>1179</v>
      </c>
      <c r="J1114" s="50">
        <v>2023</v>
      </c>
      <c r="K1114" s="50" t="s">
        <v>4</v>
      </c>
    </row>
    <row r="1115" spans="1:11" ht="14.45" customHeight="1" x14ac:dyDescent="0.25">
      <c r="A1115" s="50" t="s">
        <v>1624</v>
      </c>
      <c r="B1115" s="50" t="s">
        <v>1175</v>
      </c>
      <c r="C1115" s="342">
        <v>85121</v>
      </c>
      <c r="D1115" s="50" t="s">
        <v>1276</v>
      </c>
      <c r="E1115" s="475" t="s">
        <v>2711</v>
      </c>
      <c r="F1115" s="50" t="s">
        <v>1265</v>
      </c>
      <c r="G1115" s="50" t="s">
        <v>1661</v>
      </c>
      <c r="H1115" s="50" t="s">
        <v>1213</v>
      </c>
      <c r="I1115" s="50" t="s">
        <v>1179</v>
      </c>
      <c r="J1115" s="50">
        <v>2023</v>
      </c>
      <c r="K1115" s="50">
        <v>78716.028999999995</v>
      </c>
    </row>
    <row r="1116" spans="1:11" ht="14.45" customHeight="1" x14ac:dyDescent="0.25">
      <c r="A1116" s="50" t="s">
        <v>1624</v>
      </c>
      <c r="B1116" s="50" t="s">
        <v>1175</v>
      </c>
      <c r="C1116" s="342">
        <v>85121</v>
      </c>
      <c r="D1116" s="50" t="s">
        <v>1276</v>
      </c>
      <c r="E1116" s="475" t="s">
        <v>2711</v>
      </c>
      <c r="F1116" s="50" t="s">
        <v>1265</v>
      </c>
      <c r="G1116" s="50" t="s">
        <v>1662</v>
      </c>
      <c r="H1116" s="50" t="s">
        <v>1214</v>
      </c>
      <c r="I1116" s="50" t="s">
        <v>1179</v>
      </c>
      <c r="J1116" s="50">
        <v>2023</v>
      </c>
      <c r="K1116" s="50">
        <v>78716.028999999995</v>
      </c>
    </row>
    <row r="1117" spans="1:11" ht="14.45" customHeight="1" x14ac:dyDescent="0.25">
      <c r="A1117" s="50" t="s">
        <v>1624</v>
      </c>
      <c r="B1117" s="50" t="s">
        <v>1175</v>
      </c>
      <c r="C1117" s="342">
        <v>85121</v>
      </c>
      <c r="D1117" s="50" t="s">
        <v>1276</v>
      </c>
      <c r="E1117" s="475" t="s">
        <v>2711</v>
      </c>
      <c r="F1117" s="50" t="s">
        <v>1265</v>
      </c>
      <c r="G1117" s="50" t="s">
        <v>1663</v>
      </c>
      <c r="H1117" s="50" t="s">
        <v>1215</v>
      </c>
      <c r="I1117" s="50" t="s">
        <v>1179</v>
      </c>
      <c r="J1117" s="50">
        <v>2023</v>
      </c>
      <c r="K1117" s="50" t="s">
        <v>4</v>
      </c>
    </row>
    <row r="1118" spans="1:11" ht="14.45" customHeight="1" x14ac:dyDescent="0.25">
      <c r="A1118" s="50" t="s">
        <v>1624</v>
      </c>
      <c r="B1118" s="50" t="s">
        <v>1175</v>
      </c>
      <c r="C1118" s="342">
        <v>85121</v>
      </c>
      <c r="D1118" s="50" t="s">
        <v>1276</v>
      </c>
      <c r="E1118" s="475" t="s">
        <v>2711</v>
      </c>
      <c r="F1118" s="50" t="s">
        <v>1265</v>
      </c>
      <c r="G1118" s="50" t="s">
        <v>1664</v>
      </c>
      <c r="H1118" s="50" t="s">
        <v>1216</v>
      </c>
      <c r="I1118" s="50" t="s">
        <v>1179</v>
      </c>
      <c r="J1118" s="50">
        <v>2023</v>
      </c>
      <c r="K1118" s="50" t="s">
        <v>4</v>
      </c>
    </row>
    <row r="1119" spans="1:11" ht="14.45" customHeight="1" x14ac:dyDescent="0.25">
      <c r="A1119" s="50" t="s">
        <v>1624</v>
      </c>
      <c r="B1119" s="50" t="s">
        <v>1175</v>
      </c>
      <c r="C1119" s="342">
        <v>85121</v>
      </c>
      <c r="D1119" s="50" t="s">
        <v>1276</v>
      </c>
      <c r="E1119" s="475" t="s">
        <v>2711</v>
      </c>
      <c r="F1119" s="50" t="s">
        <v>1265</v>
      </c>
      <c r="G1119" s="50" t="s">
        <v>1665</v>
      </c>
      <c r="H1119" s="50" t="s">
        <v>1217</v>
      </c>
      <c r="I1119" s="50" t="s">
        <v>1179</v>
      </c>
      <c r="J1119" s="50">
        <v>2023</v>
      </c>
      <c r="K1119" s="50" t="s">
        <v>4</v>
      </c>
    </row>
    <row r="1120" spans="1:11" ht="14.45" customHeight="1" x14ac:dyDescent="0.25">
      <c r="A1120" s="50" t="s">
        <v>1624</v>
      </c>
      <c r="B1120" s="50" t="s">
        <v>1175</v>
      </c>
      <c r="C1120" s="342">
        <v>85121</v>
      </c>
      <c r="D1120" s="50" t="s">
        <v>1276</v>
      </c>
      <c r="E1120" s="475" t="s">
        <v>2711</v>
      </c>
      <c r="F1120" s="50" t="s">
        <v>1265</v>
      </c>
      <c r="G1120" s="50" t="s">
        <v>1666</v>
      </c>
      <c r="H1120" s="50" t="s">
        <v>1218</v>
      </c>
      <c r="I1120" s="50" t="s">
        <v>1179</v>
      </c>
      <c r="J1120" s="50">
        <v>2023</v>
      </c>
      <c r="K1120" s="50" t="s">
        <v>4</v>
      </c>
    </row>
    <row r="1121" spans="1:11" ht="14.45" customHeight="1" x14ac:dyDescent="0.25">
      <c r="A1121" s="50" t="s">
        <v>1624</v>
      </c>
      <c r="B1121" s="50" t="s">
        <v>1175</v>
      </c>
      <c r="C1121" s="342">
        <v>85121</v>
      </c>
      <c r="D1121" s="50" t="s">
        <v>1276</v>
      </c>
      <c r="E1121" s="475" t="s">
        <v>2711</v>
      </c>
      <c r="F1121" s="50" t="s">
        <v>1265</v>
      </c>
      <c r="G1121" s="50" t="s">
        <v>1667</v>
      </c>
      <c r="H1121" s="50" t="s">
        <v>1219</v>
      </c>
      <c r="I1121" s="50" t="s">
        <v>1179</v>
      </c>
      <c r="J1121" s="50">
        <v>2023</v>
      </c>
      <c r="K1121" s="50" t="s">
        <v>4</v>
      </c>
    </row>
    <row r="1122" spans="1:11" ht="14.45" customHeight="1" x14ac:dyDescent="0.25">
      <c r="A1122" s="50" t="s">
        <v>1624</v>
      </c>
      <c r="B1122" s="50" t="s">
        <v>1175</v>
      </c>
      <c r="C1122" s="342">
        <v>85121</v>
      </c>
      <c r="D1122" s="50" t="s">
        <v>1276</v>
      </c>
      <c r="E1122" s="475" t="s">
        <v>2711</v>
      </c>
      <c r="F1122" s="50" t="s">
        <v>1265</v>
      </c>
      <c r="G1122" s="50" t="s">
        <v>1668</v>
      </c>
      <c r="H1122" s="50" t="s">
        <v>1220</v>
      </c>
      <c r="I1122" s="50" t="s">
        <v>1179</v>
      </c>
      <c r="J1122" s="50">
        <v>2023</v>
      </c>
      <c r="K1122" s="50" t="s">
        <v>4</v>
      </c>
    </row>
    <row r="1123" spans="1:11" ht="14.45" customHeight="1" x14ac:dyDescent="0.25">
      <c r="A1123" s="50" t="s">
        <v>1624</v>
      </c>
      <c r="B1123" s="50" t="s">
        <v>1175</v>
      </c>
      <c r="C1123" s="342">
        <v>85121</v>
      </c>
      <c r="D1123" s="50" t="s">
        <v>1276</v>
      </c>
      <c r="E1123" s="475" t="s">
        <v>2711</v>
      </c>
      <c r="F1123" s="50" t="s">
        <v>1265</v>
      </c>
      <c r="G1123" s="50" t="s">
        <v>1669</v>
      </c>
      <c r="H1123" s="50" t="s">
        <v>1221</v>
      </c>
      <c r="I1123" s="50" t="s">
        <v>1179</v>
      </c>
      <c r="J1123" s="50">
        <v>2023</v>
      </c>
      <c r="K1123" s="50" t="s">
        <v>4</v>
      </c>
    </row>
    <row r="1124" spans="1:11" ht="14.45" customHeight="1" x14ac:dyDescent="0.25">
      <c r="A1124" s="50" t="s">
        <v>1624</v>
      </c>
      <c r="B1124" s="50" t="s">
        <v>1175</v>
      </c>
      <c r="C1124" s="342">
        <v>85121</v>
      </c>
      <c r="D1124" s="50" t="s">
        <v>1276</v>
      </c>
      <c r="E1124" s="475" t="s">
        <v>2711</v>
      </c>
      <c r="F1124" s="50" t="s">
        <v>1265</v>
      </c>
      <c r="G1124" s="50" t="s">
        <v>1670</v>
      </c>
      <c r="H1124" s="50" t="s">
        <v>1222</v>
      </c>
      <c r="I1124" s="50" t="s">
        <v>1179</v>
      </c>
      <c r="J1124" s="50">
        <v>2023</v>
      </c>
      <c r="K1124" s="50" t="s">
        <v>4</v>
      </c>
    </row>
    <row r="1125" spans="1:11" ht="14.45" customHeight="1" x14ac:dyDescent="0.25">
      <c r="A1125" s="50" t="s">
        <v>1624</v>
      </c>
      <c r="B1125" s="50" t="s">
        <v>1175</v>
      </c>
      <c r="C1125" s="342">
        <v>85121</v>
      </c>
      <c r="D1125" s="50" t="s">
        <v>1276</v>
      </c>
      <c r="E1125" s="475" t="s">
        <v>2711</v>
      </c>
      <c r="F1125" s="50" t="s">
        <v>1265</v>
      </c>
      <c r="G1125" s="50" t="s">
        <v>1671</v>
      </c>
      <c r="H1125" s="50" t="s">
        <v>1223</v>
      </c>
      <c r="I1125" s="50" t="s">
        <v>1179</v>
      </c>
      <c r="J1125" s="50">
        <v>2023</v>
      </c>
      <c r="K1125" s="50" t="s">
        <v>4</v>
      </c>
    </row>
    <row r="1126" spans="1:11" ht="14.45" customHeight="1" x14ac:dyDescent="0.25">
      <c r="A1126" s="50" t="s">
        <v>1624</v>
      </c>
      <c r="B1126" s="50" t="s">
        <v>1175</v>
      </c>
      <c r="C1126" s="342">
        <v>85121</v>
      </c>
      <c r="D1126" s="50" t="s">
        <v>1276</v>
      </c>
      <c r="E1126" s="475" t="s">
        <v>2711</v>
      </c>
      <c r="F1126" s="50" t="s">
        <v>1265</v>
      </c>
      <c r="G1126" s="50" t="s">
        <v>1672</v>
      </c>
      <c r="H1126" s="50" t="s">
        <v>1224</v>
      </c>
      <c r="I1126" s="50" t="s">
        <v>1179</v>
      </c>
      <c r="J1126" s="50">
        <v>2023</v>
      </c>
      <c r="K1126" s="50" t="s">
        <v>4</v>
      </c>
    </row>
    <row r="1127" spans="1:11" ht="14.45" customHeight="1" x14ac:dyDescent="0.25">
      <c r="A1127" s="50" t="s">
        <v>1624</v>
      </c>
      <c r="B1127" s="50" t="s">
        <v>1175</v>
      </c>
      <c r="C1127" s="342">
        <v>85121</v>
      </c>
      <c r="D1127" s="50" t="s">
        <v>1276</v>
      </c>
      <c r="E1127" s="475" t="s">
        <v>2711</v>
      </c>
      <c r="F1127" s="50" t="s">
        <v>1265</v>
      </c>
      <c r="G1127" s="50" t="s">
        <v>1673</v>
      </c>
      <c r="H1127" s="50" t="s">
        <v>1225</v>
      </c>
      <c r="I1127" s="50" t="s">
        <v>1179</v>
      </c>
      <c r="J1127" s="50">
        <v>2023</v>
      </c>
      <c r="K1127" s="50" t="s">
        <v>4</v>
      </c>
    </row>
    <row r="1128" spans="1:11" ht="14.45" customHeight="1" x14ac:dyDescent="0.25">
      <c r="A1128" s="50" t="s">
        <v>1624</v>
      </c>
      <c r="B1128" s="50" t="s">
        <v>1175</v>
      </c>
      <c r="C1128" s="342">
        <v>85121</v>
      </c>
      <c r="D1128" s="50" t="s">
        <v>1276</v>
      </c>
      <c r="E1128" s="475" t="s">
        <v>2711</v>
      </c>
      <c r="F1128" s="50" t="s">
        <v>1265</v>
      </c>
      <c r="G1128" s="50" t="s">
        <v>1674</v>
      </c>
      <c r="H1128" s="50" t="s">
        <v>1226</v>
      </c>
      <c r="I1128" s="50" t="s">
        <v>1179</v>
      </c>
      <c r="J1128" s="50">
        <v>2023</v>
      </c>
      <c r="K1128" s="50" t="s">
        <v>4</v>
      </c>
    </row>
    <row r="1129" spans="1:11" ht="14.45" customHeight="1" x14ac:dyDescent="0.25">
      <c r="A1129" s="50" t="s">
        <v>1624</v>
      </c>
      <c r="B1129" s="50" t="s">
        <v>1175</v>
      </c>
      <c r="C1129" s="342">
        <v>85121</v>
      </c>
      <c r="D1129" s="50" t="s">
        <v>1276</v>
      </c>
      <c r="E1129" s="475" t="s">
        <v>2711</v>
      </c>
      <c r="F1129" s="50" t="s">
        <v>1265</v>
      </c>
      <c r="G1129" s="50" t="s">
        <v>1675</v>
      </c>
      <c r="H1129" s="50" t="s">
        <v>1227</v>
      </c>
      <c r="I1129" s="50" t="s">
        <v>1179</v>
      </c>
      <c r="J1129" s="50">
        <v>2023</v>
      </c>
      <c r="K1129" s="50" t="s">
        <v>4</v>
      </c>
    </row>
    <row r="1130" spans="1:11" ht="14.45" customHeight="1" x14ac:dyDescent="0.25">
      <c r="A1130" s="50" t="s">
        <v>1624</v>
      </c>
      <c r="B1130" s="50" t="s">
        <v>1175</v>
      </c>
      <c r="C1130" s="342">
        <v>85121</v>
      </c>
      <c r="D1130" s="50" t="s">
        <v>1276</v>
      </c>
      <c r="E1130" s="475" t="s">
        <v>2711</v>
      </c>
      <c r="F1130" s="50" t="s">
        <v>1265</v>
      </c>
      <c r="G1130" s="50" t="s">
        <v>1676</v>
      </c>
      <c r="H1130" s="50" t="s">
        <v>1228</v>
      </c>
      <c r="I1130" s="50" t="s">
        <v>1179</v>
      </c>
      <c r="J1130" s="50">
        <v>2023</v>
      </c>
      <c r="K1130" s="50" t="s">
        <v>4</v>
      </c>
    </row>
    <row r="1131" spans="1:11" ht="14.45" customHeight="1" x14ac:dyDescent="0.25">
      <c r="A1131" s="50" t="s">
        <v>1624</v>
      </c>
      <c r="B1131" s="50" t="s">
        <v>1175</v>
      </c>
      <c r="C1131" s="342">
        <v>85121</v>
      </c>
      <c r="D1131" s="50" t="s">
        <v>1276</v>
      </c>
      <c r="E1131" s="475" t="s">
        <v>2711</v>
      </c>
      <c r="F1131" s="50" t="s">
        <v>1265</v>
      </c>
      <c r="G1131" s="50" t="s">
        <v>1677</v>
      </c>
      <c r="H1131" s="50" t="s">
        <v>1229</v>
      </c>
      <c r="I1131" s="50" t="s">
        <v>1179</v>
      </c>
      <c r="J1131" s="50">
        <v>2023</v>
      </c>
      <c r="K1131" s="50" t="s">
        <v>4</v>
      </c>
    </row>
    <row r="1132" spans="1:11" ht="14.45" customHeight="1" x14ac:dyDescent="0.25">
      <c r="A1132" s="50" t="s">
        <v>1624</v>
      </c>
      <c r="B1132" s="50" t="s">
        <v>1175</v>
      </c>
      <c r="C1132" s="342">
        <v>85121</v>
      </c>
      <c r="D1132" s="50" t="s">
        <v>1276</v>
      </c>
      <c r="E1132" s="475" t="s">
        <v>2711</v>
      </c>
      <c r="F1132" s="50" t="s">
        <v>1265</v>
      </c>
      <c r="G1132" s="50" t="s">
        <v>1678</v>
      </c>
      <c r="H1132" s="50" t="s">
        <v>1230</v>
      </c>
      <c r="I1132" s="50" t="s">
        <v>1179</v>
      </c>
      <c r="J1132" s="50">
        <v>2023</v>
      </c>
      <c r="K1132" s="50" t="s">
        <v>4</v>
      </c>
    </row>
    <row r="1133" spans="1:11" ht="14.45" customHeight="1" x14ac:dyDescent="0.25">
      <c r="A1133" s="50" t="s">
        <v>1624</v>
      </c>
      <c r="B1133" s="50" t="s">
        <v>1175</v>
      </c>
      <c r="C1133" s="342">
        <v>85121</v>
      </c>
      <c r="D1133" s="50" t="s">
        <v>1276</v>
      </c>
      <c r="E1133" s="475" t="s">
        <v>2711</v>
      </c>
      <c r="F1133" s="50" t="s">
        <v>1265</v>
      </c>
      <c r="G1133" s="50" t="s">
        <v>1679</v>
      </c>
      <c r="H1133" s="50" t="s">
        <v>1231</v>
      </c>
      <c r="I1133" s="50" t="s">
        <v>1179</v>
      </c>
      <c r="J1133" s="50">
        <v>2023</v>
      </c>
      <c r="K1133" s="50" t="s">
        <v>4</v>
      </c>
    </row>
    <row r="1134" spans="1:11" ht="14.45" customHeight="1" x14ac:dyDescent="0.25">
      <c r="A1134" s="50" t="s">
        <v>1624</v>
      </c>
      <c r="B1134" s="50" t="s">
        <v>1175</v>
      </c>
      <c r="C1134" s="342">
        <v>85121</v>
      </c>
      <c r="D1134" s="50" t="s">
        <v>1276</v>
      </c>
      <c r="E1134" s="475" t="s">
        <v>2711</v>
      </c>
      <c r="F1134" s="50" t="s">
        <v>1265</v>
      </c>
      <c r="G1134" s="50" t="s">
        <v>1680</v>
      </c>
      <c r="H1134" s="50" t="s">
        <v>1232</v>
      </c>
      <c r="I1134" s="50" t="s">
        <v>1179</v>
      </c>
      <c r="J1134" s="50">
        <v>2023</v>
      </c>
      <c r="K1134" s="50" t="s">
        <v>4</v>
      </c>
    </row>
    <row r="1135" spans="1:11" ht="14.45" customHeight="1" x14ac:dyDescent="0.25">
      <c r="A1135" s="50" t="s">
        <v>1624</v>
      </c>
      <c r="B1135" s="50" t="s">
        <v>1175</v>
      </c>
      <c r="C1135" s="342">
        <v>85121</v>
      </c>
      <c r="D1135" s="50" t="s">
        <v>1276</v>
      </c>
      <c r="E1135" s="475" t="s">
        <v>2711</v>
      </c>
      <c r="F1135" s="50" t="s">
        <v>1265</v>
      </c>
      <c r="G1135" s="50" t="s">
        <v>1681</v>
      </c>
      <c r="H1135" s="50" t="s">
        <v>1233</v>
      </c>
      <c r="I1135" s="50" t="s">
        <v>1179</v>
      </c>
      <c r="J1135" s="50">
        <v>2023</v>
      </c>
      <c r="K1135" s="50" t="s">
        <v>4</v>
      </c>
    </row>
    <row r="1136" spans="1:11" ht="14.45" customHeight="1" x14ac:dyDescent="0.25">
      <c r="A1136" s="50" t="s">
        <v>1624</v>
      </c>
      <c r="B1136" s="50" t="s">
        <v>1175</v>
      </c>
      <c r="C1136" s="342">
        <v>85121</v>
      </c>
      <c r="D1136" s="50" t="s">
        <v>1276</v>
      </c>
      <c r="E1136" s="475" t="s">
        <v>2711</v>
      </c>
      <c r="F1136" s="50" t="s">
        <v>1265</v>
      </c>
      <c r="G1136" s="50" t="s">
        <v>1682</v>
      </c>
      <c r="H1136" s="50" t="s">
        <v>1234</v>
      </c>
      <c r="I1136" s="50" t="s">
        <v>1179</v>
      </c>
      <c r="J1136" s="50">
        <v>2023</v>
      </c>
      <c r="K1136" s="50" t="s">
        <v>4</v>
      </c>
    </row>
    <row r="1137" spans="1:11" ht="14.45" customHeight="1" x14ac:dyDescent="0.25">
      <c r="A1137" s="50" t="s">
        <v>1624</v>
      </c>
      <c r="B1137" s="50" t="s">
        <v>1175</v>
      </c>
      <c r="C1137" s="342">
        <v>85121</v>
      </c>
      <c r="D1137" s="50" t="s">
        <v>1276</v>
      </c>
      <c r="E1137" s="475" t="s">
        <v>2711</v>
      </c>
      <c r="F1137" s="50" t="s">
        <v>1265</v>
      </c>
      <c r="G1137" s="50" t="s">
        <v>1683</v>
      </c>
      <c r="H1137" s="50" t="s">
        <v>1235</v>
      </c>
      <c r="I1137" s="50" t="s">
        <v>1179</v>
      </c>
      <c r="J1137" s="50">
        <v>2023</v>
      </c>
      <c r="K1137" s="50" t="s">
        <v>4</v>
      </c>
    </row>
    <row r="1138" spans="1:11" ht="14.45" customHeight="1" x14ac:dyDescent="0.25">
      <c r="A1138" s="50" t="s">
        <v>1624</v>
      </c>
      <c r="B1138" s="50" t="s">
        <v>1175</v>
      </c>
      <c r="C1138" s="342">
        <v>85121</v>
      </c>
      <c r="D1138" s="50" t="s">
        <v>1276</v>
      </c>
      <c r="E1138" s="475" t="s">
        <v>2711</v>
      </c>
      <c r="F1138" s="50" t="s">
        <v>1265</v>
      </c>
      <c r="G1138" s="50" t="s">
        <v>1684</v>
      </c>
      <c r="H1138" s="50" t="s">
        <v>1236</v>
      </c>
      <c r="I1138" s="50" t="s">
        <v>1179</v>
      </c>
      <c r="J1138" s="50">
        <v>2023</v>
      </c>
      <c r="K1138" s="50" t="s">
        <v>4</v>
      </c>
    </row>
    <row r="1139" spans="1:11" ht="14.45" customHeight="1" x14ac:dyDescent="0.25">
      <c r="A1139" s="50" t="s">
        <v>1624</v>
      </c>
      <c r="B1139" s="50" t="s">
        <v>1175</v>
      </c>
      <c r="C1139" s="342">
        <v>85121</v>
      </c>
      <c r="D1139" s="50" t="s">
        <v>1276</v>
      </c>
      <c r="E1139" s="475" t="s">
        <v>2711</v>
      </c>
      <c r="F1139" s="50" t="s">
        <v>1265</v>
      </c>
      <c r="G1139" s="50" t="s">
        <v>1685</v>
      </c>
      <c r="H1139" s="50" t="s">
        <v>1237</v>
      </c>
      <c r="I1139" s="50" t="s">
        <v>1179</v>
      </c>
      <c r="J1139" s="50">
        <v>2023</v>
      </c>
      <c r="K1139" s="50" t="s">
        <v>4</v>
      </c>
    </row>
    <row r="1140" spans="1:11" ht="14.45" customHeight="1" x14ac:dyDescent="0.25">
      <c r="A1140" s="50" t="s">
        <v>1624</v>
      </c>
      <c r="B1140" s="50" t="s">
        <v>1175</v>
      </c>
      <c r="C1140" s="342">
        <v>85121</v>
      </c>
      <c r="D1140" s="50" t="s">
        <v>1276</v>
      </c>
      <c r="E1140" s="475" t="s">
        <v>2711</v>
      </c>
      <c r="F1140" s="50" t="s">
        <v>1265</v>
      </c>
      <c r="G1140" s="50" t="s">
        <v>1686</v>
      </c>
      <c r="H1140" s="50" t="s">
        <v>1238</v>
      </c>
      <c r="I1140" s="50" t="s">
        <v>1179</v>
      </c>
      <c r="J1140" s="50">
        <v>2023</v>
      </c>
      <c r="K1140" s="50" t="s">
        <v>4</v>
      </c>
    </row>
    <row r="1141" spans="1:11" ht="14.45" customHeight="1" x14ac:dyDescent="0.25">
      <c r="A1141" s="50" t="s">
        <v>1624</v>
      </c>
      <c r="B1141" s="50" t="s">
        <v>1175</v>
      </c>
      <c r="C1141" s="342">
        <v>85121</v>
      </c>
      <c r="D1141" s="50" t="s">
        <v>1276</v>
      </c>
      <c r="E1141" s="475" t="s">
        <v>2711</v>
      </c>
      <c r="F1141" s="50" t="s">
        <v>1265</v>
      </c>
      <c r="G1141" s="50" t="s">
        <v>1687</v>
      </c>
      <c r="H1141" s="50" t="s">
        <v>1239</v>
      </c>
      <c r="I1141" s="50" t="s">
        <v>1179</v>
      </c>
      <c r="J1141" s="50">
        <v>2023</v>
      </c>
      <c r="K1141" s="50" t="s">
        <v>4</v>
      </c>
    </row>
    <row r="1142" spans="1:11" ht="14.45" customHeight="1" x14ac:dyDescent="0.25">
      <c r="A1142" s="50" t="s">
        <v>1624</v>
      </c>
      <c r="B1142" s="50" t="s">
        <v>1175</v>
      </c>
      <c r="C1142" s="342">
        <v>85121</v>
      </c>
      <c r="D1142" s="50" t="s">
        <v>1276</v>
      </c>
      <c r="E1142" s="475" t="s">
        <v>2711</v>
      </c>
      <c r="F1142" s="50" t="s">
        <v>1265</v>
      </c>
      <c r="G1142" s="50" t="s">
        <v>1688</v>
      </c>
      <c r="H1142" s="50" t="s">
        <v>1240</v>
      </c>
      <c r="I1142" s="50" t="s">
        <v>1179</v>
      </c>
      <c r="J1142" s="50">
        <v>2023</v>
      </c>
      <c r="K1142" s="50" t="s">
        <v>4</v>
      </c>
    </row>
    <row r="1143" spans="1:11" ht="14.45" customHeight="1" x14ac:dyDescent="0.25">
      <c r="A1143" s="50" t="s">
        <v>1624</v>
      </c>
      <c r="B1143" s="50" t="s">
        <v>1175</v>
      </c>
      <c r="C1143" s="342">
        <v>85121</v>
      </c>
      <c r="D1143" s="50" t="s">
        <v>1276</v>
      </c>
      <c r="E1143" s="475" t="s">
        <v>2711</v>
      </c>
      <c r="F1143" s="50" t="s">
        <v>1265</v>
      </c>
      <c r="G1143" s="50" t="s">
        <v>1689</v>
      </c>
      <c r="H1143" s="50" t="s">
        <v>1241</v>
      </c>
      <c r="I1143" s="50" t="s">
        <v>1179</v>
      </c>
      <c r="J1143" s="50">
        <v>2023</v>
      </c>
      <c r="K1143" s="50" t="s">
        <v>4</v>
      </c>
    </row>
    <row r="1144" spans="1:11" ht="14.45" customHeight="1" x14ac:dyDescent="0.25">
      <c r="A1144" s="50" t="s">
        <v>1624</v>
      </c>
      <c r="B1144" s="50" t="s">
        <v>1175</v>
      </c>
      <c r="C1144" s="342">
        <v>85121</v>
      </c>
      <c r="D1144" s="50" t="s">
        <v>1276</v>
      </c>
      <c r="E1144" s="475" t="s">
        <v>2711</v>
      </c>
      <c r="F1144" s="50" t="s">
        <v>1265</v>
      </c>
      <c r="G1144" s="50" t="s">
        <v>1690</v>
      </c>
      <c r="H1144" s="50" t="s">
        <v>1242</v>
      </c>
      <c r="I1144" s="50" t="s">
        <v>1179</v>
      </c>
      <c r="J1144" s="50">
        <v>2023</v>
      </c>
      <c r="K1144" s="50" t="s">
        <v>4</v>
      </c>
    </row>
    <row r="1145" spans="1:11" ht="14.45" customHeight="1" x14ac:dyDescent="0.25">
      <c r="A1145" s="50" t="s">
        <v>1624</v>
      </c>
      <c r="B1145" s="50" t="s">
        <v>1175</v>
      </c>
      <c r="C1145" s="342">
        <v>85121</v>
      </c>
      <c r="D1145" s="50" t="s">
        <v>1276</v>
      </c>
      <c r="E1145" s="475" t="s">
        <v>2711</v>
      </c>
      <c r="F1145" s="50" t="s">
        <v>1265</v>
      </c>
      <c r="G1145" s="50" t="s">
        <v>1691</v>
      </c>
      <c r="H1145" s="50" t="s">
        <v>1243</v>
      </c>
      <c r="I1145" s="50" t="s">
        <v>1179</v>
      </c>
      <c r="J1145" s="50">
        <v>2023</v>
      </c>
      <c r="K1145" s="50" t="s">
        <v>4</v>
      </c>
    </row>
    <row r="1146" spans="1:11" ht="14.45" customHeight="1" x14ac:dyDescent="0.25">
      <c r="A1146" s="50" t="s">
        <v>1624</v>
      </c>
      <c r="B1146" s="50" t="s">
        <v>1175</v>
      </c>
      <c r="C1146" s="342">
        <v>85121</v>
      </c>
      <c r="D1146" s="50" t="s">
        <v>1276</v>
      </c>
      <c r="E1146" s="475" t="s">
        <v>2711</v>
      </c>
      <c r="F1146" s="50" t="s">
        <v>1265</v>
      </c>
      <c r="G1146" s="50" t="s">
        <v>1692</v>
      </c>
      <c r="H1146" s="50" t="s">
        <v>1244</v>
      </c>
      <c r="I1146" s="50" t="s">
        <v>1179</v>
      </c>
      <c r="J1146" s="50">
        <v>2023</v>
      </c>
      <c r="K1146" s="50" t="s">
        <v>4</v>
      </c>
    </row>
    <row r="1147" spans="1:11" ht="14.45" customHeight="1" x14ac:dyDescent="0.25">
      <c r="A1147" s="50" t="s">
        <v>1624</v>
      </c>
      <c r="B1147" s="50" t="s">
        <v>1175</v>
      </c>
      <c r="C1147" s="342">
        <v>85121</v>
      </c>
      <c r="D1147" s="50" t="s">
        <v>1276</v>
      </c>
      <c r="E1147" s="475" t="s">
        <v>2711</v>
      </c>
      <c r="F1147" s="50" t="s">
        <v>1265</v>
      </c>
      <c r="G1147" s="50" t="s">
        <v>1245</v>
      </c>
      <c r="H1147" s="50" t="s">
        <v>1246</v>
      </c>
      <c r="I1147" s="50" t="s">
        <v>1179</v>
      </c>
      <c r="J1147" s="50">
        <v>2023</v>
      </c>
      <c r="K1147" s="50">
        <v>78716.028999999995</v>
      </c>
    </row>
    <row r="1148" spans="1:11" ht="14.45" customHeight="1" x14ac:dyDescent="0.25">
      <c r="A1148" s="50" t="s">
        <v>1624</v>
      </c>
      <c r="B1148" s="50" t="s">
        <v>1175</v>
      </c>
      <c r="C1148" s="342">
        <v>85121</v>
      </c>
      <c r="D1148" s="50" t="s">
        <v>1276</v>
      </c>
      <c r="E1148" s="475" t="s">
        <v>2711</v>
      </c>
      <c r="F1148" s="50" t="s">
        <v>1265</v>
      </c>
      <c r="G1148" s="50" t="s">
        <v>1247</v>
      </c>
      <c r="H1148" s="50" t="s">
        <v>2712</v>
      </c>
      <c r="I1148" s="50" t="s">
        <v>1179</v>
      </c>
      <c r="J1148" s="50">
        <v>2023</v>
      </c>
      <c r="K1148" s="50" t="s">
        <v>4</v>
      </c>
    </row>
    <row r="1149" spans="1:11" ht="14.45" customHeight="1" x14ac:dyDescent="0.25">
      <c r="A1149" s="50" t="s">
        <v>1624</v>
      </c>
      <c r="B1149" s="50" t="s">
        <v>1175</v>
      </c>
      <c r="C1149" s="342">
        <v>85121</v>
      </c>
      <c r="D1149" s="50" t="s">
        <v>1276</v>
      </c>
      <c r="E1149" s="475" t="s">
        <v>2711</v>
      </c>
      <c r="F1149" s="50" t="s">
        <v>1265</v>
      </c>
      <c r="G1149" s="50" t="s">
        <v>1277</v>
      </c>
      <c r="H1149" s="50" t="s">
        <v>2717</v>
      </c>
      <c r="I1149" s="50" t="s">
        <v>1179</v>
      </c>
      <c r="J1149" s="50">
        <v>2023</v>
      </c>
      <c r="K1149" s="50">
        <v>78716.028999999995</v>
      </c>
    </row>
    <row r="1150" spans="1:11" ht="14.45" customHeight="1" x14ac:dyDescent="0.25">
      <c r="A1150" s="50" t="s">
        <v>1624</v>
      </c>
      <c r="B1150" s="50" t="s">
        <v>1175</v>
      </c>
      <c r="C1150" s="342">
        <v>85121</v>
      </c>
      <c r="D1150" s="50" t="s">
        <v>1276</v>
      </c>
      <c r="E1150" s="475" t="s">
        <v>2711</v>
      </c>
      <c r="F1150" s="50" t="s">
        <v>1265</v>
      </c>
      <c r="G1150" s="50" t="s">
        <v>1278</v>
      </c>
      <c r="H1150" s="50" t="s">
        <v>2718</v>
      </c>
      <c r="I1150" s="50" t="s">
        <v>1179</v>
      </c>
      <c r="J1150" s="50">
        <v>2023</v>
      </c>
      <c r="K1150" s="50" t="s">
        <v>4</v>
      </c>
    </row>
    <row r="1151" spans="1:11" ht="14.45" customHeight="1" x14ac:dyDescent="0.25">
      <c r="A1151" s="50" t="s">
        <v>1624</v>
      </c>
      <c r="B1151" s="50" t="s">
        <v>1175</v>
      </c>
      <c r="C1151" s="342">
        <v>85121</v>
      </c>
      <c r="D1151" s="50" t="s">
        <v>1276</v>
      </c>
      <c r="E1151" s="475" t="s">
        <v>2711</v>
      </c>
      <c r="F1151" s="50" t="s">
        <v>1265</v>
      </c>
      <c r="G1151" s="50" t="s">
        <v>1279</v>
      </c>
      <c r="H1151" s="50" t="s">
        <v>2719</v>
      </c>
      <c r="I1151" s="50" t="s">
        <v>1179</v>
      </c>
      <c r="J1151" s="50">
        <v>2023</v>
      </c>
      <c r="K1151" s="50" t="s">
        <v>4</v>
      </c>
    </row>
    <row r="1152" spans="1:11" ht="14.45" customHeight="1" x14ac:dyDescent="0.25">
      <c r="A1152" s="50" t="s">
        <v>1624</v>
      </c>
      <c r="B1152" s="50" t="s">
        <v>1175</v>
      </c>
      <c r="C1152" s="342">
        <v>85121</v>
      </c>
      <c r="D1152" s="50" t="s">
        <v>1276</v>
      </c>
      <c r="E1152" s="475" t="s">
        <v>2711</v>
      </c>
      <c r="F1152" s="50" t="s">
        <v>1265</v>
      </c>
      <c r="G1152" s="50" t="s">
        <v>1280</v>
      </c>
      <c r="H1152" s="50" t="s">
        <v>2720</v>
      </c>
      <c r="I1152" s="50" t="s">
        <v>1179</v>
      </c>
      <c r="J1152" s="50">
        <v>2023</v>
      </c>
      <c r="K1152" s="50" t="s">
        <v>4</v>
      </c>
    </row>
    <row r="1153" spans="1:11" ht="14.45" customHeight="1" x14ac:dyDescent="0.25">
      <c r="A1153" s="50" t="s">
        <v>1624</v>
      </c>
      <c r="B1153" s="50" t="s">
        <v>1175</v>
      </c>
      <c r="C1153" s="342">
        <v>85121</v>
      </c>
      <c r="D1153" s="50" t="s">
        <v>1276</v>
      </c>
      <c r="E1153" s="475" t="s">
        <v>2711</v>
      </c>
      <c r="F1153" s="50" t="s">
        <v>1265</v>
      </c>
      <c r="G1153" s="50" t="s">
        <v>1281</v>
      </c>
      <c r="H1153" s="50" t="s">
        <v>2721</v>
      </c>
      <c r="I1153" s="50" t="s">
        <v>1179</v>
      </c>
      <c r="J1153" s="50">
        <v>2023</v>
      </c>
      <c r="K1153" s="50" t="s">
        <v>4</v>
      </c>
    </row>
    <row r="1154" spans="1:11" ht="14.45" customHeight="1" x14ac:dyDescent="0.25">
      <c r="A1154" s="50" t="s">
        <v>1624</v>
      </c>
      <c r="B1154" s="50" t="s">
        <v>1175</v>
      </c>
      <c r="C1154" s="342">
        <v>85121</v>
      </c>
      <c r="D1154" s="50" t="s">
        <v>1276</v>
      </c>
      <c r="E1154" s="475" t="s">
        <v>2711</v>
      </c>
      <c r="F1154" s="50" t="s">
        <v>1265</v>
      </c>
      <c r="G1154" s="50" t="s">
        <v>1282</v>
      </c>
      <c r="H1154" s="50" t="s">
        <v>2722</v>
      </c>
      <c r="I1154" s="50" t="s">
        <v>1179</v>
      </c>
      <c r="J1154" s="50">
        <v>2023</v>
      </c>
      <c r="K1154" s="50" t="s">
        <v>4</v>
      </c>
    </row>
    <row r="1155" spans="1:11" ht="14.45" customHeight="1" x14ac:dyDescent="0.25">
      <c r="A1155" s="50" t="s">
        <v>1624</v>
      </c>
      <c r="B1155" s="50" t="s">
        <v>1175</v>
      </c>
      <c r="C1155" s="342">
        <v>85121</v>
      </c>
      <c r="D1155" s="50" t="s">
        <v>1276</v>
      </c>
      <c r="E1155" s="475" t="s">
        <v>2711</v>
      </c>
      <c r="F1155" s="50" t="s">
        <v>1265</v>
      </c>
      <c r="G1155" s="50" t="s">
        <v>1283</v>
      </c>
      <c r="H1155" s="50" t="s">
        <v>2723</v>
      </c>
      <c r="I1155" s="50" t="s">
        <v>1179</v>
      </c>
      <c r="J1155" s="50">
        <v>2023</v>
      </c>
      <c r="K1155" s="50" t="s">
        <v>4</v>
      </c>
    </row>
    <row r="1156" spans="1:11" ht="14.45" customHeight="1" x14ac:dyDescent="0.25">
      <c r="A1156" s="50" t="s">
        <v>1624</v>
      </c>
      <c r="B1156" s="50" t="s">
        <v>1175</v>
      </c>
      <c r="C1156" s="342">
        <v>85121</v>
      </c>
      <c r="D1156" s="50" t="s">
        <v>1276</v>
      </c>
      <c r="E1156" s="475" t="s">
        <v>2711</v>
      </c>
      <c r="F1156" s="50" t="s">
        <v>1265</v>
      </c>
      <c r="G1156" s="50" t="s">
        <v>1251</v>
      </c>
      <c r="H1156" s="50" t="s">
        <v>2724</v>
      </c>
      <c r="I1156" s="50" t="s">
        <v>1179</v>
      </c>
      <c r="J1156" s="50">
        <v>2023</v>
      </c>
      <c r="K1156" s="50">
        <v>78716.028999999995</v>
      </c>
    </row>
    <row r="1157" spans="1:11" ht="14.45" customHeight="1" x14ac:dyDescent="0.25">
      <c r="A1157" s="50" t="s">
        <v>1624</v>
      </c>
      <c r="B1157" s="50" t="s">
        <v>1175</v>
      </c>
      <c r="C1157" s="342">
        <v>85121</v>
      </c>
      <c r="D1157" s="50" t="s">
        <v>1276</v>
      </c>
      <c r="E1157" s="475" t="s">
        <v>2711</v>
      </c>
      <c r="F1157" s="50" t="s">
        <v>1266</v>
      </c>
      <c r="G1157" s="50" t="s">
        <v>1625</v>
      </c>
      <c r="H1157" s="50" t="s">
        <v>1178</v>
      </c>
      <c r="I1157" s="50" t="s">
        <v>1179</v>
      </c>
      <c r="J1157" s="50">
        <v>2023</v>
      </c>
      <c r="K1157" s="50">
        <v>4446.7780000000002</v>
      </c>
    </row>
    <row r="1158" spans="1:11" ht="14.45" customHeight="1" x14ac:dyDescent="0.25">
      <c r="A1158" s="50" t="s">
        <v>1624</v>
      </c>
      <c r="B1158" s="50" t="s">
        <v>1175</v>
      </c>
      <c r="C1158" s="342">
        <v>85121</v>
      </c>
      <c r="D1158" s="50" t="s">
        <v>1276</v>
      </c>
      <c r="E1158" s="475" t="s">
        <v>2711</v>
      </c>
      <c r="F1158" s="50" t="s">
        <v>1266</v>
      </c>
      <c r="G1158" s="50" t="s">
        <v>1626</v>
      </c>
      <c r="H1158" s="50" t="s">
        <v>1180</v>
      </c>
      <c r="I1158" s="50" t="s">
        <v>1179</v>
      </c>
      <c r="J1158" s="50">
        <v>2023</v>
      </c>
      <c r="K1158" s="50">
        <v>4446.7780000000002</v>
      </c>
    </row>
    <row r="1159" spans="1:11" ht="14.45" customHeight="1" x14ac:dyDescent="0.25">
      <c r="A1159" s="50" t="s">
        <v>1624</v>
      </c>
      <c r="B1159" s="50" t="s">
        <v>1175</v>
      </c>
      <c r="C1159" s="342">
        <v>85121</v>
      </c>
      <c r="D1159" s="50" t="s">
        <v>1276</v>
      </c>
      <c r="E1159" s="475" t="s">
        <v>2711</v>
      </c>
      <c r="F1159" s="50" t="s">
        <v>1266</v>
      </c>
      <c r="G1159" s="50" t="s">
        <v>1627</v>
      </c>
      <c r="H1159" s="50" t="s">
        <v>1181</v>
      </c>
      <c r="I1159" s="50" t="s">
        <v>1179</v>
      </c>
      <c r="J1159" s="50">
        <v>2023</v>
      </c>
      <c r="K1159" s="50" t="s">
        <v>4</v>
      </c>
    </row>
    <row r="1160" spans="1:11" ht="14.45" customHeight="1" x14ac:dyDescent="0.25">
      <c r="A1160" s="50" t="s">
        <v>1624</v>
      </c>
      <c r="B1160" s="50" t="s">
        <v>1175</v>
      </c>
      <c r="C1160" s="342">
        <v>85121</v>
      </c>
      <c r="D1160" s="50" t="s">
        <v>1276</v>
      </c>
      <c r="E1160" s="475" t="s">
        <v>2711</v>
      </c>
      <c r="F1160" s="50" t="s">
        <v>1266</v>
      </c>
      <c r="G1160" s="50" t="s">
        <v>1628</v>
      </c>
      <c r="H1160" s="50" t="s">
        <v>1629</v>
      </c>
      <c r="I1160" s="50" t="s">
        <v>1179</v>
      </c>
      <c r="J1160" s="50">
        <v>2023</v>
      </c>
      <c r="K1160" s="50" t="s">
        <v>4</v>
      </c>
    </row>
    <row r="1161" spans="1:11" ht="14.45" customHeight="1" x14ac:dyDescent="0.25">
      <c r="A1161" s="50" t="s">
        <v>1624</v>
      </c>
      <c r="B1161" s="50" t="s">
        <v>1175</v>
      </c>
      <c r="C1161" s="342">
        <v>85121</v>
      </c>
      <c r="D1161" s="50" t="s">
        <v>1276</v>
      </c>
      <c r="E1161" s="475" t="s">
        <v>2711</v>
      </c>
      <c r="F1161" s="50" t="s">
        <v>1266</v>
      </c>
      <c r="G1161" s="50" t="s">
        <v>1630</v>
      </c>
      <c r="H1161" s="50" t="s">
        <v>1182</v>
      </c>
      <c r="I1161" s="50" t="s">
        <v>1179</v>
      </c>
      <c r="J1161" s="50">
        <v>2023</v>
      </c>
      <c r="K1161" s="50">
        <v>589.53399999999999</v>
      </c>
    </row>
    <row r="1162" spans="1:11" ht="14.45" customHeight="1" x14ac:dyDescent="0.25">
      <c r="A1162" s="50" t="s">
        <v>1624</v>
      </c>
      <c r="B1162" s="50" t="s">
        <v>1175</v>
      </c>
      <c r="C1162" s="342">
        <v>85121</v>
      </c>
      <c r="D1162" s="50" t="s">
        <v>1276</v>
      </c>
      <c r="E1162" s="475" t="s">
        <v>2711</v>
      </c>
      <c r="F1162" s="50" t="s">
        <v>1266</v>
      </c>
      <c r="G1162" s="50" t="s">
        <v>1631</v>
      </c>
      <c r="H1162" s="50" t="s">
        <v>1183</v>
      </c>
      <c r="I1162" s="50" t="s">
        <v>1179</v>
      </c>
      <c r="J1162" s="50">
        <v>2023</v>
      </c>
      <c r="K1162" s="50">
        <v>544.53399999999999</v>
      </c>
    </row>
    <row r="1163" spans="1:11" ht="14.45" customHeight="1" x14ac:dyDescent="0.25">
      <c r="A1163" s="50" t="s">
        <v>1624</v>
      </c>
      <c r="B1163" s="50" t="s">
        <v>1175</v>
      </c>
      <c r="C1163" s="342">
        <v>85121</v>
      </c>
      <c r="D1163" s="50" t="s">
        <v>1276</v>
      </c>
      <c r="E1163" s="475" t="s">
        <v>2711</v>
      </c>
      <c r="F1163" s="50" t="s">
        <v>1266</v>
      </c>
      <c r="G1163" s="50" t="s">
        <v>1632</v>
      </c>
      <c r="H1163" s="50" t="s">
        <v>1184</v>
      </c>
      <c r="I1163" s="50" t="s">
        <v>1179</v>
      </c>
      <c r="J1163" s="50">
        <v>2023</v>
      </c>
      <c r="K1163" s="50" t="s">
        <v>4</v>
      </c>
    </row>
    <row r="1164" spans="1:11" ht="14.45" customHeight="1" x14ac:dyDescent="0.25">
      <c r="A1164" s="50" t="s">
        <v>1624</v>
      </c>
      <c r="B1164" s="50" t="s">
        <v>1175</v>
      </c>
      <c r="C1164" s="342">
        <v>85121</v>
      </c>
      <c r="D1164" s="50" t="s">
        <v>1276</v>
      </c>
      <c r="E1164" s="475" t="s">
        <v>2711</v>
      </c>
      <c r="F1164" s="50" t="s">
        <v>1266</v>
      </c>
      <c r="G1164" s="50" t="s">
        <v>1633</v>
      </c>
      <c r="H1164" s="50" t="s">
        <v>1185</v>
      </c>
      <c r="I1164" s="50" t="s">
        <v>1179</v>
      </c>
      <c r="J1164" s="50">
        <v>2023</v>
      </c>
      <c r="K1164" s="50">
        <v>45</v>
      </c>
    </row>
    <row r="1165" spans="1:11" ht="14.45" customHeight="1" x14ac:dyDescent="0.25">
      <c r="A1165" s="50" t="s">
        <v>1624</v>
      </c>
      <c r="B1165" s="50" t="s">
        <v>1175</v>
      </c>
      <c r="C1165" s="342">
        <v>85121</v>
      </c>
      <c r="D1165" s="50" t="s">
        <v>1276</v>
      </c>
      <c r="E1165" s="475" t="s">
        <v>2711</v>
      </c>
      <c r="F1165" s="50" t="s">
        <v>1266</v>
      </c>
      <c r="G1165" s="50" t="s">
        <v>1634</v>
      </c>
      <c r="H1165" s="50" t="s">
        <v>1186</v>
      </c>
      <c r="I1165" s="50" t="s">
        <v>1179</v>
      </c>
      <c r="J1165" s="50">
        <v>2023</v>
      </c>
      <c r="K1165" s="50">
        <v>177200.35500000001</v>
      </c>
    </row>
    <row r="1166" spans="1:11" ht="14.45" customHeight="1" x14ac:dyDescent="0.25">
      <c r="A1166" s="50" t="s">
        <v>1624</v>
      </c>
      <c r="B1166" s="50" t="s">
        <v>1175</v>
      </c>
      <c r="C1166" s="342">
        <v>85121</v>
      </c>
      <c r="D1166" s="50" t="s">
        <v>1276</v>
      </c>
      <c r="E1166" s="475" t="s">
        <v>2711</v>
      </c>
      <c r="F1166" s="50" t="s">
        <v>1266</v>
      </c>
      <c r="G1166" s="50" t="s">
        <v>1635</v>
      </c>
      <c r="H1166" s="50" t="s">
        <v>1187</v>
      </c>
      <c r="I1166" s="50" t="s">
        <v>1179</v>
      </c>
      <c r="J1166" s="50">
        <v>2023</v>
      </c>
      <c r="K1166" s="50">
        <v>3205.16</v>
      </c>
    </row>
    <row r="1167" spans="1:11" ht="14.45" customHeight="1" x14ac:dyDescent="0.25">
      <c r="A1167" s="50" t="s">
        <v>1624</v>
      </c>
      <c r="B1167" s="50" t="s">
        <v>1175</v>
      </c>
      <c r="C1167" s="342">
        <v>85121</v>
      </c>
      <c r="D1167" s="50" t="s">
        <v>1276</v>
      </c>
      <c r="E1167" s="475" t="s">
        <v>2711</v>
      </c>
      <c r="F1167" s="50" t="s">
        <v>1266</v>
      </c>
      <c r="G1167" s="50" t="s">
        <v>1636</v>
      </c>
      <c r="H1167" s="50" t="s">
        <v>1188</v>
      </c>
      <c r="I1167" s="50" t="s">
        <v>1179</v>
      </c>
      <c r="J1167" s="50">
        <v>2023</v>
      </c>
      <c r="K1167" s="50">
        <v>21.79</v>
      </c>
    </row>
    <row r="1168" spans="1:11" ht="14.45" customHeight="1" x14ac:dyDescent="0.25">
      <c r="A1168" s="50" t="s">
        <v>1624</v>
      </c>
      <c r="B1168" s="50" t="s">
        <v>1175</v>
      </c>
      <c r="C1168" s="342">
        <v>85121</v>
      </c>
      <c r="D1168" s="50" t="s">
        <v>1276</v>
      </c>
      <c r="E1168" s="475" t="s">
        <v>2711</v>
      </c>
      <c r="F1168" s="50" t="s">
        <v>1266</v>
      </c>
      <c r="G1168" s="50" t="s">
        <v>1637</v>
      </c>
      <c r="H1168" s="50" t="s">
        <v>1189</v>
      </c>
      <c r="I1168" s="50" t="s">
        <v>1179</v>
      </c>
      <c r="J1168" s="50">
        <v>2023</v>
      </c>
      <c r="K1168" s="50">
        <v>91122.823000000004</v>
      </c>
    </row>
    <row r="1169" spans="1:11" ht="14.45" customHeight="1" x14ac:dyDescent="0.25">
      <c r="A1169" s="50" t="s">
        <v>1624</v>
      </c>
      <c r="B1169" s="50" t="s">
        <v>1175</v>
      </c>
      <c r="C1169" s="342">
        <v>85121</v>
      </c>
      <c r="D1169" s="50" t="s">
        <v>1276</v>
      </c>
      <c r="E1169" s="475" t="s">
        <v>2711</v>
      </c>
      <c r="F1169" s="50" t="s">
        <v>1266</v>
      </c>
      <c r="G1169" s="50" t="s">
        <v>1638</v>
      </c>
      <c r="H1169" s="50" t="s">
        <v>1190</v>
      </c>
      <c r="I1169" s="50" t="s">
        <v>1179</v>
      </c>
      <c r="J1169" s="50">
        <v>2023</v>
      </c>
      <c r="K1169" s="50">
        <v>56706.048999999999</v>
      </c>
    </row>
    <row r="1170" spans="1:11" ht="14.45" customHeight="1" x14ac:dyDescent="0.25">
      <c r="A1170" s="50" t="s">
        <v>1624</v>
      </c>
      <c r="B1170" s="50" t="s">
        <v>1175</v>
      </c>
      <c r="C1170" s="342">
        <v>85121</v>
      </c>
      <c r="D1170" s="50" t="s">
        <v>1276</v>
      </c>
      <c r="E1170" s="475" t="s">
        <v>2711</v>
      </c>
      <c r="F1170" s="50" t="s">
        <v>1266</v>
      </c>
      <c r="G1170" s="50" t="s">
        <v>1639</v>
      </c>
      <c r="H1170" s="50" t="s">
        <v>1191</v>
      </c>
      <c r="I1170" s="50" t="s">
        <v>1179</v>
      </c>
      <c r="J1170" s="50">
        <v>2023</v>
      </c>
      <c r="K1170" s="50">
        <v>9.7289999999999992</v>
      </c>
    </row>
    <row r="1171" spans="1:11" ht="14.45" customHeight="1" x14ac:dyDescent="0.25">
      <c r="A1171" s="50" t="s">
        <v>1624</v>
      </c>
      <c r="B1171" s="50" t="s">
        <v>1175</v>
      </c>
      <c r="C1171" s="342">
        <v>85121</v>
      </c>
      <c r="D1171" s="50" t="s">
        <v>1276</v>
      </c>
      <c r="E1171" s="475" t="s">
        <v>2711</v>
      </c>
      <c r="F1171" s="50" t="s">
        <v>1266</v>
      </c>
      <c r="G1171" s="50" t="s">
        <v>1640</v>
      </c>
      <c r="H1171" s="50" t="s">
        <v>1192</v>
      </c>
      <c r="I1171" s="50" t="s">
        <v>1179</v>
      </c>
      <c r="J1171" s="50">
        <v>2023</v>
      </c>
      <c r="K1171" s="50">
        <v>186.87</v>
      </c>
    </row>
    <row r="1172" spans="1:11" ht="14.45" customHeight="1" x14ac:dyDescent="0.25">
      <c r="A1172" s="50" t="s">
        <v>1624</v>
      </c>
      <c r="B1172" s="50" t="s">
        <v>1175</v>
      </c>
      <c r="C1172" s="342">
        <v>85121</v>
      </c>
      <c r="D1172" s="50" t="s">
        <v>1276</v>
      </c>
      <c r="E1172" s="475" t="s">
        <v>2711</v>
      </c>
      <c r="F1172" s="50" t="s">
        <v>1266</v>
      </c>
      <c r="G1172" s="50" t="s">
        <v>1641</v>
      </c>
      <c r="H1172" s="50" t="s">
        <v>1193</v>
      </c>
      <c r="I1172" s="50" t="s">
        <v>1179</v>
      </c>
      <c r="J1172" s="50">
        <v>2023</v>
      </c>
      <c r="K1172" s="50" t="s">
        <v>4</v>
      </c>
    </row>
    <row r="1173" spans="1:11" ht="14.45" customHeight="1" x14ac:dyDescent="0.25">
      <c r="A1173" s="50" t="s">
        <v>1624</v>
      </c>
      <c r="B1173" s="50" t="s">
        <v>1175</v>
      </c>
      <c r="C1173" s="342">
        <v>85121</v>
      </c>
      <c r="D1173" s="50" t="s">
        <v>1276</v>
      </c>
      <c r="E1173" s="475" t="s">
        <v>2711</v>
      </c>
      <c r="F1173" s="50" t="s">
        <v>1266</v>
      </c>
      <c r="G1173" s="50" t="s">
        <v>1642</v>
      </c>
      <c r="H1173" s="50" t="s">
        <v>1194</v>
      </c>
      <c r="I1173" s="50" t="s">
        <v>1179</v>
      </c>
      <c r="J1173" s="50">
        <v>2023</v>
      </c>
      <c r="K1173" s="50">
        <v>186.87</v>
      </c>
    </row>
    <row r="1174" spans="1:11" ht="14.45" customHeight="1" x14ac:dyDescent="0.25">
      <c r="A1174" s="50" t="s">
        <v>1624</v>
      </c>
      <c r="B1174" s="50" t="s">
        <v>1175</v>
      </c>
      <c r="C1174" s="342">
        <v>85121</v>
      </c>
      <c r="D1174" s="50" t="s">
        <v>1276</v>
      </c>
      <c r="E1174" s="475" t="s">
        <v>2711</v>
      </c>
      <c r="F1174" s="50" t="s">
        <v>1266</v>
      </c>
      <c r="G1174" s="50" t="s">
        <v>1643</v>
      </c>
      <c r="H1174" s="50" t="s">
        <v>1195</v>
      </c>
      <c r="I1174" s="50" t="s">
        <v>1179</v>
      </c>
      <c r="J1174" s="50">
        <v>2023</v>
      </c>
      <c r="K1174" s="50">
        <v>2508.87</v>
      </c>
    </row>
    <row r="1175" spans="1:11" ht="14.45" customHeight="1" x14ac:dyDescent="0.25">
      <c r="A1175" s="50" t="s">
        <v>1624</v>
      </c>
      <c r="B1175" s="50" t="s">
        <v>1175</v>
      </c>
      <c r="C1175" s="342">
        <v>85121</v>
      </c>
      <c r="D1175" s="50" t="s">
        <v>1276</v>
      </c>
      <c r="E1175" s="475" t="s">
        <v>2711</v>
      </c>
      <c r="F1175" s="50" t="s">
        <v>1266</v>
      </c>
      <c r="G1175" s="50" t="s">
        <v>1644</v>
      </c>
      <c r="H1175" s="50" t="s">
        <v>1196</v>
      </c>
      <c r="I1175" s="50" t="s">
        <v>1179</v>
      </c>
      <c r="J1175" s="50">
        <v>2023</v>
      </c>
      <c r="K1175" s="50">
        <v>752.70299999999997</v>
      </c>
    </row>
    <row r="1176" spans="1:11" ht="14.45" customHeight="1" x14ac:dyDescent="0.25">
      <c r="A1176" s="50" t="s">
        <v>1624</v>
      </c>
      <c r="B1176" s="50" t="s">
        <v>1175</v>
      </c>
      <c r="C1176" s="342">
        <v>85121</v>
      </c>
      <c r="D1176" s="50" t="s">
        <v>1276</v>
      </c>
      <c r="E1176" s="475" t="s">
        <v>2711</v>
      </c>
      <c r="F1176" s="50" t="s">
        <v>1266</v>
      </c>
      <c r="G1176" s="50" t="s">
        <v>1645</v>
      </c>
      <c r="H1176" s="50" t="s">
        <v>1197</v>
      </c>
      <c r="I1176" s="50" t="s">
        <v>1179</v>
      </c>
      <c r="J1176" s="50">
        <v>2023</v>
      </c>
      <c r="K1176" s="50">
        <v>375</v>
      </c>
    </row>
    <row r="1177" spans="1:11" ht="14.45" customHeight="1" x14ac:dyDescent="0.25">
      <c r="A1177" s="50" t="s">
        <v>1624</v>
      </c>
      <c r="B1177" s="50" t="s">
        <v>1175</v>
      </c>
      <c r="C1177" s="342">
        <v>85121</v>
      </c>
      <c r="D1177" s="50" t="s">
        <v>1276</v>
      </c>
      <c r="E1177" s="475" t="s">
        <v>2711</v>
      </c>
      <c r="F1177" s="50" t="s">
        <v>1266</v>
      </c>
      <c r="G1177" s="50" t="s">
        <v>1646</v>
      </c>
      <c r="H1177" s="50" t="s">
        <v>1198</v>
      </c>
      <c r="I1177" s="50" t="s">
        <v>1179</v>
      </c>
      <c r="J1177" s="50">
        <v>2023</v>
      </c>
      <c r="K1177" s="50">
        <v>6393.2529999999997</v>
      </c>
    </row>
    <row r="1178" spans="1:11" ht="14.45" customHeight="1" x14ac:dyDescent="0.25">
      <c r="A1178" s="50" t="s">
        <v>1624</v>
      </c>
      <c r="B1178" s="50" t="s">
        <v>1175</v>
      </c>
      <c r="C1178" s="342">
        <v>85121</v>
      </c>
      <c r="D1178" s="50" t="s">
        <v>1276</v>
      </c>
      <c r="E1178" s="475" t="s">
        <v>2711</v>
      </c>
      <c r="F1178" s="50" t="s">
        <v>1266</v>
      </c>
      <c r="G1178" s="50" t="s">
        <v>1647</v>
      </c>
      <c r="H1178" s="50" t="s">
        <v>1199</v>
      </c>
      <c r="I1178" s="50" t="s">
        <v>1179</v>
      </c>
      <c r="J1178" s="50">
        <v>2023</v>
      </c>
      <c r="K1178" s="50">
        <v>7.1</v>
      </c>
    </row>
    <row r="1179" spans="1:11" ht="14.45" customHeight="1" x14ac:dyDescent="0.25">
      <c r="A1179" s="50" t="s">
        <v>1624</v>
      </c>
      <c r="B1179" s="50" t="s">
        <v>1175</v>
      </c>
      <c r="C1179" s="342">
        <v>85121</v>
      </c>
      <c r="D1179" s="50" t="s">
        <v>1276</v>
      </c>
      <c r="E1179" s="475" t="s">
        <v>2711</v>
      </c>
      <c r="F1179" s="50" t="s">
        <v>1266</v>
      </c>
      <c r="G1179" s="50" t="s">
        <v>1648</v>
      </c>
      <c r="H1179" s="50" t="s">
        <v>1200</v>
      </c>
      <c r="I1179" s="50" t="s">
        <v>1179</v>
      </c>
      <c r="J1179" s="50">
        <v>2023</v>
      </c>
      <c r="K1179" s="50">
        <v>6386.1530000000002</v>
      </c>
    </row>
    <row r="1180" spans="1:11" ht="14.45" customHeight="1" x14ac:dyDescent="0.25">
      <c r="A1180" s="50" t="s">
        <v>1624</v>
      </c>
      <c r="B1180" s="50" t="s">
        <v>1175</v>
      </c>
      <c r="C1180" s="342">
        <v>85121</v>
      </c>
      <c r="D1180" s="50" t="s">
        <v>1276</v>
      </c>
      <c r="E1180" s="475" t="s">
        <v>2711</v>
      </c>
      <c r="F1180" s="50" t="s">
        <v>1266</v>
      </c>
      <c r="G1180" s="50" t="s">
        <v>1649</v>
      </c>
      <c r="H1180" s="50" t="s">
        <v>1201</v>
      </c>
      <c r="I1180" s="50" t="s">
        <v>1179</v>
      </c>
      <c r="J1180" s="50">
        <v>2023</v>
      </c>
      <c r="K1180" s="50">
        <v>3.427</v>
      </c>
    </row>
    <row r="1181" spans="1:11" ht="14.45" customHeight="1" x14ac:dyDescent="0.25">
      <c r="A1181" s="50" t="s">
        <v>1624</v>
      </c>
      <c r="B1181" s="50" t="s">
        <v>1175</v>
      </c>
      <c r="C1181" s="342">
        <v>85121</v>
      </c>
      <c r="D1181" s="50" t="s">
        <v>1276</v>
      </c>
      <c r="E1181" s="475" t="s">
        <v>2711</v>
      </c>
      <c r="F1181" s="50" t="s">
        <v>1266</v>
      </c>
      <c r="G1181" s="50" t="s">
        <v>1650</v>
      </c>
      <c r="H1181" s="50" t="s">
        <v>1202</v>
      </c>
      <c r="I1181" s="50" t="s">
        <v>1179</v>
      </c>
      <c r="J1181" s="50">
        <v>2023</v>
      </c>
      <c r="K1181" s="50">
        <v>1.427</v>
      </c>
    </row>
    <row r="1182" spans="1:11" ht="14.45" customHeight="1" x14ac:dyDescent="0.25">
      <c r="A1182" s="50" t="s">
        <v>1624</v>
      </c>
      <c r="B1182" s="50" t="s">
        <v>1175</v>
      </c>
      <c r="C1182" s="342">
        <v>85121</v>
      </c>
      <c r="D1182" s="50" t="s">
        <v>1276</v>
      </c>
      <c r="E1182" s="475" t="s">
        <v>2711</v>
      </c>
      <c r="F1182" s="50" t="s">
        <v>1266</v>
      </c>
      <c r="G1182" s="50" t="s">
        <v>1651</v>
      </c>
      <c r="H1182" s="50" t="s">
        <v>1203</v>
      </c>
      <c r="I1182" s="50" t="s">
        <v>1179</v>
      </c>
      <c r="J1182" s="50">
        <v>2023</v>
      </c>
      <c r="K1182" s="50" t="s">
        <v>4</v>
      </c>
    </row>
    <row r="1183" spans="1:11" ht="14.45" customHeight="1" x14ac:dyDescent="0.25">
      <c r="A1183" s="50" t="s">
        <v>1624</v>
      </c>
      <c r="B1183" s="50" t="s">
        <v>1175</v>
      </c>
      <c r="C1183" s="342">
        <v>85121</v>
      </c>
      <c r="D1183" s="50" t="s">
        <v>1276</v>
      </c>
      <c r="E1183" s="475" t="s">
        <v>2711</v>
      </c>
      <c r="F1183" s="50" t="s">
        <v>1266</v>
      </c>
      <c r="G1183" s="50" t="s">
        <v>1652</v>
      </c>
      <c r="H1183" s="50" t="s">
        <v>1204</v>
      </c>
      <c r="I1183" s="50" t="s">
        <v>1179</v>
      </c>
      <c r="J1183" s="50">
        <v>2023</v>
      </c>
      <c r="K1183" s="50">
        <v>2</v>
      </c>
    </row>
    <row r="1184" spans="1:11" ht="14.45" customHeight="1" x14ac:dyDescent="0.25">
      <c r="A1184" s="50" t="s">
        <v>1624</v>
      </c>
      <c r="B1184" s="50" t="s">
        <v>1175</v>
      </c>
      <c r="C1184" s="342">
        <v>85121</v>
      </c>
      <c r="D1184" s="50" t="s">
        <v>1276</v>
      </c>
      <c r="E1184" s="475" t="s">
        <v>2711</v>
      </c>
      <c r="F1184" s="50" t="s">
        <v>1266</v>
      </c>
      <c r="G1184" s="50" t="s">
        <v>1653</v>
      </c>
      <c r="H1184" s="50" t="s">
        <v>1205</v>
      </c>
      <c r="I1184" s="50" t="s">
        <v>1179</v>
      </c>
      <c r="J1184" s="50">
        <v>2023</v>
      </c>
      <c r="K1184" s="50">
        <v>1074.7329999999999</v>
      </c>
    </row>
    <row r="1185" spans="1:11" ht="14.45" customHeight="1" x14ac:dyDescent="0.25">
      <c r="A1185" s="50" t="s">
        <v>1624</v>
      </c>
      <c r="B1185" s="50" t="s">
        <v>1175</v>
      </c>
      <c r="C1185" s="342">
        <v>85121</v>
      </c>
      <c r="D1185" s="50" t="s">
        <v>1276</v>
      </c>
      <c r="E1185" s="475" t="s">
        <v>2711</v>
      </c>
      <c r="F1185" s="50" t="s">
        <v>1266</v>
      </c>
      <c r="G1185" s="50" t="s">
        <v>1654</v>
      </c>
      <c r="H1185" s="50" t="s">
        <v>1206</v>
      </c>
      <c r="I1185" s="50" t="s">
        <v>1179</v>
      </c>
      <c r="J1185" s="50">
        <v>2023</v>
      </c>
      <c r="K1185" s="50">
        <v>80.394999999999996</v>
      </c>
    </row>
    <row r="1186" spans="1:11" ht="14.45" customHeight="1" x14ac:dyDescent="0.25">
      <c r="A1186" s="50" t="s">
        <v>1624</v>
      </c>
      <c r="B1186" s="50" t="s">
        <v>1175</v>
      </c>
      <c r="C1186" s="342">
        <v>85121</v>
      </c>
      <c r="D1186" s="50" t="s">
        <v>1276</v>
      </c>
      <c r="E1186" s="475" t="s">
        <v>2711</v>
      </c>
      <c r="F1186" s="50" t="s">
        <v>1266</v>
      </c>
      <c r="G1186" s="50" t="s">
        <v>1655</v>
      </c>
      <c r="H1186" s="50" t="s">
        <v>1207</v>
      </c>
      <c r="I1186" s="50" t="s">
        <v>1179</v>
      </c>
      <c r="J1186" s="50">
        <v>2023</v>
      </c>
      <c r="K1186" s="50">
        <v>52.838999999999999</v>
      </c>
    </row>
    <row r="1187" spans="1:11" ht="14.45" customHeight="1" x14ac:dyDescent="0.25">
      <c r="A1187" s="50" t="s">
        <v>1624</v>
      </c>
      <c r="B1187" s="50" t="s">
        <v>1175</v>
      </c>
      <c r="C1187" s="342">
        <v>85121</v>
      </c>
      <c r="D1187" s="50" t="s">
        <v>1276</v>
      </c>
      <c r="E1187" s="475" t="s">
        <v>2711</v>
      </c>
      <c r="F1187" s="50" t="s">
        <v>1266</v>
      </c>
      <c r="G1187" s="50" t="s">
        <v>1656</v>
      </c>
      <c r="H1187" s="50" t="s">
        <v>1208</v>
      </c>
      <c r="I1187" s="50" t="s">
        <v>1179</v>
      </c>
      <c r="J1187" s="50">
        <v>2023</v>
      </c>
      <c r="K1187" s="50">
        <v>398</v>
      </c>
    </row>
    <row r="1188" spans="1:11" ht="14.45" customHeight="1" x14ac:dyDescent="0.25">
      <c r="A1188" s="50" t="s">
        <v>1624</v>
      </c>
      <c r="B1188" s="50" t="s">
        <v>1175</v>
      </c>
      <c r="C1188" s="342">
        <v>85121</v>
      </c>
      <c r="D1188" s="50" t="s">
        <v>1276</v>
      </c>
      <c r="E1188" s="475" t="s">
        <v>2711</v>
      </c>
      <c r="F1188" s="50" t="s">
        <v>1266</v>
      </c>
      <c r="G1188" s="50" t="s">
        <v>1657</v>
      </c>
      <c r="H1188" s="50" t="s">
        <v>1209</v>
      </c>
      <c r="I1188" s="50" t="s">
        <v>1179</v>
      </c>
      <c r="J1188" s="50">
        <v>2023</v>
      </c>
      <c r="K1188" s="50">
        <v>291.20100000000002</v>
      </c>
    </row>
    <row r="1189" spans="1:11" ht="14.45" customHeight="1" x14ac:dyDescent="0.25">
      <c r="A1189" s="50" t="s">
        <v>1624</v>
      </c>
      <c r="B1189" s="50" t="s">
        <v>1175</v>
      </c>
      <c r="C1189" s="342">
        <v>85121</v>
      </c>
      <c r="D1189" s="50" t="s">
        <v>1276</v>
      </c>
      <c r="E1189" s="475" t="s">
        <v>2711</v>
      </c>
      <c r="F1189" s="50" t="s">
        <v>1266</v>
      </c>
      <c r="G1189" s="50" t="s">
        <v>1658</v>
      </c>
      <c r="H1189" s="50" t="s">
        <v>1210</v>
      </c>
      <c r="I1189" s="50" t="s">
        <v>1179</v>
      </c>
      <c r="J1189" s="50">
        <v>2023</v>
      </c>
      <c r="K1189" s="50">
        <v>56.798999999999999</v>
      </c>
    </row>
    <row r="1190" spans="1:11" ht="14.45" customHeight="1" x14ac:dyDescent="0.25">
      <c r="A1190" s="50" t="s">
        <v>1624</v>
      </c>
      <c r="B1190" s="50" t="s">
        <v>1175</v>
      </c>
      <c r="C1190" s="342">
        <v>85121</v>
      </c>
      <c r="D1190" s="50" t="s">
        <v>1276</v>
      </c>
      <c r="E1190" s="475" t="s">
        <v>2711</v>
      </c>
      <c r="F1190" s="50" t="s">
        <v>1266</v>
      </c>
      <c r="G1190" s="50" t="s">
        <v>1659</v>
      </c>
      <c r="H1190" s="50" t="s">
        <v>1211</v>
      </c>
      <c r="I1190" s="50" t="s">
        <v>1179</v>
      </c>
      <c r="J1190" s="50">
        <v>2023</v>
      </c>
      <c r="K1190" s="50">
        <v>13921.632</v>
      </c>
    </row>
    <row r="1191" spans="1:11" ht="14.45" customHeight="1" x14ac:dyDescent="0.25">
      <c r="A1191" s="50" t="s">
        <v>1624</v>
      </c>
      <c r="B1191" s="50" t="s">
        <v>1175</v>
      </c>
      <c r="C1191" s="342">
        <v>85121</v>
      </c>
      <c r="D1191" s="50" t="s">
        <v>1276</v>
      </c>
      <c r="E1191" s="475" t="s">
        <v>2711</v>
      </c>
      <c r="F1191" s="50" t="s">
        <v>1266</v>
      </c>
      <c r="G1191" s="50" t="s">
        <v>1660</v>
      </c>
      <c r="H1191" s="50" t="s">
        <v>1212</v>
      </c>
      <c r="I1191" s="50" t="s">
        <v>1179</v>
      </c>
      <c r="J1191" s="50">
        <v>2023</v>
      </c>
      <c r="K1191" s="50">
        <v>39.081000000000003</v>
      </c>
    </row>
    <row r="1192" spans="1:11" ht="14.45" customHeight="1" x14ac:dyDescent="0.25">
      <c r="A1192" s="50" t="s">
        <v>1624</v>
      </c>
      <c r="B1192" s="50" t="s">
        <v>1175</v>
      </c>
      <c r="C1192" s="342">
        <v>85121</v>
      </c>
      <c r="D1192" s="50" t="s">
        <v>1276</v>
      </c>
      <c r="E1192" s="475" t="s">
        <v>2711</v>
      </c>
      <c r="F1192" s="50" t="s">
        <v>1266</v>
      </c>
      <c r="G1192" s="50" t="s">
        <v>1661</v>
      </c>
      <c r="H1192" s="50" t="s">
        <v>1213</v>
      </c>
      <c r="I1192" s="50" t="s">
        <v>1179</v>
      </c>
      <c r="J1192" s="50">
        <v>2023</v>
      </c>
      <c r="K1192" s="50">
        <v>99973</v>
      </c>
    </row>
    <row r="1193" spans="1:11" ht="14.45" customHeight="1" x14ac:dyDescent="0.25">
      <c r="A1193" s="50" t="s">
        <v>1624</v>
      </c>
      <c r="B1193" s="50" t="s">
        <v>1175</v>
      </c>
      <c r="C1193" s="342">
        <v>85121</v>
      </c>
      <c r="D1193" s="50" t="s">
        <v>1276</v>
      </c>
      <c r="E1193" s="475" t="s">
        <v>2711</v>
      </c>
      <c r="F1193" s="50" t="s">
        <v>1266</v>
      </c>
      <c r="G1193" s="50" t="s">
        <v>1662</v>
      </c>
      <c r="H1193" s="50" t="s">
        <v>1214</v>
      </c>
      <c r="I1193" s="50" t="s">
        <v>1179</v>
      </c>
      <c r="J1193" s="50">
        <v>2023</v>
      </c>
      <c r="K1193" s="50">
        <v>99973</v>
      </c>
    </row>
    <row r="1194" spans="1:11" ht="14.45" customHeight="1" x14ac:dyDescent="0.25">
      <c r="A1194" s="50" t="s">
        <v>1624</v>
      </c>
      <c r="B1194" s="50" t="s">
        <v>1175</v>
      </c>
      <c r="C1194" s="342">
        <v>85121</v>
      </c>
      <c r="D1194" s="50" t="s">
        <v>1276</v>
      </c>
      <c r="E1194" s="475" t="s">
        <v>2711</v>
      </c>
      <c r="F1194" s="50" t="s">
        <v>1266</v>
      </c>
      <c r="G1194" s="50" t="s">
        <v>1663</v>
      </c>
      <c r="H1194" s="50" t="s">
        <v>1215</v>
      </c>
      <c r="I1194" s="50" t="s">
        <v>1179</v>
      </c>
      <c r="J1194" s="50">
        <v>2023</v>
      </c>
      <c r="K1194" s="50" t="s">
        <v>4</v>
      </c>
    </row>
    <row r="1195" spans="1:11" ht="14.45" customHeight="1" x14ac:dyDescent="0.25">
      <c r="A1195" s="50" t="s">
        <v>1624</v>
      </c>
      <c r="B1195" s="50" t="s">
        <v>1175</v>
      </c>
      <c r="C1195" s="342">
        <v>85121</v>
      </c>
      <c r="D1195" s="50" t="s">
        <v>1276</v>
      </c>
      <c r="E1195" s="475" t="s">
        <v>2711</v>
      </c>
      <c r="F1195" s="50" t="s">
        <v>1266</v>
      </c>
      <c r="G1195" s="50" t="s">
        <v>1664</v>
      </c>
      <c r="H1195" s="50" t="s">
        <v>1216</v>
      </c>
      <c r="I1195" s="50" t="s">
        <v>1179</v>
      </c>
      <c r="J1195" s="50">
        <v>2023</v>
      </c>
      <c r="K1195" s="50">
        <v>21482.356</v>
      </c>
    </row>
    <row r="1196" spans="1:11" ht="14.45" customHeight="1" x14ac:dyDescent="0.25">
      <c r="A1196" s="50" t="s">
        <v>1624</v>
      </c>
      <c r="B1196" s="50" t="s">
        <v>1175</v>
      </c>
      <c r="C1196" s="342">
        <v>85121</v>
      </c>
      <c r="D1196" s="50" t="s">
        <v>1276</v>
      </c>
      <c r="E1196" s="475" t="s">
        <v>2711</v>
      </c>
      <c r="F1196" s="50" t="s">
        <v>1266</v>
      </c>
      <c r="G1196" s="50" t="s">
        <v>1665</v>
      </c>
      <c r="H1196" s="50" t="s">
        <v>1217</v>
      </c>
      <c r="I1196" s="50" t="s">
        <v>1179</v>
      </c>
      <c r="J1196" s="50">
        <v>2023</v>
      </c>
      <c r="K1196" s="50" t="s">
        <v>4</v>
      </c>
    </row>
    <row r="1197" spans="1:11" ht="14.45" customHeight="1" x14ac:dyDescent="0.25">
      <c r="A1197" s="50" t="s">
        <v>1624</v>
      </c>
      <c r="B1197" s="50" t="s">
        <v>1175</v>
      </c>
      <c r="C1197" s="342">
        <v>85121</v>
      </c>
      <c r="D1197" s="50" t="s">
        <v>1276</v>
      </c>
      <c r="E1197" s="475" t="s">
        <v>2711</v>
      </c>
      <c r="F1197" s="50" t="s">
        <v>1266</v>
      </c>
      <c r="G1197" s="50" t="s">
        <v>1666</v>
      </c>
      <c r="H1197" s="50" t="s">
        <v>1218</v>
      </c>
      <c r="I1197" s="50" t="s">
        <v>1179</v>
      </c>
      <c r="J1197" s="50">
        <v>2023</v>
      </c>
      <c r="K1197" s="50">
        <v>21482.356</v>
      </c>
    </row>
    <row r="1198" spans="1:11" ht="14.45" customHeight="1" x14ac:dyDescent="0.25">
      <c r="A1198" s="50" t="s">
        <v>1624</v>
      </c>
      <c r="B1198" s="50" t="s">
        <v>1175</v>
      </c>
      <c r="C1198" s="342">
        <v>85121</v>
      </c>
      <c r="D1198" s="50" t="s">
        <v>1276</v>
      </c>
      <c r="E1198" s="475" t="s">
        <v>2711</v>
      </c>
      <c r="F1198" s="50" t="s">
        <v>1266</v>
      </c>
      <c r="G1198" s="50" t="s">
        <v>1667</v>
      </c>
      <c r="H1198" s="50" t="s">
        <v>1219</v>
      </c>
      <c r="I1198" s="50" t="s">
        <v>1179</v>
      </c>
      <c r="J1198" s="50">
        <v>2023</v>
      </c>
      <c r="K1198" s="50" t="s">
        <v>4</v>
      </c>
    </row>
    <row r="1199" spans="1:11" ht="14.45" customHeight="1" x14ac:dyDescent="0.25">
      <c r="A1199" s="50" t="s">
        <v>1624</v>
      </c>
      <c r="B1199" s="50" t="s">
        <v>1175</v>
      </c>
      <c r="C1199" s="342">
        <v>85121</v>
      </c>
      <c r="D1199" s="50" t="s">
        <v>1276</v>
      </c>
      <c r="E1199" s="475" t="s">
        <v>2711</v>
      </c>
      <c r="F1199" s="50" t="s">
        <v>1266</v>
      </c>
      <c r="G1199" s="50" t="s">
        <v>1668</v>
      </c>
      <c r="H1199" s="50" t="s">
        <v>1220</v>
      </c>
      <c r="I1199" s="50" t="s">
        <v>1179</v>
      </c>
      <c r="J1199" s="50">
        <v>2023</v>
      </c>
      <c r="K1199" s="50">
        <v>21482.356</v>
      </c>
    </row>
    <row r="1200" spans="1:11" ht="14.45" customHeight="1" x14ac:dyDescent="0.25">
      <c r="A1200" s="50" t="s">
        <v>1624</v>
      </c>
      <c r="B1200" s="50" t="s">
        <v>1175</v>
      </c>
      <c r="C1200" s="342">
        <v>85121</v>
      </c>
      <c r="D1200" s="50" t="s">
        <v>1276</v>
      </c>
      <c r="E1200" s="475" t="s">
        <v>2711</v>
      </c>
      <c r="F1200" s="50" t="s">
        <v>1266</v>
      </c>
      <c r="G1200" s="50" t="s">
        <v>1669</v>
      </c>
      <c r="H1200" s="50" t="s">
        <v>1221</v>
      </c>
      <c r="I1200" s="50" t="s">
        <v>1179</v>
      </c>
      <c r="J1200" s="50">
        <v>2023</v>
      </c>
      <c r="K1200" s="50" t="s">
        <v>4</v>
      </c>
    </row>
    <row r="1201" spans="1:11" ht="14.45" customHeight="1" x14ac:dyDescent="0.25">
      <c r="A1201" s="50" t="s">
        <v>1624</v>
      </c>
      <c r="B1201" s="50" t="s">
        <v>1175</v>
      </c>
      <c r="C1201" s="342">
        <v>85121</v>
      </c>
      <c r="D1201" s="50" t="s">
        <v>1276</v>
      </c>
      <c r="E1201" s="475" t="s">
        <v>2711</v>
      </c>
      <c r="F1201" s="50" t="s">
        <v>1266</v>
      </c>
      <c r="G1201" s="50" t="s">
        <v>1670</v>
      </c>
      <c r="H1201" s="50" t="s">
        <v>1222</v>
      </c>
      <c r="I1201" s="50" t="s">
        <v>1179</v>
      </c>
      <c r="J1201" s="50">
        <v>2023</v>
      </c>
      <c r="K1201" s="50" t="s">
        <v>4</v>
      </c>
    </row>
    <row r="1202" spans="1:11" ht="14.45" customHeight="1" x14ac:dyDescent="0.25">
      <c r="A1202" s="50" t="s">
        <v>1624</v>
      </c>
      <c r="B1202" s="50" t="s">
        <v>1175</v>
      </c>
      <c r="C1202" s="342">
        <v>85121</v>
      </c>
      <c r="D1202" s="50" t="s">
        <v>1276</v>
      </c>
      <c r="E1202" s="475" t="s">
        <v>2711</v>
      </c>
      <c r="F1202" s="50" t="s">
        <v>1266</v>
      </c>
      <c r="G1202" s="50" t="s">
        <v>1671</v>
      </c>
      <c r="H1202" s="50" t="s">
        <v>1223</v>
      </c>
      <c r="I1202" s="50" t="s">
        <v>1179</v>
      </c>
      <c r="J1202" s="50">
        <v>2023</v>
      </c>
      <c r="K1202" s="50" t="s">
        <v>4</v>
      </c>
    </row>
    <row r="1203" spans="1:11" ht="14.45" customHeight="1" x14ac:dyDescent="0.25">
      <c r="A1203" s="50" t="s">
        <v>1624</v>
      </c>
      <c r="B1203" s="50" t="s">
        <v>1175</v>
      </c>
      <c r="C1203" s="342">
        <v>85121</v>
      </c>
      <c r="D1203" s="50" t="s">
        <v>1276</v>
      </c>
      <c r="E1203" s="475" t="s">
        <v>2711</v>
      </c>
      <c r="F1203" s="50" t="s">
        <v>1266</v>
      </c>
      <c r="G1203" s="50" t="s">
        <v>1672</v>
      </c>
      <c r="H1203" s="50" t="s">
        <v>1224</v>
      </c>
      <c r="I1203" s="50" t="s">
        <v>1179</v>
      </c>
      <c r="J1203" s="50">
        <v>2023</v>
      </c>
      <c r="K1203" s="50" t="s">
        <v>4</v>
      </c>
    </row>
    <row r="1204" spans="1:11" ht="14.45" customHeight="1" x14ac:dyDescent="0.25">
      <c r="A1204" s="50" t="s">
        <v>1624</v>
      </c>
      <c r="B1204" s="50" t="s">
        <v>1175</v>
      </c>
      <c r="C1204" s="342">
        <v>85121</v>
      </c>
      <c r="D1204" s="50" t="s">
        <v>1276</v>
      </c>
      <c r="E1204" s="475" t="s">
        <v>2711</v>
      </c>
      <c r="F1204" s="50" t="s">
        <v>1266</v>
      </c>
      <c r="G1204" s="50" t="s">
        <v>1673</v>
      </c>
      <c r="H1204" s="50" t="s">
        <v>1225</v>
      </c>
      <c r="I1204" s="50" t="s">
        <v>1179</v>
      </c>
      <c r="J1204" s="50">
        <v>2023</v>
      </c>
      <c r="K1204" s="50" t="s">
        <v>4</v>
      </c>
    </row>
    <row r="1205" spans="1:11" ht="14.45" customHeight="1" x14ac:dyDescent="0.25">
      <c r="A1205" s="50" t="s">
        <v>1624</v>
      </c>
      <c r="B1205" s="50" t="s">
        <v>1175</v>
      </c>
      <c r="C1205" s="342">
        <v>85121</v>
      </c>
      <c r="D1205" s="50" t="s">
        <v>1276</v>
      </c>
      <c r="E1205" s="475" t="s">
        <v>2711</v>
      </c>
      <c r="F1205" s="50" t="s">
        <v>1266</v>
      </c>
      <c r="G1205" s="50" t="s">
        <v>1674</v>
      </c>
      <c r="H1205" s="50" t="s">
        <v>1226</v>
      </c>
      <c r="I1205" s="50" t="s">
        <v>1179</v>
      </c>
      <c r="J1205" s="50">
        <v>2023</v>
      </c>
      <c r="K1205" s="50" t="s">
        <v>4</v>
      </c>
    </row>
    <row r="1206" spans="1:11" ht="14.45" customHeight="1" x14ac:dyDescent="0.25">
      <c r="A1206" s="50" t="s">
        <v>1624</v>
      </c>
      <c r="B1206" s="50" t="s">
        <v>1175</v>
      </c>
      <c r="C1206" s="342">
        <v>85121</v>
      </c>
      <c r="D1206" s="50" t="s">
        <v>1276</v>
      </c>
      <c r="E1206" s="475" t="s">
        <v>2711</v>
      </c>
      <c r="F1206" s="50" t="s">
        <v>1266</v>
      </c>
      <c r="G1206" s="50" t="s">
        <v>1675</v>
      </c>
      <c r="H1206" s="50" t="s">
        <v>1227</v>
      </c>
      <c r="I1206" s="50" t="s">
        <v>1179</v>
      </c>
      <c r="J1206" s="50">
        <v>2023</v>
      </c>
      <c r="K1206" s="50" t="s">
        <v>4</v>
      </c>
    </row>
    <row r="1207" spans="1:11" ht="14.45" customHeight="1" x14ac:dyDescent="0.25">
      <c r="A1207" s="50" t="s">
        <v>1624</v>
      </c>
      <c r="B1207" s="50" t="s">
        <v>1175</v>
      </c>
      <c r="C1207" s="342">
        <v>85121</v>
      </c>
      <c r="D1207" s="50" t="s">
        <v>1276</v>
      </c>
      <c r="E1207" s="475" t="s">
        <v>2711</v>
      </c>
      <c r="F1207" s="50" t="s">
        <v>1266</v>
      </c>
      <c r="G1207" s="50" t="s">
        <v>1676</v>
      </c>
      <c r="H1207" s="50" t="s">
        <v>1228</v>
      </c>
      <c r="I1207" s="50" t="s">
        <v>1179</v>
      </c>
      <c r="J1207" s="50">
        <v>2023</v>
      </c>
      <c r="K1207" s="50" t="s">
        <v>4</v>
      </c>
    </row>
    <row r="1208" spans="1:11" ht="14.45" customHeight="1" x14ac:dyDescent="0.25">
      <c r="A1208" s="50" t="s">
        <v>1624</v>
      </c>
      <c r="B1208" s="50" t="s">
        <v>1175</v>
      </c>
      <c r="C1208" s="342">
        <v>85121</v>
      </c>
      <c r="D1208" s="50" t="s">
        <v>1276</v>
      </c>
      <c r="E1208" s="475" t="s">
        <v>2711</v>
      </c>
      <c r="F1208" s="50" t="s">
        <v>1266</v>
      </c>
      <c r="G1208" s="50" t="s">
        <v>1677</v>
      </c>
      <c r="H1208" s="50" t="s">
        <v>1229</v>
      </c>
      <c r="I1208" s="50" t="s">
        <v>1179</v>
      </c>
      <c r="J1208" s="50">
        <v>2023</v>
      </c>
      <c r="K1208" s="50" t="s">
        <v>4</v>
      </c>
    </row>
    <row r="1209" spans="1:11" ht="14.45" customHeight="1" x14ac:dyDescent="0.25">
      <c r="A1209" s="50" t="s">
        <v>1624</v>
      </c>
      <c r="B1209" s="50" t="s">
        <v>1175</v>
      </c>
      <c r="C1209" s="342">
        <v>85121</v>
      </c>
      <c r="D1209" s="50" t="s">
        <v>1276</v>
      </c>
      <c r="E1209" s="475" t="s">
        <v>2711</v>
      </c>
      <c r="F1209" s="50" t="s">
        <v>1266</v>
      </c>
      <c r="G1209" s="50" t="s">
        <v>1678</v>
      </c>
      <c r="H1209" s="50" t="s">
        <v>1230</v>
      </c>
      <c r="I1209" s="50" t="s">
        <v>1179</v>
      </c>
      <c r="J1209" s="50">
        <v>2023</v>
      </c>
      <c r="K1209" s="50" t="s">
        <v>4</v>
      </c>
    </row>
    <row r="1210" spans="1:11" ht="14.45" customHeight="1" x14ac:dyDescent="0.25">
      <c r="A1210" s="50" t="s">
        <v>1624</v>
      </c>
      <c r="B1210" s="50" t="s">
        <v>1175</v>
      </c>
      <c r="C1210" s="342">
        <v>85121</v>
      </c>
      <c r="D1210" s="50" t="s">
        <v>1276</v>
      </c>
      <c r="E1210" s="475" t="s">
        <v>2711</v>
      </c>
      <c r="F1210" s="50" t="s">
        <v>1266</v>
      </c>
      <c r="G1210" s="50" t="s">
        <v>1679</v>
      </c>
      <c r="H1210" s="50" t="s">
        <v>1231</v>
      </c>
      <c r="I1210" s="50" t="s">
        <v>1179</v>
      </c>
      <c r="J1210" s="50">
        <v>2023</v>
      </c>
      <c r="K1210" s="50" t="s">
        <v>4</v>
      </c>
    </row>
    <row r="1211" spans="1:11" ht="14.45" customHeight="1" x14ac:dyDescent="0.25">
      <c r="A1211" s="50" t="s">
        <v>1624</v>
      </c>
      <c r="B1211" s="50" t="s">
        <v>1175</v>
      </c>
      <c r="C1211" s="342">
        <v>85121</v>
      </c>
      <c r="D1211" s="50" t="s">
        <v>1276</v>
      </c>
      <c r="E1211" s="475" t="s">
        <v>2711</v>
      </c>
      <c r="F1211" s="50" t="s">
        <v>1266</v>
      </c>
      <c r="G1211" s="50" t="s">
        <v>1680</v>
      </c>
      <c r="H1211" s="50" t="s">
        <v>1232</v>
      </c>
      <c r="I1211" s="50" t="s">
        <v>1179</v>
      </c>
      <c r="J1211" s="50">
        <v>2023</v>
      </c>
      <c r="K1211" s="50" t="s">
        <v>4</v>
      </c>
    </row>
    <row r="1212" spans="1:11" ht="14.45" customHeight="1" x14ac:dyDescent="0.25">
      <c r="A1212" s="50" t="s">
        <v>1624</v>
      </c>
      <c r="B1212" s="50" t="s">
        <v>1175</v>
      </c>
      <c r="C1212" s="342">
        <v>85121</v>
      </c>
      <c r="D1212" s="50" t="s">
        <v>1276</v>
      </c>
      <c r="E1212" s="475" t="s">
        <v>2711</v>
      </c>
      <c r="F1212" s="50" t="s">
        <v>1266</v>
      </c>
      <c r="G1212" s="50" t="s">
        <v>1681</v>
      </c>
      <c r="H1212" s="50" t="s">
        <v>1233</v>
      </c>
      <c r="I1212" s="50" t="s">
        <v>1179</v>
      </c>
      <c r="J1212" s="50">
        <v>2023</v>
      </c>
      <c r="K1212" s="50" t="s">
        <v>4</v>
      </c>
    </row>
    <row r="1213" spans="1:11" ht="14.45" customHeight="1" x14ac:dyDescent="0.25">
      <c r="A1213" s="50" t="s">
        <v>1624</v>
      </c>
      <c r="B1213" s="50" t="s">
        <v>1175</v>
      </c>
      <c r="C1213" s="342">
        <v>85121</v>
      </c>
      <c r="D1213" s="50" t="s">
        <v>1276</v>
      </c>
      <c r="E1213" s="475" t="s">
        <v>2711</v>
      </c>
      <c r="F1213" s="50" t="s">
        <v>1266</v>
      </c>
      <c r="G1213" s="50" t="s">
        <v>1682</v>
      </c>
      <c r="H1213" s="50" t="s">
        <v>1234</v>
      </c>
      <c r="I1213" s="50" t="s">
        <v>1179</v>
      </c>
      <c r="J1213" s="50">
        <v>2023</v>
      </c>
      <c r="K1213" s="50" t="s">
        <v>4</v>
      </c>
    </row>
    <row r="1214" spans="1:11" ht="14.45" customHeight="1" x14ac:dyDescent="0.25">
      <c r="A1214" s="50" t="s">
        <v>1624</v>
      </c>
      <c r="B1214" s="50" t="s">
        <v>1175</v>
      </c>
      <c r="C1214" s="342">
        <v>85121</v>
      </c>
      <c r="D1214" s="50" t="s">
        <v>1276</v>
      </c>
      <c r="E1214" s="475" t="s">
        <v>2711</v>
      </c>
      <c r="F1214" s="50" t="s">
        <v>1266</v>
      </c>
      <c r="G1214" s="50" t="s">
        <v>1683</v>
      </c>
      <c r="H1214" s="50" t="s">
        <v>1235</v>
      </c>
      <c r="I1214" s="50" t="s">
        <v>1179</v>
      </c>
      <c r="J1214" s="50">
        <v>2023</v>
      </c>
      <c r="K1214" s="50" t="s">
        <v>4</v>
      </c>
    </row>
    <row r="1215" spans="1:11" ht="14.45" customHeight="1" x14ac:dyDescent="0.25">
      <c r="A1215" s="50" t="s">
        <v>1624</v>
      </c>
      <c r="B1215" s="50" t="s">
        <v>1175</v>
      </c>
      <c r="C1215" s="342">
        <v>85121</v>
      </c>
      <c r="D1215" s="50" t="s">
        <v>1276</v>
      </c>
      <c r="E1215" s="475" t="s">
        <v>2711</v>
      </c>
      <c r="F1215" s="50" t="s">
        <v>1266</v>
      </c>
      <c r="G1215" s="50" t="s">
        <v>1684</v>
      </c>
      <c r="H1215" s="50" t="s">
        <v>1236</v>
      </c>
      <c r="I1215" s="50" t="s">
        <v>1179</v>
      </c>
      <c r="J1215" s="50">
        <v>2023</v>
      </c>
      <c r="K1215" s="50" t="s">
        <v>4</v>
      </c>
    </row>
    <row r="1216" spans="1:11" ht="14.45" customHeight="1" x14ac:dyDescent="0.25">
      <c r="A1216" s="50" t="s">
        <v>1624</v>
      </c>
      <c r="B1216" s="50" t="s">
        <v>1175</v>
      </c>
      <c r="C1216" s="342">
        <v>85121</v>
      </c>
      <c r="D1216" s="50" t="s">
        <v>1276</v>
      </c>
      <c r="E1216" s="475" t="s">
        <v>2711</v>
      </c>
      <c r="F1216" s="50" t="s">
        <v>1266</v>
      </c>
      <c r="G1216" s="50" t="s">
        <v>1685</v>
      </c>
      <c r="H1216" s="50" t="s">
        <v>1237</v>
      </c>
      <c r="I1216" s="50" t="s">
        <v>1179</v>
      </c>
      <c r="J1216" s="50">
        <v>2023</v>
      </c>
      <c r="K1216" s="50" t="s">
        <v>4</v>
      </c>
    </row>
    <row r="1217" spans="1:11" ht="14.45" customHeight="1" x14ac:dyDescent="0.25">
      <c r="A1217" s="50" t="s">
        <v>1624</v>
      </c>
      <c r="B1217" s="50" t="s">
        <v>1175</v>
      </c>
      <c r="C1217" s="342">
        <v>85121</v>
      </c>
      <c r="D1217" s="50" t="s">
        <v>1276</v>
      </c>
      <c r="E1217" s="475" t="s">
        <v>2711</v>
      </c>
      <c r="F1217" s="50" t="s">
        <v>1266</v>
      </c>
      <c r="G1217" s="50" t="s">
        <v>1686</v>
      </c>
      <c r="H1217" s="50" t="s">
        <v>1238</v>
      </c>
      <c r="I1217" s="50" t="s">
        <v>1179</v>
      </c>
      <c r="J1217" s="50">
        <v>2023</v>
      </c>
      <c r="K1217" s="50" t="s">
        <v>4</v>
      </c>
    </row>
    <row r="1218" spans="1:11" ht="14.45" customHeight="1" x14ac:dyDescent="0.25">
      <c r="A1218" s="50" t="s">
        <v>1624</v>
      </c>
      <c r="B1218" s="50" t="s">
        <v>1175</v>
      </c>
      <c r="C1218" s="342">
        <v>85121</v>
      </c>
      <c r="D1218" s="50" t="s">
        <v>1276</v>
      </c>
      <c r="E1218" s="475" t="s">
        <v>2711</v>
      </c>
      <c r="F1218" s="50" t="s">
        <v>1266</v>
      </c>
      <c r="G1218" s="50" t="s">
        <v>1687</v>
      </c>
      <c r="H1218" s="50" t="s">
        <v>1239</v>
      </c>
      <c r="I1218" s="50" t="s">
        <v>1179</v>
      </c>
      <c r="J1218" s="50">
        <v>2023</v>
      </c>
      <c r="K1218" s="50" t="s">
        <v>4</v>
      </c>
    </row>
    <row r="1219" spans="1:11" ht="14.45" customHeight="1" x14ac:dyDescent="0.25">
      <c r="A1219" s="50" t="s">
        <v>1624</v>
      </c>
      <c r="B1219" s="50" t="s">
        <v>1175</v>
      </c>
      <c r="C1219" s="342">
        <v>85121</v>
      </c>
      <c r="D1219" s="50" t="s">
        <v>1276</v>
      </c>
      <c r="E1219" s="475" t="s">
        <v>2711</v>
      </c>
      <c r="F1219" s="50" t="s">
        <v>1266</v>
      </c>
      <c r="G1219" s="50" t="s">
        <v>1688</v>
      </c>
      <c r="H1219" s="50" t="s">
        <v>1240</v>
      </c>
      <c r="I1219" s="50" t="s">
        <v>1179</v>
      </c>
      <c r="J1219" s="50">
        <v>2023</v>
      </c>
      <c r="K1219" s="50" t="s">
        <v>4</v>
      </c>
    </row>
    <row r="1220" spans="1:11" ht="14.45" customHeight="1" x14ac:dyDescent="0.25">
      <c r="A1220" s="50" t="s">
        <v>1624</v>
      </c>
      <c r="B1220" s="50" t="s">
        <v>1175</v>
      </c>
      <c r="C1220" s="342">
        <v>85121</v>
      </c>
      <c r="D1220" s="50" t="s">
        <v>1276</v>
      </c>
      <c r="E1220" s="475" t="s">
        <v>2711</v>
      </c>
      <c r="F1220" s="50" t="s">
        <v>1266</v>
      </c>
      <c r="G1220" s="50" t="s">
        <v>1689</v>
      </c>
      <c r="H1220" s="50" t="s">
        <v>1241</v>
      </c>
      <c r="I1220" s="50" t="s">
        <v>1179</v>
      </c>
      <c r="J1220" s="50">
        <v>2023</v>
      </c>
      <c r="K1220" s="50">
        <v>534.97699999999998</v>
      </c>
    </row>
    <row r="1221" spans="1:11" ht="14.45" customHeight="1" x14ac:dyDescent="0.25">
      <c r="A1221" s="50" t="s">
        <v>1624</v>
      </c>
      <c r="B1221" s="50" t="s">
        <v>1175</v>
      </c>
      <c r="C1221" s="342">
        <v>85121</v>
      </c>
      <c r="D1221" s="50" t="s">
        <v>1276</v>
      </c>
      <c r="E1221" s="475" t="s">
        <v>2711</v>
      </c>
      <c r="F1221" s="50" t="s">
        <v>1266</v>
      </c>
      <c r="G1221" s="50" t="s">
        <v>1690</v>
      </c>
      <c r="H1221" s="50" t="s">
        <v>1242</v>
      </c>
      <c r="I1221" s="50" t="s">
        <v>1179</v>
      </c>
      <c r="J1221" s="50">
        <v>2023</v>
      </c>
      <c r="K1221" s="50" t="s">
        <v>4</v>
      </c>
    </row>
    <row r="1222" spans="1:11" ht="14.45" customHeight="1" x14ac:dyDescent="0.25">
      <c r="A1222" s="50" t="s">
        <v>1624</v>
      </c>
      <c r="B1222" s="50" t="s">
        <v>1175</v>
      </c>
      <c r="C1222" s="342">
        <v>85121</v>
      </c>
      <c r="D1222" s="50" t="s">
        <v>1276</v>
      </c>
      <c r="E1222" s="475" t="s">
        <v>2711</v>
      </c>
      <c r="F1222" s="50" t="s">
        <v>1266</v>
      </c>
      <c r="G1222" s="50" t="s">
        <v>1691</v>
      </c>
      <c r="H1222" s="50" t="s">
        <v>1243</v>
      </c>
      <c r="I1222" s="50" t="s">
        <v>1179</v>
      </c>
      <c r="J1222" s="50">
        <v>2023</v>
      </c>
      <c r="K1222" s="50" t="s">
        <v>4</v>
      </c>
    </row>
    <row r="1223" spans="1:11" ht="14.45" customHeight="1" x14ac:dyDescent="0.25">
      <c r="A1223" s="50" t="s">
        <v>1624</v>
      </c>
      <c r="B1223" s="50" t="s">
        <v>1175</v>
      </c>
      <c r="C1223" s="342">
        <v>85121</v>
      </c>
      <c r="D1223" s="50" t="s">
        <v>1276</v>
      </c>
      <c r="E1223" s="475" t="s">
        <v>2711</v>
      </c>
      <c r="F1223" s="50" t="s">
        <v>1266</v>
      </c>
      <c r="G1223" s="50" t="s">
        <v>1692</v>
      </c>
      <c r="H1223" s="50" t="s">
        <v>1244</v>
      </c>
      <c r="I1223" s="50" t="s">
        <v>1179</v>
      </c>
      <c r="J1223" s="50">
        <v>2023</v>
      </c>
      <c r="K1223" s="50" t="s">
        <v>4</v>
      </c>
    </row>
    <row r="1224" spans="1:11" ht="14.45" customHeight="1" x14ac:dyDescent="0.25">
      <c r="A1224" s="50" t="s">
        <v>1624</v>
      </c>
      <c r="B1224" s="50" t="s">
        <v>1175</v>
      </c>
      <c r="C1224" s="342">
        <v>85121</v>
      </c>
      <c r="D1224" s="50" t="s">
        <v>1276</v>
      </c>
      <c r="E1224" s="475" t="s">
        <v>2711</v>
      </c>
      <c r="F1224" s="50" t="s">
        <v>1266</v>
      </c>
      <c r="G1224" s="50" t="s">
        <v>1245</v>
      </c>
      <c r="H1224" s="50" t="s">
        <v>1246</v>
      </c>
      <c r="I1224" s="50" t="s">
        <v>1179</v>
      </c>
      <c r="J1224" s="50">
        <v>2023</v>
      </c>
      <c r="K1224" s="50">
        <v>304227</v>
      </c>
    </row>
    <row r="1225" spans="1:11" ht="14.45" customHeight="1" x14ac:dyDescent="0.25">
      <c r="A1225" s="50" t="s">
        <v>1624</v>
      </c>
      <c r="B1225" s="50" t="s">
        <v>1175</v>
      </c>
      <c r="C1225" s="342">
        <v>85121</v>
      </c>
      <c r="D1225" s="50" t="s">
        <v>1276</v>
      </c>
      <c r="E1225" s="475" t="s">
        <v>2711</v>
      </c>
      <c r="F1225" s="50" t="s">
        <v>1266</v>
      </c>
      <c r="G1225" s="50" t="s">
        <v>1247</v>
      </c>
      <c r="H1225" s="50" t="s">
        <v>2712</v>
      </c>
      <c r="I1225" s="50" t="s">
        <v>1179</v>
      </c>
      <c r="J1225" s="50">
        <v>2023</v>
      </c>
      <c r="K1225" s="50">
        <v>238270</v>
      </c>
    </row>
    <row r="1226" spans="1:11" ht="14.45" customHeight="1" x14ac:dyDescent="0.25">
      <c r="A1226" s="50" t="s">
        <v>1624</v>
      </c>
      <c r="B1226" s="50" t="s">
        <v>1175</v>
      </c>
      <c r="C1226" s="342">
        <v>85121</v>
      </c>
      <c r="D1226" s="50" t="s">
        <v>1276</v>
      </c>
      <c r="E1226" s="475" t="s">
        <v>2711</v>
      </c>
      <c r="F1226" s="50" t="s">
        <v>1266</v>
      </c>
      <c r="G1226" s="50" t="s">
        <v>1277</v>
      </c>
      <c r="H1226" s="50" t="s">
        <v>2717</v>
      </c>
      <c r="I1226" s="50" t="s">
        <v>1179</v>
      </c>
      <c r="J1226" s="50">
        <v>2023</v>
      </c>
      <c r="K1226" s="50">
        <v>542497</v>
      </c>
    </row>
    <row r="1227" spans="1:11" ht="14.45" customHeight="1" x14ac:dyDescent="0.25">
      <c r="A1227" s="50" t="s">
        <v>1624</v>
      </c>
      <c r="B1227" s="50" t="s">
        <v>1175</v>
      </c>
      <c r="C1227" s="342">
        <v>85121</v>
      </c>
      <c r="D1227" s="50" t="s">
        <v>1276</v>
      </c>
      <c r="E1227" s="475" t="s">
        <v>2711</v>
      </c>
      <c r="F1227" s="50" t="s">
        <v>1266</v>
      </c>
      <c r="G1227" s="50" t="s">
        <v>1278</v>
      </c>
      <c r="H1227" s="50" t="s">
        <v>2718</v>
      </c>
      <c r="I1227" s="50" t="s">
        <v>1179</v>
      </c>
      <c r="J1227" s="50">
        <v>2023</v>
      </c>
      <c r="K1227" s="50" t="s">
        <v>4</v>
      </c>
    </row>
    <row r="1228" spans="1:11" ht="14.45" customHeight="1" x14ac:dyDescent="0.25">
      <c r="A1228" s="50" t="s">
        <v>1624</v>
      </c>
      <c r="B1228" s="50" t="s">
        <v>1175</v>
      </c>
      <c r="C1228" s="342">
        <v>85121</v>
      </c>
      <c r="D1228" s="50" t="s">
        <v>1276</v>
      </c>
      <c r="E1228" s="475" t="s">
        <v>2711</v>
      </c>
      <c r="F1228" s="50" t="s">
        <v>1266</v>
      </c>
      <c r="G1228" s="50" t="s">
        <v>1279</v>
      </c>
      <c r="H1228" s="50" t="s">
        <v>2719</v>
      </c>
      <c r="I1228" s="50" t="s">
        <v>1179</v>
      </c>
      <c r="J1228" s="50">
        <v>2023</v>
      </c>
      <c r="K1228" s="50" t="s">
        <v>4</v>
      </c>
    </row>
    <row r="1229" spans="1:11" ht="14.45" customHeight="1" x14ac:dyDescent="0.25">
      <c r="A1229" s="50" t="s">
        <v>1624</v>
      </c>
      <c r="B1229" s="50" t="s">
        <v>1175</v>
      </c>
      <c r="C1229" s="342">
        <v>85121</v>
      </c>
      <c r="D1229" s="50" t="s">
        <v>1276</v>
      </c>
      <c r="E1229" s="475" t="s">
        <v>2711</v>
      </c>
      <c r="F1229" s="50" t="s">
        <v>1266</v>
      </c>
      <c r="G1229" s="50" t="s">
        <v>1280</v>
      </c>
      <c r="H1229" s="50" t="s">
        <v>2720</v>
      </c>
      <c r="I1229" s="50" t="s">
        <v>1179</v>
      </c>
      <c r="J1229" s="50">
        <v>2023</v>
      </c>
      <c r="K1229" s="50">
        <v>31506</v>
      </c>
    </row>
    <row r="1230" spans="1:11" ht="14.45" customHeight="1" x14ac:dyDescent="0.25">
      <c r="A1230" s="50" t="s">
        <v>1624</v>
      </c>
      <c r="B1230" s="50" t="s">
        <v>1175</v>
      </c>
      <c r="C1230" s="342">
        <v>85121</v>
      </c>
      <c r="D1230" s="50" t="s">
        <v>1276</v>
      </c>
      <c r="E1230" s="475" t="s">
        <v>2711</v>
      </c>
      <c r="F1230" s="50" t="s">
        <v>1266</v>
      </c>
      <c r="G1230" s="50" t="s">
        <v>1281</v>
      </c>
      <c r="H1230" s="50" t="s">
        <v>2721</v>
      </c>
      <c r="I1230" s="50" t="s">
        <v>1179</v>
      </c>
      <c r="J1230" s="50">
        <v>2023</v>
      </c>
      <c r="K1230" s="50" t="s">
        <v>4</v>
      </c>
    </row>
    <row r="1231" spans="1:11" ht="14.45" customHeight="1" x14ac:dyDescent="0.25">
      <c r="A1231" s="50" t="s">
        <v>1624</v>
      </c>
      <c r="B1231" s="50" t="s">
        <v>1175</v>
      </c>
      <c r="C1231" s="342">
        <v>85121</v>
      </c>
      <c r="D1231" s="50" t="s">
        <v>1276</v>
      </c>
      <c r="E1231" s="475" t="s">
        <v>2711</v>
      </c>
      <c r="F1231" s="50" t="s">
        <v>1266</v>
      </c>
      <c r="G1231" s="50" t="s">
        <v>1282</v>
      </c>
      <c r="H1231" s="50" t="s">
        <v>2722</v>
      </c>
      <c r="I1231" s="50" t="s">
        <v>1179</v>
      </c>
      <c r="J1231" s="50">
        <v>2023</v>
      </c>
      <c r="K1231" s="50" t="s">
        <v>4</v>
      </c>
    </row>
    <row r="1232" spans="1:11" ht="14.45" customHeight="1" x14ac:dyDescent="0.25">
      <c r="A1232" s="50" t="s">
        <v>1624</v>
      </c>
      <c r="B1232" s="50" t="s">
        <v>1175</v>
      </c>
      <c r="C1232" s="342">
        <v>85121</v>
      </c>
      <c r="D1232" s="50" t="s">
        <v>1276</v>
      </c>
      <c r="E1232" s="475" t="s">
        <v>2711</v>
      </c>
      <c r="F1232" s="50" t="s">
        <v>1266</v>
      </c>
      <c r="G1232" s="50" t="s">
        <v>1283</v>
      </c>
      <c r="H1232" s="50" t="s">
        <v>2723</v>
      </c>
      <c r="I1232" s="50" t="s">
        <v>1179</v>
      </c>
      <c r="J1232" s="50">
        <v>2023</v>
      </c>
      <c r="K1232" s="50" t="s">
        <v>4</v>
      </c>
    </row>
    <row r="1233" spans="1:11" ht="14.45" customHeight="1" x14ac:dyDescent="0.25">
      <c r="A1233" s="50" t="s">
        <v>1624</v>
      </c>
      <c r="B1233" s="50" t="s">
        <v>1175</v>
      </c>
      <c r="C1233" s="342">
        <v>85121</v>
      </c>
      <c r="D1233" s="50" t="s">
        <v>1276</v>
      </c>
      <c r="E1233" s="475" t="s">
        <v>2711</v>
      </c>
      <c r="F1233" s="50" t="s">
        <v>1266</v>
      </c>
      <c r="G1233" s="50" t="s">
        <v>1251</v>
      </c>
      <c r="H1233" s="50" t="s">
        <v>2724</v>
      </c>
      <c r="I1233" s="50" t="s">
        <v>1179</v>
      </c>
      <c r="J1233" s="50">
        <v>2023</v>
      </c>
      <c r="K1233" s="50">
        <v>574003</v>
      </c>
    </row>
    <row r="1234" spans="1:11" ht="14.45" customHeight="1" x14ac:dyDescent="0.25">
      <c r="A1234" s="50" t="s">
        <v>1624</v>
      </c>
      <c r="B1234" s="50" t="s">
        <v>1175</v>
      </c>
      <c r="C1234" s="342">
        <v>85121</v>
      </c>
      <c r="D1234" s="50" t="s">
        <v>1276</v>
      </c>
      <c r="E1234" s="475" t="s">
        <v>2711</v>
      </c>
      <c r="F1234" s="50" t="s">
        <v>1267</v>
      </c>
      <c r="G1234" s="50" t="s">
        <v>1625</v>
      </c>
      <c r="H1234" s="50" t="s">
        <v>1178</v>
      </c>
      <c r="I1234" s="50" t="s">
        <v>1179</v>
      </c>
      <c r="J1234" s="50">
        <v>2023</v>
      </c>
      <c r="K1234" s="50">
        <v>6191.6840000000002</v>
      </c>
    </row>
    <row r="1235" spans="1:11" ht="14.45" customHeight="1" x14ac:dyDescent="0.25">
      <c r="A1235" s="50" t="s">
        <v>1624</v>
      </c>
      <c r="B1235" s="50" t="s">
        <v>1175</v>
      </c>
      <c r="C1235" s="342">
        <v>85121</v>
      </c>
      <c r="D1235" s="50" t="s">
        <v>1276</v>
      </c>
      <c r="E1235" s="475" t="s">
        <v>2711</v>
      </c>
      <c r="F1235" s="50" t="s">
        <v>1267</v>
      </c>
      <c r="G1235" s="50" t="s">
        <v>1626</v>
      </c>
      <c r="H1235" s="50" t="s">
        <v>1180</v>
      </c>
      <c r="I1235" s="50" t="s">
        <v>1179</v>
      </c>
      <c r="J1235" s="50">
        <v>2023</v>
      </c>
      <c r="K1235" s="50">
        <v>5892.348</v>
      </c>
    </row>
    <row r="1236" spans="1:11" ht="14.45" customHeight="1" x14ac:dyDescent="0.25">
      <c r="A1236" s="50" t="s">
        <v>1624</v>
      </c>
      <c r="B1236" s="50" t="s">
        <v>1175</v>
      </c>
      <c r="C1236" s="342">
        <v>85121</v>
      </c>
      <c r="D1236" s="50" t="s">
        <v>1276</v>
      </c>
      <c r="E1236" s="475" t="s">
        <v>2711</v>
      </c>
      <c r="F1236" s="50" t="s">
        <v>1267</v>
      </c>
      <c r="G1236" s="50" t="s">
        <v>1627</v>
      </c>
      <c r="H1236" s="50" t="s">
        <v>1181</v>
      </c>
      <c r="I1236" s="50" t="s">
        <v>1179</v>
      </c>
      <c r="J1236" s="50">
        <v>2023</v>
      </c>
      <c r="K1236" s="50">
        <v>294.80500000000001</v>
      </c>
    </row>
    <row r="1237" spans="1:11" ht="14.45" customHeight="1" x14ac:dyDescent="0.25">
      <c r="A1237" s="50" t="s">
        <v>1624</v>
      </c>
      <c r="B1237" s="50" t="s">
        <v>1175</v>
      </c>
      <c r="C1237" s="342">
        <v>85121</v>
      </c>
      <c r="D1237" s="50" t="s">
        <v>1276</v>
      </c>
      <c r="E1237" s="475" t="s">
        <v>2711</v>
      </c>
      <c r="F1237" s="50" t="s">
        <v>1267</v>
      </c>
      <c r="G1237" s="50" t="s">
        <v>1628</v>
      </c>
      <c r="H1237" s="50" t="s">
        <v>1629</v>
      </c>
      <c r="I1237" s="50" t="s">
        <v>1179</v>
      </c>
      <c r="J1237" s="50">
        <v>2023</v>
      </c>
      <c r="K1237" s="50">
        <v>4.53</v>
      </c>
    </row>
    <row r="1238" spans="1:11" ht="14.45" customHeight="1" x14ac:dyDescent="0.25">
      <c r="A1238" s="50" t="s">
        <v>1624</v>
      </c>
      <c r="B1238" s="50" t="s">
        <v>1175</v>
      </c>
      <c r="C1238" s="342">
        <v>85121</v>
      </c>
      <c r="D1238" s="50" t="s">
        <v>1276</v>
      </c>
      <c r="E1238" s="475" t="s">
        <v>2711</v>
      </c>
      <c r="F1238" s="50" t="s">
        <v>1267</v>
      </c>
      <c r="G1238" s="50" t="s">
        <v>1630</v>
      </c>
      <c r="H1238" s="50" t="s">
        <v>1182</v>
      </c>
      <c r="I1238" s="50" t="s">
        <v>1179</v>
      </c>
      <c r="J1238" s="50">
        <v>2023</v>
      </c>
      <c r="K1238" s="50">
        <v>164.601</v>
      </c>
    </row>
    <row r="1239" spans="1:11" ht="14.45" customHeight="1" x14ac:dyDescent="0.25">
      <c r="A1239" s="50" t="s">
        <v>1624</v>
      </c>
      <c r="B1239" s="50" t="s">
        <v>1175</v>
      </c>
      <c r="C1239" s="342">
        <v>85121</v>
      </c>
      <c r="D1239" s="50" t="s">
        <v>1276</v>
      </c>
      <c r="E1239" s="475" t="s">
        <v>2711</v>
      </c>
      <c r="F1239" s="50" t="s">
        <v>1267</v>
      </c>
      <c r="G1239" s="50" t="s">
        <v>1631</v>
      </c>
      <c r="H1239" s="50" t="s">
        <v>1183</v>
      </c>
      <c r="I1239" s="50" t="s">
        <v>1179</v>
      </c>
      <c r="J1239" s="50">
        <v>2023</v>
      </c>
      <c r="K1239" s="50">
        <v>24.398</v>
      </c>
    </row>
    <row r="1240" spans="1:11" ht="14.45" customHeight="1" x14ac:dyDescent="0.25">
      <c r="A1240" s="50" t="s">
        <v>1624</v>
      </c>
      <c r="B1240" s="50" t="s">
        <v>1175</v>
      </c>
      <c r="C1240" s="342">
        <v>85121</v>
      </c>
      <c r="D1240" s="50" t="s">
        <v>1276</v>
      </c>
      <c r="E1240" s="475" t="s">
        <v>2711</v>
      </c>
      <c r="F1240" s="50" t="s">
        <v>1267</v>
      </c>
      <c r="G1240" s="50" t="s">
        <v>1632</v>
      </c>
      <c r="H1240" s="50" t="s">
        <v>1184</v>
      </c>
      <c r="I1240" s="50" t="s">
        <v>1179</v>
      </c>
      <c r="J1240" s="50">
        <v>2023</v>
      </c>
      <c r="K1240" s="50">
        <v>10.651</v>
      </c>
    </row>
    <row r="1241" spans="1:11" ht="14.45" customHeight="1" x14ac:dyDescent="0.25">
      <c r="A1241" s="50" t="s">
        <v>1624</v>
      </c>
      <c r="B1241" s="50" t="s">
        <v>1175</v>
      </c>
      <c r="C1241" s="342">
        <v>85121</v>
      </c>
      <c r="D1241" s="50" t="s">
        <v>1276</v>
      </c>
      <c r="E1241" s="475" t="s">
        <v>2711</v>
      </c>
      <c r="F1241" s="50" t="s">
        <v>1267</v>
      </c>
      <c r="G1241" s="50" t="s">
        <v>1633</v>
      </c>
      <c r="H1241" s="50" t="s">
        <v>1185</v>
      </c>
      <c r="I1241" s="50" t="s">
        <v>1179</v>
      </c>
      <c r="J1241" s="50">
        <v>2023</v>
      </c>
      <c r="K1241" s="50">
        <v>129.553</v>
      </c>
    </row>
    <row r="1242" spans="1:11" ht="14.45" customHeight="1" x14ac:dyDescent="0.25">
      <c r="A1242" s="50" t="s">
        <v>1624</v>
      </c>
      <c r="B1242" s="50" t="s">
        <v>1175</v>
      </c>
      <c r="C1242" s="342">
        <v>85121</v>
      </c>
      <c r="D1242" s="50" t="s">
        <v>1276</v>
      </c>
      <c r="E1242" s="475" t="s">
        <v>2711</v>
      </c>
      <c r="F1242" s="50" t="s">
        <v>1267</v>
      </c>
      <c r="G1242" s="50" t="s">
        <v>1634</v>
      </c>
      <c r="H1242" s="50" t="s">
        <v>1186</v>
      </c>
      <c r="I1242" s="50" t="s">
        <v>1179</v>
      </c>
      <c r="J1242" s="50">
        <v>2023</v>
      </c>
      <c r="K1242" s="50">
        <v>4160.5389999999998</v>
      </c>
    </row>
    <row r="1243" spans="1:11" ht="14.45" customHeight="1" x14ac:dyDescent="0.25">
      <c r="A1243" s="50" t="s">
        <v>1624</v>
      </c>
      <c r="B1243" s="50" t="s">
        <v>1175</v>
      </c>
      <c r="C1243" s="342">
        <v>85121</v>
      </c>
      <c r="D1243" s="50" t="s">
        <v>1276</v>
      </c>
      <c r="E1243" s="475" t="s">
        <v>2711</v>
      </c>
      <c r="F1243" s="50" t="s">
        <v>1267</v>
      </c>
      <c r="G1243" s="50" t="s">
        <v>1635</v>
      </c>
      <c r="H1243" s="50" t="s">
        <v>1187</v>
      </c>
      <c r="I1243" s="50" t="s">
        <v>1179</v>
      </c>
      <c r="J1243" s="50">
        <v>2023</v>
      </c>
      <c r="K1243" s="50">
        <v>449.29700000000003</v>
      </c>
    </row>
    <row r="1244" spans="1:11" ht="14.45" customHeight="1" x14ac:dyDescent="0.25">
      <c r="A1244" s="50" t="s">
        <v>1624</v>
      </c>
      <c r="B1244" s="50" t="s">
        <v>1175</v>
      </c>
      <c r="C1244" s="342">
        <v>85121</v>
      </c>
      <c r="D1244" s="50" t="s">
        <v>1276</v>
      </c>
      <c r="E1244" s="475" t="s">
        <v>2711</v>
      </c>
      <c r="F1244" s="50" t="s">
        <v>1267</v>
      </c>
      <c r="G1244" s="50" t="s">
        <v>1636</v>
      </c>
      <c r="H1244" s="50" t="s">
        <v>1188</v>
      </c>
      <c r="I1244" s="50" t="s">
        <v>1179</v>
      </c>
      <c r="J1244" s="50">
        <v>2023</v>
      </c>
      <c r="K1244" s="50">
        <v>55.582999999999998</v>
      </c>
    </row>
    <row r="1245" spans="1:11" ht="14.45" customHeight="1" x14ac:dyDescent="0.25">
      <c r="A1245" s="50" t="s">
        <v>1624</v>
      </c>
      <c r="B1245" s="50" t="s">
        <v>1175</v>
      </c>
      <c r="C1245" s="342">
        <v>85121</v>
      </c>
      <c r="D1245" s="50" t="s">
        <v>1276</v>
      </c>
      <c r="E1245" s="475" t="s">
        <v>2711</v>
      </c>
      <c r="F1245" s="50" t="s">
        <v>1267</v>
      </c>
      <c r="G1245" s="50" t="s">
        <v>1637</v>
      </c>
      <c r="H1245" s="50" t="s">
        <v>1189</v>
      </c>
      <c r="I1245" s="50" t="s">
        <v>1179</v>
      </c>
      <c r="J1245" s="50">
        <v>2023</v>
      </c>
      <c r="K1245" s="50">
        <v>64.307000000000002</v>
      </c>
    </row>
    <row r="1246" spans="1:11" ht="14.45" customHeight="1" x14ac:dyDescent="0.25">
      <c r="A1246" s="50" t="s">
        <v>1624</v>
      </c>
      <c r="B1246" s="50" t="s">
        <v>1175</v>
      </c>
      <c r="C1246" s="342">
        <v>85121</v>
      </c>
      <c r="D1246" s="50" t="s">
        <v>1276</v>
      </c>
      <c r="E1246" s="475" t="s">
        <v>2711</v>
      </c>
      <c r="F1246" s="50" t="s">
        <v>1267</v>
      </c>
      <c r="G1246" s="50" t="s">
        <v>1638</v>
      </c>
      <c r="H1246" s="50" t="s">
        <v>1190</v>
      </c>
      <c r="I1246" s="50" t="s">
        <v>1179</v>
      </c>
      <c r="J1246" s="50">
        <v>2023</v>
      </c>
      <c r="K1246" s="50">
        <v>188.376</v>
      </c>
    </row>
    <row r="1247" spans="1:11" ht="14.45" customHeight="1" x14ac:dyDescent="0.25">
      <c r="A1247" s="50" t="s">
        <v>1624</v>
      </c>
      <c r="B1247" s="50" t="s">
        <v>1175</v>
      </c>
      <c r="C1247" s="342">
        <v>85121</v>
      </c>
      <c r="D1247" s="50" t="s">
        <v>1276</v>
      </c>
      <c r="E1247" s="475" t="s">
        <v>2711</v>
      </c>
      <c r="F1247" s="50" t="s">
        <v>1267</v>
      </c>
      <c r="G1247" s="50" t="s">
        <v>1639</v>
      </c>
      <c r="H1247" s="50" t="s">
        <v>1191</v>
      </c>
      <c r="I1247" s="50" t="s">
        <v>1179</v>
      </c>
      <c r="J1247" s="50">
        <v>2023</v>
      </c>
      <c r="K1247" s="50">
        <v>52.058</v>
      </c>
    </row>
    <row r="1248" spans="1:11" ht="14.45" customHeight="1" x14ac:dyDescent="0.25">
      <c r="A1248" s="50" t="s">
        <v>1624</v>
      </c>
      <c r="B1248" s="50" t="s">
        <v>1175</v>
      </c>
      <c r="C1248" s="342">
        <v>85121</v>
      </c>
      <c r="D1248" s="50" t="s">
        <v>1276</v>
      </c>
      <c r="E1248" s="475" t="s">
        <v>2711</v>
      </c>
      <c r="F1248" s="50" t="s">
        <v>1267</v>
      </c>
      <c r="G1248" s="50" t="s">
        <v>1640</v>
      </c>
      <c r="H1248" s="50" t="s">
        <v>1192</v>
      </c>
      <c r="I1248" s="50" t="s">
        <v>1179</v>
      </c>
      <c r="J1248" s="50">
        <v>2023</v>
      </c>
      <c r="K1248" s="50">
        <v>48.807000000000002</v>
      </c>
    </row>
    <row r="1249" spans="1:11" ht="14.45" customHeight="1" x14ac:dyDescent="0.25">
      <c r="A1249" s="50" t="s">
        <v>1624</v>
      </c>
      <c r="B1249" s="50" t="s">
        <v>1175</v>
      </c>
      <c r="C1249" s="342">
        <v>85121</v>
      </c>
      <c r="D1249" s="50" t="s">
        <v>1276</v>
      </c>
      <c r="E1249" s="475" t="s">
        <v>2711</v>
      </c>
      <c r="F1249" s="50" t="s">
        <v>1267</v>
      </c>
      <c r="G1249" s="50" t="s">
        <v>1641</v>
      </c>
      <c r="H1249" s="50" t="s">
        <v>1193</v>
      </c>
      <c r="I1249" s="50" t="s">
        <v>1179</v>
      </c>
      <c r="J1249" s="50">
        <v>2023</v>
      </c>
      <c r="K1249" s="50" t="s">
        <v>4</v>
      </c>
    </row>
    <row r="1250" spans="1:11" ht="14.45" customHeight="1" x14ac:dyDescent="0.25">
      <c r="A1250" s="50" t="s">
        <v>1624</v>
      </c>
      <c r="B1250" s="50" t="s">
        <v>1175</v>
      </c>
      <c r="C1250" s="342">
        <v>85121</v>
      </c>
      <c r="D1250" s="50" t="s">
        <v>1276</v>
      </c>
      <c r="E1250" s="475" t="s">
        <v>2711</v>
      </c>
      <c r="F1250" s="50" t="s">
        <v>1267</v>
      </c>
      <c r="G1250" s="50" t="s">
        <v>1642</v>
      </c>
      <c r="H1250" s="50" t="s">
        <v>1194</v>
      </c>
      <c r="I1250" s="50" t="s">
        <v>1179</v>
      </c>
      <c r="J1250" s="50">
        <v>2023</v>
      </c>
      <c r="K1250" s="50">
        <v>48.807000000000002</v>
      </c>
    </row>
    <row r="1251" spans="1:11" ht="14.45" customHeight="1" x14ac:dyDescent="0.25">
      <c r="A1251" s="50" t="s">
        <v>1624</v>
      </c>
      <c r="B1251" s="50" t="s">
        <v>1175</v>
      </c>
      <c r="C1251" s="342">
        <v>85121</v>
      </c>
      <c r="D1251" s="50" t="s">
        <v>1276</v>
      </c>
      <c r="E1251" s="475" t="s">
        <v>2711</v>
      </c>
      <c r="F1251" s="50" t="s">
        <v>1267</v>
      </c>
      <c r="G1251" s="50" t="s">
        <v>1643</v>
      </c>
      <c r="H1251" s="50" t="s">
        <v>1195</v>
      </c>
      <c r="I1251" s="50" t="s">
        <v>1179</v>
      </c>
      <c r="J1251" s="50">
        <v>2023</v>
      </c>
      <c r="K1251" s="50">
        <v>381.67399999999998</v>
      </c>
    </row>
    <row r="1252" spans="1:11" ht="14.45" customHeight="1" x14ac:dyDescent="0.25">
      <c r="A1252" s="50" t="s">
        <v>1624</v>
      </c>
      <c r="B1252" s="50" t="s">
        <v>1175</v>
      </c>
      <c r="C1252" s="342">
        <v>85121</v>
      </c>
      <c r="D1252" s="50" t="s">
        <v>1276</v>
      </c>
      <c r="E1252" s="475" t="s">
        <v>2711</v>
      </c>
      <c r="F1252" s="50" t="s">
        <v>1267</v>
      </c>
      <c r="G1252" s="50" t="s">
        <v>1644</v>
      </c>
      <c r="H1252" s="50" t="s">
        <v>1196</v>
      </c>
      <c r="I1252" s="50" t="s">
        <v>1179</v>
      </c>
      <c r="J1252" s="50">
        <v>2023</v>
      </c>
      <c r="K1252" s="50">
        <v>59.021000000000001</v>
      </c>
    </row>
    <row r="1253" spans="1:11" ht="14.45" customHeight="1" x14ac:dyDescent="0.25">
      <c r="A1253" s="50" t="s">
        <v>1624</v>
      </c>
      <c r="B1253" s="50" t="s">
        <v>1175</v>
      </c>
      <c r="C1253" s="342">
        <v>85121</v>
      </c>
      <c r="D1253" s="50" t="s">
        <v>1276</v>
      </c>
      <c r="E1253" s="475" t="s">
        <v>2711</v>
      </c>
      <c r="F1253" s="50" t="s">
        <v>1267</v>
      </c>
      <c r="G1253" s="50" t="s">
        <v>1645</v>
      </c>
      <c r="H1253" s="50" t="s">
        <v>1197</v>
      </c>
      <c r="I1253" s="50" t="s">
        <v>1179</v>
      </c>
      <c r="J1253" s="50">
        <v>2023</v>
      </c>
      <c r="K1253" s="50">
        <v>198.29900000000001</v>
      </c>
    </row>
    <row r="1254" spans="1:11" ht="14.45" customHeight="1" x14ac:dyDescent="0.25">
      <c r="A1254" s="50" t="s">
        <v>1624</v>
      </c>
      <c r="B1254" s="50" t="s">
        <v>1175</v>
      </c>
      <c r="C1254" s="342">
        <v>85121</v>
      </c>
      <c r="D1254" s="50" t="s">
        <v>1276</v>
      </c>
      <c r="E1254" s="475" t="s">
        <v>2711</v>
      </c>
      <c r="F1254" s="50" t="s">
        <v>1267</v>
      </c>
      <c r="G1254" s="50" t="s">
        <v>1646</v>
      </c>
      <c r="H1254" s="50" t="s">
        <v>1198</v>
      </c>
      <c r="I1254" s="50" t="s">
        <v>1179</v>
      </c>
      <c r="J1254" s="50">
        <v>2023</v>
      </c>
      <c r="K1254" s="50">
        <v>283.52300000000002</v>
      </c>
    </row>
    <row r="1255" spans="1:11" ht="14.45" customHeight="1" x14ac:dyDescent="0.25">
      <c r="A1255" s="50" t="s">
        <v>1624</v>
      </c>
      <c r="B1255" s="50" t="s">
        <v>1175</v>
      </c>
      <c r="C1255" s="342">
        <v>85121</v>
      </c>
      <c r="D1255" s="50" t="s">
        <v>1276</v>
      </c>
      <c r="E1255" s="475" t="s">
        <v>2711</v>
      </c>
      <c r="F1255" s="50" t="s">
        <v>1267</v>
      </c>
      <c r="G1255" s="50" t="s">
        <v>1647</v>
      </c>
      <c r="H1255" s="50" t="s">
        <v>1199</v>
      </c>
      <c r="I1255" s="50" t="s">
        <v>1179</v>
      </c>
      <c r="J1255" s="50">
        <v>2023</v>
      </c>
      <c r="K1255" s="50">
        <v>28.47</v>
      </c>
    </row>
    <row r="1256" spans="1:11" ht="14.45" customHeight="1" x14ac:dyDescent="0.25">
      <c r="A1256" s="50" t="s">
        <v>1624</v>
      </c>
      <c r="B1256" s="50" t="s">
        <v>1175</v>
      </c>
      <c r="C1256" s="342">
        <v>85121</v>
      </c>
      <c r="D1256" s="50" t="s">
        <v>1276</v>
      </c>
      <c r="E1256" s="475" t="s">
        <v>2711</v>
      </c>
      <c r="F1256" s="50" t="s">
        <v>1267</v>
      </c>
      <c r="G1256" s="50" t="s">
        <v>1648</v>
      </c>
      <c r="H1256" s="50" t="s">
        <v>1200</v>
      </c>
      <c r="I1256" s="50" t="s">
        <v>1179</v>
      </c>
      <c r="J1256" s="50">
        <v>2023</v>
      </c>
      <c r="K1256" s="50">
        <v>255.053</v>
      </c>
    </row>
    <row r="1257" spans="1:11" ht="14.45" customHeight="1" x14ac:dyDescent="0.25">
      <c r="A1257" s="50" t="s">
        <v>1624</v>
      </c>
      <c r="B1257" s="50" t="s">
        <v>1175</v>
      </c>
      <c r="C1257" s="342">
        <v>85121</v>
      </c>
      <c r="D1257" s="50" t="s">
        <v>1276</v>
      </c>
      <c r="E1257" s="475" t="s">
        <v>2711</v>
      </c>
      <c r="F1257" s="50" t="s">
        <v>1267</v>
      </c>
      <c r="G1257" s="50" t="s">
        <v>1649</v>
      </c>
      <c r="H1257" s="50" t="s">
        <v>1201</v>
      </c>
      <c r="I1257" s="50" t="s">
        <v>1179</v>
      </c>
      <c r="J1257" s="50">
        <v>2023</v>
      </c>
      <c r="K1257" s="50">
        <v>102.645</v>
      </c>
    </row>
    <row r="1258" spans="1:11" ht="14.45" customHeight="1" x14ac:dyDescent="0.25">
      <c r="A1258" s="50" t="s">
        <v>1624</v>
      </c>
      <c r="B1258" s="50" t="s">
        <v>1175</v>
      </c>
      <c r="C1258" s="342">
        <v>85121</v>
      </c>
      <c r="D1258" s="50" t="s">
        <v>1276</v>
      </c>
      <c r="E1258" s="475" t="s">
        <v>2711</v>
      </c>
      <c r="F1258" s="50" t="s">
        <v>1267</v>
      </c>
      <c r="G1258" s="50" t="s">
        <v>1650</v>
      </c>
      <c r="H1258" s="50" t="s">
        <v>1202</v>
      </c>
      <c r="I1258" s="50" t="s">
        <v>1179</v>
      </c>
      <c r="J1258" s="50">
        <v>2023</v>
      </c>
      <c r="K1258" s="50">
        <v>49.064</v>
      </c>
    </row>
    <row r="1259" spans="1:11" ht="14.45" customHeight="1" x14ac:dyDescent="0.25">
      <c r="A1259" s="50" t="s">
        <v>1624</v>
      </c>
      <c r="B1259" s="50" t="s">
        <v>1175</v>
      </c>
      <c r="C1259" s="342">
        <v>85121</v>
      </c>
      <c r="D1259" s="50" t="s">
        <v>1276</v>
      </c>
      <c r="E1259" s="475" t="s">
        <v>2711</v>
      </c>
      <c r="F1259" s="50" t="s">
        <v>1267</v>
      </c>
      <c r="G1259" s="50" t="s">
        <v>1651</v>
      </c>
      <c r="H1259" s="50" t="s">
        <v>1203</v>
      </c>
      <c r="I1259" s="50" t="s">
        <v>1179</v>
      </c>
      <c r="J1259" s="50">
        <v>2023</v>
      </c>
      <c r="K1259" s="50">
        <v>26.06</v>
      </c>
    </row>
    <row r="1260" spans="1:11" ht="14.45" customHeight="1" x14ac:dyDescent="0.25">
      <c r="A1260" s="50" t="s">
        <v>1624</v>
      </c>
      <c r="B1260" s="50" t="s">
        <v>1175</v>
      </c>
      <c r="C1260" s="342">
        <v>85121</v>
      </c>
      <c r="D1260" s="50" t="s">
        <v>1276</v>
      </c>
      <c r="E1260" s="475" t="s">
        <v>2711</v>
      </c>
      <c r="F1260" s="50" t="s">
        <v>1267</v>
      </c>
      <c r="G1260" s="50" t="s">
        <v>1652</v>
      </c>
      <c r="H1260" s="50" t="s">
        <v>1204</v>
      </c>
      <c r="I1260" s="50" t="s">
        <v>1179</v>
      </c>
      <c r="J1260" s="50">
        <v>2023</v>
      </c>
      <c r="K1260" s="50">
        <v>27.521000000000001</v>
      </c>
    </row>
    <row r="1261" spans="1:11" ht="14.45" customHeight="1" x14ac:dyDescent="0.25">
      <c r="A1261" s="50" t="s">
        <v>1624</v>
      </c>
      <c r="B1261" s="50" t="s">
        <v>1175</v>
      </c>
      <c r="C1261" s="342">
        <v>85121</v>
      </c>
      <c r="D1261" s="50" t="s">
        <v>1276</v>
      </c>
      <c r="E1261" s="475" t="s">
        <v>2711</v>
      </c>
      <c r="F1261" s="50" t="s">
        <v>1267</v>
      </c>
      <c r="G1261" s="50" t="s">
        <v>1653</v>
      </c>
      <c r="H1261" s="50" t="s">
        <v>1205</v>
      </c>
      <c r="I1261" s="50" t="s">
        <v>1179</v>
      </c>
      <c r="J1261" s="50">
        <v>2023</v>
      </c>
      <c r="K1261" s="50">
        <v>346.61599999999999</v>
      </c>
    </row>
    <row r="1262" spans="1:11" ht="14.45" customHeight="1" x14ac:dyDescent="0.25">
      <c r="A1262" s="50" t="s">
        <v>1624</v>
      </c>
      <c r="B1262" s="50" t="s">
        <v>1175</v>
      </c>
      <c r="C1262" s="342">
        <v>85121</v>
      </c>
      <c r="D1262" s="50" t="s">
        <v>1276</v>
      </c>
      <c r="E1262" s="475" t="s">
        <v>2711</v>
      </c>
      <c r="F1262" s="50" t="s">
        <v>1267</v>
      </c>
      <c r="G1262" s="50" t="s">
        <v>1654</v>
      </c>
      <c r="H1262" s="50" t="s">
        <v>1206</v>
      </c>
      <c r="I1262" s="50" t="s">
        <v>1179</v>
      </c>
      <c r="J1262" s="50">
        <v>2023</v>
      </c>
      <c r="K1262" s="50">
        <v>179.244</v>
      </c>
    </row>
    <row r="1263" spans="1:11" ht="14.45" customHeight="1" x14ac:dyDescent="0.25">
      <c r="A1263" s="50" t="s">
        <v>1624</v>
      </c>
      <c r="B1263" s="50" t="s">
        <v>1175</v>
      </c>
      <c r="C1263" s="342">
        <v>85121</v>
      </c>
      <c r="D1263" s="50" t="s">
        <v>1276</v>
      </c>
      <c r="E1263" s="475" t="s">
        <v>2711</v>
      </c>
      <c r="F1263" s="50" t="s">
        <v>1267</v>
      </c>
      <c r="G1263" s="50" t="s">
        <v>1655</v>
      </c>
      <c r="H1263" s="50" t="s">
        <v>1207</v>
      </c>
      <c r="I1263" s="50" t="s">
        <v>1179</v>
      </c>
      <c r="J1263" s="50">
        <v>2023</v>
      </c>
      <c r="K1263" s="50">
        <v>246.57</v>
      </c>
    </row>
    <row r="1264" spans="1:11" ht="14.45" customHeight="1" x14ac:dyDescent="0.25">
      <c r="A1264" s="50" t="s">
        <v>1624</v>
      </c>
      <c r="B1264" s="50" t="s">
        <v>1175</v>
      </c>
      <c r="C1264" s="342">
        <v>85121</v>
      </c>
      <c r="D1264" s="50" t="s">
        <v>1276</v>
      </c>
      <c r="E1264" s="475" t="s">
        <v>2711</v>
      </c>
      <c r="F1264" s="50" t="s">
        <v>1267</v>
      </c>
      <c r="G1264" s="50" t="s">
        <v>1656</v>
      </c>
      <c r="H1264" s="50" t="s">
        <v>1208</v>
      </c>
      <c r="I1264" s="50" t="s">
        <v>1179</v>
      </c>
      <c r="J1264" s="50">
        <v>2023</v>
      </c>
      <c r="K1264" s="50">
        <v>484.339</v>
      </c>
    </row>
    <row r="1265" spans="1:11" ht="14.45" customHeight="1" x14ac:dyDescent="0.25">
      <c r="A1265" s="50" t="s">
        <v>1624</v>
      </c>
      <c r="B1265" s="50" t="s">
        <v>1175</v>
      </c>
      <c r="C1265" s="342">
        <v>85121</v>
      </c>
      <c r="D1265" s="50" t="s">
        <v>1276</v>
      </c>
      <c r="E1265" s="475" t="s">
        <v>2711</v>
      </c>
      <c r="F1265" s="50" t="s">
        <v>1267</v>
      </c>
      <c r="G1265" s="50" t="s">
        <v>1657</v>
      </c>
      <c r="H1265" s="50" t="s">
        <v>1209</v>
      </c>
      <c r="I1265" s="50" t="s">
        <v>1179</v>
      </c>
      <c r="J1265" s="50">
        <v>2023</v>
      </c>
      <c r="K1265" s="50">
        <v>617.95000000000005</v>
      </c>
    </row>
    <row r="1266" spans="1:11" ht="14.45" customHeight="1" x14ac:dyDescent="0.25">
      <c r="A1266" s="50" t="s">
        <v>1624</v>
      </c>
      <c r="B1266" s="50" t="s">
        <v>1175</v>
      </c>
      <c r="C1266" s="342">
        <v>85121</v>
      </c>
      <c r="D1266" s="50" t="s">
        <v>1276</v>
      </c>
      <c r="E1266" s="475" t="s">
        <v>2711</v>
      </c>
      <c r="F1266" s="50" t="s">
        <v>1267</v>
      </c>
      <c r="G1266" s="50" t="s">
        <v>1658</v>
      </c>
      <c r="H1266" s="50" t="s">
        <v>1210</v>
      </c>
      <c r="I1266" s="50" t="s">
        <v>1179</v>
      </c>
      <c r="J1266" s="50">
        <v>2023</v>
      </c>
      <c r="K1266" s="50">
        <v>106.902</v>
      </c>
    </row>
    <row r="1267" spans="1:11" ht="14.45" customHeight="1" x14ac:dyDescent="0.25">
      <c r="A1267" s="50" t="s">
        <v>1624</v>
      </c>
      <c r="B1267" s="50" t="s">
        <v>1175</v>
      </c>
      <c r="C1267" s="342">
        <v>85121</v>
      </c>
      <c r="D1267" s="50" t="s">
        <v>1276</v>
      </c>
      <c r="E1267" s="475" t="s">
        <v>2711</v>
      </c>
      <c r="F1267" s="50" t="s">
        <v>1267</v>
      </c>
      <c r="G1267" s="50" t="s">
        <v>1659</v>
      </c>
      <c r="H1267" s="50" t="s">
        <v>1211</v>
      </c>
      <c r="I1267" s="50" t="s">
        <v>1179</v>
      </c>
      <c r="J1267" s="50">
        <v>2023</v>
      </c>
      <c r="K1267" s="50">
        <v>177.90299999999999</v>
      </c>
    </row>
    <row r="1268" spans="1:11" ht="14.45" customHeight="1" x14ac:dyDescent="0.25">
      <c r="A1268" s="50" t="s">
        <v>1624</v>
      </c>
      <c r="B1268" s="50" t="s">
        <v>1175</v>
      </c>
      <c r="C1268" s="342">
        <v>85121</v>
      </c>
      <c r="D1268" s="50" t="s">
        <v>1276</v>
      </c>
      <c r="E1268" s="475" t="s">
        <v>2711</v>
      </c>
      <c r="F1268" s="50" t="s">
        <v>1267</v>
      </c>
      <c r="G1268" s="50" t="s">
        <v>1660</v>
      </c>
      <c r="H1268" s="50" t="s">
        <v>1212</v>
      </c>
      <c r="I1268" s="50" t="s">
        <v>1179</v>
      </c>
      <c r="J1268" s="50">
        <v>2023</v>
      </c>
      <c r="K1268" s="50">
        <v>117.425</v>
      </c>
    </row>
    <row r="1269" spans="1:11" ht="14.45" customHeight="1" x14ac:dyDescent="0.25">
      <c r="A1269" s="50" t="s">
        <v>1624</v>
      </c>
      <c r="B1269" s="50" t="s">
        <v>1175</v>
      </c>
      <c r="C1269" s="342">
        <v>85121</v>
      </c>
      <c r="D1269" s="50" t="s">
        <v>1276</v>
      </c>
      <c r="E1269" s="475" t="s">
        <v>2711</v>
      </c>
      <c r="F1269" s="50" t="s">
        <v>1267</v>
      </c>
      <c r="G1269" s="50" t="s">
        <v>1661</v>
      </c>
      <c r="H1269" s="50" t="s">
        <v>1213</v>
      </c>
      <c r="I1269" s="50" t="s">
        <v>1179</v>
      </c>
      <c r="J1269" s="50">
        <v>2023</v>
      </c>
      <c r="K1269" s="50">
        <v>1903.588</v>
      </c>
    </row>
    <row r="1270" spans="1:11" ht="14.45" customHeight="1" x14ac:dyDescent="0.25">
      <c r="A1270" s="50" t="s">
        <v>1624</v>
      </c>
      <c r="B1270" s="50" t="s">
        <v>1175</v>
      </c>
      <c r="C1270" s="342">
        <v>85121</v>
      </c>
      <c r="D1270" s="50" t="s">
        <v>1276</v>
      </c>
      <c r="E1270" s="475" t="s">
        <v>2711</v>
      </c>
      <c r="F1270" s="50" t="s">
        <v>1267</v>
      </c>
      <c r="G1270" s="50" t="s">
        <v>1662</v>
      </c>
      <c r="H1270" s="50" t="s">
        <v>1214</v>
      </c>
      <c r="I1270" s="50" t="s">
        <v>1179</v>
      </c>
      <c r="J1270" s="50">
        <v>2023</v>
      </c>
      <c r="K1270" s="50">
        <v>1867.153</v>
      </c>
    </row>
    <row r="1271" spans="1:11" ht="14.45" customHeight="1" x14ac:dyDescent="0.25">
      <c r="A1271" s="50" t="s">
        <v>1624</v>
      </c>
      <c r="B1271" s="50" t="s">
        <v>1175</v>
      </c>
      <c r="C1271" s="342">
        <v>85121</v>
      </c>
      <c r="D1271" s="50" t="s">
        <v>1276</v>
      </c>
      <c r="E1271" s="475" t="s">
        <v>2711</v>
      </c>
      <c r="F1271" s="50" t="s">
        <v>1267</v>
      </c>
      <c r="G1271" s="50" t="s">
        <v>1663</v>
      </c>
      <c r="H1271" s="50" t="s">
        <v>1215</v>
      </c>
      <c r="I1271" s="50" t="s">
        <v>1179</v>
      </c>
      <c r="J1271" s="50">
        <v>2023</v>
      </c>
      <c r="K1271" s="50">
        <v>36.433999999999997</v>
      </c>
    </row>
    <row r="1272" spans="1:11" ht="14.45" customHeight="1" x14ac:dyDescent="0.25">
      <c r="A1272" s="50" t="s">
        <v>1624</v>
      </c>
      <c r="B1272" s="50" t="s">
        <v>1175</v>
      </c>
      <c r="C1272" s="342">
        <v>85121</v>
      </c>
      <c r="D1272" s="50" t="s">
        <v>1276</v>
      </c>
      <c r="E1272" s="475" t="s">
        <v>2711</v>
      </c>
      <c r="F1272" s="50" t="s">
        <v>1267</v>
      </c>
      <c r="G1272" s="50" t="s">
        <v>1664</v>
      </c>
      <c r="H1272" s="50" t="s">
        <v>1216</v>
      </c>
      <c r="I1272" s="50" t="s">
        <v>1179</v>
      </c>
      <c r="J1272" s="50">
        <v>2023</v>
      </c>
      <c r="K1272" s="50">
        <v>3295.4290000000001</v>
      </c>
    </row>
    <row r="1273" spans="1:11" ht="14.45" customHeight="1" x14ac:dyDescent="0.25">
      <c r="A1273" s="50" t="s">
        <v>1624</v>
      </c>
      <c r="B1273" s="50" t="s">
        <v>1175</v>
      </c>
      <c r="C1273" s="342">
        <v>85121</v>
      </c>
      <c r="D1273" s="50" t="s">
        <v>1276</v>
      </c>
      <c r="E1273" s="475" t="s">
        <v>2711</v>
      </c>
      <c r="F1273" s="50" t="s">
        <v>1267</v>
      </c>
      <c r="G1273" s="50" t="s">
        <v>1665</v>
      </c>
      <c r="H1273" s="50" t="s">
        <v>1217</v>
      </c>
      <c r="I1273" s="50" t="s">
        <v>1179</v>
      </c>
      <c r="J1273" s="50">
        <v>2023</v>
      </c>
      <c r="K1273" s="50">
        <v>83.802000000000007</v>
      </c>
    </row>
    <row r="1274" spans="1:11" ht="14.45" customHeight="1" x14ac:dyDescent="0.25">
      <c r="A1274" s="50" t="s">
        <v>1624</v>
      </c>
      <c r="B1274" s="50" t="s">
        <v>1175</v>
      </c>
      <c r="C1274" s="342">
        <v>85121</v>
      </c>
      <c r="D1274" s="50" t="s">
        <v>1276</v>
      </c>
      <c r="E1274" s="475" t="s">
        <v>2711</v>
      </c>
      <c r="F1274" s="50" t="s">
        <v>1267</v>
      </c>
      <c r="G1274" s="50" t="s">
        <v>1666</v>
      </c>
      <c r="H1274" s="50" t="s">
        <v>1218</v>
      </c>
      <c r="I1274" s="50" t="s">
        <v>1179</v>
      </c>
      <c r="J1274" s="50">
        <v>2023</v>
      </c>
      <c r="K1274" s="50">
        <v>3211.627</v>
      </c>
    </row>
    <row r="1275" spans="1:11" ht="14.45" customHeight="1" x14ac:dyDescent="0.25">
      <c r="A1275" s="50" t="s">
        <v>1624</v>
      </c>
      <c r="B1275" s="50" t="s">
        <v>1175</v>
      </c>
      <c r="C1275" s="342">
        <v>85121</v>
      </c>
      <c r="D1275" s="50" t="s">
        <v>1276</v>
      </c>
      <c r="E1275" s="475" t="s">
        <v>2711</v>
      </c>
      <c r="F1275" s="50" t="s">
        <v>1267</v>
      </c>
      <c r="G1275" s="50" t="s">
        <v>1667</v>
      </c>
      <c r="H1275" s="50" t="s">
        <v>1219</v>
      </c>
      <c r="I1275" s="50" t="s">
        <v>1179</v>
      </c>
      <c r="J1275" s="50">
        <v>2023</v>
      </c>
      <c r="K1275" s="50">
        <v>122.583</v>
      </c>
    </row>
    <row r="1276" spans="1:11" ht="14.45" customHeight="1" x14ac:dyDescent="0.25">
      <c r="A1276" s="50" t="s">
        <v>1624</v>
      </c>
      <c r="B1276" s="50" t="s">
        <v>1175</v>
      </c>
      <c r="C1276" s="342">
        <v>85121</v>
      </c>
      <c r="D1276" s="50" t="s">
        <v>1276</v>
      </c>
      <c r="E1276" s="475" t="s">
        <v>2711</v>
      </c>
      <c r="F1276" s="50" t="s">
        <v>1267</v>
      </c>
      <c r="G1276" s="50" t="s">
        <v>1668</v>
      </c>
      <c r="H1276" s="50" t="s">
        <v>1220</v>
      </c>
      <c r="I1276" s="50" t="s">
        <v>1179</v>
      </c>
      <c r="J1276" s="50">
        <v>2023</v>
      </c>
      <c r="K1276" s="50">
        <v>3089.0439999999999</v>
      </c>
    </row>
    <row r="1277" spans="1:11" ht="14.45" customHeight="1" x14ac:dyDescent="0.25">
      <c r="A1277" s="50" t="s">
        <v>1624</v>
      </c>
      <c r="B1277" s="50" t="s">
        <v>1175</v>
      </c>
      <c r="C1277" s="342">
        <v>85121</v>
      </c>
      <c r="D1277" s="50" t="s">
        <v>1276</v>
      </c>
      <c r="E1277" s="475" t="s">
        <v>2711</v>
      </c>
      <c r="F1277" s="50" t="s">
        <v>1267</v>
      </c>
      <c r="G1277" s="50" t="s">
        <v>1669</v>
      </c>
      <c r="H1277" s="50" t="s">
        <v>1221</v>
      </c>
      <c r="I1277" s="50" t="s">
        <v>1179</v>
      </c>
      <c r="J1277" s="50">
        <v>2023</v>
      </c>
      <c r="K1277" s="50">
        <v>6028.8729999999996</v>
      </c>
    </row>
    <row r="1278" spans="1:11" ht="14.45" customHeight="1" x14ac:dyDescent="0.25">
      <c r="A1278" s="50" t="s">
        <v>1624</v>
      </c>
      <c r="B1278" s="50" t="s">
        <v>1175</v>
      </c>
      <c r="C1278" s="342">
        <v>85121</v>
      </c>
      <c r="D1278" s="50" t="s">
        <v>1276</v>
      </c>
      <c r="E1278" s="475" t="s">
        <v>2711</v>
      </c>
      <c r="F1278" s="50" t="s">
        <v>1267</v>
      </c>
      <c r="G1278" s="50" t="s">
        <v>1670</v>
      </c>
      <c r="H1278" s="50" t="s">
        <v>1222</v>
      </c>
      <c r="I1278" s="50" t="s">
        <v>1179</v>
      </c>
      <c r="J1278" s="50">
        <v>2023</v>
      </c>
      <c r="K1278" s="50">
        <v>1991.261</v>
      </c>
    </row>
    <row r="1279" spans="1:11" ht="14.45" customHeight="1" x14ac:dyDescent="0.25">
      <c r="A1279" s="50" t="s">
        <v>1624</v>
      </c>
      <c r="B1279" s="50" t="s">
        <v>1175</v>
      </c>
      <c r="C1279" s="342">
        <v>85121</v>
      </c>
      <c r="D1279" s="50" t="s">
        <v>1276</v>
      </c>
      <c r="E1279" s="475" t="s">
        <v>2711</v>
      </c>
      <c r="F1279" s="50" t="s">
        <v>1267</v>
      </c>
      <c r="G1279" s="50" t="s">
        <v>1671</v>
      </c>
      <c r="H1279" s="50" t="s">
        <v>1223</v>
      </c>
      <c r="I1279" s="50" t="s">
        <v>1179</v>
      </c>
      <c r="J1279" s="50">
        <v>2023</v>
      </c>
      <c r="K1279" s="50">
        <v>4037.6120000000001</v>
      </c>
    </row>
    <row r="1280" spans="1:11" ht="14.45" customHeight="1" x14ac:dyDescent="0.25">
      <c r="A1280" s="50" t="s">
        <v>1624</v>
      </c>
      <c r="B1280" s="50" t="s">
        <v>1175</v>
      </c>
      <c r="C1280" s="342">
        <v>85121</v>
      </c>
      <c r="D1280" s="50" t="s">
        <v>1276</v>
      </c>
      <c r="E1280" s="475" t="s">
        <v>2711</v>
      </c>
      <c r="F1280" s="50" t="s">
        <v>1267</v>
      </c>
      <c r="G1280" s="50" t="s">
        <v>1672</v>
      </c>
      <c r="H1280" s="50" t="s">
        <v>1224</v>
      </c>
      <c r="I1280" s="50" t="s">
        <v>1179</v>
      </c>
      <c r="J1280" s="50">
        <v>2023</v>
      </c>
      <c r="K1280" s="50">
        <v>8071.5910000000003</v>
      </c>
    </row>
    <row r="1281" spans="1:11" ht="14.45" customHeight="1" x14ac:dyDescent="0.25">
      <c r="A1281" s="50" t="s">
        <v>1624</v>
      </c>
      <c r="B1281" s="50" t="s">
        <v>1175</v>
      </c>
      <c r="C1281" s="342">
        <v>85121</v>
      </c>
      <c r="D1281" s="50" t="s">
        <v>1276</v>
      </c>
      <c r="E1281" s="475" t="s">
        <v>2711</v>
      </c>
      <c r="F1281" s="50" t="s">
        <v>1267</v>
      </c>
      <c r="G1281" s="50" t="s">
        <v>1673</v>
      </c>
      <c r="H1281" s="50" t="s">
        <v>1225</v>
      </c>
      <c r="I1281" s="50" t="s">
        <v>1179</v>
      </c>
      <c r="J1281" s="50">
        <v>2023</v>
      </c>
      <c r="K1281" s="50">
        <v>356.15899999999999</v>
      </c>
    </row>
    <row r="1282" spans="1:11" ht="14.45" customHeight="1" x14ac:dyDescent="0.25">
      <c r="A1282" s="50" t="s">
        <v>1624</v>
      </c>
      <c r="B1282" s="50" t="s">
        <v>1175</v>
      </c>
      <c r="C1282" s="342">
        <v>85121</v>
      </c>
      <c r="D1282" s="50" t="s">
        <v>1276</v>
      </c>
      <c r="E1282" s="475" t="s">
        <v>2711</v>
      </c>
      <c r="F1282" s="50" t="s">
        <v>1267</v>
      </c>
      <c r="G1282" s="50" t="s">
        <v>1674</v>
      </c>
      <c r="H1282" s="50" t="s">
        <v>1226</v>
      </c>
      <c r="I1282" s="50" t="s">
        <v>1179</v>
      </c>
      <c r="J1282" s="50">
        <v>2023</v>
      </c>
      <c r="K1282" s="50">
        <v>3586.4740000000002</v>
      </c>
    </row>
    <row r="1283" spans="1:11" ht="14.45" customHeight="1" x14ac:dyDescent="0.25">
      <c r="A1283" s="50" t="s">
        <v>1624</v>
      </c>
      <c r="B1283" s="50" t="s">
        <v>1175</v>
      </c>
      <c r="C1283" s="342">
        <v>85121</v>
      </c>
      <c r="D1283" s="50" t="s">
        <v>1276</v>
      </c>
      <c r="E1283" s="475" t="s">
        <v>2711</v>
      </c>
      <c r="F1283" s="50" t="s">
        <v>1267</v>
      </c>
      <c r="G1283" s="50" t="s">
        <v>1675</v>
      </c>
      <c r="H1283" s="50" t="s">
        <v>1227</v>
      </c>
      <c r="I1283" s="50" t="s">
        <v>1179</v>
      </c>
      <c r="J1283" s="50">
        <v>2023</v>
      </c>
      <c r="K1283" s="50">
        <v>4128.9570000000003</v>
      </c>
    </row>
    <row r="1284" spans="1:11" ht="14.45" customHeight="1" x14ac:dyDescent="0.25">
      <c r="A1284" s="50" t="s">
        <v>1624</v>
      </c>
      <c r="B1284" s="50" t="s">
        <v>1175</v>
      </c>
      <c r="C1284" s="342">
        <v>85121</v>
      </c>
      <c r="D1284" s="50" t="s">
        <v>1276</v>
      </c>
      <c r="E1284" s="475" t="s">
        <v>2711</v>
      </c>
      <c r="F1284" s="50" t="s">
        <v>1267</v>
      </c>
      <c r="G1284" s="50" t="s">
        <v>1676</v>
      </c>
      <c r="H1284" s="50" t="s">
        <v>1228</v>
      </c>
      <c r="I1284" s="50" t="s">
        <v>1179</v>
      </c>
      <c r="J1284" s="50">
        <v>2023</v>
      </c>
      <c r="K1284" s="50">
        <v>25968.292000000001</v>
      </c>
    </row>
    <row r="1285" spans="1:11" ht="14.45" customHeight="1" x14ac:dyDescent="0.25">
      <c r="A1285" s="50" t="s">
        <v>1624</v>
      </c>
      <c r="B1285" s="50" t="s">
        <v>1175</v>
      </c>
      <c r="C1285" s="342">
        <v>85121</v>
      </c>
      <c r="D1285" s="50" t="s">
        <v>1276</v>
      </c>
      <c r="E1285" s="475" t="s">
        <v>2711</v>
      </c>
      <c r="F1285" s="50" t="s">
        <v>1267</v>
      </c>
      <c r="G1285" s="50" t="s">
        <v>1677</v>
      </c>
      <c r="H1285" s="50" t="s">
        <v>1229</v>
      </c>
      <c r="I1285" s="50" t="s">
        <v>1179</v>
      </c>
      <c r="J1285" s="50">
        <v>2023</v>
      </c>
      <c r="K1285" s="50">
        <v>305.57400000000001</v>
      </c>
    </row>
    <row r="1286" spans="1:11" ht="14.45" customHeight="1" x14ac:dyDescent="0.25">
      <c r="A1286" s="50" t="s">
        <v>1624</v>
      </c>
      <c r="B1286" s="50" t="s">
        <v>1175</v>
      </c>
      <c r="C1286" s="342">
        <v>85121</v>
      </c>
      <c r="D1286" s="50" t="s">
        <v>1276</v>
      </c>
      <c r="E1286" s="475" t="s">
        <v>2711</v>
      </c>
      <c r="F1286" s="50" t="s">
        <v>1267</v>
      </c>
      <c r="G1286" s="50" t="s">
        <v>1678</v>
      </c>
      <c r="H1286" s="50" t="s">
        <v>1230</v>
      </c>
      <c r="I1286" s="50" t="s">
        <v>1179</v>
      </c>
      <c r="J1286" s="50">
        <v>2023</v>
      </c>
      <c r="K1286" s="50">
        <v>8121.924</v>
      </c>
    </row>
    <row r="1287" spans="1:11" ht="14.45" customHeight="1" x14ac:dyDescent="0.25">
      <c r="A1287" s="50" t="s">
        <v>1624</v>
      </c>
      <c r="B1287" s="50" t="s">
        <v>1175</v>
      </c>
      <c r="C1287" s="342">
        <v>85121</v>
      </c>
      <c r="D1287" s="50" t="s">
        <v>1276</v>
      </c>
      <c r="E1287" s="475" t="s">
        <v>2711</v>
      </c>
      <c r="F1287" s="50" t="s">
        <v>1267</v>
      </c>
      <c r="G1287" s="50" t="s">
        <v>1679</v>
      </c>
      <c r="H1287" s="50" t="s">
        <v>1231</v>
      </c>
      <c r="I1287" s="50" t="s">
        <v>1179</v>
      </c>
      <c r="J1287" s="50">
        <v>2023</v>
      </c>
      <c r="K1287" s="50">
        <v>4196.7870000000003</v>
      </c>
    </row>
    <row r="1288" spans="1:11" ht="14.45" customHeight="1" x14ac:dyDescent="0.25">
      <c r="A1288" s="50" t="s">
        <v>1624</v>
      </c>
      <c r="B1288" s="50" t="s">
        <v>1175</v>
      </c>
      <c r="C1288" s="342">
        <v>85121</v>
      </c>
      <c r="D1288" s="50" t="s">
        <v>1276</v>
      </c>
      <c r="E1288" s="475" t="s">
        <v>2711</v>
      </c>
      <c r="F1288" s="50" t="s">
        <v>1267</v>
      </c>
      <c r="G1288" s="50" t="s">
        <v>1680</v>
      </c>
      <c r="H1288" s="50" t="s">
        <v>1232</v>
      </c>
      <c r="I1288" s="50" t="s">
        <v>1179</v>
      </c>
      <c r="J1288" s="50">
        <v>2023</v>
      </c>
      <c r="K1288" s="50">
        <v>77.516000000000005</v>
      </c>
    </row>
    <row r="1289" spans="1:11" ht="14.45" customHeight="1" x14ac:dyDescent="0.25">
      <c r="A1289" s="50" t="s">
        <v>1624</v>
      </c>
      <c r="B1289" s="50" t="s">
        <v>1175</v>
      </c>
      <c r="C1289" s="342">
        <v>85121</v>
      </c>
      <c r="D1289" s="50" t="s">
        <v>1276</v>
      </c>
      <c r="E1289" s="475" t="s">
        <v>2711</v>
      </c>
      <c r="F1289" s="50" t="s">
        <v>1267</v>
      </c>
      <c r="G1289" s="50" t="s">
        <v>1681</v>
      </c>
      <c r="H1289" s="50" t="s">
        <v>1233</v>
      </c>
      <c r="I1289" s="50" t="s">
        <v>1179</v>
      </c>
      <c r="J1289" s="50">
        <v>2023</v>
      </c>
      <c r="K1289" s="50">
        <v>9544.0390000000007</v>
      </c>
    </row>
    <row r="1290" spans="1:11" ht="14.45" customHeight="1" x14ac:dyDescent="0.25">
      <c r="A1290" s="50" t="s">
        <v>1624</v>
      </c>
      <c r="B1290" s="50" t="s">
        <v>1175</v>
      </c>
      <c r="C1290" s="342">
        <v>85121</v>
      </c>
      <c r="D1290" s="50" t="s">
        <v>1276</v>
      </c>
      <c r="E1290" s="475" t="s">
        <v>2711</v>
      </c>
      <c r="F1290" s="50" t="s">
        <v>1267</v>
      </c>
      <c r="G1290" s="50" t="s">
        <v>1682</v>
      </c>
      <c r="H1290" s="50" t="s">
        <v>1234</v>
      </c>
      <c r="I1290" s="50" t="s">
        <v>1179</v>
      </c>
      <c r="J1290" s="50">
        <v>2023</v>
      </c>
      <c r="K1290" s="50">
        <v>3722.453</v>
      </c>
    </row>
    <row r="1291" spans="1:11" ht="14.45" customHeight="1" x14ac:dyDescent="0.25">
      <c r="A1291" s="50" t="s">
        <v>1624</v>
      </c>
      <c r="B1291" s="50" t="s">
        <v>1175</v>
      </c>
      <c r="C1291" s="342">
        <v>85121</v>
      </c>
      <c r="D1291" s="50" t="s">
        <v>1276</v>
      </c>
      <c r="E1291" s="475" t="s">
        <v>2711</v>
      </c>
      <c r="F1291" s="50" t="s">
        <v>1267</v>
      </c>
      <c r="G1291" s="50" t="s">
        <v>1683</v>
      </c>
      <c r="H1291" s="50" t="s">
        <v>1235</v>
      </c>
      <c r="I1291" s="50" t="s">
        <v>1179</v>
      </c>
      <c r="J1291" s="50">
        <v>2023</v>
      </c>
      <c r="K1291" s="50">
        <v>189.922</v>
      </c>
    </row>
    <row r="1292" spans="1:11" ht="14.45" customHeight="1" x14ac:dyDescent="0.25">
      <c r="A1292" s="50" t="s">
        <v>1624</v>
      </c>
      <c r="B1292" s="50" t="s">
        <v>1175</v>
      </c>
      <c r="C1292" s="342">
        <v>85121</v>
      </c>
      <c r="D1292" s="50" t="s">
        <v>1276</v>
      </c>
      <c r="E1292" s="475" t="s">
        <v>2711</v>
      </c>
      <c r="F1292" s="50" t="s">
        <v>1267</v>
      </c>
      <c r="G1292" s="50" t="s">
        <v>1684</v>
      </c>
      <c r="H1292" s="50" t="s">
        <v>1236</v>
      </c>
      <c r="I1292" s="50" t="s">
        <v>1179</v>
      </c>
      <c r="J1292" s="50">
        <v>2023</v>
      </c>
      <c r="K1292" s="50">
        <v>1010.297</v>
      </c>
    </row>
    <row r="1293" spans="1:11" ht="14.45" customHeight="1" x14ac:dyDescent="0.25">
      <c r="A1293" s="50" t="s">
        <v>1624</v>
      </c>
      <c r="B1293" s="50" t="s">
        <v>1175</v>
      </c>
      <c r="C1293" s="342">
        <v>85121</v>
      </c>
      <c r="D1293" s="50" t="s">
        <v>1276</v>
      </c>
      <c r="E1293" s="475" t="s">
        <v>2711</v>
      </c>
      <c r="F1293" s="50" t="s">
        <v>1267</v>
      </c>
      <c r="G1293" s="50" t="s">
        <v>1685</v>
      </c>
      <c r="H1293" s="50" t="s">
        <v>1237</v>
      </c>
      <c r="I1293" s="50" t="s">
        <v>1179</v>
      </c>
      <c r="J1293" s="50">
        <v>2023</v>
      </c>
      <c r="K1293" s="50">
        <v>694.572</v>
      </c>
    </row>
    <row r="1294" spans="1:11" ht="14.45" customHeight="1" x14ac:dyDescent="0.25">
      <c r="A1294" s="50" t="s">
        <v>1624</v>
      </c>
      <c r="B1294" s="50" t="s">
        <v>1175</v>
      </c>
      <c r="C1294" s="342">
        <v>85121</v>
      </c>
      <c r="D1294" s="50" t="s">
        <v>1276</v>
      </c>
      <c r="E1294" s="475" t="s">
        <v>2711</v>
      </c>
      <c r="F1294" s="50" t="s">
        <v>1267</v>
      </c>
      <c r="G1294" s="50" t="s">
        <v>1686</v>
      </c>
      <c r="H1294" s="50" t="s">
        <v>1238</v>
      </c>
      <c r="I1294" s="50" t="s">
        <v>1179</v>
      </c>
      <c r="J1294" s="50">
        <v>2023</v>
      </c>
      <c r="K1294" s="50">
        <v>407.88900000000001</v>
      </c>
    </row>
    <row r="1295" spans="1:11" ht="14.45" customHeight="1" x14ac:dyDescent="0.25">
      <c r="A1295" s="50" t="s">
        <v>1624</v>
      </c>
      <c r="B1295" s="50" t="s">
        <v>1175</v>
      </c>
      <c r="C1295" s="342">
        <v>85121</v>
      </c>
      <c r="D1295" s="50" t="s">
        <v>1276</v>
      </c>
      <c r="E1295" s="475" t="s">
        <v>2711</v>
      </c>
      <c r="F1295" s="50" t="s">
        <v>1267</v>
      </c>
      <c r="G1295" s="50" t="s">
        <v>1687</v>
      </c>
      <c r="H1295" s="50" t="s">
        <v>1239</v>
      </c>
      <c r="I1295" s="50" t="s">
        <v>1179</v>
      </c>
      <c r="J1295" s="50">
        <v>2023</v>
      </c>
      <c r="K1295" s="50">
        <v>5444.0309999999999</v>
      </c>
    </row>
    <row r="1296" spans="1:11" ht="14.45" customHeight="1" x14ac:dyDescent="0.25">
      <c r="A1296" s="50" t="s">
        <v>1624</v>
      </c>
      <c r="B1296" s="50" t="s">
        <v>1175</v>
      </c>
      <c r="C1296" s="342">
        <v>85121</v>
      </c>
      <c r="D1296" s="50" t="s">
        <v>1276</v>
      </c>
      <c r="E1296" s="475" t="s">
        <v>2711</v>
      </c>
      <c r="F1296" s="50" t="s">
        <v>1267</v>
      </c>
      <c r="G1296" s="50" t="s">
        <v>1688</v>
      </c>
      <c r="H1296" s="50" t="s">
        <v>1240</v>
      </c>
      <c r="I1296" s="50" t="s">
        <v>1179</v>
      </c>
      <c r="J1296" s="50">
        <v>2023</v>
      </c>
      <c r="K1296" s="50">
        <v>3414.2849999999999</v>
      </c>
    </row>
    <row r="1297" spans="1:11" ht="14.45" customHeight="1" x14ac:dyDescent="0.25">
      <c r="A1297" s="50" t="s">
        <v>1624</v>
      </c>
      <c r="B1297" s="50" t="s">
        <v>1175</v>
      </c>
      <c r="C1297" s="342">
        <v>85121</v>
      </c>
      <c r="D1297" s="50" t="s">
        <v>1276</v>
      </c>
      <c r="E1297" s="475" t="s">
        <v>2711</v>
      </c>
      <c r="F1297" s="50" t="s">
        <v>1267</v>
      </c>
      <c r="G1297" s="50" t="s">
        <v>1689</v>
      </c>
      <c r="H1297" s="50" t="s">
        <v>1241</v>
      </c>
      <c r="I1297" s="50" t="s">
        <v>1179</v>
      </c>
      <c r="J1297" s="50">
        <v>2023</v>
      </c>
      <c r="K1297" s="50">
        <v>2521.02</v>
      </c>
    </row>
    <row r="1298" spans="1:11" ht="14.45" customHeight="1" x14ac:dyDescent="0.25">
      <c r="A1298" s="50" t="s">
        <v>1624</v>
      </c>
      <c r="B1298" s="50" t="s">
        <v>1175</v>
      </c>
      <c r="C1298" s="342">
        <v>85121</v>
      </c>
      <c r="D1298" s="50" t="s">
        <v>1276</v>
      </c>
      <c r="E1298" s="475" t="s">
        <v>2711</v>
      </c>
      <c r="F1298" s="50" t="s">
        <v>1267</v>
      </c>
      <c r="G1298" s="50" t="s">
        <v>1690</v>
      </c>
      <c r="H1298" s="50" t="s">
        <v>1242</v>
      </c>
      <c r="I1298" s="50" t="s">
        <v>1179</v>
      </c>
      <c r="J1298" s="50">
        <v>2023</v>
      </c>
      <c r="K1298" s="50">
        <v>831.93399999999997</v>
      </c>
    </row>
    <row r="1299" spans="1:11" ht="14.45" customHeight="1" x14ac:dyDescent="0.25">
      <c r="A1299" s="50" t="s">
        <v>1624</v>
      </c>
      <c r="B1299" s="50" t="s">
        <v>1175</v>
      </c>
      <c r="C1299" s="342">
        <v>85121</v>
      </c>
      <c r="D1299" s="50" t="s">
        <v>1276</v>
      </c>
      <c r="E1299" s="475" t="s">
        <v>2711</v>
      </c>
      <c r="F1299" s="50" t="s">
        <v>1267</v>
      </c>
      <c r="G1299" s="50" t="s">
        <v>1691</v>
      </c>
      <c r="H1299" s="50" t="s">
        <v>1243</v>
      </c>
      <c r="I1299" s="50" t="s">
        <v>1179</v>
      </c>
      <c r="J1299" s="50">
        <v>2023</v>
      </c>
      <c r="K1299" s="50">
        <v>3593.09</v>
      </c>
    </row>
    <row r="1300" spans="1:11" ht="14.45" customHeight="1" x14ac:dyDescent="0.25">
      <c r="A1300" s="50" t="s">
        <v>1624</v>
      </c>
      <c r="B1300" s="50" t="s">
        <v>1175</v>
      </c>
      <c r="C1300" s="342">
        <v>85121</v>
      </c>
      <c r="D1300" s="50" t="s">
        <v>1276</v>
      </c>
      <c r="E1300" s="475" t="s">
        <v>2711</v>
      </c>
      <c r="F1300" s="50" t="s">
        <v>1267</v>
      </c>
      <c r="G1300" s="50" t="s">
        <v>1692</v>
      </c>
      <c r="H1300" s="50" t="s">
        <v>1244</v>
      </c>
      <c r="I1300" s="50" t="s">
        <v>1179</v>
      </c>
      <c r="J1300" s="50">
        <v>2023</v>
      </c>
      <c r="K1300" s="50">
        <v>875.21699999999998</v>
      </c>
    </row>
    <row r="1301" spans="1:11" ht="14.45" customHeight="1" x14ac:dyDescent="0.25">
      <c r="A1301" s="50" t="s">
        <v>1624</v>
      </c>
      <c r="B1301" s="50" t="s">
        <v>1175</v>
      </c>
      <c r="C1301" s="342">
        <v>85121</v>
      </c>
      <c r="D1301" s="50" t="s">
        <v>1276</v>
      </c>
      <c r="E1301" s="475" t="s">
        <v>2711</v>
      </c>
      <c r="F1301" s="50" t="s">
        <v>1267</v>
      </c>
      <c r="G1301" s="50" t="s">
        <v>1245</v>
      </c>
      <c r="H1301" s="50" t="s">
        <v>1246</v>
      </c>
      <c r="I1301" s="50" t="s">
        <v>1179</v>
      </c>
      <c r="J1301" s="50">
        <v>2023</v>
      </c>
      <c r="K1301" s="50">
        <v>74766.851999999999</v>
      </c>
    </row>
    <row r="1302" spans="1:11" ht="14.45" customHeight="1" x14ac:dyDescent="0.25">
      <c r="A1302" s="50" t="s">
        <v>1624</v>
      </c>
      <c r="B1302" s="50" t="s">
        <v>1175</v>
      </c>
      <c r="C1302" s="342">
        <v>85121</v>
      </c>
      <c r="D1302" s="50" t="s">
        <v>1276</v>
      </c>
      <c r="E1302" s="475" t="s">
        <v>2711</v>
      </c>
      <c r="F1302" s="50" t="s">
        <v>1267</v>
      </c>
      <c r="G1302" s="50" t="s">
        <v>1247</v>
      </c>
      <c r="H1302" s="50" t="s">
        <v>2712</v>
      </c>
      <c r="I1302" s="50" t="s">
        <v>1179</v>
      </c>
      <c r="J1302" s="50">
        <v>2023</v>
      </c>
      <c r="K1302" s="50">
        <v>66274.633000000002</v>
      </c>
    </row>
    <row r="1303" spans="1:11" ht="14.45" customHeight="1" x14ac:dyDescent="0.25">
      <c r="A1303" s="50" t="s">
        <v>1624</v>
      </c>
      <c r="B1303" s="50" t="s">
        <v>1175</v>
      </c>
      <c r="C1303" s="342">
        <v>85121</v>
      </c>
      <c r="D1303" s="50" t="s">
        <v>1276</v>
      </c>
      <c r="E1303" s="475" t="s">
        <v>2711</v>
      </c>
      <c r="F1303" s="50" t="s">
        <v>1267</v>
      </c>
      <c r="G1303" s="50" t="s">
        <v>1277</v>
      </c>
      <c r="H1303" s="50" t="s">
        <v>2717</v>
      </c>
      <c r="I1303" s="50" t="s">
        <v>1179</v>
      </c>
      <c r="J1303" s="50">
        <v>2023</v>
      </c>
      <c r="K1303" s="50">
        <v>141041.486</v>
      </c>
    </row>
    <row r="1304" spans="1:11" ht="14.45" customHeight="1" x14ac:dyDescent="0.25">
      <c r="A1304" s="50" t="s">
        <v>1624</v>
      </c>
      <c r="B1304" s="50" t="s">
        <v>1175</v>
      </c>
      <c r="C1304" s="342">
        <v>85121</v>
      </c>
      <c r="D1304" s="50" t="s">
        <v>1276</v>
      </c>
      <c r="E1304" s="475" t="s">
        <v>2711</v>
      </c>
      <c r="F1304" s="50" t="s">
        <v>1267</v>
      </c>
      <c r="G1304" s="50" t="s">
        <v>1278</v>
      </c>
      <c r="H1304" s="50" t="s">
        <v>2718</v>
      </c>
      <c r="I1304" s="50" t="s">
        <v>1179</v>
      </c>
      <c r="J1304" s="50">
        <v>2023</v>
      </c>
      <c r="K1304" s="50" t="s">
        <v>4</v>
      </c>
    </row>
    <row r="1305" spans="1:11" ht="14.45" customHeight="1" x14ac:dyDescent="0.25">
      <c r="A1305" s="50" t="s">
        <v>1624</v>
      </c>
      <c r="B1305" s="50" t="s">
        <v>1175</v>
      </c>
      <c r="C1305" s="342">
        <v>85121</v>
      </c>
      <c r="D1305" s="50" t="s">
        <v>1276</v>
      </c>
      <c r="E1305" s="475" t="s">
        <v>2711</v>
      </c>
      <c r="F1305" s="50" t="s">
        <v>1267</v>
      </c>
      <c r="G1305" s="50" t="s">
        <v>1279</v>
      </c>
      <c r="H1305" s="50" t="s">
        <v>2719</v>
      </c>
      <c r="I1305" s="50" t="s">
        <v>1179</v>
      </c>
      <c r="J1305" s="50">
        <v>2023</v>
      </c>
      <c r="K1305" s="50" t="s">
        <v>4</v>
      </c>
    </row>
    <row r="1306" spans="1:11" ht="14.45" customHeight="1" x14ac:dyDescent="0.25">
      <c r="A1306" s="50" t="s">
        <v>1624</v>
      </c>
      <c r="B1306" s="50" t="s">
        <v>1175</v>
      </c>
      <c r="C1306" s="342">
        <v>85121</v>
      </c>
      <c r="D1306" s="50" t="s">
        <v>1276</v>
      </c>
      <c r="E1306" s="475" t="s">
        <v>2711</v>
      </c>
      <c r="F1306" s="50" t="s">
        <v>1267</v>
      </c>
      <c r="G1306" s="50" t="s">
        <v>1280</v>
      </c>
      <c r="H1306" s="50" t="s">
        <v>2720</v>
      </c>
      <c r="I1306" s="50" t="s">
        <v>1179</v>
      </c>
      <c r="J1306" s="50">
        <v>2023</v>
      </c>
      <c r="K1306" s="50">
        <v>80144</v>
      </c>
    </row>
    <row r="1307" spans="1:11" ht="14.45" customHeight="1" x14ac:dyDescent="0.25">
      <c r="A1307" s="50" t="s">
        <v>1624</v>
      </c>
      <c r="B1307" s="50" t="s">
        <v>1175</v>
      </c>
      <c r="C1307" s="342">
        <v>85121</v>
      </c>
      <c r="D1307" s="50" t="s">
        <v>1276</v>
      </c>
      <c r="E1307" s="475" t="s">
        <v>2711</v>
      </c>
      <c r="F1307" s="50" t="s">
        <v>1267</v>
      </c>
      <c r="G1307" s="50" t="s">
        <v>1281</v>
      </c>
      <c r="H1307" s="50" t="s">
        <v>2721</v>
      </c>
      <c r="I1307" s="50" t="s">
        <v>1179</v>
      </c>
      <c r="J1307" s="50">
        <v>2023</v>
      </c>
      <c r="K1307" s="50">
        <v>14388.179</v>
      </c>
    </row>
    <row r="1308" spans="1:11" ht="14.45" customHeight="1" x14ac:dyDescent="0.25">
      <c r="A1308" s="50" t="s">
        <v>1624</v>
      </c>
      <c r="B1308" s="50" t="s">
        <v>1175</v>
      </c>
      <c r="C1308" s="342">
        <v>85121</v>
      </c>
      <c r="D1308" s="50" t="s">
        <v>1276</v>
      </c>
      <c r="E1308" s="475" t="s">
        <v>2711</v>
      </c>
      <c r="F1308" s="50" t="s">
        <v>1267</v>
      </c>
      <c r="G1308" s="50" t="s">
        <v>1282</v>
      </c>
      <c r="H1308" s="50" t="s">
        <v>2722</v>
      </c>
      <c r="I1308" s="50" t="s">
        <v>1179</v>
      </c>
      <c r="J1308" s="50">
        <v>2023</v>
      </c>
      <c r="K1308" s="50">
        <v>-11466.55</v>
      </c>
    </row>
    <row r="1309" spans="1:11" ht="14.45" customHeight="1" x14ac:dyDescent="0.25">
      <c r="A1309" s="50" t="s">
        <v>1624</v>
      </c>
      <c r="B1309" s="50" t="s">
        <v>1175</v>
      </c>
      <c r="C1309" s="342">
        <v>85121</v>
      </c>
      <c r="D1309" s="50" t="s">
        <v>1276</v>
      </c>
      <c r="E1309" s="475" t="s">
        <v>2711</v>
      </c>
      <c r="F1309" s="50" t="s">
        <v>1267</v>
      </c>
      <c r="G1309" s="50" t="s">
        <v>1283</v>
      </c>
      <c r="H1309" s="50" t="s">
        <v>2723</v>
      </c>
      <c r="I1309" s="50" t="s">
        <v>1179</v>
      </c>
      <c r="J1309" s="50">
        <v>2023</v>
      </c>
      <c r="K1309" s="50" t="s">
        <v>4</v>
      </c>
    </row>
    <row r="1310" spans="1:11" ht="14.45" customHeight="1" x14ac:dyDescent="0.25">
      <c r="A1310" s="50" t="s">
        <v>1624</v>
      </c>
      <c r="B1310" s="50" t="s">
        <v>1175</v>
      </c>
      <c r="C1310" s="342">
        <v>85121</v>
      </c>
      <c r="D1310" s="50" t="s">
        <v>1276</v>
      </c>
      <c r="E1310" s="475" t="s">
        <v>2711</v>
      </c>
      <c r="F1310" s="50" t="s">
        <v>1267</v>
      </c>
      <c r="G1310" s="50" t="s">
        <v>1251</v>
      </c>
      <c r="H1310" s="50" t="s">
        <v>2724</v>
      </c>
      <c r="I1310" s="50" t="s">
        <v>1179</v>
      </c>
      <c r="J1310" s="50">
        <v>2023</v>
      </c>
      <c r="K1310" s="50">
        <v>224107.11499999999</v>
      </c>
    </row>
    <row r="1311" spans="1:11" ht="14.45" customHeight="1" x14ac:dyDescent="0.25">
      <c r="A1311" s="50" t="s">
        <v>1624</v>
      </c>
      <c r="B1311" s="50" t="s">
        <v>1175</v>
      </c>
      <c r="C1311" s="342">
        <v>85121</v>
      </c>
      <c r="D1311" s="50" t="s">
        <v>1276</v>
      </c>
      <c r="E1311" s="475" t="s">
        <v>2711</v>
      </c>
      <c r="F1311" s="50" t="s">
        <v>1268</v>
      </c>
      <c r="G1311" s="50" t="s">
        <v>1625</v>
      </c>
      <c r="H1311" s="50" t="s">
        <v>1178</v>
      </c>
      <c r="I1311" s="50" t="s">
        <v>1179</v>
      </c>
      <c r="J1311" s="50">
        <v>2023</v>
      </c>
      <c r="K1311" s="50">
        <v>25419.368999999999</v>
      </c>
    </row>
    <row r="1312" spans="1:11" ht="14.45" customHeight="1" x14ac:dyDescent="0.25">
      <c r="A1312" s="50" t="s">
        <v>1624</v>
      </c>
      <c r="B1312" s="50" t="s">
        <v>1175</v>
      </c>
      <c r="C1312" s="342">
        <v>85121</v>
      </c>
      <c r="D1312" s="50" t="s">
        <v>1276</v>
      </c>
      <c r="E1312" s="475" t="s">
        <v>2711</v>
      </c>
      <c r="F1312" s="50" t="s">
        <v>1268</v>
      </c>
      <c r="G1312" s="50" t="s">
        <v>1626</v>
      </c>
      <c r="H1312" s="50" t="s">
        <v>1180</v>
      </c>
      <c r="I1312" s="50" t="s">
        <v>1179</v>
      </c>
      <c r="J1312" s="50">
        <v>2023</v>
      </c>
      <c r="K1312" s="50">
        <v>25418.648000000001</v>
      </c>
    </row>
    <row r="1313" spans="1:11" ht="14.45" customHeight="1" x14ac:dyDescent="0.25">
      <c r="A1313" s="50" t="s">
        <v>1624</v>
      </c>
      <c r="B1313" s="50" t="s">
        <v>1175</v>
      </c>
      <c r="C1313" s="342">
        <v>85121</v>
      </c>
      <c r="D1313" s="50" t="s">
        <v>1276</v>
      </c>
      <c r="E1313" s="475" t="s">
        <v>2711</v>
      </c>
      <c r="F1313" s="50" t="s">
        <v>1268</v>
      </c>
      <c r="G1313" s="50" t="s">
        <v>1627</v>
      </c>
      <c r="H1313" s="50" t="s">
        <v>1181</v>
      </c>
      <c r="I1313" s="50" t="s">
        <v>1179</v>
      </c>
      <c r="J1313" s="50">
        <v>2023</v>
      </c>
      <c r="K1313" s="50">
        <v>0.65500000000000003</v>
      </c>
    </row>
    <row r="1314" spans="1:11" ht="14.45" customHeight="1" x14ac:dyDescent="0.25">
      <c r="A1314" s="50" t="s">
        <v>1624</v>
      </c>
      <c r="B1314" s="50" t="s">
        <v>1175</v>
      </c>
      <c r="C1314" s="342">
        <v>85121</v>
      </c>
      <c r="D1314" s="50" t="s">
        <v>1276</v>
      </c>
      <c r="E1314" s="475" t="s">
        <v>2711</v>
      </c>
      <c r="F1314" s="50" t="s">
        <v>1268</v>
      </c>
      <c r="G1314" s="50" t="s">
        <v>1628</v>
      </c>
      <c r="H1314" s="50" t="s">
        <v>1629</v>
      </c>
      <c r="I1314" s="50" t="s">
        <v>1179</v>
      </c>
      <c r="J1314" s="50">
        <v>2023</v>
      </c>
      <c r="K1314" s="50">
        <v>6.6000000000000003E-2</v>
      </c>
    </row>
    <row r="1315" spans="1:11" ht="14.45" customHeight="1" x14ac:dyDescent="0.25">
      <c r="A1315" s="50" t="s">
        <v>1624</v>
      </c>
      <c r="B1315" s="50" t="s">
        <v>1175</v>
      </c>
      <c r="C1315" s="342">
        <v>85121</v>
      </c>
      <c r="D1315" s="50" t="s">
        <v>1276</v>
      </c>
      <c r="E1315" s="475" t="s">
        <v>2711</v>
      </c>
      <c r="F1315" s="50" t="s">
        <v>1268</v>
      </c>
      <c r="G1315" s="50" t="s">
        <v>1630</v>
      </c>
      <c r="H1315" s="50" t="s">
        <v>1182</v>
      </c>
      <c r="I1315" s="50" t="s">
        <v>1179</v>
      </c>
      <c r="J1315" s="50">
        <v>2023</v>
      </c>
      <c r="K1315" s="50">
        <v>30.189</v>
      </c>
    </row>
    <row r="1316" spans="1:11" ht="14.45" customHeight="1" x14ac:dyDescent="0.25">
      <c r="A1316" s="50" t="s">
        <v>1624</v>
      </c>
      <c r="B1316" s="50" t="s">
        <v>1175</v>
      </c>
      <c r="C1316" s="342">
        <v>85121</v>
      </c>
      <c r="D1316" s="50" t="s">
        <v>1276</v>
      </c>
      <c r="E1316" s="475" t="s">
        <v>2711</v>
      </c>
      <c r="F1316" s="50" t="s">
        <v>1268</v>
      </c>
      <c r="G1316" s="50" t="s">
        <v>1631</v>
      </c>
      <c r="H1316" s="50" t="s">
        <v>1183</v>
      </c>
      <c r="I1316" s="50" t="s">
        <v>1179</v>
      </c>
      <c r="J1316" s="50">
        <v>2023</v>
      </c>
      <c r="K1316" s="50">
        <v>0.47299999999999998</v>
      </c>
    </row>
    <row r="1317" spans="1:11" ht="14.45" customHeight="1" x14ac:dyDescent="0.25">
      <c r="A1317" s="50" t="s">
        <v>1624</v>
      </c>
      <c r="B1317" s="50" t="s">
        <v>1175</v>
      </c>
      <c r="C1317" s="342">
        <v>85121</v>
      </c>
      <c r="D1317" s="50" t="s">
        <v>1276</v>
      </c>
      <c r="E1317" s="475" t="s">
        <v>2711</v>
      </c>
      <c r="F1317" s="50" t="s">
        <v>1268</v>
      </c>
      <c r="G1317" s="50" t="s">
        <v>1632</v>
      </c>
      <c r="H1317" s="50" t="s">
        <v>1184</v>
      </c>
      <c r="I1317" s="50" t="s">
        <v>1179</v>
      </c>
      <c r="J1317" s="50">
        <v>2023</v>
      </c>
      <c r="K1317" s="50">
        <v>0.20599999999999999</v>
      </c>
    </row>
    <row r="1318" spans="1:11" ht="14.45" customHeight="1" x14ac:dyDescent="0.25">
      <c r="A1318" s="50" t="s">
        <v>1624</v>
      </c>
      <c r="B1318" s="50" t="s">
        <v>1175</v>
      </c>
      <c r="C1318" s="342">
        <v>85121</v>
      </c>
      <c r="D1318" s="50" t="s">
        <v>1276</v>
      </c>
      <c r="E1318" s="475" t="s">
        <v>2711</v>
      </c>
      <c r="F1318" s="50" t="s">
        <v>1268</v>
      </c>
      <c r="G1318" s="50" t="s">
        <v>1633</v>
      </c>
      <c r="H1318" s="50" t="s">
        <v>1185</v>
      </c>
      <c r="I1318" s="50" t="s">
        <v>1179</v>
      </c>
      <c r="J1318" s="50">
        <v>2023</v>
      </c>
      <c r="K1318" s="50">
        <v>29.51</v>
      </c>
    </row>
    <row r="1319" spans="1:11" ht="14.45" customHeight="1" x14ac:dyDescent="0.25">
      <c r="A1319" s="50" t="s">
        <v>1624</v>
      </c>
      <c r="B1319" s="50" t="s">
        <v>1175</v>
      </c>
      <c r="C1319" s="342">
        <v>85121</v>
      </c>
      <c r="D1319" s="50" t="s">
        <v>1276</v>
      </c>
      <c r="E1319" s="475" t="s">
        <v>2711</v>
      </c>
      <c r="F1319" s="50" t="s">
        <v>1268</v>
      </c>
      <c r="G1319" s="50" t="s">
        <v>1634</v>
      </c>
      <c r="H1319" s="50" t="s">
        <v>1186</v>
      </c>
      <c r="I1319" s="50" t="s">
        <v>1179</v>
      </c>
      <c r="J1319" s="50">
        <v>2023</v>
      </c>
      <c r="K1319" s="50">
        <v>6170.9780000000001</v>
      </c>
    </row>
    <row r="1320" spans="1:11" ht="14.45" customHeight="1" x14ac:dyDescent="0.25">
      <c r="A1320" s="50" t="s">
        <v>1624</v>
      </c>
      <c r="B1320" s="50" t="s">
        <v>1175</v>
      </c>
      <c r="C1320" s="342">
        <v>85121</v>
      </c>
      <c r="D1320" s="50" t="s">
        <v>1276</v>
      </c>
      <c r="E1320" s="475" t="s">
        <v>2711</v>
      </c>
      <c r="F1320" s="50" t="s">
        <v>1268</v>
      </c>
      <c r="G1320" s="50" t="s">
        <v>1635</v>
      </c>
      <c r="H1320" s="50" t="s">
        <v>1187</v>
      </c>
      <c r="I1320" s="50" t="s">
        <v>1179</v>
      </c>
      <c r="J1320" s="50">
        <v>2023</v>
      </c>
      <c r="K1320" s="50">
        <v>1625.961</v>
      </c>
    </row>
    <row r="1321" spans="1:11" ht="14.45" customHeight="1" x14ac:dyDescent="0.25">
      <c r="A1321" s="50" t="s">
        <v>1624</v>
      </c>
      <c r="B1321" s="50" t="s">
        <v>1175</v>
      </c>
      <c r="C1321" s="342">
        <v>85121</v>
      </c>
      <c r="D1321" s="50" t="s">
        <v>1276</v>
      </c>
      <c r="E1321" s="475" t="s">
        <v>2711</v>
      </c>
      <c r="F1321" s="50" t="s">
        <v>1268</v>
      </c>
      <c r="G1321" s="50" t="s">
        <v>1636</v>
      </c>
      <c r="H1321" s="50" t="s">
        <v>1188</v>
      </c>
      <c r="I1321" s="50" t="s">
        <v>1179</v>
      </c>
      <c r="J1321" s="50">
        <v>2023</v>
      </c>
      <c r="K1321" s="50">
        <v>31.335999999999999</v>
      </c>
    </row>
    <row r="1322" spans="1:11" ht="14.45" customHeight="1" x14ac:dyDescent="0.25">
      <c r="A1322" s="50" t="s">
        <v>1624</v>
      </c>
      <c r="B1322" s="50" t="s">
        <v>1175</v>
      </c>
      <c r="C1322" s="342">
        <v>85121</v>
      </c>
      <c r="D1322" s="50" t="s">
        <v>1276</v>
      </c>
      <c r="E1322" s="475" t="s">
        <v>2711</v>
      </c>
      <c r="F1322" s="50" t="s">
        <v>1268</v>
      </c>
      <c r="G1322" s="50" t="s">
        <v>1637</v>
      </c>
      <c r="H1322" s="50" t="s">
        <v>1189</v>
      </c>
      <c r="I1322" s="50" t="s">
        <v>1179</v>
      </c>
      <c r="J1322" s="50">
        <v>2023</v>
      </c>
      <c r="K1322" s="50">
        <v>0.66100000000000003</v>
      </c>
    </row>
    <row r="1323" spans="1:11" ht="14.45" customHeight="1" x14ac:dyDescent="0.25">
      <c r="A1323" s="50" t="s">
        <v>1624</v>
      </c>
      <c r="B1323" s="50" t="s">
        <v>1175</v>
      </c>
      <c r="C1323" s="342">
        <v>85121</v>
      </c>
      <c r="D1323" s="50" t="s">
        <v>1276</v>
      </c>
      <c r="E1323" s="475" t="s">
        <v>2711</v>
      </c>
      <c r="F1323" s="50" t="s">
        <v>1268</v>
      </c>
      <c r="G1323" s="50" t="s">
        <v>1638</v>
      </c>
      <c r="H1323" s="50" t="s">
        <v>1190</v>
      </c>
      <c r="I1323" s="50" t="s">
        <v>1179</v>
      </c>
      <c r="J1323" s="50">
        <v>2023</v>
      </c>
      <c r="K1323" s="50">
        <v>2309.585</v>
      </c>
    </row>
    <row r="1324" spans="1:11" ht="14.45" customHeight="1" x14ac:dyDescent="0.25">
      <c r="A1324" s="50" t="s">
        <v>1624</v>
      </c>
      <c r="B1324" s="50" t="s">
        <v>1175</v>
      </c>
      <c r="C1324" s="342">
        <v>85121</v>
      </c>
      <c r="D1324" s="50" t="s">
        <v>1276</v>
      </c>
      <c r="E1324" s="475" t="s">
        <v>2711</v>
      </c>
      <c r="F1324" s="50" t="s">
        <v>1268</v>
      </c>
      <c r="G1324" s="50" t="s">
        <v>1639</v>
      </c>
      <c r="H1324" s="50" t="s">
        <v>1191</v>
      </c>
      <c r="I1324" s="50" t="s">
        <v>1179</v>
      </c>
      <c r="J1324" s="50">
        <v>2023</v>
      </c>
      <c r="K1324" s="50">
        <v>31.297000000000001</v>
      </c>
    </row>
    <row r="1325" spans="1:11" ht="14.45" customHeight="1" x14ac:dyDescent="0.25">
      <c r="A1325" s="50" t="s">
        <v>1624</v>
      </c>
      <c r="B1325" s="50" t="s">
        <v>1175</v>
      </c>
      <c r="C1325" s="342">
        <v>85121</v>
      </c>
      <c r="D1325" s="50" t="s">
        <v>1276</v>
      </c>
      <c r="E1325" s="475" t="s">
        <v>2711</v>
      </c>
      <c r="F1325" s="50" t="s">
        <v>1268</v>
      </c>
      <c r="G1325" s="50" t="s">
        <v>1640</v>
      </c>
      <c r="H1325" s="50" t="s">
        <v>1192</v>
      </c>
      <c r="I1325" s="50" t="s">
        <v>1179</v>
      </c>
      <c r="J1325" s="50">
        <v>2023</v>
      </c>
      <c r="K1325" s="50">
        <v>2.6859999999999999</v>
      </c>
    </row>
    <row r="1326" spans="1:11" ht="14.45" customHeight="1" x14ac:dyDescent="0.25">
      <c r="A1326" s="50" t="s">
        <v>1624</v>
      </c>
      <c r="B1326" s="50" t="s">
        <v>1175</v>
      </c>
      <c r="C1326" s="342">
        <v>85121</v>
      </c>
      <c r="D1326" s="50" t="s">
        <v>1276</v>
      </c>
      <c r="E1326" s="475" t="s">
        <v>2711</v>
      </c>
      <c r="F1326" s="50" t="s">
        <v>1268</v>
      </c>
      <c r="G1326" s="50" t="s">
        <v>1641</v>
      </c>
      <c r="H1326" s="50" t="s">
        <v>1193</v>
      </c>
      <c r="I1326" s="50" t="s">
        <v>1179</v>
      </c>
      <c r="J1326" s="50">
        <v>2023</v>
      </c>
      <c r="K1326" s="50" t="s">
        <v>4</v>
      </c>
    </row>
    <row r="1327" spans="1:11" ht="14.45" customHeight="1" x14ac:dyDescent="0.25">
      <c r="A1327" s="50" t="s">
        <v>1624</v>
      </c>
      <c r="B1327" s="50" t="s">
        <v>1175</v>
      </c>
      <c r="C1327" s="342">
        <v>85121</v>
      </c>
      <c r="D1327" s="50" t="s">
        <v>1276</v>
      </c>
      <c r="E1327" s="475" t="s">
        <v>2711</v>
      </c>
      <c r="F1327" s="50" t="s">
        <v>1268</v>
      </c>
      <c r="G1327" s="50" t="s">
        <v>1642</v>
      </c>
      <c r="H1327" s="50" t="s">
        <v>1194</v>
      </c>
      <c r="I1327" s="50" t="s">
        <v>1179</v>
      </c>
      <c r="J1327" s="50">
        <v>2023</v>
      </c>
      <c r="K1327" s="50">
        <v>2.6859999999999999</v>
      </c>
    </row>
    <row r="1328" spans="1:11" ht="14.45" customHeight="1" x14ac:dyDescent="0.25">
      <c r="A1328" s="50" t="s">
        <v>1624</v>
      </c>
      <c r="B1328" s="50" t="s">
        <v>1175</v>
      </c>
      <c r="C1328" s="342">
        <v>85121</v>
      </c>
      <c r="D1328" s="50" t="s">
        <v>1276</v>
      </c>
      <c r="E1328" s="475" t="s">
        <v>2711</v>
      </c>
      <c r="F1328" s="50" t="s">
        <v>1268</v>
      </c>
      <c r="G1328" s="50" t="s">
        <v>1643</v>
      </c>
      <c r="H1328" s="50" t="s">
        <v>1195</v>
      </c>
      <c r="I1328" s="50" t="s">
        <v>1179</v>
      </c>
      <c r="J1328" s="50">
        <v>2023</v>
      </c>
      <c r="K1328" s="50">
        <v>1331.068</v>
      </c>
    </row>
    <row r="1329" spans="1:11" ht="14.45" customHeight="1" x14ac:dyDescent="0.25">
      <c r="A1329" s="50" t="s">
        <v>1624</v>
      </c>
      <c r="B1329" s="50" t="s">
        <v>1175</v>
      </c>
      <c r="C1329" s="342">
        <v>85121</v>
      </c>
      <c r="D1329" s="50" t="s">
        <v>1276</v>
      </c>
      <c r="E1329" s="475" t="s">
        <v>2711</v>
      </c>
      <c r="F1329" s="50" t="s">
        <v>1268</v>
      </c>
      <c r="G1329" s="50" t="s">
        <v>1644</v>
      </c>
      <c r="H1329" s="50" t="s">
        <v>1196</v>
      </c>
      <c r="I1329" s="50" t="s">
        <v>1179</v>
      </c>
      <c r="J1329" s="50">
        <v>2023</v>
      </c>
      <c r="K1329" s="50">
        <v>1.6539999999999999</v>
      </c>
    </row>
    <row r="1330" spans="1:11" ht="14.45" customHeight="1" x14ac:dyDescent="0.25">
      <c r="A1330" s="50" t="s">
        <v>1624</v>
      </c>
      <c r="B1330" s="50" t="s">
        <v>1175</v>
      </c>
      <c r="C1330" s="342">
        <v>85121</v>
      </c>
      <c r="D1330" s="50" t="s">
        <v>1276</v>
      </c>
      <c r="E1330" s="475" t="s">
        <v>2711</v>
      </c>
      <c r="F1330" s="50" t="s">
        <v>1268</v>
      </c>
      <c r="G1330" s="50" t="s">
        <v>1645</v>
      </c>
      <c r="H1330" s="50" t="s">
        <v>1197</v>
      </c>
      <c r="I1330" s="50" t="s">
        <v>1179</v>
      </c>
      <c r="J1330" s="50">
        <v>2023</v>
      </c>
      <c r="K1330" s="50">
        <v>34.21</v>
      </c>
    </row>
    <row r="1331" spans="1:11" ht="14.45" customHeight="1" x14ac:dyDescent="0.25">
      <c r="A1331" s="50" t="s">
        <v>1624</v>
      </c>
      <c r="B1331" s="50" t="s">
        <v>1175</v>
      </c>
      <c r="C1331" s="342">
        <v>85121</v>
      </c>
      <c r="D1331" s="50" t="s">
        <v>1276</v>
      </c>
      <c r="E1331" s="475" t="s">
        <v>2711</v>
      </c>
      <c r="F1331" s="50" t="s">
        <v>1268</v>
      </c>
      <c r="G1331" s="50" t="s">
        <v>1646</v>
      </c>
      <c r="H1331" s="50" t="s">
        <v>1198</v>
      </c>
      <c r="I1331" s="50" t="s">
        <v>1179</v>
      </c>
      <c r="J1331" s="50">
        <v>2023</v>
      </c>
      <c r="K1331" s="50">
        <v>29.221</v>
      </c>
    </row>
    <row r="1332" spans="1:11" ht="14.45" customHeight="1" x14ac:dyDescent="0.25">
      <c r="A1332" s="50" t="s">
        <v>1624</v>
      </c>
      <c r="B1332" s="50" t="s">
        <v>1175</v>
      </c>
      <c r="C1332" s="342">
        <v>85121</v>
      </c>
      <c r="D1332" s="50" t="s">
        <v>1276</v>
      </c>
      <c r="E1332" s="475" t="s">
        <v>2711</v>
      </c>
      <c r="F1332" s="50" t="s">
        <v>1268</v>
      </c>
      <c r="G1332" s="50" t="s">
        <v>1647</v>
      </c>
      <c r="H1332" s="50" t="s">
        <v>1199</v>
      </c>
      <c r="I1332" s="50" t="s">
        <v>1179</v>
      </c>
      <c r="J1332" s="50">
        <v>2023</v>
      </c>
      <c r="K1332" s="50">
        <v>0.317</v>
      </c>
    </row>
    <row r="1333" spans="1:11" ht="14.45" customHeight="1" x14ac:dyDescent="0.25">
      <c r="A1333" s="50" t="s">
        <v>1624</v>
      </c>
      <c r="B1333" s="50" t="s">
        <v>1175</v>
      </c>
      <c r="C1333" s="342">
        <v>85121</v>
      </c>
      <c r="D1333" s="50" t="s">
        <v>1276</v>
      </c>
      <c r="E1333" s="475" t="s">
        <v>2711</v>
      </c>
      <c r="F1333" s="50" t="s">
        <v>1268</v>
      </c>
      <c r="G1333" s="50" t="s">
        <v>1648</v>
      </c>
      <c r="H1333" s="50" t="s">
        <v>1200</v>
      </c>
      <c r="I1333" s="50" t="s">
        <v>1179</v>
      </c>
      <c r="J1333" s="50">
        <v>2023</v>
      </c>
      <c r="K1333" s="50">
        <v>28.902999999999999</v>
      </c>
    </row>
    <row r="1334" spans="1:11" ht="14.45" customHeight="1" x14ac:dyDescent="0.25">
      <c r="A1334" s="50" t="s">
        <v>1624</v>
      </c>
      <c r="B1334" s="50" t="s">
        <v>1175</v>
      </c>
      <c r="C1334" s="342">
        <v>85121</v>
      </c>
      <c r="D1334" s="50" t="s">
        <v>1276</v>
      </c>
      <c r="E1334" s="475" t="s">
        <v>2711</v>
      </c>
      <c r="F1334" s="50" t="s">
        <v>1268</v>
      </c>
      <c r="G1334" s="50" t="s">
        <v>1649</v>
      </c>
      <c r="H1334" s="50" t="s">
        <v>1201</v>
      </c>
      <c r="I1334" s="50" t="s">
        <v>1179</v>
      </c>
      <c r="J1334" s="50">
        <v>2023</v>
      </c>
      <c r="K1334" s="50">
        <v>0.51600000000000001</v>
      </c>
    </row>
    <row r="1335" spans="1:11" ht="14.45" customHeight="1" x14ac:dyDescent="0.25">
      <c r="A1335" s="50" t="s">
        <v>1624</v>
      </c>
      <c r="B1335" s="50" t="s">
        <v>1175</v>
      </c>
      <c r="C1335" s="342">
        <v>85121</v>
      </c>
      <c r="D1335" s="50" t="s">
        <v>1276</v>
      </c>
      <c r="E1335" s="475" t="s">
        <v>2711</v>
      </c>
      <c r="F1335" s="50" t="s">
        <v>1268</v>
      </c>
      <c r="G1335" s="50" t="s">
        <v>1650</v>
      </c>
      <c r="H1335" s="50" t="s">
        <v>1202</v>
      </c>
      <c r="I1335" s="50" t="s">
        <v>1179</v>
      </c>
      <c r="J1335" s="50">
        <v>2023</v>
      </c>
      <c r="K1335" s="50">
        <v>0.247</v>
      </c>
    </row>
    <row r="1336" spans="1:11" ht="14.45" customHeight="1" x14ac:dyDescent="0.25">
      <c r="A1336" s="50" t="s">
        <v>1624</v>
      </c>
      <c r="B1336" s="50" t="s">
        <v>1175</v>
      </c>
      <c r="C1336" s="342">
        <v>85121</v>
      </c>
      <c r="D1336" s="50" t="s">
        <v>1276</v>
      </c>
      <c r="E1336" s="475" t="s">
        <v>2711</v>
      </c>
      <c r="F1336" s="50" t="s">
        <v>1268</v>
      </c>
      <c r="G1336" s="50" t="s">
        <v>1651</v>
      </c>
      <c r="H1336" s="50" t="s">
        <v>1203</v>
      </c>
      <c r="I1336" s="50" t="s">
        <v>1179</v>
      </c>
      <c r="J1336" s="50">
        <v>2023</v>
      </c>
      <c r="K1336" s="50">
        <v>0.13100000000000001</v>
      </c>
    </row>
    <row r="1337" spans="1:11" ht="14.45" customHeight="1" x14ac:dyDescent="0.25">
      <c r="A1337" s="50" t="s">
        <v>1624</v>
      </c>
      <c r="B1337" s="50" t="s">
        <v>1175</v>
      </c>
      <c r="C1337" s="342">
        <v>85121</v>
      </c>
      <c r="D1337" s="50" t="s">
        <v>1276</v>
      </c>
      <c r="E1337" s="475" t="s">
        <v>2711</v>
      </c>
      <c r="F1337" s="50" t="s">
        <v>1268</v>
      </c>
      <c r="G1337" s="50" t="s">
        <v>1652</v>
      </c>
      <c r="H1337" s="50" t="s">
        <v>1204</v>
      </c>
      <c r="I1337" s="50" t="s">
        <v>1179</v>
      </c>
      <c r="J1337" s="50">
        <v>2023</v>
      </c>
      <c r="K1337" s="50">
        <v>0.13800000000000001</v>
      </c>
    </row>
    <row r="1338" spans="1:11" ht="14.45" customHeight="1" x14ac:dyDescent="0.25">
      <c r="A1338" s="50" t="s">
        <v>1624</v>
      </c>
      <c r="B1338" s="50" t="s">
        <v>1175</v>
      </c>
      <c r="C1338" s="342">
        <v>85121</v>
      </c>
      <c r="D1338" s="50" t="s">
        <v>1276</v>
      </c>
      <c r="E1338" s="475" t="s">
        <v>2711</v>
      </c>
      <c r="F1338" s="50" t="s">
        <v>1268</v>
      </c>
      <c r="G1338" s="50" t="s">
        <v>1653</v>
      </c>
      <c r="H1338" s="50" t="s">
        <v>1205</v>
      </c>
      <c r="I1338" s="50" t="s">
        <v>1179</v>
      </c>
      <c r="J1338" s="50">
        <v>2023</v>
      </c>
      <c r="K1338" s="50">
        <v>33.722000000000001</v>
      </c>
    </row>
    <row r="1339" spans="1:11" ht="14.45" customHeight="1" x14ac:dyDescent="0.25">
      <c r="A1339" s="50" t="s">
        <v>1624</v>
      </c>
      <c r="B1339" s="50" t="s">
        <v>1175</v>
      </c>
      <c r="C1339" s="342">
        <v>85121</v>
      </c>
      <c r="D1339" s="50" t="s">
        <v>1276</v>
      </c>
      <c r="E1339" s="475" t="s">
        <v>2711</v>
      </c>
      <c r="F1339" s="50" t="s">
        <v>1268</v>
      </c>
      <c r="G1339" s="50" t="s">
        <v>1654</v>
      </c>
      <c r="H1339" s="50" t="s">
        <v>1206</v>
      </c>
      <c r="I1339" s="50" t="s">
        <v>1179</v>
      </c>
      <c r="J1339" s="50">
        <v>2023</v>
      </c>
      <c r="K1339" s="50">
        <v>32.715000000000003</v>
      </c>
    </row>
    <row r="1340" spans="1:11" ht="14.45" customHeight="1" x14ac:dyDescent="0.25">
      <c r="A1340" s="50" t="s">
        <v>1624</v>
      </c>
      <c r="B1340" s="50" t="s">
        <v>1175</v>
      </c>
      <c r="C1340" s="342">
        <v>85121</v>
      </c>
      <c r="D1340" s="50" t="s">
        <v>1276</v>
      </c>
      <c r="E1340" s="475" t="s">
        <v>2711</v>
      </c>
      <c r="F1340" s="50" t="s">
        <v>1268</v>
      </c>
      <c r="G1340" s="50" t="s">
        <v>1655</v>
      </c>
      <c r="H1340" s="50" t="s">
        <v>1207</v>
      </c>
      <c r="I1340" s="50" t="s">
        <v>1179</v>
      </c>
      <c r="J1340" s="50">
        <v>2023</v>
      </c>
      <c r="K1340" s="50">
        <v>37.880000000000003</v>
      </c>
    </row>
    <row r="1341" spans="1:11" ht="14.45" customHeight="1" x14ac:dyDescent="0.25">
      <c r="A1341" s="50" t="s">
        <v>1624</v>
      </c>
      <c r="B1341" s="50" t="s">
        <v>1175</v>
      </c>
      <c r="C1341" s="342">
        <v>85121</v>
      </c>
      <c r="D1341" s="50" t="s">
        <v>1276</v>
      </c>
      <c r="E1341" s="475" t="s">
        <v>2711</v>
      </c>
      <c r="F1341" s="50" t="s">
        <v>1268</v>
      </c>
      <c r="G1341" s="50" t="s">
        <v>1656</v>
      </c>
      <c r="H1341" s="50" t="s">
        <v>1208</v>
      </c>
      <c r="I1341" s="50" t="s">
        <v>1179</v>
      </c>
      <c r="J1341" s="50">
        <v>2023</v>
      </c>
      <c r="K1341" s="50">
        <v>24.388999999999999</v>
      </c>
    </row>
    <row r="1342" spans="1:11" ht="14.45" customHeight="1" x14ac:dyDescent="0.25">
      <c r="A1342" s="50" t="s">
        <v>1624</v>
      </c>
      <c r="B1342" s="50" t="s">
        <v>1175</v>
      </c>
      <c r="C1342" s="342">
        <v>85121</v>
      </c>
      <c r="D1342" s="50" t="s">
        <v>1276</v>
      </c>
      <c r="E1342" s="475" t="s">
        <v>2711</v>
      </c>
      <c r="F1342" s="50" t="s">
        <v>1268</v>
      </c>
      <c r="G1342" s="50" t="s">
        <v>1657</v>
      </c>
      <c r="H1342" s="50" t="s">
        <v>1209</v>
      </c>
      <c r="I1342" s="50" t="s">
        <v>1179</v>
      </c>
      <c r="J1342" s="50">
        <v>2023</v>
      </c>
      <c r="K1342" s="50">
        <v>308.233</v>
      </c>
    </row>
    <row r="1343" spans="1:11" ht="14.45" customHeight="1" x14ac:dyDescent="0.25">
      <c r="A1343" s="50" t="s">
        <v>1624</v>
      </c>
      <c r="B1343" s="50" t="s">
        <v>1175</v>
      </c>
      <c r="C1343" s="342">
        <v>85121</v>
      </c>
      <c r="D1343" s="50" t="s">
        <v>1276</v>
      </c>
      <c r="E1343" s="475" t="s">
        <v>2711</v>
      </c>
      <c r="F1343" s="50" t="s">
        <v>1268</v>
      </c>
      <c r="G1343" s="50" t="s">
        <v>1658</v>
      </c>
      <c r="H1343" s="50" t="s">
        <v>1210</v>
      </c>
      <c r="I1343" s="50" t="s">
        <v>1179</v>
      </c>
      <c r="J1343" s="50">
        <v>2023</v>
      </c>
      <c r="K1343" s="50">
        <v>301.83800000000002</v>
      </c>
    </row>
    <row r="1344" spans="1:11" ht="14.45" customHeight="1" x14ac:dyDescent="0.25">
      <c r="A1344" s="50" t="s">
        <v>1624</v>
      </c>
      <c r="B1344" s="50" t="s">
        <v>1175</v>
      </c>
      <c r="C1344" s="342">
        <v>85121</v>
      </c>
      <c r="D1344" s="50" t="s">
        <v>1276</v>
      </c>
      <c r="E1344" s="475" t="s">
        <v>2711</v>
      </c>
      <c r="F1344" s="50" t="s">
        <v>1268</v>
      </c>
      <c r="G1344" s="50" t="s">
        <v>1659</v>
      </c>
      <c r="H1344" s="50" t="s">
        <v>1211</v>
      </c>
      <c r="I1344" s="50" t="s">
        <v>1179</v>
      </c>
      <c r="J1344" s="50">
        <v>2023</v>
      </c>
      <c r="K1344" s="50">
        <v>32.700000000000003</v>
      </c>
    </row>
    <row r="1345" spans="1:11" ht="14.45" customHeight="1" x14ac:dyDescent="0.25">
      <c r="A1345" s="50" t="s">
        <v>1624</v>
      </c>
      <c r="B1345" s="50" t="s">
        <v>1175</v>
      </c>
      <c r="C1345" s="342">
        <v>85121</v>
      </c>
      <c r="D1345" s="50" t="s">
        <v>1276</v>
      </c>
      <c r="E1345" s="475" t="s">
        <v>2711</v>
      </c>
      <c r="F1345" s="50" t="s">
        <v>1268</v>
      </c>
      <c r="G1345" s="50" t="s">
        <v>1660</v>
      </c>
      <c r="H1345" s="50" t="s">
        <v>1212</v>
      </c>
      <c r="I1345" s="50" t="s">
        <v>1179</v>
      </c>
      <c r="J1345" s="50">
        <v>2023</v>
      </c>
      <c r="K1345" s="50">
        <v>1.3089999999999999</v>
      </c>
    </row>
    <row r="1346" spans="1:11" ht="14.45" customHeight="1" x14ac:dyDescent="0.25">
      <c r="A1346" s="50" t="s">
        <v>1624</v>
      </c>
      <c r="B1346" s="50" t="s">
        <v>1175</v>
      </c>
      <c r="C1346" s="342">
        <v>85121</v>
      </c>
      <c r="D1346" s="50" t="s">
        <v>1276</v>
      </c>
      <c r="E1346" s="475" t="s">
        <v>2711</v>
      </c>
      <c r="F1346" s="50" t="s">
        <v>1268</v>
      </c>
      <c r="G1346" s="50" t="s">
        <v>1661</v>
      </c>
      <c r="H1346" s="50" t="s">
        <v>1213</v>
      </c>
      <c r="I1346" s="50" t="s">
        <v>1179</v>
      </c>
      <c r="J1346" s="50">
        <v>2023</v>
      </c>
      <c r="K1346" s="50">
        <v>242042.45300000001</v>
      </c>
    </row>
    <row r="1347" spans="1:11" ht="14.45" customHeight="1" x14ac:dyDescent="0.25">
      <c r="A1347" s="50" t="s">
        <v>1624</v>
      </c>
      <c r="B1347" s="50" t="s">
        <v>1175</v>
      </c>
      <c r="C1347" s="342">
        <v>85121</v>
      </c>
      <c r="D1347" s="50" t="s">
        <v>1276</v>
      </c>
      <c r="E1347" s="475" t="s">
        <v>2711</v>
      </c>
      <c r="F1347" s="50" t="s">
        <v>1268</v>
      </c>
      <c r="G1347" s="50" t="s">
        <v>1662</v>
      </c>
      <c r="H1347" s="50" t="s">
        <v>1214</v>
      </c>
      <c r="I1347" s="50" t="s">
        <v>1179</v>
      </c>
      <c r="J1347" s="50">
        <v>2023</v>
      </c>
      <c r="K1347" s="50">
        <v>240975.864</v>
      </c>
    </row>
    <row r="1348" spans="1:11" ht="14.45" customHeight="1" x14ac:dyDescent="0.25">
      <c r="A1348" s="50" t="s">
        <v>1624</v>
      </c>
      <c r="B1348" s="50" t="s">
        <v>1175</v>
      </c>
      <c r="C1348" s="342">
        <v>85121</v>
      </c>
      <c r="D1348" s="50" t="s">
        <v>1276</v>
      </c>
      <c r="E1348" s="475" t="s">
        <v>2711</v>
      </c>
      <c r="F1348" s="50" t="s">
        <v>1268</v>
      </c>
      <c r="G1348" s="50" t="s">
        <v>1663</v>
      </c>
      <c r="H1348" s="50" t="s">
        <v>1215</v>
      </c>
      <c r="I1348" s="50" t="s">
        <v>1179</v>
      </c>
      <c r="J1348" s="50">
        <v>2023</v>
      </c>
      <c r="K1348" s="50">
        <v>1066.5889999999999</v>
      </c>
    </row>
    <row r="1349" spans="1:11" ht="14.45" customHeight="1" x14ac:dyDescent="0.25">
      <c r="A1349" s="50" t="s">
        <v>1624</v>
      </c>
      <c r="B1349" s="50" t="s">
        <v>1175</v>
      </c>
      <c r="C1349" s="342">
        <v>85121</v>
      </c>
      <c r="D1349" s="50" t="s">
        <v>1276</v>
      </c>
      <c r="E1349" s="475" t="s">
        <v>2711</v>
      </c>
      <c r="F1349" s="50" t="s">
        <v>1268</v>
      </c>
      <c r="G1349" s="50" t="s">
        <v>1664</v>
      </c>
      <c r="H1349" s="50" t="s">
        <v>1216</v>
      </c>
      <c r="I1349" s="50" t="s">
        <v>1179</v>
      </c>
      <c r="J1349" s="50">
        <v>2023</v>
      </c>
      <c r="K1349" s="50">
        <v>26783.107</v>
      </c>
    </row>
    <row r="1350" spans="1:11" ht="14.45" customHeight="1" x14ac:dyDescent="0.25">
      <c r="A1350" s="50" t="s">
        <v>1624</v>
      </c>
      <c r="B1350" s="50" t="s">
        <v>1175</v>
      </c>
      <c r="C1350" s="342">
        <v>85121</v>
      </c>
      <c r="D1350" s="50" t="s">
        <v>1276</v>
      </c>
      <c r="E1350" s="475" t="s">
        <v>2711</v>
      </c>
      <c r="F1350" s="50" t="s">
        <v>1268</v>
      </c>
      <c r="G1350" s="50" t="s">
        <v>1665</v>
      </c>
      <c r="H1350" s="50" t="s">
        <v>1217</v>
      </c>
      <c r="I1350" s="50" t="s">
        <v>1179</v>
      </c>
      <c r="J1350" s="50">
        <v>2023</v>
      </c>
      <c r="K1350" s="50">
        <v>7.0359999999999996</v>
      </c>
    </row>
    <row r="1351" spans="1:11" ht="14.45" customHeight="1" x14ac:dyDescent="0.25">
      <c r="A1351" s="50" t="s">
        <v>1624</v>
      </c>
      <c r="B1351" s="50" t="s">
        <v>1175</v>
      </c>
      <c r="C1351" s="342">
        <v>85121</v>
      </c>
      <c r="D1351" s="50" t="s">
        <v>1276</v>
      </c>
      <c r="E1351" s="475" t="s">
        <v>2711</v>
      </c>
      <c r="F1351" s="50" t="s">
        <v>1268</v>
      </c>
      <c r="G1351" s="50" t="s">
        <v>1666</v>
      </c>
      <c r="H1351" s="50" t="s">
        <v>1218</v>
      </c>
      <c r="I1351" s="50" t="s">
        <v>1179</v>
      </c>
      <c r="J1351" s="50">
        <v>2023</v>
      </c>
      <c r="K1351" s="50">
        <v>26776.071</v>
      </c>
    </row>
    <row r="1352" spans="1:11" ht="14.45" customHeight="1" x14ac:dyDescent="0.25">
      <c r="A1352" s="50" t="s">
        <v>1624</v>
      </c>
      <c r="B1352" s="50" t="s">
        <v>1175</v>
      </c>
      <c r="C1352" s="342">
        <v>85121</v>
      </c>
      <c r="D1352" s="50" t="s">
        <v>1276</v>
      </c>
      <c r="E1352" s="475" t="s">
        <v>2711</v>
      </c>
      <c r="F1352" s="50" t="s">
        <v>1268</v>
      </c>
      <c r="G1352" s="50" t="s">
        <v>1667</v>
      </c>
      <c r="H1352" s="50" t="s">
        <v>1219</v>
      </c>
      <c r="I1352" s="50" t="s">
        <v>1179</v>
      </c>
      <c r="J1352" s="50">
        <v>2023</v>
      </c>
      <c r="K1352" s="50">
        <v>22263.069</v>
      </c>
    </row>
    <row r="1353" spans="1:11" ht="14.45" customHeight="1" x14ac:dyDescent="0.25">
      <c r="A1353" s="50" t="s">
        <v>1624</v>
      </c>
      <c r="B1353" s="50" t="s">
        <v>1175</v>
      </c>
      <c r="C1353" s="342">
        <v>85121</v>
      </c>
      <c r="D1353" s="50" t="s">
        <v>1276</v>
      </c>
      <c r="E1353" s="475" t="s">
        <v>2711</v>
      </c>
      <c r="F1353" s="50" t="s">
        <v>1268</v>
      </c>
      <c r="G1353" s="50" t="s">
        <v>1668</v>
      </c>
      <c r="H1353" s="50" t="s">
        <v>1220</v>
      </c>
      <c r="I1353" s="50" t="s">
        <v>1179</v>
      </c>
      <c r="J1353" s="50">
        <v>2023</v>
      </c>
      <c r="K1353" s="50">
        <v>4513.0010000000002</v>
      </c>
    </row>
    <row r="1354" spans="1:11" ht="14.45" customHeight="1" x14ac:dyDescent="0.25">
      <c r="A1354" s="50" t="s">
        <v>1624</v>
      </c>
      <c r="B1354" s="50" t="s">
        <v>1175</v>
      </c>
      <c r="C1354" s="342">
        <v>85121</v>
      </c>
      <c r="D1354" s="50" t="s">
        <v>1276</v>
      </c>
      <c r="E1354" s="475" t="s">
        <v>2711</v>
      </c>
      <c r="F1354" s="50" t="s">
        <v>1268</v>
      </c>
      <c r="G1354" s="50" t="s">
        <v>1669</v>
      </c>
      <c r="H1354" s="50" t="s">
        <v>1221</v>
      </c>
      <c r="I1354" s="50" t="s">
        <v>1179</v>
      </c>
      <c r="J1354" s="50">
        <v>2023</v>
      </c>
      <c r="K1354" s="50">
        <v>19.227</v>
      </c>
    </row>
    <row r="1355" spans="1:11" ht="14.45" customHeight="1" x14ac:dyDescent="0.25">
      <c r="A1355" s="50" t="s">
        <v>1624</v>
      </c>
      <c r="B1355" s="50" t="s">
        <v>1175</v>
      </c>
      <c r="C1355" s="342">
        <v>85121</v>
      </c>
      <c r="D1355" s="50" t="s">
        <v>1276</v>
      </c>
      <c r="E1355" s="475" t="s">
        <v>2711</v>
      </c>
      <c r="F1355" s="50" t="s">
        <v>1268</v>
      </c>
      <c r="G1355" s="50" t="s">
        <v>1670</v>
      </c>
      <c r="H1355" s="50" t="s">
        <v>1222</v>
      </c>
      <c r="I1355" s="50" t="s">
        <v>1179</v>
      </c>
      <c r="J1355" s="50">
        <v>2023</v>
      </c>
      <c r="K1355" s="50">
        <v>5.0750000000000002</v>
      </c>
    </row>
    <row r="1356" spans="1:11" ht="14.45" customHeight="1" x14ac:dyDescent="0.25">
      <c r="A1356" s="50" t="s">
        <v>1624</v>
      </c>
      <c r="B1356" s="50" t="s">
        <v>1175</v>
      </c>
      <c r="C1356" s="342">
        <v>85121</v>
      </c>
      <c r="D1356" s="50" t="s">
        <v>1276</v>
      </c>
      <c r="E1356" s="475" t="s">
        <v>2711</v>
      </c>
      <c r="F1356" s="50" t="s">
        <v>1268</v>
      </c>
      <c r="G1356" s="50" t="s">
        <v>1671</v>
      </c>
      <c r="H1356" s="50" t="s">
        <v>1223</v>
      </c>
      <c r="I1356" s="50" t="s">
        <v>1179</v>
      </c>
      <c r="J1356" s="50">
        <v>2023</v>
      </c>
      <c r="K1356" s="50">
        <v>14.151999999999999</v>
      </c>
    </row>
    <row r="1357" spans="1:11" ht="14.45" customHeight="1" x14ac:dyDescent="0.25">
      <c r="A1357" s="50" t="s">
        <v>1624</v>
      </c>
      <c r="B1357" s="50" t="s">
        <v>1175</v>
      </c>
      <c r="C1357" s="342">
        <v>85121</v>
      </c>
      <c r="D1357" s="50" t="s">
        <v>1276</v>
      </c>
      <c r="E1357" s="475" t="s">
        <v>2711</v>
      </c>
      <c r="F1357" s="50" t="s">
        <v>1268</v>
      </c>
      <c r="G1357" s="50" t="s">
        <v>1672</v>
      </c>
      <c r="H1357" s="50" t="s">
        <v>1224</v>
      </c>
      <c r="I1357" s="50" t="s">
        <v>1179</v>
      </c>
      <c r="J1357" s="50">
        <v>2023</v>
      </c>
      <c r="K1357" s="50">
        <v>400.20299999999997</v>
      </c>
    </row>
    <row r="1358" spans="1:11" ht="14.45" customHeight="1" x14ac:dyDescent="0.25">
      <c r="A1358" s="50" t="s">
        <v>1624</v>
      </c>
      <c r="B1358" s="50" t="s">
        <v>1175</v>
      </c>
      <c r="C1358" s="342">
        <v>85121</v>
      </c>
      <c r="D1358" s="50" t="s">
        <v>1276</v>
      </c>
      <c r="E1358" s="475" t="s">
        <v>2711</v>
      </c>
      <c r="F1358" s="50" t="s">
        <v>1268</v>
      </c>
      <c r="G1358" s="50" t="s">
        <v>1673</v>
      </c>
      <c r="H1358" s="50" t="s">
        <v>1225</v>
      </c>
      <c r="I1358" s="50" t="s">
        <v>1179</v>
      </c>
      <c r="J1358" s="50">
        <v>2023</v>
      </c>
      <c r="K1358" s="50">
        <v>6.5270000000000001</v>
      </c>
    </row>
    <row r="1359" spans="1:11" ht="14.45" customHeight="1" x14ac:dyDescent="0.25">
      <c r="A1359" s="50" t="s">
        <v>1624</v>
      </c>
      <c r="B1359" s="50" t="s">
        <v>1175</v>
      </c>
      <c r="C1359" s="342">
        <v>85121</v>
      </c>
      <c r="D1359" s="50" t="s">
        <v>1276</v>
      </c>
      <c r="E1359" s="475" t="s">
        <v>2711</v>
      </c>
      <c r="F1359" s="50" t="s">
        <v>1268</v>
      </c>
      <c r="G1359" s="50" t="s">
        <v>1674</v>
      </c>
      <c r="H1359" s="50" t="s">
        <v>1226</v>
      </c>
      <c r="I1359" s="50" t="s">
        <v>1179</v>
      </c>
      <c r="J1359" s="50">
        <v>2023</v>
      </c>
      <c r="K1359" s="50">
        <v>126.744</v>
      </c>
    </row>
    <row r="1360" spans="1:11" ht="14.45" customHeight="1" x14ac:dyDescent="0.25">
      <c r="A1360" s="50" t="s">
        <v>1624</v>
      </c>
      <c r="B1360" s="50" t="s">
        <v>1175</v>
      </c>
      <c r="C1360" s="342">
        <v>85121</v>
      </c>
      <c r="D1360" s="50" t="s">
        <v>1276</v>
      </c>
      <c r="E1360" s="475" t="s">
        <v>2711</v>
      </c>
      <c r="F1360" s="50" t="s">
        <v>1268</v>
      </c>
      <c r="G1360" s="50" t="s">
        <v>1675</v>
      </c>
      <c r="H1360" s="50" t="s">
        <v>1227</v>
      </c>
      <c r="I1360" s="50" t="s">
        <v>1179</v>
      </c>
      <c r="J1360" s="50">
        <v>2023</v>
      </c>
      <c r="K1360" s="50">
        <v>266.93099999999998</v>
      </c>
    </row>
    <row r="1361" spans="1:11" ht="14.45" customHeight="1" x14ac:dyDescent="0.25">
      <c r="A1361" s="50" t="s">
        <v>1624</v>
      </c>
      <c r="B1361" s="50" t="s">
        <v>1175</v>
      </c>
      <c r="C1361" s="342">
        <v>85121</v>
      </c>
      <c r="D1361" s="50" t="s">
        <v>1276</v>
      </c>
      <c r="E1361" s="475" t="s">
        <v>2711</v>
      </c>
      <c r="F1361" s="50" t="s">
        <v>1268</v>
      </c>
      <c r="G1361" s="50" t="s">
        <v>1676</v>
      </c>
      <c r="H1361" s="50" t="s">
        <v>1228</v>
      </c>
      <c r="I1361" s="50" t="s">
        <v>1179</v>
      </c>
      <c r="J1361" s="50">
        <v>2023</v>
      </c>
      <c r="K1361" s="50">
        <v>1976.307</v>
      </c>
    </row>
    <row r="1362" spans="1:11" ht="14.45" customHeight="1" x14ac:dyDescent="0.25">
      <c r="A1362" s="50" t="s">
        <v>1624</v>
      </c>
      <c r="B1362" s="50" t="s">
        <v>1175</v>
      </c>
      <c r="C1362" s="342">
        <v>85121</v>
      </c>
      <c r="D1362" s="50" t="s">
        <v>1276</v>
      </c>
      <c r="E1362" s="475" t="s">
        <v>2711</v>
      </c>
      <c r="F1362" s="50" t="s">
        <v>1268</v>
      </c>
      <c r="G1362" s="50" t="s">
        <v>1677</v>
      </c>
      <c r="H1362" s="50" t="s">
        <v>1229</v>
      </c>
      <c r="I1362" s="50" t="s">
        <v>1179</v>
      </c>
      <c r="J1362" s="50">
        <v>2023</v>
      </c>
      <c r="K1362" s="50">
        <v>3.0550000000000002</v>
      </c>
    </row>
    <row r="1363" spans="1:11" ht="14.45" customHeight="1" x14ac:dyDescent="0.25">
      <c r="A1363" s="50" t="s">
        <v>1624</v>
      </c>
      <c r="B1363" s="50" t="s">
        <v>1175</v>
      </c>
      <c r="C1363" s="342">
        <v>85121</v>
      </c>
      <c r="D1363" s="50" t="s">
        <v>1276</v>
      </c>
      <c r="E1363" s="475" t="s">
        <v>2711</v>
      </c>
      <c r="F1363" s="50" t="s">
        <v>1268</v>
      </c>
      <c r="G1363" s="50" t="s">
        <v>1678</v>
      </c>
      <c r="H1363" s="50" t="s">
        <v>1230</v>
      </c>
      <c r="I1363" s="50" t="s">
        <v>1179</v>
      </c>
      <c r="J1363" s="50">
        <v>2023</v>
      </c>
      <c r="K1363" s="50">
        <v>312.96499999999997</v>
      </c>
    </row>
    <row r="1364" spans="1:11" ht="14.45" customHeight="1" x14ac:dyDescent="0.25">
      <c r="A1364" s="50" t="s">
        <v>1624</v>
      </c>
      <c r="B1364" s="50" t="s">
        <v>1175</v>
      </c>
      <c r="C1364" s="342">
        <v>85121</v>
      </c>
      <c r="D1364" s="50" t="s">
        <v>1276</v>
      </c>
      <c r="E1364" s="475" t="s">
        <v>2711</v>
      </c>
      <c r="F1364" s="50" t="s">
        <v>1268</v>
      </c>
      <c r="G1364" s="50" t="s">
        <v>1679</v>
      </c>
      <c r="H1364" s="50" t="s">
        <v>1231</v>
      </c>
      <c r="I1364" s="50" t="s">
        <v>1179</v>
      </c>
      <c r="J1364" s="50">
        <v>2023</v>
      </c>
      <c r="K1364" s="50">
        <v>1.125</v>
      </c>
    </row>
    <row r="1365" spans="1:11" ht="14.45" customHeight="1" x14ac:dyDescent="0.25">
      <c r="A1365" s="50" t="s">
        <v>1624</v>
      </c>
      <c r="B1365" s="50" t="s">
        <v>1175</v>
      </c>
      <c r="C1365" s="342">
        <v>85121</v>
      </c>
      <c r="D1365" s="50" t="s">
        <v>1276</v>
      </c>
      <c r="E1365" s="475" t="s">
        <v>2711</v>
      </c>
      <c r="F1365" s="50" t="s">
        <v>1268</v>
      </c>
      <c r="G1365" s="50" t="s">
        <v>1680</v>
      </c>
      <c r="H1365" s="50" t="s">
        <v>1232</v>
      </c>
      <c r="I1365" s="50" t="s">
        <v>1179</v>
      </c>
      <c r="J1365" s="50">
        <v>2023</v>
      </c>
      <c r="K1365" s="50">
        <v>3.5539999999999998</v>
      </c>
    </row>
    <row r="1366" spans="1:11" ht="14.45" customHeight="1" x14ac:dyDescent="0.25">
      <c r="A1366" s="50" t="s">
        <v>1624</v>
      </c>
      <c r="B1366" s="50" t="s">
        <v>1175</v>
      </c>
      <c r="C1366" s="342">
        <v>85121</v>
      </c>
      <c r="D1366" s="50" t="s">
        <v>1276</v>
      </c>
      <c r="E1366" s="475" t="s">
        <v>2711</v>
      </c>
      <c r="F1366" s="50" t="s">
        <v>1268</v>
      </c>
      <c r="G1366" s="50" t="s">
        <v>1681</v>
      </c>
      <c r="H1366" s="50" t="s">
        <v>1233</v>
      </c>
      <c r="I1366" s="50" t="s">
        <v>1179</v>
      </c>
      <c r="J1366" s="50">
        <v>2023</v>
      </c>
      <c r="K1366" s="50">
        <v>1092.229</v>
      </c>
    </row>
    <row r="1367" spans="1:11" ht="14.45" customHeight="1" x14ac:dyDescent="0.25">
      <c r="A1367" s="50" t="s">
        <v>1624</v>
      </c>
      <c r="B1367" s="50" t="s">
        <v>1175</v>
      </c>
      <c r="C1367" s="342">
        <v>85121</v>
      </c>
      <c r="D1367" s="50" t="s">
        <v>1276</v>
      </c>
      <c r="E1367" s="475" t="s">
        <v>2711</v>
      </c>
      <c r="F1367" s="50" t="s">
        <v>1268</v>
      </c>
      <c r="G1367" s="50" t="s">
        <v>1682</v>
      </c>
      <c r="H1367" s="50" t="s">
        <v>1234</v>
      </c>
      <c r="I1367" s="50" t="s">
        <v>1179</v>
      </c>
      <c r="J1367" s="50">
        <v>2023</v>
      </c>
      <c r="K1367" s="50">
        <v>563.37900000000002</v>
      </c>
    </row>
    <row r="1368" spans="1:11" ht="14.45" customHeight="1" x14ac:dyDescent="0.25">
      <c r="A1368" s="50" t="s">
        <v>1624</v>
      </c>
      <c r="B1368" s="50" t="s">
        <v>1175</v>
      </c>
      <c r="C1368" s="342">
        <v>85121</v>
      </c>
      <c r="D1368" s="50" t="s">
        <v>1276</v>
      </c>
      <c r="E1368" s="475" t="s">
        <v>2711</v>
      </c>
      <c r="F1368" s="50" t="s">
        <v>1268</v>
      </c>
      <c r="G1368" s="50" t="s">
        <v>1683</v>
      </c>
      <c r="H1368" s="50" t="s">
        <v>1235</v>
      </c>
      <c r="I1368" s="50" t="s">
        <v>1179</v>
      </c>
      <c r="J1368" s="50">
        <v>2023</v>
      </c>
      <c r="K1368" s="50">
        <v>4.851</v>
      </c>
    </row>
    <row r="1369" spans="1:11" ht="14.45" customHeight="1" x14ac:dyDescent="0.25">
      <c r="A1369" s="50" t="s">
        <v>1624</v>
      </c>
      <c r="B1369" s="50" t="s">
        <v>1175</v>
      </c>
      <c r="C1369" s="342">
        <v>85121</v>
      </c>
      <c r="D1369" s="50" t="s">
        <v>1276</v>
      </c>
      <c r="E1369" s="475" t="s">
        <v>2711</v>
      </c>
      <c r="F1369" s="50" t="s">
        <v>1268</v>
      </c>
      <c r="G1369" s="50" t="s">
        <v>1684</v>
      </c>
      <c r="H1369" s="50" t="s">
        <v>1236</v>
      </c>
      <c r="I1369" s="50" t="s">
        <v>1179</v>
      </c>
      <c r="J1369" s="50">
        <v>2023</v>
      </c>
      <c r="K1369" s="50">
        <v>39.463000000000001</v>
      </c>
    </row>
    <row r="1370" spans="1:11" ht="14.45" customHeight="1" x14ac:dyDescent="0.25">
      <c r="A1370" s="50" t="s">
        <v>1624</v>
      </c>
      <c r="B1370" s="50" t="s">
        <v>1175</v>
      </c>
      <c r="C1370" s="342">
        <v>85121</v>
      </c>
      <c r="D1370" s="50" t="s">
        <v>1276</v>
      </c>
      <c r="E1370" s="475" t="s">
        <v>2711</v>
      </c>
      <c r="F1370" s="50" t="s">
        <v>1268</v>
      </c>
      <c r="G1370" s="50" t="s">
        <v>1685</v>
      </c>
      <c r="H1370" s="50" t="s">
        <v>1237</v>
      </c>
      <c r="I1370" s="50" t="s">
        <v>1179</v>
      </c>
      <c r="J1370" s="50">
        <v>2023</v>
      </c>
      <c r="K1370" s="50">
        <v>18.969000000000001</v>
      </c>
    </row>
    <row r="1371" spans="1:11" ht="14.45" customHeight="1" x14ac:dyDescent="0.25">
      <c r="A1371" s="50" t="s">
        <v>1624</v>
      </c>
      <c r="B1371" s="50" t="s">
        <v>1175</v>
      </c>
      <c r="C1371" s="342">
        <v>85121</v>
      </c>
      <c r="D1371" s="50" t="s">
        <v>1276</v>
      </c>
      <c r="E1371" s="475" t="s">
        <v>2711</v>
      </c>
      <c r="F1371" s="50" t="s">
        <v>1268</v>
      </c>
      <c r="G1371" s="50" t="s">
        <v>1686</v>
      </c>
      <c r="H1371" s="50" t="s">
        <v>1238</v>
      </c>
      <c r="I1371" s="50" t="s">
        <v>1179</v>
      </c>
      <c r="J1371" s="50">
        <v>2023</v>
      </c>
      <c r="K1371" s="50">
        <v>9.6</v>
      </c>
    </row>
    <row r="1372" spans="1:11" ht="14.45" customHeight="1" x14ac:dyDescent="0.25">
      <c r="A1372" s="50" t="s">
        <v>1624</v>
      </c>
      <c r="B1372" s="50" t="s">
        <v>1175</v>
      </c>
      <c r="C1372" s="342">
        <v>85121</v>
      </c>
      <c r="D1372" s="50" t="s">
        <v>1276</v>
      </c>
      <c r="E1372" s="475" t="s">
        <v>2711</v>
      </c>
      <c r="F1372" s="50" t="s">
        <v>1268</v>
      </c>
      <c r="G1372" s="50" t="s">
        <v>1687</v>
      </c>
      <c r="H1372" s="50" t="s">
        <v>1239</v>
      </c>
      <c r="I1372" s="50" t="s">
        <v>1179</v>
      </c>
      <c r="J1372" s="50">
        <v>2023</v>
      </c>
      <c r="K1372" s="50">
        <v>101.172</v>
      </c>
    </row>
    <row r="1373" spans="1:11" ht="14.45" customHeight="1" x14ac:dyDescent="0.25">
      <c r="A1373" s="50" t="s">
        <v>1624</v>
      </c>
      <c r="B1373" s="50" t="s">
        <v>1175</v>
      </c>
      <c r="C1373" s="342">
        <v>85121</v>
      </c>
      <c r="D1373" s="50" t="s">
        <v>1276</v>
      </c>
      <c r="E1373" s="475" t="s">
        <v>2711</v>
      </c>
      <c r="F1373" s="50" t="s">
        <v>1268</v>
      </c>
      <c r="G1373" s="50" t="s">
        <v>1688</v>
      </c>
      <c r="H1373" s="50" t="s">
        <v>1240</v>
      </c>
      <c r="I1373" s="50" t="s">
        <v>1179</v>
      </c>
      <c r="J1373" s="50">
        <v>2023</v>
      </c>
      <c r="K1373" s="50">
        <v>80.209999999999994</v>
      </c>
    </row>
    <row r="1374" spans="1:11" ht="14.45" customHeight="1" x14ac:dyDescent="0.25">
      <c r="A1374" s="50" t="s">
        <v>1624</v>
      </c>
      <c r="B1374" s="50" t="s">
        <v>1175</v>
      </c>
      <c r="C1374" s="342">
        <v>85121</v>
      </c>
      <c r="D1374" s="50" t="s">
        <v>1276</v>
      </c>
      <c r="E1374" s="475" t="s">
        <v>2711</v>
      </c>
      <c r="F1374" s="50" t="s">
        <v>1268</v>
      </c>
      <c r="G1374" s="50" t="s">
        <v>1689</v>
      </c>
      <c r="H1374" s="50" t="s">
        <v>1241</v>
      </c>
      <c r="I1374" s="50" t="s">
        <v>1179</v>
      </c>
      <c r="J1374" s="50">
        <v>2023</v>
      </c>
      <c r="K1374" s="50">
        <v>1064.4459999999999</v>
      </c>
    </row>
    <row r="1375" spans="1:11" ht="14.45" customHeight="1" x14ac:dyDescent="0.25">
      <c r="A1375" s="50" t="s">
        <v>1624</v>
      </c>
      <c r="B1375" s="50" t="s">
        <v>1175</v>
      </c>
      <c r="C1375" s="342">
        <v>85121</v>
      </c>
      <c r="D1375" s="50" t="s">
        <v>1276</v>
      </c>
      <c r="E1375" s="475" t="s">
        <v>2711</v>
      </c>
      <c r="F1375" s="50" t="s">
        <v>1268</v>
      </c>
      <c r="G1375" s="50" t="s">
        <v>1690</v>
      </c>
      <c r="H1375" s="50" t="s">
        <v>1242</v>
      </c>
      <c r="I1375" s="50" t="s">
        <v>1179</v>
      </c>
      <c r="J1375" s="50">
        <v>2023</v>
      </c>
      <c r="K1375" s="50">
        <v>24.550999999999998</v>
      </c>
    </row>
    <row r="1376" spans="1:11" ht="14.45" customHeight="1" x14ac:dyDescent="0.25">
      <c r="A1376" s="50" t="s">
        <v>1624</v>
      </c>
      <c r="B1376" s="50" t="s">
        <v>1175</v>
      </c>
      <c r="C1376" s="342">
        <v>85121</v>
      </c>
      <c r="D1376" s="50" t="s">
        <v>1276</v>
      </c>
      <c r="E1376" s="475" t="s">
        <v>2711</v>
      </c>
      <c r="F1376" s="50" t="s">
        <v>1268</v>
      </c>
      <c r="G1376" s="50" t="s">
        <v>1691</v>
      </c>
      <c r="H1376" s="50" t="s">
        <v>1243</v>
      </c>
      <c r="I1376" s="50" t="s">
        <v>1179</v>
      </c>
      <c r="J1376" s="50">
        <v>2023</v>
      </c>
      <c r="K1376" s="50">
        <v>572.846</v>
      </c>
    </row>
    <row r="1377" spans="1:11" ht="14.45" customHeight="1" x14ac:dyDescent="0.25">
      <c r="A1377" s="50" t="s">
        <v>1624</v>
      </c>
      <c r="B1377" s="50" t="s">
        <v>1175</v>
      </c>
      <c r="C1377" s="342">
        <v>85121</v>
      </c>
      <c r="D1377" s="50" t="s">
        <v>1276</v>
      </c>
      <c r="E1377" s="475" t="s">
        <v>2711</v>
      </c>
      <c r="F1377" s="50" t="s">
        <v>1268</v>
      </c>
      <c r="G1377" s="50" t="s">
        <v>1692</v>
      </c>
      <c r="H1377" s="50" t="s">
        <v>1244</v>
      </c>
      <c r="I1377" s="50" t="s">
        <v>1179</v>
      </c>
      <c r="J1377" s="50">
        <v>2023</v>
      </c>
      <c r="K1377" s="50">
        <v>746.77300000000002</v>
      </c>
    </row>
    <row r="1378" spans="1:11" ht="14.45" customHeight="1" x14ac:dyDescent="0.25">
      <c r="A1378" s="50" t="s">
        <v>1624</v>
      </c>
      <c r="B1378" s="50" t="s">
        <v>1175</v>
      </c>
      <c r="C1378" s="342">
        <v>85121</v>
      </c>
      <c r="D1378" s="50" t="s">
        <v>1276</v>
      </c>
      <c r="E1378" s="475" t="s">
        <v>2711</v>
      </c>
      <c r="F1378" s="50" t="s">
        <v>1268</v>
      </c>
      <c r="G1378" s="50" t="s">
        <v>1245</v>
      </c>
      <c r="H1378" s="50" t="s">
        <v>1246</v>
      </c>
      <c r="I1378" s="50" t="s">
        <v>1179</v>
      </c>
      <c r="J1378" s="50">
        <v>2023</v>
      </c>
      <c r="K1378" s="50">
        <v>305504.71399999998</v>
      </c>
    </row>
    <row r="1379" spans="1:11" ht="14.45" customHeight="1" x14ac:dyDescent="0.25">
      <c r="A1379" s="50" t="s">
        <v>1624</v>
      </c>
      <c r="B1379" s="50" t="s">
        <v>1175</v>
      </c>
      <c r="C1379" s="342">
        <v>85121</v>
      </c>
      <c r="D1379" s="50" t="s">
        <v>1276</v>
      </c>
      <c r="E1379" s="475" t="s">
        <v>2711</v>
      </c>
      <c r="F1379" s="50" t="s">
        <v>1268</v>
      </c>
      <c r="G1379" s="50" t="s">
        <v>1247</v>
      </c>
      <c r="H1379" s="50" t="s">
        <v>2712</v>
      </c>
      <c r="I1379" s="50" t="s">
        <v>1179</v>
      </c>
      <c r="J1379" s="50">
        <v>2023</v>
      </c>
      <c r="K1379" s="50">
        <v>14815.866</v>
      </c>
    </row>
    <row r="1380" spans="1:11" ht="14.45" customHeight="1" x14ac:dyDescent="0.25">
      <c r="A1380" s="50" t="s">
        <v>1624</v>
      </c>
      <c r="B1380" s="50" t="s">
        <v>1175</v>
      </c>
      <c r="C1380" s="342">
        <v>85121</v>
      </c>
      <c r="D1380" s="50" t="s">
        <v>1276</v>
      </c>
      <c r="E1380" s="475" t="s">
        <v>2711</v>
      </c>
      <c r="F1380" s="50" t="s">
        <v>1268</v>
      </c>
      <c r="G1380" s="50" t="s">
        <v>1277</v>
      </c>
      <c r="H1380" s="50" t="s">
        <v>2717</v>
      </c>
      <c r="I1380" s="50" t="s">
        <v>1179</v>
      </c>
      <c r="J1380" s="50">
        <v>2023</v>
      </c>
      <c r="K1380" s="50">
        <v>320320.58</v>
      </c>
    </row>
    <row r="1381" spans="1:11" ht="14.45" customHeight="1" x14ac:dyDescent="0.25">
      <c r="A1381" s="50" t="s">
        <v>1624</v>
      </c>
      <c r="B1381" s="50" t="s">
        <v>1175</v>
      </c>
      <c r="C1381" s="342">
        <v>85121</v>
      </c>
      <c r="D1381" s="50" t="s">
        <v>1276</v>
      </c>
      <c r="E1381" s="475" t="s">
        <v>2711</v>
      </c>
      <c r="F1381" s="50" t="s">
        <v>1268</v>
      </c>
      <c r="G1381" s="50" t="s">
        <v>1278</v>
      </c>
      <c r="H1381" s="50" t="s">
        <v>2718</v>
      </c>
      <c r="I1381" s="50" t="s">
        <v>1179</v>
      </c>
      <c r="J1381" s="50">
        <v>2023</v>
      </c>
      <c r="K1381" s="50">
        <v>925</v>
      </c>
    </row>
    <row r="1382" spans="1:11" ht="14.45" customHeight="1" x14ac:dyDescent="0.25">
      <c r="A1382" s="50" t="s">
        <v>1624</v>
      </c>
      <c r="B1382" s="50" t="s">
        <v>1175</v>
      </c>
      <c r="C1382" s="342">
        <v>85121</v>
      </c>
      <c r="D1382" s="50" t="s">
        <v>1276</v>
      </c>
      <c r="E1382" s="475" t="s">
        <v>2711</v>
      </c>
      <c r="F1382" s="50" t="s">
        <v>1268</v>
      </c>
      <c r="G1382" s="50" t="s">
        <v>1279</v>
      </c>
      <c r="H1382" s="50" t="s">
        <v>2719</v>
      </c>
      <c r="I1382" s="50" t="s">
        <v>1179</v>
      </c>
      <c r="J1382" s="50">
        <v>2023</v>
      </c>
      <c r="K1382" s="50" t="s">
        <v>4</v>
      </c>
    </row>
    <row r="1383" spans="1:11" ht="14.45" customHeight="1" x14ac:dyDescent="0.25">
      <c r="A1383" s="50" t="s">
        <v>1624</v>
      </c>
      <c r="B1383" s="50" t="s">
        <v>1175</v>
      </c>
      <c r="C1383" s="342">
        <v>85121</v>
      </c>
      <c r="D1383" s="50" t="s">
        <v>1276</v>
      </c>
      <c r="E1383" s="475" t="s">
        <v>2711</v>
      </c>
      <c r="F1383" s="50" t="s">
        <v>1268</v>
      </c>
      <c r="G1383" s="50" t="s">
        <v>1280</v>
      </c>
      <c r="H1383" s="50" t="s">
        <v>2720</v>
      </c>
      <c r="I1383" s="50" t="s">
        <v>1179</v>
      </c>
      <c r="J1383" s="50">
        <v>2023</v>
      </c>
      <c r="K1383" s="50" t="s">
        <v>4</v>
      </c>
    </row>
    <row r="1384" spans="1:11" ht="14.45" customHeight="1" x14ac:dyDescent="0.25">
      <c r="A1384" s="50" t="s">
        <v>1624</v>
      </c>
      <c r="B1384" s="50" t="s">
        <v>1175</v>
      </c>
      <c r="C1384" s="342">
        <v>85121</v>
      </c>
      <c r="D1384" s="50" t="s">
        <v>1276</v>
      </c>
      <c r="E1384" s="475" t="s">
        <v>2711</v>
      </c>
      <c r="F1384" s="50" t="s">
        <v>1268</v>
      </c>
      <c r="G1384" s="50" t="s">
        <v>1281</v>
      </c>
      <c r="H1384" s="50" t="s">
        <v>2721</v>
      </c>
      <c r="I1384" s="50" t="s">
        <v>1179</v>
      </c>
      <c r="J1384" s="50">
        <v>2023</v>
      </c>
      <c r="K1384" s="50">
        <v>1089.3920000000001</v>
      </c>
    </row>
    <row r="1385" spans="1:11" ht="14.45" customHeight="1" x14ac:dyDescent="0.25">
      <c r="A1385" s="50" t="s">
        <v>1624</v>
      </c>
      <c r="B1385" s="50" t="s">
        <v>1175</v>
      </c>
      <c r="C1385" s="342">
        <v>85121</v>
      </c>
      <c r="D1385" s="50" t="s">
        <v>1276</v>
      </c>
      <c r="E1385" s="475" t="s">
        <v>2711</v>
      </c>
      <c r="F1385" s="50" t="s">
        <v>1268</v>
      </c>
      <c r="G1385" s="50" t="s">
        <v>1282</v>
      </c>
      <c r="H1385" s="50" t="s">
        <v>2722</v>
      </c>
      <c r="I1385" s="50" t="s">
        <v>1179</v>
      </c>
      <c r="J1385" s="50">
        <v>2023</v>
      </c>
      <c r="K1385" s="50">
        <v>1500.664</v>
      </c>
    </row>
    <row r="1386" spans="1:11" ht="14.45" customHeight="1" x14ac:dyDescent="0.25">
      <c r="A1386" s="50" t="s">
        <v>1624</v>
      </c>
      <c r="B1386" s="50" t="s">
        <v>1175</v>
      </c>
      <c r="C1386" s="342">
        <v>85121</v>
      </c>
      <c r="D1386" s="50" t="s">
        <v>1276</v>
      </c>
      <c r="E1386" s="475" t="s">
        <v>2711</v>
      </c>
      <c r="F1386" s="50" t="s">
        <v>1268</v>
      </c>
      <c r="G1386" s="50" t="s">
        <v>1283</v>
      </c>
      <c r="H1386" s="50" t="s">
        <v>2723</v>
      </c>
      <c r="I1386" s="50" t="s">
        <v>1179</v>
      </c>
      <c r="J1386" s="50">
        <v>2023</v>
      </c>
      <c r="K1386" s="50" t="s">
        <v>4</v>
      </c>
    </row>
    <row r="1387" spans="1:11" ht="14.45" customHeight="1" x14ac:dyDescent="0.25">
      <c r="A1387" s="50" t="s">
        <v>1624</v>
      </c>
      <c r="B1387" s="50" t="s">
        <v>1175</v>
      </c>
      <c r="C1387" s="342">
        <v>85121</v>
      </c>
      <c r="D1387" s="50" t="s">
        <v>1276</v>
      </c>
      <c r="E1387" s="475" t="s">
        <v>2711</v>
      </c>
      <c r="F1387" s="50" t="s">
        <v>1268</v>
      </c>
      <c r="G1387" s="50" t="s">
        <v>1251</v>
      </c>
      <c r="H1387" s="50" t="s">
        <v>2724</v>
      </c>
      <c r="I1387" s="50" t="s">
        <v>1179</v>
      </c>
      <c r="J1387" s="50">
        <v>2023</v>
      </c>
      <c r="K1387" s="50">
        <v>323835.63699999999</v>
      </c>
    </row>
    <row r="1388" spans="1:11" ht="14.45" customHeight="1" x14ac:dyDescent="0.25">
      <c r="A1388" s="50" t="s">
        <v>1624</v>
      </c>
      <c r="B1388" s="50" t="s">
        <v>1175</v>
      </c>
      <c r="C1388" s="342">
        <v>85121</v>
      </c>
      <c r="D1388" s="50" t="s">
        <v>1276</v>
      </c>
      <c r="E1388" s="475" t="s">
        <v>2711</v>
      </c>
      <c r="F1388" s="50" t="s">
        <v>1269</v>
      </c>
      <c r="G1388" s="50" t="s">
        <v>1625</v>
      </c>
      <c r="H1388" s="50" t="s">
        <v>1178</v>
      </c>
      <c r="I1388" s="50" t="s">
        <v>1179</v>
      </c>
      <c r="J1388" s="50">
        <v>2023</v>
      </c>
      <c r="K1388" s="50">
        <v>18361.047999999999</v>
      </c>
    </row>
    <row r="1389" spans="1:11" ht="14.45" customHeight="1" x14ac:dyDescent="0.25">
      <c r="A1389" s="50" t="s">
        <v>1624</v>
      </c>
      <c r="B1389" s="50" t="s">
        <v>1175</v>
      </c>
      <c r="C1389" s="342">
        <v>85121</v>
      </c>
      <c r="D1389" s="50" t="s">
        <v>1276</v>
      </c>
      <c r="E1389" s="475" t="s">
        <v>2711</v>
      </c>
      <c r="F1389" s="50" t="s">
        <v>1269</v>
      </c>
      <c r="G1389" s="50" t="s">
        <v>1626</v>
      </c>
      <c r="H1389" s="50" t="s">
        <v>1180</v>
      </c>
      <c r="I1389" s="50" t="s">
        <v>1179</v>
      </c>
      <c r="J1389" s="50">
        <v>2023</v>
      </c>
      <c r="K1389" s="50">
        <v>16110.659</v>
      </c>
    </row>
    <row r="1390" spans="1:11" ht="14.45" customHeight="1" x14ac:dyDescent="0.25">
      <c r="A1390" s="50" t="s">
        <v>1624</v>
      </c>
      <c r="B1390" s="50" t="s">
        <v>1175</v>
      </c>
      <c r="C1390" s="342">
        <v>85121</v>
      </c>
      <c r="D1390" s="50" t="s">
        <v>1276</v>
      </c>
      <c r="E1390" s="475" t="s">
        <v>2711</v>
      </c>
      <c r="F1390" s="50" t="s">
        <v>1269</v>
      </c>
      <c r="G1390" s="50" t="s">
        <v>1627</v>
      </c>
      <c r="H1390" s="50" t="s">
        <v>1181</v>
      </c>
      <c r="I1390" s="50" t="s">
        <v>1179</v>
      </c>
      <c r="J1390" s="50">
        <v>2023</v>
      </c>
      <c r="K1390" s="50">
        <v>2044.694</v>
      </c>
    </row>
    <row r="1391" spans="1:11" ht="14.45" customHeight="1" x14ac:dyDescent="0.25">
      <c r="A1391" s="50" t="s">
        <v>1624</v>
      </c>
      <c r="B1391" s="50" t="s">
        <v>1175</v>
      </c>
      <c r="C1391" s="342">
        <v>85121</v>
      </c>
      <c r="D1391" s="50" t="s">
        <v>1276</v>
      </c>
      <c r="E1391" s="475" t="s">
        <v>2711</v>
      </c>
      <c r="F1391" s="50" t="s">
        <v>1269</v>
      </c>
      <c r="G1391" s="50" t="s">
        <v>1628</v>
      </c>
      <c r="H1391" s="50" t="s">
        <v>1629</v>
      </c>
      <c r="I1391" s="50" t="s">
        <v>1179</v>
      </c>
      <c r="J1391" s="50">
        <v>2023</v>
      </c>
      <c r="K1391" s="50">
        <v>205.69499999999999</v>
      </c>
    </row>
    <row r="1392" spans="1:11" ht="14.45" customHeight="1" x14ac:dyDescent="0.25">
      <c r="A1392" s="50" t="s">
        <v>1624</v>
      </c>
      <c r="B1392" s="50" t="s">
        <v>1175</v>
      </c>
      <c r="C1392" s="342">
        <v>85121</v>
      </c>
      <c r="D1392" s="50" t="s">
        <v>1276</v>
      </c>
      <c r="E1392" s="475" t="s">
        <v>2711</v>
      </c>
      <c r="F1392" s="50" t="s">
        <v>1269</v>
      </c>
      <c r="G1392" s="50" t="s">
        <v>1630</v>
      </c>
      <c r="H1392" s="50" t="s">
        <v>1182</v>
      </c>
      <c r="I1392" s="50" t="s">
        <v>1179</v>
      </c>
      <c r="J1392" s="50">
        <v>2023</v>
      </c>
      <c r="K1392" s="50">
        <v>19537.064999999999</v>
      </c>
    </row>
    <row r="1393" spans="1:11" ht="14.45" customHeight="1" x14ac:dyDescent="0.25">
      <c r="A1393" s="50" t="s">
        <v>1624</v>
      </c>
      <c r="B1393" s="50" t="s">
        <v>1175</v>
      </c>
      <c r="C1393" s="342">
        <v>85121</v>
      </c>
      <c r="D1393" s="50" t="s">
        <v>1276</v>
      </c>
      <c r="E1393" s="475" t="s">
        <v>2711</v>
      </c>
      <c r="F1393" s="50" t="s">
        <v>1269</v>
      </c>
      <c r="G1393" s="50" t="s">
        <v>1631</v>
      </c>
      <c r="H1393" s="50" t="s">
        <v>1183</v>
      </c>
      <c r="I1393" s="50" t="s">
        <v>1179</v>
      </c>
      <c r="J1393" s="50">
        <v>2023</v>
      </c>
      <c r="K1393" s="50">
        <v>12248.838</v>
      </c>
    </row>
    <row r="1394" spans="1:11" ht="14.45" customHeight="1" x14ac:dyDescent="0.25">
      <c r="A1394" s="50" t="s">
        <v>1624</v>
      </c>
      <c r="B1394" s="50" t="s">
        <v>1175</v>
      </c>
      <c r="C1394" s="342">
        <v>85121</v>
      </c>
      <c r="D1394" s="50" t="s">
        <v>1276</v>
      </c>
      <c r="E1394" s="475" t="s">
        <v>2711</v>
      </c>
      <c r="F1394" s="50" t="s">
        <v>1269</v>
      </c>
      <c r="G1394" s="50" t="s">
        <v>1632</v>
      </c>
      <c r="H1394" s="50" t="s">
        <v>1184</v>
      </c>
      <c r="I1394" s="50" t="s">
        <v>1179</v>
      </c>
      <c r="J1394" s="50">
        <v>2023</v>
      </c>
      <c r="K1394" s="50">
        <v>1571.6489999999999</v>
      </c>
    </row>
    <row r="1395" spans="1:11" ht="14.45" customHeight="1" x14ac:dyDescent="0.25">
      <c r="A1395" s="50" t="s">
        <v>1624</v>
      </c>
      <c r="B1395" s="50" t="s">
        <v>1175</v>
      </c>
      <c r="C1395" s="342">
        <v>85121</v>
      </c>
      <c r="D1395" s="50" t="s">
        <v>1276</v>
      </c>
      <c r="E1395" s="475" t="s">
        <v>2711</v>
      </c>
      <c r="F1395" s="50" t="s">
        <v>1269</v>
      </c>
      <c r="G1395" s="50" t="s">
        <v>1633</v>
      </c>
      <c r="H1395" s="50" t="s">
        <v>1185</v>
      </c>
      <c r="I1395" s="50" t="s">
        <v>1179</v>
      </c>
      <c r="J1395" s="50">
        <v>2023</v>
      </c>
      <c r="K1395" s="50">
        <v>5716.5789999999997</v>
      </c>
    </row>
    <row r="1396" spans="1:11" ht="14.45" customHeight="1" x14ac:dyDescent="0.25">
      <c r="A1396" s="50" t="s">
        <v>1624</v>
      </c>
      <c r="B1396" s="50" t="s">
        <v>1175</v>
      </c>
      <c r="C1396" s="342">
        <v>85121</v>
      </c>
      <c r="D1396" s="50" t="s">
        <v>1276</v>
      </c>
      <c r="E1396" s="475" t="s">
        <v>2711</v>
      </c>
      <c r="F1396" s="50" t="s">
        <v>1269</v>
      </c>
      <c r="G1396" s="50" t="s">
        <v>1634</v>
      </c>
      <c r="H1396" s="50" t="s">
        <v>1186</v>
      </c>
      <c r="I1396" s="50" t="s">
        <v>1179</v>
      </c>
      <c r="J1396" s="50">
        <v>2023</v>
      </c>
      <c r="K1396" s="50">
        <v>694829.625</v>
      </c>
    </row>
    <row r="1397" spans="1:11" ht="14.45" customHeight="1" x14ac:dyDescent="0.25">
      <c r="A1397" s="50" t="s">
        <v>1624</v>
      </c>
      <c r="B1397" s="50" t="s">
        <v>1175</v>
      </c>
      <c r="C1397" s="342">
        <v>85121</v>
      </c>
      <c r="D1397" s="50" t="s">
        <v>1276</v>
      </c>
      <c r="E1397" s="475" t="s">
        <v>2711</v>
      </c>
      <c r="F1397" s="50" t="s">
        <v>1269</v>
      </c>
      <c r="G1397" s="50" t="s">
        <v>1635</v>
      </c>
      <c r="H1397" s="50" t="s">
        <v>1187</v>
      </c>
      <c r="I1397" s="50" t="s">
        <v>1179</v>
      </c>
      <c r="J1397" s="50">
        <v>2023</v>
      </c>
      <c r="K1397" s="50">
        <v>65243.101000000002</v>
      </c>
    </row>
    <row r="1398" spans="1:11" ht="14.45" customHeight="1" x14ac:dyDescent="0.25">
      <c r="A1398" s="50" t="s">
        <v>1624</v>
      </c>
      <c r="B1398" s="50" t="s">
        <v>1175</v>
      </c>
      <c r="C1398" s="342">
        <v>85121</v>
      </c>
      <c r="D1398" s="50" t="s">
        <v>1276</v>
      </c>
      <c r="E1398" s="475" t="s">
        <v>2711</v>
      </c>
      <c r="F1398" s="50" t="s">
        <v>1269</v>
      </c>
      <c r="G1398" s="50" t="s">
        <v>1636</v>
      </c>
      <c r="H1398" s="50" t="s">
        <v>1188</v>
      </c>
      <c r="I1398" s="50" t="s">
        <v>1179</v>
      </c>
      <c r="J1398" s="50">
        <v>2023</v>
      </c>
      <c r="K1398" s="50">
        <v>5839.2420000000002</v>
      </c>
    </row>
    <row r="1399" spans="1:11" ht="14.45" customHeight="1" x14ac:dyDescent="0.25">
      <c r="A1399" s="50" t="s">
        <v>1624</v>
      </c>
      <c r="B1399" s="50" t="s">
        <v>1175</v>
      </c>
      <c r="C1399" s="342">
        <v>85121</v>
      </c>
      <c r="D1399" s="50" t="s">
        <v>1276</v>
      </c>
      <c r="E1399" s="475" t="s">
        <v>2711</v>
      </c>
      <c r="F1399" s="50" t="s">
        <v>1269</v>
      </c>
      <c r="G1399" s="50" t="s">
        <v>1637</v>
      </c>
      <c r="H1399" s="50" t="s">
        <v>1189</v>
      </c>
      <c r="I1399" s="50" t="s">
        <v>1179</v>
      </c>
      <c r="J1399" s="50">
        <v>2023</v>
      </c>
      <c r="K1399" s="50">
        <v>16569.039000000001</v>
      </c>
    </row>
    <row r="1400" spans="1:11" ht="14.45" customHeight="1" x14ac:dyDescent="0.25">
      <c r="A1400" s="50" t="s">
        <v>1624</v>
      </c>
      <c r="B1400" s="50" t="s">
        <v>1175</v>
      </c>
      <c r="C1400" s="342">
        <v>85121</v>
      </c>
      <c r="D1400" s="50" t="s">
        <v>1276</v>
      </c>
      <c r="E1400" s="475" t="s">
        <v>2711</v>
      </c>
      <c r="F1400" s="50" t="s">
        <v>1269</v>
      </c>
      <c r="G1400" s="50" t="s">
        <v>1638</v>
      </c>
      <c r="H1400" s="50" t="s">
        <v>1190</v>
      </c>
      <c r="I1400" s="50" t="s">
        <v>1179</v>
      </c>
      <c r="J1400" s="50">
        <v>2023</v>
      </c>
      <c r="K1400" s="50">
        <v>55178.463000000003</v>
      </c>
    </row>
    <row r="1401" spans="1:11" ht="14.45" customHeight="1" x14ac:dyDescent="0.25">
      <c r="A1401" s="50" t="s">
        <v>1624</v>
      </c>
      <c r="B1401" s="50" t="s">
        <v>1175</v>
      </c>
      <c r="C1401" s="342">
        <v>85121</v>
      </c>
      <c r="D1401" s="50" t="s">
        <v>1276</v>
      </c>
      <c r="E1401" s="475" t="s">
        <v>2711</v>
      </c>
      <c r="F1401" s="50" t="s">
        <v>1269</v>
      </c>
      <c r="G1401" s="50" t="s">
        <v>1639</v>
      </c>
      <c r="H1401" s="50" t="s">
        <v>1191</v>
      </c>
      <c r="I1401" s="50" t="s">
        <v>1179</v>
      </c>
      <c r="J1401" s="50">
        <v>2023</v>
      </c>
      <c r="K1401" s="50">
        <v>5814.4970000000003</v>
      </c>
    </row>
    <row r="1402" spans="1:11" ht="14.45" customHeight="1" x14ac:dyDescent="0.25">
      <c r="A1402" s="50" t="s">
        <v>1624</v>
      </c>
      <c r="B1402" s="50" t="s">
        <v>1175</v>
      </c>
      <c r="C1402" s="342">
        <v>85121</v>
      </c>
      <c r="D1402" s="50" t="s">
        <v>1276</v>
      </c>
      <c r="E1402" s="475" t="s">
        <v>2711</v>
      </c>
      <c r="F1402" s="50" t="s">
        <v>1269</v>
      </c>
      <c r="G1402" s="50" t="s">
        <v>1640</v>
      </c>
      <c r="H1402" s="50" t="s">
        <v>1192</v>
      </c>
      <c r="I1402" s="50" t="s">
        <v>1179</v>
      </c>
      <c r="J1402" s="50">
        <v>2023</v>
      </c>
      <c r="K1402" s="50">
        <v>20539.545999999998</v>
      </c>
    </row>
    <row r="1403" spans="1:11" ht="14.45" customHeight="1" x14ac:dyDescent="0.25">
      <c r="A1403" s="50" t="s">
        <v>1624</v>
      </c>
      <c r="B1403" s="50" t="s">
        <v>1175</v>
      </c>
      <c r="C1403" s="342">
        <v>85121</v>
      </c>
      <c r="D1403" s="50" t="s">
        <v>1276</v>
      </c>
      <c r="E1403" s="475" t="s">
        <v>2711</v>
      </c>
      <c r="F1403" s="50" t="s">
        <v>1269</v>
      </c>
      <c r="G1403" s="50" t="s">
        <v>1641</v>
      </c>
      <c r="H1403" s="50" t="s">
        <v>1193</v>
      </c>
      <c r="I1403" s="50" t="s">
        <v>1179</v>
      </c>
      <c r="J1403" s="50">
        <v>2023</v>
      </c>
      <c r="K1403" s="50">
        <v>970.23</v>
      </c>
    </row>
    <row r="1404" spans="1:11" ht="14.45" customHeight="1" x14ac:dyDescent="0.25">
      <c r="A1404" s="50" t="s">
        <v>1624</v>
      </c>
      <c r="B1404" s="50" t="s">
        <v>1175</v>
      </c>
      <c r="C1404" s="342">
        <v>85121</v>
      </c>
      <c r="D1404" s="50" t="s">
        <v>1276</v>
      </c>
      <c r="E1404" s="475" t="s">
        <v>2711</v>
      </c>
      <c r="F1404" s="50" t="s">
        <v>1269</v>
      </c>
      <c r="G1404" s="50" t="s">
        <v>1642</v>
      </c>
      <c r="H1404" s="50" t="s">
        <v>1194</v>
      </c>
      <c r="I1404" s="50" t="s">
        <v>1179</v>
      </c>
      <c r="J1404" s="50">
        <v>2023</v>
      </c>
      <c r="K1404" s="50">
        <v>19569.315999999999</v>
      </c>
    </row>
    <row r="1405" spans="1:11" ht="14.45" customHeight="1" x14ac:dyDescent="0.25">
      <c r="A1405" s="50" t="s">
        <v>1624</v>
      </c>
      <c r="B1405" s="50" t="s">
        <v>1175</v>
      </c>
      <c r="C1405" s="342">
        <v>85121</v>
      </c>
      <c r="D1405" s="50" t="s">
        <v>1276</v>
      </c>
      <c r="E1405" s="475" t="s">
        <v>2711</v>
      </c>
      <c r="F1405" s="50" t="s">
        <v>1269</v>
      </c>
      <c r="G1405" s="50" t="s">
        <v>1643</v>
      </c>
      <c r="H1405" s="50" t="s">
        <v>1195</v>
      </c>
      <c r="I1405" s="50" t="s">
        <v>1179</v>
      </c>
      <c r="J1405" s="50">
        <v>2023</v>
      </c>
      <c r="K1405" s="50">
        <v>150438.28899999999</v>
      </c>
    </row>
    <row r="1406" spans="1:11" ht="14.45" customHeight="1" x14ac:dyDescent="0.25">
      <c r="A1406" s="50" t="s">
        <v>1624</v>
      </c>
      <c r="B1406" s="50" t="s">
        <v>1175</v>
      </c>
      <c r="C1406" s="342">
        <v>85121</v>
      </c>
      <c r="D1406" s="50" t="s">
        <v>1276</v>
      </c>
      <c r="E1406" s="475" t="s">
        <v>2711</v>
      </c>
      <c r="F1406" s="50" t="s">
        <v>1269</v>
      </c>
      <c r="G1406" s="50" t="s">
        <v>1644</v>
      </c>
      <c r="H1406" s="50" t="s">
        <v>1196</v>
      </c>
      <c r="I1406" s="50" t="s">
        <v>1179</v>
      </c>
      <c r="J1406" s="50">
        <v>2023</v>
      </c>
      <c r="K1406" s="50">
        <v>7501.1890000000003</v>
      </c>
    </row>
    <row r="1407" spans="1:11" ht="14.45" customHeight="1" x14ac:dyDescent="0.25">
      <c r="A1407" s="50" t="s">
        <v>1624</v>
      </c>
      <c r="B1407" s="50" t="s">
        <v>1175</v>
      </c>
      <c r="C1407" s="342">
        <v>85121</v>
      </c>
      <c r="D1407" s="50" t="s">
        <v>1276</v>
      </c>
      <c r="E1407" s="475" t="s">
        <v>2711</v>
      </c>
      <c r="F1407" s="50" t="s">
        <v>1269</v>
      </c>
      <c r="G1407" s="50" t="s">
        <v>1645</v>
      </c>
      <c r="H1407" s="50" t="s">
        <v>1197</v>
      </c>
      <c r="I1407" s="50" t="s">
        <v>1179</v>
      </c>
      <c r="J1407" s="50">
        <v>2023</v>
      </c>
      <c r="K1407" s="50">
        <v>44079.962</v>
      </c>
    </row>
    <row r="1408" spans="1:11" ht="14.45" customHeight="1" x14ac:dyDescent="0.25">
      <c r="A1408" s="50" t="s">
        <v>1624</v>
      </c>
      <c r="B1408" s="50" t="s">
        <v>1175</v>
      </c>
      <c r="C1408" s="342">
        <v>85121</v>
      </c>
      <c r="D1408" s="50" t="s">
        <v>1276</v>
      </c>
      <c r="E1408" s="475" t="s">
        <v>2711</v>
      </c>
      <c r="F1408" s="50" t="s">
        <v>1269</v>
      </c>
      <c r="G1408" s="50" t="s">
        <v>1646</v>
      </c>
      <c r="H1408" s="50" t="s">
        <v>1198</v>
      </c>
      <c r="I1408" s="50" t="s">
        <v>1179</v>
      </c>
      <c r="J1408" s="50">
        <v>2023</v>
      </c>
      <c r="K1408" s="50">
        <v>39286.945</v>
      </c>
    </row>
    <row r="1409" spans="1:11" ht="14.45" customHeight="1" x14ac:dyDescent="0.25">
      <c r="A1409" s="50" t="s">
        <v>1624</v>
      </c>
      <c r="B1409" s="50" t="s">
        <v>1175</v>
      </c>
      <c r="C1409" s="342">
        <v>85121</v>
      </c>
      <c r="D1409" s="50" t="s">
        <v>1276</v>
      </c>
      <c r="E1409" s="475" t="s">
        <v>2711</v>
      </c>
      <c r="F1409" s="50" t="s">
        <v>1269</v>
      </c>
      <c r="G1409" s="50" t="s">
        <v>1647</v>
      </c>
      <c r="H1409" s="50" t="s">
        <v>1199</v>
      </c>
      <c r="I1409" s="50" t="s">
        <v>1179</v>
      </c>
      <c r="J1409" s="50">
        <v>2023</v>
      </c>
      <c r="K1409" s="50">
        <v>13721.227999999999</v>
      </c>
    </row>
    <row r="1410" spans="1:11" ht="14.45" customHeight="1" x14ac:dyDescent="0.25">
      <c r="A1410" s="50" t="s">
        <v>1624</v>
      </c>
      <c r="B1410" s="50" t="s">
        <v>1175</v>
      </c>
      <c r="C1410" s="342">
        <v>85121</v>
      </c>
      <c r="D1410" s="50" t="s">
        <v>1276</v>
      </c>
      <c r="E1410" s="475" t="s">
        <v>2711</v>
      </c>
      <c r="F1410" s="50" t="s">
        <v>1269</v>
      </c>
      <c r="G1410" s="50" t="s">
        <v>1648</v>
      </c>
      <c r="H1410" s="50" t="s">
        <v>1200</v>
      </c>
      <c r="I1410" s="50" t="s">
        <v>1179</v>
      </c>
      <c r="J1410" s="50">
        <v>2023</v>
      </c>
      <c r="K1410" s="50">
        <v>25565.716</v>
      </c>
    </row>
    <row r="1411" spans="1:11" ht="14.45" customHeight="1" x14ac:dyDescent="0.25">
      <c r="A1411" s="50" t="s">
        <v>1624</v>
      </c>
      <c r="B1411" s="50" t="s">
        <v>1175</v>
      </c>
      <c r="C1411" s="342">
        <v>85121</v>
      </c>
      <c r="D1411" s="50" t="s">
        <v>1276</v>
      </c>
      <c r="E1411" s="475" t="s">
        <v>2711</v>
      </c>
      <c r="F1411" s="50" t="s">
        <v>1269</v>
      </c>
      <c r="G1411" s="50" t="s">
        <v>1649</v>
      </c>
      <c r="H1411" s="50" t="s">
        <v>1201</v>
      </c>
      <c r="I1411" s="50" t="s">
        <v>1179</v>
      </c>
      <c r="J1411" s="50">
        <v>2023</v>
      </c>
      <c r="K1411" s="50">
        <v>111843.10799999999</v>
      </c>
    </row>
    <row r="1412" spans="1:11" ht="14.45" customHeight="1" x14ac:dyDescent="0.25">
      <c r="A1412" s="50" t="s">
        <v>1624</v>
      </c>
      <c r="B1412" s="50" t="s">
        <v>1175</v>
      </c>
      <c r="C1412" s="342">
        <v>85121</v>
      </c>
      <c r="D1412" s="50" t="s">
        <v>1276</v>
      </c>
      <c r="E1412" s="475" t="s">
        <v>2711</v>
      </c>
      <c r="F1412" s="50" t="s">
        <v>1269</v>
      </c>
      <c r="G1412" s="50" t="s">
        <v>1650</v>
      </c>
      <c r="H1412" s="50" t="s">
        <v>1202</v>
      </c>
      <c r="I1412" s="50" t="s">
        <v>1179</v>
      </c>
      <c r="J1412" s="50">
        <v>2023</v>
      </c>
      <c r="K1412" s="50">
        <v>67319.047000000006</v>
      </c>
    </row>
    <row r="1413" spans="1:11" ht="14.45" customHeight="1" x14ac:dyDescent="0.25">
      <c r="A1413" s="50" t="s">
        <v>1624</v>
      </c>
      <c r="B1413" s="50" t="s">
        <v>1175</v>
      </c>
      <c r="C1413" s="342">
        <v>85121</v>
      </c>
      <c r="D1413" s="50" t="s">
        <v>1276</v>
      </c>
      <c r="E1413" s="475" t="s">
        <v>2711</v>
      </c>
      <c r="F1413" s="50" t="s">
        <v>1269</v>
      </c>
      <c r="G1413" s="50" t="s">
        <v>1651</v>
      </c>
      <c r="H1413" s="50" t="s">
        <v>1203</v>
      </c>
      <c r="I1413" s="50" t="s">
        <v>1179</v>
      </c>
      <c r="J1413" s="50">
        <v>2023</v>
      </c>
      <c r="K1413" s="50">
        <v>27194.319</v>
      </c>
    </row>
    <row r="1414" spans="1:11" ht="14.45" customHeight="1" x14ac:dyDescent="0.25">
      <c r="A1414" s="50" t="s">
        <v>1624</v>
      </c>
      <c r="B1414" s="50" t="s">
        <v>1175</v>
      </c>
      <c r="C1414" s="342">
        <v>85121</v>
      </c>
      <c r="D1414" s="50" t="s">
        <v>1276</v>
      </c>
      <c r="E1414" s="475" t="s">
        <v>2711</v>
      </c>
      <c r="F1414" s="50" t="s">
        <v>1269</v>
      </c>
      <c r="G1414" s="50" t="s">
        <v>1652</v>
      </c>
      <c r="H1414" s="50" t="s">
        <v>1204</v>
      </c>
      <c r="I1414" s="50" t="s">
        <v>1179</v>
      </c>
      <c r="J1414" s="50">
        <v>2023</v>
      </c>
      <c r="K1414" s="50">
        <v>17329.741999999998</v>
      </c>
    </row>
    <row r="1415" spans="1:11" ht="14.45" customHeight="1" x14ac:dyDescent="0.25">
      <c r="A1415" s="50" t="s">
        <v>1624</v>
      </c>
      <c r="B1415" s="50" t="s">
        <v>1175</v>
      </c>
      <c r="C1415" s="342">
        <v>85121</v>
      </c>
      <c r="D1415" s="50" t="s">
        <v>1276</v>
      </c>
      <c r="E1415" s="475" t="s">
        <v>2711</v>
      </c>
      <c r="F1415" s="50" t="s">
        <v>1269</v>
      </c>
      <c r="G1415" s="50" t="s">
        <v>1653</v>
      </c>
      <c r="H1415" s="50" t="s">
        <v>1205</v>
      </c>
      <c r="I1415" s="50" t="s">
        <v>1179</v>
      </c>
      <c r="J1415" s="50">
        <v>2023</v>
      </c>
      <c r="K1415" s="50">
        <v>42841.347000000002</v>
      </c>
    </row>
    <row r="1416" spans="1:11" ht="14.45" customHeight="1" x14ac:dyDescent="0.25">
      <c r="A1416" s="50" t="s">
        <v>1624</v>
      </c>
      <c r="B1416" s="50" t="s">
        <v>1175</v>
      </c>
      <c r="C1416" s="342">
        <v>85121</v>
      </c>
      <c r="D1416" s="50" t="s">
        <v>1276</v>
      </c>
      <c r="E1416" s="475" t="s">
        <v>2711</v>
      </c>
      <c r="F1416" s="50" t="s">
        <v>1269</v>
      </c>
      <c r="G1416" s="50" t="s">
        <v>1654</v>
      </c>
      <c r="H1416" s="50" t="s">
        <v>1206</v>
      </c>
      <c r="I1416" s="50" t="s">
        <v>1179</v>
      </c>
      <c r="J1416" s="50">
        <v>2023</v>
      </c>
      <c r="K1416" s="50">
        <v>15893.668</v>
      </c>
    </row>
    <row r="1417" spans="1:11" ht="14.45" customHeight="1" x14ac:dyDescent="0.25">
      <c r="A1417" s="50" t="s">
        <v>1624</v>
      </c>
      <c r="B1417" s="50" t="s">
        <v>1175</v>
      </c>
      <c r="C1417" s="342">
        <v>85121</v>
      </c>
      <c r="D1417" s="50" t="s">
        <v>1276</v>
      </c>
      <c r="E1417" s="475" t="s">
        <v>2711</v>
      </c>
      <c r="F1417" s="50" t="s">
        <v>1269</v>
      </c>
      <c r="G1417" s="50" t="s">
        <v>1655</v>
      </c>
      <c r="H1417" s="50" t="s">
        <v>1207</v>
      </c>
      <c r="I1417" s="50" t="s">
        <v>1179</v>
      </c>
      <c r="J1417" s="50">
        <v>2023</v>
      </c>
      <c r="K1417" s="50">
        <v>14976.978999999999</v>
      </c>
    </row>
    <row r="1418" spans="1:11" ht="14.45" customHeight="1" x14ac:dyDescent="0.25">
      <c r="A1418" s="50" t="s">
        <v>1624</v>
      </c>
      <c r="B1418" s="50" t="s">
        <v>1175</v>
      </c>
      <c r="C1418" s="342">
        <v>85121</v>
      </c>
      <c r="D1418" s="50" t="s">
        <v>1276</v>
      </c>
      <c r="E1418" s="475" t="s">
        <v>2711</v>
      </c>
      <c r="F1418" s="50" t="s">
        <v>1269</v>
      </c>
      <c r="G1418" s="50" t="s">
        <v>1656</v>
      </c>
      <c r="H1418" s="50" t="s">
        <v>1208</v>
      </c>
      <c r="I1418" s="50" t="s">
        <v>1179</v>
      </c>
      <c r="J1418" s="50">
        <v>2023</v>
      </c>
      <c r="K1418" s="50">
        <v>33249.449999999997</v>
      </c>
    </row>
    <row r="1419" spans="1:11" ht="14.45" customHeight="1" x14ac:dyDescent="0.25">
      <c r="A1419" s="50" t="s">
        <v>1624</v>
      </c>
      <c r="B1419" s="50" t="s">
        <v>1175</v>
      </c>
      <c r="C1419" s="342">
        <v>85121</v>
      </c>
      <c r="D1419" s="50" t="s">
        <v>1276</v>
      </c>
      <c r="E1419" s="475" t="s">
        <v>2711</v>
      </c>
      <c r="F1419" s="50" t="s">
        <v>1269</v>
      </c>
      <c r="G1419" s="50" t="s">
        <v>1657</v>
      </c>
      <c r="H1419" s="50" t="s">
        <v>1209</v>
      </c>
      <c r="I1419" s="50" t="s">
        <v>1179</v>
      </c>
      <c r="J1419" s="50">
        <v>2023</v>
      </c>
      <c r="K1419" s="50">
        <v>48126.864999999998</v>
      </c>
    </row>
    <row r="1420" spans="1:11" ht="14.45" customHeight="1" x14ac:dyDescent="0.25">
      <c r="A1420" s="50" t="s">
        <v>1624</v>
      </c>
      <c r="B1420" s="50" t="s">
        <v>1175</v>
      </c>
      <c r="C1420" s="342">
        <v>85121</v>
      </c>
      <c r="D1420" s="50" t="s">
        <v>1276</v>
      </c>
      <c r="E1420" s="475" t="s">
        <v>2711</v>
      </c>
      <c r="F1420" s="50" t="s">
        <v>1269</v>
      </c>
      <c r="G1420" s="50" t="s">
        <v>1658</v>
      </c>
      <c r="H1420" s="50" t="s">
        <v>1210</v>
      </c>
      <c r="I1420" s="50" t="s">
        <v>1179</v>
      </c>
      <c r="J1420" s="50">
        <v>2023</v>
      </c>
      <c r="K1420" s="50">
        <v>4605.1270000000004</v>
      </c>
    </row>
    <row r="1421" spans="1:11" ht="14.45" customHeight="1" x14ac:dyDescent="0.25">
      <c r="A1421" s="50" t="s">
        <v>1624</v>
      </c>
      <c r="B1421" s="50" t="s">
        <v>1175</v>
      </c>
      <c r="C1421" s="342">
        <v>85121</v>
      </c>
      <c r="D1421" s="50" t="s">
        <v>1276</v>
      </c>
      <c r="E1421" s="475" t="s">
        <v>2711</v>
      </c>
      <c r="F1421" s="50" t="s">
        <v>1269</v>
      </c>
      <c r="G1421" s="50" t="s">
        <v>1659</v>
      </c>
      <c r="H1421" s="50" t="s">
        <v>1211</v>
      </c>
      <c r="I1421" s="50" t="s">
        <v>1179</v>
      </c>
      <c r="J1421" s="50">
        <v>2023</v>
      </c>
      <c r="K1421" s="50">
        <v>9834.61</v>
      </c>
    </row>
    <row r="1422" spans="1:11" ht="14.45" customHeight="1" x14ac:dyDescent="0.25">
      <c r="A1422" s="50" t="s">
        <v>1624</v>
      </c>
      <c r="B1422" s="50" t="s">
        <v>1175</v>
      </c>
      <c r="C1422" s="342">
        <v>85121</v>
      </c>
      <c r="D1422" s="50" t="s">
        <v>1276</v>
      </c>
      <c r="E1422" s="475" t="s">
        <v>2711</v>
      </c>
      <c r="F1422" s="50" t="s">
        <v>1269</v>
      </c>
      <c r="G1422" s="50" t="s">
        <v>1660</v>
      </c>
      <c r="H1422" s="50" t="s">
        <v>1212</v>
      </c>
      <c r="I1422" s="50" t="s">
        <v>1179</v>
      </c>
      <c r="J1422" s="50">
        <v>2023</v>
      </c>
      <c r="K1422" s="50">
        <v>2968.1979999999999</v>
      </c>
    </row>
    <row r="1423" spans="1:11" ht="14.45" customHeight="1" x14ac:dyDescent="0.25">
      <c r="A1423" s="50" t="s">
        <v>1624</v>
      </c>
      <c r="B1423" s="50" t="s">
        <v>1175</v>
      </c>
      <c r="C1423" s="342">
        <v>85121</v>
      </c>
      <c r="D1423" s="50" t="s">
        <v>1276</v>
      </c>
      <c r="E1423" s="475" t="s">
        <v>2711</v>
      </c>
      <c r="F1423" s="50" t="s">
        <v>1269</v>
      </c>
      <c r="G1423" s="50" t="s">
        <v>1661</v>
      </c>
      <c r="H1423" s="50" t="s">
        <v>1213</v>
      </c>
      <c r="I1423" s="50" t="s">
        <v>1179</v>
      </c>
      <c r="J1423" s="50">
        <v>2023</v>
      </c>
      <c r="K1423" s="50">
        <v>114691.40700000001</v>
      </c>
    </row>
    <row r="1424" spans="1:11" ht="14.45" customHeight="1" x14ac:dyDescent="0.25">
      <c r="A1424" s="50" t="s">
        <v>1624</v>
      </c>
      <c r="B1424" s="50" t="s">
        <v>1175</v>
      </c>
      <c r="C1424" s="342">
        <v>85121</v>
      </c>
      <c r="D1424" s="50" t="s">
        <v>1276</v>
      </c>
      <c r="E1424" s="475" t="s">
        <v>2711</v>
      </c>
      <c r="F1424" s="50" t="s">
        <v>1269</v>
      </c>
      <c r="G1424" s="50" t="s">
        <v>1662</v>
      </c>
      <c r="H1424" s="50" t="s">
        <v>1214</v>
      </c>
      <c r="I1424" s="50" t="s">
        <v>1179</v>
      </c>
      <c r="J1424" s="50">
        <v>2023</v>
      </c>
      <c r="K1424" s="50">
        <v>114406.55899999999</v>
      </c>
    </row>
    <row r="1425" spans="1:11" ht="14.45" customHeight="1" x14ac:dyDescent="0.25">
      <c r="A1425" s="50" t="s">
        <v>1624</v>
      </c>
      <c r="B1425" s="50" t="s">
        <v>1175</v>
      </c>
      <c r="C1425" s="342">
        <v>85121</v>
      </c>
      <c r="D1425" s="50" t="s">
        <v>1276</v>
      </c>
      <c r="E1425" s="475" t="s">
        <v>2711</v>
      </c>
      <c r="F1425" s="50" t="s">
        <v>1269</v>
      </c>
      <c r="G1425" s="50" t="s">
        <v>1663</v>
      </c>
      <c r="H1425" s="50" t="s">
        <v>1215</v>
      </c>
      <c r="I1425" s="50" t="s">
        <v>1179</v>
      </c>
      <c r="J1425" s="50">
        <v>2023</v>
      </c>
      <c r="K1425" s="50">
        <v>284.84899999999999</v>
      </c>
    </row>
    <row r="1426" spans="1:11" ht="14.45" customHeight="1" x14ac:dyDescent="0.25">
      <c r="A1426" s="50" t="s">
        <v>1624</v>
      </c>
      <c r="B1426" s="50" t="s">
        <v>1175</v>
      </c>
      <c r="C1426" s="342">
        <v>85121</v>
      </c>
      <c r="D1426" s="50" t="s">
        <v>1276</v>
      </c>
      <c r="E1426" s="475" t="s">
        <v>2711</v>
      </c>
      <c r="F1426" s="50" t="s">
        <v>1269</v>
      </c>
      <c r="G1426" s="50" t="s">
        <v>1664</v>
      </c>
      <c r="H1426" s="50" t="s">
        <v>1216</v>
      </c>
      <c r="I1426" s="50" t="s">
        <v>1179</v>
      </c>
      <c r="J1426" s="50">
        <v>2023</v>
      </c>
      <c r="K1426" s="50">
        <v>19171.079000000002</v>
      </c>
    </row>
    <row r="1427" spans="1:11" ht="14.45" customHeight="1" x14ac:dyDescent="0.25">
      <c r="A1427" s="50" t="s">
        <v>1624</v>
      </c>
      <c r="B1427" s="50" t="s">
        <v>1175</v>
      </c>
      <c r="C1427" s="342">
        <v>85121</v>
      </c>
      <c r="D1427" s="50" t="s">
        <v>1276</v>
      </c>
      <c r="E1427" s="475" t="s">
        <v>2711</v>
      </c>
      <c r="F1427" s="50" t="s">
        <v>1269</v>
      </c>
      <c r="G1427" s="50" t="s">
        <v>1665</v>
      </c>
      <c r="H1427" s="50" t="s">
        <v>1217</v>
      </c>
      <c r="I1427" s="50" t="s">
        <v>1179</v>
      </c>
      <c r="J1427" s="50">
        <v>2023</v>
      </c>
      <c r="K1427" s="50">
        <v>6618.9539999999997</v>
      </c>
    </row>
    <row r="1428" spans="1:11" ht="14.45" customHeight="1" x14ac:dyDescent="0.25">
      <c r="A1428" s="50" t="s">
        <v>1624</v>
      </c>
      <c r="B1428" s="50" t="s">
        <v>1175</v>
      </c>
      <c r="C1428" s="342">
        <v>85121</v>
      </c>
      <c r="D1428" s="50" t="s">
        <v>1276</v>
      </c>
      <c r="E1428" s="475" t="s">
        <v>2711</v>
      </c>
      <c r="F1428" s="50" t="s">
        <v>1269</v>
      </c>
      <c r="G1428" s="50" t="s">
        <v>1666</v>
      </c>
      <c r="H1428" s="50" t="s">
        <v>1218</v>
      </c>
      <c r="I1428" s="50" t="s">
        <v>1179</v>
      </c>
      <c r="J1428" s="50">
        <v>2023</v>
      </c>
      <c r="K1428" s="50">
        <v>12552.124</v>
      </c>
    </row>
    <row r="1429" spans="1:11" ht="14.45" customHeight="1" x14ac:dyDescent="0.25">
      <c r="A1429" s="50" t="s">
        <v>1624</v>
      </c>
      <c r="B1429" s="50" t="s">
        <v>1175</v>
      </c>
      <c r="C1429" s="342">
        <v>85121</v>
      </c>
      <c r="D1429" s="50" t="s">
        <v>1276</v>
      </c>
      <c r="E1429" s="475" t="s">
        <v>2711</v>
      </c>
      <c r="F1429" s="50" t="s">
        <v>1269</v>
      </c>
      <c r="G1429" s="50" t="s">
        <v>1667</v>
      </c>
      <c r="H1429" s="50" t="s">
        <v>1219</v>
      </c>
      <c r="I1429" s="50" t="s">
        <v>1179</v>
      </c>
      <c r="J1429" s="50">
        <v>2023</v>
      </c>
      <c r="K1429" s="50">
        <v>9914.68</v>
      </c>
    </row>
    <row r="1430" spans="1:11" ht="14.45" customHeight="1" x14ac:dyDescent="0.25">
      <c r="A1430" s="50" t="s">
        <v>1624</v>
      </c>
      <c r="B1430" s="50" t="s">
        <v>1175</v>
      </c>
      <c r="C1430" s="342">
        <v>85121</v>
      </c>
      <c r="D1430" s="50" t="s">
        <v>1276</v>
      </c>
      <c r="E1430" s="475" t="s">
        <v>2711</v>
      </c>
      <c r="F1430" s="50" t="s">
        <v>1269</v>
      </c>
      <c r="G1430" s="50" t="s">
        <v>1668</v>
      </c>
      <c r="H1430" s="50" t="s">
        <v>1220</v>
      </c>
      <c r="I1430" s="50" t="s">
        <v>1179</v>
      </c>
      <c r="J1430" s="50">
        <v>2023</v>
      </c>
      <c r="K1430" s="50">
        <v>2637.444</v>
      </c>
    </row>
    <row r="1431" spans="1:11" ht="14.45" customHeight="1" x14ac:dyDescent="0.25">
      <c r="A1431" s="50" t="s">
        <v>1624</v>
      </c>
      <c r="B1431" s="50" t="s">
        <v>1175</v>
      </c>
      <c r="C1431" s="342">
        <v>85121</v>
      </c>
      <c r="D1431" s="50" t="s">
        <v>1276</v>
      </c>
      <c r="E1431" s="475" t="s">
        <v>2711</v>
      </c>
      <c r="F1431" s="50" t="s">
        <v>1269</v>
      </c>
      <c r="G1431" s="50" t="s">
        <v>1669</v>
      </c>
      <c r="H1431" s="50" t="s">
        <v>1221</v>
      </c>
      <c r="I1431" s="50" t="s">
        <v>1179</v>
      </c>
      <c r="J1431" s="50">
        <v>2023</v>
      </c>
      <c r="K1431" s="50">
        <v>15426.145</v>
      </c>
    </row>
    <row r="1432" spans="1:11" ht="14.45" customHeight="1" x14ac:dyDescent="0.25">
      <c r="A1432" s="50" t="s">
        <v>1624</v>
      </c>
      <c r="B1432" s="50" t="s">
        <v>1175</v>
      </c>
      <c r="C1432" s="342">
        <v>85121</v>
      </c>
      <c r="D1432" s="50" t="s">
        <v>1276</v>
      </c>
      <c r="E1432" s="475" t="s">
        <v>2711</v>
      </c>
      <c r="F1432" s="50" t="s">
        <v>1269</v>
      </c>
      <c r="G1432" s="50" t="s">
        <v>1670</v>
      </c>
      <c r="H1432" s="50" t="s">
        <v>1222</v>
      </c>
      <c r="I1432" s="50" t="s">
        <v>1179</v>
      </c>
      <c r="J1432" s="50">
        <v>2023</v>
      </c>
      <c r="K1432" s="50">
        <v>4071.8139999999999</v>
      </c>
    </row>
    <row r="1433" spans="1:11" ht="14.45" customHeight="1" x14ac:dyDescent="0.25">
      <c r="A1433" s="50" t="s">
        <v>1624</v>
      </c>
      <c r="B1433" s="50" t="s">
        <v>1175</v>
      </c>
      <c r="C1433" s="342">
        <v>85121</v>
      </c>
      <c r="D1433" s="50" t="s">
        <v>1276</v>
      </c>
      <c r="E1433" s="475" t="s">
        <v>2711</v>
      </c>
      <c r="F1433" s="50" t="s">
        <v>1269</v>
      </c>
      <c r="G1433" s="50" t="s">
        <v>1671</v>
      </c>
      <c r="H1433" s="50" t="s">
        <v>1223</v>
      </c>
      <c r="I1433" s="50" t="s">
        <v>1179</v>
      </c>
      <c r="J1433" s="50">
        <v>2023</v>
      </c>
      <c r="K1433" s="50">
        <v>11354.331</v>
      </c>
    </row>
    <row r="1434" spans="1:11" ht="14.45" customHeight="1" x14ac:dyDescent="0.25">
      <c r="A1434" s="50" t="s">
        <v>1624</v>
      </c>
      <c r="B1434" s="50" t="s">
        <v>1175</v>
      </c>
      <c r="C1434" s="342">
        <v>85121</v>
      </c>
      <c r="D1434" s="50" t="s">
        <v>1276</v>
      </c>
      <c r="E1434" s="475" t="s">
        <v>2711</v>
      </c>
      <c r="F1434" s="50" t="s">
        <v>1269</v>
      </c>
      <c r="G1434" s="50" t="s">
        <v>1672</v>
      </c>
      <c r="H1434" s="50" t="s">
        <v>1224</v>
      </c>
      <c r="I1434" s="50" t="s">
        <v>1179</v>
      </c>
      <c r="J1434" s="50">
        <v>2023</v>
      </c>
      <c r="K1434" s="50">
        <v>54089.904999999999</v>
      </c>
    </row>
    <row r="1435" spans="1:11" ht="14.45" customHeight="1" x14ac:dyDescent="0.25">
      <c r="A1435" s="50" t="s">
        <v>1624</v>
      </c>
      <c r="B1435" s="50" t="s">
        <v>1175</v>
      </c>
      <c r="C1435" s="342">
        <v>85121</v>
      </c>
      <c r="D1435" s="50" t="s">
        <v>1276</v>
      </c>
      <c r="E1435" s="475" t="s">
        <v>2711</v>
      </c>
      <c r="F1435" s="50" t="s">
        <v>1269</v>
      </c>
      <c r="G1435" s="50" t="s">
        <v>1673</v>
      </c>
      <c r="H1435" s="50" t="s">
        <v>1225</v>
      </c>
      <c r="I1435" s="50" t="s">
        <v>1179</v>
      </c>
      <c r="J1435" s="50">
        <v>2023</v>
      </c>
      <c r="K1435" s="50">
        <v>7263.6639999999998</v>
      </c>
    </row>
    <row r="1436" spans="1:11" ht="14.45" customHeight="1" x14ac:dyDescent="0.25">
      <c r="A1436" s="50" t="s">
        <v>1624</v>
      </c>
      <c r="B1436" s="50" t="s">
        <v>1175</v>
      </c>
      <c r="C1436" s="342">
        <v>85121</v>
      </c>
      <c r="D1436" s="50" t="s">
        <v>1276</v>
      </c>
      <c r="E1436" s="475" t="s">
        <v>2711</v>
      </c>
      <c r="F1436" s="50" t="s">
        <v>1269</v>
      </c>
      <c r="G1436" s="50" t="s">
        <v>1674</v>
      </c>
      <c r="H1436" s="50" t="s">
        <v>1226</v>
      </c>
      <c r="I1436" s="50" t="s">
        <v>1179</v>
      </c>
      <c r="J1436" s="50">
        <v>2023</v>
      </c>
      <c r="K1436" s="50">
        <v>19478.948</v>
      </c>
    </row>
    <row r="1437" spans="1:11" ht="14.45" customHeight="1" x14ac:dyDescent="0.25">
      <c r="A1437" s="50" t="s">
        <v>1624</v>
      </c>
      <c r="B1437" s="50" t="s">
        <v>1175</v>
      </c>
      <c r="C1437" s="342">
        <v>85121</v>
      </c>
      <c r="D1437" s="50" t="s">
        <v>1276</v>
      </c>
      <c r="E1437" s="475" t="s">
        <v>2711</v>
      </c>
      <c r="F1437" s="50" t="s">
        <v>1269</v>
      </c>
      <c r="G1437" s="50" t="s">
        <v>1675</v>
      </c>
      <c r="H1437" s="50" t="s">
        <v>1227</v>
      </c>
      <c r="I1437" s="50" t="s">
        <v>1179</v>
      </c>
      <c r="J1437" s="50">
        <v>2023</v>
      </c>
      <c r="K1437" s="50">
        <v>27347.292000000001</v>
      </c>
    </row>
    <row r="1438" spans="1:11" ht="14.45" customHeight="1" x14ac:dyDescent="0.25">
      <c r="A1438" s="50" t="s">
        <v>1624</v>
      </c>
      <c r="B1438" s="50" t="s">
        <v>1175</v>
      </c>
      <c r="C1438" s="342">
        <v>85121</v>
      </c>
      <c r="D1438" s="50" t="s">
        <v>1276</v>
      </c>
      <c r="E1438" s="475" t="s">
        <v>2711</v>
      </c>
      <c r="F1438" s="50" t="s">
        <v>1269</v>
      </c>
      <c r="G1438" s="50" t="s">
        <v>1676</v>
      </c>
      <c r="H1438" s="50" t="s">
        <v>1228</v>
      </c>
      <c r="I1438" s="50" t="s">
        <v>1179</v>
      </c>
      <c r="J1438" s="50">
        <v>2023</v>
      </c>
      <c r="K1438" s="50">
        <v>65653.069000000003</v>
      </c>
    </row>
    <row r="1439" spans="1:11" ht="14.45" customHeight="1" x14ac:dyDescent="0.25">
      <c r="A1439" s="50" t="s">
        <v>1624</v>
      </c>
      <c r="B1439" s="50" t="s">
        <v>1175</v>
      </c>
      <c r="C1439" s="342">
        <v>85121</v>
      </c>
      <c r="D1439" s="50" t="s">
        <v>1276</v>
      </c>
      <c r="E1439" s="475" t="s">
        <v>2711</v>
      </c>
      <c r="F1439" s="50" t="s">
        <v>1269</v>
      </c>
      <c r="G1439" s="50" t="s">
        <v>1677</v>
      </c>
      <c r="H1439" s="50" t="s">
        <v>1229</v>
      </c>
      <c r="I1439" s="50" t="s">
        <v>1179</v>
      </c>
      <c r="J1439" s="50">
        <v>2023</v>
      </c>
      <c r="K1439" s="50">
        <v>25488.399000000001</v>
      </c>
    </row>
    <row r="1440" spans="1:11" ht="14.45" customHeight="1" x14ac:dyDescent="0.25">
      <c r="A1440" s="50" t="s">
        <v>1624</v>
      </c>
      <c r="B1440" s="50" t="s">
        <v>1175</v>
      </c>
      <c r="C1440" s="342">
        <v>85121</v>
      </c>
      <c r="D1440" s="50" t="s">
        <v>1276</v>
      </c>
      <c r="E1440" s="475" t="s">
        <v>2711</v>
      </c>
      <c r="F1440" s="50" t="s">
        <v>1269</v>
      </c>
      <c r="G1440" s="50" t="s">
        <v>1678</v>
      </c>
      <c r="H1440" s="50" t="s">
        <v>1230</v>
      </c>
      <c r="I1440" s="50" t="s">
        <v>1179</v>
      </c>
      <c r="J1440" s="50">
        <v>2023</v>
      </c>
      <c r="K1440" s="50">
        <v>26749.192999999999</v>
      </c>
    </row>
    <row r="1441" spans="1:11" ht="14.45" customHeight="1" x14ac:dyDescent="0.25">
      <c r="A1441" s="50" t="s">
        <v>1624</v>
      </c>
      <c r="B1441" s="50" t="s">
        <v>1175</v>
      </c>
      <c r="C1441" s="342">
        <v>85121</v>
      </c>
      <c r="D1441" s="50" t="s">
        <v>1276</v>
      </c>
      <c r="E1441" s="475" t="s">
        <v>2711</v>
      </c>
      <c r="F1441" s="50" t="s">
        <v>1269</v>
      </c>
      <c r="G1441" s="50" t="s">
        <v>1679</v>
      </c>
      <c r="H1441" s="50" t="s">
        <v>1231</v>
      </c>
      <c r="I1441" s="50" t="s">
        <v>1179</v>
      </c>
      <c r="J1441" s="50">
        <v>2023</v>
      </c>
      <c r="K1441" s="50">
        <v>282.27100000000002</v>
      </c>
    </row>
    <row r="1442" spans="1:11" ht="14.45" customHeight="1" x14ac:dyDescent="0.25">
      <c r="A1442" s="50" t="s">
        <v>1624</v>
      </c>
      <c r="B1442" s="50" t="s">
        <v>1175</v>
      </c>
      <c r="C1442" s="342">
        <v>85121</v>
      </c>
      <c r="D1442" s="50" t="s">
        <v>1276</v>
      </c>
      <c r="E1442" s="475" t="s">
        <v>2711</v>
      </c>
      <c r="F1442" s="50" t="s">
        <v>1269</v>
      </c>
      <c r="G1442" s="50" t="s">
        <v>1680</v>
      </c>
      <c r="H1442" s="50" t="s">
        <v>1232</v>
      </c>
      <c r="I1442" s="50" t="s">
        <v>1179</v>
      </c>
      <c r="J1442" s="50">
        <v>2023</v>
      </c>
      <c r="K1442" s="50">
        <v>772.28200000000004</v>
      </c>
    </row>
    <row r="1443" spans="1:11" ht="14.45" customHeight="1" x14ac:dyDescent="0.25">
      <c r="A1443" s="50" t="s">
        <v>1624</v>
      </c>
      <c r="B1443" s="50" t="s">
        <v>1175</v>
      </c>
      <c r="C1443" s="342">
        <v>85121</v>
      </c>
      <c r="D1443" s="50" t="s">
        <v>1276</v>
      </c>
      <c r="E1443" s="475" t="s">
        <v>2711</v>
      </c>
      <c r="F1443" s="50" t="s">
        <v>1269</v>
      </c>
      <c r="G1443" s="50" t="s">
        <v>1681</v>
      </c>
      <c r="H1443" s="50" t="s">
        <v>1233</v>
      </c>
      <c r="I1443" s="50" t="s">
        <v>1179</v>
      </c>
      <c r="J1443" s="50">
        <v>2023</v>
      </c>
      <c r="K1443" s="50">
        <v>6464.5129999999999</v>
      </c>
    </row>
    <row r="1444" spans="1:11" ht="14.45" customHeight="1" x14ac:dyDescent="0.25">
      <c r="A1444" s="50" t="s">
        <v>1624</v>
      </c>
      <c r="B1444" s="50" t="s">
        <v>1175</v>
      </c>
      <c r="C1444" s="342">
        <v>85121</v>
      </c>
      <c r="D1444" s="50" t="s">
        <v>1276</v>
      </c>
      <c r="E1444" s="475" t="s">
        <v>2711</v>
      </c>
      <c r="F1444" s="50" t="s">
        <v>1269</v>
      </c>
      <c r="G1444" s="50" t="s">
        <v>1682</v>
      </c>
      <c r="H1444" s="50" t="s">
        <v>1234</v>
      </c>
      <c r="I1444" s="50" t="s">
        <v>1179</v>
      </c>
      <c r="J1444" s="50">
        <v>2023</v>
      </c>
      <c r="K1444" s="50">
        <v>5896.4110000000001</v>
      </c>
    </row>
    <row r="1445" spans="1:11" ht="14.45" customHeight="1" x14ac:dyDescent="0.25">
      <c r="A1445" s="50" t="s">
        <v>1624</v>
      </c>
      <c r="B1445" s="50" t="s">
        <v>1175</v>
      </c>
      <c r="C1445" s="342">
        <v>85121</v>
      </c>
      <c r="D1445" s="50" t="s">
        <v>1276</v>
      </c>
      <c r="E1445" s="475" t="s">
        <v>2711</v>
      </c>
      <c r="F1445" s="50" t="s">
        <v>1269</v>
      </c>
      <c r="G1445" s="50" t="s">
        <v>1683</v>
      </c>
      <c r="H1445" s="50" t="s">
        <v>1235</v>
      </c>
      <c r="I1445" s="50" t="s">
        <v>1179</v>
      </c>
      <c r="J1445" s="50">
        <v>2023</v>
      </c>
      <c r="K1445" s="50">
        <v>41751.550000000003</v>
      </c>
    </row>
    <row r="1446" spans="1:11" ht="14.45" customHeight="1" x14ac:dyDescent="0.25">
      <c r="A1446" s="50" t="s">
        <v>1624</v>
      </c>
      <c r="B1446" s="50" t="s">
        <v>1175</v>
      </c>
      <c r="C1446" s="342">
        <v>85121</v>
      </c>
      <c r="D1446" s="50" t="s">
        <v>1276</v>
      </c>
      <c r="E1446" s="475" t="s">
        <v>2711</v>
      </c>
      <c r="F1446" s="50" t="s">
        <v>1269</v>
      </c>
      <c r="G1446" s="50" t="s">
        <v>1684</v>
      </c>
      <c r="H1446" s="50" t="s">
        <v>1236</v>
      </c>
      <c r="I1446" s="50" t="s">
        <v>1179</v>
      </c>
      <c r="J1446" s="50">
        <v>2023</v>
      </c>
      <c r="K1446" s="50">
        <v>69932.331000000006</v>
      </c>
    </row>
    <row r="1447" spans="1:11" ht="14.45" customHeight="1" x14ac:dyDescent="0.25">
      <c r="A1447" s="50" t="s">
        <v>1624</v>
      </c>
      <c r="B1447" s="50" t="s">
        <v>1175</v>
      </c>
      <c r="C1447" s="342">
        <v>85121</v>
      </c>
      <c r="D1447" s="50" t="s">
        <v>1276</v>
      </c>
      <c r="E1447" s="475" t="s">
        <v>2711</v>
      </c>
      <c r="F1447" s="50" t="s">
        <v>1269</v>
      </c>
      <c r="G1447" s="50" t="s">
        <v>1685</v>
      </c>
      <c r="H1447" s="50" t="s">
        <v>1237</v>
      </c>
      <c r="I1447" s="50" t="s">
        <v>1179</v>
      </c>
      <c r="J1447" s="50">
        <v>2023</v>
      </c>
      <c r="K1447" s="50">
        <v>3684.3420000000001</v>
      </c>
    </row>
    <row r="1448" spans="1:11" ht="14.45" customHeight="1" x14ac:dyDescent="0.25">
      <c r="A1448" s="50" t="s">
        <v>1624</v>
      </c>
      <c r="B1448" s="50" t="s">
        <v>1175</v>
      </c>
      <c r="C1448" s="342">
        <v>85121</v>
      </c>
      <c r="D1448" s="50" t="s">
        <v>1276</v>
      </c>
      <c r="E1448" s="475" t="s">
        <v>2711</v>
      </c>
      <c r="F1448" s="50" t="s">
        <v>1269</v>
      </c>
      <c r="G1448" s="50" t="s">
        <v>1686</v>
      </c>
      <c r="H1448" s="50" t="s">
        <v>1238</v>
      </c>
      <c r="I1448" s="50" t="s">
        <v>1179</v>
      </c>
      <c r="J1448" s="50">
        <v>2023</v>
      </c>
      <c r="K1448" s="50">
        <v>19793.060000000001</v>
      </c>
    </row>
    <row r="1449" spans="1:11" ht="14.45" customHeight="1" x14ac:dyDescent="0.25">
      <c r="A1449" s="50" t="s">
        <v>1624</v>
      </c>
      <c r="B1449" s="50" t="s">
        <v>1175</v>
      </c>
      <c r="C1449" s="342">
        <v>85121</v>
      </c>
      <c r="D1449" s="50" t="s">
        <v>1276</v>
      </c>
      <c r="E1449" s="475" t="s">
        <v>2711</v>
      </c>
      <c r="F1449" s="50" t="s">
        <v>1269</v>
      </c>
      <c r="G1449" s="50" t="s">
        <v>1687</v>
      </c>
      <c r="H1449" s="50" t="s">
        <v>1239</v>
      </c>
      <c r="I1449" s="50" t="s">
        <v>1179</v>
      </c>
      <c r="J1449" s="50">
        <v>2023</v>
      </c>
      <c r="K1449" s="50">
        <v>33014.39</v>
      </c>
    </row>
    <row r="1450" spans="1:11" ht="14.45" customHeight="1" x14ac:dyDescent="0.25">
      <c r="A1450" s="50" t="s">
        <v>1624</v>
      </c>
      <c r="B1450" s="50" t="s">
        <v>1175</v>
      </c>
      <c r="C1450" s="342">
        <v>85121</v>
      </c>
      <c r="D1450" s="50" t="s">
        <v>1276</v>
      </c>
      <c r="E1450" s="475" t="s">
        <v>2711</v>
      </c>
      <c r="F1450" s="50" t="s">
        <v>1269</v>
      </c>
      <c r="G1450" s="50" t="s">
        <v>1688</v>
      </c>
      <c r="H1450" s="50" t="s">
        <v>1240</v>
      </c>
      <c r="I1450" s="50" t="s">
        <v>1179</v>
      </c>
      <c r="J1450" s="50">
        <v>2023</v>
      </c>
      <c r="K1450" s="50">
        <v>33355.968000000001</v>
      </c>
    </row>
    <row r="1451" spans="1:11" ht="14.45" customHeight="1" x14ac:dyDescent="0.25">
      <c r="A1451" s="50" t="s">
        <v>1624</v>
      </c>
      <c r="B1451" s="50" t="s">
        <v>1175</v>
      </c>
      <c r="C1451" s="342">
        <v>85121</v>
      </c>
      <c r="D1451" s="50" t="s">
        <v>1276</v>
      </c>
      <c r="E1451" s="475" t="s">
        <v>2711</v>
      </c>
      <c r="F1451" s="50" t="s">
        <v>1269</v>
      </c>
      <c r="G1451" s="50" t="s">
        <v>1689</v>
      </c>
      <c r="H1451" s="50" t="s">
        <v>1241</v>
      </c>
      <c r="I1451" s="50" t="s">
        <v>1179</v>
      </c>
      <c r="J1451" s="50">
        <v>2023</v>
      </c>
      <c r="K1451" s="50">
        <v>21859.516</v>
      </c>
    </row>
    <row r="1452" spans="1:11" ht="14.45" customHeight="1" x14ac:dyDescent="0.25">
      <c r="A1452" s="50" t="s">
        <v>1624</v>
      </c>
      <c r="B1452" s="50" t="s">
        <v>1175</v>
      </c>
      <c r="C1452" s="342">
        <v>85121</v>
      </c>
      <c r="D1452" s="50" t="s">
        <v>1276</v>
      </c>
      <c r="E1452" s="475" t="s">
        <v>2711</v>
      </c>
      <c r="F1452" s="50" t="s">
        <v>1269</v>
      </c>
      <c r="G1452" s="50" t="s">
        <v>1690</v>
      </c>
      <c r="H1452" s="50" t="s">
        <v>1242</v>
      </c>
      <c r="I1452" s="50" t="s">
        <v>1179</v>
      </c>
      <c r="J1452" s="50">
        <v>2023</v>
      </c>
      <c r="K1452" s="50">
        <v>22313.394</v>
      </c>
    </row>
    <row r="1453" spans="1:11" ht="14.45" customHeight="1" x14ac:dyDescent="0.25">
      <c r="A1453" s="50" t="s">
        <v>1624</v>
      </c>
      <c r="B1453" s="50" t="s">
        <v>1175</v>
      </c>
      <c r="C1453" s="342">
        <v>85121</v>
      </c>
      <c r="D1453" s="50" t="s">
        <v>1276</v>
      </c>
      <c r="E1453" s="475" t="s">
        <v>2711</v>
      </c>
      <c r="F1453" s="50" t="s">
        <v>1269</v>
      </c>
      <c r="G1453" s="50" t="s">
        <v>1691</v>
      </c>
      <c r="H1453" s="50" t="s">
        <v>1243</v>
      </c>
      <c r="I1453" s="50" t="s">
        <v>1179</v>
      </c>
      <c r="J1453" s="50">
        <v>2023</v>
      </c>
      <c r="K1453" s="50">
        <v>41766.885999999999</v>
      </c>
    </row>
    <row r="1454" spans="1:11" ht="14.45" customHeight="1" x14ac:dyDescent="0.25">
      <c r="A1454" s="50" t="s">
        <v>1624</v>
      </c>
      <c r="B1454" s="50" t="s">
        <v>1175</v>
      </c>
      <c r="C1454" s="342">
        <v>85121</v>
      </c>
      <c r="D1454" s="50" t="s">
        <v>1276</v>
      </c>
      <c r="E1454" s="475" t="s">
        <v>2711</v>
      </c>
      <c r="F1454" s="50" t="s">
        <v>1269</v>
      </c>
      <c r="G1454" s="50" t="s">
        <v>1692</v>
      </c>
      <c r="H1454" s="50" t="s">
        <v>1244</v>
      </c>
      <c r="I1454" s="50" t="s">
        <v>1179</v>
      </c>
      <c r="J1454" s="50">
        <v>2023</v>
      </c>
      <c r="K1454" s="50">
        <v>11290.41</v>
      </c>
    </row>
    <row r="1455" spans="1:11" ht="14.45" customHeight="1" x14ac:dyDescent="0.25">
      <c r="A1455" s="50" t="s">
        <v>1624</v>
      </c>
      <c r="B1455" s="50" t="s">
        <v>1175</v>
      </c>
      <c r="C1455" s="342">
        <v>85121</v>
      </c>
      <c r="D1455" s="50" t="s">
        <v>1276</v>
      </c>
      <c r="E1455" s="475" t="s">
        <v>2711</v>
      </c>
      <c r="F1455" s="50" t="s">
        <v>1269</v>
      </c>
      <c r="G1455" s="50" t="s">
        <v>1245</v>
      </c>
      <c r="H1455" s="50" t="s">
        <v>1246</v>
      </c>
      <c r="I1455" s="50" t="s">
        <v>1179</v>
      </c>
      <c r="J1455" s="50">
        <v>2023</v>
      </c>
      <c r="K1455" s="50">
        <v>1300521.1910000001</v>
      </c>
    </row>
    <row r="1456" spans="1:11" ht="14.45" customHeight="1" x14ac:dyDescent="0.25">
      <c r="A1456" s="50" t="s">
        <v>1624</v>
      </c>
      <c r="B1456" s="50" t="s">
        <v>1175</v>
      </c>
      <c r="C1456" s="342">
        <v>85121</v>
      </c>
      <c r="D1456" s="50" t="s">
        <v>1276</v>
      </c>
      <c r="E1456" s="475" t="s">
        <v>2711</v>
      </c>
      <c r="F1456" s="50" t="s">
        <v>1269</v>
      </c>
      <c r="G1456" s="50" t="s">
        <v>1247</v>
      </c>
      <c r="H1456" s="50" t="s">
        <v>2712</v>
      </c>
      <c r="I1456" s="50" t="s">
        <v>1179</v>
      </c>
      <c r="J1456" s="50">
        <v>2023</v>
      </c>
      <c r="K1456" s="50">
        <v>481144.03600000002</v>
      </c>
    </row>
    <row r="1457" spans="1:11" ht="14.45" customHeight="1" x14ac:dyDescent="0.25">
      <c r="A1457" s="50" t="s">
        <v>1624</v>
      </c>
      <c r="B1457" s="50" t="s">
        <v>1175</v>
      </c>
      <c r="C1457" s="342">
        <v>85121</v>
      </c>
      <c r="D1457" s="50" t="s">
        <v>1276</v>
      </c>
      <c r="E1457" s="475" t="s">
        <v>2711</v>
      </c>
      <c r="F1457" s="50" t="s">
        <v>1269</v>
      </c>
      <c r="G1457" s="50" t="s">
        <v>1277</v>
      </c>
      <c r="H1457" s="50" t="s">
        <v>2717</v>
      </c>
      <c r="I1457" s="50" t="s">
        <v>1179</v>
      </c>
      <c r="J1457" s="50">
        <v>2023</v>
      </c>
      <c r="K1457" s="50">
        <v>1781665.227</v>
      </c>
    </row>
    <row r="1458" spans="1:11" ht="14.45" customHeight="1" x14ac:dyDescent="0.25">
      <c r="A1458" s="50" t="s">
        <v>1624</v>
      </c>
      <c r="B1458" s="50" t="s">
        <v>1175</v>
      </c>
      <c r="C1458" s="342">
        <v>85121</v>
      </c>
      <c r="D1458" s="50" t="s">
        <v>1276</v>
      </c>
      <c r="E1458" s="475" t="s">
        <v>2711</v>
      </c>
      <c r="F1458" s="50" t="s">
        <v>1269</v>
      </c>
      <c r="G1458" s="50" t="s">
        <v>1278</v>
      </c>
      <c r="H1458" s="50" t="s">
        <v>2718</v>
      </c>
      <c r="I1458" s="50" t="s">
        <v>1179</v>
      </c>
      <c r="J1458" s="50">
        <v>2023</v>
      </c>
      <c r="K1458" s="50">
        <v>92787.134000000005</v>
      </c>
    </row>
    <row r="1459" spans="1:11" ht="14.45" customHeight="1" x14ac:dyDescent="0.25">
      <c r="A1459" s="50" t="s">
        <v>1624</v>
      </c>
      <c r="B1459" s="50" t="s">
        <v>1175</v>
      </c>
      <c r="C1459" s="342">
        <v>85121</v>
      </c>
      <c r="D1459" s="50" t="s">
        <v>1276</v>
      </c>
      <c r="E1459" s="475" t="s">
        <v>2711</v>
      </c>
      <c r="F1459" s="50" t="s">
        <v>1269</v>
      </c>
      <c r="G1459" s="50" t="s">
        <v>1279</v>
      </c>
      <c r="H1459" s="50" t="s">
        <v>2719</v>
      </c>
      <c r="I1459" s="50" t="s">
        <v>1179</v>
      </c>
      <c r="J1459" s="50">
        <v>2023</v>
      </c>
      <c r="K1459" s="50" t="s">
        <v>4</v>
      </c>
    </row>
    <row r="1460" spans="1:11" ht="14.45" customHeight="1" x14ac:dyDescent="0.25">
      <c r="A1460" s="50" t="s">
        <v>1624</v>
      </c>
      <c r="B1460" s="50" t="s">
        <v>1175</v>
      </c>
      <c r="C1460" s="342">
        <v>85121</v>
      </c>
      <c r="D1460" s="50" t="s">
        <v>1276</v>
      </c>
      <c r="E1460" s="475" t="s">
        <v>2711</v>
      </c>
      <c r="F1460" s="50" t="s">
        <v>1269</v>
      </c>
      <c r="G1460" s="50" t="s">
        <v>1280</v>
      </c>
      <c r="H1460" s="50" t="s">
        <v>2720</v>
      </c>
      <c r="I1460" s="50" t="s">
        <v>1179</v>
      </c>
      <c r="J1460" s="50">
        <v>2023</v>
      </c>
      <c r="K1460" s="50">
        <v>216298.04</v>
      </c>
    </row>
    <row r="1461" spans="1:11" ht="14.45" customHeight="1" x14ac:dyDescent="0.25">
      <c r="A1461" s="50" t="s">
        <v>1624</v>
      </c>
      <c r="B1461" s="50" t="s">
        <v>1175</v>
      </c>
      <c r="C1461" s="342">
        <v>85121</v>
      </c>
      <c r="D1461" s="50" t="s">
        <v>1276</v>
      </c>
      <c r="E1461" s="475" t="s">
        <v>2711</v>
      </c>
      <c r="F1461" s="50" t="s">
        <v>1269</v>
      </c>
      <c r="G1461" s="50" t="s">
        <v>1281</v>
      </c>
      <c r="H1461" s="50" t="s">
        <v>2721</v>
      </c>
      <c r="I1461" s="50" t="s">
        <v>1179</v>
      </c>
      <c r="J1461" s="50">
        <v>2023</v>
      </c>
      <c r="K1461" s="50">
        <v>735.48199999999997</v>
      </c>
    </row>
    <row r="1462" spans="1:11" ht="14.45" customHeight="1" x14ac:dyDescent="0.25">
      <c r="A1462" s="50" t="s">
        <v>1624</v>
      </c>
      <c r="B1462" s="50" t="s">
        <v>1175</v>
      </c>
      <c r="C1462" s="342">
        <v>85121</v>
      </c>
      <c r="D1462" s="50" t="s">
        <v>1276</v>
      </c>
      <c r="E1462" s="475" t="s">
        <v>2711</v>
      </c>
      <c r="F1462" s="50" t="s">
        <v>1269</v>
      </c>
      <c r="G1462" s="50" t="s">
        <v>1282</v>
      </c>
      <c r="H1462" s="50" t="s">
        <v>2722</v>
      </c>
      <c r="I1462" s="50" t="s">
        <v>1179</v>
      </c>
      <c r="J1462" s="50">
        <v>2023</v>
      </c>
      <c r="K1462" s="50">
        <v>-919.30600000000004</v>
      </c>
    </row>
    <row r="1463" spans="1:11" ht="14.45" customHeight="1" x14ac:dyDescent="0.25">
      <c r="A1463" s="50" t="s">
        <v>1624</v>
      </c>
      <c r="B1463" s="50" t="s">
        <v>1175</v>
      </c>
      <c r="C1463" s="342">
        <v>85121</v>
      </c>
      <c r="D1463" s="50" t="s">
        <v>1276</v>
      </c>
      <c r="E1463" s="475" t="s">
        <v>2711</v>
      </c>
      <c r="F1463" s="50" t="s">
        <v>1269</v>
      </c>
      <c r="G1463" s="50" t="s">
        <v>1283</v>
      </c>
      <c r="H1463" s="50" t="s">
        <v>2723</v>
      </c>
      <c r="I1463" s="50" t="s">
        <v>1179</v>
      </c>
      <c r="J1463" s="50">
        <v>2023</v>
      </c>
      <c r="K1463" s="50" t="s">
        <v>4</v>
      </c>
    </row>
    <row r="1464" spans="1:11" ht="14.45" customHeight="1" x14ac:dyDescent="0.25">
      <c r="A1464" s="50" t="s">
        <v>1624</v>
      </c>
      <c r="B1464" s="50" t="s">
        <v>1175</v>
      </c>
      <c r="C1464" s="342">
        <v>85121</v>
      </c>
      <c r="D1464" s="50" t="s">
        <v>1276</v>
      </c>
      <c r="E1464" s="475" t="s">
        <v>2711</v>
      </c>
      <c r="F1464" s="50" t="s">
        <v>1269</v>
      </c>
      <c r="G1464" s="50" t="s">
        <v>1251</v>
      </c>
      <c r="H1464" s="50" t="s">
        <v>2724</v>
      </c>
      <c r="I1464" s="50" t="s">
        <v>1179</v>
      </c>
      <c r="J1464" s="50">
        <v>2023</v>
      </c>
      <c r="K1464" s="50">
        <v>2090566.577</v>
      </c>
    </row>
    <row r="1465" spans="1:11" ht="14.45" customHeight="1" x14ac:dyDescent="0.25">
      <c r="A1465" s="50" t="s">
        <v>1624</v>
      </c>
      <c r="B1465" s="50" t="s">
        <v>1175</v>
      </c>
      <c r="C1465" s="342">
        <v>85121</v>
      </c>
      <c r="D1465" s="50" t="s">
        <v>1276</v>
      </c>
      <c r="E1465" s="475" t="s">
        <v>2711</v>
      </c>
      <c r="F1465" s="50" t="s">
        <v>1270</v>
      </c>
      <c r="G1465" s="50" t="s">
        <v>1625</v>
      </c>
      <c r="H1465" s="50" t="s">
        <v>1178</v>
      </c>
      <c r="I1465" s="50" t="s">
        <v>1179</v>
      </c>
      <c r="J1465" s="50">
        <v>2023</v>
      </c>
      <c r="K1465" s="50">
        <v>1.5089999999999999</v>
      </c>
    </row>
    <row r="1466" spans="1:11" ht="14.45" customHeight="1" x14ac:dyDescent="0.25">
      <c r="A1466" s="50" t="s">
        <v>1624</v>
      </c>
      <c r="B1466" s="50" t="s">
        <v>1175</v>
      </c>
      <c r="C1466" s="342">
        <v>85121</v>
      </c>
      <c r="D1466" s="50" t="s">
        <v>1276</v>
      </c>
      <c r="E1466" s="475" t="s">
        <v>2711</v>
      </c>
      <c r="F1466" s="50" t="s">
        <v>1270</v>
      </c>
      <c r="G1466" s="50" t="s">
        <v>1626</v>
      </c>
      <c r="H1466" s="50" t="s">
        <v>1180</v>
      </c>
      <c r="I1466" s="50" t="s">
        <v>1179</v>
      </c>
      <c r="J1466" s="50">
        <v>2023</v>
      </c>
      <c r="K1466" s="50">
        <v>1.323</v>
      </c>
    </row>
    <row r="1467" spans="1:11" ht="14.45" customHeight="1" x14ac:dyDescent="0.25">
      <c r="A1467" s="50" t="s">
        <v>1624</v>
      </c>
      <c r="B1467" s="50" t="s">
        <v>1175</v>
      </c>
      <c r="C1467" s="342">
        <v>85121</v>
      </c>
      <c r="D1467" s="50" t="s">
        <v>1276</v>
      </c>
      <c r="E1467" s="475" t="s">
        <v>2711</v>
      </c>
      <c r="F1467" s="50" t="s">
        <v>1270</v>
      </c>
      <c r="G1467" s="50" t="s">
        <v>1627</v>
      </c>
      <c r="H1467" s="50" t="s">
        <v>1181</v>
      </c>
      <c r="I1467" s="50" t="s">
        <v>1179</v>
      </c>
      <c r="J1467" s="50">
        <v>2023</v>
      </c>
      <c r="K1467" s="50">
        <v>0.16900000000000001</v>
      </c>
    </row>
    <row r="1468" spans="1:11" ht="14.45" customHeight="1" x14ac:dyDescent="0.25">
      <c r="A1468" s="50" t="s">
        <v>1624</v>
      </c>
      <c r="B1468" s="50" t="s">
        <v>1175</v>
      </c>
      <c r="C1468" s="342">
        <v>85121</v>
      </c>
      <c r="D1468" s="50" t="s">
        <v>1276</v>
      </c>
      <c r="E1468" s="475" t="s">
        <v>2711</v>
      </c>
      <c r="F1468" s="50" t="s">
        <v>1270</v>
      </c>
      <c r="G1468" s="50" t="s">
        <v>1628</v>
      </c>
      <c r="H1468" s="50" t="s">
        <v>1629</v>
      </c>
      <c r="I1468" s="50" t="s">
        <v>1179</v>
      </c>
      <c r="J1468" s="50">
        <v>2023</v>
      </c>
      <c r="K1468" s="50">
        <v>1.7000000000000001E-2</v>
      </c>
    </row>
    <row r="1469" spans="1:11" ht="14.45" customHeight="1" x14ac:dyDescent="0.25">
      <c r="A1469" s="50" t="s">
        <v>1624</v>
      </c>
      <c r="B1469" s="50" t="s">
        <v>1175</v>
      </c>
      <c r="C1469" s="342">
        <v>85121</v>
      </c>
      <c r="D1469" s="50" t="s">
        <v>1276</v>
      </c>
      <c r="E1469" s="475" t="s">
        <v>2711</v>
      </c>
      <c r="F1469" s="50" t="s">
        <v>1270</v>
      </c>
      <c r="G1469" s="50" t="s">
        <v>1630</v>
      </c>
      <c r="H1469" s="50" t="s">
        <v>1182</v>
      </c>
      <c r="I1469" s="50" t="s">
        <v>1179</v>
      </c>
      <c r="J1469" s="50">
        <v>2023</v>
      </c>
      <c r="K1469" s="50">
        <v>8313.4339999999993</v>
      </c>
    </row>
    <row r="1470" spans="1:11" ht="14.45" customHeight="1" x14ac:dyDescent="0.25">
      <c r="A1470" s="50" t="s">
        <v>1624</v>
      </c>
      <c r="B1470" s="50" t="s">
        <v>1175</v>
      </c>
      <c r="C1470" s="342">
        <v>85121</v>
      </c>
      <c r="D1470" s="50" t="s">
        <v>1276</v>
      </c>
      <c r="E1470" s="475" t="s">
        <v>2711</v>
      </c>
      <c r="F1470" s="50" t="s">
        <v>1270</v>
      </c>
      <c r="G1470" s="50" t="s">
        <v>1631</v>
      </c>
      <c r="H1470" s="50" t="s">
        <v>1183</v>
      </c>
      <c r="I1470" s="50" t="s">
        <v>1179</v>
      </c>
      <c r="J1470" s="50">
        <v>2023</v>
      </c>
      <c r="K1470" s="50">
        <v>8142.8270000000002</v>
      </c>
    </row>
    <row r="1471" spans="1:11" ht="14.45" customHeight="1" x14ac:dyDescent="0.25">
      <c r="A1471" s="50" t="s">
        <v>1624</v>
      </c>
      <c r="B1471" s="50" t="s">
        <v>1175</v>
      </c>
      <c r="C1471" s="342">
        <v>85121</v>
      </c>
      <c r="D1471" s="50" t="s">
        <v>1276</v>
      </c>
      <c r="E1471" s="475" t="s">
        <v>2711</v>
      </c>
      <c r="F1471" s="50" t="s">
        <v>1270</v>
      </c>
      <c r="G1471" s="50" t="s">
        <v>1632</v>
      </c>
      <c r="H1471" s="50" t="s">
        <v>1184</v>
      </c>
      <c r="I1471" s="50" t="s">
        <v>1179</v>
      </c>
      <c r="J1471" s="50">
        <v>2023</v>
      </c>
      <c r="K1471" s="50">
        <v>0.40600000000000003</v>
      </c>
    </row>
    <row r="1472" spans="1:11" ht="14.45" customHeight="1" x14ac:dyDescent="0.25">
      <c r="A1472" s="50" t="s">
        <v>1624</v>
      </c>
      <c r="B1472" s="50" t="s">
        <v>1175</v>
      </c>
      <c r="C1472" s="342">
        <v>85121</v>
      </c>
      <c r="D1472" s="50" t="s">
        <v>1276</v>
      </c>
      <c r="E1472" s="475" t="s">
        <v>2711</v>
      </c>
      <c r="F1472" s="50" t="s">
        <v>1270</v>
      </c>
      <c r="G1472" s="50" t="s">
        <v>1633</v>
      </c>
      <c r="H1472" s="50" t="s">
        <v>1185</v>
      </c>
      <c r="I1472" s="50" t="s">
        <v>1179</v>
      </c>
      <c r="J1472" s="50">
        <v>2023</v>
      </c>
      <c r="K1472" s="50">
        <v>170.20099999999999</v>
      </c>
    </row>
    <row r="1473" spans="1:11" ht="14.45" customHeight="1" x14ac:dyDescent="0.25">
      <c r="A1473" s="50" t="s">
        <v>1624</v>
      </c>
      <c r="B1473" s="50" t="s">
        <v>1175</v>
      </c>
      <c r="C1473" s="342">
        <v>85121</v>
      </c>
      <c r="D1473" s="50" t="s">
        <v>1276</v>
      </c>
      <c r="E1473" s="475" t="s">
        <v>2711</v>
      </c>
      <c r="F1473" s="50" t="s">
        <v>1270</v>
      </c>
      <c r="G1473" s="50" t="s">
        <v>1634</v>
      </c>
      <c r="H1473" s="50" t="s">
        <v>1186</v>
      </c>
      <c r="I1473" s="50" t="s">
        <v>1179</v>
      </c>
      <c r="J1473" s="50">
        <v>2023</v>
      </c>
      <c r="K1473" s="50">
        <v>154079.92499999999</v>
      </c>
    </row>
    <row r="1474" spans="1:11" ht="14.45" customHeight="1" x14ac:dyDescent="0.25">
      <c r="A1474" s="50" t="s">
        <v>1624</v>
      </c>
      <c r="B1474" s="50" t="s">
        <v>1175</v>
      </c>
      <c r="C1474" s="342">
        <v>85121</v>
      </c>
      <c r="D1474" s="50" t="s">
        <v>1276</v>
      </c>
      <c r="E1474" s="475" t="s">
        <v>2711</v>
      </c>
      <c r="F1474" s="50" t="s">
        <v>1270</v>
      </c>
      <c r="G1474" s="50" t="s">
        <v>1635</v>
      </c>
      <c r="H1474" s="50" t="s">
        <v>1187</v>
      </c>
      <c r="I1474" s="50" t="s">
        <v>1179</v>
      </c>
      <c r="J1474" s="50">
        <v>2023</v>
      </c>
      <c r="K1474" s="50">
        <v>11576.963</v>
      </c>
    </row>
    <row r="1475" spans="1:11" ht="14.45" customHeight="1" x14ac:dyDescent="0.25">
      <c r="A1475" s="50" t="s">
        <v>1624</v>
      </c>
      <c r="B1475" s="50" t="s">
        <v>1175</v>
      </c>
      <c r="C1475" s="342">
        <v>85121</v>
      </c>
      <c r="D1475" s="50" t="s">
        <v>1276</v>
      </c>
      <c r="E1475" s="475" t="s">
        <v>2711</v>
      </c>
      <c r="F1475" s="50" t="s">
        <v>1270</v>
      </c>
      <c r="G1475" s="50" t="s">
        <v>1636</v>
      </c>
      <c r="H1475" s="50" t="s">
        <v>1188</v>
      </c>
      <c r="I1475" s="50" t="s">
        <v>1179</v>
      </c>
      <c r="J1475" s="50">
        <v>2023</v>
      </c>
      <c r="K1475" s="50">
        <v>393.60399999999998</v>
      </c>
    </row>
    <row r="1476" spans="1:11" ht="14.45" customHeight="1" x14ac:dyDescent="0.25">
      <c r="A1476" s="50" t="s">
        <v>1624</v>
      </c>
      <c r="B1476" s="50" t="s">
        <v>1175</v>
      </c>
      <c r="C1476" s="342">
        <v>85121</v>
      </c>
      <c r="D1476" s="50" t="s">
        <v>1276</v>
      </c>
      <c r="E1476" s="475" t="s">
        <v>2711</v>
      </c>
      <c r="F1476" s="50" t="s">
        <v>1270</v>
      </c>
      <c r="G1476" s="50" t="s">
        <v>1637</v>
      </c>
      <c r="H1476" s="50" t="s">
        <v>1189</v>
      </c>
      <c r="I1476" s="50" t="s">
        <v>1179</v>
      </c>
      <c r="J1476" s="50">
        <v>2023</v>
      </c>
      <c r="K1476" s="50">
        <v>1748.7449999999999</v>
      </c>
    </row>
    <row r="1477" spans="1:11" ht="14.45" customHeight="1" x14ac:dyDescent="0.25">
      <c r="A1477" s="50" t="s">
        <v>1624</v>
      </c>
      <c r="B1477" s="50" t="s">
        <v>1175</v>
      </c>
      <c r="C1477" s="342">
        <v>85121</v>
      </c>
      <c r="D1477" s="50" t="s">
        <v>1276</v>
      </c>
      <c r="E1477" s="475" t="s">
        <v>2711</v>
      </c>
      <c r="F1477" s="50" t="s">
        <v>1270</v>
      </c>
      <c r="G1477" s="50" t="s">
        <v>1638</v>
      </c>
      <c r="H1477" s="50" t="s">
        <v>1190</v>
      </c>
      <c r="I1477" s="50" t="s">
        <v>1179</v>
      </c>
      <c r="J1477" s="50">
        <v>2023</v>
      </c>
      <c r="K1477" s="50">
        <v>24693.579000000002</v>
      </c>
    </row>
    <row r="1478" spans="1:11" ht="14.45" customHeight="1" x14ac:dyDescent="0.25">
      <c r="A1478" s="50" t="s">
        <v>1624</v>
      </c>
      <c r="B1478" s="50" t="s">
        <v>1175</v>
      </c>
      <c r="C1478" s="342">
        <v>85121</v>
      </c>
      <c r="D1478" s="50" t="s">
        <v>1276</v>
      </c>
      <c r="E1478" s="475" t="s">
        <v>2711</v>
      </c>
      <c r="F1478" s="50" t="s">
        <v>1270</v>
      </c>
      <c r="G1478" s="50" t="s">
        <v>1639</v>
      </c>
      <c r="H1478" s="50" t="s">
        <v>1191</v>
      </c>
      <c r="I1478" s="50" t="s">
        <v>1179</v>
      </c>
      <c r="J1478" s="50">
        <v>2023</v>
      </c>
      <c r="K1478" s="50">
        <v>414.99400000000003</v>
      </c>
    </row>
    <row r="1479" spans="1:11" ht="14.45" customHeight="1" x14ac:dyDescent="0.25">
      <c r="A1479" s="50" t="s">
        <v>1624</v>
      </c>
      <c r="B1479" s="50" t="s">
        <v>1175</v>
      </c>
      <c r="C1479" s="342">
        <v>85121</v>
      </c>
      <c r="D1479" s="50" t="s">
        <v>1276</v>
      </c>
      <c r="E1479" s="475" t="s">
        <v>2711</v>
      </c>
      <c r="F1479" s="50" t="s">
        <v>1270</v>
      </c>
      <c r="G1479" s="50" t="s">
        <v>1640</v>
      </c>
      <c r="H1479" s="50" t="s">
        <v>1192</v>
      </c>
      <c r="I1479" s="50" t="s">
        <v>1179</v>
      </c>
      <c r="J1479" s="50">
        <v>2023</v>
      </c>
      <c r="K1479" s="50">
        <v>4137.0460000000003</v>
      </c>
    </row>
    <row r="1480" spans="1:11" ht="14.45" customHeight="1" x14ac:dyDescent="0.25">
      <c r="A1480" s="50" t="s">
        <v>1624</v>
      </c>
      <c r="B1480" s="50" t="s">
        <v>1175</v>
      </c>
      <c r="C1480" s="342">
        <v>85121</v>
      </c>
      <c r="D1480" s="50" t="s">
        <v>1276</v>
      </c>
      <c r="E1480" s="475" t="s">
        <v>2711</v>
      </c>
      <c r="F1480" s="50" t="s">
        <v>1270</v>
      </c>
      <c r="G1480" s="50" t="s">
        <v>1641</v>
      </c>
      <c r="H1480" s="50" t="s">
        <v>1193</v>
      </c>
      <c r="I1480" s="50" t="s">
        <v>1179</v>
      </c>
      <c r="J1480" s="50">
        <v>2023</v>
      </c>
      <c r="K1480" s="50">
        <v>1656.788</v>
      </c>
    </row>
    <row r="1481" spans="1:11" ht="14.45" customHeight="1" x14ac:dyDescent="0.25">
      <c r="A1481" s="50" t="s">
        <v>1624</v>
      </c>
      <c r="B1481" s="50" t="s">
        <v>1175</v>
      </c>
      <c r="C1481" s="342">
        <v>85121</v>
      </c>
      <c r="D1481" s="50" t="s">
        <v>1276</v>
      </c>
      <c r="E1481" s="475" t="s">
        <v>2711</v>
      </c>
      <c r="F1481" s="50" t="s">
        <v>1270</v>
      </c>
      <c r="G1481" s="50" t="s">
        <v>1642</v>
      </c>
      <c r="H1481" s="50" t="s">
        <v>1194</v>
      </c>
      <c r="I1481" s="50" t="s">
        <v>1179</v>
      </c>
      <c r="J1481" s="50">
        <v>2023</v>
      </c>
      <c r="K1481" s="50">
        <v>2480.2579999999998</v>
      </c>
    </row>
    <row r="1482" spans="1:11" ht="14.45" customHeight="1" x14ac:dyDescent="0.25">
      <c r="A1482" s="50" t="s">
        <v>1624</v>
      </c>
      <c r="B1482" s="50" t="s">
        <v>1175</v>
      </c>
      <c r="C1482" s="342">
        <v>85121</v>
      </c>
      <c r="D1482" s="50" t="s">
        <v>1276</v>
      </c>
      <c r="E1482" s="475" t="s">
        <v>2711</v>
      </c>
      <c r="F1482" s="50" t="s">
        <v>1270</v>
      </c>
      <c r="G1482" s="50" t="s">
        <v>1643</v>
      </c>
      <c r="H1482" s="50" t="s">
        <v>1195</v>
      </c>
      <c r="I1482" s="50" t="s">
        <v>1179</v>
      </c>
      <c r="J1482" s="50">
        <v>2023</v>
      </c>
      <c r="K1482" s="50">
        <v>80478.135999999999</v>
      </c>
    </row>
    <row r="1483" spans="1:11" ht="14.45" customHeight="1" x14ac:dyDescent="0.25">
      <c r="A1483" s="50" t="s">
        <v>1624</v>
      </c>
      <c r="B1483" s="50" t="s">
        <v>1175</v>
      </c>
      <c r="C1483" s="342">
        <v>85121</v>
      </c>
      <c r="D1483" s="50" t="s">
        <v>1276</v>
      </c>
      <c r="E1483" s="475" t="s">
        <v>2711</v>
      </c>
      <c r="F1483" s="50" t="s">
        <v>1270</v>
      </c>
      <c r="G1483" s="50" t="s">
        <v>1644</v>
      </c>
      <c r="H1483" s="50" t="s">
        <v>1196</v>
      </c>
      <c r="I1483" s="50" t="s">
        <v>1179</v>
      </c>
      <c r="J1483" s="50">
        <v>2023</v>
      </c>
      <c r="K1483" s="50">
        <v>3936.88</v>
      </c>
    </row>
    <row r="1484" spans="1:11" ht="14.45" customHeight="1" x14ac:dyDescent="0.25">
      <c r="A1484" s="50" t="s">
        <v>1624</v>
      </c>
      <c r="B1484" s="50" t="s">
        <v>1175</v>
      </c>
      <c r="C1484" s="342">
        <v>85121</v>
      </c>
      <c r="D1484" s="50" t="s">
        <v>1276</v>
      </c>
      <c r="E1484" s="475" t="s">
        <v>2711</v>
      </c>
      <c r="F1484" s="50" t="s">
        <v>1270</v>
      </c>
      <c r="G1484" s="50" t="s">
        <v>1645</v>
      </c>
      <c r="H1484" s="50" t="s">
        <v>1197</v>
      </c>
      <c r="I1484" s="50" t="s">
        <v>1179</v>
      </c>
      <c r="J1484" s="50">
        <v>2023</v>
      </c>
      <c r="K1484" s="50">
        <v>3468.1529999999998</v>
      </c>
    </row>
    <row r="1485" spans="1:11" ht="14.45" customHeight="1" x14ac:dyDescent="0.25">
      <c r="A1485" s="50" t="s">
        <v>1624</v>
      </c>
      <c r="B1485" s="50" t="s">
        <v>1175</v>
      </c>
      <c r="C1485" s="342">
        <v>85121</v>
      </c>
      <c r="D1485" s="50" t="s">
        <v>1276</v>
      </c>
      <c r="E1485" s="475" t="s">
        <v>2711</v>
      </c>
      <c r="F1485" s="50" t="s">
        <v>1270</v>
      </c>
      <c r="G1485" s="50" t="s">
        <v>1646</v>
      </c>
      <c r="H1485" s="50" t="s">
        <v>1198</v>
      </c>
      <c r="I1485" s="50" t="s">
        <v>1179</v>
      </c>
      <c r="J1485" s="50">
        <v>2023</v>
      </c>
      <c r="K1485" s="50">
        <v>733.375</v>
      </c>
    </row>
    <row r="1486" spans="1:11" ht="14.45" customHeight="1" x14ac:dyDescent="0.25">
      <c r="A1486" s="50" t="s">
        <v>1624</v>
      </c>
      <c r="B1486" s="50" t="s">
        <v>1175</v>
      </c>
      <c r="C1486" s="342">
        <v>85121</v>
      </c>
      <c r="D1486" s="50" t="s">
        <v>1276</v>
      </c>
      <c r="E1486" s="475" t="s">
        <v>2711</v>
      </c>
      <c r="F1486" s="50" t="s">
        <v>1270</v>
      </c>
      <c r="G1486" s="50" t="s">
        <v>1647</v>
      </c>
      <c r="H1486" s="50" t="s">
        <v>1199</v>
      </c>
      <c r="I1486" s="50" t="s">
        <v>1179</v>
      </c>
      <c r="J1486" s="50">
        <v>2023</v>
      </c>
      <c r="K1486" s="50">
        <v>266.827</v>
      </c>
    </row>
    <row r="1487" spans="1:11" ht="14.45" customHeight="1" x14ac:dyDescent="0.25">
      <c r="A1487" s="50" t="s">
        <v>1624</v>
      </c>
      <c r="B1487" s="50" t="s">
        <v>1175</v>
      </c>
      <c r="C1487" s="342">
        <v>85121</v>
      </c>
      <c r="D1487" s="50" t="s">
        <v>1276</v>
      </c>
      <c r="E1487" s="475" t="s">
        <v>2711</v>
      </c>
      <c r="F1487" s="50" t="s">
        <v>1270</v>
      </c>
      <c r="G1487" s="50" t="s">
        <v>1648</v>
      </c>
      <c r="H1487" s="50" t="s">
        <v>1200</v>
      </c>
      <c r="I1487" s="50" t="s">
        <v>1179</v>
      </c>
      <c r="J1487" s="50">
        <v>2023</v>
      </c>
      <c r="K1487" s="50">
        <v>466.548</v>
      </c>
    </row>
    <row r="1488" spans="1:11" ht="14.45" customHeight="1" x14ac:dyDescent="0.25">
      <c r="A1488" s="50" t="s">
        <v>1624</v>
      </c>
      <c r="B1488" s="50" t="s">
        <v>1175</v>
      </c>
      <c r="C1488" s="342">
        <v>85121</v>
      </c>
      <c r="D1488" s="50" t="s">
        <v>1276</v>
      </c>
      <c r="E1488" s="475" t="s">
        <v>2711</v>
      </c>
      <c r="F1488" s="50" t="s">
        <v>1270</v>
      </c>
      <c r="G1488" s="50" t="s">
        <v>1649</v>
      </c>
      <c r="H1488" s="50" t="s">
        <v>1201</v>
      </c>
      <c r="I1488" s="50" t="s">
        <v>1179</v>
      </c>
      <c r="J1488" s="50">
        <v>2023</v>
      </c>
      <c r="K1488" s="50">
        <v>2121.4059999999999</v>
      </c>
    </row>
    <row r="1489" spans="1:11" ht="14.45" customHeight="1" x14ac:dyDescent="0.25">
      <c r="A1489" s="50" t="s">
        <v>1624</v>
      </c>
      <c r="B1489" s="50" t="s">
        <v>1175</v>
      </c>
      <c r="C1489" s="342">
        <v>85121</v>
      </c>
      <c r="D1489" s="50" t="s">
        <v>1276</v>
      </c>
      <c r="E1489" s="475" t="s">
        <v>2711</v>
      </c>
      <c r="F1489" s="50" t="s">
        <v>1270</v>
      </c>
      <c r="G1489" s="50" t="s">
        <v>1650</v>
      </c>
      <c r="H1489" s="50" t="s">
        <v>1202</v>
      </c>
      <c r="I1489" s="50" t="s">
        <v>1179</v>
      </c>
      <c r="J1489" s="50">
        <v>2023</v>
      </c>
      <c r="K1489" s="50">
        <v>1530.509</v>
      </c>
    </row>
    <row r="1490" spans="1:11" ht="14.45" customHeight="1" x14ac:dyDescent="0.25">
      <c r="A1490" s="50" t="s">
        <v>1624</v>
      </c>
      <c r="B1490" s="50" t="s">
        <v>1175</v>
      </c>
      <c r="C1490" s="342">
        <v>85121</v>
      </c>
      <c r="D1490" s="50" t="s">
        <v>1276</v>
      </c>
      <c r="E1490" s="475" t="s">
        <v>2711</v>
      </c>
      <c r="F1490" s="50" t="s">
        <v>1270</v>
      </c>
      <c r="G1490" s="50" t="s">
        <v>1651</v>
      </c>
      <c r="H1490" s="50" t="s">
        <v>1203</v>
      </c>
      <c r="I1490" s="50" t="s">
        <v>1179</v>
      </c>
      <c r="J1490" s="50">
        <v>2023</v>
      </c>
      <c r="K1490" s="50">
        <v>443.79599999999999</v>
      </c>
    </row>
    <row r="1491" spans="1:11" ht="14.45" customHeight="1" x14ac:dyDescent="0.25">
      <c r="A1491" s="50" t="s">
        <v>1624</v>
      </c>
      <c r="B1491" s="50" t="s">
        <v>1175</v>
      </c>
      <c r="C1491" s="342">
        <v>85121</v>
      </c>
      <c r="D1491" s="50" t="s">
        <v>1276</v>
      </c>
      <c r="E1491" s="475" t="s">
        <v>2711</v>
      </c>
      <c r="F1491" s="50" t="s">
        <v>1270</v>
      </c>
      <c r="G1491" s="50" t="s">
        <v>1652</v>
      </c>
      <c r="H1491" s="50" t="s">
        <v>1204</v>
      </c>
      <c r="I1491" s="50" t="s">
        <v>1179</v>
      </c>
      <c r="J1491" s="50">
        <v>2023</v>
      </c>
      <c r="K1491" s="50">
        <v>147.101</v>
      </c>
    </row>
    <row r="1492" spans="1:11" ht="14.45" customHeight="1" x14ac:dyDescent="0.25">
      <c r="A1492" s="50" t="s">
        <v>1624</v>
      </c>
      <c r="B1492" s="50" t="s">
        <v>1175</v>
      </c>
      <c r="C1492" s="342">
        <v>85121</v>
      </c>
      <c r="D1492" s="50" t="s">
        <v>1276</v>
      </c>
      <c r="E1492" s="475" t="s">
        <v>2711</v>
      </c>
      <c r="F1492" s="50" t="s">
        <v>1270</v>
      </c>
      <c r="G1492" s="50" t="s">
        <v>1653</v>
      </c>
      <c r="H1492" s="50" t="s">
        <v>1205</v>
      </c>
      <c r="I1492" s="50" t="s">
        <v>1179</v>
      </c>
      <c r="J1492" s="50">
        <v>2023</v>
      </c>
      <c r="K1492" s="50">
        <v>1077.1010000000001</v>
      </c>
    </row>
    <row r="1493" spans="1:11" ht="14.45" customHeight="1" x14ac:dyDescent="0.25">
      <c r="A1493" s="50" t="s">
        <v>1624</v>
      </c>
      <c r="B1493" s="50" t="s">
        <v>1175</v>
      </c>
      <c r="C1493" s="342">
        <v>85121</v>
      </c>
      <c r="D1493" s="50" t="s">
        <v>1276</v>
      </c>
      <c r="E1493" s="475" t="s">
        <v>2711</v>
      </c>
      <c r="F1493" s="50" t="s">
        <v>1270</v>
      </c>
      <c r="G1493" s="50" t="s">
        <v>1654</v>
      </c>
      <c r="H1493" s="50" t="s">
        <v>1206</v>
      </c>
      <c r="I1493" s="50" t="s">
        <v>1179</v>
      </c>
      <c r="J1493" s="50">
        <v>2023</v>
      </c>
      <c r="K1493" s="50">
        <v>3474.3119999999999</v>
      </c>
    </row>
    <row r="1494" spans="1:11" ht="14.45" customHeight="1" x14ac:dyDescent="0.25">
      <c r="A1494" s="50" t="s">
        <v>1624</v>
      </c>
      <c r="B1494" s="50" t="s">
        <v>1175</v>
      </c>
      <c r="C1494" s="342">
        <v>85121</v>
      </c>
      <c r="D1494" s="50" t="s">
        <v>1276</v>
      </c>
      <c r="E1494" s="475" t="s">
        <v>2711</v>
      </c>
      <c r="F1494" s="50" t="s">
        <v>1270</v>
      </c>
      <c r="G1494" s="50" t="s">
        <v>1655</v>
      </c>
      <c r="H1494" s="50" t="s">
        <v>1207</v>
      </c>
      <c r="I1494" s="50" t="s">
        <v>1179</v>
      </c>
      <c r="J1494" s="50">
        <v>2023</v>
      </c>
      <c r="K1494" s="50">
        <v>1723.4780000000001</v>
      </c>
    </row>
    <row r="1495" spans="1:11" ht="14.45" customHeight="1" x14ac:dyDescent="0.25">
      <c r="A1495" s="50" t="s">
        <v>1624</v>
      </c>
      <c r="B1495" s="50" t="s">
        <v>1175</v>
      </c>
      <c r="C1495" s="342">
        <v>85121</v>
      </c>
      <c r="D1495" s="50" t="s">
        <v>1276</v>
      </c>
      <c r="E1495" s="475" t="s">
        <v>2711</v>
      </c>
      <c r="F1495" s="50" t="s">
        <v>1270</v>
      </c>
      <c r="G1495" s="50" t="s">
        <v>1656</v>
      </c>
      <c r="H1495" s="50" t="s">
        <v>1208</v>
      </c>
      <c r="I1495" s="50" t="s">
        <v>1179</v>
      </c>
      <c r="J1495" s="50">
        <v>2023</v>
      </c>
      <c r="K1495" s="50">
        <v>2992.7350000000001</v>
      </c>
    </row>
    <row r="1496" spans="1:11" ht="14.45" customHeight="1" x14ac:dyDescent="0.25">
      <c r="A1496" s="50" t="s">
        <v>1624</v>
      </c>
      <c r="B1496" s="50" t="s">
        <v>1175</v>
      </c>
      <c r="C1496" s="342">
        <v>85121</v>
      </c>
      <c r="D1496" s="50" t="s">
        <v>1276</v>
      </c>
      <c r="E1496" s="475" t="s">
        <v>2711</v>
      </c>
      <c r="F1496" s="50" t="s">
        <v>1270</v>
      </c>
      <c r="G1496" s="50" t="s">
        <v>1657</v>
      </c>
      <c r="H1496" s="50" t="s">
        <v>1209</v>
      </c>
      <c r="I1496" s="50" t="s">
        <v>1179</v>
      </c>
      <c r="J1496" s="50">
        <v>2023</v>
      </c>
      <c r="K1496" s="50">
        <v>8343.9320000000007</v>
      </c>
    </row>
    <row r="1497" spans="1:11" ht="14.45" customHeight="1" x14ac:dyDescent="0.25">
      <c r="A1497" s="50" t="s">
        <v>1624</v>
      </c>
      <c r="B1497" s="50" t="s">
        <v>1175</v>
      </c>
      <c r="C1497" s="342">
        <v>85121</v>
      </c>
      <c r="D1497" s="50" t="s">
        <v>1276</v>
      </c>
      <c r="E1497" s="475" t="s">
        <v>2711</v>
      </c>
      <c r="F1497" s="50" t="s">
        <v>1270</v>
      </c>
      <c r="G1497" s="50" t="s">
        <v>1658</v>
      </c>
      <c r="H1497" s="50" t="s">
        <v>1210</v>
      </c>
      <c r="I1497" s="50" t="s">
        <v>1179</v>
      </c>
      <c r="J1497" s="50">
        <v>2023</v>
      </c>
      <c r="K1497" s="50">
        <v>806.82899999999995</v>
      </c>
    </row>
    <row r="1498" spans="1:11" ht="14.45" customHeight="1" x14ac:dyDescent="0.25">
      <c r="A1498" s="50" t="s">
        <v>1624</v>
      </c>
      <c r="B1498" s="50" t="s">
        <v>1175</v>
      </c>
      <c r="C1498" s="342">
        <v>85121</v>
      </c>
      <c r="D1498" s="50" t="s">
        <v>1276</v>
      </c>
      <c r="E1498" s="475" t="s">
        <v>2711</v>
      </c>
      <c r="F1498" s="50" t="s">
        <v>1270</v>
      </c>
      <c r="G1498" s="50" t="s">
        <v>1659</v>
      </c>
      <c r="H1498" s="50" t="s">
        <v>1211</v>
      </c>
      <c r="I1498" s="50" t="s">
        <v>1179</v>
      </c>
      <c r="J1498" s="50">
        <v>2023</v>
      </c>
      <c r="K1498" s="50">
        <v>874.40700000000004</v>
      </c>
    </row>
    <row r="1499" spans="1:11" ht="14.45" customHeight="1" x14ac:dyDescent="0.25">
      <c r="A1499" s="50" t="s">
        <v>1624</v>
      </c>
      <c r="B1499" s="50" t="s">
        <v>1175</v>
      </c>
      <c r="C1499" s="342">
        <v>85121</v>
      </c>
      <c r="D1499" s="50" t="s">
        <v>1276</v>
      </c>
      <c r="E1499" s="475" t="s">
        <v>2711</v>
      </c>
      <c r="F1499" s="50" t="s">
        <v>1270</v>
      </c>
      <c r="G1499" s="50" t="s">
        <v>1660</v>
      </c>
      <c r="H1499" s="50" t="s">
        <v>1212</v>
      </c>
      <c r="I1499" s="50" t="s">
        <v>1179</v>
      </c>
      <c r="J1499" s="50">
        <v>2023</v>
      </c>
      <c r="K1499" s="50">
        <v>1084.252</v>
      </c>
    </row>
    <row r="1500" spans="1:11" ht="14.45" customHeight="1" x14ac:dyDescent="0.25">
      <c r="A1500" s="50" t="s">
        <v>1624</v>
      </c>
      <c r="B1500" s="50" t="s">
        <v>1175</v>
      </c>
      <c r="C1500" s="342">
        <v>85121</v>
      </c>
      <c r="D1500" s="50" t="s">
        <v>1276</v>
      </c>
      <c r="E1500" s="475" t="s">
        <v>2711</v>
      </c>
      <c r="F1500" s="50" t="s">
        <v>1270</v>
      </c>
      <c r="G1500" s="50" t="s">
        <v>1661</v>
      </c>
      <c r="H1500" s="50" t="s">
        <v>1213</v>
      </c>
      <c r="I1500" s="50" t="s">
        <v>1179</v>
      </c>
      <c r="J1500" s="50">
        <v>2023</v>
      </c>
      <c r="K1500" s="50">
        <v>88.876000000000005</v>
      </c>
    </row>
    <row r="1501" spans="1:11" ht="14.45" customHeight="1" x14ac:dyDescent="0.25">
      <c r="A1501" s="50" t="s">
        <v>1624</v>
      </c>
      <c r="B1501" s="50" t="s">
        <v>1175</v>
      </c>
      <c r="C1501" s="342">
        <v>85121</v>
      </c>
      <c r="D1501" s="50" t="s">
        <v>1276</v>
      </c>
      <c r="E1501" s="475" t="s">
        <v>2711</v>
      </c>
      <c r="F1501" s="50" t="s">
        <v>1270</v>
      </c>
      <c r="G1501" s="50" t="s">
        <v>1662</v>
      </c>
      <c r="H1501" s="50" t="s">
        <v>1214</v>
      </c>
      <c r="I1501" s="50" t="s">
        <v>1179</v>
      </c>
      <c r="J1501" s="50">
        <v>2023</v>
      </c>
      <c r="K1501" s="50">
        <v>81.799000000000007</v>
      </c>
    </row>
    <row r="1502" spans="1:11" ht="14.45" customHeight="1" x14ac:dyDescent="0.25">
      <c r="A1502" s="50" t="s">
        <v>1624</v>
      </c>
      <c r="B1502" s="50" t="s">
        <v>1175</v>
      </c>
      <c r="C1502" s="342">
        <v>85121</v>
      </c>
      <c r="D1502" s="50" t="s">
        <v>1276</v>
      </c>
      <c r="E1502" s="475" t="s">
        <v>2711</v>
      </c>
      <c r="F1502" s="50" t="s">
        <v>1270</v>
      </c>
      <c r="G1502" s="50" t="s">
        <v>1663</v>
      </c>
      <c r="H1502" s="50" t="s">
        <v>1215</v>
      </c>
      <c r="I1502" s="50" t="s">
        <v>1179</v>
      </c>
      <c r="J1502" s="50">
        <v>2023</v>
      </c>
      <c r="K1502" s="50">
        <v>7.077</v>
      </c>
    </row>
    <row r="1503" spans="1:11" ht="14.45" customHeight="1" x14ac:dyDescent="0.25">
      <c r="A1503" s="50" t="s">
        <v>1624</v>
      </c>
      <c r="B1503" s="50" t="s">
        <v>1175</v>
      </c>
      <c r="C1503" s="342">
        <v>85121</v>
      </c>
      <c r="D1503" s="50" t="s">
        <v>1276</v>
      </c>
      <c r="E1503" s="475" t="s">
        <v>2711</v>
      </c>
      <c r="F1503" s="50" t="s">
        <v>1270</v>
      </c>
      <c r="G1503" s="50" t="s">
        <v>1664</v>
      </c>
      <c r="H1503" s="50" t="s">
        <v>1216</v>
      </c>
      <c r="I1503" s="50" t="s">
        <v>1179</v>
      </c>
      <c r="J1503" s="50">
        <v>2023</v>
      </c>
      <c r="K1503" s="50">
        <v>85.013999999999996</v>
      </c>
    </row>
    <row r="1504" spans="1:11" ht="14.45" customHeight="1" x14ac:dyDescent="0.25">
      <c r="A1504" s="50" t="s">
        <v>1624</v>
      </c>
      <c r="B1504" s="50" t="s">
        <v>1175</v>
      </c>
      <c r="C1504" s="342">
        <v>85121</v>
      </c>
      <c r="D1504" s="50" t="s">
        <v>1276</v>
      </c>
      <c r="E1504" s="475" t="s">
        <v>2711</v>
      </c>
      <c r="F1504" s="50" t="s">
        <v>1270</v>
      </c>
      <c r="G1504" s="50" t="s">
        <v>1665</v>
      </c>
      <c r="H1504" s="50" t="s">
        <v>1217</v>
      </c>
      <c r="I1504" s="50" t="s">
        <v>1179</v>
      </c>
      <c r="J1504" s="50">
        <v>2023</v>
      </c>
      <c r="K1504" s="50">
        <v>7.91</v>
      </c>
    </row>
    <row r="1505" spans="1:11" ht="14.45" customHeight="1" x14ac:dyDescent="0.25">
      <c r="A1505" s="50" t="s">
        <v>1624</v>
      </c>
      <c r="B1505" s="50" t="s">
        <v>1175</v>
      </c>
      <c r="C1505" s="342">
        <v>85121</v>
      </c>
      <c r="D1505" s="50" t="s">
        <v>1276</v>
      </c>
      <c r="E1505" s="475" t="s">
        <v>2711</v>
      </c>
      <c r="F1505" s="50" t="s">
        <v>1270</v>
      </c>
      <c r="G1505" s="50" t="s">
        <v>1666</v>
      </c>
      <c r="H1505" s="50" t="s">
        <v>1218</v>
      </c>
      <c r="I1505" s="50" t="s">
        <v>1179</v>
      </c>
      <c r="J1505" s="50">
        <v>2023</v>
      </c>
      <c r="K1505" s="50">
        <v>77.103999999999999</v>
      </c>
    </row>
    <row r="1506" spans="1:11" ht="14.45" customHeight="1" x14ac:dyDescent="0.25">
      <c r="A1506" s="50" t="s">
        <v>1624</v>
      </c>
      <c r="B1506" s="50" t="s">
        <v>1175</v>
      </c>
      <c r="C1506" s="342">
        <v>85121</v>
      </c>
      <c r="D1506" s="50" t="s">
        <v>1276</v>
      </c>
      <c r="E1506" s="475" t="s">
        <v>2711</v>
      </c>
      <c r="F1506" s="50" t="s">
        <v>1270</v>
      </c>
      <c r="G1506" s="50" t="s">
        <v>1667</v>
      </c>
      <c r="H1506" s="50" t="s">
        <v>1219</v>
      </c>
      <c r="I1506" s="50" t="s">
        <v>1179</v>
      </c>
      <c r="J1506" s="50">
        <v>2023</v>
      </c>
      <c r="K1506" s="50">
        <v>11.57</v>
      </c>
    </row>
    <row r="1507" spans="1:11" ht="14.45" customHeight="1" x14ac:dyDescent="0.25">
      <c r="A1507" s="50" t="s">
        <v>1624</v>
      </c>
      <c r="B1507" s="50" t="s">
        <v>1175</v>
      </c>
      <c r="C1507" s="342">
        <v>85121</v>
      </c>
      <c r="D1507" s="50" t="s">
        <v>1276</v>
      </c>
      <c r="E1507" s="475" t="s">
        <v>2711</v>
      </c>
      <c r="F1507" s="50" t="s">
        <v>1270</v>
      </c>
      <c r="G1507" s="50" t="s">
        <v>1668</v>
      </c>
      <c r="H1507" s="50" t="s">
        <v>1220</v>
      </c>
      <c r="I1507" s="50" t="s">
        <v>1179</v>
      </c>
      <c r="J1507" s="50">
        <v>2023</v>
      </c>
      <c r="K1507" s="50">
        <v>65.534000000000006</v>
      </c>
    </row>
    <row r="1508" spans="1:11" ht="14.45" customHeight="1" x14ac:dyDescent="0.25">
      <c r="A1508" s="50" t="s">
        <v>1624</v>
      </c>
      <c r="B1508" s="50" t="s">
        <v>1175</v>
      </c>
      <c r="C1508" s="342">
        <v>85121</v>
      </c>
      <c r="D1508" s="50" t="s">
        <v>1276</v>
      </c>
      <c r="E1508" s="475" t="s">
        <v>2711</v>
      </c>
      <c r="F1508" s="50" t="s">
        <v>1270</v>
      </c>
      <c r="G1508" s="50" t="s">
        <v>1669</v>
      </c>
      <c r="H1508" s="50" t="s">
        <v>1221</v>
      </c>
      <c r="I1508" s="50" t="s">
        <v>1179</v>
      </c>
      <c r="J1508" s="50">
        <v>2023</v>
      </c>
      <c r="K1508" s="50">
        <v>59.582000000000001</v>
      </c>
    </row>
    <row r="1509" spans="1:11" ht="14.45" customHeight="1" x14ac:dyDescent="0.25">
      <c r="A1509" s="50" t="s">
        <v>1624</v>
      </c>
      <c r="B1509" s="50" t="s">
        <v>1175</v>
      </c>
      <c r="C1509" s="342">
        <v>85121</v>
      </c>
      <c r="D1509" s="50" t="s">
        <v>1276</v>
      </c>
      <c r="E1509" s="475" t="s">
        <v>2711</v>
      </c>
      <c r="F1509" s="50" t="s">
        <v>1270</v>
      </c>
      <c r="G1509" s="50" t="s">
        <v>1670</v>
      </c>
      <c r="H1509" s="50" t="s">
        <v>1222</v>
      </c>
      <c r="I1509" s="50" t="s">
        <v>1179</v>
      </c>
      <c r="J1509" s="50">
        <v>2023</v>
      </c>
      <c r="K1509" s="50">
        <v>15.727</v>
      </c>
    </row>
    <row r="1510" spans="1:11" ht="14.45" customHeight="1" x14ac:dyDescent="0.25">
      <c r="A1510" s="50" t="s">
        <v>1624</v>
      </c>
      <c r="B1510" s="50" t="s">
        <v>1175</v>
      </c>
      <c r="C1510" s="342">
        <v>85121</v>
      </c>
      <c r="D1510" s="50" t="s">
        <v>1276</v>
      </c>
      <c r="E1510" s="475" t="s">
        <v>2711</v>
      </c>
      <c r="F1510" s="50" t="s">
        <v>1270</v>
      </c>
      <c r="G1510" s="50" t="s">
        <v>1671</v>
      </c>
      <c r="H1510" s="50" t="s">
        <v>1223</v>
      </c>
      <c r="I1510" s="50" t="s">
        <v>1179</v>
      </c>
      <c r="J1510" s="50">
        <v>2023</v>
      </c>
      <c r="K1510" s="50">
        <v>43.854999999999997</v>
      </c>
    </row>
    <row r="1511" spans="1:11" ht="14.45" customHeight="1" x14ac:dyDescent="0.25">
      <c r="A1511" s="50" t="s">
        <v>1624</v>
      </c>
      <c r="B1511" s="50" t="s">
        <v>1175</v>
      </c>
      <c r="C1511" s="342">
        <v>85121</v>
      </c>
      <c r="D1511" s="50" t="s">
        <v>1276</v>
      </c>
      <c r="E1511" s="475" t="s">
        <v>2711</v>
      </c>
      <c r="F1511" s="50" t="s">
        <v>1270</v>
      </c>
      <c r="G1511" s="50" t="s">
        <v>1672</v>
      </c>
      <c r="H1511" s="50" t="s">
        <v>1224</v>
      </c>
      <c r="I1511" s="50" t="s">
        <v>1179</v>
      </c>
      <c r="J1511" s="50">
        <v>2023</v>
      </c>
      <c r="K1511" s="50">
        <v>1994.288</v>
      </c>
    </row>
    <row r="1512" spans="1:11" ht="14.45" customHeight="1" x14ac:dyDescent="0.25">
      <c r="A1512" s="50" t="s">
        <v>1624</v>
      </c>
      <c r="B1512" s="50" t="s">
        <v>1175</v>
      </c>
      <c r="C1512" s="342">
        <v>85121</v>
      </c>
      <c r="D1512" s="50" t="s">
        <v>1276</v>
      </c>
      <c r="E1512" s="475" t="s">
        <v>2711</v>
      </c>
      <c r="F1512" s="50" t="s">
        <v>1270</v>
      </c>
      <c r="G1512" s="50" t="s">
        <v>1673</v>
      </c>
      <c r="H1512" s="50" t="s">
        <v>1225</v>
      </c>
      <c r="I1512" s="50" t="s">
        <v>1179</v>
      </c>
      <c r="J1512" s="50">
        <v>2023</v>
      </c>
      <c r="K1512" s="50">
        <v>223.21199999999999</v>
      </c>
    </row>
    <row r="1513" spans="1:11" ht="14.45" customHeight="1" x14ac:dyDescent="0.25">
      <c r="A1513" s="50" t="s">
        <v>1624</v>
      </c>
      <c r="B1513" s="50" t="s">
        <v>1175</v>
      </c>
      <c r="C1513" s="342">
        <v>85121</v>
      </c>
      <c r="D1513" s="50" t="s">
        <v>1276</v>
      </c>
      <c r="E1513" s="475" t="s">
        <v>2711</v>
      </c>
      <c r="F1513" s="50" t="s">
        <v>1270</v>
      </c>
      <c r="G1513" s="50" t="s">
        <v>1674</v>
      </c>
      <c r="H1513" s="50" t="s">
        <v>1226</v>
      </c>
      <c r="I1513" s="50" t="s">
        <v>1179</v>
      </c>
      <c r="J1513" s="50">
        <v>2023</v>
      </c>
      <c r="K1513" s="50">
        <v>505.70600000000002</v>
      </c>
    </row>
    <row r="1514" spans="1:11" ht="14.45" customHeight="1" x14ac:dyDescent="0.25">
      <c r="A1514" s="50" t="s">
        <v>1624</v>
      </c>
      <c r="B1514" s="50" t="s">
        <v>1175</v>
      </c>
      <c r="C1514" s="342">
        <v>85121</v>
      </c>
      <c r="D1514" s="50" t="s">
        <v>1276</v>
      </c>
      <c r="E1514" s="475" t="s">
        <v>2711</v>
      </c>
      <c r="F1514" s="50" t="s">
        <v>1270</v>
      </c>
      <c r="G1514" s="50" t="s">
        <v>1675</v>
      </c>
      <c r="H1514" s="50" t="s">
        <v>1227</v>
      </c>
      <c r="I1514" s="50" t="s">
        <v>1179</v>
      </c>
      <c r="J1514" s="50">
        <v>2023</v>
      </c>
      <c r="K1514" s="50">
        <v>1265.3699999999999</v>
      </c>
    </row>
    <row r="1515" spans="1:11" ht="14.45" customHeight="1" x14ac:dyDescent="0.25">
      <c r="A1515" s="50" t="s">
        <v>1624</v>
      </c>
      <c r="B1515" s="50" t="s">
        <v>1175</v>
      </c>
      <c r="C1515" s="342">
        <v>85121</v>
      </c>
      <c r="D1515" s="50" t="s">
        <v>1276</v>
      </c>
      <c r="E1515" s="475" t="s">
        <v>2711</v>
      </c>
      <c r="F1515" s="50" t="s">
        <v>1270</v>
      </c>
      <c r="G1515" s="50" t="s">
        <v>1676</v>
      </c>
      <c r="H1515" s="50" t="s">
        <v>1228</v>
      </c>
      <c r="I1515" s="50" t="s">
        <v>1179</v>
      </c>
      <c r="J1515" s="50">
        <v>2023</v>
      </c>
      <c r="K1515" s="50">
        <v>1465.691</v>
      </c>
    </row>
    <row r="1516" spans="1:11" ht="14.45" customHeight="1" x14ac:dyDescent="0.25">
      <c r="A1516" s="50" t="s">
        <v>1624</v>
      </c>
      <c r="B1516" s="50" t="s">
        <v>1175</v>
      </c>
      <c r="C1516" s="342">
        <v>85121</v>
      </c>
      <c r="D1516" s="50" t="s">
        <v>1276</v>
      </c>
      <c r="E1516" s="475" t="s">
        <v>2711</v>
      </c>
      <c r="F1516" s="50" t="s">
        <v>1270</v>
      </c>
      <c r="G1516" s="50" t="s">
        <v>1677</v>
      </c>
      <c r="H1516" s="50" t="s">
        <v>1229</v>
      </c>
      <c r="I1516" s="50" t="s">
        <v>1179</v>
      </c>
      <c r="J1516" s="50">
        <v>2023</v>
      </c>
      <c r="K1516" s="50">
        <v>406.846</v>
      </c>
    </row>
    <row r="1517" spans="1:11" ht="14.45" customHeight="1" x14ac:dyDescent="0.25">
      <c r="A1517" s="50" t="s">
        <v>1624</v>
      </c>
      <c r="B1517" s="50" t="s">
        <v>1175</v>
      </c>
      <c r="C1517" s="342">
        <v>85121</v>
      </c>
      <c r="D1517" s="50" t="s">
        <v>1276</v>
      </c>
      <c r="E1517" s="475" t="s">
        <v>2711</v>
      </c>
      <c r="F1517" s="50" t="s">
        <v>1270</v>
      </c>
      <c r="G1517" s="50" t="s">
        <v>1678</v>
      </c>
      <c r="H1517" s="50" t="s">
        <v>1230</v>
      </c>
      <c r="I1517" s="50" t="s">
        <v>1179</v>
      </c>
      <c r="J1517" s="50">
        <v>2023</v>
      </c>
      <c r="K1517" s="50">
        <v>204.35400000000001</v>
      </c>
    </row>
    <row r="1518" spans="1:11" ht="14.45" customHeight="1" x14ac:dyDescent="0.25">
      <c r="A1518" s="50" t="s">
        <v>1624</v>
      </c>
      <c r="B1518" s="50" t="s">
        <v>1175</v>
      </c>
      <c r="C1518" s="342">
        <v>85121</v>
      </c>
      <c r="D1518" s="50" t="s">
        <v>1276</v>
      </c>
      <c r="E1518" s="475" t="s">
        <v>2711</v>
      </c>
      <c r="F1518" s="50" t="s">
        <v>1270</v>
      </c>
      <c r="G1518" s="50" t="s">
        <v>1679</v>
      </c>
      <c r="H1518" s="50" t="s">
        <v>1231</v>
      </c>
      <c r="I1518" s="50" t="s">
        <v>1179</v>
      </c>
      <c r="J1518" s="50">
        <v>2023</v>
      </c>
      <c r="K1518" s="50">
        <v>6.274</v>
      </c>
    </row>
    <row r="1519" spans="1:11" ht="14.45" customHeight="1" x14ac:dyDescent="0.25">
      <c r="A1519" s="50" t="s">
        <v>1624</v>
      </c>
      <c r="B1519" s="50" t="s">
        <v>1175</v>
      </c>
      <c r="C1519" s="342">
        <v>85121</v>
      </c>
      <c r="D1519" s="50" t="s">
        <v>1276</v>
      </c>
      <c r="E1519" s="475" t="s">
        <v>2711</v>
      </c>
      <c r="F1519" s="50" t="s">
        <v>1270</v>
      </c>
      <c r="G1519" s="50" t="s">
        <v>1680</v>
      </c>
      <c r="H1519" s="50" t="s">
        <v>1232</v>
      </c>
      <c r="I1519" s="50" t="s">
        <v>1179</v>
      </c>
      <c r="J1519" s="50">
        <v>2023</v>
      </c>
      <c r="K1519" s="50">
        <v>19.829999999999998</v>
      </c>
    </row>
    <row r="1520" spans="1:11" ht="14.45" customHeight="1" x14ac:dyDescent="0.25">
      <c r="A1520" s="50" t="s">
        <v>1624</v>
      </c>
      <c r="B1520" s="50" t="s">
        <v>1175</v>
      </c>
      <c r="C1520" s="342">
        <v>85121</v>
      </c>
      <c r="D1520" s="50" t="s">
        <v>1276</v>
      </c>
      <c r="E1520" s="475" t="s">
        <v>2711</v>
      </c>
      <c r="F1520" s="50" t="s">
        <v>1270</v>
      </c>
      <c r="G1520" s="50" t="s">
        <v>1681</v>
      </c>
      <c r="H1520" s="50" t="s">
        <v>1233</v>
      </c>
      <c r="I1520" s="50" t="s">
        <v>1179</v>
      </c>
      <c r="J1520" s="50">
        <v>2023</v>
      </c>
      <c r="K1520" s="50">
        <v>601.75099999999998</v>
      </c>
    </row>
    <row r="1521" spans="1:11" ht="14.45" customHeight="1" x14ac:dyDescent="0.25">
      <c r="A1521" s="50" t="s">
        <v>1624</v>
      </c>
      <c r="B1521" s="50" t="s">
        <v>1175</v>
      </c>
      <c r="C1521" s="342">
        <v>85121</v>
      </c>
      <c r="D1521" s="50" t="s">
        <v>1276</v>
      </c>
      <c r="E1521" s="475" t="s">
        <v>2711</v>
      </c>
      <c r="F1521" s="50" t="s">
        <v>1270</v>
      </c>
      <c r="G1521" s="50" t="s">
        <v>1682</v>
      </c>
      <c r="H1521" s="50" t="s">
        <v>1234</v>
      </c>
      <c r="I1521" s="50" t="s">
        <v>1179</v>
      </c>
      <c r="J1521" s="50">
        <v>2023</v>
      </c>
      <c r="K1521" s="50">
        <v>226.636</v>
      </c>
    </row>
    <row r="1522" spans="1:11" ht="14.45" customHeight="1" x14ac:dyDescent="0.25">
      <c r="A1522" s="50" t="s">
        <v>1624</v>
      </c>
      <c r="B1522" s="50" t="s">
        <v>1175</v>
      </c>
      <c r="C1522" s="342">
        <v>85121</v>
      </c>
      <c r="D1522" s="50" t="s">
        <v>1276</v>
      </c>
      <c r="E1522" s="475" t="s">
        <v>2711</v>
      </c>
      <c r="F1522" s="50" t="s">
        <v>1270</v>
      </c>
      <c r="G1522" s="50" t="s">
        <v>1683</v>
      </c>
      <c r="H1522" s="50" t="s">
        <v>1235</v>
      </c>
      <c r="I1522" s="50" t="s">
        <v>1179</v>
      </c>
      <c r="J1522" s="50">
        <v>2023</v>
      </c>
      <c r="K1522" s="50">
        <v>7249.5649999999996</v>
      </c>
    </row>
    <row r="1523" spans="1:11" ht="14.45" customHeight="1" x14ac:dyDescent="0.25">
      <c r="A1523" s="50" t="s">
        <v>1624</v>
      </c>
      <c r="B1523" s="50" t="s">
        <v>1175</v>
      </c>
      <c r="C1523" s="342">
        <v>85121</v>
      </c>
      <c r="D1523" s="50" t="s">
        <v>1276</v>
      </c>
      <c r="E1523" s="475" t="s">
        <v>2711</v>
      </c>
      <c r="F1523" s="50" t="s">
        <v>1270</v>
      </c>
      <c r="G1523" s="50" t="s">
        <v>1684</v>
      </c>
      <c r="H1523" s="50" t="s">
        <v>1236</v>
      </c>
      <c r="I1523" s="50" t="s">
        <v>1179</v>
      </c>
      <c r="J1523" s="50">
        <v>2023</v>
      </c>
      <c r="K1523" s="50">
        <v>502.30500000000001</v>
      </c>
    </row>
    <row r="1524" spans="1:11" ht="14.45" customHeight="1" x14ac:dyDescent="0.25">
      <c r="A1524" s="50" t="s">
        <v>1624</v>
      </c>
      <c r="B1524" s="50" t="s">
        <v>1175</v>
      </c>
      <c r="C1524" s="342">
        <v>85121</v>
      </c>
      <c r="D1524" s="50" t="s">
        <v>1276</v>
      </c>
      <c r="E1524" s="475" t="s">
        <v>2711</v>
      </c>
      <c r="F1524" s="50" t="s">
        <v>1270</v>
      </c>
      <c r="G1524" s="50" t="s">
        <v>1685</v>
      </c>
      <c r="H1524" s="50" t="s">
        <v>1237</v>
      </c>
      <c r="I1524" s="50" t="s">
        <v>1179</v>
      </c>
      <c r="J1524" s="50">
        <v>2023</v>
      </c>
      <c r="K1524" s="50">
        <v>98.132000000000005</v>
      </c>
    </row>
    <row r="1525" spans="1:11" ht="14.45" customHeight="1" x14ac:dyDescent="0.25">
      <c r="A1525" s="50" t="s">
        <v>1624</v>
      </c>
      <c r="B1525" s="50" t="s">
        <v>1175</v>
      </c>
      <c r="C1525" s="342">
        <v>85121</v>
      </c>
      <c r="D1525" s="50" t="s">
        <v>1276</v>
      </c>
      <c r="E1525" s="475" t="s">
        <v>2711</v>
      </c>
      <c r="F1525" s="50" t="s">
        <v>1270</v>
      </c>
      <c r="G1525" s="50" t="s">
        <v>1686</v>
      </c>
      <c r="H1525" s="50" t="s">
        <v>1238</v>
      </c>
      <c r="I1525" s="50" t="s">
        <v>1179</v>
      </c>
      <c r="J1525" s="50">
        <v>2023</v>
      </c>
      <c r="K1525" s="50">
        <v>125.71599999999999</v>
      </c>
    </row>
    <row r="1526" spans="1:11" ht="14.45" customHeight="1" x14ac:dyDescent="0.25">
      <c r="A1526" s="50" t="s">
        <v>1624</v>
      </c>
      <c r="B1526" s="50" t="s">
        <v>1175</v>
      </c>
      <c r="C1526" s="342">
        <v>85121</v>
      </c>
      <c r="D1526" s="50" t="s">
        <v>1276</v>
      </c>
      <c r="E1526" s="475" t="s">
        <v>2711</v>
      </c>
      <c r="F1526" s="50" t="s">
        <v>1270</v>
      </c>
      <c r="G1526" s="50" t="s">
        <v>1687</v>
      </c>
      <c r="H1526" s="50" t="s">
        <v>1239</v>
      </c>
      <c r="I1526" s="50" t="s">
        <v>1179</v>
      </c>
      <c r="J1526" s="50">
        <v>2023</v>
      </c>
      <c r="K1526" s="50">
        <v>786.14700000000005</v>
      </c>
    </row>
    <row r="1527" spans="1:11" ht="14.45" customHeight="1" x14ac:dyDescent="0.25">
      <c r="A1527" s="50" t="s">
        <v>1624</v>
      </c>
      <c r="B1527" s="50" t="s">
        <v>1175</v>
      </c>
      <c r="C1527" s="342">
        <v>85121</v>
      </c>
      <c r="D1527" s="50" t="s">
        <v>1276</v>
      </c>
      <c r="E1527" s="475" t="s">
        <v>2711</v>
      </c>
      <c r="F1527" s="50" t="s">
        <v>1270</v>
      </c>
      <c r="G1527" s="50" t="s">
        <v>1688</v>
      </c>
      <c r="H1527" s="50" t="s">
        <v>1240</v>
      </c>
      <c r="I1527" s="50" t="s">
        <v>1179</v>
      </c>
      <c r="J1527" s="50">
        <v>2023</v>
      </c>
      <c r="K1527" s="50">
        <v>839.12900000000002</v>
      </c>
    </row>
    <row r="1528" spans="1:11" ht="14.45" customHeight="1" x14ac:dyDescent="0.25">
      <c r="A1528" s="50" t="s">
        <v>1624</v>
      </c>
      <c r="B1528" s="50" t="s">
        <v>1175</v>
      </c>
      <c r="C1528" s="342">
        <v>85121</v>
      </c>
      <c r="D1528" s="50" t="s">
        <v>1276</v>
      </c>
      <c r="E1528" s="475" t="s">
        <v>2711</v>
      </c>
      <c r="F1528" s="50" t="s">
        <v>1270</v>
      </c>
      <c r="G1528" s="50" t="s">
        <v>1689</v>
      </c>
      <c r="H1528" s="50" t="s">
        <v>1241</v>
      </c>
      <c r="I1528" s="50" t="s">
        <v>1179</v>
      </c>
      <c r="J1528" s="50">
        <v>2023</v>
      </c>
      <c r="K1528" s="50">
        <v>848.32500000000005</v>
      </c>
    </row>
    <row r="1529" spans="1:11" ht="14.45" customHeight="1" x14ac:dyDescent="0.25">
      <c r="A1529" s="50" t="s">
        <v>1624</v>
      </c>
      <c r="B1529" s="50" t="s">
        <v>1175</v>
      </c>
      <c r="C1529" s="342">
        <v>85121</v>
      </c>
      <c r="D1529" s="50" t="s">
        <v>1276</v>
      </c>
      <c r="E1529" s="475" t="s">
        <v>2711</v>
      </c>
      <c r="F1529" s="50" t="s">
        <v>1270</v>
      </c>
      <c r="G1529" s="50" t="s">
        <v>1690</v>
      </c>
      <c r="H1529" s="50" t="s">
        <v>1242</v>
      </c>
      <c r="I1529" s="50" t="s">
        <v>1179</v>
      </c>
      <c r="J1529" s="50">
        <v>2023</v>
      </c>
      <c r="K1529" s="50">
        <v>2468.4470000000001</v>
      </c>
    </row>
    <row r="1530" spans="1:11" ht="14.45" customHeight="1" x14ac:dyDescent="0.25">
      <c r="A1530" s="50" t="s">
        <v>1624</v>
      </c>
      <c r="B1530" s="50" t="s">
        <v>1175</v>
      </c>
      <c r="C1530" s="342">
        <v>85121</v>
      </c>
      <c r="D1530" s="50" t="s">
        <v>1276</v>
      </c>
      <c r="E1530" s="475" t="s">
        <v>2711</v>
      </c>
      <c r="F1530" s="50" t="s">
        <v>1270</v>
      </c>
      <c r="G1530" s="50" t="s">
        <v>1691</v>
      </c>
      <c r="H1530" s="50" t="s">
        <v>1243</v>
      </c>
      <c r="I1530" s="50" t="s">
        <v>1179</v>
      </c>
      <c r="J1530" s="50">
        <v>2023</v>
      </c>
      <c r="K1530" s="50">
        <v>4191.442</v>
      </c>
    </row>
    <row r="1531" spans="1:11" ht="14.45" customHeight="1" x14ac:dyDescent="0.25">
      <c r="A1531" s="50" t="s">
        <v>1624</v>
      </c>
      <c r="B1531" s="50" t="s">
        <v>1175</v>
      </c>
      <c r="C1531" s="342">
        <v>85121</v>
      </c>
      <c r="D1531" s="50" t="s">
        <v>1276</v>
      </c>
      <c r="E1531" s="475" t="s">
        <v>2711</v>
      </c>
      <c r="F1531" s="50" t="s">
        <v>1270</v>
      </c>
      <c r="G1531" s="50" t="s">
        <v>1692</v>
      </c>
      <c r="H1531" s="50" t="s">
        <v>1244</v>
      </c>
      <c r="I1531" s="50" t="s">
        <v>1179</v>
      </c>
      <c r="J1531" s="50">
        <v>2023</v>
      </c>
      <c r="K1531" s="50">
        <v>1141.4739999999999</v>
      </c>
    </row>
    <row r="1532" spans="1:11" ht="14.45" customHeight="1" x14ac:dyDescent="0.25">
      <c r="A1532" s="50" t="s">
        <v>1624</v>
      </c>
      <c r="B1532" s="50" t="s">
        <v>1175</v>
      </c>
      <c r="C1532" s="342">
        <v>85121</v>
      </c>
      <c r="D1532" s="50" t="s">
        <v>1276</v>
      </c>
      <c r="E1532" s="475" t="s">
        <v>2711</v>
      </c>
      <c r="F1532" s="50" t="s">
        <v>1270</v>
      </c>
      <c r="G1532" s="50" t="s">
        <v>1245</v>
      </c>
      <c r="H1532" s="50" t="s">
        <v>1246</v>
      </c>
      <c r="I1532" s="50" t="s">
        <v>1179</v>
      </c>
      <c r="J1532" s="50">
        <v>2023</v>
      </c>
      <c r="K1532" s="50">
        <v>184339</v>
      </c>
    </row>
    <row r="1533" spans="1:11" ht="14.45" customHeight="1" x14ac:dyDescent="0.25">
      <c r="A1533" s="50" t="s">
        <v>1624</v>
      </c>
      <c r="B1533" s="50" t="s">
        <v>1175</v>
      </c>
      <c r="C1533" s="342">
        <v>85121</v>
      </c>
      <c r="D1533" s="50" t="s">
        <v>1276</v>
      </c>
      <c r="E1533" s="475" t="s">
        <v>2711</v>
      </c>
      <c r="F1533" s="50" t="s">
        <v>1270</v>
      </c>
      <c r="G1533" s="50" t="s">
        <v>1247</v>
      </c>
      <c r="H1533" s="50" t="s">
        <v>2712</v>
      </c>
      <c r="I1533" s="50" t="s">
        <v>1179</v>
      </c>
      <c r="J1533" s="50">
        <v>2023</v>
      </c>
      <c r="K1533" s="50">
        <v>188351</v>
      </c>
    </row>
    <row r="1534" spans="1:11" ht="14.45" customHeight="1" x14ac:dyDescent="0.25">
      <c r="A1534" s="50" t="s">
        <v>1624</v>
      </c>
      <c r="B1534" s="50" t="s">
        <v>1175</v>
      </c>
      <c r="C1534" s="342">
        <v>85121</v>
      </c>
      <c r="D1534" s="50" t="s">
        <v>1276</v>
      </c>
      <c r="E1534" s="475" t="s">
        <v>2711</v>
      </c>
      <c r="F1534" s="50" t="s">
        <v>1270</v>
      </c>
      <c r="G1534" s="50" t="s">
        <v>1277</v>
      </c>
      <c r="H1534" s="50" t="s">
        <v>2717</v>
      </c>
      <c r="I1534" s="50" t="s">
        <v>1179</v>
      </c>
      <c r="J1534" s="50">
        <v>2023</v>
      </c>
      <c r="K1534" s="50">
        <v>372690</v>
      </c>
    </row>
    <row r="1535" spans="1:11" ht="14.45" customHeight="1" x14ac:dyDescent="0.25">
      <c r="A1535" s="50" t="s">
        <v>1624</v>
      </c>
      <c r="B1535" s="50" t="s">
        <v>1175</v>
      </c>
      <c r="C1535" s="342">
        <v>85121</v>
      </c>
      <c r="D1535" s="50" t="s">
        <v>1276</v>
      </c>
      <c r="E1535" s="475" t="s">
        <v>2711</v>
      </c>
      <c r="F1535" s="50" t="s">
        <v>1270</v>
      </c>
      <c r="G1535" s="50" t="s">
        <v>1278</v>
      </c>
      <c r="H1535" s="50" t="s">
        <v>2718</v>
      </c>
      <c r="I1535" s="50" t="s">
        <v>1179</v>
      </c>
      <c r="J1535" s="50">
        <v>2023</v>
      </c>
      <c r="K1535" s="50">
        <v>42461</v>
      </c>
    </row>
    <row r="1536" spans="1:11" ht="14.45" customHeight="1" x14ac:dyDescent="0.25">
      <c r="A1536" s="50" t="s">
        <v>1624</v>
      </c>
      <c r="B1536" s="50" t="s">
        <v>1175</v>
      </c>
      <c r="C1536" s="342">
        <v>85121</v>
      </c>
      <c r="D1536" s="50" t="s">
        <v>1276</v>
      </c>
      <c r="E1536" s="475" t="s">
        <v>2711</v>
      </c>
      <c r="F1536" s="50" t="s">
        <v>1270</v>
      </c>
      <c r="G1536" s="50" t="s">
        <v>1279</v>
      </c>
      <c r="H1536" s="50" t="s">
        <v>2719</v>
      </c>
      <c r="I1536" s="50" t="s">
        <v>1179</v>
      </c>
      <c r="J1536" s="50">
        <v>2023</v>
      </c>
      <c r="K1536" s="50" t="s">
        <v>4</v>
      </c>
    </row>
    <row r="1537" spans="1:11" ht="14.45" customHeight="1" x14ac:dyDescent="0.25">
      <c r="A1537" s="50" t="s">
        <v>1624</v>
      </c>
      <c r="B1537" s="50" t="s">
        <v>1175</v>
      </c>
      <c r="C1537" s="342">
        <v>85121</v>
      </c>
      <c r="D1537" s="50" t="s">
        <v>1276</v>
      </c>
      <c r="E1537" s="475" t="s">
        <v>2711</v>
      </c>
      <c r="F1537" s="50" t="s">
        <v>1270</v>
      </c>
      <c r="G1537" s="50" t="s">
        <v>1280</v>
      </c>
      <c r="H1537" s="50" t="s">
        <v>2720</v>
      </c>
      <c r="I1537" s="50" t="s">
        <v>1179</v>
      </c>
      <c r="J1537" s="50">
        <v>2023</v>
      </c>
      <c r="K1537" s="50">
        <v>119</v>
      </c>
    </row>
    <row r="1538" spans="1:11" ht="14.45" customHeight="1" x14ac:dyDescent="0.25">
      <c r="A1538" s="50" t="s">
        <v>1624</v>
      </c>
      <c r="B1538" s="50" t="s">
        <v>1175</v>
      </c>
      <c r="C1538" s="342">
        <v>85121</v>
      </c>
      <c r="D1538" s="50" t="s">
        <v>1276</v>
      </c>
      <c r="E1538" s="475" t="s">
        <v>2711</v>
      </c>
      <c r="F1538" s="50" t="s">
        <v>1270</v>
      </c>
      <c r="G1538" s="50" t="s">
        <v>1281</v>
      </c>
      <c r="H1538" s="50" t="s">
        <v>2721</v>
      </c>
      <c r="I1538" s="50" t="s">
        <v>1179</v>
      </c>
      <c r="J1538" s="50">
        <v>2023</v>
      </c>
      <c r="K1538" s="50" t="s">
        <v>4</v>
      </c>
    </row>
    <row r="1539" spans="1:11" ht="14.45" customHeight="1" x14ac:dyDescent="0.25">
      <c r="A1539" s="50" t="s">
        <v>1624</v>
      </c>
      <c r="B1539" s="50" t="s">
        <v>1175</v>
      </c>
      <c r="C1539" s="342">
        <v>85121</v>
      </c>
      <c r="D1539" s="50" t="s">
        <v>1276</v>
      </c>
      <c r="E1539" s="475" t="s">
        <v>2711</v>
      </c>
      <c r="F1539" s="50" t="s">
        <v>1270</v>
      </c>
      <c r="G1539" s="50" t="s">
        <v>1282</v>
      </c>
      <c r="H1539" s="50" t="s">
        <v>2722</v>
      </c>
      <c r="I1539" s="50" t="s">
        <v>1179</v>
      </c>
      <c r="J1539" s="50">
        <v>2023</v>
      </c>
      <c r="K1539" s="50" t="s">
        <v>4</v>
      </c>
    </row>
    <row r="1540" spans="1:11" ht="14.45" customHeight="1" x14ac:dyDescent="0.25">
      <c r="A1540" s="50" t="s">
        <v>1624</v>
      </c>
      <c r="B1540" s="50" t="s">
        <v>1175</v>
      </c>
      <c r="C1540" s="342">
        <v>85121</v>
      </c>
      <c r="D1540" s="50" t="s">
        <v>1276</v>
      </c>
      <c r="E1540" s="475" t="s">
        <v>2711</v>
      </c>
      <c r="F1540" s="50" t="s">
        <v>1270</v>
      </c>
      <c r="G1540" s="50" t="s">
        <v>1283</v>
      </c>
      <c r="H1540" s="50" t="s">
        <v>2723</v>
      </c>
      <c r="I1540" s="50" t="s">
        <v>1179</v>
      </c>
      <c r="J1540" s="50">
        <v>2023</v>
      </c>
      <c r="K1540" s="50" t="s">
        <v>4</v>
      </c>
    </row>
    <row r="1541" spans="1:11" ht="14.45" customHeight="1" x14ac:dyDescent="0.25">
      <c r="A1541" s="50" t="s">
        <v>1624</v>
      </c>
      <c r="B1541" s="50" t="s">
        <v>1175</v>
      </c>
      <c r="C1541" s="342">
        <v>85121</v>
      </c>
      <c r="D1541" s="50" t="s">
        <v>1276</v>
      </c>
      <c r="E1541" s="475" t="s">
        <v>2711</v>
      </c>
      <c r="F1541" s="50" t="s">
        <v>1270</v>
      </c>
      <c r="G1541" s="50" t="s">
        <v>1251</v>
      </c>
      <c r="H1541" s="50" t="s">
        <v>2724</v>
      </c>
      <c r="I1541" s="50" t="s">
        <v>1179</v>
      </c>
      <c r="J1541" s="50">
        <v>2023</v>
      </c>
      <c r="K1541" s="50">
        <v>415270</v>
      </c>
    </row>
    <row r="1542" spans="1:11" ht="14.45" customHeight="1" x14ac:dyDescent="0.25">
      <c r="A1542" s="50" t="s">
        <v>1624</v>
      </c>
      <c r="B1542" s="50" t="s">
        <v>1175</v>
      </c>
      <c r="C1542" s="342">
        <v>85121</v>
      </c>
      <c r="D1542" s="50" t="s">
        <v>1276</v>
      </c>
      <c r="E1542" s="475" t="s">
        <v>2711</v>
      </c>
      <c r="F1542" s="50" t="s">
        <v>1271</v>
      </c>
      <c r="G1542" s="50" t="s">
        <v>1625</v>
      </c>
      <c r="H1542" s="50" t="s">
        <v>1178</v>
      </c>
      <c r="I1542" s="50" t="s">
        <v>1179</v>
      </c>
      <c r="J1542" s="50">
        <v>2023</v>
      </c>
      <c r="K1542" s="50" t="s">
        <v>4</v>
      </c>
    </row>
    <row r="1543" spans="1:11" ht="14.45" customHeight="1" x14ac:dyDescent="0.25">
      <c r="A1543" s="50" t="s">
        <v>1624</v>
      </c>
      <c r="B1543" s="50" t="s">
        <v>1175</v>
      </c>
      <c r="C1543" s="342">
        <v>85121</v>
      </c>
      <c r="D1543" s="50" t="s">
        <v>1276</v>
      </c>
      <c r="E1543" s="475" t="s">
        <v>2711</v>
      </c>
      <c r="F1543" s="50" t="s">
        <v>1271</v>
      </c>
      <c r="G1543" s="50" t="s">
        <v>1626</v>
      </c>
      <c r="H1543" s="50" t="s">
        <v>1180</v>
      </c>
      <c r="I1543" s="50" t="s">
        <v>1179</v>
      </c>
      <c r="J1543" s="50">
        <v>2023</v>
      </c>
      <c r="K1543" s="50" t="s">
        <v>4</v>
      </c>
    </row>
    <row r="1544" spans="1:11" ht="14.45" customHeight="1" x14ac:dyDescent="0.25">
      <c r="A1544" s="50" t="s">
        <v>1624</v>
      </c>
      <c r="B1544" s="50" t="s">
        <v>1175</v>
      </c>
      <c r="C1544" s="342">
        <v>85121</v>
      </c>
      <c r="D1544" s="50" t="s">
        <v>1276</v>
      </c>
      <c r="E1544" s="475" t="s">
        <v>2711</v>
      </c>
      <c r="F1544" s="50" t="s">
        <v>1271</v>
      </c>
      <c r="G1544" s="50" t="s">
        <v>1627</v>
      </c>
      <c r="H1544" s="50" t="s">
        <v>1181</v>
      </c>
      <c r="I1544" s="50" t="s">
        <v>1179</v>
      </c>
      <c r="J1544" s="50">
        <v>2023</v>
      </c>
      <c r="K1544" s="50" t="s">
        <v>4</v>
      </c>
    </row>
    <row r="1545" spans="1:11" ht="14.45" customHeight="1" x14ac:dyDescent="0.25">
      <c r="A1545" s="50" t="s">
        <v>1624</v>
      </c>
      <c r="B1545" s="50" t="s">
        <v>1175</v>
      </c>
      <c r="C1545" s="342">
        <v>85121</v>
      </c>
      <c r="D1545" s="50" t="s">
        <v>1276</v>
      </c>
      <c r="E1545" s="475" t="s">
        <v>2711</v>
      </c>
      <c r="F1545" s="50" t="s">
        <v>1271</v>
      </c>
      <c r="G1545" s="50" t="s">
        <v>1628</v>
      </c>
      <c r="H1545" s="50" t="s">
        <v>1629</v>
      </c>
      <c r="I1545" s="50" t="s">
        <v>1179</v>
      </c>
      <c r="J1545" s="50">
        <v>2023</v>
      </c>
      <c r="K1545" s="50" t="s">
        <v>4</v>
      </c>
    </row>
    <row r="1546" spans="1:11" ht="14.45" customHeight="1" x14ac:dyDescent="0.25">
      <c r="A1546" s="50" t="s">
        <v>1624</v>
      </c>
      <c r="B1546" s="50" t="s">
        <v>1175</v>
      </c>
      <c r="C1546" s="342">
        <v>85121</v>
      </c>
      <c r="D1546" s="50" t="s">
        <v>1276</v>
      </c>
      <c r="E1546" s="475" t="s">
        <v>2711</v>
      </c>
      <c r="F1546" s="50" t="s">
        <v>1271</v>
      </c>
      <c r="G1546" s="50" t="s">
        <v>1630</v>
      </c>
      <c r="H1546" s="50" t="s">
        <v>1182</v>
      </c>
      <c r="I1546" s="50" t="s">
        <v>1179</v>
      </c>
      <c r="J1546" s="50">
        <v>2023</v>
      </c>
      <c r="K1546" s="50" t="s">
        <v>4</v>
      </c>
    </row>
    <row r="1547" spans="1:11" ht="14.45" customHeight="1" x14ac:dyDescent="0.25">
      <c r="A1547" s="50" t="s">
        <v>1624</v>
      </c>
      <c r="B1547" s="50" t="s">
        <v>1175</v>
      </c>
      <c r="C1547" s="342">
        <v>85121</v>
      </c>
      <c r="D1547" s="50" t="s">
        <v>1276</v>
      </c>
      <c r="E1547" s="475" t="s">
        <v>2711</v>
      </c>
      <c r="F1547" s="50" t="s">
        <v>1271</v>
      </c>
      <c r="G1547" s="50" t="s">
        <v>1631</v>
      </c>
      <c r="H1547" s="50" t="s">
        <v>1183</v>
      </c>
      <c r="I1547" s="50" t="s">
        <v>1179</v>
      </c>
      <c r="J1547" s="50">
        <v>2023</v>
      </c>
      <c r="K1547" s="50" t="s">
        <v>4</v>
      </c>
    </row>
    <row r="1548" spans="1:11" ht="14.45" customHeight="1" x14ac:dyDescent="0.25">
      <c r="A1548" s="50" t="s">
        <v>1624</v>
      </c>
      <c r="B1548" s="50" t="s">
        <v>1175</v>
      </c>
      <c r="C1548" s="342">
        <v>85121</v>
      </c>
      <c r="D1548" s="50" t="s">
        <v>1276</v>
      </c>
      <c r="E1548" s="475" t="s">
        <v>2711</v>
      </c>
      <c r="F1548" s="50" t="s">
        <v>1271</v>
      </c>
      <c r="G1548" s="50" t="s">
        <v>1632</v>
      </c>
      <c r="H1548" s="50" t="s">
        <v>1184</v>
      </c>
      <c r="I1548" s="50" t="s">
        <v>1179</v>
      </c>
      <c r="J1548" s="50">
        <v>2023</v>
      </c>
      <c r="K1548" s="50" t="s">
        <v>4</v>
      </c>
    </row>
    <row r="1549" spans="1:11" ht="14.45" customHeight="1" x14ac:dyDescent="0.25">
      <c r="A1549" s="50" t="s">
        <v>1624</v>
      </c>
      <c r="B1549" s="50" t="s">
        <v>1175</v>
      </c>
      <c r="C1549" s="342">
        <v>85121</v>
      </c>
      <c r="D1549" s="50" t="s">
        <v>1276</v>
      </c>
      <c r="E1549" s="475" t="s">
        <v>2711</v>
      </c>
      <c r="F1549" s="50" t="s">
        <v>1271</v>
      </c>
      <c r="G1549" s="50" t="s">
        <v>1633</v>
      </c>
      <c r="H1549" s="50" t="s">
        <v>1185</v>
      </c>
      <c r="I1549" s="50" t="s">
        <v>1179</v>
      </c>
      <c r="J1549" s="50">
        <v>2023</v>
      </c>
      <c r="K1549" s="50" t="s">
        <v>4</v>
      </c>
    </row>
    <row r="1550" spans="1:11" ht="14.45" customHeight="1" x14ac:dyDescent="0.25">
      <c r="A1550" s="50" t="s">
        <v>1624</v>
      </c>
      <c r="B1550" s="50" t="s">
        <v>1175</v>
      </c>
      <c r="C1550" s="342">
        <v>85121</v>
      </c>
      <c r="D1550" s="50" t="s">
        <v>1276</v>
      </c>
      <c r="E1550" s="475" t="s">
        <v>2711</v>
      </c>
      <c r="F1550" s="50" t="s">
        <v>1271</v>
      </c>
      <c r="G1550" s="50" t="s">
        <v>1634</v>
      </c>
      <c r="H1550" s="50" t="s">
        <v>1186</v>
      </c>
      <c r="I1550" s="50" t="s">
        <v>1179</v>
      </c>
      <c r="J1550" s="50">
        <v>2023</v>
      </c>
      <c r="K1550" s="50">
        <v>368.20400000000001</v>
      </c>
    </row>
    <row r="1551" spans="1:11" ht="14.45" customHeight="1" x14ac:dyDescent="0.25">
      <c r="A1551" s="50" t="s">
        <v>1624</v>
      </c>
      <c r="B1551" s="50" t="s">
        <v>1175</v>
      </c>
      <c r="C1551" s="342">
        <v>85121</v>
      </c>
      <c r="D1551" s="50" t="s">
        <v>1276</v>
      </c>
      <c r="E1551" s="475" t="s">
        <v>2711</v>
      </c>
      <c r="F1551" s="50" t="s">
        <v>1271</v>
      </c>
      <c r="G1551" s="50" t="s">
        <v>1635</v>
      </c>
      <c r="H1551" s="50" t="s">
        <v>1187</v>
      </c>
      <c r="I1551" s="50" t="s">
        <v>1179</v>
      </c>
      <c r="J1551" s="50">
        <v>2023</v>
      </c>
      <c r="K1551" s="50" t="s">
        <v>4</v>
      </c>
    </row>
    <row r="1552" spans="1:11" ht="14.45" customHeight="1" x14ac:dyDescent="0.25">
      <c r="A1552" s="50" t="s">
        <v>1624</v>
      </c>
      <c r="B1552" s="50" t="s">
        <v>1175</v>
      </c>
      <c r="C1552" s="342">
        <v>85121</v>
      </c>
      <c r="D1552" s="50" t="s">
        <v>1276</v>
      </c>
      <c r="E1552" s="475" t="s">
        <v>2711</v>
      </c>
      <c r="F1552" s="50" t="s">
        <v>1271</v>
      </c>
      <c r="G1552" s="50" t="s">
        <v>1636</v>
      </c>
      <c r="H1552" s="50" t="s">
        <v>1188</v>
      </c>
      <c r="I1552" s="50" t="s">
        <v>1179</v>
      </c>
      <c r="J1552" s="50">
        <v>2023</v>
      </c>
      <c r="K1552" s="50" t="s">
        <v>4</v>
      </c>
    </row>
    <row r="1553" spans="1:11" ht="14.45" customHeight="1" x14ac:dyDescent="0.25">
      <c r="A1553" s="50" t="s">
        <v>1624</v>
      </c>
      <c r="B1553" s="50" t="s">
        <v>1175</v>
      </c>
      <c r="C1553" s="342">
        <v>85121</v>
      </c>
      <c r="D1553" s="50" t="s">
        <v>1276</v>
      </c>
      <c r="E1553" s="475" t="s">
        <v>2711</v>
      </c>
      <c r="F1553" s="50" t="s">
        <v>1271</v>
      </c>
      <c r="G1553" s="50" t="s">
        <v>1637</v>
      </c>
      <c r="H1553" s="50" t="s">
        <v>1189</v>
      </c>
      <c r="I1553" s="50" t="s">
        <v>1179</v>
      </c>
      <c r="J1553" s="50">
        <v>2023</v>
      </c>
      <c r="K1553" s="50" t="s">
        <v>4</v>
      </c>
    </row>
    <row r="1554" spans="1:11" ht="14.45" customHeight="1" x14ac:dyDescent="0.25">
      <c r="A1554" s="50" t="s">
        <v>1624</v>
      </c>
      <c r="B1554" s="50" t="s">
        <v>1175</v>
      </c>
      <c r="C1554" s="342">
        <v>85121</v>
      </c>
      <c r="D1554" s="50" t="s">
        <v>1276</v>
      </c>
      <c r="E1554" s="475" t="s">
        <v>2711</v>
      </c>
      <c r="F1554" s="50" t="s">
        <v>1271</v>
      </c>
      <c r="G1554" s="50" t="s">
        <v>1638</v>
      </c>
      <c r="H1554" s="50" t="s">
        <v>1190</v>
      </c>
      <c r="I1554" s="50" t="s">
        <v>1179</v>
      </c>
      <c r="J1554" s="50">
        <v>2023</v>
      </c>
      <c r="K1554" s="50">
        <v>184.102</v>
      </c>
    </row>
    <row r="1555" spans="1:11" ht="14.45" customHeight="1" x14ac:dyDescent="0.25">
      <c r="A1555" s="50" t="s">
        <v>1624</v>
      </c>
      <c r="B1555" s="50" t="s">
        <v>1175</v>
      </c>
      <c r="C1555" s="342">
        <v>85121</v>
      </c>
      <c r="D1555" s="50" t="s">
        <v>1276</v>
      </c>
      <c r="E1555" s="475" t="s">
        <v>2711</v>
      </c>
      <c r="F1555" s="50" t="s">
        <v>1271</v>
      </c>
      <c r="G1555" s="50" t="s">
        <v>1639</v>
      </c>
      <c r="H1555" s="50" t="s">
        <v>1191</v>
      </c>
      <c r="I1555" s="50" t="s">
        <v>1179</v>
      </c>
      <c r="J1555" s="50">
        <v>2023</v>
      </c>
      <c r="K1555" s="50" t="s">
        <v>4</v>
      </c>
    </row>
    <row r="1556" spans="1:11" ht="14.45" customHeight="1" x14ac:dyDescent="0.25">
      <c r="A1556" s="50" t="s">
        <v>1624</v>
      </c>
      <c r="B1556" s="50" t="s">
        <v>1175</v>
      </c>
      <c r="C1556" s="342">
        <v>85121</v>
      </c>
      <c r="D1556" s="50" t="s">
        <v>1276</v>
      </c>
      <c r="E1556" s="475" t="s">
        <v>2711</v>
      </c>
      <c r="F1556" s="50" t="s">
        <v>1271</v>
      </c>
      <c r="G1556" s="50" t="s">
        <v>1640</v>
      </c>
      <c r="H1556" s="50" t="s">
        <v>1192</v>
      </c>
      <c r="I1556" s="50" t="s">
        <v>1179</v>
      </c>
      <c r="J1556" s="50">
        <v>2023</v>
      </c>
      <c r="K1556" s="50" t="s">
        <v>4</v>
      </c>
    </row>
    <row r="1557" spans="1:11" ht="14.45" customHeight="1" x14ac:dyDescent="0.25">
      <c r="A1557" s="50" t="s">
        <v>1624</v>
      </c>
      <c r="B1557" s="50" t="s">
        <v>1175</v>
      </c>
      <c r="C1557" s="342">
        <v>85121</v>
      </c>
      <c r="D1557" s="50" t="s">
        <v>1276</v>
      </c>
      <c r="E1557" s="475" t="s">
        <v>2711</v>
      </c>
      <c r="F1557" s="50" t="s">
        <v>1271</v>
      </c>
      <c r="G1557" s="50" t="s">
        <v>1641</v>
      </c>
      <c r="H1557" s="50" t="s">
        <v>1193</v>
      </c>
      <c r="I1557" s="50" t="s">
        <v>1179</v>
      </c>
      <c r="J1557" s="50">
        <v>2023</v>
      </c>
      <c r="K1557" s="50" t="s">
        <v>4</v>
      </c>
    </row>
    <row r="1558" spans="1:11" ht="14.45" customHeight="1" x14ac:dyDescent="0.25">
      <c r="A1558" s="50" t="s">
        <v>1624</v>
      </c>
      <c r="B1558" s="50" t="s">
        <v>1175</v>
      </c>
      <c r="C1558" s="342">
        <v>85121</v>
      </c>
      <c r="D1558" s="50" t="s">
        <v>1276</v>
      </c>
      <c r="E1558" s="475" t="s">
        <v>2711</v>
      </c>
      <c r="F1558" s="50" t="s">
        <v>1271</v>
      </c>
      <c r="G1558" s="50" t="s">
        <v>1642</v>
      </c>
      <c r="H1558" s="50" t="s">
        <v>1194</v>
      </c>
      <c r="I1558" s="50" t="s">
        <v>1179</v>
      </c>
      <c r="J1558" s="50">
        <v>2023</v>
      </c>
      <c r="K1558" s="50" t="s">
        <v>4</v>
      </c>
    </row>
    <row r="1559" spans="1:11" ht="14.45" customHeight="1" x14ac:dyDescent="0.25">
      <c r="A1559" s="50" t="s">
        <v>1624</v>
      </c>
      <c r="B1559" s="50" t="s">
        <v>1175</v>
      </c>
      <c r="C1559" s="342">
        <v>85121</v>
      </c>
      <c r="D1559" s="50" t="s">
        <v>1276</v>
      </c>
      <c r="E1559" s="475" t="s">
        <v>2711</v>
      </c>
      <c r="F1559" s="50" t="s">
        <v>1271</v>
      </c>
      <c r="G1559" s="50" t="s">
        <v>1643</v>
      </c>
      <c r="H1559" s="50" t="s">
        <v>1195</v>
      </c>
      <c r="I1559" s="50" t="s">
        <v>1179</v>
      </c>
      <c r="J1559" s="50">
        <v>2023</v>
      </c>
      <c r="K1559" s="50">
        <v>184.102</v>
      </c>
    </row>
    <row r="1560" spans="1:11" ht="14.45" customHeight="1" x14ac:dyDescent="0.25">
      <c r="A1560" s="50" t="s">
        <v>1624</v>
      </c>
      <c r="B1560" s="50" t="s">
        <v>1175</v>
      </c>
      <c r="C1560" s="342">
        <v>85121</v>
      </c>
      <c r="D1560" s="50" t="s">
        <v>1276</v>
      </c>
      <c r="E1560" s="475" t="s">
        <v>2711</v>
      </c>
      <c r="F1560" s="50" t="s">
        <v>1271</v>
      </c>
      <c r="G1560" s="50" t="s">
        <v>1644</v>
      </c>
      <c r="H1560" s="50" t="s">
        <v>1196</v>
      </c>
      <c r="I1560" s="50" t="s">
        <v>1179</v>
      </c>
      <c r="J1560" s="50">
        <v>2023</v>
      </c>
      <c r="K1560" s="50" t="s">
        <v>4</v>
      </c>
    </row>
    <row r="1561" spans="1:11" ht="14.45" customHeight="1" x14ac:dyDescent="0.25">
      <c r="A1561" s="50" t="s">
        <v>1624</v>
      </c>
      <c r="B1561" s="50" t="s">
        <v>1175</v>
      </c>
      <c r="C1561" s="342">
        <v>85121</v>
      </c>
      <c r="D1561" s="50" t="s">
        <v>1276</v>
      </c>
      <c r="E1561" s="475" t="s">
        <v>2711</v>
      </c>
      <c r="F1561" s="50" t="s">
        <v>1271</v>
      </c>
      <c r="G1561" s="50" t="s">
        <v>1645</v>
      </c>
      <c r="H1561" s="50" t="s">
        <v>1197</v>
      </c>
      <c r="I1561" s="50" t="s">
        <v>1179</v>
      </c>
      <c r="J1561" s="50">
        <v>2023</v>
      </c>
      <c r="K1561" s="50" t="s">
        <v>4</v>
      </c>
    </row>
    <row r="1562" spans="1:11" ht="14.45" customHeight="1" x14ac:dyDescent="0.25">
      <c r="A1562" s="50" t="s">
        <v>1624</v>
      </c>
      <c r="B1562" s="50" t="s">
        <v>1175</v>
      </c>
      <c r="C1562" s="342">
        <v>85121</v>
      </c>
      <c r="D1562" s="50" t="s">
        <v>1276</v>
      </c>
      <c r="E1562" s="475" t="s">
        <v>2711</v>
      </c>
      <c r="F1562" s="50" t="s">
        <v>1271</v>
      </c>
      <c r="G1562" s="50" t="s">
        <v>1646</v>
      </c>
      <c r="H1562" s="50" t="s">
        <v>1198</v>
      </c>
      <c r="I1562" s="50" t="s">
        <v>1179</v>
      </c>
      <c r="J1562" s="50">
        <v>2023</v>
      </c>
      <c r="K1562" s="50" t="s">
        <v>4</v>
      </c>
    </row>
    <row r="1563" spans="1:11" ht="14.45" customHeight="1" x14ac:dyDescent="0.25">
      <c r="A1563" s="50" t="s">
        <v>1624</v>
      </c>
      <c r="B1563" s="50" t="s">
        <v>1175</v>
      </c>
      <c r="C1563" s="342">
        <v>85121</v>
      </c>
      <c r="D1563" s="50" t="s">
        <v>1276</v>
      </c>
      <c r="E1563" s="475" t="s">
        <v>2711</v>
      </c>
      <c r="F1563" s="50" t="s">
        <v>1271</v>
      </c>
      <c r="G1563" s="50" t="s">
        <v>1647</v>
      </c>
      <c r="H1563" s="50" t="s">
        <v>1199</v>
      </c>
      <c r="I1563" s="50" t="s">
        <v>1179</v>
      </c>
      <c r="J1563" s="50">
        <v>2023</v>
      </c>
      <c r="K1563" s="50" t="s">
        <v>4</v>
      </c>
    </row>
    <row r="1564" spans="1:11" ht="14.45" customHeight="1" x14ac:dyDescent="0.25">
      <c r="A1564" s="50" t="s">
        <v>1624</v>
      </c>
      <c r="B1564" s="50" t="s">
        <v>1175</v>
      </c>
      <c r="C1564" s="342">
        <v>85121</v>
      </c>
      <c r="D1564" s="50" t="s">
        <v>1276</v>
      </c>
      <c r="E1564" s="475" t="s">
        <v>2711</v>
      </c>
      <c r="F1564" s="50" t="s">
        <v>1271</v>
      </c>
      <c r="G1564" s="50" t="s">
        <v>1648</v>
      </c>
      <c r="H1564" s="50" t="s">
        <v>1200</v>
      </c>
      <c r="I1564" s="50" t="s">
        <v>1179</v>
      </c>
      <c r="J1564" s="50">
        <v>2023</v>
      </c>
      <c r="K1564" s="50" t="s">
        <v>4</v>
      </c>
    </row>
    <row r="1565" spans="1:11" ht="14.45" customHeight="1" x14ac:dyDescent="0.25">
      <c r="A1565" s="50" t="s">
        <v>1624</v>
      </c>
      <c r="B1565" s="50" t="s">
        <v>1175</v>
      </c>
      <c r="C1565" s="342">
        <v>85121</v>
      </c>
      <c r="D1565" s="50" t="s">
        <v>1276</v>
      </c>
      <c r="E1565" s="475" t="s">
        <v>2711</v>
      </c>
      <c r="F1565" s="50" t="s">
        <v>1271</v>
      </c>
      <c r="G1565" s="50" t="s">
        <v>1649</v>
      </c>
      <c r="H1565" s="50" t="s">
        <v>1201</v>
      </c>
      <c r="I1565" s="50" t="s">
        <v>1179</v>
      </c>
      <c r="J1565" s="50">
        <v>2023</v>
      </c>
      <c r="K1565" s="50" t="s">
        <v>4</v>
      </c>
    </row>
    <row r="1566" spans="1:11" ht="14.45" customHeight="1" x14ac:dyDescent="0.25">
      <c r="A1566" s="50" t="s">
        <v>1624</v>
      </c>
      <c r="B1566" s="50" t="s">
        <v>1175</v>
      </c>
      <c r="C1566" s="342">
        <v>85121</v>
      </c>
      <c r="D1566" s="50" t="s">
        <v>1276</v>
      </c>
      <c r="E1566" s="475" t="s">
        <v>2711</v>
      </c>
      <c r="F1566" s="50" t="s">
        <v>1271</v>
      </c>
      <c r="G1566" s="50" t="s">
        <v>1650</v>
      </c>
      <c r="H1566" s="50" t="s">
        <v>1202</v>
      </c>
      <c r="I1566" s="50" t="s">
        <v>1179</v>
      </c>
      <c r="J1566" s="50">
        <v>2023</v>
      </c>
      <c r="K1566" s="50" t="s">
        <v>4</v>
      </c>
    </row>
    <row r="1567" spans="1:11" ht="14.45" customHeight="1" x14ac:dyDescent="0.25">
      <c r="A1567" s="50" t="s">
        <v>1624</v>
      </c>
      <c r="B1567" s="50" t="s">
        <v>1175</v>
      </c>
      <c r="C1567" s="342">
        <v>85121</v>
      </c>
      <c r="D1567" s="50" t="s">
        <v>1276</v>
      </c>
      <c r="E1567" s="475" t="s">
        <v>2711</v>
      </c>
      <c r="F1567" s="50" t="s">
        <v>1271</v>
      </c>
      <c r="G1567" s="50" t="s">
        <v>1651</v>
      </c>
      <c r="H1567" s="50" t="s">
        <v>1203</v>
      </c>
      <c r="I1567" s="50" t="s">
        <v>1179</v>
      </c>
      <c r="J1567" s="50">
        <v>2023</v>
      </c>
      <c r="K1567" s="50" t="s">
        <v>4</v>
      </c>
    </row>
    <row r="1568" spans="1:11" ht="14.45" customHeight="1" x14ac:dyDescent="0.25">
      <c r="A1568" s="50" t="s">
        <v>1624</v>
      </c>
      <c r="B1568" s="50" t="s">
        <v>1175</v>
      </c>
      <c r="C1568" s="342">
        <v>85121</v>
      </c>
      <c r="D1568" s="50" t="s">
        <v>1276</v>
      </c>
      <c r="E1568" s="475" t="s">
        <v>2711</v>
      </c>
      <c r="F1568" s="50" t="s">
        <v>1271</v>
      </c>
      <c r="G1568" s="50" t="s">
        <v>1652</v>
      </c>
      <c r="H1568" s="50" t="s">
        <v>1204</v>
      </c>
      <c r="I1568" s="50" t="s">
        <v>1179</v>
      </c>
      <c r="J1568" s="50">
        <v>2023</v>
      </c>
      <c r="K1568" s="50" t="s">
        <v>4</v>
      </c>
    </row>
    <row r="1569" spans="1:11" ht="14.45" customHeight="1" x14ac:dyDescent="0.25">
      <c r="A1569" s="50" t="s">
        <v>1624</v>
      </c>
      <c r="B1569" s="50" t="s">
        <v>1175</v>
      </c>
      <c r="C1569" s="342">
        <v>85121</v>
      </c>
      <c r="D1569" s="50" t="s">
        <v>1276</v>
      </c>
      <c r="E1569" s="475" t="s">
        <v>2711</v>
      </c>
      <c r="F1569" s="50" t="s">
        <v>1271</v>
      </c>
      <c r="G1569" s="50" t="s">
        <v>1653</v>
      </c>
      <c r="H1569" s="50" t="s">
        <v>1205</v>
      </c>
      <c r="I1569" s="50" t="s">
        <v>1179</v>
      </c>
      <c r="J1569" s="50">
        <v>2023</v>
      </c>
      <c r="K1569" s="50" t="s">
        <v>4</v>
      </c>
    </row>
    <row r="1570" spans="1:11" ht="14.45" customHeight="1" x14ac:dyDescent="0.25">
      <c r="A1570" s="50" t="s">
        <v>1624</v>
      </c>
      <c r="B1570" s="50" t="s">
        <v>1175</v>
      </c>
      <c r="C1570" s="342">
        <v>85121</v>
      </c>
      <c r="D1570" s="50" t="s">
        <v>1276</v>
      </c>
      <c r="E1570" s="475" t="s">
        <v>2711</v>
      </c>
      <c r="F1570" s="50" t="s">
        <v>1271</v>
      </c>
      <c r="G1570" s="50" t="s">
        <v>1654</v>
      </c>
      <c r="H1570" s="50" t="s">
        <v>1206</v>
      </c>
      <c r="I1570" s="50" t="s">
        <v>1179</v>
      </c>
      <c r="J1570" s="50">
        <v>2023</v>
      </c>
      <c r="K1570" s="50" t="s">
        <v>4</v>
      </c>
    </row>
    <row r="1571" spans="1:11" ht="14.45" customHeight="1" x14ac:dyDescent="0.25">
      <c r="A1571" s="50" t="s">
        <v>1624</v>
      </c>
      <c r="B1571" s="50" t="s">
        <v>1175</v>
      </c>
      <c r="C1571" s="342">
        <v>85121</v>
      </c>
      <c r="D1571" s="50" t="s">
        <v>1276</v>
      </c>
      <c r="E1571" s="475" t="s">
        <v>2711</v>
      </c>
      <c r="F1571" s="50" t="s">
        <v>1271</v>
      </c>
      <c r="G1571" s="50" t="s">
        <v>1655</v>
      </c>
      <c r="H1571" s="50" t="s">
        <v>1207</v>
      </c>
      <c r="I1571" s="50" t="s">
        <v>1179</v>
      </c>
      <c r="J1571" s="50">
        <v>2023</v>
      </c>
      <c r="K1571" s="50" t="s">
        <v>4</v>
      </c>
    </row>
    <row r="1572" spans="1:11" ht="14.45" customHeight="1" x14ac:dyDescent="0.25">
      <c r="A1572" s="50" t="s">
        <v>1624</v>
      </c>
      <c r="B1572" s="50" t="s">
        <v>1175</v>
      </c>
      <c r="C1572" s="342">
        <v>85121</v>
      </c>
      <c r="D1572" s="50" t="s">
        <v>1276</v>
      </c>
      <c r="E1572" s="475" t="s">
        <v>2711</v>
      </c>
      <c r="F1572" s="50" t="s">
        <v>1271</v>
      </c>
      <c r="G1572" s="50" t="s">
        <v>1656</v>
      </c>
      <c r="H1572" s="50" t="s">
        <v>1208</v>
      </c>
      <c r="I1572" s="50" t="s">
        <v>1179</v>
      </c>
      <c r="J1572" s="50">
        <v>2023</v>
      </c>
      <c r="K1572" s="50" t="s">
        <v>4</v>
      </c>
    </row>
    <row r="1573" spans="1:11" ht="14.45" customHeight="1" x14ac:dyDescent="0.25">
      <c r="A1573" s="50" t="s">
        <v>1624</v>
      </c>
      <c r="B1573" s="50" t="s">
        <v>1175</v>
      </c>
      <c r="C1573" s="342">
        <v>85121</v>
      </c>
      <c r="D1573" s="50" t="s">
        <v>1276</v>
      </c>
      <c r="E1573" s="475" t="s">
        <v>2711</v>
      </c>
      <c r="F1573" s="50" t="s">
        <v>1271</v>
      </c>
      <c r="G1573" s="50" t="s">
        <v>1657</v>
      </c>
      <c r="H1573" s="50" t="s">
        <v>1209</v>
      </c>
      <c r="I1573" s="50" t="s">
        <v>1179</v>
      </c>
      <c r="J1573" s="50">
        <v>2023</v>
      </c>
      <c r="K1573" s="50" t="s">
        <v>4</v>
      </c>
    </row>
    <row r="1574" spans="1:11" ht="14.45" customHeight="1" x14ac:dyDescent="0.25">
      <c r="A1574" s="50" t="s">
        <v>1624</v>
      </c>
      <c r="B1574" s="50" t="s">
        <v>1175</v>
      </c>
      <c r="C1574" s="342">
        <v>85121</v>
      </c>
      <c r="D1574" s="50" t="s">
        <v>1276</v>
      </c>
      <c r="E1574" s="475" t="s">
        <v>2711</v>
      </c>
      <c r="F1574" s="50" t="s">
        <v>1271</v>
      </c>
      <c r="G1574" s="50" t="s">
        <v>1658</v>
      </c>
      <c r="H1574" s="50" t="s">
        <v>1210</v>
      </c>
      <c r="I1574" s="50" t="s">
        <v>1179</v>
      </c>
      <c r="J1574" s="50">
        <v>2023</v>
      </c>
      <c r="K1574" s="50" t="s">
        <v>4</v>
      </c>
    </row>
    <row r="1575" spans="1:11" ht="14.45" customHeight="1" x14ac:dyDescent="0.25">
      <c r="A1575" s="50" t="s">
        <v>1624</v>
      </c>
      <c r="B1575" s="50" t="s">
        <v>1175</v>
      </c>
      <c r="C1575" s="342">
        <v>85121</v>
      </c>
      <c r="D1575" s="50" t="s">
        <v>1276</v>
      </c>
      <c r="E1575" s="475" t="s">
        <v>2711</v>
      </c>
      <c r="F1575" s="50" t="s">
        <v>1271</v>
      </c>
      <c r="G1575" s="50" t="s">
        <v>1659</v>
      </c>
      <c r="H1575" s="50" t="s">
        <v>1211</v>
      </c>
      <c r="I1575" s="50" t="s">
        <v>1179</v>
      </c>
      <c r="J1575" s="50">
        <v>2023</v>
      </c>
      <c r="K1575" s="50" t="s">
        <v>4</v>
      </c>
    </row>
    <row r="1576" spans="1:11" ht="14.45" customHeight="1" x14ac:dyDescent="0.25">
      <c r="A1576" s="50" t="s">
        <v>1624</v>
      </c>
      <c r="B1576" s="50" t="s">
        <v>1175</v>
      </c>
      <c r="C1576" s="342">
        <v>85121</v>
      </c>
      <c r="D1576" s="50" t="s">
        <v>1276</v>
      </c>
      <c r="E1576" s="475" t="s">
        <v>2711</v>
      </c>
      <c r="F1576" s="50" t="s">
        <v>1271</v>
      </c>
      <c r="G1576" s="50" t="s">
        <v>1660</v>
      </c>
      <c r="H1576" s="50" t="s">
        <v>1212</v>
      </c>
      <c r="I1576" s="50" t="s">
        <v>1179</v>
      </c>
      <c r="J1576" s="50">
        <v>2023</v>
      </c>
      <c r="K1576" s="50" t="s">
        <v>4</v>
      </c>
    </row>
    <row r="1577" spans="1:11" ht="14.45" customHeight="1" x14ac:dyDescent="0.25">
      <c r="A1577" s="50" t="s">
        <v>1624</v>
      </c>
      <c r="B1577" s="50" t="s">
        <v>1175</v>
      </c>
      <c r="C1577" s="342">
        <v>85121</v>
      </c>
      <c r="D1577" s="50" t="s">
        <v>1276</v>
      </c>
      <c r="E1577" s="475" t="s">
        <v>2711</v>
      </c>
      <c r="F1577" s="50" t="s">
        <v>1271</v>
      </c>
      <c r="G1577" s="50" t="s">
        <v>1661</v>
      </c>
      <c r="H1577" s="50" t="s">
        <v>1213</v>
      </c>
      <c r="I1577" s="50" t="s">
        <v>1179</v>
      </c>
      <c r="J1577" s="50">
        <v>2023</v>
      </c>
      <c r="K1577" s="50">
        <v>811543.79599999997</v>
      </c>
    </row>
    <row r="1578" spans="1:11" ht="14.45" customHeight="1" x14ac:dyDescent="0.25">
      <c r="A1578" s="50" t="s">
        <v>1624</v>
      </c>
      <c r="B1578" s="50" t="s">
        <v>1175</v>
      </c>
      <c r="C1578" s="342">
        <v>85121</v>
      </c>
      <c r="D1578" s="50" t="s">
        <v>1276</v>
      </c>
      <c r="E1578" s="475" t="s">
        <v>2711</v>
      </c>
      <c r="F1578" s="50" t="s">
        <v>1271</v>
      </c>
      <c r="G1578" s="50" t="s">
        <v>1662</v>
      </c>
      <c r="H1578" s="50" t="s">
        <v>1214</v>
      </c>
      <c r="I1578" s="50" t="s">
        <v>1179</v>
      </c>
      <c r="J1578" s="50">
        <v>2023</v>
      </c>
      <c r="K1578" s="50">
        <v>811543.79599999997</v>
      </c>
    </row>
    <row r="1579" spans="1:11" ht="14.45" customHeight="1" x14ac:dyDescent="0.25">
      <c r="A1579" s="50" t="s">
        <v>1624</v>
      </c>
      <c r="B1579" s="50" t="s">
        <v>1175</v>
      </c>
      <c r="C1579" s="342">
        <v>85121</v>
      </c>
      <c r="D1579" s="50" t="s">
        <v>1276</v>
      </c>
      <c r="E1579" s="475" t="s">
        <v>2711</v>
      </c>
      <c r="F1579" s="50" t="s">
        <v>1271</v>
      </c>
      <c r="G1579" s="50" t="s">
        <v>1663</v>
      </c>
      <c r="H1579" s="50" t="s">
        <v>1215</v>
      </c>
      <c r="I1579" s="50" t="s">
        <v>1179</v>
      </c>
      <c r="J1579" s="50">
        <v>2023</v>
      </c>
      <c r="K1579" s="50" t="s">
        <v>4</v>
      </c>
    </row>
    <row r="1580" spans="1:11" ht="14.45" customHeight="1" x14ac:dyDescent="0.25">
      <c r="A1580" s="50" t="s">
        <v>1624</v>
      </c>
      <c r="B1580" s="50" t="s">
        <v>1175</v>
      </c>
      <c r="C1580" s="342">
        <v>85121</v>
      </c>
      <c r="D1580" s="50" t="s">
        <v>1276</v>
      </c>
      <c r="E1580" s="475" t="s">
        <v>2711</v>
      </c>
      <c r="F1580" s="50" t="s">
        <v>1271</v>
      </c>
      <c r="G1580" s="50" t="s">
        <v>1664</v>
      </c>
      <c r="H1580" s="50" t="s">
        <v>1216</v>
      </c>
      <c r="I1580" s="50" t="s">
        <v>1179</v>
      </c>
      <c r="J1580" s="50">
        <v>2023</v>
      </c>
      <c r="K1580" s="50" t="s">
        <v>4</v>
      </c>
    </row>
    <row r="1581" spans="1:11" ht="14.45" customHeight="1" x14ac:dyDescent="0.25">
      <c r="A1581" s="50" t="s">
        <v>1624</v>
      </c>
      <c r="B1581" s="50" t="s">
        <v>1175</v>
      </c>
      <c r="C1581" s="342">
        <v>85121</v>
      </c>
      <c r="D1581" s="50" t="s">
        <v>1276</v>
      </c>
      <c r="E1581" s="475" t="s">
        <v>2711</v>
      </c>
      <c r="F1581" s="50" t="s">
        <v>1271</v>
      </c>
      <c r="G1581" s="50" t="s">
        <v>1665</v>
      </c>
      <c r="H1581" s="50" t="s">
        <v>1217</v>
      </c>
      <c r="I1581" s="50" t="s">
        <v>1179</v>
      </c>
      <c r="J1581" s="50">
        <v>2023</v>
      </c>
      <c r="K1581" s="50" t="s">
        <v>4</v>
      </c>
    </row>
    <row r="1582" spans="1:11" ht="14.45" customHeight="1" x14ac:dyDescent="0.25">
      <c r="A1582" s="50" t="s">
        <v>1624</v>
      </c>
      <c r="B1582" s="50" t="s">
        <v>1175</v>
      </c>
      <c r="C1582" s="342">
        <v>85121</v>
      </c>
      <c r="D1582" s="50" t="s">
        <v>1276</v>
      </c>
      <c r="E1582" s="475" t="s">
        <v>2711</v>
      </c>
      <c r="F1582" s="50" t="s">
        <v>1271</v>
      </c>
      <c r="G1582" s="50" t="s">
        <v>1666</v>
      </c>
      <c r="H1582" s="50" t="s">
        <v>1218</v>
      </c>
      <c r="I1582" s="50" t="s">
        <v>1179</v>
      </c>
      <c r="J1582" s="50">
        <v>2023</v>
      </c>
      <c r="K1582" s="50" t="s">
        <v>4</v>
      </c>
    </row>
    <row r="1583" spans="1:11" ht="14.45" customHeight="1" x14ac:dyDescent="0.25">
      <c r="A1583" s="50" t="s">
        <v>1624</v>
      </c>
      <c r="B1583" s="50" t="s">
        <v>1175</v>
      </c>
      <c r="C1583" s="342">
        <v>85121</v>
      </c>
      <c r="D1583" s="50" t="s">
        <v>1276</v>
      </c>
      <c r="E1583" s="475" t="s">
        <v>2711</v>
      </c>
      <c r="F1583" s="50" t="s">
        <v>1271</v>
      </c>
      <c r="G1583" s="50" t="s">
        <v>1667</v>
      </c>
      <c r="H1583" s="50" t="s">
        <v>1219</v>
      </c>
      <c r="I1583" s="50" t="s">
        <v>1179</v>
      </c>
      <c r="J1583" s="50">
        <v>2023</v>
      </c>
      <c r="K1583" s="50" t="s">
        <v>4</v>
      </c>
    </row>
    <row r="1584" spans="1:11" ht="14.45" customHeight="1" x14ac:dyDescent="0.25">
      <c r="A1584" s="50" t="s">
        <v>1624</v>
      </c>
      <c r="B1584" s="50" t="s">
        <v>1175</v>
      </c>
      <c r="C1584" s="342">
        <v>85121</v>
      </c>
      <c r="D1584" s="50" t="s">
        <v>1276</v>
      </c>
      <c r="E1584" s="475" t="s">
        <v>2711</v>
      </c>
      <c r="F1584" s="50" t="s">
        <v>1271</v>
      </c>
      <c r="G1584" s="50" t="s">
        <v>1668</v>
      </c>
      <c r="H1584" s="50" t="s">
        <v>1220</v>
      </c>
      <c r="I1584" s="50" t="s">
        <v>1179</v>
      </c>
      <c r="J1584" s="50">
        <v>2023</v>
      </c>
      <c r="K1584" s="50" t="s">
        <v>4</v>
      </c>
    </row>
    <row r="1585" spans="1:11" ht="14.45" customHeight="1" x14ac:dyDescent="0.25">
      <c r="A1585" s="50" t="s">
        <v>1624</v>
      </c>
      <c r="B1585" s="50" t="s">
        <v>1175</v>
      </c>
      <c r="C1585" s="342">
        <v>85121</v>
      </c>
      <c r="D1585" s="50" t="s">
        <v>1276</v>
      </c>
      <c r="E1585" s="475" t="s">
        <v>2711</v>
      </c>
      <c r="F1585" s="50" t="s">
        <v>1271</v>
      </c>
      <c r="G1585" s="50" t="s">
        <v>1669</v>
      </c>
      <c r="H1585" s="50" t="s">
        <v>1221</v>
      </c>
      <c r="I1585" s="50" t="s">
        <v>1179</v>
      </c>
      <c r="J1585" s="50">
        <v>2023</v>
      </c>
      <c r="K1585" s="50" t="s">
        <v>4</v>
      </c>
    </row>
    <row r="1586" spans="1:11" ht="14.45" customHeight="1" x14ac:dyDescent="0.25">
      <c r="A1586" s="50" t="s">
        <v>1624</v>
      </c>
      <c r="B1586" s="50" t="s">
        <v>1175</v>
      </c>
      <c r="C1586" s="342">
        <v>85121</v>
      </c>
      <c r="D1586" s="50" t="s">
        <v>1276</v>
      </c>
      <c r="E1586" s="475" t="s">
        <v>2711</v>
      </c>
      <c r="F1586" s="50" t="s">
        <v>1271</v>
      </c>
      <c r="G1586" s="50" t="s">
        <v>1670</v>
      </c>
      <c r="H1586" s="50" t="s">
        <v>1222</v>
      </c>
      <c r="I1586" s="50" t="s">
        <v>1179</v>
      </c>
      <c r="J1586" s="50">
        <v>2023</v>
      </c>
      <c r="K1586" s="50" t="s">
        <v>4</v>
      </c>
    </row>
    <row r="1587" spans="1:11" ht="14.45" customHeight="1" x14ac:dyDescent="0.25">
      <c r="A1587" s="50" t="s">
        <v>1624</v>
      </c>
      <c r="B1587" s="50" t="s">
        <v>1175</v>
      </c>
      <c r="C1587" s="342">
        <v>85121</v>
      </c>
      <c r="D1587" s="50" t="s">
        <v>1276</v>
      </c>
      <c r="E1587" s="475" t="s">
        <v>2711</v>
      </c>
      <c r="F1587" s="50" t="s">
        <v>1271</v>
      </c>
      <c r="G1587" s="50" t="s">
        <v>1671</v>
      </c>
      <c r="H1587" s="50" t="s">
        <v>1223</v>
      </c>
      <c r="I1587" s="50" t="s">
        <v>1179</v>
      </c>
      <c r="J1587" s="50">
        <v>2023</v>
      </c>
      <c r="K1587" s="50" t="s">
        <v>4</v>
      </c>
    </row>
    <row r="1588" spans="1:11" ht="14.45" customHeight="1" x14ac:dyDescent="0.25">
      <c r="A1588" s="50" t="s">
        <v>1624</v>
      </c>
      <c r="B1588" s="50" t="s">
        <v>1175</v>
      </c>
      <c r="C1588" s="342">
        <v>85121</v>
      </c>
      <c r="D1588" s="50" t="s">
        <v>1276</v>
      </c>
      <c r="E1588" s="475" t="s">
        <v>2711</v>
      </c>
      <c r="F1588" s="50" t="s">
        <v>1271</v>
      </c>
      <c r="G1588" s="50" t="s">
        <v>1672</v>
      </c>
      <c r="H1588" s="50" t="s">
        <v>1224</v>
      </c>
      <c r="I1588" s="50" t="s">
        <v>1179</v>
      </c>
      <c r="J1588" s="50">
        <v>2023</v>
      </c>
      <c r="K1588" s="50" t="s">
        <v>4</v>
      </c>
    </row>
    <row r="1589" spans="1:11" ht="14.45" customHeight="1" x14ac:dyDescent="0.25">
      <c r="A1589" s="50" t="s">
        <v>1624</v>
      </c>
      <c r="B1589" s="50" t="s">
        <v>1175</v>
      </c>
      <c r="C1589" s="342">
        <v>85121</v>
      </c>
      <c r="D1589" s="50" t="s">
        <v>1276</v>
      </c>
      <c r="E1589" s="475" t="s">
        <v>2711</v>
      </c>
      <c r="F1589" s="50" t="s">
        <v>1271</v>
      </c>
      <c r="G1589" s="50" t="s">
        <v>1673</v>
      </c>
      <c r="H1589" s="50" t="s">
        <v>1225</v>
      </c>
      <c r="I1589" s="50" t="s">
        <v>1179</v>
      </c>
      <c r="J1589" s="50">
        <v>2023</v>
      </c>
      <c r="K1589" s="50" t="s">
        <v>4</v>
      </c>
    </row>
    <row r="1590" spans="1:11" ht="14.45" customHeight="1" x14ac:dyDescent="0.25">
      <c r="A1590" s="50" t="s">
        <v>1624</v>
      </c>
      <c r="B1590" s="50" t="s">
        <v>1175</v>
      </c>
      <c r="C1590" s="342">
        <v>85121</v>
      </c>
      <c r="D1590" s="50" t="s">
        <v>1276</v>
      </c>
      <c r="E1590" s="475" t="s">
        <v>2711</v>
      </c>
      <c r="F1590" s="50" t="s">
        <v>1271</v>
      </c>
      <c r="G1590" s="50" t="s">
        <v>1674</v>
      </c>
      <c r="H1590" s="50" t="s">
        <v>1226</v>
      </c>
      <c r="I1590" s="50" t="s">
        <v>1179</v>
      </c>
      <c r="J1590" s="50">
        <v>2023</v>
      </c>
      <c r="K1590" s="50" t="s">
        <v>4</v>
      </c>
    </row>
    <row r="1591" spans="1:11" ht="14.45" customHeight="1" x14ac:dyDescent="0.25">
      <c r="A1591" s="50" t="s">
        <v>1624</v>
      </c>
      <c r="B1591" s="50" t="s">
        <v>1175</v>
      </c>
      <c r="C1591" s="342">
        <v>85121</v>
      </c>
      <c r="D1591" s="50" t="s">
        <v>1276</v>
      </c>
      <c r="E1591" s="475" t="s">
        <v>2711</v>
      </c>
      <c r="F1591" s="50" t="s">
        <v>1271</v>
      </c>
      <c r="G1591" s="50" t="s">
        <v>1675</v>
      </c>
      <c r="H1591" s="50" t="s">
        <v>1227</v>
      </c>
      <c r="I1591" s="50" t="s">
        <v>1179</v>
      </c>
      <c r="J1591" s="50">
        <v>2023</v>
      </c>
      <c r="K1591" s="50" t="s">
        <v>4</v>
      </c>
    </row>
    <row r="1592" spans="1:11" ht="14.45" customHeight="1" x14ac:dyDescent="0.25">
      <c r="A1592" s="50" t="s">
        <v>1624</v>
      </c>
      <c r="B1592" s="50" t="s">
        <v>1175</v>
      </c>
      <c r="C1592" s="342">
        <v>85121</v>
      </c>
      <c r="D1592" s="50" t="s">
        <v>1276</v>
      </c>
      <c r="E1592" s="475" t="s">
        <v>2711</v>
      </c>
      <c r="F1592" s="50" t="s">
        <v>1271</v>
      </c>
      <c r="G1592" s="50" t="s">
        <v>1676</v>
      </c>
      <c r="H1592" s="50" t="s">
        <v>1228</v>
      </c>
      <c r="I1592" s="50" t="s">
        <v>1179</v>
      </c>
      <c r="J1592" s="50">
        <v>2023</v>
      </c>
      <c r="K1592" s="50" t="s">
        <v>4</v>
      </c>
    </row>
    <row r="1593" spans="1:11" ht="14.45" customHeight="1" x14ac:dyDescent="0.25">
      <c r="A1593" s="50" t="s">
        <v>1624</v>
      </c>
      <c r="B1593" s="50" t="s">
        <v>1175</v>
      </c>
      <c r="C1593" s="342">
        <v>85121</v>
      </c>
      <c r="D1593" s="50" t="s">
        <v>1276</v>
      </c>
      <c r="E1593" s="475" t="s">
        <v>2711</v>
      </c>
      <c r="F1593" s="50" t="s">
        <v>1271</v>
      </c>
      <c r="G1593" s="50" t="s">
        <v>1677</v>
      </c>
      <c r="H1593" s="50" t="s">
        <v>1229</v>
      </c>
      <c r="I1593" s="50" t="s">
        <v>1179</v>
      </c>
      <c r="J1593" s="50">
        <v>2023</v>
      </c>
      <c r="K1593" s="50" t="s">
        <v>4</v>
      </c>
    </row>
    <row r="1594" spans="1:11" ht="14.45" customHeight="1" x14ac:dyDescent="0.25">
      <c r="A1594" s="50" t="s">
        <v>1624</v>
      </c>
      <c r="B1594" s="50" t="s">
        <v>1175</v>
      </c>
      <c r="C1594" s="342">
        <v>85121</v>
      </c>
      <c r="D1594" s="50" t="s">
        <v>1276</v>
      </c>
      <c r="E1594" s="475" t="s">
        <v>2711</v>
      </c>
      <c r="F1594" s="50" t="s">
        <v>1271</v>
      </c>
      <c r="G1594" s="50" t="s">
        <v>1678</v>
      </c>
      <c r="H1594" s="50" t="s">
        <v>1230</v>
      </c>
      <c r="I1594" s="50" t="s">
        <v>1179</v>
      </c>
      <c r="J1594" s="50">
        <v>2023</v>
      </c>
      <c r="K1594" s="50" t="s">
        <v>4</v>
      </c>
    </row>
    <row r="1595" spans="1:11" ht="14.45" customHeight="1" x14ac:dyDescent="0.25">
      <c r="A1595" s="50" t="s">
        <v>1624</v>
      </c>
      <c r="B1595" s="50" t="s">
        <v>1175</v>
      </c>
      <c r="C1595" s="342">
        <v>85121</v>
      </c>
      <c r="D1595" s="50" t="s">
        <v>1276</v>
      </c>
      <c r="E1595" s="475" t="s">
        <v>2711</v>
      </c>
      <c r="F1595" s="50" t="s">
        <v>1271</v>
      </c>
      <c r="G1595" s="50" t="s">
        <v>1679</v>
      </c>
      <c r="H1595" s="50" t="s">
        <v>1231</v>
      </c>
      <c r="I1595" s="50" t="s">
        <v>1179</v>
      </c>
      <c r="J1595" s="50">
        <v>2023</v>
      </c>
      <c r="K1595" s="50" t="s">
        <v>4</v>
      </c>
    </row>
    <row r="1596" spans="1:11" ht="14.45" customHeight="1" x14ac:dyDescent="0.25">
      <c r="A1596" s="50" t="s">
        <v>1624</v>
      </c>
      <c r="B1596" s="50" t="s">
        <v>1175</v>
      </c>
      <c r="C1596" s="342">
        <v>85121</v>
      </c>
      <c r="D1596" s="50" t="s">
        <v>1276</v>
      </c>
      <c r="E1596" s="475" t="s">
        <v>2711</v>
      </c>
      <c r="F1596" s="50" t="s">
        <v>1271</v>
      </c>
      <c r="G1596" s="50" t="s">
        <v>1680</v>
      </c>
      <c r="H1596" s="50" t="s">
        <v>1232</v>
      </c>
      <c r="I1596" s="50" t="s">
        <v>1179</v>
      </c>
      <c r="J1596" s="50">
        <v>2023</v>
      </c>
      <c r="K1596" s="50" t="s">
        <v>4</v>
      </c>
    </row>
    <row r="1597" spans="1:11" ht="14.45" customHeight="1" x14ac:dyDescent="0.25">
      <c r="A1597" s="50" t="s">
        <v>1624</v>
      </c>
      <c r="B1597" s="50" t="s">
        <v>1175</v>
      </c>
      <c r="C1597" s="342">
        <v>85121</v>
      </c>
      <c r="D1597" s="50" t="s">
        <v>1276</v>
      </c>
      <c r="E1597" s="475" t="s">
        <v>2711</v>
      </c>
      <c r="F1597" s="50" t="s">
        <v>1271</v>
      </c>
      <c r="G1597" s="50" t="s">
        <v>1681</v>
      </c>
      <c r="H1597" s="50" t="s">
        <v>1233</v>
      </c>
      <c r="I1597" s="50" t="s">
        <v>1179</v>
      </c>
      <c r="J1597" s="50">
        <v>2023</v>
      </c>
      <c r="K1597" s="50" t="s">
        <v>4</v>
      </c>
    </row>
    <row r="1598" spans="1:11" ht="14.45" customHeight="1" x14ac:dyDescent="0.25">
      <c r="A1598" s="50" t="s">
        <v>1624</v>
      </c>
      <c r="B1598" s="50" t="s">
        <v>1175</v>
      </c>
      <c r="C1598" s="342">
        <v>85121</v>
      </c>
      <c r="D1598" s="50" t="s">
        <v>1276</v>
      </c>
      <c r="E1598" s="475" t="s">
        <v>2711</v>
      </c>
      <c r="F1598" s="50" t="s">
        <v>1271</v>
      </c>
      <c r="G1598" s="50" t="s">
        <v>1682</v>
      </c>
      <c r="H1598" s="50" t="s">
        <v>1234</v>
      </c>
      <c r="I1598" s="50" t="s">
        <v>1179</v>
      </c>
      <c r="J1598" s="50">
        <v>2023</v>
      </c>
      <c r="K1598" s="50" t="s">
        <v>4</v>
      </c>
    </row>
    <row r="1599" spans="1:11" ht="14.45" customHeight="1" x14ac:dyDescent="0.25">
      <c r="A1599" s="50" t="s">
        <v>1624</v>
      </c>
      <c r="B1599" s="50" t="s">
        <v>1175</v>
      </c>
      <c r="C1599" s="342">
        <v>85121</v>
      </c>
      <c r="D1599" s="50" t="s">
        <v>1276</v>
      </c>
      <c r="E1599" s="475" t="s">
        <v>2711</v>
      </c>
      <c r="F1599" s="50" t="s">
        <v>1271</v>
      </c>
      <c r="G1599" s="50" t="s">
        <v>1683</v>
      </c>
      <c r="H1599" s="50" t="s">
        <v>1235</v>
      </c>
      <c r="I1599" s="50" t="s">
        <v>1179</v>
      </c>
      <c r="J1599" s="50">
        <v>2023</v>
      </c>
      <c r="K1599" s="50" t="s">
        <v>4</v>
      </c>
    </row>
    <row r="1600" spans="1:11" ht="14.45" customHeight="1" x14ac:dyDescent="0.25">
      <c r="A1600" s="50" t="s">
        <v>1624</v>
      </c>
      <c r="B1600" s="50" t="s">
        <v>1175</v>
      </c>
      <c r="C1600" s="342">
        <v>85121</v>
      </c>
      <c r="D1600" s="50" t="s">
        <v>1276</v>
      </c>
      <c r="E1600" s="475" t="s">
        <v>2711</v>
      </c>
      <c r="F1600" s="50" t="s">
        <v>1271</v>
      </c>
      <c r="G1600" s="50" t="s">
        <v>1684</v>
      </c>
      <c r="H1600" s="50" t="s">
        <v>1236</v>
      </c>
      <c r="I1600" s="50" t="s">
        <v>1179</v>
      </c>
      <c r="J1600" s="50">
        <v>2023</v>
      </c>
      <c r="K1600" s="50" t="s">
        <v>4</v>
      </c>
    </row>
    <row r="1601" spans="1:11" ht="14.45" customHeight="1" x14ac:dyDescent="0.25">
      <c r="A1601" s="50" t="s">
        <v>1624</v>
      </c>
      <c r="B1601" s="50" t="s">
        <v>1175</v>
      </c>
      <c r="C1601" s="342">
        <v>85121</v>
      </c>
      <c r="D1601" s="50" t="s">
        <v>1276</v>
      </c>
      <c r="E1601" s="475" t="s">
        <v>2711</v>
      </c>
      <c r="F1601" s="50" t="s">
        <v>1271</v>
      </c>
      <c r="G1601" s="50" t="s">
        <v>1685</v>
      </c>
      <c r="H1601" s="50" t="s">
        <v>1237</v>
      </c>
      <c r="I1601" s="50" t="s">
        <v>1179</v>
      </c>
      <c r="J1601" s="50">
        <v>2023</v>
      </c>
      <c r="K1601" s="50" t="s">
        <v>4</v>
      </c>
    </row>
    <row r="1602" spans="1:11" ht="14.45" customHeight="1" x14ac:dyDescent="0.25">
      <c r="A1602" s="50" t="s">
        <v>1624</v>
      </c>
      <c r="B1602" s="50" t="s">
        <v>1175</v>
      </c>
      <c r="C1602" s="342">
        <v>85121</v>
      </c>
      <c r="D1602" s="50" t="s">
        <v>1276</v>
      </c>
      <c r="E1602" s="475" t="s">
        <v>2711</v>
      </c>
      <c r="F1602" s="50" t="s">
        <v>1271</v>
      </c>
      <c r="G1602" s="50" t="s">
        <v>1686</v>
      </c>
      <c r="H1602" s="50" t="s">
        <v>1238</v>
      </c>
      <c r="I1602" s="50" t="s">
        <v>1179</v>
      </c>
      <c r="J1602" s="50">
        <v>2023</v>
      </c>
      <c r="K1602" s="50" t="s">
        <v>4</v>
      </c>
    </row>
    <row r="1603" spans="1:11" ht="14.45" customHeight="1" x14ac:dyDescent="0.25">
      <c r="A1603" s="50" t="s">
        <v>1624</v>
      </c>
      <c r="B1603" s="50" t="s">
        <v>1175</v>
      </c>
      <c r="C1603" s="342">
        <v>85121</v>
      </c>
      <c r="D1603" s="50" t="s">
        <v>1276</v>
      </c>
      <c r="E1603" s="475" t="s">
        <v>2711</v>
      </c>
      <c r="F1603" s="50" t="s">
        <v>1271</v>
      </c>
      <c r="G1603" s="50" t="s">
        <v>1687</v>
      </c>
      <c r="H1603" s="50" t="s">
        <v>1239</v>
      </c>
      <c r="I1603" s="50" t="s">
        <v>1179</v>
      </c>
      <c r="J1603" s="50">
        <v>2023</v>
      </c>
      <c r="K1603" s="50" t="s">
        <v>4</v>
      </c>
    </row>
    <row r="1604" spans="1:11" ht="14.45" customHeight="1" x14ac:dyDescent="0.25">
      <c r="A1604" s="50" t="s">
        <v>1624</v>
      </c>
      <c r="B1604" s="50" t="s">
        <v>1175</v>
      </c>
      <c r="C1604" s="342">
        <v>85121</v>
      </c>
      <c r="D1604" s="50" t="s">
        <v>1276</v>
      </c>
      <c r="E1604" s="475" t="s">
        <v>2711</v>
      </c>
      <c r="F1604" s="50" t="s">
        <v>1271</v>
      </c>
      <c r="G1604" s="50" t="s">
        <v>1688</v>
      </c>
      <c r="H1604" s="50" t="s">
        <v>1240</v>
      </c>
      <c r="I1604" s="50" t="s">
        <v>1179</v>
      </c>
      <c r="J1604" s="50">
        <v>2023</v>
      </c>
      <c r="K1604" s="50" t="s">
        <v>4</v>
      </c>
    </row>
    <row r="1605" spans="1:11" ht="14.45" customHeight="1" x14ac:dyDescent="0.25">
      <c r="A1605" s="50" t="s">
        <v>1624</v>
      </c>
      <c r="B1605" s="50" t="s">
        <v>1175</v>
      </c>
      <c r="C1605" s="342">
        <v>85121</v>
      </c>
      <c r="D1605" s="50" t="s">
        <v>1276</v>
      </c>
      <c r="E1605" s="475" t="s">
        <v>2711</v>
      </c>
      <c r="F1605" s="50" t="s">
        <v>1271</v>
      </c>
      <c r="G1605" s="50" t="s">
        <v>1689</v>
      </c>
      <c r="H1605" s="50" t="s">
        <v>1241</v>
      </c>
      <c r="I1605" s="50" t="s">
        <v>1179</v>
      </c>
      <c r="J1605" s="50">
        <v>2023</v>
      </c>
      <c r="K1605" s="50" t="s">
        <v>4</v>
      </c>
    </row>
    <row r="1606" spans="1:11" ht="14.45" customHeight="1" x14ac:dyDescent="0.25">
      <c r="A1606" s="50" t="s">
        <v>1624</v>
      </c>
      <c r="B1606" s="50" t="s">
        <v>1175</v>
      </c>
      <c r="C1606" s="342">
        <v>85121</v>
      </c>
      <c r="D1606" s="50" t="s">
        <v>1276</v>
      </c>
      <c r="E1606" s="475" t="s">
        <v>2711</v>
      </c>
      <c r="F1606" s="50" t="s">
        <v>1271</v>
      </c>
      <c r="G1606" s="50" t="s">
        <v>1690</v>
      </c>
      <c r="H1606" s="50" t="s">
        <v>1242</v>
      </c>
      <c r="I1606" s="50" t="s">
        <v>1179</v>
      </c>
      <c r="J1606" s="50">
        <v>2023</v>
      </c>
      <c r="K1606" s="50" t="s">
        <v>4</v>
      </c>
    </row>
    <row r="1607" spans="1:11" ht="14.45" customHeight="1" x14ac:dyDescent="0.25">
      <c r="A1607" s="50" t="s">
        <v>1624</v>
      </c>
      <c r="B1607" s="50" t="s">
        <v>1175</v>
      </c>
      <c r="C1607" s="342">
        <v>85121</v>
      </c>
      <c r="D1607" s="50" t="s">
        <v>1276</v>
      </c>
      <c r="E1607" s="475" t="s">
        <v>2711</v>
      </c>
      <c r="F1607" s="50" t="s">
        <v>1271</v>
      </c>
      <c r="G1607" s="50" t="s">
        <v>1691</v>
      </c>
      <c r="H1607" s="50" t="s">
        <v>1243</v>
      </c>
      <c r="I1607" s="50" t="s">
        <v>1179</v>
      </c>
      <c r="J1607" s="50">
        <v>2023</v>
      </c>
      <c r="K1607" s="50" t="s">
        <v>4</v>
      </c>
    </row>
    <row r="1608" spans="1:11" ht="14.45" customHeight="1" x14ac:dyDescent="0.25">
      <c r="A1608" s="50" t="s">
        <v>1624</v>
      </c>
      <c r="B1608" s="50" t="s">
        <v>1175</v>
      </c>
      <c r="C1608" s="342">
        <v>85121</v>
      </c>
      <c r="D1608" s="50" t="s">
        <v>1276</v>
      </c>
      <c r="E1608" s="475" t="s">
        <v>2711</v>
      </c>
      <c r="F1608" s="50" t="s">
        <v>1271</v>
      </c>
      <c r="G1608" s="50" t="s">
        <v>1692</v>
      </c>
      <c r="H1608" s="50" t="s">
        <v>1244</v>
      </c>
      <c r="I1608" s="50" t="s">
        <v>1179</v>
      </c>
      <c r="J1608" s="50">
        <v>2023</v>
      </c>
      <c r="K1608" s="50" t="s">
        <v>4</v>
      </c>
    </row>
    <row r="1609" spans="1:11" ht="14.45" customHeight="1" x14ac:dyDescent="0.25">
      <c r="A1609" s="50" t="s">
        <v>1624</v>
      </c>
      <c r="B1609" s="50" t="s">
        <v>1175</v>
      </c>
      <c r="C1609" s="342">
        <v>85121</v>
      </c>
      <c r="D1609" s="50" t="s">
        <v>1276</v>
      </c>
      <c r="E1609" s="475" t="s">
        <v>2711</v>
      </c>
      <c r="F1609" s="50" t="s">
        <v>1271</v>
      </c>
      <c r="G1609" s="50" t="s">
        <v>1245</v>
      </c>
      <c r="H1609" s="50" t="s">
        <v>1246</v>
      </c>
      <c r="I1609" s="50" t="s">
        <v>1179</v>
      </c>
      <c r="J1609" s="50">
        <v>2023</v>
      </c>
      <c r="K1609" s="50">
        <v>811912</v>
      </c>
    </row>
    <row r="1610" spans="1:11" ht="14.45" customHeight="1" x14ac:dyDescent="0.25">
      <c r="A1610" s="50" t="s">
        <v>1624</v>
      </c>
      <c r="B1610" s="50" t="s">
        <v>1175</v>
      </c>
      <c r="C1610" s="342">
        <v>85121</v>
      </c>
      <c r="D1610" s="50" t="s">
        <v>1276</v>
      </c>
      <c r="E1610" s="475" t="s">
        <v>2711</v>
      </c>
      <c r="F1610" s="50" t="s">
        <v>1271</v>
      </c>
      <c r="G1610" s="50" t="s">
        <v>1247</v>
      </c>
      <c r="H1610" s="50" t="s">
        <v>2712</v>
      </c>
      <c r="I1610" s="50" t="s">
        <v>1179</v>
      </c>
      <c r="J1610" s="50">
        <v>2023</v>
      </c>
      <c r="K1610" s="50" t="s">
        <v>4</v>
      </c>
    </row>
    <row r="1611" spans="1:11" ht="14.45" customHeight="1" x14ac:dyDescent="0.25">
      <c r="A1611" s="50" t="s">
        <v>1624</v>
      </c>
      <c r="B1611" s="50" t="s">
        <v>1175</v>
      </c>
      <c r="C1611" s="342">
        <v>85121</v>
      </c>
      <c r="D1611" s="50" t="s">
        <v>1276</v>
      </c>
      <c r="E1611" s="475" t="s">
        <v>2711</v>
      </c>
      <c r="F1611" s="50" t="s">
        <v>1271</v>
      </c>
      <c r="G1611" s="50" t="s">
        <v>1277</v>
      </c>
      <c r="H1611" s="50" t="s">
        <v>2717</v>
      </c>
      <c r="I1611" s="50" t="s">
        <v>1179</v>
      </c>
      <c r="J1611" s="50">
        <v>2023</v>
      </c>
      <c r="K1611" s="50">
        <v>811912</v>
      </c>
    </row>
    <row r="1612" spans="1:11" ht="14.45" customHeight="1" x14ac:dyDescent="0.25">
      <c r="A1612" s="50" t="s">
        <v>1624</v>
      </c>
      <c r="B1612" s="50" t="s">
        <v>1175</v>
      </c>
      <c r="C1612" s="342">
        <v>85121</v>
      </c>
      <c r="D1612" s="50" t="s">
        <v>1276</v>
      </c>
      <c r="E1612" s="475" t="s">
        <v>2711</v>
      </c>
      <c r="F1612" s="50" t="s">
        <v>1271</v>
      </c>
      <c r="G1612" s="50" t="s">
        <v>1278</v>
      </c>
      <c r="H1612" s="50" t="s">
        <v>2718</v>
      </c>
      <c r="I1612" s="50" t="s">
        <v>1179</v>
      </c>
      <c r="J1612" s="50">
        <v>2023</v>
      </c>
      <c r="K1612" s="50" t="s">
        <v>4</v>
      </c>
    </row>
    <row r="1613" spans="1:11" ht="14.45" customHeight="1" x14ac:dyDescent="0.25">
      <c r="A1613" s="50" t="s">
        <v>1624</v>
      </c>
      <c r="B1613" s="50" t="s">
        <v>1175</v>
      </c>
      <c r="C1613" s="342">
        <v>85121</v>
      </c>
      <c r="D1613" s="50" t="s">
        <v>1276</v>
      </c>
      <c r="E1613" s="475" t="s">
        <v>2711</v>
      </c>
      <c r="F1613" s="50" t="s">
        <v>1271</v>
      </c>
      <c r="G1613" s="50" t="s">
        <v>1279</v>
      </c>
      <c r="H1613" s="50" t="s">
        <v>2719</v>
      </c>
      <c r="I1613" s="50" t="s">
        <v>1179</v>
      </c>
      <c r="J1613" s="50">
        <v>2023</v>
      </c>
      <c r="K1613" s="50" t="s">
        <v>4</v>
      </c>
    </row>
    <row r="1614" spans="1:11" ht="14.45" customHeight="1" x14ac:dyDescent="0.25">
      <c r="A1614" s="50" t="s">
        <v>1624</v>
      </c>
      <c r="B1614" s="50" t="s">
        <v>1175</v>
      </c>
      <c r="C1614" s="342">
        <v>85121</v>
      </c>
      <c r="D1614" s="50" t="s">
        <v>1276</v>
      </c>
      <c r="E1614" s="475" t="s">
        <v>2711</v>
      </c>
      <c r="F1614" s="50" t="s">
        <v>1271</v>
      </c>
      <c r="G1614" s="50" t="s">
        <v>1280</v>
      </c>
      <c r="H1614" s="50" t="s">
        <v>2720</v>
      </c>
      <c r="I1614" s="50" t="s">
        <v>1179</v>
      </c>
      <c r="J1614" s="50">
        <v>2023</v>
      </c>
      <c r="K1614" s="50" t="s">
        <v>4</v>
      </c>
    </row>
    <row r="1615" spans="1:11" ht="14.45" customHeight="1" x14ac:dyDescent="0.25">
      <c r="A1615" s="50" t="s">
        <v>1624</v>
      </c>
      <c r="B1615" s="50" t="s">
        <v>1175</v>
      </c>
      <c r="C1615" s="342">
        <v>85121</v>
      </c>
      <c r="D1615" s="50" t="s">
        <v>1276</v>
      </c>
      <c r="E1615" s="475" t="s">
        <v>2711</v>
      </c>
      <c r="F1615" s="50" t="s">
        <v>1271</v>
      </c>
      <c r="G1615" s="50" t="s">
        <v>1281</v>
      </c>
      <c r="H1615" s="50" t="s">
        <v>2721</v>
      </c>
      <c r="I1615" s="50" t="s">
        <v>1179</v>
      </c>
      <c r="J1615" s="50">
        <v>2023</v>
      </c>
      <c r="K1615" s="50" t="s">
        <v>4</v>
      </c>
    </row>
    <row r="1616" spans="1:11" ht="14.45" customHeight="1" x14ac:dyDescent="0.25">
      <c r="A1616" s="50" t="s">
        <v>1624</v>
      </c>
      <c r="B1616" s="50" t="s">
        <v>1175</v>
      </c>
      <c r="C1616" s="342">
        <v>85121</v>
      </c>
      <c r="D1616" s="50" t="s">
        <v>1276</v>
      </c>
      <c r="E1616" s="475" t="s">
        <v>2711</v>
      </c>
      <c r="F1616" s="50" t="s">
        <v>1271</v>
      </c>
      <c r="G1616" s="50" t="s">
        <v>1282</v>
      </c>
      <c r="H1616" s="50" t="s">
        <v>2722</v>
      </c>
      <c r="I1616" s="50" t="s">
        <v>1179</v>
      </c>
      <c r="J1616" s="50">
        <v>2023</v>
      </c>
      <c r="K1616" s="50" t="s">
        <v>4</v>
      </c>
    </row>
    <row r="1617" spans="1:11" ht="14.45" customHeight="1" x14ac:dyDescent="0.25">
      <c r="A1617" s="50" t="s">
        <v>1624</v>
      </c>
      <c r="B1617" s="50" t="s">
        <v>1175</v>
      </c>
      <c r="C1617" s="342">
        <v>85121</v>
      </c>
      <c r="D1617" s="50" t="s">
        <v>1276</v>
      </c>
      <c r="E1617" s="475" t="s">
        <v>2711</v>
      </c>
      <c r="F1617" s="50" t="s">
        <v>1271</v>
      </c>
      <c r="G1617" s="50" t="s">
        <v>1283</v>
      </c>
      <c r="H1617" s="50" t="s">
        <v>2723</v>
      </c>
      <c r="I1617" s="50" t="s">
        <v>1179</v>
      </c>
      <c r="J1617" s="50">
        <v>2023</v>
      </c>
      <c r="K1617" s="50" t="s">
        <v>4</v>
      </c>
    </row>
    <row r="1618" spans="1:11" ht="14.45" customHeight="1" x14ac:dyDescent="0.25">
      <c r="A1618" s="50" t="s">
        <v>1624</v>
      </c>
      <c r="B1618" s="50" t="s">
        <v>1175</v>
      </c>
      <c r="C1618" s="342">
        <v>85121</v>
      </c>
      <c r="D1618" s="50" t="s">
        <v>1276</v>
      </c>
      <c r="E1618" s="475" t="s">
        <v>2711</v>
      </c>
      <c r="F1618" s="50" t="s">
        <v>1271</v>
      </c>
      <c r="G1618" s="50" t="s">
        <v>1251</v>
      </c>
      <c r="H1618" s="50" t="s">
        <v>2724</v>
      </c>
      <c r="I1618" s="50" t="s">
        <v>1179</v>
      </c>
      <c r="J1618" s="50">
        <v>2023</v>
      </c>
      <c r="K1618" s="50">
        <v>811912</v>
      </c>
    </row>
    <row r="1619" spans="1:11" ht="14.45" customHeight="1" x14ac:dyDescent="0.25">
      <c r="A1619" s="50" t="s">
        <v>1624</v>
      </c>
      <c r="B1619" s="50" t="s">
        <v>1175</v>
      </c>
      <c r="C1619" s="342">
        <v>85121</v>
      </c>
      <c r="D1619" s="50" t="s">
        <v>1276</v>
      </c>
      <c r="E1619" s="475" t="s">
        <v>2711</v>
      </c>
      <c r="F1619" s="50" t="s">
        <v>1272</v>
      </c>
      <c r="G1619" s="50" t="s">
        <v>1625</v>
      </c>
      <c r="H1619" s="50" t="s">
        <v>1178</v>
      </c>
      <c r="I1619" s="50" t="s">
        <v>1179</v>
      </c>
      <c r="J1619" s="50">
        <v>2023</v>
      </c>
      <c r="K1619" s="50">
        <v>3796.3380000000002</v>
      </c>
    </row>
    <row r="1620" spans="1:11" ht="14.45" customHeight="1" x14ac:dyDescent="0.25">
      <c r="A1620" s="50" t="s">
        <v>1624</v>
      </c>
      <c r="B1620" s="50" t="s">
        <v>1175</v>
      </c>
      <c r="C1620" s="342">
        <v>85121</v>
      </c>
      <c r="D1620" s="50" t="s">
        <v>1276</v>
      </c>
      <c r="E1620" s="475" t="s">
        <v>2711</v>
      </c>
      <c r="F1620" s="50" t="s">
        <v>1272</v>
      </c>
      <c r="G1620" s="50" t="s">
        <v>1626</v>
      </c>
      <c r="H1620" s="50" t="s">
        <v>1180</v>
      </c>
      <c r="I1620" s="50" t="s">
        <v>1179</v>
      </c>
      <c r="J1620" s="50">
        <v>2023</v>
      </c>
      <c r="K1620" s="50">
        <v>3796.3380000000002</v>
      </c>
    </row>
    <row r="1621" spans="1:11" ht="14.45" customHeight="1" x14ac:dyDescent="0.25">
      <c r="A1621" s="50" t="s">
        <v>1624</v>
      </c>
      <c r="B1621" s="50" t="s">
        <v>1175</v>
      </c>
      <c r="C1621" s="342">
        <v>85121</v>
      </c>
      <c r="D1621" s="50" t="s">
        <v>1276</v>
      </c>
      <c r="E1621" s="475" t="s">
        <v>2711</v>
      </c>
      <c r="F1621" s="50" t="s">
        <v>1272</v>
      </c>
      <c r="G1621" s="50" t="s">
        <v>1627</v>
      </c>
      <c r="H1621" s="50" t="s">
        <v>1181</v>
      </c>
      <c r="I1621" s="50" t="s">
        <v>1179</v>
      </c>
      <c r="J1621" s="50">
        <v>2023</v>
      </c>
      <c r="K1621" s="50" t="s">
        <v>4</v>
      </c>
    </row>
    <row r="1622" spans="1:11" ht="14.45" customHeight="1" x14ac:dyDescent="0.25">
      <c r="A1622" s="50" t="s">
        <v>1624</v>
      </c>
      <c r="B1622" s="50" t="s">
        <v>1175</v>
      </c>
      <c r="C1622" s="342">
        <v>85121</v>
      </c>
      <c r="D1622" s="50" t="s">
        <v>1276</v>
      </c>
      <c r="E1622" s="475" t="s">
        <v>2711</v>
      </c>
      <c r="F1622" s="50" t="s">
        <v>1272</v>
      </c>
      <c r="G1622" s="50" t="s">
        <v>1628</v>
      </c>
      <c r="H1622" s="50" t="s">
        <v>1629</v>
      </c>
      <c r="I1622" s="50" t="s">
        <v>1179</v>
      </c>
      <c r="J1622" s="50">
        <v>2023</v>
      </c>
      <c r="K1622" s="50" t="s">
        <v>4</v>
      </c>
    </row>
    <row r="1623" spans="1:11" ht="14.45" customHeight="1" x14ac:dyDescent="0.25">
      <c r="A1623" s="50" t="s">
        <v>1624</v>
      </c>
      <c r="B1623" s="50" t="s">
        <v>1175</v>
      </c>
      <c r="C1623" s="342">
        <v>85121</v>
      </c>
      <c r="D1623" s="50" t="s">
        <v>1276</v>
      </c>
      <c r="E1623" s="475" t="s">
        <v>2711</v>
      </c>
      <c r="F1623" s="50" t="s">
        <v>1272</v>
      </c>
      <c r="G1623" s="50" t="s">
        <v>1630</v>
      </c>
      <c r="H1623" s="50" t="s">
        <v>1182</v>
      </c>
      <c r="I1623" s="50" t="s">
        <v>1179</v>
      </c>
      <c r="J1623" s="50">
        <v>2023</v>
      </c>
      <c r="K1623" s="50" t="s">
        <v>4</v>
      </c>
    </row>
    <row r="1624" spans="1:11" ht="14.45" customHeight="1" x14ac:dyDescent="0.25">
      <c r="A1624" s="50" t="s">
        <v>1624</v>
      </c>
      <c r="B1624" s="50" t="s">
        <v>1175</v>
      </c>
      <c r="C1624" s="342">
        <v>85121</v>
      </c>
      <c r="D1624" s="50" t="s">
        <v>1276</v>
      </c>
      <c r="E1624" s="475" t="s">
        <v>2711</v>
      </c>
      <c r="F1624" s="50" t="s">
        <v>1272</v>
      </c>
      <c r="G1624" s="50" t="s">
        <v>1631</v>
      </c>
      <c r="H1624" s="50" t="s">
        <v>1183</v>
      </c>
      <c r="I1624" s="50" t="s">
        <v>1179</v>
      </c>
      <c r="J1624" s="50">
        <v>2023</v>
      </c>
      <c r="K1624" s="50" t="s">
        <v>4</v>
      </c>
    </row>
    <row r="1625" spans="1:11" ht="14.45" customHeight="1" x14ac:dyDescent="0.25">
      <c r="A1625" s="50" t="s">
        <v>1624</v>
      </c>
      <c r="B1625" s="50" t="s">
        <v>1175</v>
      </c>
      <c r="C1625" s="342">
        <v>85121</v>
      </c>
      <c r="D1625" s="50" t="s">
        <v>1276</v>
      </c>
      <c r="E1625" s="475" t="s">
        <v>2711</v>
      </c>
      <c r="F1625" s="50" t="s">
        <v>1272</v>
      </c>
      <c r="G1625" s="50" t="s">
        <v>1632</v>
      </c>
      <c r="H1625" s="50" t="s">
        <v>1184</v>
      </c>
      <c r="I1625" s="50" t="s">
        <v>1179</v>
      </c>
      <c r="J1625" s="50">
        <v>2023</v>
      </c>
      <c r="K1625" s="50" t="s">
        <v>4</v>
      </c>
    </row>
    <row r="1626" spans="1:11" ht="14.45" customHeight="1" x14ac:dyDescent="0.25">
      <c r="A1626" s="50" t="s">
        <v>1624</v>
      </c>
      <c r="B1626" s="50" t="s">
        <v>1175</v>
      </c>
      <c r="C1626" s="342">
        <v>85121</v>
      </c>
      <c r="D1626" s="50" t="s">
        <v>1276</v>
      </c>
      <c r="E1626" s="475" t="s">
        <v>2711</v>
      </c>
      <c r="F1626" s="50" t="s">
        <v>1272</v>
      </c>
      <c r="G1626" s="50" t="s">
        <v>1633</v>
      </c>
      <c r="H1626" s="50" t="s">
        <v>1185</v>
      </c>
      <c r="I1626" s="50" t="s">
        <v>1179</v>
      </c>
      <c r="J1626" s="50">
        <v>2023</v>
      </c>
      <c r="K1626" s="50" t="s">
        <v>4</v>
      </c>
    </row>
    <row r="1627" spans="1:11" ht="14.45" customHeight="1" x14ac:dyDescent="0.25">
      <c r="A1627" s="50" t="s">
        <v>1624</v>
      </c>
      <c r="B1627" s="50" t="s">
        <v>1175</v>
      </c>
      <c r="C1627" s="342">
        <v>85121</v>
      </c>
      <c r="D1627" s="50" t="s">
        <v>1276</v>
      </c>
      <c r="E1627" s="475" t="s">
        <v>2711</v>
      </c>
      <c r="F1627" s="50" t="s">
        <v>1272</v>
      </c>
      <c r="G1627" s="50" t="s">
        <v>1634</v>
      </c>
      <c r="H1627" s="50" t="s">
        <v>1186</v>
      </c>
      <c r="I1627" s="50" t="s">
        <v>1179</v>
      </c>
      <c r="J1627" s="50">
        <v>2023</v>
      </c>
      <c r="K1627" s="50">
        <v>559</v>
      </c>
    </row>
    <row r="1628" spans="1:11" ht="14.45" customHeight="1" x14ac:dyDescent="0.25">
      <c r="A1628" s="50" t="s">
        <v>1624</v>
      </c>
      <c r="B1628" s="50" t="s">
        <v>1175</v>
      </c>
      <c r="C1628" s="342">
        <v>85121</v>
      </c>
      <c r="D1628" s="50" t="s">
        <v>1276</v>
      </c>
      <c r="E1628" s="475" t="s">
        <v>2711</v>
      </c>
      <c r="F1628" s="50" t="s">
        <v>1272</v>
      </c>
      <c r="G1628" s="50" t="s">
        <v>1635</v>
      </c>
      <c r="H1628" s="50" t="s">
        <v>1187</v>
      </c>
      <c r="I1628" s="50" t="s">
        <v>1179</v>
      </c>
      <c r="J1628" s="50">
        <v>2023</v>
      </c>
      <c r="K1628" s="50">
        <v>14</v>
      </c>
    </row>
    <row r="1629" spans="1:11" ht="14.45" customHeight="1" x14ac:dyDescent="0.25">
      <c r="A1629" s="50" t="s">
        <v>1624</v>
      </c>
      <c r="B1629" s="50" t="s">
        <v>1175</v>
      </c>
      <c r="C1629" s="342">
        <v>85121</v>
      </c>
      <c r="D1629" s="50" t="s">
        <v>1276</v>
      </c>
      <c r="E1629" s="475" t="s">
        <v>2711</v>
      </c>
      <c r="F1629" s="50" t="s">
        <v>1272</v>
      </c>
      <c r="G1629" s="50" t="s">
        <v>1636</v>
      </c>
      <c r="H1629" s="50" t="s">
        <v>1188</v>
      </c>
      <c r="I1629" s="50" t="s">
        <v>1179</v>
      </c>
      <c r="J1629" s="50">
        <v>2023</v>
      </c>
      <c r="K1629" s="50">
        <v>238.23599999999999</v>
      </c>
    </row>
    <row r="1630" spans="1:11" ht="14.45" customHeight="1" x14ac:dyDescent="0.25">
      <c r="A1630" s="50" t="s">
        <v>1624</v>
      </c>
      <c r="B1630" s="50" t="s">
        <v>1175</v>
      </c>
      <c r="C1630" s="342">
        <v>85121</v>
      </c>
      <c r="D1630" s="50" t="s">
        <v>1276</v>
      </c>
      <c r="E1630" s="475" t="s">
        <v>2711</v>
      </c>
      <c r="F1630" s="50" t="s">
        <v>1272</v>
      </c>
      <c r="G1630" s="50" t="s">
        <v>1637</v>
      </c>
      <c r="H1630" s="50" t="s">
        <v>1189</v>
      </c>
      <c r="I1630" s="50" t="s">
        <v>1179</v>
      </c>
      <c r="J1630" s="50">
        <v>2023</v>
      </c>
      <c r="K1630" s="50">
        <v>0.46899999999999997</v>
      </c>
    </row>
    <row r="1631" spans="1:11" ht="14.45" customHeight="1" x14ac:dyDescent="0.25">
      <c r="A1631" s="50" t="s">
        <v>1624</v>
      </c>
      <c r="B1631" s="50" t="s">
        <v>1175</v>
      </c>
      <c r="C1631" s="342">
        <v>85121</v>
      </c>
      <c r="D1631" s="50" t="s">
        <v>1276</v>
      </c>
      <c r="E1631" s="475" t="s">
        <v>2711</v>
      </c>
      <c r="F1631" s="50" t="s">
        <v>1272</v>
      </c>
      <c r="G1631" s="50" t="s">
        <v>1638</v>
      </c>
      <c r="H1631" s="50" t="s">
        <v>1190</v>
      </c>
      <c r="I1631" s="50" t="s">
        <v>1179</v>
      </c>
      <c r="J1631" s="50">
        <v>2023</v>
      </c>
      <c r="K1631" s="50">
        <v>4</v>
      </c>
    </row>
    <row r="1632" spans="1:11" ht="14.45" customHeight="1" x14ac:dyDescent="0.25">
      <c r="A1632" s="50" t="s">
        <v>1624</v>
      </c>
      <c r="B1632" s="50" t="s">
        <v>1175</v>
      </c>
      <c r="C1632" s="342">
        <v>85121</v>
      </c>
      <c r="D1632" s="50" t="s">
        <v>1276</v>
      </c>
      <c r="E1632" s="475" t="s">
        <v>2711</v>
      </c>
      <c r="F1632" s="50" t="s">
        <v>1272</v>
      </c>
      <c r="G1632" s="50" t="s">
        <v>1639</v>
      </c>
      <c r="H1632" s="50" t="s">
        <v>1191</v>
      </c>
      <c r="I1632" s="50" t="s">
        <v>1179</v>
      </c>
      <c r="J1632" s="50">
        <v>2023</v>
      </c>
      <c r="K1632" s="50">
        <v>0.90800000000000003</v>
      </c>
    </row>
    <row r="1633" spans="1:11" ht="14.45" customHeight="1" x14ac:dyDescent="0.25">
      <c r="A1633" s="50" t="s">
        <v>1624</v>
      </c>
      <c r="B1633" s="50" t="s">
        <v>1175</v>
      </c>
      <c r="C1633" s="342">
        <v>85121</v>
      </c>
      <c r="D1633" s="50" t="s">
        <v>1276</v>
      </c>
      <c r="E1633" s="475" t="s">
        <v>2711</v>
      </c>
      <c r="F1633" s="50" t="s">
        <v>1272</v>
      </c>
      <c r="G1633" s="50" t="s">
        <v>1640</v>
      </c>
      <c r="H1633" s="50" t="s">
        <v>1192</v>
      </c>
      <c r="I1633" s="50" t="s">
        <v>1179</v>
      </c>
      <c r="J1633" s="50">
        <v>2023</v>
      </c>
      <c r="K1633" s="50" t="s">
        <v>4</v>
      </c>
    </row>
    <row r="1634" spans="1:11" ht="14.45" customHeight="1" x14ac:dyDescent="0.25">
      <c r="A1634" s="50" t="s">
        <v>1624</v>
      </c>
      <c r="B1634" s="50" t="s">
        <v>1175</v>
      </c>
      <c r="C1634" s="342">
        <v>85121</v>
      </c>
      <c r="D1634" s="50" t="s">
        <v>1276</v>
      </c>
      <c r="E1634" s="475" t="s">
        <v>2711</v>
      </c>
      <c r="F1634" s="50" t="s">
        <v>1272</v>
      </c>
      <c r="G1634" s="50" t="s">
        <v>1641</v>
      </c>
      <c r="H1634" s="50" t="s">
        <v>1193</v>
      </c>
      <c r="I1634" s="50" t="s">
        <v>1179</v>
      </c>
      <c r="J1634" s="50">
        <v>2023</v>
      </c>
      <c r="K1634" s="50" t="s">
        <v>4</v>
      </c>
    </row>
    <row r="1635" spans="1:11" ht="14.45" customHeight="1" x14ac:dyDescent="0.25">
      <c r="A1635" s="50" t="s">
        <v>1624</v>
      </c>
      <c r="B1635" s="50" t="s">
        <v>1175</v>
      </c>
      <c r="C1635" s="342">
        <v>85121</v>
      </c>
      <c r="D1635" s="50" t="s">
        <v>1276</v>
      </c>
      <c r="E1635" s="475" t="s">
        <v>2711</v>
      </c>
      <c r="F1635" s="50" t="s">
        <v>1272</v>
      </c>
      <c r="G1635" s="50" t="s">
        <v>1642</v>
      </c>
      <c r="H1635" s="50" t="s">
        <v>1194</v>
      </c>
      <c r="I1635" s="50" t="s">
        <v>1179</v>
      </c>
      <c r="J1635" s="50">
        <v>2023</v>
      </c>
      <c r="K1635" s="50" t="s">
        <v>4</v>
      </c>
    </row>
    <row r="1636" spans="1:11" ht="14.45" customHeight="1" x14ac:dyDescent="0.25">
      <c r="A1636" s="50" t="s">
        <v>1624</v>
      </c>
      <c r="B1636" s="50" t="s">
        <v>1175</v>
      </c>
      <c r="C1636" s="342">
        <v>85121</v>
      </c>
      <c r="D1636" s="50" t="s">
        <v>1276</v>
      </c>
      <c r="E1636" s="475" t="s">
        <v>2711</v>
      </c>
      <c r="F1636" s="50" t="s">
        <v>1272</v>
      </c>
      <c r="G1636" s="50" t="s">
        <v>1643</v>
      </c>
      <c r="H1636" s="50" t="s">
        <v>1195</v>
      </c>
      <c r="I1636" s="50" t="s">
        <v>1179</v>
      </c>
      <c r="J1636" s="50">
        <v>2023</v>
      </c>
      <c r="K1636" s="50" t="s">
        <v>4</v>
      </c>
    </row>
    <row r="1637" spans="1:11" ht="14.45" customHeight="1" x14ac:dyDescent="0.25">
      <c r="A1637" s="50" t="s">
        <v>1624</v>
      </c>
      <c r="B1637" s="50" t="s">
        <v>1175</v>
      </c>
      <c r="C1637" s="342">
        <v>85121</v>
      </c>
      <c r="D1637" s="50" t="s">
        <v>1276</v>
      </c>
      <c r="E1637" s="475" t="s">
        <v>2711</v>
      </c>
      <c r="F1637" s="50" t="s">
        <v>1272</v>
      </c>
      <c r="G1637" s="50" t="s">
        <v>1644</v>
      </c>
      <c r="H1637" s="50" t="s">
        <v>1196</v>
      </c>
      <c r="I1637" s="50" t="s">
        <v>1179</v>
      </c>
      <c r="J1637" s="50">
        <v>2023</v>
      </c>
      <c r="K1637" s="50">
        <v>15</v>
      </c>
    </row>
    <row r="1638" spans="1:11" ht="14.45" customHeight="1" x14ac:dyDescent="0.25">
      <c r="A1638" s="50" t="s">
        <v>1624</v>
      </c>
      <c r="B1638" s="50" t="s">
        <v>1175</v>
      </c>
      <c r="C1638" s="342">
        <v>85121</v>
      </c>
      <c r="D1638" s="50" t="s">
        <v>1276</v>
      </c>
      <c r="E1638" s="475" t="s">
        <v>2711</v>
      </c>
      <c r="F1638" s="50" t="s">
        <v>1272</v>
      </c>
      <c r="G1638" s="50" t="s">
        <v>1645</v>
      </c>
      <c r="H1638" s="50" t="s">
        <v>1197</v>
      </c>
      <c r="I1638" s="50" t="s">
        <v>1179</v>
      </c>
      <c r="J1638" s="50">
        <v>2023</v>
      </c>
      <c r="K1638" s="50">
        <v>22</v>
      </c>
    </row>
    <row r="1639" spans="1:11" ht="14.45" customHeight="1" x14ac:dyDescent="0.25">
      <c r="A1639" s="50" t="s">
        <v>1624</v>
      </c>
      <c r="B1639" s="50" t="s">
        <v>1175</v>
      </c>
      <c r="C1639" s="342">
        <v>85121</v>
      </c>
      <c r="D1639" s="50" t="s">
        <v>1276</v>
      </c>
      <c r="E1639" s="475" t="s">
        <v>2711</v>
      </c>
      <c r="F1639" s="50" t="s">
        <v>1272</v>
      </c>
      <c r="G1639" s="50" t="s">
        <v>1646</v>
      </c>
      <c r="H1639" s="50" t="s">
        <v>1198</v>
      </c>
      <c r="I1639" s="50" t="s">
        <v>1179</v>
      </c>
      <c r="J1639" s="50">
        <v>2023</v>
      </c>
      <c r="K1639" s="50">
        <v>5</v>
      </c>
    </row>
    <row r="1640" spans="1:11" ht="14.45" customHeight="1" x14ac:dyDescent="0.25">
      <c r="A1640" s="50" t="s">
        <v>1624</v>
      </c>
      <c r="B1640" s="50" t="s">
        <v>1175</v>
      </c>
      <c r="C1640" s="342">
        <v>85121</v>
      </c>
      <c r="D1640" s="50" t="s">
        <v>1276</v>
      </c>
      <c r="E1640" s="475" t="s">
        <v>2711</v>
      </c>
      <c r="F1640" s="50" t="s">
        <v>1272</v>
      </c>
      <c r="G1640" s="50" t="s">
        <v>1647</v>
      </c>
      <c r="H1640" s="50" t="s">
        <v>1199</v>
      </c>
      <c r="I1640" s="50" t="s">
        <v>1179</v>
      </c>
      <c r="J1640" s="50">
        <v>2023</v>
      </c>
      <c r="K1640" s="50" t="s">
        <v>4</v>
      </c>
    </row>
    <row r="1641" spans="1:11" ht="14.45" customHeight="1" x14ac:dyDescent="0.25">
      <c r="A1641" s="50" t="s">
        <v>1624</v>
      </c>
      <c r="B1641" s="50" t="s">
        <v>1175</v>
      </c>
      <c r="C1641" s="342">
        <v>85121</v>
      </c>
      <c r="D1641" s="50" t="s">
        <v>1276</v>
      </c>
      <c r="E1641" s="475" t="s">
        <v>2711</v>
      </c>
      <c r="F1641" s="50" t="s">
        <v>1272</v>
      </c>
      <c r="G1641" s="50" t="s">
        <v>1648</v>
      </c>
      <c r="H1641" s="50" t="s">
        <v>1200</v>
      </c>
      <c r="I1641" s="50" t="s">
        <v>1179</v>
      </c>
      <c r="J1641" s="50">
        <v>2023</v>
      </c>
      <c r="K1641" s="50">
        <v>5</v>
      </c>
    </row>
    <row r="1642" spans="1:11" ht="14.45" customHeight="1" x14ac:dyDescent="0.25">
      <c r="A1642" s="50" t="s">
        <v>1624</v>
      </c>
      <c r="B1642" s="50" t="s">
        <v>1175</v>
      </c>
      <c r="C1642" s="342">
        <v>85121</v>
      </c>
      <c r="D1642" s="50" t="s">
        <v>1276</v>
      </c>
      <c r="E1642" s="475" t="s">
        <v>2711</v>
      </c>
      <c r="F1642" s="50" t="s">
        <v>1272</v>
      </c>
      <c r="G1642" s="50" t="s">
        <v>1649</v>
      </c>
      <c r="H1642" s="50" t="s">
        <v>1201</v>
      </c>
      <c r="I1642" s="50" t="s">
        <v>1179</v>
      </c>
      <c r="J1642" s="50">
        <v>2023</v>
      </c>
      <c r="K1642" s="50">
        <v>0.16600000000000001</v>
      </c>
    </row>
    <row r="1643" spans="1:11" ht="14.45" customHeight="1" x14ac:dyDescent="0.25">
      <c r="A1643" s="50" t="s">
        <v>1624</v>
      </c>
      <c r="B1643" s="50" t="s">
        <v>1175</v>
      </c>
      <c r="C1643" s="342">
        <v>85121</v>
      </c>
      <c r="D1643" s="50" t="s">
        <v>1276</v>
      </c>
      <c r="E1643" s="475" t="s">
        <v>2711</v>
      </c>
      <c r="F1643" s="50" t="s">
        <v>1272</v>
      </c>
      <c r="G1643" s="50" t="s">
        <v>1650</v>
      </c>
      <c r="H1643" s="50" t="s">
        <v>1202</v>
      </c>
      <c r="I1643" s="50" t="s">
        <v>1179</v>
      </c>
      <c r="J1643" s="50">
        <v>2023</v>
      </c>
      <c r="K1643" s="50">
        <v>0.16600000000000001</v>
      </c>
    </row>
    <row r="1644" spans="1:11" ht="14.45" customHeight="1" x14ac:dyDescent="0.25">
      <c r="A1644" s="50" t="s">
        <v>1624</v>
      </c>
      <c r="B1644" s="50" t="s">
        <v>1175</v>
      </c>
      <c r="C1644" s="342">
        <v>85121</v>
      </c>
      <c r="D1644" s="50" t="s">
        <v>1276</v>
      </c>
      <c r="E1644" s="475" t="s">
        <v>2711</v>
      </c>
      <c r="F1644" s="50" t="s">
        <v>1272</v>
      </c>
      <c r="G1644" s="50" t="s">
        <v>1651</v>
      </c>
      <c r="H1644" s="50" t="s">
        <v>1203</v>
      </c>
      <c r="I1644" s="50" t="s">
        <v>1179</v>
      </c>
      <c r="J1644" s="50">
        <v>2023</v>
      </c>
      <c r="K1644" s="50" t="s">
        <v>4</v>
      </c>
    </row>
    <row r="1645" spans="1:11" ht="14.45" customHeight="1" x14ac:dyDescent="0.25">
      <c r="A1645" s="50" t="s">
        <v>1624</v>
      </c>
      <c r="B1645" s="50" t="s">
        <v>1175</v>
      </c>
      <c r="C1645" s="342">
        <v>85121</v>
      </c>
      <c r="D1645" s="50" t="s">
        <v>1276</v>
      </c>
      <c r="E1645" s="475" t="s">
        <v>2711</v>
      </c>
      <c r="F1645" s="50" t="s">
        <v>1272</v>
      </c>
      <c r="G1645" s="50" t="s">
        <v>1652</v>
      </c>
      <c r="H1645" s="50" t="s">
        <v>1204</v>
      </c>
      <c r="I1645" s="50" t="s">
        <v>1179</v>
      </c>
      <c r="J1645" s="50">
        <v>2023</v>
      </c>
      <c r="K1645" s="50" t="s">
        <v>4</v>
      </c>
    </row>
    <row r="1646" spans="1:11" ht="14.45" customHeight="1" x14ac:dyDescent="0.25">
      <c r="A1646" s="50" t="s">
        <v>1624</v>
      </c>
      <c r="B1646" s="50" t="s">
        <v>1175</v>
      </c>
      <c r="C1646" s="342">
        <v>85121</v>
      </c>
      <c r="D1646" s="50" t="s">
        <v>1276</v>
      </c>
      <c r="E1646" s="475" t="s">
        <v>2711</v>
      </c>
      <c r="F1646" s="50" t="s">
        <v>1272</v>
      </c>
      <c r="G1646" s="50" t="s">
        <v>1653</v>
      </c>
      <c r="H1646" s="50" t="s">
        <v>1205</v>
      </c>
      <c r="I1646" s="50" t="s">
        <v>1179</v>
      </c>
      <c r="J1646" s="50">
        <v>2023</v>
      </c>
      <c r="K1646" s="50">
        <v>20.834</v>
      </c>
    </row>
    <row r="1647" spans="1:11" ht="14.45" customHeight="1" x14ac:dyDescent="0.25">
      <c r="A1647" s="50" t="s">
        <v>1624</v>
      </c>
      <c r="B1647" s="50" t="s">
        <v>1175</v>
      </c>
      <c r="C1647" s="342">
        <v>85121</v>
      </c>
      <c r="D1647" s="50" t="s">
        <v>1276</v>
      </c>
      <c r="E1647" s="475" t="s">
        <v>2711</v>
      </c>
      <c r="F1647" s="50" t="s">
        <v>1272</v>
      </c>
      <c r="G1647" s="50" t="s">
        <v>1654</v>
      </c>
      <c r="H1647" s="50" t="s">
        <v>1206</v>
      </c>
      <c r="I1647" s="50" t="s">
        <v>1179</v>
      </c>
      <c r="J1647" s="50">
        <v>2023</v>
      </c>
      <c r="K1647" s="50">
        <v>118.974</v>
      </c>
    </row>
    <row r="1648" spans="1:11" ht="14.45" customHeight="1" x14ac:dyDescent="0.25">
      <c r="A1648" s="50" t="s">
        <v>1624</v>
      </c>
      <c r="B1648" s="50" t="s">
        <v>1175</v>
      </c>
      <c r="C1648" s="342">
        <v>85121</v>
      </c>
      <c r="D1648" s="50" t="s">
        <v>1276</v>
      </c>
      <c r="E1648" s="475" t="s">
        <v>2711</v>
      </c>
      <c r="F1648" s="50" t="s">
        <v>1272</v>
      </c>
      <c r="G1648" s="50" t="s">
        <v>1655</v>
      </c>
      <c r="H1648" s="50" t="s">
        <v>1207</v>
      </c>
      <c r="I1648" s="50" t="s">
        <v>1179</v>
      </c>
      <c r="J1648" s="50">
        <v>2023</v>
      </c>
      <c r="K1648" s="50">
        <v>20.140999999999998</v>
      </c>
    </row>
    <row r="1649" spans="1:11" ht="14.45" customHeight="1" x14ac:dyDescent="0.25">
      <c r="A1649" s="50" t="s">
        <v>1624</v>
      </c>
      <c r="B1649" s="50" t="s">
        <v>1175</v>
      </c>
      <c r="C1649" s="342">
        <v>85121</v>
      </c>
      <c r="D1649" s="50" t="s">
        <v>1276</v>
      </c>
      <c r="E1649" s="475" t="s">
        <v>2711</v>
      </c>
      <c r="F1649" s="50" t="s">
        <v>1272</v>
      </c>
      <c r="G1649" s="50" t="s">
        <v>1656</v>
      </c>
      <c r="H1649" s="50" t="s">
        <v>1208</v>
      </c>
      <c r="I1649" s="50" t="s">
        <v>1179</v>
      </c>
      <c r="J1649" s="50">
        <v>2023</v>
      </c>
      <c r="K1649" s="50">
        <v>66</v>
      </c>
    </row>
    <row r="1650" spans="1:11" ht="14.45" customHeight="1" x14ac:dyDescent="0.25">
      <c r="A1650" s="50" t="s">
        <v>1624</v>
      </c>
      <c r="B1650" s="50" t="s">
        <v>1175</v>
      </c>
      <c r="C1650" s="342">
        <v>85121</v>
      </c>
      <c r="D1650" s="50" t="s">
        <v>1276</v>
      </c>
      <c r="E1650" s="475" t="s">
        <v>2711</v>
      </c>
      <c r="F1650" s="50" t="s">
        <v>1272</v>
      </c>
      <c r="G1650" s="50" t="s">
        <v>1657</v>
      </c>
      <c r="H1650" s="50" t="s">
        <v>1209</v>
      </c>
      <c r="I1650" s="50" t="s">
        <v>1179</v>
      </c>
      <c r="J1650" s="50">
        <v>2023</v>
      </c>
      <c r="K1650" s="50">
        <v>9.8770000000000007</v>
      </c>
    </row>
    <row r="1651" spans="1:11" ht="14.45" customHeight="1" x14ac:dyDescent="0.25">
      <c r="A1651" s="50" t="s">
        <v>1624</v>
      </c>
      <c r="B1651" s="50" t="s">
        <v>1175</v>
      </c>
      <c r="C1651" s="342">
        <v>85121</v>
      </c>
      <c r="D1651" s="50" t="s">
        <v>1276</v>
      </c>
      <c r="E1651" s="475" t="s">
        <v>2711</v>
      </c>
      <c r="F1651" s="50" t="s">
        <v>1272</v>
      </c>
      <c r="G1651" s="50" t="s">
        <v>1658</v>
      </c>
      <c r="H1651" s="50" t="s">
        <v>1210</v>
      </c>
      <c r="I1651" s="50" t="s">
        <v>1179</v>
      </c>
      <c r="J1651" s="50">
        <v>2023</v>
      </c>
      <c r="K1651" s="50">
        <v>4.1230000000000002</v>
      </c>
    </row>
    <row r="1652" spans="1:11" ht="14.45" customHeight="1" x14ac:dyDescent="0.25">
      <c r="A1652" s="50" t="s">
        <v>1624</v>
      </c>
      <c r="B1652" s="50" t="s">
        <v>1175</v>
      </c>
      <c r="C1652" s="342">
        <v>85121</v>
      </c>
      <c r="D1652" s="50" t="s">
        <v>1276</v>
      </c>
      <c r="E1652" s="475" t="s">
        <v>2711</v>
      </c>
      <c r="F1652" s="50" t="s">
        <v>1272</v>
      </c>
      <c r="G1652" s="50" t="s">
        <v>1659</v>
      </c>
      <c r="H1652" s="50" t="s">
        <v>1211</v>
      </c>
      <c r="I1652" s="50" t="s">
        <v>1179</v>
      </c>
      <c r="J1652" s="50">
        <v>2023</v>
      </c>
      <c r="K1652" s="50">
        <v>6.0339999999999998</v>
      </c>
    </row>
    <row r="1653" spans="1:11" ht="14.45" customHeight="1" x14ac:dyDescent="0.25">
      <c r="A1653" s="50" t="s">
        <v>1624</v>
      </c>
      <c r="B1653" s="50" t="s">
        <v>1175</v>
      </c>
      <c r="C1653" s="342">
        <v>85121</v>
      </c>
      <c r="D1653" s="50" t="s">
        <v>1276</v>
      </c>
      <c r="E1653" s="475" t="s">
        <v>2711</v>
      </c>
      <c r="F1653" s="50" t="s">
        <v>1272</v>
      </c>
      <c r="G1653" s="50" t="s">
        <v>1660</v>
      </c>
      <c r="H1653" s="50" t="s">
        <v>1212</v>
      </c>
      <c r="I1653" s="50" t="s">
        <v>1179</v>
      </c>
      <c r="J1653" s="50">
        <v>2023</v>
      </c>
      <c r="K1653" s="50">
        <v>13.238</v>
      </c>
    </row>
    <row r="1654" spans="1:11" ht="14.45" customHeight="1" x14ac:dyDescent="0.25">
      <c r="A1654" s="50" t="s">
        <v>1624</v>
      </c>
      <c r="B1654" s="50" t="s">
        <v>1175</v>
      </c>
      <c r="C1654" s="342">
        <v>85121</v>
      </c>
      <c r="D1654" s="50" t="s">
        <v>1276</v>
      </c>
      <c r="E1654" s="475" t="s">
        <v>2711</v>
      </c>
      <c r="F1654" s="50" t="s">
        <v>1272</v>
      </c>
      <c r="G1654" s="50" t="s">
        <v>1661</v>
      </c>
      <c r="H1654" s="50" t="s">
        <v>1213</v>
      </c>
      <c r="I1654" s="50" t="s">
        <v>1179</v>
      </c>
      <c r="J1654" s="50">
        <v>2023</v>
      </c>
      <c r="K1654" s="50">
        <v>14448.713</v>
      </c>
    </row>
    <row r="1655" spans="1:11" ht="14.45" customHeight="1" x14ac:dyDescent="0.25">
      <c r="A1655" s="50" t="s">
        <v>1624</v>
      </c>
      <c r="B1655" s="50" t="s">
        <v>1175</v>
      </c>
      <c r="C1655" s="342">
        <v>85121</v>
      </c>
      <c r="D1655" s="50" t="s">
        <v>1276</v>
      </c>
      <c r="E1655" s="475" t="s">
        <v>2711</v>
      </c>
      <c r="F1655" s="50" t="s">
        <v>1272</v>
      </c>
      <c r="G1655" s="50" t="s">
        <v>1662</v>
      </c>
      <c r="H1655" s="50" t="s">
        <v>1214</v>
      </c>
      <c r="I1655" s="50" t="s">
        <v>1179</v>
      </c>
      <c r="J1655" s="50">
        <v>2023</v>
      </c>
      <c r="K1655" s="50">
        <v>14448.713</v>
      </c>
    </row>
    <row r="1656" spans="1:11" ht="14.45" customHeight="1" x14ac:dyDescent="0.25">
      <c r="A1656" s="50" t="s">
        <v>1624</v>
      </c>
      <c r="B1656" s="50" t="s">
        <v>1175</v>
      </c>
      <c r="C1656" s="342">
        <v>85121</v>
      </c>
      <c r="D1656" s="50" t="s">
        <v>1276</v>
      </c>
      <c r="E1656" s="475" t="s">
        <v>2711</v>
      </c>
      <c r="F1656" s="50" t="s">
        <v>1272</v>
      </c>
      <c r="G1656" s="50" t="s">
        <v>1663</v>
      </c>
      <c r="H1656" s="50" t="s">
        <v>1215</v>
      </c>
      <c r="I1656" s="50" t="s">
        <v>1179</v>
      </c>
      <c r="J1656" s="50">
        <v>2023</v>
      </c>
      <c r="K1656" s="50" t="s">
        <v>4</v>
      </c>
    </row>
    <row r="1657" spans="1:11" ht="14.45" customHeight="1" x14ac:dyDescent="0.25">
      <c r="A1657" s="50" t="s">
        <v>1624</v>
      </c>
      <c r="B1657" s="50" t="s">
        <v>1175</v>
      </c>
      <c r="C1657" s="342">
        <v>85121</v>
      </c>
      <c r="D1657" s="50" t="s">
        <v>1276</v>
      </c>
      <c r="E1657" s="475" t="s">
        <v>2711</v>
      </c>
      <c r="F1657" s="50" t="s">
        <v>1272</v>
      </c>
      <c r="G1657" s="50" t="s">
        <v>1664</v>
      </c>
      <c r="H1657" s="50" t="s">
        <v>1216</v>
      </c>
      <c r="I1657" s="50" t="s">
        <v>1179</v>
      </c>
      <c r="J1657" s="50">
        <v>2023</v>
      </c>
      <c r="K1657" s="50" t="s">
        <v>4</v>
      </c>
    </row>
    <row r="1658" spans="1:11" ht="14.45" customHeight="1" x14ac:dyDescent="0.25">
      <c r="A1658" s="50" t="s">
        <v>1624</v>
      </c>
      <c r="B1658" s="50" t="s">
        <v>1175</v>
      </c>
      <c r="C1658" s="342">
        <v>85121</v>
      </c>
      <c r="D1658" s="50" t="s">
        <v>1276</v>
      </c>
      <c r="E1658" s="475" t="s">
        <v>2711</v>
      </c>
      <c r="F1658" s="50" t="s">
        <v>1272</v>
      </c>
      <c r="G1658" s="50" t="s">
        <v>1665</v>
      </c>
      <c r="H1658" s="50" t="s">
        <v>1217</v>
      </c>
      <c r="I1658" s="50" t="s">
        <v>1179</v>
      </c>
      <c r="J1658" s="50">
        <v>2023</v>
      </c>
      <c r="K1658" s="50" t="s">
        <v>4</v>
      </c>
    </row>
    <row r="1659" spans="1:11" ht="14.45" customHeight="1" x14ac:dyDescent="0.25">
      <c r="A1659" s="50" t="s">
        <v>1624</v>
      </c>
      <c r="B1659" s="50" t="s">
        <v>1175</v>
      </c>
      <c r="C1659" s="342">
        <v>85121</v>
      </c>
      <c r="D1659" s="50" t="s">
        <v>1276</v>
      </c>
      <c r="E1659" s="475" t="s">
        <v>2711</v>
      </c>
      <c r="F1659" s="50" t="s">
        <v>1272</v>
      </c>
      <c r="G1659" s="50" t="s">
        <v>1666</v>
      </c>
      <c r="H1659" s="50" t="s">
        <v>1218</v>
      </c>
      <c r="I1659" s="50" t="s">
        <v>1179</v>
      </c>
      <c r="J1659" s="50">
        <v>2023</v>
      </c>
      <c r="K1659" s="50" t="s">
        <v>4</v>
      </c>
    </row>
    <row r="1660" spans="1:11" ht="14.45" customHeight="1" x14ac:dyDescent="0.25">
      <c r="A1660" s="50" t="s">
        <v>1624</v>
      </c>
      <c r="B1660" s="50" t="s">
        <v>1175</v>
      </c>
      <c r="C1660" s="342">
        <v>85121</v>
      </c>
      <c r="D1660" s="50" t="s">
        <v>1276</v>
      </c>
      <c r="E1660" s="475" t="s">
        <v>2711</v>
      </c>
      <c r="F1660" s="50" t="s">
        <v>1272</v>
      </c>
      <c r="G1660" s="50" t="s">
        <v>1667</v>
      </c>
      <c r="H1660" s="50" t="s">
        <v>1219</v>
      </c>
      <c r="I1660" s="50" t="s">
        <v>1179</v>
      </c>
      <c r="J1660" s="50">
        <v>2023</v>
      </c>
      <c r="K1660" s="50" t="s">
        <v>4</v>
      </c>
    </row>
    <row r="1661" spans="1:11" ht="14.45" customHeight="1" x14ac:dyDescent="0.25">
      <c r="A1661" s="50" t="s">
        <v>1624</v>
      </c>
      <c r="B1661" s="50" t="s">
        <v>1175</v>
      </c>
      <c r="C1661" s="342">
        <v>85121</v>
      </c>
      <c r="D1661" s="50" t="s">
        <v>1276</v>
      </c>
      <c r="E1661" s="475" t="s">
        <v>2711</v>
      </c>
      <c r="F1661" s="50" t="s">
        <v>1272</v>
      </c>
      <c r="G1661" s="50" t="s">
        <v>1668</v>
      </c>
      <c r="H1661" s="50" t="s">
        <v>1220</v>
      </c>
      <c r="I1661" s="50" t="s">
        <v>1179</v>
      </c>
      <c r="J1661" s="50">
        <v>2023</v>
      </c>
      <c r="K1661" s="50" t="s">
        <v>4</v>
      </c>
    </row>
    <row r="1662" spans="1:11" ht="14.45" customHeight="1" x14ac:dyDescent="0.25">
      <c r="A1662" s="50" t="s">
        <v>1624</v>
      </c>
      <c r="B1662" s="50" t="s">
        <v>1175</v>
      </c>
      <c r="C1662" s="342">
        <v>85121</v>
      </c>
      <c r="D1662" s="50" t="s">
        <v>1276</v>
      </c>
      <c r="E1662" s="475" t="s">
        <v>2711</v>
      </c>
      <c r="F1662" s="50" t="s">
        <v>1272</v>
      </c>
      <c r="G1662" s="50" t="s">
        <v>1669</v>
      </c>
      <c r="H1662" s="50" t="s">
        <v>1221</v>
      </c>
      <c r="I1662" s="50" t="s">
        <v>1179</v>
      </c>
      <c r="J1662" s="50">
        <v>2023</v>
      </c>
      <c r="K1662" s="50" t="s">
        <v>4</v>
      </c>
    </row>
    <row r="1663" spans="1:11" ht="14.45" customHeight="1" x14ac:dyDescent="0.25">
      <c r="A1663" s="50" t="s">
        <v>1624</v>
      </c>
      <c r="B1663" s="50" t="s">
        <v>1175</v>
      </c>
      <c r="C1663" s="342">
        <v>85121</v>
      </c>
      <c r="D1663" s="50" t="s">
        <v>1276</v>
      </c>
      <c r="E1663" s="475" t="s">
        <v>2711</v>
      </c>
      <c r="F1663" s="50" t="s">
        <v>1272</v>
      </c>
      <c r="G1663" s="50" t="s">
        <v>1670</v>
      </c>
      <c r="H1663" s="50" t="s">
        <v>1222</v>
      </c>
      <c r="I1663" s="50" t="s">
        <v>1179</v>
      </c>
      <c r="J1663" s="50">
        <v>2023</v>
      </c>
      <c r="K1663" s="50" t="s">
        <v>4</v>
      </c>
    </row>
    <row r="1664" spans="1:11" ht="14.45" customHeight="1" x14ac:dyDescent="0.25">
      <c r="A1664" s="50" t="s">
        <v>1624</v>
      </c>
      <c r="B1664" s="50" t="s">
        <v>1175</v>
      </c>
      <c r="C1664" s="342">
        <v>85121</v>
      </c>
      <c r="D1664" s="50" t="s">
        <v>1276</v>
      </c>
      <c r="E1664" s="475" t="s">
        <v>2711</v>
      </c>
      <c r="F1664" s="50" t="s">
        <v>1272</v>
      </c>
      <c r="G1664" s="50" t="s">
        <v>1671</v>
      </c>
      <c r="H1664" s="50" t="s">
        <v>1223</v>
      </c>
      <c r="I1664" s="50" t="s">
        <v>1179</v>
      </c>
      <c r="J1664" s="50">
        <v>2023</v>
      </c>
      <c r="K1664" s="50" t="s">
        <v>4</v>
      </c>
    </row>
    <row r="1665" spans="1:11" ht="14.45" customHeight="1" x14ac:dyDescent="0.25">
      <c r="A1665" s="50" t="s">
        <v>1624</v>
      </c>
      <c r="B1665" s="50" t="s">
        <v>1175</v>
      </c>
      <c r="C1665" s="342">
        <v>85121</v>
      </c>
      <c r="D1665" s="50" t="s">
        <v>1276</v>
      </c>
      <c r="E1665" s="475" t="s">
        <v>2711</v>
      </c>
      <c r="F1665" s="50" t="s">
        <v>1272</v>
      </c>
      <c r="G1665" s="50" t="s">
        <v>1672</v>
      </c>
      <c r="H1665" s="50" t="s">
        <v>1224</v>
      </c>
      <c r="I1665" s="50" t="s">
        <v>1179</v>
      </c>
      <c r="J1665" s="50">
        <v>2023</v>
      </c>
      <c r="K1665" s="50" t="s">
        <v>4</v>
      </c>
    </row>
    <row r="1666" spans="1:11" ht="14.45" customHeight="1" x14ac:dyDescent="0.25">
      <c r="A1666" s="50" t="s">
        <v>1624</v>
      </c>
      <c r="B1666" s="50" t="s">
        <v>1175</v>
      </c>
      <c r="C1666" s="342">
        <v>85121</v>
      </c>
      <c r="D1666" s="50" t="s">
        <v>1276</v>
      </c>
      <c r="E1666" s="475" t="s">
        <v>2711</v>
      </c>
      <c r="F1666" s="50" t="s">
        <v>1272</v>
      </c>
      <c r="G1666" s="50" t="s">
        <v>1673</v>
      </c>
      <c r="H1666" s="50" t="s">
        <v>1225</v>
      </c>
      <c r="I1666" s="50" t="s">
        <v>1179</v>
      </c>
      <c r="J1666" s="50">
        <v>2023</v>
      </c>
      <c r="K1666" s="50" t="s">
        <v>4</v>
      </c>
    </row>
    <row r="1667" spans="1:11" ht="14.45" customHeight="1" x14ac:dyDescent="0.25">
      <c r="A1667" s="50" t="s">
        <v>1624</v>
      </c>
      <c r="B1667" s="50" t="s">
        <v>1175</v>
      </c>
      <c r="C1667" s="342">
        <v>85121</v>
      </c>
      <c r="D1667" s="50" t="s">
        <v>1276</v>
      </c>
      <c r="E1667" s="475" t="s">
        <v>2711</v>
      </c>
      <c r="F1667" s="50" t="s">
        <v>1272</v>
      </c>
      <c r="G1667" s="50" t="s">
        <v>1674</v>
      </c>
      <c r="H1667" s="50" t="s">
        <v>1226</v>
      </c>
      <c r="I1667" s="50" t="s">
        <v>1179</v>
      </c>
      <c r="J1667" s="50">
        <v>2023</v>
      </c>
      <c r="K1667" s="50" t="s">
        <v>4</v>
      </c>
    </row>
    <row r="1668" spans="1:11" ht="14.45" customHeight="1" x14ac:dyDescent="0.25">
      <c r="A1668" s="50" t="s">
        <v>1624</v>
      </c>
      <c r="B1668" s="50" t="s">
        <v>1175</v>
      </c>
      <c r="C1668" s="342">
        <v>85121</v>
      </c>
      <c r="D1668" s="50" t="s">
        <v>1276</v>
      </c>
      <c r="E1668" s="475" t="s">
        <v>2711</v>
      </c>
      <c r="F1668" s="50" t="s">
        <v>1272</v>
      </c>
      <c r="G1668" s="50" t="s">
        <v>1675</v>
      </c>
      <c r="H1668" s="50" t="s">
        <v>1227</v>
      </c>
      <c r="I1668" s="50" t="s">
        <v>1179</v>
      </c>
      <c r="J1668" s="50">
        <v>2023</v>
      </c>
      <c r="K1668" s="50" t="s">
        <v>4</v>
      </c>
    </row>
    <row r="1669" spans="1:11" ht="14.45" customHeight="1" x14ac:dyDescent="0.25">
      <c r="A1669" s="50" t="s">
        <v>1624</v>
      </c>
      <c r="B1669" s="50" t="s">
        <v>1175</v>
      </c>
      <c r="C1669" s="342">
        <v>85121</v>
      </c>
      <c r="D1669" s="50" t="s">
        <v>1276</v>
      </c>
      <c r="E1669" s="475" t="s">
        <v>2711</v>
      </c>
      <c r="F1669" s="50" t="s">
        <v>1272</v>
      </c>
      <c r="G1669" s="50" t="s">
        <v>1676</v>
      </c>
      <c r="H1669" s="50" t="s">
        <v>1228</v>
      </c>
      <c r="I1669" s="50" t="s">
        <v>1179</v>
      </c>
      <c r="J1669" s="50">
        <v>2023</v>
      </c>
      <c r="K1669" s="50" t="s">
        <v>4</v>
      </c>
    </row>
    <row r="1670" spans="1:11" ht="14.45" customHeight="1" x14ac:dyDescent="0.25">
      <c r="A1670" s="50" t="s">
        <v>1624</v>
      </c>
      <c r="B1670" s="50" t="s">
        <v>1175</v>
      </c>
      <c r="C1670" s="342">
        <v>85121</v>
      </c>
      <c r="D1670" s="50" t="s">
        <v>1276</v>
      </c>
      <c r="E1670" s="475" t="s">
        <v>2711</v>
      </c>
      <c r="F1670" s="50" t="s">
        <v>1272</v>
      </c>
      <c r="G1670" s="50" t="s">
        <v>1677</v>
      </c>
      <c r="H1670" s="50" t="s">
        <v>1229</v>
      </c>
      <c r="I1670" s="50" t="s">
        <v>1179</v>
      </c>
      <c r="J1670" s="50">
        <v>2023</v>
      </c>
      <c r="K1670" s="50" t="s">
        <v>4</v>
      </c>
    </row>
    <row r="1671" spans="1:11" ht="14.45" customHeight="1" x14ac:dyDescent="0.25">
      <c r="A1671" s="50" t="s">
        <v>1624</v>
      </c>
      <c r="B1671" s="50" t="s">
        <v>1175</v>
      </c>
      <c r="C1671" s="342">
        <v>85121</v>
      </c>
      <c r="D1671" s="50" t="s">
        <v>1276</v>
      </c>
      <c r="E1671" s="475" t="s">
        <v>2711</v>
      </c>
      <c r="F1671" s="50" t="s">
        <v>1272</v>
      </c>
      <c r="G1671" s="50" t="s">
        <v>1678</v>
      </c>
      <c r="H1671" s="50" t="s">
        <v>1230</v>
      </c>
      <c r="I1671" s="50" t="s">
        <v>1179</v>
      </c>
      <c r="J1671" s="50">
        <v>2023</v>
      </c>
      <c r="K1671" s="50" t="s">
        <v>4</v>
      </c>
    </row>
    <row r="1672" spans="1:11" ht="14.45" customHeight="1" x14ac:dyDescent="0.25">
      <c r="A1672" s="50" t="s">
        <v>1624</v>
      </c>
      <c r="B1672" s="50" t="s">
        <v>1175</v>
      </c>
      <c r="C1672" s="342">
        <v>85121</v>
      </c>
      <c r="D1672" s="50" t="s">
        <v>1276</v>
      </c>
      <c r="E1672" s="475" t="s">
        <v>2711</v>
      </c>
      <c r="F1672" s="50" t="s">
        <v>1272</v>
      </c>
      <c r="G1672" s="50" t="s">
        <v>1679</v>
      </c>
      <c r="H1672" s="50" t="s">
        <v>1231</v>
      </c>
      <c r="I1672" s="50" t="s">
        <v>1179</v>
      </c>
      <c r="J1672" s="50">
        <v>2023</v>
      </c>
      <c r="K1672" s="50" t="s">
        <v>4</v>
      </c>
    </row>
    <row r="1673" spans="1:11" ht="14.45" customHeight="1" x14ac:dyDescent="0.25">
      <c r="A1673" s="50" t="s">
        <v>1624</v>
      </c>
      <c r="B1673" s="50" t="s">
        <v>1175</v>
      </c>
      <c r="C1673" s="342">
        <v>85121</v>
      </c>
      <c r="D1673" s="50" t="s">
        <v>1276</v>
      </c>
      <c r="E1673" s="475" t="s">
        <v>2711</v>
      </c>
      <c r="F1673" s="50" t="s">
        <v>1272</v>
      </c>
      <c r="G1673" s="50" t="s">
        <v>1680</v>
      </c>
      <c r="H1673" s="50" t="s">
        <v>1232</v>
      </c>
      <c r="I1673" s="50" t="s">
        <v>1179</v>
      </c>
      <c r="J1673" s="50">
        <v>2023</v>
      </c>
      <c r="K1673" s="50" t="s">
        <v>4</v>
      </c>
    </row>
    <row r="1674" spans="1:11" ht="14.45" customHeight="1" x14ac:dyDescent="0.25">
      <c r="A1674" s="50" t="s">
        <v>1624</v>
      </c>
      <c r="B1674" s="50" t="s">
        <v>1175</v>
      </c>
      <c r="C1674" s="342">
        <v>85121</v>
      </c>
      <c r="D1674" s="50" t="s">
        <v>1276</v>
      </c>
      <c r="E1674" s="475" t="s">
        <v>2711</v>
      </c>
      <c r="F1674" s="50" t="s">
        <v>1272</v>
      </c>
      <c r="G1674" s="50" t="s">
        <v>1681</v>
      </c>
      <c r="H1674" s="50" t="s">
        <v>1233</v>
      </c>
      <c r="I1674" s="50" t="s">
        <v>1179</v>
      </c>
      <c r="J1674" s="50">
        <v>2023</v>
      </c>
      <c r="K1674" s="50" t="s">
        <v>4</v>
      </c>
    </row>
    <row r="1675" spans="1:11" ht="14.45" customHeight="1" x14ac:dyDescent="0.25">
      <c r="A1675" s="50" t="s">
        <v>1624</v>
      </c>
      <c r="B1675" s="50" t="s">
        <v>1175</v>
      </c>
      <c r="C1675" s="342">
        <v>85121</v>
      </c>
      <c r="D1675" s="50" t="s">
        <v>1276</v>
      </c>
      <c r="E1675" s="475" t="s">
        <v>2711</v>
      </c>
      <c r="F1675" s="50" t="s">
        <v>1272</v>
      </c>
      <c r="G1675" s="50" t="s">
        <v>1682</v>
      </c>
      <c r="H1675" s="50" t="s">
        <v>1234</v>
      </c>
      <c r="I1675" s="50" t="s">
        <v>1179</v>
      </c>
      <c r="J1675" s="50">
        <v>2023</v>
      </c>
      <c r="K1675" s="50" t="s">
        <v>4</v>
      </c>
    </row>
    <row r="1676" spans="1:11" ht="14.45" customHeight="1" x14ac:dyDescent="0.25">
      <c r="A1676" s="50" t="s">
        <v>1624</v>
      </c>
      <c r="B1676" s="50" t="s">
        <v>1175</v>
      </c>
      <c r="C1676" s="342">
        <v>85121</v>
      </c>
      <c r="D1676" s="50" t="s">
        <v>1276</v>
      </c>
      <c r="E1676" s="475" t="s">
        <v>2711</v>
      </c>
      <c r="F1676" s="50" t="s">
        <v>1272</v>
      </c>
      <c r="G1676" s="50" t="s">
        <v>1683</v>
      </c>
      <c r="H1676" s="50" t="s">
        <v>1235</v>
      </c>
      <c r="I1676" s="50" t="s">
        <v>1179</v>
      </c>
      <c r="J1676" s="50">
        <v>2023</v>
      </c>
      <c r="K1676" s="50" t="s">
        <v>4</v>
      </c>
    </row>
    <row r="1677" spans="1:11" ht="14.45" customHeight="1" x14ac:dyDescent="0.25">
      <c r="A1677" s="50" t="s">
        <v>1624</v>
      </c>
      <c r="B1677" s="50" t="s">
        <v>1175</v>
      </c>
      <c r="C1677" s="342">
        <v>85121</v>
      </c>
      <c r="D1677" s="50" t="s">
        <v>1276</v>
      </c>
      <c r="E1677" s="475" t="s">
        <v>2711</v>
      </c>
      <c r="F1677" s="50" t="s">
        <v>1272</v>
      </c>
      <c r="G1677" s="50" t="s">
        <v>1684</v>
      </c>
      <c r="H1677" s="50" t="s">
        <v>1236</v>
      </c>
      <c r="I1677" s="50" t="s">
        <v>1179</v>
      </c>
      <c r="J1677" s="50">
        <v>2023</v>
      </c>
      <c r="K1677" s="50" t="s">
        <v>4</v>
      </c>
    </row>
    <row r="1678" spans="1:11" ht="14.45" customHeight="1" x14ac:dyDescent="0.25">
      <c r="A1678" s="50" t="s">
        <v>1624</v>
      </c>
      <c r="B1678" s="50" t="s">
        <v>1175</v>
      </c>
      <c r="C1678" s="342">
        <v>85121</v>
      </c>
      <c r="D1678" s="50" t="s">
        <v>1276</v>
      </c>
      <c r="E1678" s="475" t="s">
        <v>2711</v>
      </c>
      <c r="F1678" s="50" t="s">
        <v>1272</v>
      </c>
      <c r="G1678" s="50" t="s">
        <v>1685</v>
      </c>
      <c r="H1678" s="50" t="s">
        <v>1237</v>
      </c>
      <c r="I1678" s="50" t="s">
        <v>1179</v>
      </c>
      <c r="J1678" s="50">
        <v>2023</v>
      </c>
      <c r="K1678" s="50" t="s">
        <v>4</v>
      </c>
    </row>
    <row r="1679" spans="1:11" ht="14.45" customHeight="1" x14ac:dyDescent="0.25">
      <c r="A1679" s="50" t="s">
        <v>1624</v>
      </c>
      <c r="B1679" s="50" t="s">
        <v>1175</v>
      </c>
      <c r="C1679" s="342">
        <v>85121</v>
      </c>
      <c r="D1679" s="50" t="s">
        <v>1276</v>
      </c>
      <c r="E1679" s="475" t="s">
        <v>2711</v>
      </c>
      <c r="F1679" s="50" t="s">
        <v>1272</v>
      </c>
      <c r="G1679" s="50" t="s">
        <v>1686</v>
      </c>
      <c r="H1679" s="50" t="s">
        <v>1238</v>
      </c>
      <c r="I1679" s="50" t="s">
        <v>1179</v>
      </c>
      <c r="J1679" s="50">
        <v>2023</v>
      </c>
      <c r="K1679" s="50" t="s">
        <v>4</v>
      </c>
    </row>
    <row r="1680" spans="1:11" ht="14.45" customHeight="1" x14ac:dyDescent="0.25">
      <c r="A1680" s="50" t="s">
        <v>1624</v>
      </c>
      <c r="B1680" s="50" t="s">
        <v>1175</v>
      </c>
      <c r="C1680" s="342">
        <v>85121</v>
      </c>
      <c r="D1680" s="50" t="s">
        <v>1276</v>
      </c>
      <c r="E1680" s="475" t="s">
        <v>2711</v>
      </c>
      <c r="F1680" s="50" t="s">
        <v>1272</v>
      </c>
      <c r="G1680" s="50" t="s">
        <v>1687</v>
      </c>
      <c r="H1680" s="50" t="s">
        <v>1239</v>
      </c>
      <c r="I1680" s="50" t="s">
        <v>1179</v>
      </c>
      <c r="J1680" s="50">
        <v>2023</v>
      </c>
      <c r="K1680" s="50" t="s">
        <v>4</v>
      </c>
    </row>
    <row r="1681" spans="1:11" ht="14.45" customHeight="1" x14ac:dyDescent="0.25">
      <c r="A1681" s="50" t="s">
        <v>1624</v>
      </c>
      <c r="B1681" s="50" t="s">
        <v>1175</v>
      </c>
      <c r="C1681" s="342">
        <v>85121</v>
      </c>
      <c r="D1681" s="50" t="s">
        <v>1276</v>
      </c>
      <c r="E1681" s="475" t="s">
        <v>2711</v>
      </c>
      <c r="F1681" s="50" t="s">
        <v>1272</v>
      </c>
      <c r="G1681" s="50" t="s">
        <v>1688</v>
      </c>
      <c r="H1681" s="50" t="s">
        <v>1240</v>
      </c>
      <c r="I1681" s="50" t="s">
        <v>1179</v>
      </c>
      <c r="J1681" s="50">
        <v>2023</v>
      </c>
      <c r="K1681" s="50" t="s">
        <v>4</v>
      </c>
    </row>
    <row r="1682" spans="1:11" ht="14.45" customHeight="1" x14ac:dyDescent="0.25">
      <c r="A1682" s="50" t="s">
        <v>1624</v>
      </c>
      <c r="B1682" s="50" t="s">
        <v>1175</v>
      </c>
      <c r="C1682" s="342">
        <v>85121</v>
      </c>
      <c r="D1682" s="50" t="s">
        <v>1276</v>
      </c>
      <c r="E1682" s="475" t="s">
        <v>2711</v>
      </c>
      <c r="F1682" s="50" t="s">
        <v>1272</v>
      </c>
      <c r="G1682" s="50" t="s">
        <v>1689</v>
      </c>
      <c r="H1682" s="50" t="s">
        <v>1241</v>
      </c>
      <c r="I1682" s="50" t="s">
        <v>1179</v>
      </c>
      <c r="J1682" s="50">
        <v>2023</v>
      </c>
      <c r="K1682" s="50">
        <v>858.9</v>
      </c>
    </row>
    <row r="1683" spans="1:11" ht="14.45" customHeight="1" x14ac:dyDescent="0.25">
      <c r="A1683" s="50" t="s">
        <v>1624</v>
      </c>
      <c r="B1683" s="50" t="s">
        <v>1175</v>
      </c>
      <c r="C1683" s="342">
        <v>85121</v>
      </c>
      <c r="D1683" s="50" t="s">
        <v>1276</v>
      </c>
      <c r="E1683" s="475" t="s">
        <v>2711</v>
      </c>
      <c r="F1683" s="50" t="s">
        <v>1272</v>
      </c>
      <c r="G1683" s="50" t="s">
        <v>1690</v>
      </c>
      <c r="H1683" s="50" t="s">
        <v>1242</v>
      </c>
      <c r="I1683" s="50" t="s">
        <v>1179</v>
      </c>
      <c r="J1683" s="50">
        <v>2023</v>
      </c>
      <c r="K1683" s="50">
        <v>558.28499999999997</v>
      </c>
    </row>
    <row r="1684" spans="1:11" ht="14.45" customHeight="1" x14ac:dyDescent="0.25">
      <c r="A1684" s="50" t="s">
        <v>1624</v>
      </c>
      <c r="B1684" s="50" t="s">
        <v>1175</v>
      </c>
      <c r="C1684" s="342">
        <v>85121</v>
      </c>
      <c r="D1684" s="50" t="s">
        <v>1276</v>
      </c>
      <c r="E1684" s="475" t="s">
        <v>2711</v>
      </c>
      <c r="F1684" s="50" t="s">
        <v>1272</v>
      </c>
      <c r="G1684" s="50" t="s">
        <v>1691</v>
      </c>
      <c r="H1684" s="50" t="s">
        <v>1243</v>
      </c>
      <c r="I1684" s="50" t="s">
        <v>1179</v>
      </c>
      <c r="J1684" s="50">
        <v>2023</v>
      </c>
      <c r="K1684" s="50">
        <v>944.79</v>
      </c>
    </row>
    <row r="1685" spans="1:11" ht="14.45" customHeight="1" x14ac:dyDescent="0.25">
      <c r="A1685" s="50" t="s">
        <v>1624</v>
      </c>
      <c r="B1685" s="50" t="s">
        <v>1175</v>
      </c>
      <c r="C1685" s="342">
        <v>85121</v>
      </c>
      <c r="D1685" s="50" t="s">
        <v>1276</v>
      </c>
      <c r="E1685" s="475" t="s">
        <v>2711</v>
      </c>
      <c r="F1685" s="50" t="s">
        <v>1272</v>
      </c>
      <c r="G1685" s="50" t="s">
        <v>1692</v>
      </c>
      <c r="H1685" s="50" t="s">
        <v>1244</v>
      </c>
      <c r="I1685" s="50" t="s">
        <v>1179</v>
      </c>
      <c r="J1685" s="50">
        <v>2023</v>
      </c>
      <c r="K1685" s="50">
        <v>3312.9740000000002</v>
      </c>
    </row>
    <row r="1686" spans="1:11" ht="14.45" customHeight="1" x14ac:dyDescent="0.25">
      <c r="A1686" s="50" t="s">
        <v>1624</v>
      </c>
      <c r="B1686" s="50" t="s">
        <v>1175</v>
      </c>
      <c r="C1686" s="342">
        <v>85121</v>
      </c>
      <c r="D1686" s="50" t="s">
        <v>1276</v>
      </c>
      <c r="E1686" s="475" t="s">
        <v>2711</v>
      </c>
      <c r="F1686" s="50" t="s">
        <v>1272</v>
      </c>
      <c r="G1686" s="50" t="s">
        <v>1245</v>
      </c>
      <c r="H1686" s="50" t="s">
        <v>1246</v>
      </c>
      <c r="I1686" s="50" t="s">
        <v>1179</v>
      </c>
      <c r="J1686" s="50">
        <v>2023</v>
      </c>
      <c r="K1686" s="50">
        <v>24479</v>
      </c>
    </row>
    <row r="1687" spans="1:11" ht="14.45" customHeight="1" x14ac:dyDescent="0.25">
      <c r="A1687" s="50" t="s">
        <v>1624</v>
      </c>
      <c r="B1687" s="50" t="s">
        <v>1175</v>
      </c>
      <c r="C1687" s="342">
        <v>85121</v>
      </c>
      <c r="D1687" s="50" t="s">
        <v>1276</v>
      </c>
      <c r="E1687" s="475" t="s">
        <v>2711</v>
      </c>
      <c r="F1687" s="50" t="s">
        <v>1272</v>
      </c>
      <c r="G1687" s="50" t="s">
        <v>1247</v>
      </c>
      <c r="H1687" s="50" t="s">
        <v>2712</v>
      </c>
      <c r="I1687" s="50" t="s">
        <v>1179</v>
      </c>
      <c r="J1687" s="50">
        <v>2023</v>
      </c>
      <c r="K1687" s="50">
        <v>110913</v>
      </c>
    </row>
    <row r="1688" spans="1:11" ht="14.45" customHeight="1" x14ac:dyDescent="0.25">
      <c r="A1688" s="50" t="s">
        <v>1624</v>
      </c>
      <c r="B1688" s="50" t="s">
        <v>1175</v>
      </c>
      <c r="C1688" s="342">
        <v>85121</v>
      </c>
      <c r="D1688" s="50" t="s">
        <v>1276</v>
      </c>
      <c r="E1688" s="475" t="s">
        <v>2711</v>
      </c>
      <c r="F1688" s="50" t="s">
        <v>1272</v>
      </c>
      <c r="G1688" s="50" t="s">
        <v>1277</v>
      </c>
      <c r="H1688" s="50" t="s">
        <v>2717</v>
      </c>
      <c r="I1688" s="50" t="s">
        <v>1179</v>
      </c>
      <c r="J1688" s="50">
        <v>2023</v>
      </c>
      <c r="K1688" s="50">
        <v>135392</v>
      </c>
    </row>
    <row r="1689" spans="1:11" ht="14.45" customHeight="1" x14ac:dyDescent="0.25">
      <c r="A1689" s="50" t="s">
        <v>1624</v>
      </c>
      <c r="B1689" s="50" t="s">
        <v>1175</v>
      </c>
      <c r="C1689" s="342">
        <v>85121</v>
      </c>
      <c r="D1689" s="50" t="s">
        <v>1276</v>
      </c>
      <c r="E1689" s="475" t="s">
        <v>2711</v>
      </c>
      <c r="F1689" s="50" t="s">
        <v>1272</v>
      </c>
      <c r="G1689" s="50" t="s">
        <v>1278</v>
      </c>
      <c r="H1689" s="50" t="s">
        <v>2718</v>
      </c>
      <c r="I1689" s="50" t="s">
        <v>1179</v>
      </c>
      <c r="J1689" s="50">
        <v>2023</v>
      </c>
      <c r="K1689" s="50" t="s">
        <v>4</v>
      </c>
    </row>
    <row r="1690" spans="1:11" ht="14.45" customHeight="1" x14ac:dyDescent="0.25">
      <c r="A1690" s="50" t="s">
        <v>1624</v>
      </c>
      <c r="B1690" s="50" t="s">
        <v>1175</v>
      </c>
      <c r="C1690" s="342">
        <v>85121</v>
      </c>
      <c r="D1690" s="50" t="s">
        <v>1276</v>
      </c>
      <c r="E1690" s="475" t="s">
        <v>2711</v>
      </c>
      <c r="F1690" s="50" t="s">
        <v>1272</v>
      </c>
      <c r="G1690" s="50" t="s">
        <v>1279</v>
      </c>
      <c r="H1690" s="50" t="s">
        <v>2719</v>
      </c>
      <c r="I1690" s="50" t="s">
        <v>1179</v>
      </c>
      <c r="J1690" s="50">
        <v>2023</v>
      </c>
      <c r="K1690" s="50" t="s">
        <v>4</v>
      </c>
    </row>
    <row r="1691" spans="1:11" ht="14.45" customHeight="1" x14ac:dyDescent="0.25">
      <c r="A1691" s="50" t="s">
        <v>1624</v>
      </c>
      <c r="B1691" s="50" t="s">
        <v>1175</v>
      </c>
      <c r="C1691" s="342">
        <v>85121</v>
      </c>
      <c r="D1691" s="50" t="s">
        <v>1276</v>
      </c>
      <c r="E1691" s="475" t="s">
        <v>2711</v>
      </c>
      <c r="F1691" s="50" t="s">
        <v>1272</v>
      </c>
      <c r="G1691" s="50" t="s">
        <v>1280</v>
      </c>
      <c r="H1691" s="50" t="s">
        <v>2720</v>
      </c>
      <c r="I1691" s="50" t="s">
        <v>1179</v>
      </c>
      <c r="J1691" s="50">
        <v>2023</v>
      </c>
      <c r="K1691" s="50" t="s">
        <v>4</v>
      </c>
    </row>
    <row r="1692" spans="1:11" ht="14.45" customHeight="1" x14ac:dyDescent="0.25">
      <c r="A1692" s="50" t="s">
        <v>1624</v>
      </c>
      <c r="B1692" s="50" t="s">
        <v>1175</v>
      </c>
      <c r="C1692" s="342">
        <v>85121</v>
      </c>
      <c r="D1692" s="50" t="s">
        <v>1276</v>
      </c>
      <c r="E1692" s="475" t="s">
        <v>2711</v>
      </c>
      <c r="F1692" s="50" t="s">
        <v>1272</v>
      </c>
      <c r="G1692" s="50" t="s">
        <v>1281</v>
      </c>
      <c r="H1692" s="50" t="s">
        <v>2721</v>
      </c>
      <c r="I1692" s="50" t="s">
        <v>1179</v>
      </c>
      <c r="J1692" s="50">
        <v>2023</v>
      </c>
      <c r="K1692" s="50" t="s">
        <v>4</v>
      </c>
    </row>
    <row r="1693" spans="1:11" ht="14.45" customHeight="1" x14ac:dyDescent="0.25">
      <c r="A1693" s="50" t="s">
        <v>1624</v>
      </c>
      <c r="B1693" s="50" t="s">
        <v>1175</v>
      </c>
      <c r="C1693" s="342">
        <v>85121</v>
      </c>
      <c r="D1693" s="50" t="s">
        <v>1276</v>
      </c>
      <c r="E1693" s="475" t="s">
        <v>2711</v>
      </c>
      <c r="F1693" s="50" t="s">
        <v>1272</v>
      </c>
      <c r="G1693" s="50" t="s">
        <v>1282</v>
      </c>
      <c r="H1693" s="50" t="s">
        <v>2722</v>
      </c>
      <c r="I1693" s="50" t="s">
        <v>1179</v>
      </c>
      <c r="J1693" s="50">
        <v>2023</v>
      </c>
      <c r="K1693" s="50" t="s">
        <v>4</v>
      </c>
    </row>
    <row r="1694" spans="1:11" ht="14.45" customHeight="1" x14ac:dyDescent="0.25">
      <c r="A1694" s="50" t="s">
        <v>1624</v>
      </c>
      <c r="B1694" s="50" t="s">
        <v>1175</v>
      </c>
      <c r="C1694" s="342">
        <v>85121</v>
      </c>
      <c r="D1694" s="50" t="s">
        <v>1276</v>
      </c>
      <c r="E1694" s="475" t="s">
        <v>2711</v>
      </c>
      <c r="F1694" s="50" t="s">
        <v>1272</v>
      </c>
      <c r="G1694" s="50" t="s">
        <v>1283</v>
      </c>
      <c r="H1694" s="50" t="s">
        <v>2723</v>
      </c>
      <c r="I1694" s="50" t="s">
        <v>1179</v>
      </c>
      <c r="J1694" s="50">
        <v>2023</v>
      </c>
      <c r="K1694" s="50" t="s">
        <v>4</v>
      </c>
    </row>
    <row r="1695" spans="1:11" ht="14.45" customHeight="1" x14ac:dyDescent="0.25">
      <c r="A1695" s="50" t="s">
        <v>1624</v>
      </c>
      <c r="B1695" s="50" t="s">
        <v>1175</v>
      </c>
      <c r="C1695" s="342">
        <v>85121</v>
      </c>
      <c r="D1695" s="50" t="s">
        <v>1276</v>
      </c>
      <c r="E1695" s="475" t="s">
        <v>2711</v>
      </c>
      <c r="F1695" s="50" t="s">
        <v>1272</v>
      </c>
      <c r="G1695" s="50" t="s">
        <v>1251</v>
      </c>
      <c r="H1695" s="50" t="s">
        <v>2724</v>
      </c>
      <c r="I1695" s="50" t="s">
        <v>1179</v>
      </c>
      <c r="J1695" s="50">
        <v>2023</v>
      </c>
      <c r="K1695" s="50">
        <v>135392</v>
      </c>
    </row>
    <row r="1696" spans="1:11" ht="14.45" customHeight="1" x14ac:dyDescent="0.25">
      <c r="A1696" s="50" t="s">
        <v>1624</v>
      </c>
      <c r="B1696" s="50" t="s">
        <v>1175</v>
      </c>
      <c r="C1696" s="342">
        <v>85121</v>
      </c>
      <c r="D1696" s="50" t="s">
        <v>1276</v>
      </c>
      <c r="E1696" s="475" t="s">
        <v>2711</v>
      </c>
      <c r="F1696" s="50" t="s">
        <v>1273</v>
      </c>
      <c r="G1696" s="50" t="s">
        <v>1625</v>
      </c>
      <c r="H1696" s="50" t="s">
        <v>1178</v>
      </c>
      <c r="I1696" s="50" t="s">
        <v>1179</v>
      </c>
      <c r="J1696" s="50">
        <v>2023</v>
      </c>
      <c r="K1696" s="50" t="s">
        <v>4</v>
      </c>
    </row>
    <row r="1697" spans="1:11" ht="14.45" customHeight="1" x14ac:dyDescent="0.25">
      <c r="A1697" s="50" t="s">
        <v>1624</v>
      </c>
      <c r="B1697" s="50" t="s">
        <v>1175</v>
      </c>
      <c r="C1697" s="342">
        <v>85121</v>
      </c>
      <c r="D1697" s="50" t="s">
        <v>1276</v>
      </c>
      <c r="E1697" s="475" t="s">
        <v>2711</v>
      </c>
      <c r="F1697" s="50" t="s">
        <v>1273</v>
      </c>
      <c r="G1697" s="50" t="s">
        <v>1626</v>
      </c>
      <c r="H1697" s="50" t="s">
        <v>1180</v>
      </c>
      <c r="I1697" s="50" t="s">
        <v>1179</v>
      </c>
      <c r="J1697" s="50">
        <v>2023</v>
      </c>
      <c r="K1697" s="50" t="s">
        <v>4</v>
      </c>
    </row>
    <row r="1698" spans="1:11" ht="14.45" customHeight="1" x14ac:dyDescent="0.25">
      <c r="A1698" s="50" t="s">
        <v>1624</v>
      </c>
      <c r="B1698" s="50" t="s">
        <v>1175</v>
      </c>
      <c r="C1698" s="342">
        <v>85121</v>
      </c>
      <c r="D1698" s="50" t="s">
        <v>1276</v>
      </c>
      <c r="E1698" s="475" t="s">
        <v>2711</v>
      </c>
      <c r="F1698" s="50" t="s">
        <v>1273</v>
      </c>
      <c r="G1698" s="50" t="s">
        <v>1627</v>
      </c>
      <c r="H1698" s="50" t="s">
        <v>1181</v>
      </c>
      <c r="I1698" s="50" t="s">
        <v>1179</v>
      </c>
      <c r="J1698" s="50">
        <v>2023</v>
      </c>
      <c r="K1698" s="50" t="s">
        <v>4</v>
      </c>
    </row>
    <row r="1699" spans="1:11" ht="14.45" customHeight="1" x14ac:dyDescent="0.25">
      <c r="A1699" s="50" t="s">
        <v>1624</v>
      </c>
      <c r="B1699" s="50" t="s">
        <v>1175</v>
      </c>
      <c r="C1699" s="342">
        <v>85121</v>
      </c>
      <c r="D1699" s="50" t="s">
        <v>1276</v>
      </c>
      <c r="E1699" s="475" t="s">
        <v>2711</v>
      </c>
      <c r="F1699" s="50" t="s">
        <v>1273</v>
      </c>
      <c r="G1699" s="50" t="s">
        <v>1628</v>
      </c>
      <c r="H1699" s="50" t="s">
        <v>1629</v>
      </c>
      <c r="I1699" s="50" t="s">
        <v>1179</v>
      </c>
      <c r="J1699" s="50">
        <v>2023</v>
      </c>
      <c r="K1699" s="50" t="s">
        <v>4</v>
      </c>
    </row>
    <row r="1700" spans="1:11" ht="14.45" customHeight="1" x14ac:dyDescent="0.25">
      <c r="A1700" s="50" t="s">
        <v>1624</v>
      </c>
      <c r="B1700" s="50" t="s">
        <v>1175</v>
      </c>
      <c r="C1700" s="342">
        <v>85121</v>
      </c>
      <c r="D1700" s="50" t="s">
        <v>1276</v>
      </c>
      <c r="E1700" s="475" t="s">
        <v>2711</v>
      </c>
      <c r="F1700" s="50" t="s">
        <v>1273</v>
      </c>
      <c r="G1700" s="50" t="s">
        <v>1630</v>
      </c>
      <c r="H1700" s="50" t="s">
        <v>1182</v>
      </c>
      <c r="I1700" s="50" t="s">
        <v>1179</v>
      </c>
      <c r="J1700" s="50">
        <v>2023</v>
      </c>
      <c r="K1700" s="50">
        <v>253.67099999999999</v>
      </c>
    </row>
    <row r="1701" spans="1:11" ht="14.45" customHeight="1" x14ac:dyDescent="0.25">
      <c r="A1701" s="50" t="s">
        <v>1624</v>
      </c>
      <c r="B1701" s="50" t="s">
        <v>1175</v>
      </c>
      <c r="C1701" s="342">
        <v>85121</v>
      </c>
      <c r="D1701" s="50" t="s">
        <v>1276</v>
      </c>
      <c r="E1701" s="475" t="s">
        <v>2711</v>
      </c>
      <c r="F1701" s="50" t="s">
        <v>1273</v>
      </c>
      <c r="G1701" s="50" t="s">
        <v>1631</v>
      </c>
      <c r="H1701" s="50" t="s">
        <v>1183</v>
      </c>
      <c r="I1701" s="50" t="s">
        <v>1179</v>
      </c>
      <c r="J1701" s="50">
        <v>2023</v>
      </c>
      <c r="K1701" s="50">
        <v>251.67099999999999</v>
      </c>
    </row>
    <row r="1702" spans="1:11" ht="14.45" customHeight="1" x14ac:dyDescent="0.25">
      <c r="A1702" s="50" t="s">
        <v>1624</v>
      </c>
      <c r="B1702" s="50" t="s">
        <v>1175</v>
      </c>
      <c r="C1702" s="342">
        <v>85121</v>
      </c>
      <c r="D1702" s="50" t="s">
        <v>1276</v>
      </c>
      <c r="E1702" s="475" t="s">
        <v>2711</v>
      </c>
      <c r="F1702" s="50" t="s">
        <v>1273</v>
      </c>
      <c r="G1702" s="50" t="s">
        <v>1632</v>
      </c>
      <c r="H1702" s="50" t="s">
        <v>1184</v>
      </c>
      <c r="I1702" s="50" t="s">
        <v>1179</v>
      </c>
      <c r="J1702" s="50">
        <v>2023</v>
      </c>
      <c r="K1702" s="50" t="s">
        <v>4</v>
      </c>
    </row>
    <row r="1703" spans="1:11" ht="14.45" customHeight="1" x14ac:dyDescent="0.25">
      <c r="A1703" s="50" t="s">
        <v>1624</v>
      </c>
      <c r="B1703" s="50" t="s">
        <v>1175</v>
      </c>
      <c r="C1703" s="342">
        <v>85121</v>
      </c>
      <c r="D1703" s="50" t="s">
        <v>1276</v>
      </c>
      <c r="E1703" s="475" t="s">
        <v>2711</v>
      </c>
      <c r="F1703" s="50" t="s">
        <v>1273</v>
      </c>
      <c r="G1703" s="50" t="s">
        <v>1633</v>
      </c>
      <c r="H1703" s="50" t="s">
        <v>1185</v>
      </c>
      <c r="I1703" s="50" t="s">
        <v>1179</v>
      </c>
      <c r="J1703" s="50">
        <v>2023</v>
      </c>
      <c r="K1703" s="50">
        <v>2</v>
      </c>
    </row>
    <row r="1704" spans="1:11" ht="14.45" customHeight="1" x14ac:dyDescent="0.25">
      <c r="A1704" s="50" t="s">
        <v>1624</v>
      </c>
      <c r="B1704" s="50" t="s">
        <v>1175</v>
      </c>
      <c r="C1704" s="342">
        <v>85121</v>
      </c>
      <c r="D1704" s="50" t="s">
        <v>1276</v>
      </c>
      <c r="E1704" s="475" t="s">
        <v>2711</v>
      </c>
      <c r="F1704" s="50" t="s">
        <v>1273</v>
      </c>
      <c r="G1704" s="50" t="s">
        <v>1634</v>
      </c>
      <c r="H1704" s="50" t="s">
        <v>1186</v>
      </c>
      <c r="I1704" s="50" t="s">
        <v>1179</v>
      </c>
      <c r="J1704" s="50">
        <v>2023</v>
      </c>
      <c r="K1704" s="50">
        <v>22279.329000000002</v>
      </c>
    </row>
    <row r="1705" spans="1:11" ht="14.45" customHeight="1" x14ac:dyDescent="0.25">
      <c r="A1705" s="50" t="s">
        <v>1624</v>
      </c>
      <c r="B1705" s="50" t="s">
        <v>1175</v>
      </c>
      <c r="C1705" s="342">
        <v>85121</v>
      </c>
      <c r="D1705" s="50" t="s">
        <v>1276</v>
      </c>
      <c r="E1705" s="475" t="s">
        <v>2711</v>
      </c>
      <c r="F1705" s="50" t="s">
        <v>1273</v>
      </c>
      <c r="G1705" s="50" t="s">
        <v>1635</v>
      </c>
      <c r="H1705" s="50" t="s">
        <v>1187</v>
      </c>
      <c r="I1705" s="50" t="s">
        <v>1179</v>
      </c>
      <c r="J1705" s="50">
        <v>2023</v>
      </c>
      <c r="K1705" s="50">
        <v>162</v>
      </c>
    </row>
    <row r="1706" spans="1:11" ht="14.45" customHeight="1" x14ac:dyDescent="0.25">
      <c r="A1706" s="50" t="s">
        <v>1624</v>
      </c>
      <c r="B1706" s="50" t="s">
        <v>1175</v>
      </c>
      <c r="C1706" s="342">
        <v>85121</v>
      </c>
      <c r="D1706" s="50" t="s">
        <v>1276</v>
      </c>
      <c r="E1706" s="475" t="s">
        <v>2711</v>
      </c>
      <c r="F1706" s="50" t="s">
        <v>1273</v>
      </c>
      <c r="G1706" s="50" t="s">
        <v>1636</v>
      </c>
      <c r="H1706" s="50" t="s">
        <v>1188</v>
      </c>
      <c r="I1706" s="50" t="s">
        <v>1179</v>
      </c>
      <c r="J1706" s="50">
        <v>2023</v>
      </c>
      <c r="K1706" s="50" t="s">
        <v>4</v>
      </c>
    </row>
    <row r="1707" spans="1:11" ht="14.45" customHeight="1" x14ac:dyDescent="0.25">
      <c r="A1707" s="50" t="s">
        <v>1624</v>
      </c>
      <c r="B1707" s="50" t="s">
        <v>1175</v>
      </c>
      <c r="C1707" s="342">
        <v>85121</v>
      </c>
      <c r="D1707" s="50" t="s">
        <v>1276</v>
      </c>
      <c r="E1707" s="475" t="s">
        <v>2711</v>
      </c>
      <c r="F1707" s="50" t="s">
        <v>1273</v>
      </c>
      <c r="G1707" s="50" t="s">
        <v>1637</v>
      </c>
      <c r="H1707" s="50" t="s">
        <v>1189</v>
      </c>
      <c r="I1707" s="50" t="s">
        <v>1179</v>
      </c>
      <c r="J1707" s="50">
        <v>2023</v>
      </c>
      <c r="K1707" s="50">
        <v>12</v>
      </c>
    </row>
    <row r="1708" spans="1:11" ht="14.45" customHeight="1" x14ac:dyDescent="0.25">
      <c r="A1708" s="50" t="s">
        <v>1624</v>
      </c>
      <c r="B1708" s="50" t="s">
        <v>1175</v>
      </c>
      <c r="C1708" s="342">
        <v>85121</v>
      </c>
      <c r="D1708" s="50" t="s">
        <v>1276</v>
      </c>
      <c r="E1708" s="475" t="s">
        <v>2711</v>
      </c>
      <c r="F1708" s="50" t="s">
        <v>1273</v>
      </c>
      <c r="G1708" s="50" t="s">
        <v>1638</v>
      </c>
      <c r="H1708" s="50" t="s">
        <v>1190</v>
      </c>
      <c r="I1708" s="50" t="s">
        <v>1179</v>
      </c>
      <c r="J1708" s="50">
        <v>2023</v>
      </c>
      <c r="K1708" s="50">
        <v>6784.7820000000002</v>
      </c>
    </row>
    <row r="1709" spans="1:11" ht="14.45" customHeight="1" x14ac:dyDescent="0.25">
      <c r="A1709" s="50" t="s">
        <v>1624</v>
      </c>
      <c r="B1709" s="50" t="s">
        <v>1175</v>
      </c>
      <c r="C1709" s="342">
        <v>85121</v>
      </c>
      <c r="D1709" s="50" t="s">
        <v>1276</v>
      </c>
      <c r="E1709" s="475" t="s">
        <v>2711</v>
      </c>
      <c r="F1709" s="50" t="s">
        <v>1273</v>
      </c>
      <c r="G1709" s="50" t="s">
        <v>1639</v>
      </c>
      <c r="H1709" s="50" t="s">
        <v>1191</v>
      </c>
      <c r="I1709" s="50" t="s">
        <v>1179</v>
      </c>
      <c r="J1709" s="50">
        <v>2023</v>
      </c>
      <c r="K1709" s="50" t="s">
        <v>4</v>
      </c>
    </row>
    <row r="1710" spans="1:11" ht="14.45" customHeight="1" x14ac:dyDescent="0.25">
      <c r="A1710" s="50" t="s">
        <v>1624</v>
      </c>
      <c r="B1710" s="50" t="s">
        <v>1175</v>
      </c>
      <c r="C1710" s="342">
        <v>85121</v>
      </c>
      <c r="D1710" s="50" t="s">
        <v>1276</v>
      </c>
      <c r="E1710" s="475" t="s">
        <v>2711</v>
      </c>
      <c r="F1710" s="50" t="s">
        <v>1273</v>
      </c>
      <c r="G1710" s="50" t="s">
        <v>1640</v>
      </c>
      <c r="H1710" s="50" t="s">
        <v>1192</v>
      </c>
      <c r="I1710" s="50" t="s">
        <v>1179</v>
      </c>
      <c r="J1710" s="50">
        <v>2023</v>
      </c>
      <c r="K1710" s="50">
        <v>570.90200000000004</v>
      </c>
    </row>
    <row r="1711" spans="1:11" ht="14.45" customHeight="1" x14ac:dyDescent="0.25">
      <c r="A1711" s="50" t="s">
        <v>1624</v>
      </c>
      <c r="B1711" s="50" t="s">
        <v>1175</v>
      </c>
      <c r="C1711" s="342">
        <v>85121</v>
      </c>
      <c r="D1711" s="50" t="s">
        <v>1276</v>
      </c>
      <c r="E1711" s="475" t="s">
        <v>2711</v>
      </c>
      <c r="F1711" s="50" t="s">
        <v>1273</v>
      </c>
      <c r="G1711" s="50" t="s">
        <v>1641</v>
      </c>
      <c r="H1711" s="50" t="s">
        <v>1193</v>
      </c>
      <c r="I1711" s="50" t="s">
        <v>1179</v>
      </c>
      <c r="J1711" s="50">
        <v>2023</v>
      </c>
      <c r="K1711" s="50" t="s">
        <v>4</v>
      </c>
    </row>
    <row r="1712" spans="1:11" ht="14.45" customHeight="1" x14ac:dyDescent="0.25">
      <c r="A1712" s="50" t="s">
        <v>1624</v>
      </c>
      <c r="B1712" s="50" t="s">
        <v>1175</v>
      </c>
      <c r="C1712" s="342">
        <v>85121</v>
      </c>
      <c r="D1712" s="50" t="s">
        <v>1276</v>
      </c>
      <c r="E1712" s="475" t="s">
        <v>2711</v>
      </c>
      <c r="F1712" s="50" t="s">
        <v>1273</v>
      </c>
      <c r="G1712" s="50" t="s">
        <v>1642</v>
      </c>
      <c r="H1712" s="50" t="s">
        <v>1194</v>
      </c>
      <c r="I1712" s="50" t="s">
        <v>1179</v>
      </c>
      <c r="J1712" s="50">
        <v>2023</v>
      </c>
      <c r="K1712" s="50">
        <v>570.90200000000004</v>
      </c>
    </row>
    <row r="1713" spans="1:11" ht="14.45" customHeight="1" x14ac:dyDescent="0.25">
      <c r="A1713" s="50" t="s">
        <v>1624</v>
      </c>
      <c r="B1713" s="50" t="s">
        <v>1175</v>
      </c>
      <c r="C1713" s="342">
        <v>85121</v>
      </c>
      <c r="D1713" s="50" t="s">
        <v>1276</v>
      </c>
      <c r="E1713" s="475" t="s">
        <v>2711</v>
      </c>
      <c r="F1713" s="50" t="s">
        <v>1273</v>
      </c>
      <c r="G1713" s="50" t="s">
        <v>1643</v>
      </c>
      <c r="H1713" s="50" t="s">
        <v>1195</v>
      </c>
      <c r="I1713" s="50" t="s">
        <v>1179</v>
      </c>
      <c r="J1713" s="50">
        <v>2023</v>
      </c>
      <c r="K1713" s="50">
        <v>1615.8389999999999</v>
      </c>
    </row>
    <row r="1714" spans="1:11" ht="14.45" customHeight="1" x14ac:dyDescent="0.25">
      <c r="A1714" s="50" t="s">
        <v>1624</v>
      </c>
      <c r="B1714" s="50" t="s">
        <v>1175</v>
      </c>
      <c r="C1714" s="342">
        <v>85121</v>
      </c>
      <c r="D1714" s="50" t="s">
        <v>1276</v>
      </c>
      <c r="E1714" s="475" t="s">
        <v>2711</v>
      </c>
      <c r="F1714" s="50" t="s">
        <v>1273</v>
      </c>
      <c r="G1714" s="50" t="s">
        <v>1644</v>
      </c>
      <c r="H1714" s="50" t="s">
        <v>1196</v>
      </c>
      <c r="I1714" s="50" t="s">
        <v>1179</v>
      </c>
      <c r="J1714" s="50">
        <v>2023</v>
      </c>
      <c r="K1714" s="50" t="s">
        <v>4</v>
      </c>
    </row>
    <row r="1715" spans="1:11" ht="14.45" customHeight="1" x14ac:dyDescent="0.25">
      <c r="A1715" s="50" t="s">
        <v>1624</v>
      </c>
      <c r="B1715" s="50" t="s">
        <v>1175</v>
      </c>
      <c r="C1715" s="342">
        <v>85121</v>
      </c>
      <c r="D1715" s="50" t="s">
        <v>1276</v>
      </c>
      <c r="E1715" s="475" t="s">
        <v>2711</v>
      </c>
      <c r="F1715" s="50" t="s">
        <v>1273</v>
      </c>
      <c r="G1715" s="50" t="s">
        <v>1645</v>
      </c>
      <c r="H1715" s="50" t="s">
        <v>1197</v>
      </c>
      <c r="I1715" s="50" t="s">
        <v>1179</v>
      </c>
      <c r="J1715" s="50">
        <v>2023</v>
      </c>
      <c r="K1715" s="50" t="s">
        <v>4</v>
      </c>
    </row>
    <row r="1716" spans="1:11" ht="14.45" customHeight="1" x14ac:dyDescent="0.25">
      <c r="A1716" s="50" t="s">
        <v>1624</v>
      </c>
      <c r="B1716" s="50" t="s">
        <v>1175</v>
      </c>
      <c r="C1716" s="342">
        <v>85121</v>
      </c>
      <c r="D1716" s="50" t="s">
        <v>1276</v>
      </c>
      <c r="E1716" s="475" t="s">
        <v>2711</v>
      </c>
      <c r="F1716" s="50" t="s">
        <v>1273</v>
      </c>
      <c r="G1716" s="50" t="s">
        <v>1646</v>
      </c>
      <c r="H1716" s="50" t="s">
        <v>1198</v>
      </c>
      <c r="I1716" s="50" t="s">
        <v>1179</v>
      </c>
      <c r="J1716" s="50">
        <v>2023</v>
      </c>
      <c r="K1716" s="50">
        <v>13114.805</v>
      </c>
    </row>
    <row r="1717" spans="1:11" ht="14.45" customHeight="1" x14ac:dyDescent="0.25">
      <c r="A1717" s="50" t="s">
        <v>1624</v>
      </c>
      <c r="B1717" s="50" t="s">
        <v>1175</v>
      </c>
      <c r="C1717" s="342">
        <v>85121</v>
      </c>
      <c r="D1717" s="50" t="s">
        <v>1276</v>
      </c>
      <c r="E1717" s="475" t="s">
        <v>2711</v>
      </c>
      <c r="F1717" s="50" t="s">
        <v>1273</v>
      </c>
      <c r="G1717" s="50" t="s">
        <v>1647</v>
      </c>
      <c r="H1717" s="50" t="s">
        <v>1199</v>
      </c>
      <c r="I1717" s="50" t="s">
        <v>1179</v>
      </c>
      <c r="J1717" s="50">
        <v>2023</v>
      </c>
      <c r="K1717" s="50" t="s">
        <v>4</v>
      </c>
    </row>
    <row r="1718" spans="1:11" ht="14.45" customHeight="1" x14ac:dyDescent="0.25">
      <c r="A1718" s="50" t="s">
        <v>1624</v>
      </c>
      <c r="B1718" s="50" t="s">
        <v>1175</v>
      </c>
      <c r="C1718" s="342">
        <v>85121</v>
      </c>
      <c r="D1718" s="50" t="s">
        <v>1276</v>
      </c>
      <c r="E1718" s="475" t="s">
        <v>2711</v>
      </c>
      <c r="F1718" s="50" t="s">
        <v>1273</v>
      </c>
      <c r="G1718" s="50" t="s">
        <v>1648</v>
      </c>
      <c r="H1718" s="50" t="s">
        <v>1200</v>
      </c>
      <c r="I1718" s="50" t="s">
        <v>1179</v>
      </c>
      <c r="J1718" s="50">
        <v>2023</v>
      </c>
      <c r="K1718" s="50">
        <v>13114.805</v>
      </c>
    </row>
    <row r="1719" spans="1:11" ht="14.45" customHeight="1" x14ac:dyDescent="0.25">
      <c r="A1719" s="50" t="s">
        <v>1624</v>
      </c>
      <c r="B1719" s="50" t="s">
        <v>1175</v>
      </c>
      <c r="C1719" s="342">
        <v>85121</v>
      </c>
      <c r="D1719" s="50" t="s">
        <v>1276</v>
      </c>
      <c r="E1719" s="475" t="s">
        <v>2711</v>
      </c>
      <c r="F1719" s="50" t="s">
        <v>1273</v>
      </c>
      <c r="G1719" s="50" t="s">
        <v>1649</v>
      </c>
      <c r="H1719" s="50" t="s">
        <v>1201</v>
      </c>
      <c r="I1719" s="50" t="s">
        <v>1179</v>
      </c>
      <c r="J1719" s="50">
        <v>2023</v>
      </c>
      <c r="K1719" s="50">
        <v>7</v>
      </c>
    </row>
    <row r="1720" spans="1:11" ht="14.45" customHeight="1" x14ac:dyDescent="0.25">
      <c r="A1720" s="50" t="s">
        <v>1624</v>
      </c>
      <c r="B1720" s="50" t="s">
        <v>1175</v>
      </c>
      <c r="C1720" s="342">
        <v>85121</v>
      </c>
      <c r="D1720" s="50" t="s">
        <v>1276</v>
      </c>
      <c r="E1720" s="475" t="s">
        <v>2711</v>
      </c>
      <c r="F1720" s="50" t="s">
        <v>1273</v>
      </c>
      <c r="G1720" s="50" t="s">
        <v>1650</v>
      </c>
      <c r="H1720" s="50" t="s">
        <v>1202</v>
      </c>
      <c r="I1720" s="50" t="s">
        <v>1179</v>
      </c>
      <c r="J1720" s="50">
        <v>2023</v>
      </c>
      <c r="K1720" s="50" t="s">
        <v>4</v>
      </c>
    </row>
    <row r="1721" spans="1:11" ht="14.45" customHeight="1" x14ac:dyDescent="0.25">
      <c r="A1721" s="50" t="s">
        <v>1624</v>
      </c>
      <c r="B1721" s="50" t="s">
        <v>1175</v>
      </c>
      <c r="C1721" s="342">
        <v>85121</v>
      </c>
      <c r="D1721" s="50" t="s">
        <v>1276</v>
      </c>
      <c r="E1721" s="475" t="s">
        <v>2711</v>
      </c>
      <c r="F1721" s="50" t="s">
        <v>1273</v>
      </c>
      <c r="G1721" s="50" t="s">
        <v>1651</v>
      </c>
      <c r="H1721" s="50" t="s">
        <v>1203</v>
      </c>
      <c r="I1721" s="50" t="s">
        <v>1179</v>
      </c>
      <c r="J1721" s="50">
        <v>2023</v>
      </c>
      <c r="K1721" s="50">
        <v>7</v>
      </c>
    </row>
    <row r="1722" spans="1:11" ht="14.45" customHeight="1" x14ac:dyDescent="0.25">
      <c r="A1722" s="50" t="s">
        <v>1624</v>
      </c>
      <c r="B1722" s="50" t="s">
        <v>1175</v>
      </c>
      <c r="C1722" s="342">
        <v>85121</v>
      </c>
      <c r="D1722" s="50" t="s">
        <v>1276</v>
      </c>
      <c r="E1722" s="475" t="s">
        <v>2711</v>
      </c>
      <c r="F1722" s="50" t="s">
        <v>1273</v>
      </c>
      <c r="G1722" s="50" t="s">
        <v>1652</v>
      </c>
      <c r="H1722" s="50" t="s">
        <v>1204</v>
      </c>
      <c r="I1722" s="50" t="s">
        <v>1179</v>
      </c>
      <c r="J1722" s="50">
        <v>2023</v>
      </c>
      <c r="K1722" s="50" t="s">
        <v>4</v>
      </c>
    </row>
    <row r="1723" spans="1:11" ht="14.45" customHeight="1" x14ac:dyDescent="0.25">
      <c r="A1723" s="50" t="s">
        <v>1624</v>
      </c>
      <c r="B1723" s="50" t="s">
        <v>1175</v>
      </c>
      <c r="C1723" s="342">
        <v>85121</v>
      </c>
      <c r="D1723" s="50" t="s">
        <v>1276</v>
      </c>
      <c r="E1723" s="475" t="s">
        <v>2711</v>
      </c>
      <c r="F1723" s="50" t="s">
        <v>1273</v>
      </c>
      <c r="G1723" s="50" t="s">
        <v>1653</v>
      </c>
      <c r="H1723" s="50" t="s">
        <v>1205</v>
      </c>
      <c r="I1723" s="50" t="s">
        <v>1179</v>
      </c>
      <c r="J1723" s="50">
        <v>2023</v>
      </c>
      <c r="K1723" s="50" t="s">
        <v>4</v>
      </c>
    </row>
    <row r="1724" spans="1:11" ht="14.45" customHeight="1" x14ac:dyDescent="0.25">
      <c r="A1724" s="50" t="s">
        <v>1624</v>
      </c>
      <c r="B1724" s="50" t="s">
        <v>1175</v>
      </c>
      <c r="C1724" s="342">
        <v>85121</v>
      </c>
      <c r="D1724" s="50" t="s">
        <v>1276</v>
      </c>
      <c r="E1724" s="475" t="s">
        <v>2711</v>
      </c>
      <c r="F1724" s="50" t="s">
        <v>1273</v>
      </c>
      <c r="G1724" s="50" t="s">
        <v>1654</v>
      </c>
      <c r="H1724" s="50" t="s">
        <v>1206</v>
      </c>
      <c r="I1724" s="50" t="s">
        <v>1179</v>
      </c>
      <c r="J1724" s="50">
        <v>2023</v>
      </c>
      <c r="K1724" s="50" t="s">
        <v>4</v>
      </c>
    </row>
    <row r="1725" spans="1:11" ht="14.45" customHeight="1" x14ac:dyDescent="0.25">
      <c r="A1725" s="50" t="s">
        <v>1624</v>
      </c>
      <c r="B1725" s="50" t="s">
        <v>1175</v>
      </c>
      <c r="C1725" s="342">
        <v>85121</v>
      </c>
      <c r="D1725" s="50" t="s">
        <v>1276</v>
      </c>
      <c r="E1725" s="475" t="s">
        <v>2711</v>
      </c>
      <c r="F1725" s="50" t="s">
        <v>1273</v>
      </c>
      <c r="G1725" s="50" t="s">
        <v>1655</v>
      </c>
      <c r="H1725" s="50" t="s">
        <v>1207</v>
      </c>
      <c r="I1725" s="50" t="s">
        <v>1179</v>
      </c>
      <c r="J1725" s="50">
        <v>2023</v>
      </c>
      <c r="K1725" s="50" t="s">
        <v>4</v>
      </c>
    </row>
    <row r="1726" spans="1:11" ht="14.45" customHeight="1" x14ac:dyDescent="0.25">
      <c r="A1726" s="50" t="s">
        <v>1624</v>
      </c>
      <c r="B1726" s="50" t="s">
        <v>1175</v>
      </c>
      <c r="C1726" s="342">
        <v>85121</v>
      </c>
      <c r="D1726" s="50" t="s">
        <v>1276</v>
      </c>
      <c r="E1726" s="475" t="s">
        <v>2711</v>
      </c>
      <c r="F1726" s="50" t="s">
        <v>1273</v>
      </c>
      <c r="G1726" s="50" t="s">
        <v>1656</v>
      </c>
      <c r="H1726" s="50" t="s">
        <v>1208</v>
      </c>
      <c r="I1726" s="50" t="s">
        <v>1179</v>
      </c>
      <c r="J1726" s="50">
        <v>2023</v>
      </c>
      <c r="K1726" s="50" t="s">
        <v>4</v>
      </c>
    </row>
    <row r="1727" spans="1:11" ht="14.45" customHeight="1" x14ac:dyDescent="0.25">
      <c r="A1727" s="50" t="s">
        <v>1624</v>
      </c>
      <c r="B1727" s="50" t="s">
        <v>1175</v>
      </c>
      <c r="C1727" s="342">
        <v>85121</v>
      </c>
      <c r="D1727" s="50" t="s">
        <v>1276</v>
      </c>
      <c r="E1727" s="475" t="s">
        <v>2711</v>
      </c>
      <c r="F1727" s="50" t="s">
        <v>1273</v>
      </c>
      <c r="G1727" s="50" t="s">
        <v>1657</v>
      </c>
      <c r="H1727" s="50" t="s">
        <v>1209</v>
      </c>
      <c r="I1727" s="50" t="s">
        <v>1179</v>
      </c>
      <c r="J1727" s="50">
        <v>2023</v>
      </c>
      <c r="K1727" s="50" t="s">
        <v>4</v>
      </c>
    </row>
    <row r="1728" spans="1:11" ht="14.45" customHeight="1" x14ac:dyDescent="0.25">
      <c r="A1728" s="50" t="s">
        <v>1624</v>
      </c>
      <c r="B1728" s="50" t="s">
        <v>1175</v>
      </c>
      <c r="C1728" s="342">
        <v>85121</v>
      </c>
      <c r="D1728" s="50" t="s">
        <v>1276</v>
      </c>
      <c r="E1728" s="475" t="s">
        <v>2711</v>
      </c>
      <c r="F1728" s="50" t="s">
        <v>1273</v>
      </c>
      <c r="G1728" s="50" t="s">
        <v>1658</v>
      </c>
      <c r="H1728" s="50" t="s">
        <v>1210</v>
      </c>
      <c r="I1728" s="50" t="s">
        <v>1179</v>
      </c>
      <c r="J1728" s="50">
        <v>2023</v>
      </c>
      <c r="K1728" s="50" t="s">
        <v>4</v>
      </c>
    </row>
    <row r="1729" spans="1:11" ht="14.45" customHeight="1" x14ac:dyDescent="0.25">
      <c r="A1729" s="50" t="s">
        <v>1624</v>
      </c>
      <c r="B1729" s="50" t="s">
        <v>1175</v>
      </c>
      <c r="C1729" s="342">
        <v>85121</v>
      </c>
      <c r="D1729" s="50" t="s">
        <v>1276</v>
      </c>
      <c r="E1729" s="475" t="s">
        <v>2711</v>
      </c>
      <c r="F1729" s="50" t="s">
        <v>1273</v>
      </c>
      <c r="G1729" s="50" t="s">
        <v>1659</v>
      </c>
      <c r="H1729" s="50" t="s">
        <v>1211</v>
      </c>
      <c r="I1729" s="50" t="s">
        <v>1179</v>
      </c>
      <c r="J1729" s="50">
        <v>2023</v>
      </c>
      <c r="K1729" s="50">
        <v>12</v>
      </c>
    </row>
    <row r="1730" spans="1:11" ht="14.45" customHeight="1" x14ac:dyDescent="0.25">
      <c r="A1730" s="50" t="s">
        <v>1624</v>
      </c>
      <c r="B1730" s="50" t="s">
        <v>1175</v>
      </c>
      <c r="C1730" s="342">
        <v>85121</v>
      </c>
      <c r="D1730" s="50" t="s">
        <v>1276</v>
      </c>
      <c r="E1730" s="475" t="s">
        <v>2711</v>
      </c>
      <c r="F1730" s="50" t="s">
        <v>1273</v>
      </c>
      <c r="G1730" s="50" t="s">
        <v>1660</v>
      </c>
      <c r="H1730" s="50" t="s">
        <v>1212</v>
      </c>
      <c r="I1730" s="50" t="s">
        <v>1179</v>
      </c>
      <c r="J1730" s="50">
        <v>2023</v>
      </c>
      <c r="K1730" s="50" t="s">
        <v>4</v>
      </c>
    </row>
    <row r="1731" spans="1:11" ht="14.45" customHeight="1" x14ac:dyDescent="0.25">
      <c r="A1731" s="50" t="s">
        <v>1624</v>
      </c>
      <c r="B1731" s="50" t="s">
        <v>1175</v>
      </c>
      <c r="C1731" s="342">
        <v>85121</v>
      </c>
      <c r="D1731" s="50" t="s">
        <v>1276</v>
      </c>
      <c r="E1731" s="475" t="s">
        <v>2711</v>
      </c>
      <c r="F1731" s="50" t="s">
        <v>1273</v>
      </c>
      <c r="G1731" s="50" t="s">
        <v>1661</v>
      </c>
      <c r="H1731" s="50" t="s">
        <v>1213</v>
      </c>
      <c r="I1731" s="50" t="s">
        <v>1179</v>
      </c>
      <c r="J1731" s="50">
        <v>2023</v>
      </c>
      <c r="K1731" s="50">
        <v>105478.95</v>
      </c>
    </row>
    <row r="1732" spans="1:11" ht="14.45" customHeight="1" x14ac:dyDescent="0.25">
      <c r="A1732" s="50" t="s">
        <v>1624</v>
      </c>
      <c r="B1732" s="50" t="s">
        <v>1175</v>
      </c>
      <c r="C1732" s="342">
        <v>85121</v>
      </c>
      <c r="D1732" s="50" t="s">
        <v>1276</v>
      </c>
      <c r="E1732" s="475" t="s">
        <v>2711</v>
      </c>
      <c r="F1732" s="50" t="s">
        <v>1273</v>
      </c>
      <c r="G1732" s="50" t="s">
        <v>1662</v>
      </c>
      <c r="H1732" s="50" t="s">
        <v>1214</v>
      </c>
      <c r="I1732" s="50" t="s">
        <v>1179</v>
      </c>
      <c r="J1732" s="50">
        <v>2023</v>
      </c>
      <c r="K1732" s="50">
        <v>105478.95</v>
      </c>
    </row>
    <row r="1733" spans="1:11" ht="14.45" customHeight="1" x14ac:dyDescent="0.25">
      <c r="A1733" s="50" t="s">
        <v>1624</v>
      </c>
      <c r="B1733" s="50" t="s">
        <v>1175</v>
      </c>
      <c r="C1733" s="342">
        <v>85121</v>
      </c>
      <c r="D1733" s="50" t="s">
        <v>1276</v>
      </c>
      <c r="E1733" s="475" t="s">
        <v>2711</v>
      </c>
      <c r="F1733" s="50" t="s">
        <v>1273</v>
      </c>
      <c r="G1733" s="50" t="s">
        <v>1663</v>
      </c>
      <c r="H1733" s="50" t="s">
        <v>1215</v>
      </c>
      <c r="I1733" s="50" t="s">
        <v>1179</v>
      </c>
      <c r="J1733" s="50">
        <v>2023</v>
      </c>
      <c r="K1733" s="50" t="s">
        <v>4</v>
      </c>
    </row>
    <row r="1734" spans="1:11" ht="14.45" customHeight="1" x14ac:dyDescent="0.25">
      <c r="A1734" s="50" t="s">
        <v>1624</v>
      </c>
      <c r="B1734" s="50" t="s">
        <v>1175</v>
      </c>
      <c r="C1734" s="342">
        <v>85121</v>
      </c>
      <c r="D1734" s="50" t="s">
        <v>1276</v>
      </c>
      <c r="E1734" s="475" t="s">
        <v>2711</v>
      </c>
      <c r="F1734" s="50" t="s">
        <v>1273</v>
      </c>
      <c r="G1734" s="50" t="s">
        <v>1664</v>
      </c>
      <c r="H1734" s="50" t="s">
        <v>1216</v>
      </c>
      <c r="I1734" s="50" t="s">
        <v>1179</v>
      </c>
      <c r="J1734" s="50">
        <v>2023</v>
      </c>
      <c r="K1734" s="50">
        <v>45.2</v>
      </c>
    </row>
    <row r="1735" spans="1:11" ht="14.45" customHeight="1" x14ac:dyDescent="0.25">
      <c r="A1735" s="50" t="s">
        <v>1624</v>
      </c>
      <c r="B1735" s="50" t="s">
        <v>1175</v>
      </c>
      <c r="C1735" s="342">
        <v>85121</v>
      </c>
      <c r="D1735" s="50" t="s">
        <v>1276</v>
      </c>
      <c r="E1735" s="475" t="s">
        <v>2711</v>
      </c>
      <c r="F1735" s="50" t="s">
        <v>1273</v>
      </c>
      <c r="G1735" s="50" t="s">
        <v>1665</v>
      </c>
      <c r="H1735" s="50" t="s">
        <v>1217</v>
      </c>
      <c r="I1735" s="50" t="s">
        <v>1179</v>
      </c>
      <c r="J1735" s="50">
        <v>2023</v>
      </c>
      <c r="K1735" s="50" t="s">
        <v>4</v>
      </c>
    </row>
    <row r="1736" spans="1:11" ht="14.45" customHeight="1" x14ac:dyDescent="0.25">
      <c r="A1736" s="50" t="s">
        <v>1624</v>
      </c>
      <c r="B1736" s="50" t="s">
        <v>1175</v>
      </c>
      <c r="C1736" s="342">
        <v>85121</v>
      </c>
      <c r="D1736" s="50" t="s">
        <v>1276</v>
      </c>
      <c r="E1736" s="475" t="s">
        <v>2711</v>
      </c>
      <c r="F1736" s="50" t="s">
        <v>1273</v>
      </c>
      <c r="G1736" s="50" t="s">
        <v>1666</v>
      </c>
      <c r="H1736" s="50" t="s">
        <v>1218</v>
      </c>
      <c r="I1736" s="50" t="s">
        <v>1179</v>
      </c>
      <c r="J1736" s="50">
        <v>2023</v>
      </c>
      <c r="K1736" s="50">
        <v>45.2</v>
      </c>
    </row>
    <row r="1737" spans="1:11" ht="14.45" customHeight="1" x14ac:dyDescent="0.25">
      <c r="A1737" s="50" t="s">
        <v>1624</v>
      </c>
      <c r="B1737" s="50" t="s">
        <v>1175</v>
      </c>
      <c r="C1737" s="342">
        <v>85121</v>
      </c>
      <c r="D1737" s="50" t="s">
        <v>1276</v>
      </c>
      <c r="E1737" s="475" t="s">
        <v>2711</v>
      </c>
      <c r="F1737" s="50" t="s">
        <v>1273</v>
      </c>
      <c r="G1737" s="50" t="s">
        <v>1667</v>
      </c>
      <c r="H1737" s="50" t="s">
        <v>1219</v>
      </c>
      <c r="I1737" s="50" t="s">
        <v>1179</v>
      </c>
      <c r="J1737" s="50">
        <v>2023</v>
      </c>
      <c r="K1737" s="50" t="s">
        <v>4</v>
      </c>
    </row>
    <row r="1738" spans="1:11" ht="14.45" customHeight="1" x14ac:dyDescent="0.25">
      <c r="A1738" s="50" t="s">
        <v>1624</v>
      </c>
      <c r="B1738" s="50" t="s">
        <v>1175</v>
      </c>
      <c r="C1738" s="342">
        <v>85121</v>
      </c>
      <c r="D1738" s="50" t="s">
        <v>1276</v>
      </c>
      <c r="E1738" s="475" t="s">
        <v>2711</v>
      </c>
      <c r="F1738" s="50" t="s">
        <v>1273</v>
      </c>
      <c r="G1738" s="50" t="s">
        <v>1668</v>
      </c>
      <c r="H1738" s="50" t="s">
        <v>1220</v>
      </c>
      <c r="I1738" s="50" t="s">
        <v>1179</v>
      </c>
      <c r="J1738" s="50">
        <v>2023</v>
      </c>
      <c r="K1738" s="50">
        <v>45.2</v>
      </c>
    </row>
    <row r="1739" spans="1:11" ht="14.45" customHeight="1" x14ac:dyDescent="0.25">
      <c r="A1739" s="50" t="s">
        <v>1624</v>
      </c>
      <c r="B1739" s="50" t="s">
        <v>1175</v>
      </c>
      <c r="C1739" s="342">
        <v>85121</v>
      </c>
      <c r="D1739" s="50" t="s">
        <v>1276</v>
      </c>
      <c r="E1739" s="475" t="s">
        <v>2711</v>
      </c>
      <c r="F1739" s="50" t="s">
        <v>1273</v>
      </c>
      <c r="G1739" s="50" t="s">
        <v>1669</v>
      </c>
      <c r="H1739" s="50" t="s">
        <v>1221</v>
      </c>
      <c r="I1739" s="50" t="s">
        <v>1179</v>
      </c>
      <c r="J1739" s="50">
        <v>2023</v>
      </c>
      <c r="K1739" s="50" t="s">
        <v>4</v>
      </c>
    </row>
    <row r="1740" spans="1:11" ht="14.45" customHeight="1" x14ac:dyDescent="0.25">
      <c r="A1740" s="50" t="s">
        <v>1624</v>
      </c>
      <c r="B1740" s="50" t="s">
        <v>1175</v>
      </c>
      <c r="C1740" s="342">
        <v>85121</v>
      </c>
      <c r="D1740" s="50" t="s">
        <v>1276</v>
      </c>
      <c r="E1740" s="475" t="s">
        <v>2711</v>
      </c>
      <c r="F1740" s="50" t="s">
        <v>1273</v>
      </c>
      <c r="G1740" s="50" t="s">
        <v>1670</v>
      </c>
      <c r="H1740" s="50" t="s">
        <v>1222</v>
      </c>
      <c r="I1740" s="50" t="s">
        <v>1179</v>
      </c>
      <c r="J1740" s="50">
        <v>2023</v>
      </c>
      <c r="K1740" s="50" t="s">
        <v>4</v>
      </c>
    </row>
    <row r="1741" spans="1:11" ht="14.45" customHeight="1" x14ac:dyDescent="0.25">
      <c r="A1741" s="50" t="s">
        <v>1624</v>
      </c>
      <c r="B1741" s="50" t="s">
        <v>1175</v>
      </c>
      <c r="C1741" s="342">
        <v>85121</v>
      </c>
      <c r="D1741" s="50" t="s">
        <v>1276</v>
      </c>
      <c r="E1741" s="475" t="s">
        <v>2711</v>
      </c>
      <c r="F1741" s="50" t="s">
        <v>1273</v>
      </c>
      <c r="G1741" s="50" t="s">
        <v>1671</v>
      </c>
      <c r="H1741" s="50" t="s">
        <v>1223</v>
      </c>
      <c r="I1741" s="50" t="s">
        <v>1179</v>
      </c>
      <c r="J1741" s="50">
        <v>2023</v>
      </c>
      <c r="K1741" s="50" t="s">
        <v>4</v>
      </c>
    </row>
    <row r="1742" spans="1:11" ht="14.45" customHeight="1" x14ac:dyDescent="0.25">
      <c r="A1742" s="50" t="s">
        <v>1624</v>
      </c>
      <c r="B1742" s="50" t="s">
        <v>1175</v>
      </c>
      <c r="C1742" s="342">
        <v>85121</v>
      </c>
      <c r="D1742" s="50" t="s">
        <v>1276</v>
      </c>
      <c r="E1742" s="475" t="s">
        <v>2711</v>
      </c>
      <c r="F1742" s="50" t="s">
        <v>1273</v>
      </c>
      <c r="G1742" s="50" t="s">
        <v>1672</v>
      </c>
      <c r="H1742" s="50" t="s">
        <v>1224</v>
      </c>
      <c r="I1742" s="50" t="s">
        <v>1179</v>
      </c>
      <c r="J1742" s="50">
        <v>2023</v>
      </c>
      <c r="K1742" s="50" t="s">
        <v>4</v>
      </c>
    </row>
    <row r="1743" spans="1:11" ht="14.45" customHeight="1" x14ac:dyDescent="0.25">
      <c r="A1743" s="50" t="s">
        <v>1624</v>
      </c>
      <c r="B1743" s="50" t="s">
        <v>1175</v>
      </c>
      <c r="C1743" s="342">
        <v>85121</v>
      </c>
      <c r="D1743" s="50" t="s">
        <v>1276</v>
      </c>
      <c r="E1743" s="475" t="s">
        <v>2711</v>
      </c>
      <c r="F1743" s="50" t="s">
        <v>1273</v>
      </c>
      <c r="G1743" s="50" t="s">
        <v>1673</v>
      </c>
      <c r="H1743" s="50" t="s">
        <v>1225</v>
      </c>
      <c r="I1743" s="50" t="s">
        <v>1179</v>
      </c>
      <c r="J1743" s="50">
        <v>2023</v>
      </c>
      <c r="K1743" s="50" t="s">
        <v>4</v>
      </c>
    </row>
    <row r="1744" spans="1:11" ht="14.45" customHeight="1" x14ac:dyDescent="0.25">
      <c r="A1744" s="50" t="s">
        <v>1624</v>
      </c>
      <c r="B1744" s="50" t="s">
        <v>1175</v>
      </c>
      <c r="C1744" s="342">
        <v>85121</v>
      </c>
      <c r="D1744" s="50" t="s">
        <v>1276</v>
      </c>
      <c r="E1744" s="475" t="s">
        <v>2711</v>
      </c>
      <c r="F1744" s="50" t="s">
        <v>1273</v>
      </c>
      <c r="G1744" s="50" t="s">
        <v>1674</v>
      </c>
      <c r="H1744" s="50" t="s">
        <v>1226</v>
      </c>
      <c r="I1744" s="50" t="s">
        <v>1179</v>
      </c>
      <c r="J1744" s="50">
        <v>2023</v>
      </c>
      <c r="K1744" s="50" t="s">
        <v>4</v>
      </c>
    </row>
    <row r="1745" spans="1:11" ht="14.45" customHeight="1" x14ac:dyDescent="0.25">
      <c r="A1745" s="50" t="s">
        <v>1624</v>
      </c>
      <c r="B1745" s="50" t="s">
        <v>1175</v>
      </c>
      <c r="C1745" s="342">
        <v>85121</v>
      </c>
      <c r="D1745" s="50" t="s">
        <v>1276</v>
      </c>
      <c r="E1745" s="475" t="s">
        <v>2711</v>
      </c>
      <c r="F1745" s="50" t="s">
        <v>1273</v>
      </c>
      <c r="G1745" s="50" t="s">
        <v>1675</v>
      </c>
      <c r="H1745" s="50" t="s">
        <v>1227</v>
      </c>
      <c r="I1745" s="50" t="s">
        <v>1179</v>
      </c>
      <c r="J1745" s="50">
        <v>2023</v>
      </c>
      <c r="K1745" s="50" t="s">
        <v>4</v>
      </c>
    </row>
    <row r="1746" spans="1:11" ht="14.45" customHeight="1" x14ac:dyDescent="0.25">
      <c r="A1746" s="50" t="s">
        <v>1624</v>
      </c>
      <c r="B1746" s="50" t="s">
        <v>1175</v>
      </c>
      <c r="C1746" s="342">
        <v>85121</v>
      </c>
      <c r="D1746" s="50" t="s">
        <v>1276</v>
      </c>
      <c r="E1746" s="475" t="s">
        <v>2711</v>
      </c>
      <c r="F1746" s="50" t="s">
        <v>1273</v>
      </c>
      <c r="G1746" s="50" t="s">
        <v>1676</v>
      </c>
      <c r="H1746" s="50" t="s">
        <v>1228</v>
      </c>
      <c r="I1746" s="50" t="s">
        <v>1179</v>
      </c>
      <c r="J1746" s="50">
        <v>2023</v>
      </c>
      <c r="K1746" s="50" t="s">
        <v>4</v>
      </c>
    </row>
    <row r="1747" spans="1:11" ht="14.45" customHeight="1" x14ac:dyDescent="0.25">
      <c r="A1747" s="50" t="s">
        <v>1624</v>
      </c>
      <c r="B1747" s="50" t="s">
        <v>1175</v>
      </c>
      <c r="C1747" s="342">
        <v>85121</v>
      </c>
      <c r="D1747" s="50" t="s">
        <v>1276</v>
      </c>
      <c r="E1747" s="475" t="s">
        <v>2711</v>
      </c>
      <c r="F1747" s="50" t="s">
        <v>1273</v>
      </c>
      <c r="G1747" s="50" t="s">
        <v>1677</v>
      </c>
      <c r="H1747" s="50" t="s">
        <v>1229</v>
      </c>
      <c r="I1747" s="50" t="s">
        <v>1179</v>
      </c>
      <c r="J1747" s="50">
        <v>2023</v>
      </c>
      <c r="K1747" s="50" t="s">
        <v>4</v>
      </c>
    </row>
    <row r="1748" spans="1:11" ht="14.45" customHeight="1" x14ac:dyDescent="0.25">
      <c r="A1748" s="50" t="s">
        <v>1624</v>
      </c>
      <c r="B1748" s="50" t="s">
        <v>1175</v>
      </c>
      <c r="C1748" s="342">
        <v>85121</v>
      </c>
      <c r="D1748" s="50" t="s">
        <v>1276</v>
      </c>
      <c r="E1748" s="475" t="s">
        <v>2711</v>
      </c>
      <c r="F1748" s="50" t="s">
        <v>1273</v>
      </c>
      <c r="G1748" s="50" t="s">
        <v>1678</v>
      </c>
      <c r="H1748" s="50" t="s">
        <v>1230</v>
      </c>
      <c r="I1748" s="50" t="s">
        <v>1179</v>
      </c>
      <c r="J1748" s="50">
        <v>2023</v>
      </c>
      <c r="K1748" s="50" t="s">
        <v>4</v>
      </c>
    </row>
    <row r="1749" spans="1:11" ht="14.45" customHeight="1" x14ac:dyDescent="0.25">
      <c r="A1749" s="50" t="s">
        <v>1624</v>
      </c>
      <c r="B1749" s="50" t="s">
        <v>1175</v>
      </c>
      <c r="C1749" s="342">
        <v>85121</v>
      </c>
      <c r="D1749" s="50" t="s">
        <v>1276</v>
      </c>
      <c r="E1749" s="475" t="s">
        <v>2711</v>
      </c>
      <c r="F1749" s="50" t="s">
        <v>1273</v>
      </c>
      <c r="G1749" s="50" t="s">
        <v>1679</v>
      </c>
      <c r="H1749" s="50" t="s">
        <v>1231</v>
      </c>
      <c r="I1749" s="50" t="s">
        <v>1179</v>
      </c>
      <c r="J1749" s="50">
        <v>2023</v>
      </c>
      <c r="K1749" s="50" t="s">
        <v>4</v>
      </c>
    </row>
    <row r="1750" spans="1:11" ht="14.45" customHeight="1" x14ac:dyDescent="0.25">
      <c r="A1750" s="50" t="s">
        <v>1624</v>
      </c>
      <c r="B1750" s="50" t="s">
        <v>1175</v>
      </c>
      <c r="C1750" s="342">
        <v>85121</v>
      </c>
      <c r="D1750" s="50" t="s">
        <v>1276</v>
      </c>
      <c r="E1750" s="475" t="s">
        <v>2711</v>
      </c>
      <c r="F1750" s="50" t="s">
        <v>1273</v>
      </c>
      <c r="G1750" s="50" t="s">
        <v>1680</v>
      </c>
      <c r="H1750" s="50" t="s">
        <v>1232</v>
      </c>
      <c r="I1750" s="50" t="s">
        <v>1179</v>
      </c>
      <c r="J1750" s="50">
        <v>2023</v>
      </c>
      <c r="K1750" s="50" t="s">
        <v>4</v>
      </c>
    </row>
    <row r="1751" spans="1:11" ht="14.45" customHeight="1" x14ac:dyDescent="0.25">
      <c r="A1751" s="50" t="s">
        <v>1624</v>
      </c>
      <c r="B1751" s="50" t="s">
        <v>1175</v>
      </c>
      <c r="C1751" s="342">
        <v>85121</v>
      </c>
      <c r="D1751" s="50" t="s">
        <v>1276</v>
      </c>
      <c r="E1751" s="475" t="s">
        <v>2711</v>
      </c>
      <c r="F1751" s="50" t="s">
        <v>1273</v>
      </c>
      <c r="G1751" s="50" t="s">
        <v>1681</v>
      </c>
      <c r="H1751" s="50" t="s">
        <v>1233</v>
      </c>
      <c r="I1751" s="50" t="s">
        <v>1179</v>
      </c>
      <c r="J1751" s="50">
        <v>2023</v>
      </c>
      <c r="K1751" s="50" t="s">
        <v>4</v>
      </c>
    </row>
    <row r="1752" spans="1:11" ht="14.45" customHeight="1" x14ac:dyDescent="0.25">
      <c r="A1752" s="50" t="s">
        <v>1624</v>
      </c>
      <c r="B1752" s="50" t="s">
        <v>1175</v>
      </c>
      <c r="C1752" s="342">
        <v>85121</v>
      </c>
      <c r="D1752" s="50" t="s">
        <v>1276</v>
      </c>
      <c r="E1752" s="475" t="s">
        <v>2711</v>
      </c>
      <c r="F1752" s="50" t="s">
        <v>1273</v>
      </c>
      <c r="G1752" s="50" t="s">
        <v>1682</v>
      </c>
      <c r="H1752" s="50" t="s">
        <v>1234</v>
      </c>
      <c r="I1752" s="50" t="s">
        <v>1179</v>
      </c>
      <c r="J1752" s="50">
        <v>2023</v>
      </c>
      <c r="K1752" s="50" t="s">
        <v>4</v>
      </c>
    </row>
    <row r="1753" spans="1:11" ht="14.45" customHeight="1" x14ac:dyDescent="0.25">
      <c r="A1753" s="50" t="s">
        <v>1624</v>
      </c>
      <c r="B1753" s="50" t="s">
        <v>1175</v>
      </c>
      <c r="C1753" s="342">
        <v>85121</v>
      </c>
      <c r="D1753" s="50" t="s">
        <v>1276</v>
      </c>
      <c r="E1753" s="475" t="s">
        <v>2711</v>
      </c>
      <c r="F1753" s="50" t="s">
        <v>1273</v>
      </c>
      <c r="G1753" s="50" t="s">
        <v>1683</v>
      </c>
      <c r="H1753" s="50" t="s">
        <v>1235</v>
      </c>
      <c r="I1753" s="50" t="s">
        <v>1179</v>
      </c>
      <c r="J1753" s="50">
        <v>2023</v>
      </c>
      <c r="K1753" s="50" t="s">
        <v>4</v>
      </c>
    </row>
    <row r="1754" spans="1:11" ht="14.45" customHeight="1" x14ac:dyDescent="0.25">
      <c r="A1754" s="50" t="s">
        <v>1624</v>
      </c>
      <c r="B1754" s="50" t="s">
        <v>1175</v>
      </c>
      <c r="C1754" s="342">
        <v>85121</v>
      </c>
      <c r="D1754" s="50" t="s">
        <v>1276</v>
      </c>
      <c r="E1754" s="475" t="s">
        <v>2711</v>
      </c>
      <c r="F1754" s="50" t="s">
        <v>1273</v>
      </c>
      <c r="G1754" s="50" t="s">
        <v>1684</v>
      </c>
      <c r="H1754" s="50" t="s">
        <v>1236</v>
      </c>
      <c r="I1754" s="50" t="s">
        <v>1179</v>
      </c>
      <c r="J1754" s="50">
        <v>2023</v>
      </c>
      <c r="K1754" s="50" t="s">
        <v>4</v>
      </c>
    </row>
    <row r="1755" spans="1:11" ht="14.45" customHeight="1" x14ac:dyDescent="0.25">
      <c r="A1755" s="50" t="s">
        <v>1624</v>
      </c>
      <c r="B1755" s="50" t="s">
        <v>1175</v>
      </c>
      <c r="C1755" s="342">
        <v>85121</v>
      </c>
      <c r="D1755" s="50" t="s">
        <v>1276</v>
      </c>
      <c r="E1755" s="475" t="s">
        <v>2711</v>
      </c>
      <c r="F1755" s="50" t="s">
        <v>1273</v>
      </c>
      <c r="G1755" s="50" t="s">
        <v>1685</v>
      </c>
      <c r="H1755" s="50" t="s">
        <v>1237</v>
      </c>
      <c r="I1755" s="50" t="s">
        <v>1179</v>
      </c>
      <c r="J1755" s="50">
        <v>2023</v>
      </c>
      <c r="K1755" s="50" t="s">
        <v>4</v>
      </c>
    </row>
    <row r="1756" spans="1:11" ht="14.45" customHeight="1" x14ac:dyDescent="0.25">
      <c r="A1756" s="50" t="s">
        <v>1624</v>
      </c>
      <c r="B1756" s="50" t="s">
        <v>1175</v>
      </c>
      <c r="C1756" s="342">
        <v>85121</v>
      </c>
      <c r="D1756" s="50" t="s">
        <v>1276</v>
      </c>
      <c r="E1756" s="475" t="s">
        <v>2711</v>
      </c>
      <c r="F1756" s="50" t="s">
        <v>1273</v>
      </c>
      <c r="G1756" s="50" t="s">
        <v>1686</v>
      </c>
      <c r="H1756" s="50" t="s">
        <v>1238</v>
      </c>
      <c r="I1756" s="50" t="s">
        <v>1179</v>
      </c>
      <c r="J1756" s="50">
        <v>2023</v>
      </c>
      <c r="K1756" s="50" t="s">
        <v>4</v>
      </c>
    </row>
    <row r="1757" spans="1:11" ht="14.45" customHeight="1" x14ac:dyDescent="0.25">
      <c r="A1757" s="50" t="s">
        <v>1624</v>
      </c>
      <c r="B1757" s="50" t="s">
        <v>1175</v>
      </c>
      <c r="C1757" s="342">
        <v>85121</v>
      </c>
      <c r="D1757" s="50" t="s">
        <v>1276</v>
      </c>
      <c r="E1757" s="475" t="s">
        <v>2711</v>
      </c>
      <c r="F1757" s="50" t="s">
        <v>1273</v>
      </c>
      <c r="G1757" s="50" t="s">
        <v>1687</v>
      </c>
      <c r="H1757" s="50" t="s">
        <v>1239</v>
      </c>
      <c r="I1757" s="50" t="s">
        <v>1179</v>
      </c>
      <c r="J1757" s="50">
        <v>2023</v>
      </c>
      <c r="K1757" s="50" t="s">
        <v>4</v>
      </c>
    </row>
    <row r="1758" spans="1:11" ht="14.45" customHeight="1" x14ac:dyDescent="0.25">
      <c r="A1758" s="50" t="s">
        <v>1624</v>
      </c>
      <c r="B1758" s="50" t="s">
        <v>1175</v>
      </c>
      <c r="C1758" s="342">
        <v>85121</v>
      </c>
      <c r="D1758" s="50" t="s">
        <v>1276</v>
      </c>
      <c r="E1758" s="475" t="s">
        <v>2711</v>
      </c>
      <c r="F1758" s="50" t="s">
        <v>1273</v>
      </c>
      <c r="G1758" s="50" t="s">
        <v>1688</v>
      </c>
      <c r="H1758" s="50" t="s">
        <v>1240</v>
      </c>
      <c r="I1758" s="50" t="s">
        <v>1179</v>
      </c>
      <c r="J1758" s="50">
        <v>2023</v>
      </c>
      <c r="K1758" s="50" t="s">
        <v>4</v>
      </c>
    </row>
    <row r="1759" spans="1:11" ht="14.45" customHeight="1" x14ac:dyDescent="0.25">
      <c r="A1759" s="50" t="s">
        <v>1624</v>
      </c>
      <c r="B1759" s="50" t="s">
        <v>1175</v>
      </c>
      <c r="C1759" s="342">
        <v>85121</v>
      </c>
      <c r="D1759" s="50" t="s">
        <v>1276</v>
      </c>
      <c r="E1759" s="475" t="s">
        <v>2711</v>
      </c>
      <c r="F1759" s="50" t="s">
        <v>1273</v>
      </c>
      <c r="G1759" s="50" t="s">
        <v>1689</v>
      </c>
      <c r="H1759" s="50" t="s">
        <v>1241</v>
      </c>
      <c r="I1759" s="50" t="s">
        <v>1179</v>
      </c>
      <c r="J1759" s="50">
        <v>2023</v>
      </c>
      <c r="K1759" s="50">
        <v>50.85</v>
      </c>
    </row>
    <row r="1760" spans="1:11" ht="14.45" customHeight="1" x14ac:dyDescent="0.25">
      <c r="A1760" s="50" t="s">
        <v>1624</v>
      </c>
      <c r="B1760" s="50" t="s">
        <v>1175</v>
      </c>
      <c r="C1760" s="342">
        <v>85121</v>
      </c>
      <c r="D1760" s="50" t="s">
        <v>1276</v>
      </c>
      <c r="E1760" s="475" t="s">
        <v>2711</v>
      </c>
      <c r="F1760" s="50" t="s">
        <v>1273</v>
      </c>
      <c r="G1760" s="50" t="s">
        <v>1690</v>
      </c>
      <c r="H1760" s="50" t="s">
        <v>1242</v>
      </c>
      <c r="I1760" s="50" t="s">
        <v>1179</v>
      </c>
      <c r="J1760" s="50">
        <v>2023</v>
      </c>
      <c r="K1760" s="50" t="s">
        <v>4</v>
      </c>
    </row>
    <row r="1761" spans="1:11" ht="14.45" customHeight="1" x14ac:dyDescent="0.25">
      <c r="A1761" s="50" t="s">
        <v>1624</v>
      </c>
      <c r="B1761" s="50" t="s">
        <v>1175</v>
      </c>
      <c r="C1761" s="342">
        <v>85121</v>
      </c>
      <c r="D1761" s="50" t="s">
        <v>1276</v>
      </c>
      <c r="E1761" s="475" t="s">
        <v>2711</v>
      </c>
      <c r="F1761" s="50" t="s">
        <v>1273</v>
      </c>
      <c r="G1761" s="50" t="s">
        <v>1691</v>
      </c>
      <c r="H1761" s="50" t="s">
        <v>1243</v>
      </c>
      <c r="I1761" s="50" t="s">
        <v>1179</v>
      </c>
      <c r="J1761" s="50">
        <v>2023</v>
      </c>
      <c r="K1761" s="50" t="s">
        <v>4</v>
      </c>
    </row>
    <row r="1762" spans="1:11" ht="14.45" customHeight="1" x14ac:dyDescent="0.25">
      <c r="A1762" s="50" t="s">
        <v>1624</v>
      </c>
      <c r="B1762" s="50" t="s">
        <v>1175</v>
      </c>
      <c r="C1762" s="342">
        <v>85121</v>
      </c>
      <c r="D1762" s="50" t="s">
        <v>1276</v>
      </c>
      <c r="E1762" s="475" t="s">
        <v>2711</v>
      </c>
      <c r="F1762" s="50" t="s">
        <v>1273</v>
      </c>
      <c r="G1762" s="50" t="s">
        <v>1692</v>
      </c>
      <c r="H1762" s="50" t="s">
        <v>1244</v>
      </c>
      <c r="I1762" s="50" t="s">
        <v>1179</v>
      </c>
      <c r="J1762" s="50">
        <v>2023</v>
      </c>
      <c r="K1762" s="50" t="s">
        <v>4</v>
      </c>
    </row>
    <row r="1763" spans="1:11" ht="14.45" customHeight="1" x14ac:dyDescent="0.25">
      <c r="A1763" s="50" t="s">
        <v>1624</v>
      </c>
      <c r="B1763" s="50" t="s">
        <v>1175</v>
      </c>
      <c r="C1763" s="342">
        <v>85121</v>
      </c>
      <c r="D1763" s="50" t="s">
        <v>1276</v>
      </c>
      <c r="E1763" s="475" t="s">
        <v>2711</v>
      </c>
      <c r="F1763" s="50" t="s">
        <v>1273</v>
      </c>
      <c r="G1763" s="50" t="s">
        <v>1245</v>
      </c>
      <c r="H1763" s="50" t="s">
        <v>1246</v>
      </c>
      <c r="I1763" s="50" t="s">
        <v>1179</v>
      </c>
      <c r="J1763" s="50">
        <v>2023</v>
      </c>
      <c r="K1763" s="50">
        <v>128108</v>
      </c>
    </row>
    <row r="1764" spans="1:11" ht="14.45" customHeight="1" x14ac:dyDescent="0.25">
      <c r="A1764" s="50" t="s">
        <v>1624</v>
      </c>
      <c r="B1764" s="50" t="s">
        <v>1175</v>
      </c>
      <c r="C1764" s="342">
        <v>85121</v>
      </c>
      <c r="D1764" s="50" t="s">
        <v>1276</v>
      </c>
      <c r="E1764" s="475" t="s">
        <v>2711</v>
      </c>
      <c r="F1764" s="50" t="s">
        <v>1273</v>
      </c>
      <c r="G1764" s="50" t="s">
        <v>1247</v>
      </c>
      <c r="H1764" s="50" t="s">
        <v>2712</v>
      </c>
      <c r="I1764" s="50" t="s">
        <v>1179</v>
      </c>
      <c r="J1764" s="50">
        <v>2023</v>
      </c>
      <c r="K1764" s="50" t="s">
        <v>4</v>
      </c>
    </row>
    <row r="1765" spans="1:11" ht="14.45" customHeight="1" x14ac:dyDescent="0.25">
      <c r="A1765" s="50" t="s">
        <v>1624</v>
      </c>
      <c r="B1765" s="50" t="s">
        <v>1175</v>
      </c>
      <c r="C1765" s="342">
        <v>85121</v>
      </c>
      <c r="D1765" s="50" t="s">
        <v>1276</v>
      </c>
      <c r="E1765" s="475" t="s">
        <v>2711</v>
      </c>
      <c r="F1765" s="50" t="s">
        <v>1273</v>
      </c>
      <c r="G1765" s="50" t="s">
        <v>1277</v>
      </c>
      <c r="H1765" s="50" t="s">
        <v>2717</v>
      </c>
      <c r="I1765" s="50" t="s">
        <v>1179</v>
      </c>
      <c r="J1765" s="50">
        <v>2023</v>
      </c>
      <c r="K1765" s="50">
        <v>128108</v>
      </c>
    </row>
    <row r="1766" spans="1:11" ht="14.45" customHeight="1" x14ac:dyDescent="0.25">
      <c r="A1766" s="50" t="s">
        <v>1624</v>
      </c>
      <c r="B1766" s="50" t="s">
        <v>1175</v>
      </c>
      <c r="C1766" s="342">
        <v>85121</v>
      </c>
      <c r="D1766" s="50" t="s">
        <v>1276</v>
      </c>
      <c r="E1766" s="475" t="s">
        <v>2711</v>
      </c>
      <c r="F1766" s="50" t="s">
        <v>1273</v>
      </c>
      <c r="G1766" s="50" t="s">
        <v>1278</v>
      </c>
      <c r="H1766" s="50" t="s">
        <v>2718</v>
      </c>
      <c r="I1766" s="50" t="s">
        <v>1179</v>
      </c>
      <c r="J1766" s="50">
        <v>2023</v>
      </c>
      <c r="K1766" s="50">
        <v>1953</v>
      </c>
    </row>
    <row r="1767" spans="1:11" ht="14.45" customHeight="1" x14ac:dyDescent="0.25">
      <c r="A1767" s="50" t="s">
        <v>1624</v>
      </c>
      <c r="B1767" s="50" t="s">
        <v>1175</v>
      </c>
      <c r="C1767" s="342">
        <v>85121</v>
      </c>
      <c r="D1767" s="50" t="s">
        <v>1276</v>
      </c>
      <c r="E1767" s="475" t="s">
        <v>2711</v>
      </c>
      <c r="F1767" s="50" t="s">
        <v>1273</v>
      </c>
      <c r="G1767" s="50" t="s">
        <v>1279</v>
      </c>
      <c r="H1767" s="50" t="s">
        <v>2719</v>
      </c>
      <c r="I1767" s="50" t="s">
        <v>1179</v>
      </c>
      <c r="J1767" s="50">
        <v>2023</v>
      </c>
      <c r="K1767" s="50" t="s">
        <v>4</v>
      </c>
    </row>
    <row r="1768" spans="1:11" ht="14.45" customHeight="1" x14ac:dyDescent="0.25">
      <c r="A1768" s="50" t="s">
        <v>1624</v>
      </c>
      <c r="B1768" s="50" t="s">
        <v>1175</v>
      </c>
      <c r="C1768" s="342">
        <v>85121</v>
      </c>
      <c r="D1768" s="50" t="s">
        <v>1276</v>
      </c>
      <c r="E1768" s="475" t="s">
        <v>2711</v>
      </c>
      <c r="F1768" s="50" t="s">
        <v>1273</v>
      </c>
      <c r="G1768" s="50" t="s">
        <v>1280</v>
      </c>
      <c r="H1768" s="50" t="s">
        <v>2720</v>
      </c>
      <c r="I1768" s="50" t="s">
        <v>1179</v>
      </c>
      <c r="J1768" s="50">
        <v>2023</v>
      </c>
      <c r="K1768" s="50" t="s">
        <v>4</v>
      </c>
    </row>
    <row r="1769" spans="1:11" ht="14.45" customHeight="1" x14ac:dyDescent="0.25">
      <c r="A1769" s="50" t="s">
        <v>1624</v>
      </c>
      <c r="B1769" s="50" t="s">
        <v>1175</v>
      </c>
      <c r="C1769" s="342">
        <v>85121</v>
      </c>
      <c r="D1769" s="50" t="s">
        <v>1276</v>
      </c>
      <c r="E1769" s="475" t="s">
        <v>2711</v>
      </c>
      <c r="F1769" s="50" t="s">
        <v>1273</v>
      </c>
      <c r="G1769" s="50" t="s">
        <v>1281</v>
      </c>
      <c r="H1769" s="50" t="s">
        <v>2721</v>
      </c>
      <c r="I1769" s="50" t="s">
        <v>1179</v>
      </c>
      <c r="J1769" s="50">
        <v>2023</v>
      </c>
      <c r="K1769" s="50" t="s">
        <v>4</v>
      </c>
    </row>
    <row r="1770" spans="1:11" ht="14.45" customHeight="1" x14ac:dyDescent="0.25">
      <c r="A1770" s="50" t="s">
        <v>1624</v>
      </c>
      <c r="B1770" s="50" t="s">
        <v>1175</v>
      </c>
      <c r="C1770" s="342">
        <v>85121</v>
      </c>
      <c r="D1770" s="50" t="s">
        <v>1276</v>
      </c>
      <c r="E1770" s="475" t="s">
        <v>2711</v>
      </c>
      <c r="F1770" s="50" t="s">
        <v>1273</v>
      </c>
      <c r="G1770" s="50" t="s">
        <v>1282</v>
      </c>
      <c r="H1770" s="50" t="s">
        <v>2722</v>
      </c>
      <c r="I1770" s="50" t="s">
        <v>1179</v>
      </c>
      <c r="J1770" s="50">
        <v>2023</v>
      </c>
      <c r="K1770" s="50" t="s">
        <v>4</v>
      </c>
    </row>
    <row r="1771" spans="1:11" ht="14.45" customHeight="1" x14ac:dyDescent="0.25">
      <c r="A1771" s="50" t="s">
        <v>1624</v>
      </c>
      <c r="B1771" s="50" t="s">
        <v>1175</v>
      </c>
      <c r="C1771" s="342">
        <v>85121</v>
      </c>
      <c r="D1771" s="50" t="s">
        <v>1276</v>
      </c>
      <c r="E1771" s="475" t="s">
        <v>2711</v>
      </c>
      <c r="F1771" s="50" t="s">
        <v>1273</v>
      </c>
      <c r="G1771" s="50" t="s">
        <v>1283</v>
      </c>
      <c r="H1771" s="50" t="s">
        <v>2723</v>
      </c>
      <c r="I1771" s="50" t="s">
        <v>1179</v>
      </c>
      <c r="J1771" s="50">
        <v>2023</v>
      </c>
      <c r="K1771" s="50" t="s">
        <v>4</v>
      </c>
    </row>
    <row r="1772" spans="1:11" ht="14.45" customHeight="1" x14ac:dyDescent="0.25">
      <c r="A1772" s="50" t="s">
        <v>1624</v>
      </c>
      <c r="B1772" s="50" t="s">
        <v>1175</v>
      </c>
      <c r="C1772" s="342">
        <v>85121</v>
      </c>
      <c r="D1772" s="50" t="s">
        <v>1276</v>
      </c>
      <c r="E1772" s="475" t="s">
        <v>2711</v>
      </c>
      <c r="F1772" s="50" t="s">
        <v>1273</v>
      </c>
      <c r="G1772" s="50" t="s">
        <v>1251</v>
      </c>
      <c r="H1772" s="50" t="s">
        <v>2724</v>
      </c>
      <c r="I1772" s="50" t="s">
        <v>1179</v>
      </c>
      <c r="J1772" s="50">
        <v>2023</v>
      </c>
      <c r="K1772" s="50">
        <v>130061</v>
      </c>
    </row>
    <row r="1773" spans="1:11" ht="14.45" customHeight="1" x14ac:dyDescent="0.25">
      <c r="A1773" s="50" t="s">
        <v>1624</v>
      </c>
      <c r="B1773" s="50" t="s">
        <v>1175</v>
      </c>
      <c r="C1773" s="342">
        <v>85121</v>
      </c>
      <c r="D1773" s="50" t="s">
        <v>1276</v>
      </c>
      <c r="E1773" s="475" t="s">
        <v>2711</v>
      </c>
      <c r="F1773" s="50" t="s">
        <v>1274</v>
      </c>
      <c r="G1773" s="50" t="s">
        <v>1625</v>
      </c>
      <c r="H1773" s="50" t="s">
        <v>1178</v>
      </c>
      <c r="I1773" s="50" t="s">
        <v>1179</v>
      </c>
      <c r="J1773" s="50">
        <v>2023</v>
      </c>
      <c r="K1773" s="50" t="s">
        <v>4</v>
      </c>
    </row>
    <row r="1774" spans="1:11" ht="14.45" customHeight="1" x14ac:dyDescent="0.25">
      <c r="A1774" s="50" t="s">
        <v>1624</v>
      </c>
      <c r="B1774" s="50" t="s">
        <v>1175</v>
      </c>
      <c r="C1774" s="342">
        <v>85121</v>
      </c>
      <c r="D1774" s="50" t="s">
        <v>1276</v>
      </c>
      <c r="E1774" s="475" t="s">
        <v>2711</v>
      </c>
      <c r="F1774" s="50" t="s">
        <v>1274</v>
      </c>
      <c r="G1774" s="50" t="s">
        <v>1626</v>
      </c>
      <c r="H1774" s="50" t="s">
        <v>1180</v>
      </c>
      <c r="I1774" s="50" t="s">
        <v>1179</v>
      </c>
      <c r="J1774" s="50">
        <v>2023</v>
      </c>
      <c r="K1774" s="50" t="s">
        <v>4</v>
      </c>
    </row>
    <row r="1775" spans="1:11" ht="14.45" customHeight="1" x14ac:dyDescent="0.25">
      <c r="A1775" s="50" t="s">
        <v>1624</v>
      </c>
      <c r="B1775" s="50" t="s">
        <v>1175</v>
      </c>
      <c r="C1775" s="342">
        <v>85121</v>
      </c>
      <c r="D1775" s="50" t="s">
        <v>1276</v>
      </c>
      <c r="E1775" s="475" t="s">
        <v>2711</v>
      </c>
      <c r="F1775" s="50" t="s">
        <v>1274</v>
      </c>
      <c r="G1775" s="50" t="s">
        <v>1627</v>
      </c>
      <c r="H1775" s="50" t="s">
        <v>1181</v>
      </c>
      <c r="I1775" s="50" t="s">
        <v>1179</v>
      </c>
      <c r="J1775" s="50">
        <v>2023</v>
      </c>
      <c r="K1775" s="50" t="s">
        <v>4</v>
      </c>
    </row>
    <row r="1776" spans="1:11" ht="14.45" customHeight="1" x14ac:dyDescent="0.25">
      <c r="A1776" s="50" t="s">
        <v>1624</v>
      </c>
      <c r="B1776" s="50" t="s">
        <v>1175</v>
      </c>
      <c r="C1776" s="342">
        <v>85121</v>
      </c>
      <c r="D1776" s="50" t="s">
        <v>1276</v>
      </c>
      <c r="E1776" s="475" t="s">
        <v>2711</v>
      </c>
      <c r="F1776" s="50" t="s">
        <v>1274</v>
      </c>
      <c r="G1776" s="50" t="s">
        <v>1628</v>
      </c>
      <c r="H1776" s="50" t="s">
        <v>1629</v>
      </c>
      <c r="I1776" s="50" t="s">
        <v>1179</v>
      </c>
      <c r="J1776" s="50">
        <v>2023</v>
      </c>
      <c r="K1776" s="50" t="s">
        <v>4</v>
      </c>
    </row>
    <row r="1777" spans="1:11" ht="14.45" customHeight="1" x14ac:dyDescent="0.25">
      <c r="A1777" s="50" t="s">
        <v>1624</v>
      </c>
      <c r="B1777" s="50" t="s">
        <v>1175</v>
      </c>
      <c r="C1777" s="342">
        <v>85121</v>
      </c>
      <c r="D1777" s="50" t="s">
        <v>1276</v>
      </c>
      <c r="E1777" s="475" t="s">
        <v>2711</v>
      </c>
      <c r="F1777" s="50" t="s">
        <v>1274</v>
      </c>
      <c r="G1777" s="50" t="s">
        <v>1630</v>
      </c>
      <c r="H1777" s="50" t="s">
        <v>1182</v>
      </c>
      <c r="I1777" s="50" t="s">
        <v>1179</v>
      </c>
      <c r="J1777" s="50">
        <v>2023</v>
      </c>
      <c r="K1777" s="50">
        <v>1472.1389999999999</v>
      </c>
    </row>
    <row r="1778" spans="1:11" ht="14.45" customHeight="1" x14ac:dyDescent="0.25">
      <c r="A1778" s="50" t="s">
        <v>1624</v>
      </c>
      <c r="B1778" s="50" t="s">
        <v>1175</v>
      </c>
      <c r="C1778" s="342">
        <v>85121</v>
      </c>
      <c r="D1778" s="50" t="s">
        <v>1276</v>
      </c>
      <c r="E1778" s="475" t="s">
        <v>2711</v>
      </c>
      <c r="F1778" s="50" t="s">
        <v>1274</v>
      </c>
      <c r="G1778" s="50" t="s">
        <v>1631</v>
      </c>
      <c r="H1778" s="50" t="s">
        <v>1183</v>
      </c>
      <c r="I1778" s="50" t="s">
        <v>1179</v>
      </c>
      <c r="J1778" s="50">
        <v>2023</v>
      </c>
      <c r="K1778" s="50">
        <v>1472.1389999999999</v>
      </c>
    </row>
    <row r="1779" spans="1:11" ht="14.45" customHeight="1" x14ac:dyDescent="0.25">
      <c r="A1779" s="50" t="s">
        <v>1624</v>
      </c>
      <c r="B1779" s="50" t="s">
        <v>1175</v>
      </c>
      <c r="C1779" s="342">
        <v>85121</v>
      </c>
      <c r="D1779" s="50" t="s">
        <v>1276</v>
      </c>
      <c r="E1779" s="475" t="s">
        <v>2711</v>
      </c>
      <c r="F1779" s="50" t="s">
        <v>1274</v>
      </c>
      <c r="G1779" s="50" t="s">
        <v>1632</v>
      </c>
      <c r="H1779" s="50" t="s">
        <v>1184</v>
      </c>
      <c r="I1779" s="50" t="s">
        <v>1179</v>
      </c>
      <c r="J1779" s="50">
        <v>2023</v>
      </c>
      <c r="K1779" s="50" t="s">
        <v>4</v>
      </c>
    </row>
    <row r="1780" spans="1:11" ht="14.45" customHeight="1" x14ac:dyDescent="0.25">
      <c r="A1780" s="50" t="s">
        <v>1624</v>
      </c>
      <c r="B1780" s="50" t="s">
        <v>1175</v>
      </c>
      <c r="C1780" s="342">
        <v>85121</v>
      </c>
      <c r="D1780" s="50" t="s">
        <v>1276</v>
      </c>
      <c r="E1780" s="475" t="s">
        <v>2711</v>
      </c>
      <c r="F1780" s="50" t="s">
        <v>1274</v>
      </c>
      <c r="G1780" s="50" t="s">
        <v>1633</v>
      </c>
      <c r="H1780" s="50" t="s">
        <v>1185</v>
      </c>
      <c r="I1780" s="50" t="s">
        <v>1179</v>
      </c>
      <c r="J1780" s="50">
        <v>2023</v>
      </c>
      <c r="K1780" s="50" t="s">
        <v>4</v>
      </c>
    </row>
    <row r="1781" spans="1:11" ht="14.45" customHeight="1" x14ac:dyDescent="0.25">
      <c r="A1781" s="50" t="s">
        <v>1624</v>
      </c>
      <c r="B1781" s="50" t="s">
        <v>1175</v>
      </c>
      <c r="C1781" s="342">
        <v>85121</v>
      </c>
      <c r="D1781" s="50" t="s">
        <v>1276</v>
      </c>
      <c r="E1781" s="475" t="s">
        <v>2711</v>
      </c>
      <c r="F1781" s="50" t="s">
        <v>1274</v>
      </c>
      <c r="G1781" s="50" t="s">
        <v>1634</v>
      </c>
      <c r="H1781" s="50" t="s">
        <v>1186</v>
      </c>
      <c r="I1781" s="50" t="s">
        <v>1179</v>
      </c>
      <c r="J1781" s="50">
        <v>2023</v>
      </c>
      <c r="K1781" s="50">
        <v>85043.75</v>
      </c>
    </row>
    <row r="1782" spans="1:11" ht="14.45" customHeight="1" x14ac:dyDescent="0.25">
      <c r="A1782" s="50" t="s">
        <v>1624</v>
      </c>
      <c r="B1782" s="50" t="s">
        <v>1175</v>
      </c>
      <c r="C1782" s="342">
        <v>85121</v>
      </c>
      <c r="D1782" s="50" t="s">
        <v>1276</v>
      </c>
      <c r="E1782" s="475" t="s">
        <v>2711</v>
      </c>
      <c r="F1782" s="50" t="s">
        <v>1274</v>
      </c>
      <c r="G1782" s="50" t="s">
        <v>1635</v>
      </c>
      <c r="H1782" s="50" t="s">
        <v>1187</v>
      </c>
      <c r="I1782" s="50" t="s">
        <v>1179</v>
      </c>
      <c r="J1782" s="50">
        <v>2023</v>
      </c>
      <c r="K1782" s="50">
        <v>174.108</v>
      </c>
    </row>
    <row r="1783" spans="1:11" ht="14.45" customHeight="1" x14ac:dyDescent="0.25">
      <c r="A1783" s="50" t="s">
        <v>1624</v>
      </c>
      <c r="B1783" s="50" t="s">
        <v>1175</v>
      </c>
      <c r="C1783" s="342">
        <v>85121</v>
      </c>
      <c r="D1783" s="50" t="s">
        <v>1276</v>
      </c>
      <c r="E1783" s="475" t="s">
        <v>2711</v>
      </c>
      <c r="F1783" s="50" t="s">
        <v>1274</v>
      </c>
      <c r="G1783" s="50" t="s">
        <v>1636</v>
      </c>
      <c r="H1783" s="50" t="s">
        <v>1188</v>
      </c>
      <c r="I1783" s="50" t="s">
        <v>1179</v>
      </c>
      <c r="J1783" s="50">
        <v>2023</v>
      </c>
      <c r="K1783" s="50" t="s">
        <v>4</v>
      </c>
    </row>
    <row r="1784" spans="1:11" ht="14.45" customHeight="1" x14ac:dyDescent="0.25">
      <c r="A1784" s="50" t="s">
        <v>1624</v>
      </c>
      <c r="B1784" s="50" t="s">
        <v>1175</v>
      </c>
      <c r="C1784" s="342">
        <v>85121</v>
      </c>
      <c r="D1784" s="50" t="s">
        <v>1276</v>
      </c>
      <c r="E1784" s="475" t="s">
        <v>2711</v>
      </c>
      <c r="F1784" s="50" t="s">
        <v>1274</v>
      </c>
      <c r="G1784" s="50" t="s">
        <v>1637</v>
      </c>
      <c r="H1784" s="50" t="s">
        <v>1189</v>
      </c>
      <c r="I1784" s="50" t="s">
        <v>1179</v>
      </c>
      <c r="J1784" s="50">
        <v>2023</v>
      </c>
      <c r="K1784" s="50">
        <v>65.960999999999999</v>
      </c>
    </row>
    <row r="1785" spans="1:11" ht="14.45" customHeight="1" x14ac:dyDescent="0.25">
      <c r="A1785" s="50" t="s">
        <v>1624</v>
      </c>
      <c r="B1785" s="50" t="s">
        <v>1175</v>
      </c>
      <c r="C1785" s="342">
        <v>85121</v>
      </c>
      <c r="D1785" s="50" t="s">
        <v>1276</v>
      </c>
      <c r="E1785" s="475" t="s">
        <v>2711</v>
      </c>
      <c r="F1785" s="50" t="s">
        <v>1274</v>
      </c>
      <c r="G1785" s="50" t="s">
        <v>1638</v>
      </c>
      <c r="H1785" s="50" t="s">
        <v>1190</v>
      </c>
      <c r="I1785" s="50" t="s">
        <v>1179</v>
      </c>
      <c r="J1785" s="50">
        <v>2023</v>
      </c>
      <c r="K1785" s="50">
        <v>10263.584000000001</v>
      </c>
    </row>
    <row r="1786" spans="1:11" ht="14.45" customHeight="1" x14ac:dyDescent="0.25">
      <c r="A1786" s="50" t="s">
        <v>1624</v>
      </c>
      <c r="B1786" s="50" t="s">
        <v>1175</v>
      </c>
      <c r="C1786" s="342">
        <v>85121</v>
      </c>
      <c r="D1786" s="50" t="s">
        <v>1276</v>
      </c>
      <c r="E1786" s="475" t="s">
        <v>2711</v>
      </c>
      <c r="F1786" s="50" t="s">
        <v>1274</v>
      </c>
      <c r="G1786" s="50" t="s">
        <v>1639</v>
      </c>
      <c r="H1786" s="50" t="s">
        <v>1191</v>
      </c>
      <c r="I1786" s="50" t="s">
        <v>1179</v>
      </c>
      <c r="J1786" s="50">
        <v>2023</v>
      </c>
      <c r="K1786" s="50" t="s">
        <v>4</v>
      </c>
    </row>
    <row r="1787" spans="1:11" ht="14.45" customHeight="1" x14ac:dyDescent="0.25">
      <c r="A1787" s="50" t="s">
        <v>1624</v>
      </c>
      <c r="B1787" s="50" t="s">
        <v>1175</v>
      </c>
      <c r="C1787" s="342">
        <v>85121</v>
      </c>
      <c r="D1787" s="50" t="s">
        <v>1276</v>
      </c>
      <c r="E1787" s="475" t="s">
        <v>2711</v>
      </c>
      <c r="F1787" s="50" t="s">
        <v>1274</v>
      </c>
      <c r="G1787" s="50" t="s">
        <v>1640</v>
      </c>
      <c r="H1787" s="50" t="s">
        <v>1192</v>
      </c>
      <c r="I1787" s="50" t="s">
        <v>1179</v>
      </c>
      <c r="J1787" s="50">
        <v>2023</v>
      </c>
      <c r="K1787" s="50">
        <v>760.15800000000002</v>
      </c>
    </row>
    <row r="1788" spans="1:11" ht="14.45" customHeight="1" x14ac:dyDescent="0.25">
      <c r="A1788" s="50" t="s">
        <v>1624</v>
      </c>
      <c r="B1788" s="50" t="s">
        <v>1175</v>
      </c>
      <c r="C1788" s="342">
        <v>85121</v>
      </c>
      <c r="D1788" s="50" t="s">
        <v>1276</v>
      </c>
      <c r="E1788" s="475" t="s">
        <v>2711</v>
      </c>
      <c r="F1788" s="50" t="s">
        <v>1274</v>
      </c>
      <c r="G1788" s="50" t="s">
        <v>1641</v>
      </c>
      <c r="H1788" s="50" t="s">
        <v>1193</v>
      </c>
      <c r="I1788" s="50" t="s">
        <v>1179</v>
      </c>
      <c r="J1788" s="50">
        <v>2023</v>
      </c>
      <c r="K1788" s="50" t="s">
        <v>4</v>
      </c>
    </row>
    <row r="1789" spans="1:11" ht="14.45" customHeight="1" x14ac:dyDescent="0.25">
      <c r="A1789" s="50" t="s">
        <v>1624</v>
      </c>
      <c r="B1789" s="50" t="s">
        <v>1175</v>
      </c>
      <c r="C1789" s="342">
        <v>85121</v>
      </c>
      <c r="D1789" s="50" t="s">
        <v>1276</v>
      </c>
      <c r="E1789" s="475" t="s">
        <v>2711</v>
      </c>
      <c r="F1789" s="50" t="s">
        <v>1274</v>
      </c>
      <c r="G1789" s="50" t="s">
        <v>1642</v>
      </c>
      <c r="H1789" s="50" t="s">
        <v>1194</v>
      </c>
      <c r="I1789" s="50" t="s">
        <v>1179</v>
      </c>
      <c r="J1789" s="50">
        <v>2023</v>
      </c>
      <c r="K1789" s="50">
        <v>760.15800000000002</v>
      </c>
    </row>
    <row r="1790" spans="1:11" ht="14.45" customHeight="1" x14ac:dyDescent="0.25">
      <c r="A1790" s="50" t="s">
        <v>1624</v>
      </c>
      <c r="B1790" s="50" t="s">
        <v>1175</v>
      </c>
      <c r="C1790" s="342">
        <v>85121</v>
      </c>
      <c r="D1790" s="50" t="s">
        <v>1276</v>
      </c>
      <c r="E1790" s="475" t="s">
        <v>2711</v>
      </c>
      <c r="F1790" s="50" t="s">
        <v>1274</v>
      </c>
      <c r="G1790" s="50" t="s">
        <v>1643</v>
      </c>
      <c r="H1790" s="50" t="s">
        <v>1195</v>
      </c>
      <c r="I1790" s="50" t="s">
        <v>1179</v>
      </c>
      <c r="J1790" s="50">
        <v>2023</v>
      </c>
      <c r="K1790" s="50">
        <v>35758.932999999997</v>
      </c>
    </row>
    <row r="1791" spans="1:11" ht="14.45" customHeight="1" x14ac:dyDescent="0.25">
      <c r="A1791" s="50" t="s">
        <v>1624</v>
      </c>
      <c r="B1791" s="50" t="s">
        <v>1175</v>
      </c>
      <c r="C1791" s="342">
        <v>85121</v>
      </c>
      <c r="D1791" s="50" t="s">
        <v>1276</v>
      </c>
      <c r="E1791" s="475" t="s">
        <v>2711</v>
      </c>
      <c r="F1791" s="50" t="s">
        <v>1274</v>
      </c>
      <c r="G1791" s="50" t="s">
        <v>1644</v>
      </c>
      <c r="H1791" s="50" t="s">
        <v>1196</v>
      </c>
      <c r="I1791" s="50" t="s">
        <v>1179</v>
      </c>
      <c r="J1791" s="50">
        <v>2023</v>
      </c>
      <c r="K1791" s="50">
        <v>1057.0319999999999</v>
      </c>
    </row>
    <row r="1792" spans="1:11" ht="14.45" customHeight="1" x14ac:dyDescent="0.25">
      <c r="A1792" s="50" t="s">
        <v>1624</v>
      </c>
      <c r="B1792" s="50" t="s">
        <v>1175</v>
      </c>
      <c r="C1792" s="342">
        <v>85121</v>
      </c>
      <c r="D1792" s="50" t="s">
        <v>1276</v>
      </c>
      <c r="E1792" s="475" t="s">
        <v>2711</v>
      </c>
      <c r="F1792" s="50" t="s">
        <v>1274</v>
      </c>
      <c r="G1792" s="50" t="s">
        <v>1645</v>
      </c>
      <c r="H1792" s="50" t="s">
        <v>1197</v>
      </c>
      <c r="I1792" s="50" t="s">
        <v>1179</v>
      </c>
      <c r="J1792" s="50">
        <v>2023</v>
      </c>
      <c r="K1792" s="50">
        <v>0.57399999999999995</v>
      </c>
    </row>
    <row r="1793" spans="1:11" ht="14.45" customHeight="1" x14ac:dyDescent="0.25">
      <c r="A1793" s="50" t="s">
        <v>1624</v>
      </c>
      <c r="B1793" s="50" t="s">
        <v>1175</v>
      </c>
      <c r="C1793" s="342">
        <v>85121</v>
      </c>
      <c r="D1793" s="50" t="s">
        <v>1276</v>
      </c>
      <c r="E1793" s="475" t="s">
        <v>2711</v>
      </c>
      <c r="F1793" s="50" t="s">
        <v>1274</v>
      </c>
      <c r="G1793" s="50" t="s">
        <v>1646</v>
      </c>
      <c r="H1793" s="50" t="s">
        <v>1198</v>
      </c>
      <c r="I1793" s="50" t="s">
        <v>1179</v>
      </c>
      <c r="J1793" s="50">
        <v>2023</v>
      </c>
      <c r="K1793" s="50">
        <v>35024.1</v>
      </c>
    </row>
    <row r="1794" spans="1:11" ht="14.45" customHeight="1" x14ac:dyDescent="0.25">
      <c r="A1794" s="50" t="s">
        <v>1624</v>
      </c>
      <c r="B1794" s="50" t="s">
        <v>1175</v>
      </c>
      <c r="C1794" s="342">
        <v>85121</v>
      </c>
      <c r="D1794" s="50" t="s">
        <v>1276</v>
      </c>
      <c r="E1794" s="475" t="s">
        <v>2711</v>
      </c>
      <c r="F1794" s="50" t="s">
        <v>1274</v>
      </c>
      <c r="G1794" s="50" t="s">
        <v>1647</v>
      </c>
      <c r="H1794" s="50" t="s">
        <v>1199</v>
      </c>
      <c r="I1794" s="50" t="s">
        <v>1179</v>
      </c>
      <c r="J1794" s="50">
        <v>2023</v>
      </c>
      <c r="K1794" s="50" t="s">
        <v>4</v>
      </c>
    </row>
    <row r="1795" spans="1:11" ht="14.45" customHeight="1" x14ac:dyDescent="0.25">
      <c r="A1795" s="50" t="s">
        <v>1624</v>
      </c>
      <c r="B1795" s="50" t="s">
        <v>1175</v>
      </c>
      <c r="C1795" s="342">
        <v>85121</v>
      </c>
      <c r="D1795" s="50" t="s">
        <v>1276</v>
      </c>
      <c r="E1795" s="475" t="s">
        <v>2711</v>
      </c>
      <c r="F1795" s="50" t="s">
        <v>1274</v>
      </c>
      <c r="G1795" s="50" t="s">
        <v>1648</v>
      </c>
      <c r="H1795" s="50" t="s">
        <v>1200</v>
      </c>
      <c r="I1795" s="50" t="s">
        <v>1179</v>
      </c>
      <c r="J1795" s="50">
        <v>2023</v>
      </c>
      <c r="K1795" s="50">
        <v>35024.1</v>
      </c>
    </row>
    <row r="1796" spans="1:11" ht="14.45" customHeight="1" x14ac:dyDescent="0.25">
      <c r="A1796" s="50" t="s">
        <v>1624</v>
      </c>
      <c r="B1796" s="50" t="s">
        <v>1175</v>
      </c>
      <c r="C1796" s="342">
        <v>85121</v>
      </c>
      <c r="D1796" s="50" t="s">
        <v>1276</v>
      </c>
      <c r="E1796" s="475" t="s">
        <v>2711</v>
      </c>
      <c r="F1796" s="50" t="s">
        <v>1274</v>
      </c>
      <c r="G1796" s="50" t="s">
        <v>1649</v>
      </c>
      <c r="H1796" s="50" t="s">
        <v>1201</v>
      </c>
      <c r="I1796" s="50" t="s">
        <v>1179</v>
      </c>
      <c r="J1796" s="50">
        <v>2023</v>
      </c>
      <c r="K1796" s="50">
        <v>1870.5830000000001</v>
      </c>
    </row>
    <row r="1797" spans="1:11" ht="14.45" customHeight="1" x14ac:dyDescent="0.25">
      <c r="A1797" s="50" t="s">
        <v>1624</v>
      </c>
      <c r="B1797" s="50" t="s">
        <v>1175</v>
      </c>
      <c r="C1797" s="342">
        <v>85121</v>
      </c>
      <c r="D1797" s="50" t="s">
        <v>1276</v>
      </c>
      <c r="E1797" s="475" t="s">
        <v>2711</v>
      </c>
      <c r="F1797" s="50" t="s">
        <v>1274</v>
      </c>
      <c r="G1797" s="50" t="s">
        <v>1650</v>
      </c>
      <c r="H1797" s="50" t="s">
        <v>1202</v>
      </c>
      <c r="I1797" s="50" t="s">
        <v>1179</v>
      </c>
      <c r="J1797" s="50">
        <v>2023</v>
      </c>
      <c r="K1797" s="50">
        <v>352.36799999999999</v>
      </c>
    </row>
    <row r="1798" spans="1:11" ht="14.45" customHeight="1" x14ac:dyDescent="0.25">
      <c r="A1798" s="50" t="s">
        <v>1624</v>
      </c>
      <c r="B1798" s="50" t="s">
        <v>1175</v>
      </c>
      <c r="C1798" s="342">
        <v>85121</v>
      </c>
      <c r="D1798" s="50" t="s">
        <v>1276</v>
      </c>
      <c r="E1798" s="475" t="s">
        <v>2711</v>
      </c>
      <c r="F1798" s="50" t="s">
        <v>1274</v>
      </c>
      <c r="G1798" s="50" t="s">
        <v>1651</v>
      </c>
      <c r="H1798" s="50" t="s">
        <v>1203</v>
      </c>
      <c r="I1798" s="50" t="s">
        <v>1179</v>
      </c>
      <c r="J1798" s="50">
        <v>2023</v>
      </c>
      <c r="K1798" s="50">
        <v>1518.2149999999999</v>
      </c>
    </row>
    <row r="1799" spans="1:11" ht="14.45" customHeight="1" x14ac:dyDescent="0.25">
      <c r="A1799" s="50" t="s">
        <v>1624</v>
      </c>
      <c r="B1799" s="50" t="s">
        <v>1175</v>
      </c>
      <c r="C1799" s="342">
        <v>85121</v>
      </c>
      <c r="D1799" s="50" t="s">
        <v>1276</v>
      </c>
      <c r="E1799" s="475" t="s">
        <v>2711</v>
      </c>
      <c r="F1799" s="50" t="s">
        <v>1274</v>
      </c>
      <c r="G1799" s="50" t="s">
        <v>1652</v>
      </c>
      <c r="H1799" s="50" t="s">
        <v>1204</v>
      </c>
      <c r="I1799" s="50" t="s">
        <v>1179</v>
      </c>
      <c r="J1799" s="50">
        <v>2023</v>
      </c>
      <c r="K1799" s="50" t="s">
        <v>4</v>
      </c>
    </row>
    <row r="1800" spans="1:11" ht="14.45" customHeight="1" x14ac:dyDescent="0.25">
      <c r="A1800" s="50" t="s">
        <v>1624</v>
      </c>
      <c r="B1800" s="50" t="s">
        <v>1175</v>
      </c>
      <c r="C1800" s="342">
        <v>85121</v>
      </c>
      <c r="D1800" s="50" t="s">
        <v>1276</v>
      </c>
      <c r="E1800" s="475" t="s">
        <v>2711</v>
      </c>
      <c r="F1800" s="50" t="s">
        <v>1274</v>
      </c>
      <c r="G1800" s="50" t="s">
        <v>1653</v>
      </c>
      <c r="H1800" s="50" t="s">
        <v>1205</v>
      </c>
      <c r="I1800" s="50" t="s">
        <v>1179</v>
      </c>
      <c r="J1800" s="50">
        <v>2023</v>
      </c>
      <c r="K1800" s="50">
        <v>2.4359999999999999</v>
      </c>
    </row>
    <row r="1801" spans="1:11" ht="14.45" customHeight="1" x14ac:dyDescent="0.25">
      <c r="A1801" s="50" t="s">
        <v>1624</v>
      </c>
      <c r="B1801" s="50" t="s">
        <v>1175</v>
      </c>
      <c r="C1801" s="342">
        <v>85121</v>
      </c>
      <c r="D1801" s="50" t="s">
        <v>1276</v>
      </c>
      <c r="E1801" s="475" t="s">
        <v>2711</v>
      </c>
      <c r="F1801" s="50" t="s">
        <v>1274</v>
      </c>
      <c r="G1801" s="50" t="s">
        <v>1654</v>
      </c>
      <c r="H1801" s="50" t="s">
        <v>1206</v>
      </c>
      <c r="I1801" s="50" t="s">
        <v>1179</v>
      </c>
      <c r="J1801" s="50">
        <v>2023</v>
      </c>
      <c r="K1801" s="50" t="s">
        <v>4</v>
      </c>
    </row>
    <row r="1802" spans="1:11" ht="14.45" customHeight="1" x14ac:dyDescent="0.25">
      <c r="A1802" s="50" t="s">
        <v>1624</v>
      </c>
      <c r="B1802" s="50" t="s">
        <v>1175</v>
      </c>
      <c r="C1802" s="342">
        <v>85121</v>
      </c>
      <c r="D1802" s="50" t="s">
        <v>1276</v>
      </c>
      <c r="E1802" s="475" t="s">
        <v>2711</v>
      </c>
      <c r="F1802" s="50" t="s">
        <v>1274</v>
      </c>
      <c r="G1802" s="50" t="s">
        <v>1655</v>
      </c>
      <c r="H1802" s="50" t="s">
        <v>1207</v>
      </c>
      <c r="I1802" s="50" t="s">
        <v>1179</v>
      </c>
      <c r="J1802" s="50">
        <v>2023</v>
      </c>
      <c r="K1802" s="50" t="s">
        <v>4</v>
      </c>
    </row>
    <row r="1803" spans="1:11" ht="14.45" customHeight="1" x14ac:dyDescent="0.25">
      <c r="A1803" s="50" t="s">
        <v>1624</v>
      </c>
      <c r="B1803" s="50" t="s">
        <v>1175</v>
      </c>
      <c r="C1803" s="342">
        <v>85121</v>
      </c>
      <c r="D1803" s="50" t="s">
        <v>1276</v>
      </c>
      <c r="E1803" s="475" t="s">
        <v>2711</v>
      </c>
      <c r="F1803" s="50" t="s">
        <v>1274</v>
      </c>
      <c r="G1803" s="50" t="s">
        <v>1656</v>
      </c>
      <c r="H1803" s="50" t="s">
        <v>1208</v>
      </c>
      <c r="I1803" s="50" t="s">
        <v>1179</v>
      </c>
      <c r="J1803" s="50">
        <v>2023</v>
      </c>
      <c r="K1803" s="50">
        <v>0.26900000000000002</v>
      </c>
    </row>
    <row r="1804" spans="1:11" ht="14.45" customHeight="1" x14ac:dyDescent="0.25">
      <c r="A1804" s="50" t="s">
        <v>1624</v>
      </c>
      <c r="B1804" s="50" t="s">
        <v>1175</v>
      </c>
      <c r="C1804" s="342">
        <v>85121</v>
      </c>
      <c r="D1804" s="50" t="s">
        <v>1276</v>
      </c>
      <c r="E1804" s="475" t="s">
        <v>2711</v>
      </c>
      <c r="F1804" s="50" t="s">
        <v>1274</v>
      </c>
      <c r="G1804" s="50" t="s">
        <v>1657</v>
      </c>
      <c r="H1804" s="50" t="s">
        <v>1209</v>
      </c>
      <c r="I1804" s="50" t="s">
        <v>1179</v>
      </c>
      <c r="J1804" s="50">
        <v>2023</v>
      </c>
      <c r="K1804" s="50">
        <v>2.7E-2</v>
      </c>
    </row>
    <row r="1805" spans="1:11" ht="14.45" customHeight="1" x14ac:dyDescent="0.25">
      <c r="A1805" s="50" t="s">
        <v>1624</v>
      </c>
      <c r="B1805" s="50" t="s">
        <v>1175</v>
      </c>
      <c r="C1805" s="342">
        <v>85121</v>
      </c>
      <c r="D1805" s="50" t="s">
        <v>1276</v>
      </c>
      <c r="E1805" s="475" t="s">
        <v>2711</v>
      </c>
      <c r="F1805" s="50" t="s">
        <v>1274</v>
      </c>
      <c r="G1805" s="50" t="s">
        <v>1658</v>
      </c>
      <c r="H1805" s="50" t="s">
        <v>1210</v>
      </c>
      <c r="I1805" s="50" t="s">
        <v>1179</v>
      </c>
      <c r="J1805" s="50">
        <v>2023</v>
      </c>
      <c r="K1805" s="50">
        <v>2.7E-2</v>
      </c>
    </row>
    <row r="1806" spans="1:11" ht="14.45" customHeight="1" x14ac:dyDescent="0.25">
      <c r="A1806" s="50" t="s">
        <v>1624</v>
      </c>
      <c r="B1806" s="50" t="s">
        <v>1175</v>
      </c>
      <c r="C1806" s="342">
        <v>85121</v>
      </c>
      <c r="D1806" s="50" t="s">
        <v>1276</v>
      </c>
      <c r="E1806" s="475" t="s">
        <v>2711</v>
      </c>
      <c r="F1806" s="50" t="s">
        <v>1274</v>
      </c>
      <c r="G1806" s="50" t="s">
        <v>1659</v>
      </c>
      <c r="H1806" s="50" t="s">
        <v>1211</v>
      </c>
      <c r="I1806" s="50" t="s">
        <v>1179</v>
      </c>
      <c r="J1806" s="50">
        <v>2023</v>
      </c>
      <c r="K1806" s="50">
        <v>65.960999999999999</v>
      </c>
    </row>
    <row r="1807" spans="1:11" ht="14.45" customHeight="1" x14ac:dyDescent="0.25">
      <c r="A1807" s="50" t="s">
        <v>1624</v>
      </c>
      <c r="B1807" s="50" t="s">
        <v>1175</v>
      </c>
      <c r="C1807" s="342">
        <v>85121</v>
      </c>
      <c r="D1807" s="50" t="s">
        <v>1276</v>
      </c>
      <c r="E1807" s="475" t="s">
        <v>2711</v>
      </c>
      <c r="F1807" s="50" t="s">
        <v>1274</v>
      </c>
      <c r="G1807" s="50" t="s">
        <v>1660</v>
      </c>
      <c r="H1807" s="50" t="s">
        <v>1212</v>
      </c>
      <c r="I1807" s="50" t="s">
        <v>1179</v>
      </c>
      <c r="J1807" s="50">
        <v>2023</v>
      </c>
      <c r="K1807" s="50" t="s">
        <v>4</v>
      </c>
    </row>
    <row r="1808" spans="1:11" ht="14.45" customHeight="1" x14ac:dyDescent="0.25">
      <c r="A1808" s="50" t="s">
        <v>1624</v>
      </c>
      <c r="B1808" s="50" t="s">
        <v>1175</v>
      </c>
      <c r="C1808" s="342">
        <v>85121</v>
      </c>
      <c r="D1808" s="50" t="s">
        <v>1276</v>
      </c>
      <c r="E1808" s="475" t="s">
        <v>2711</v>
      </c>
      <c r="F1808" s="50" t="s">
        <v>1274</v>
      </c>
      <c r="G1808" s="50" t="s">
        <v>1661</v>
      </c>
      <c r="H1808" s="50" t="s">
        <v>1213</v>
      </c>
      <c r="I1808" s="50" t="s">
        <v>1179</v>
      </c>
      <c r="J1808" s="50">
        <v>2023</v>
      </c>
      <c r="K1808" s="50">
        <v>116516.96400000001</v>
      </c>
    </row>
    <row r="1809" spans="1:11" ht="14.45" customHeight="1" x14ac:dyDescent="0.25">
      <c r="A1809" s="50" t="s">
        <v>1624</v>
      </c>
      <c r="B1809" s="50" t="s">
        <v>1175</v>
      </c>
      <c r="C1809" s="342">
        <v>85121</v>
      </c>
      <c r="D1809" s="50" t="s">
        <v>1276</v>
      </c>
      <c r="E1809" s="475" t="s">
        <v>2711</v>
      </c>
      <c r="F1809" s="50" t="s">
        <v>1274</v>
      </c>
      <c r="G1809" s="50" t="s">
        <v>1662</v>
      </c>
      <c r="H1809" s="50" t="s">
        <v>1214</v>
      </c>
      <c r="I1809" s="50" t="s">
        <v>1179</v>
      </c>
      <c r="J1809" s="50">
        <v>2023</v>
      </c>
      <c r="K1809" s="50">
        <v>116516.96400000001</v>
      </c>
    </row>
    <row r="1810" spans="1:11" ht="14.45" customHeight="1" x14ac:dyDescent="0.25">
      <c r="A1810" s="50" t="s">
        <v>1624</v>
      </c>
      <c r="B1810" s="50" t="s">
        <v>1175</v>
      </c>
      <c r="C1810" s="342">
        <v>85121</v>
      </c>
      <c r="D1810" s="50" t="s">
        <v>1276</v>
      </c>
      <c r="E1810" s="475" t="s">
        <v>2711</v>
      </c>
      <c r="F1810" s="50" t="s">
        <v>1274</v>
      </c>
      <c r="G1810" s="50" t="s">
        <v>1663</v>
      </c>
      <c r="H1810" s="50" t="s">
        <v>1215</v>
      </c>
      <c r="I1810" s="50" t="s">
        <v>1179</v>
      </c>
      <c r="J1810" s="50">
        <v>2023</v>
      </c>
      <c r="K1810" s="50" t="s">
        <v>4</v>
      </c>
    </row>
    <row r="1811" spans="1:11" ht="14.45" customHeight="1" x14ac:dyDescent="0.25">
      <c r="A1811" s="50" t="s">
        <v>1624</v>
      </c>
      <c r="B1811" s="50" t="s">
        <v>1175</v>
      </c>
      <c r="C1811" s="342">
        <v>85121</v>
      </c>
      <c r="D1811" s="50" t="s">
        <v>1276</v>
      </c>
      <c r="E1811" s="475" t="s">
        <v>2711</v>
      </c>
      <c r="F1811" s="50" t="s">
        <v>1274</v>
      </c>
      <c r="G1811" s="50" t="s">
        <v>1664</v>
      </c>
      <c r="H1811" s="50" t="s">
        <v>1216</v>
      </c>
      <c r="I1811" s="50" t="s">
        <v>1179</v>
      </c>
      <c r="J1811" s="50">
        <v>2023</v>
      </c>
      <c r="K1811" s="50" t="s">
        <v>4</v>
      </c>
    </row>
    <row r="1812" spans="1:11" ht="14.45" customHeight="1" x14ac:dyDescent="0.25">
      <c r="A1812" s="50" t="s">
        <v>1624</v>
      </c>
      <c r="B1812" s="50" t="s">
        <v>1175</v>
      </c>
      <c r="C1812" s="342">
        <v>85121</v>
      </c>
      <c r="D1812" s="50" t="s">
        <v>1276</v>
      </c>
      <c r="E1812" s="475" t="s">
        <v>2711</v>
      </c>
      <c r="F1812" s="50" t="s">
        <v>1274</v>
      </c>
      <c r="G1812" s="50" t="s">
        <v>1665</v>
      </c>
      <c r="H1812" s="50" t="s">
        <v>1217</v>
      </c>
      <c r="I1812" s="50" t="s">
        <v>1179</v>
      </c>
      <c r="J1812" s="50">
        <v>2023</v>
      </c>
      <c r="K1812" s="50" t="s">
        <v>4</v>
      </c>
    </row>
    <row r="1813" spans="1:11" ht="14.45" customHeight="1" x14ac:dyDescent="0.25">
      <c r="A1813" s="50" t="s">
        <v>1624</v>
      </c>
      <c r="B1813" s="50" t="s">
        <v>1175</v>
      </c>
      <c r="C1813" s="342">
        <v>85121</v>
      </c>
      <c r="D1813" s="50" t="s">
        <v>1276</v>
      </c>
      <c r="E1813" s="475" t="s">
        <v>2711</v>
      </c>
      <c r="F1813" s="50" t="s">
        <v>1274</v>
      </c>
      <c r="G1813" s="50" t="s">
        <v>1666</v>
      </c>
      <c r="H1813" s="50" t="s">
        <v>1218</v>
      </c>
      <c r="I1813" s="50" t="s">
        <v>1179</v>
      </c>
      <c r="J1813" s="50">
        <v>2023</v>
      </c>
      <c r="K1813" s="50" t="s">
        <v>4</v>
      </c>
    </row>
    <row r="1814" spans="1:11" ht="14.45" customHeight="1" x14ac:dyDescent="0.25">
      <c r="A1814" s="50" t="s">
        <v>1624</v>
      </c>
      <c r="B1814" s="50" t="s">
        <v>1175</v>
      </c>
      <c r="C1814" s="342">
        <v>85121</v>
      </c>
      <c r="D1814" s="50" t="s">
        <v>1276</v>
      </c>
      <c r="E1814" s="475" t="s">
        <v>2711</v>
      </c>
      <c r="F1814" s="50" t="s">
        <v>1274</v>
      </c>
      <c r="G1814" s="50" t="s">
        <v>1667</v>
      </c>
      <c r="H1814" s="50" t="s">
        <v>1219</v>
      </c>
      <c r="I1814" s="50" t="s">
        <v>1179</v>
      </c>
      <c r="J1814" s="50">
        <v>2023</v>
      </c>
      <c r="K1814" s="50" t="s">
        <v>4</v>
      </c>
    </row>
    <row r="1815" spans="1:11" ht="14.45" customHeight="1" x14ac:dyDescent="0.25">
      <c r="A1815" s="50" t="s">
        <v>1624</v>
      </c>
      <c r="B1815" s="50" t="s">
        <v>1175</v>
      </c>
      <c r="C1815" s="342">
        <v>85121</v>
      </c>
      <c r="D1815" s="50" t="s">
        <v>1276</v>
      </c>
      <c r="E1815" s="475" t="s">
        <v>2711</v>
      </c>
      <c r="F1815" s="50" t="s">
        <v>1274</v>
      </c>
      <c r="G1815" s="50" t="s">
        <v>1668</v>
      </c>
      <c r="H1815" s="50" t="s">
        <v>1220</v>
      </c>
      <c r="I1815" s="50" t="s">
        <v>1179</v>
      </c>
      <c r="J1815" s="50">
        <v>2023</v>
      </c>
      <c r="K1815" s="50" t="s">
        <v>4</v>
      </c>
    </row>
    <row r="1816" spans="1:11" ht="14.45" customHeight="1" x14ac:dyDescent="0.25">
      <c r="A1816" s="50" t="s">
        <v>1624</v>
      </c>
      <c r="B1816" s="50" t="s">
        <v>1175</v>
      </c>
      <c r="C1816" s="342">
        <v>85121</v>
      </c>
      <c r="D1816" s="50" t="s">
        <v>1276</v>
      </c>
      <c r="E1816" s="475" t="s">
        <v>2711</v>
      </c>
      <c r="F1816" s="50" t="s">
        <v>1274</v>
      </c>
      <c r="G1816" s="50" t="s">
        <v>1669</v>
      </c>
      <c r="H1816" s="50" t="s">
        <v>1221</v>
      </c>
      <c r="I1816" s="50" t="s">
        <v>1179</v>
      </c>
      <c r="J1816" s="50">
        <v>2023</v>
      </c>
      <c r="K1816" s="50" t="s">
        <v>4</v>
      </c>
    </row>
    <row r="1817" spans="1:11" ht="14.45" customHeight="1" x14ac:dyDescent="0.25">
      <c r="A1817" s="50" t="s">
        <v>1624</v>
      </c>
      <c r="B1817" s="50" t="s">
        <v>1175</v>
      </c>
      <c r="C1817" s="342">
        <v>85121</v>
      </c>
      <c r="D1817" s="50" t="s">
        <v>1276</v>
      </c>
      <c r="E1817" s="475" t="s">
        <v>2711</v>
      </c>
      <c r="F1817" s="50" t="s">
        <v>1274</v>
      </c>
      <c r="G1817" s="50" t="s">
        <v>1670</v>
      </c>
      <c r="H1817" s="50" t="s">
        <v>1222</v>
      </c>
      <c r="I1817" s="50" t="s">
        <v>1179</v>
      </c>
      <c r="J1817" s="50">
        <v>2023</v>
      </c>
      <c r="K1817" s="50" t="s">
        <v>4</v>
      </c>
    </row>
    <row r="1818" spans="1:11" ht="14.45" customHeight="1" x14ac:dyDescent="0.25">
      <c r="A1818" s="50" t="s">
        <v>1624</v>
      </c>
      <c r="B1818" s="50" t="s">
        <v>1175</v>
      </c>
      <c r="C1818" s="342">
        <v>85121</v>
      </c>
      <c r="D1818" s="50" t="s">
        <v>1276</v>
      </c>
      <c r="E1818" s="475" t="s">
        <v>2711</v>
      </c>
      <c r="F1818" s="50" t="s">
        <v>1274</v>
      </c>
      <c r="G1818" s="50" t="s">
        <v>1671</v>
      </c>
      <c r="H1818" s="50" t="s">
        <v>1223</v>
      </c>
      <c r="I1818" s="50" t="s">
        <v>1179</v>
      </c>
      <c r="J1818" s="50">
        <v>2023</v>
      </c>
      <c r="K1818" s="50" t="s">
        <v>4</v>
      </c>
    </row>
    <row r="1819" spans="1:11" ht="14.45" customHeight="1" x14ac:dyDescent="0.25">
      <c r="A1819" s="50" t="s">
        <v>1624</v>
      </c>
      <c r="B1819" s="50" t="s">
        <v>1175</v>
      </c>
      <c r="C1819" s="342">
        <v>85121</v>
      </c>
      <c r="D1819" s="50" t="s">
        <v>1276</v>
      </c>
      <c r="E1819" s="475" t="s">
        <v>2711</v>
      </c>
      <c r="F1819" s="50" t="s">
        <v>1274</v>
      </c>
      <c r="G1819" s="50" t="s">
        <v>1672</v>
      </c>
      <c r="H1819" s="50" t="s">
        <v>1224</v>
      </c>
      <c r="I1819" s="50" t="s">
        <v>1179</v>
      </c>
      <c r="J1819" s="50">
        <v>2023</v>
      </c>
      <c r="K1819" s="50" t="s">
        <v>4</v>
      </c>
    </row>
    <row r="1820" spans="1:11" ht="14.45" customHeight="1" x14ac:dyDescent="0.25">
      <c r="A1820" s="50" t="s">
        <v>1624</v>
      </c>
      <c r="B1820" s="50" t="s">
        <v>1175</v>
      </c>
      <c r="C1820" s="342">
        <v>85121</v>
      </c>
      <c r="D1820" s="50" t="s">
        <v>1276</v>
      </c>
      <c r="E1820" s="475" t="s">
        <v>2711</v>
      </c>
      <c r="F1820" s="50" t="s">
        <v>1274</v>
      </c>
      <c r="G1820" s="50" t="s">
        <v>1673</v>
      </c>
      <c r="H1820" s="50" t="s">
        <v>1225</v>
      </c>
      <c r="I1820" s="50" t="s">
        <v>1179</v>
      </c>
      <c r="J1820" s="50">
        <v>2023</v>
      </c>
      <c r="K1820" s="50" t="s">
        <v>4</v>
      </c>
    </row>
    <row r="1821" spans="1:11" ht="14.45" customHeight="1" x14ac:dyDescent="0.25">
      <c r="A1821" s="50" t="s">
        <v>1624</v>
      </c>
      <c r="B1821" s="50" t="s">
        <v>1175</v>
      </c>
      <c r="C1821" s="342">
        <v>85121</v>
      </c>
      <c r="D1821" s="50" t="s">
        <v>1276</v>
      </c>
      <c r="E1821" s="475" t="s">
        <v>2711</v>
      </c>
      <c r="F1821" s="50" t="s">
        <v>1274</v>
      </c>
      <c r="G1821" s="50" t="s">
        <v>1674</v>
      </c>
      <c r="H1821" s="50" t="s">
        <v>1226</v>
      </c>
      <c r="I1821" s="50" t="s">
        <v>1179</v>
      </c>
      <c r="J1821" s="50">
        <v>2023</v>
      </c>
      <c r="K1821" s="50" t="s">
        <v>4</v>
      </c>
    </row>
    <row r="1822" spans="1:11" ht="14.45" customHeight="1" x14ac:dyDescent="0.25">
      <c r="A1822" s="50" t="s">
        <v>1624</v>
      </c>
      <c r="B1822" s="50" t="s">
        <v>1175</v>
      </c>
      <c r="C1822" s="342">
        <v>85121</v>
      </c>
      <c r="D1822" s="50" t="s">
        <v>1276</v>
      </c>
      <c r="E1822" s="475" t="s">
        <v>2711</v>
      </c>
      <c r="F1822" s="50" t="s">
        <v>1274</v>
      </c>
      <c r="G1822" s="50" t="s">
        <v>1675</v>
      </c>
      <c r="H1822" s="50" t="s">
        <v>1227</v>
      </c>
      <c r="I1822" s="50" t="s">
        <v>1179</v>
      </c>
      <c r="J1822" s="50">
        <v>2023</v>
      </c>
      <c r="K1822" s="50" t="s">
        <v>4</v>
      </c>
    </row>
    <row r="1823" spans="1:11" ht="14.45" customHeight="1" x14ac:dyDescent="0.25">
      <c r="A1823" s="50" t="s">
        <v>1624</v>
      </c>
      <c r="B1823" s="50" t="s">
        <v>1175</v>
      </c>
      <c r="C1823" s="342">
        <v>85121</v>
      </c>
      <c r="D1823" s="50" t="s">
        <v>1276</v>
      </c>
      <c r="E1823" s="475" t="s">
        <v>2711</v>
      </c>
      <c r="F1823" s="50" t="s">
        <v>1274</v>
      </c>
      <c r="G1823" s="50" t="s">
        <v>1676</v>
      </c>
      <c r="H1823" s="50" t="s">
        <v>1228</v>
      </c>
      <c r="I1823" s="50" t="s">
        <v>1179</v>
      </c>
      <c r="J1823" s="50">
        <v>2023</v>
      </c>
      <c r="K1823" s="50" t="s">
        <v>4</v>
      </c>
    </row>
    <row r="1824" spans="1:11" ht="14.45" customHeight="1" x14ac:dyDescent="0.25">
      <c r="A1824" s="50" t="s">
        <v>1624</v>
      </c>
      <c r="B1824" s="50" t="s">
        <v>1175</v>
      </c>
      <c r="C1824" s="342">
        <v>85121</v>
      </c>
      <c r="D1824" s="50" t="s">
        <v>1276</v>
      </c>
      <c r="E1824" s="475" t="s">
        <v>2711</v>
      </c>
      <c r="F1824" s="50" t="s">
        <v>1274</v>
      </c>
      <c r="G1824" s="50" t="s">
        <v>1677</v>
      </c>
      <c r="H1824" s="50" t="s">
        <v>1229</v>
      </c>
      <c r="I1824" s="50" t="s">
        <v>1179</v>
      </c>
      <c r="J1824" s="50">
        <v>2023</v>
      </c>
      <c r="K1824" s="50" t="s">
        <v>4</v>
      </c>
    </row>
    <row r="1825" spans="1:11" ht="14.45" customHeight="1" x14ac:dyDescent="0.25">
      <c r="A1825" s="50" t="s">
        <v>1624</v>
      </c>
      <c r="B1825" s="50" t="s">
        <v>1175</v>
      </c>
      <c r="C1825" s="342">
        <v>85121</v>
      </c>
      <c r="D1825" s="50" t="s">
        <v>1276</v>
      </c>
      <c r="E1825" s="475" t="s">
        <v>2711</v>
      </c>
      <c r="F1825" s="50" t="s">
        <v>1274</v>
      </c>
      <c r="G1825" s="50" t="s">
        <v>1678</v>
      </c>
      <c r="H1825" s="50" t="s">
        <v>1230</v>
      </c>
      <c r="I1825" s="50" t="s">
        <v>1179</v>
      </c>
      <c r="J1825" s="50">
        <v>2023</v>
      </c>
      <c r="K1825" s="50" t="s">
        <v>4</v>
      </c>
    </row>
    <row r="1826" spans="1:11" ht="14.45" customHeight="1" x14ac:dyDescent="0.25">
      <c r="A1826" s="50" t="s">
        <v>1624</v>
      </c>
      <c r="B1826" s="50" t="s">
        <v>1175</v>
      </c>
      <c r="C1826" s="342">
        <v>85121</v>
      </c>
      <c r="D1826" s="50" t="s">
        <v>1276</v>
      </c>
      <c r="E1826" s="475" t="s">
        <v>2711</v>
      </c>
      <c r="F1826" s="50" t="s">
        <v>1274</v>
      </c>
      <c r="G1826" s="50" t="s">
        <v>1679</v>
      </c>
      <c r="H1826" s="50" t="s">
        <v>1231</v>
      </c>
      <c r="I1826" s="50" t="s">
        <v>1179</v>
      </c>
      <c r="J1826" s="50">
        <v>2023</v>
      </c>
      <c r="K1826" s="50" t="s">
        <v>4</v>
      </c>
    </row>
    <row r="1827" spans="1:11" ht="14.45" customHeight="1" x14ac:dyDescent="0.25">
      <c r="A1827" s="50" t="s">
        <v>1624</v>
      </c>
      <c r="B1827" s="50" t="s">
        <v>1175</v>
      </c>
      <c r="C1827" s="342">
        <v>85121</v>
      </c>
      <c r="D1827" s="50" t="s">
        <v>1276</v>
      </c>
      <c r="E1827" s="475" t="s">
        <v>2711</v>
      </c>
      <c r="F1827" s="50" t="s">
        <v>1274</v>
      </c>
      <c r="G1827" s="50" t="s">
        <v>1680</v>
      </c>
      <c r="H1827" s="50" t="s">
        <v>1232</v>
      </c>
      <c r="I1827" s="50" t="s">
        <v>1179</v>
      </c>
      <c r="J1827" s="50">
        <v>2023</v>
      </c>
      <c r="K1827" s="50" t="s">
        <v>4</v>
      </c>
    </row>
    <row r="1828" spans="1:11" ht="14.45" customHeight="1" x14ac:dyDescent="0.25">
      <c r="A1828" s="50" t="s">
        <v>1624</v>
      </c>
      <c r="B1828" s="50" t="s">
        <v>1175</v>
      </c>
      <c r="C1828" s="342">
        <v>85121</v>
      </c>
      <c r="D1828" s="50" t="s">
        <v>1276</v>
      </c>
      <c r="E1828" s="475" t="s">
        <v>2711</v>
      </c>
      <c r="F1828" s="50" t="s">
        <v>1274</v>
      </c>
      <c r="G1828" s="50" t="s">
        <v>1681</v>
      </c>
      <c r="H1828" s="50" t="s">
        <v>1233</v>
      </c>
      <c r="I1828" s="50" t="s">
        <v>1179</v>
      </c>
      <c r="J1828" s="50">
        <v>2023</v>
      </c>
      <c r="K1828" s="50" t="s">
        <v>4</v>
      </c>
    </row>
    <row r="1829" spans="1:11" ht="14.45" customHeight="1" x14ac:dyDescent="0.25">
      <c r="A1829" s="50" t="s">
        <v>1624</v>
      </c>
      <c r="B1829" s="50" t="s">
        <v>1175</v>
      </c>
      <c r="C1829" s="342">
        <v>85121</v>
      </c>
      <c r="D1829" s="50" t="s">
        <v>1276</v>
      </c>
      <c r="E1829" s="475" t="s">
        <v>2711</v>
      </c>
      <c r="F1829" s="50" t="s">
        <v>1274</v>
      </c>
      <c r="G1829" s="50" t="s">
        <v>1682</v>
      </c>
      <c r="H1829" s="50" t="s">
        <v>1234</v>
      </c>
      <c r="I1829" s="50" t="s">
        <v>1179</v>
      </c>
      <c r="J1829" s="50">
        <v>2023</v>
      </c>
      <c r="K1829" s="50" t="s">
        <v>4</v>
      </c>
    </row>
    <row r="1830" spans="1:11" ht="14.45" customHeight="1" x14ac:dyDescent="0.25">
      <c r="A1830" s="50" t="s">
        <v>1624</v>
      </c>
      <c r="B1830" s="50" t="s">
        <v>1175</v>
      </c>
      <c r="C1830" s="342">
        <v>85121</v>
      </c>
      <c r="D1830" s="50" t="s">
        <v>1276</v>
      </c>
      <c r="E1830" s="475" t="s">
        <v>2711</v>
      </c>
      <c r="F1830" s="50" t="s">
        <v>1274</v>
      </c>
      <c r="G1830" s="50" t="s">
        <v>1683</v>
      </c>
      <c r="H1830" s="50" t="s">
        <v>1235</v>
      </c>
      <c r="I1830" s="50" t="s">
        <v>1179</v>
      </c>
      <c r="J1830" s="50">
        <v>2023</v>
      </c>
      <c r="K1830" s="50" t="s">
        <v>4</v>
      </c>
    </row>
    <row r="1831" spans="1:11" ht="14.45" customHeight="1" x14ac:dyDescent="0.25">
      <c r="A1831" s="50" t="s">
        <v>1624</v>
      </c>
      <c r="B1831" s="50" t="s">
        <v>1175</v>
      </c>
      <c r="C1831" s="342">
        <v>85121</v>
      </c>
      <c r="D1831" s="50" t="s">
        <v>1276</v>
      </c>
      <c r="E1831" s="475" t="s">
        <v>2711</v>
      </c>
      <c r="F1831" s="50" t="s">
        <v>1274</v>
      </c>
      <c r="G1831" s="50" t="s">
        <v>1684</v>
      </c>
      <c r="H1831" s="50" t="s">
        <v>1236</v>
      </c>
      <c r="I1831" s="50" t="s">
        <v>1179</v>
      </c>
      <c r="J1831" s="50">
        <v>2023</v>
      </c>
      <c r="K1831" s="50" t="s">
        <v>4</v>
      </c>
    </row>
    <row r="1832" spans="1:11" ht="14.45" customHeight="1" x14ac:dyDescent="0.25">
      <c r="A1832" s="50" t="s">
        <v>1624</v>
      </c>
      <c r="B1832" s="50" t="s">
        <v>1175</v>
      </c>
      <c r="C1832" s="342">
        <v>85121</v>
      </c>
      <c r="D1832" s="50" t="s">
        <v>1276</v>
      </c>
      <c r="E1832" s="475" t="s">
        <v>2711</v>
      </c>
      <c r="F1832" s="50" t="s">
        <v>1274</v>
      </c>
      <c r="G1832" s="50" t="s">
        <v>1685</v>
      </c>
      <c r="H1832" s="50" t="s">
        <v>1237</v>
      </c>
      <c r="I1832" s="50" t="s">
        <v>1179</v>
      </c>
      <c r="J1832" s="50">
        <v>2023</v>
      </c>
      <c r="K1832" s="50" t="s">
        <v>4</v>
      </c>
    </row>
    <row r="1833" spans="1:11" ht="14.45" customHeight="1" x14ac:dyDescent="0.25">
      <c r="A1833" s="50" t="s">
        <v>1624</v>
      </c>
      <c r="B1833" s="50" t="s">
        <v>1175</v>
      </c>
      <c r="C1833" s="342">
        <v>85121</v>
      </c>
      <c r="D1833" s="50" t="s">
        <v>1276</v>
      </c>
      <c r="E1833" s="475" t="s">
        <v>2711</v>
      </c>
      <c r="F1833" s="50" t="s">
        <v>1274</v>
      </c>
      <c r="G1833" s="50" t="s">
        <v>1686</v>
      </c>
      <c r="H1833" s="50" t="s">
        <v>1238</v>
      </c>
      <c r="I1833" s="50" t="s">
        <v>1179</v>
      </c>
      <c r="J1833" s="50">
        <v>2023</v>
      </c>
      <c r="K1833" s="50" t="s">
        <v>4</v>
      </c>
    </row>
    <row r="1834" spans="1:11" ht="14.45" customHeight="1" x14ac:dyDescent="0.25">
      <c r="A1834" s="50" t="s">
        <v>1624</v>
      </c>
      <c r="B1834" s="50" t="s">
        <v>1175</v>
      </c>
      <c r="C1834" s="342">
        <v>85121</v>
      </c>
      <c r="D1834" s="50" t="s">
        <v>1276</v>
      </c>
      <c r="E1834" s="475" t="s">
        <v>2711</v>
      </c>
      <c r="F1834" s="50" t="s">
        <v>1274</v>
      </c>
      <c r="G1834" s="50" t="s">
        <v>1687</v>
      </c>
      <c r="H1834" s="50" t="s">
        <v>1239</v>
      </c>
      <c r="I1834" s="50" t="s">
        <v>1179</v>
      </c>
      <c r="J1834" s="50">
        <v>2023</v>
      </c>
      <c r="K1834" s="50" t="s">
        <v>4</v>
      </c>
    </row>
    <row r="1835" spans="1:11" ht="14.45" customHeight="1" x14ac:dyDescent="0.25">
      <c r="A1835" s="50" t="s">
        <v>1624</v>
      </c>
      <c r="B1835" s="50" t="s">
        <v>1175</v>
      </c>
      <c r="C1835" s="342">
        <v>85121</v>
      </c>
      <c r="D1835" s="50" t="s">
        <v>1276</v>
      </c>
      <c r="E1835" s="475" t="s">
        <v>2711</v>
      </c>
      <c r="F1835" s="50" t="s">
        <v>1274</v>
      </c>
      <c r="G1835" s="50" t="s">
        <v>1688</v>
      </c>
      <c r="H1835" s="50" t="s">
        <v>1240</v>
      </c>
      <c r="I1835" s="50" t="s">
        <v>1179</v>
      </c>
      <c r="J1835" s="50">
        <v>2023</v>
      </c>
      <c r="K1835" s="50" t="s">
        <v>4</v>
      </c>
    </row>
    <row r="1836" spans="1:11" ht="14.45" customHeight="1" x14ac:dyDescent="0.25">
      <c r="A1836" s="50" t="s">
        <v>1624</v>
      </c>
      <c r="B1836" s="50" t="s">
        <v>1175</v>
      </c>
      <c r="C1836" s="342">
        <v>85121</v>
      </c>
      <c r="D1836" s="50" t="s">
        <v>1276</v>
      </c>
      <c r="E1836" s="475" t="s">
        <v>2711</v>
      </c>
      <c r="F1836" s="50" t="s">
        <v>1274</v>
      </c>
      <c r="G1836" s="50" t="s">
        <v>1689</v>
      </c>
      <c r="H1836" s="50" t="s">
        <v>1241</v>
      </c>
      <c r="I1836" s="50" t="s">
        <v>1179</v>
      </c>
      <c r="J1836" s="50">
        <v>2023</v>
      </c>
      <c r="K1836" s="50" t="s">
        <v>4</v>
      </c>
    </row>
    <row r="1837" spans="1:11" ht="14.45" customHeight="1" x14ac:dyDescent="0.25">
      <c r="A1837" s="50" t="s">
        <v>1624</v>
      </c>
      <c r="B1837" s="50" t="s">
        <v>1175</v>
      </c>
      <c r="C1837" s="342">
        <v>85121</v>
      </c>
      <c r="D1837" s="50" t="s">
        <v>1276</v>
      </c>
      <c r="E1837" s="475" t="s">
        <v>2711</v>
      </c>
      <c r="F1837" s="50" t="s">
        <v>1274</v>
      </c>
      <c r="G1837" s="50" t="s">
        <v>1690</v>
      </c>
      <c r="H1837" s="50" t="s">
        <v>1242</v>
      </c>
      <c r="I1837" s="50" t="s">
        <v>1179</v>
      </c>
      <c r="J1837" s="50">
        <v>2023</v>
      </c>
      <c r="K1837" s="50" t="s">
        <v>4</v>
      </c>
    </row>
    <row r="1838" spans="1:11" ht="14.45" customHeight="1" x14ac:dyDescent="0.25">
      <c r="A1838" s="50" t="s">
        <v>1624</v>
      </c>
      <c r="B1838" s="50" t="s">
        <v>1175</v>
      </c>
      <c r="C1838" s="342">
        <v>85121</v>
      </c>
      <c r="D1838" s="50" t="s">
        <v>1276</v>
      </c>
      <c r="E1838" s="475" t="s">
        <v>2711</v>
      </c>
      <c r="F1838" s="50" t="s">
        <v>1274</v>
      </c>
      <c r="G1838" s="50" t="s">
        <v>1691</v>
      </c>
      <c r="H1838" s="50" t="s">
        <v>1243</v>
      </c>
      <c r="I1838" s="50" t="s">
        <v>1179</v>
      </c>
      <c r="J1838" s="50">
        <v>2023</v>
      </c>
      <c r="K1838" s="50" t="s">
        <v>4</v>
      </c>
    </row>
    <row r="1839" spans="1:11" ht="14.45" customHeight="1" x14ac:dyDescent="0.25">
      <c r="A1839" s="50" t="s">
        <v>1624</v>
      </c>
      <c r="B1839" s="50" t="s">
        <v>1175</v>
      </c>
      <c r="C1839" s="342">
        <v>85121</v>
      </c>
      <c r="D1839" s="50" t="s">
        <v>1276</v>
      </c>
      <c r="E1839" s="475" t="s">
        <v>2711</v>
      </c>
      <c r="F1839" s="50" t="s">
        <v>1274</v>
      </c>
      <c r="G1839" s="50" t="s">
        <v>1692</v>
      </c>
      <c r="H1839" s="50" t="s">
        <v>1244</v>
      </c>
      <c r="I1839" s="50" t="s">
        <v>1179</v>
      </c>
      <c r="J1839" s="50">
        <v>2023</v>
      </c>
      <c r="K1839" s="50" t="s">
        <v>4</v>
      </c>
    </row>
    <row r="1840" spans="1:11" ht="14.45" customHeight="1" x14ac:dyDescent="0.25">
      <c r="A1840" s="50" t="s">
        <v>1624</v>
      </c>
      <c r="B1840" s="50" t="s">
        <v>1175</v>
      </c>
      <c r="C1840" s="342">
        <v>85121</v>
      </c>
      <c r="D1840" s="50" t="s">
        <v>1276</v>
      </c>
      <c r="E1840" s="475" t="s">
        <v>2711</v>
      </c>
      <c r="F1840" s="50" t="s">
        <v>1274</v>
      </c>
      <c r="G1840" s="50" t="s">
        <v>1245</v>
      </c>
      <c r="H1840" s="50" t="s">
        <v>1246</v>
      </c>
      <c r="I1840" s="50" t="s">
        <v>1179</v>
      </c>
      <c r="J1840" s="50">
        <v>2023</v>
      </c>
      <c r="K1840" s="50">
        <v>203032.853</v>
      </c>
    </row>
    <row r="1841" spans="1:11" ht="14.45" customHeight="1" x14ac:dyDescent="0.25">
      <c r="A1841" s="50" t="s">
        <v>1624</v>
      </c>
      <c r="B1841" s="50" t="s">
        <v>1175</v>
      </c>
      <c r="C1841" s="342">
        <v>85121</v>
      </c>
      <c r="D1841" s="50" t="s">
        <v>1276</v>
      </c>
      <c r="E1841" s="475" t="s">
        <v>2711</v>
      </c>
      <c r="F1841" s="50" t="s">
        <v>1274</v>
      </c>
      <c r="G1841" s="50" t="s">
        <v>1247</v>
      </c>
      <c r="H1841" s="50" t="s">
        <v>2712</v>
      </c>
      <c r="I1841" s="50" t="s">
        <v>1179</v>
      </c>
      <c r="J1841" s="50">
        <v>2023</v>
      </c>
      <c r="K1841" s="50" t="s">
        <v>4</v>
      </c>
    </row>
    <row r="1842" spans="1:11" ht="14.45" customHeight="1" x14ac:dyDescent="0.25">
      <c r="A1842" s="50" t="s">
        <v>1624</v>
      </c>
      <c r="B1842" s="50" t="s">
        <v>1175</v>
      </c>
      <c r="C1842" s="342">
        <v>85121</v>
      </c>
      <c r="D1842" s="50" t="s">
        <v>1276</v>
      </c>
      <c r="E1842" s="475" t="s">
        <v>2711</v>
      </c>
      <c r="F1842" s="50" t="s">
        <v>1274</v>
      </c>
      <c r="G1842" s="50" t="s">
        <v>1277</v>
      </c>
      <c r="H1842" s="50" t="s">
        <v>2717</v>
      </c>
      <c r="I1842" s="50" t="s">
        <v>1179</v>
      </c>
      <c r="J1842" s="50">
        <v>2023</v>
      </c>
      <c r="K1842" s="50">
        <v>203032.853</v>
      </c>
    </row>
    <row r="1843" spans="1:11" ht="14.45" customHeight="1" x14ac:dyDescent="0.25">
      <c r="A1843" s="50" t="s">
        <v>1624</v>
      </c>
      <c r="B1843" s="50" t="s">
        <v>1175</v>
      </c>
      <c r="C1843" s="342">
        <v>85121</v>
      </c>
      <c r="D1843" s="50" t="s">
        <v>1276</v>
      </c>
      <c r="E1843" s="475" t="s">
        <v>2711</v>
      </c>
      <c r="F1843" s="50" t="s">
        <v>1274</v>
      </c>
      <c r="G1843" s="50" t="s">
        <v>1278</v>
      </c>
      <c r="H1843" s="50" t="s">
        <v>2718</v>
      </c>
      <c r="I1843" s="50" t="s">
        <v>1179</v>
      </c>
      <c r="J1843" s="50">
        <v>2023</v>
      </c>
      <c r="K1843" s="50" t="s">
        <v>4</v>
      </c>
    </row>
    <row r="1844" spans="1:11" ht="14.45" customHeight="1" x14ac:dyDescent="0.25">
      <c r="A1844" s="50" t="s">
        <v>1624</v>
      </c>
      <c r="B1844" s="50" t="s">
        <v>1175</v>
      </c>
      <c r="C1844" s="342">
        <v>85121</v>
      </c>
      <c r="D1844" s="50" t="s">
        <v>1276</v>
      </c>
      <c r="E1844" s="475" t="s">
        <v>2711</v>
      </c>
      <c r="F1844" s="50" t="s">
        <v>1274</v>
      </c>
      <c r="G1844" s="50" t="s">
        <v>1279</v>
      </c>
      <c r="H1844" s="50" t="s">
        <v>2719</v>
      </c>
      <c r="I1844" s="50" t="s">
        <v>1179</v>
      </c>
      <c r="J1844" s="50">
        <v>2023</v>
      </c>
      <c r="K1844" s="50" t="s">
        <v>4</v>
      </c>
    </row>
    <row r="1845" spans="1:11" ht="14.45" customHeight="1" x14ac:dyDescent="0.25">
      <c r="A1845" s="50" t="s">
        <v>1624</v>
      </c>
      <c r="B1845" s="50" t="s">
        <v>1175</v>
      </c>
      <c r="C1845" s="342">
        <v>85121</v>
      </c>
      <c r="D1845" s="50" t="s">
        <v>1276</v>
      </c>
      <c r="E1845" s="475" t="s">
        <v>2711</v>
      </c>
      <c r="F1845" s="50" t="s">
        <v>1274</v>
      </c>
      <c r="G1845" s="50" t="s">
        <v>1280</v>
      </c>
      <c r="H1845" s="50" t="s">
        <v>2720</v>
      </c>
      <c r="I1845" s="50" t="s">
        <v>1179</v>
      </c>
      <c r="J1845" s="50">
        <v>2023</v>
      </c>
      <c r="K1845" s="50" t="s">
        <v>4</v>
      </c>
    </row>
    <row r="1846" spans="1:11" ht="14.45" customHeight="1" x14ac:dyDescent="0.25">
      <c r="A1846" s="50" t="s">
        <v>1624</v>
      </c>
      <c r="B1846" s="50" t="s">
        <v>1175</v>
      </c>
      <c r="C1846" s="342">
        <v>85121</v>
      </c>
      <c r="D1846" s="50" t="s">
        <v>1276</v>
      </c>
      <c r="E1846" s="475" t="s">
        <v>2711</v>
      </c>
      <c r="F1846" s="50" t="s">
        <v>1274</v>
      </c>
      <c r="G1846" s="50" t="s">
        <v>1281</v>
      </c>
      <c r="H1846" s="50" t="s">
        <v>2721</v>
      </c>
      <c r="I1846" s="50" t="s">
        <v>1179</v>
      </c>
      <c r="J1846" s="50">
        <v>2023</v>
      </c>
      <c r="K1846" s="50" t="s">
        <v>4</v>
      </c>
    </row>
    <row r="1847" spans="1:11" ht="14.45" customHeight="1" x14ac:dyDescent="0.25">
      <c r="A1847" s="50" t="s">
        <v>1624</v>
      </c>
      <c r="B1847" s="50" t="s">
        <v>1175</v>
      </c>
      <c r="C1847" s="342">
        <v>85121</v>
      </c>
      <c r="D1847" s="50" t="s">
        <v>1276</v>
      </c>
      <c r="E1847" s="475" t="s">
        <v>2711</v>
      </c>
      <c r="F1847" s="50" t="s">
        <v>1274</v>
      </c>
      <c r="G1847" s="50" t="s">
        <v>1282</v>
      </c>
      <c r="H1847" s="50" t="s">
        <v>2722</v>
      </c>
      <c r="I1847" s="50" t="s">
        <v>1179</v>
      </c>
      <c r="J1847" s="50">
        <v>2023</v>
      </c>
      <c r="K1847" s="50" t="s">
        <v>4</v>
      </c>
    </row>
    <row r="1848" spans="1:11" ht="14.45" customHeight="1" x14ac:dyDescent="0.25">
      <c r="A1848" s="50" t="s">
        <v>1624</v>
      </c>
      <c r="B1848" s="50" t="s">
        <v>1175</v>
      </c>
      <c r="C1848" s="342">
        <v>85121</v>
      </c>
      <c r="D1848" s="50" t="s">
        <v>1276</v>
      </c>
      <c r="E1848" s="475" t="s">
        <v>2711</v>
      </c>
      <c r="F1848" s="50" t="s">
        <v>1274</v>
      </c>
      <c r="G1848" s="50" t="s">
        <v>1283</v>
      </c>
      <c r="H1848" s="50" t="s">
        <v>2723</v>
      </c>
      <c r="I1848" s="50" t="s">
        <v>1179</v>
      </c>
      <c r="J1848" s="50">
        <v>2023</v>
      </c>
      <c r="K1848" s="50" t="s">
        <v>4</v>
      </c>
    </row>
    <row r="1849" spans="1:11" ht="14.45" customHeight="1" x14ac:dyDescent="0.25">
      <c r="A1849" s="50" t="s">
        <v>1624</v>
      </c>
      <c r="B1849" s="50" t="s">
        <v>1175</v>
      </c>
      <c r="C1849" s="342">
        <v>85121</v>
      </c>
      <c r="D1849" s="50" t="s">
        <v>1276</v>
      </c>
      <c r="E1849" s="475" t="s">
        <v>2711</v>
      </c>
      <c r="F1849" s="50" t="s">
        <v>1274</v>
      </c>
      <c r="G1849" s="50" t="s">
        <v>1251</v>
      </c>
      <c r="H1849" s="50" t="s">
        <v>2724</v>
      </c>
      <c r="I1849" s="50" t="s">
        <v>1179</v>
      </c>
      <c r="J1849" s="50">
        <v>2023</v>
      </c>
      <c r="K1849" s="50">
        <v>203032.853</v>
      </c>
    </row>
    <row r="1850" spans="1:11" ht="14.45" customHeight="1" x14ac:dyDescent="0.25">
      <c r="A1850" s="50" t="s">
        <v>1624</v>
      </c>
      <c r="B1850" s="50" t="s">
        <v>1175</v>
      </c>
      <c r="C1850" s="342">
        <v>85121</v>
      </c>
      <c r="D1850" s="50" t="s">
        <v>1276</v>
      </c>
      <c r="E1850" s="475" t="s">
        <v>2711</v>
      </c>
      <c r="F1850" s="50" t="s">
        <v>1275</v>
      </c>
      <c r="G1850" s="50" t="s">
        <v>1625</v>
      </c>
      <c r="H1850" s="50" t="s">
        <v>1178</v>
      </c>
      <c r="I1850" s="50" t="s">
        <v>1179</v>
      </c>
      <c r="J1850" s="50">
        <v>2023</v>
      </c>
      <c r="K1850" s="50">
        <v>172082.359</v>
      </c>
    </row>
    <row r="1851" spans="1:11" ht="14.45" customHeight="1" x14ac:dyDescent="0.25">
      <c r="A1851" s="50" t="s">
        <v>1624</v>
      </c>
      <c r="B1851" s="50" t="s">
        <v>1175</v>
      </c>
      <c r="C1851" s="342">
        <v>85121</v>
      </c>
      <c r="D1851" s="50" t="s">
        <v>1276</v>
      </c>
      <c r="E1851" s="475" t="s">
        <v>2711</v>
      </c>
      <c r="F1851" s="50" t="s">
        <v>1275</v>
      </c>
      <c r="G1851" s="50" t="s">
        <v>1626</v>
      </c>
      <c r="H1851" s="50" t="s">
        <v>1180</v>
      </c>
      <c r="I1851" s="50" t="s">
        <v>1179</v>
      </c>
      <c r="J1851" s="50">
        <v>2023</v>
      </c>
      <c r="K1851" s="50">
        <v>159882.03200000001</v>
      </c>
    </row>
    <row r="1852" spans="1:11" ht="14.45" customHeight="1" x14ac:dyDescent="0.25">
      <c r="A1852" s="50" t="s">
        <v>1624</v>
      </c>
      <c r="B1852" s="50" t="s">
        <v>1175</v>
      </c>
      <c r="C1852" s="342">
        <v>85121</v>
      </c>
      <c r="D1852" s="50" t="s">
        <v>1276</v>
      </c>
      <c r="E1852" s="475" t="s">
        <v>2711</v>
      </c>
      <c r="F1852" s="50" t="s">
        <v>1275</v>
      </c>
      <c r="G1852" s="50" t="s">
        <v>1627</v>
      </c>
      <c r="H1852" s="50" t="s">
        <v>1181</v>
      </c>
      <c r="I1852" s="50" t="s">
        <v>1179</v>
      </c>
      <c r="J1852" s="50">
        <v>2023</v>
      </c>
      <c r="K1852" s="50">
        <v>11319.293</v>
      </c>
    </row>
    <row r="1853" spans="1:11" ht="14.45" customHeight="1" x14ac:dyDescent="0.25">
      <c r="A1853" s="50" t="s">
        <v>1624</v>
      </c>
      <c r="B1853" s="50" t="s">
        <v>1175</v>
      </c>
      <c r="C1853" s="342">
        <v>85121</v>
      </c>
      <c r="D1853" s="50" t="s">
        <v>1276</v>
      </c>
      <c r="E1853" s="475" t="s">
        <v>2711</v>
      </c>
      <c r="F1853" s="50" t="s">
        <v>1275</v>
      </c>
      <c r="G1853" s="50" t="s">
        <v>1628</v>
      </c>
      <c r="H1853" s="50" t="s">
        <v>1629</v>
      </c>
      <c r="I1853" s="50" t="s">
        <v>1179</v>
      </c>
      <c r="J1853" s="50">
        <v>2023</v>
      </c>
      <c r="K1853" s="50">
        <v>881.03499999999997</v>
      </c>
    </row>
    <row r="1854" spans="1:11" ht="14.45" customHeight="1" x14ac:dyDescent="0.25">
      <c r="A1854" s="50" t="s">
        <v>1624</v>
      </c>
      <c r="B1854" s="50" t="s">
        <v>1175</v>
      </c>
      <c r="C1854" s="342">
        <v>85121</v>
      </c>
      <c r="D1854" s="50" t="s">
        <v>1276</v>
      </c>
      <c r="E1854" s="475" t="s">
        <v>2711</v>
      </c>
      <c r="F1854" s="50" t="s">
        <v>1275</v>
      </c>
      <c r="G1854" s="50" t="s">
        <v>1630</v>
      </c>
      <c r="H1854" s="50" t="s">
        <v>1182</v>
      </c>
      <c r="I1854" s="50" t="s">
        <v>1179</v>
      </c>
      <c r="J1854" s="50">
        <v>2023</v>
      </c>
      <c r="K1854" s="50">
        <v>56947.207999999999</v>
      </c>
    </row>
    <row r="1855" spans="1:11" ht="14.45" customHeight="1" x14ac:dyDescent="0.25">
      <c r="A1855" s="50" t="s">
        <v>1624</v>
      </c>
      <c r="B1855" s="50" t="s">
        <v>1175</v>
      </c>
      <c r="C1855" s="342">
        <v>85121</v>
      </c>
      <c r="D1855" s="50" t="s">
        <v>1276</v>
      </c>
      <c r="E1855" s="475" t="s">
        <v>2711</v>
      </c>
      <c r="F1855" s="50" t="s">
        <v>1275</v>
      </c>
      <c r="G1855" s="50" t="s">
        <v>1631</v>
      </c>
      <c r="H1855" s="50" t="s">
        <v>1183</v>
      </c>
      <c r="I1855" s="50" t="s">
        <v>1179</v>
      </c>
      <c r="J1855" s="50">
        <v>2023</v>
      </c>
      <c r="K1855" s="50">
        <v>35126.726000000002</v>
      </c>
    </row>
    <row r="1856" spans="1:11" ht="14.45" customHeight="1" x14ac:dyDescent="0.25">
      <c r="A1856" s="50" t="s">
        <v>1624</v>
      </c>
      <c r="B1856" s="50" t="s">
        <v>1175</v>
      </c>
      <c r="C1856" s="342">
        <v>85121</v>
      </c>
      <c r="D1856" s="50" t="s">
        <v>1276</v>
      </c>
      <c r="E1856" s="475" t="s">
        <v>2711</v>
      </c>
      <c r="F1856" s="50" t="s">
        <v>1275</v>
      </c>
      <c r="G1856" s="50" t="s">
        <v>1632</v>
      </c>
      <c r="H1856" s="50" t="s">
        <v>1184</v>
      </c>
      <c r="I1856" s="50" t="s">
        <v>1179</v>
      </c>
      <c r="J1856" s="50">
        <v>2023</v>
      </c>
      <c r="K1856" s="50">
        <v>8172.9430000000002</v>
      </c>
    </row>
    <row r="1857" spans="1:11" ht="14.45" customHeight="1" x14ac:dyDescent="0.25">
      <c r="A1857" s="50" t="s">
        <v>1624</v>
      </c>
      <c r="B1857" s="50" t="s">
        <v>1175</v>
      </c>
      <c r="C1857" s="342">
        <v>85121</v>
      </c>
      <c r="D1857" s="50" t="s">
        <v>1276</v>
      </c>
      <c r="E1857" s="475" t="s">
        <v>2711</v>
      </c>
      <c r="F1857" s="50" t="s">
        <v>1275</v>
      </c>
      <c r="G1857" s="50" t="s">
        <v>1633</v>
      </c>
      <c r="H1857" s="50" t="s">
        <v>1185</v>
      </c>
      <c r="I1857" s="50" t="s">
        <v>1179</v>
      </c>
      <c r="J1857" s="50">
        <v>2023</v>
      </c>
      <c r="K1857" s="50">
        <v>13647.539000000001</v>
      </c>
    </row>
    <row r="1858" spans="1:11" ht="14.45" customHeight="1" x14ac:dyDescent="0.25">
      <c r="A1858" s="50" t="s">
        <v>1624</v>
      </c>
      <c r="B1858" s="50" t="s">
        <v>1175</v>
      </c>
      <c r="C1858" s="342">
        <v>85121</v>
      </c>
      <c r="D1858" s="50" t="s">
        <v>1276</v>
      </c>
      <c r="E1858" s="475" t="s">
        <v>2711</v>
      </c>
      <c r="F1858" s="50" t="s">
        <v>1275</v>
      </c>
      <c r="G1858" s="50" t="s">
        <v>1634</v>
      </c>
      <c r="H1858" s="50" t="s">
        <v>1186</v>
      </c>
      <c r="I1858" s="50" t="s">
        <v>1179</v>
      </c>
      <c r="J1858" s="50">
        <v>2023</v>
      </c>
      <c r="K1858" s="50">
        <v>8197075.8859999999</v>
      </c>
    </row>
    <row r="1859" spans="1:11" ht="14.45" customHeight="1" x14ac:dyDescent="0.25">
      <c r="A1859" s="50" t="s">
        <v>1624</v>
      </c>
      <c r="B1859" s="50" t="s">
        <v>1175</v>
      </c>
      <c r="C1859" s="342">
        <v>85121</v>
      </c>
      <c r="D1859" s="50" t="s">
        <v>1276</v>
      </c>
      <c r="E1859" s="475" t="s">
        <v>2711</v>
      </c>
      <c r="F1859" s="50" t="s">
        <v>1275</v>
      </c>
      <c r="G1859" s="50" t="s">
        <v>1635</v>
      </c>
      <c r="H1859" s="50" t="s">
        <v>1187</v>
      </c>
      <c r="I1859" s="50" t="s">
        <v>1179</v>
      </c>
      <c r="J1859" s="50">
        <v>2023</v>
      </c>
      <c r="K1859" s="50">
        <v>235925.144</v>
      </c>
    </row>
    <row r="1860" spans="1:11" ht="14.45" customHeight="1" x14ac:dyDescent="0.25">
      <c r="A1860" s="50" t="s">
        <v>1624</v>
      </c>
      <c r="B1860" s="50" t="s">
        <v>1175</v>
      </c>
      <c r="C1860" s="342">
        <v>85121</v>
      </c>
      <c r="D1860" s="50" t="s">
        <v>1276</v>
      </c>
      <c r="E1860" s="475" t="s">
        <v>2711</v>
      </c>
      <c r="F1860" s="50" t="s">
        <v>1275</v>
      </c>
      <c r="G1860" s="50" t="s">
        <v>1636</v>
      </c>
      <c r="H1860" s="50" t="s">
        <v>1188</v>
      </c>
      <c r="I1860" s="50" t="s">
        <v>1179</v>
      </c>
      <c r="J1860" s="50">
        <v>2023</v>
      </c>
      <c r="K1860" s="50">
        <v>21864.665000000001</v>
      </c>
    </row>
    <row r="1861" spans="1:11" ht="14.45" customHeight="1" x14ac:dyDescent="0.25">
      <c r="A1861" s="50" t="s">
        <v>1624</v>
      </c>
      <c r="B1861" s="50" t="s">
        <v>1175</v>
      </c>
      <c r="C1861" s="342">
        <v>85121</v>
      </c>
      <c r="D1861" s="50" t="s">
        <v>1276</v>
      </c>
      <c r="E1861" s="475" t="s">
        <v>2711</v>
      </c>
      <c r="F1861" s="50" t="s">
        <v>1275</v>
      </c>
      <c r="G1861" s="50" t="s">
        <v>1637</v>
      </c>
      <c r="H1861" s="50" t="s">
        <v>1189</v>
      </c>
      <c r="I1861" s="50" t="s">
        <v>1179</v>
      </c>
      <c r="J1861" s="50">
        <v>2023</v>
      </c>
      <c r="K1861" s="50">
        <v>114835.325</v>
      </c>
    </row>
    <row r="1862" spans="1:11" ht="14.45" customHeight="1" x14ac:dyDescent="0.25">
      <c r="A1862" s="50" t="s">
        <v>1624</v>
      </c>
      <c r="B1862" s="50" t="s">
        <v>1175</v>
      </c>
      <c r="C1862" s="342">
        <v>85121</v>
      </c>
      <c r="D1862" s="50" t="s">
        <v>1276</v>
      </c>
      <c r="E1862" s="475" t="s">
        <v>2711</v>
      </c>
      <c r="F1862" s="50" t="s">
        <v>1275</v>
      </c>
      <c r="G1862" s="50" t="s">
        <v>1638</v>
      </c>
      <c r="H1862" s="50" t="s">
        <v>1190</v>
      </c>
      <c r="I1862" s="50" t="s">
        <v>1179</v>
      </c>
      <c r="J1862" s="50">
        <v>2023</v>
      </c>
      <c r="K1862" s="50">
        <v>245740.117</v>
      </c>
    </row>
    <row r="1863" spans="1:11" ht="14.45" customHeight="1" x14ac:dyDescent="0.25">
      <c r="A1863" s="50" t="s">
        <v>1624</v>
      </c>
      <c r="B1863" s="50" t="s">
        <v>1175</v>
      </c>
      <c r="C1863" s="342">
        <v>85121</v>
      </c>
      <c r="D1863" s="50" t="s">
        <v>1276</v>
      </c>
      <c r="E1863" s="475" t="s">
        <v>2711</v>
      </c>
      <c r="F1863" s="50" t="s">
        <v>1275</v>
      </c>
      <c r="G1863" s="50" t="s">
        <v>1639</v>
      </c>
      <c r="H1863" s="50" t="s">
        <v>1191</v>
      </c>
      <c r="I1863" s="50" t="s">
        <v>1179</v>
      </c>
      <c r="J1863" s="50">
        <v>2023</v>
      </c>
      <c r="K1863" s="50">
        <v>12315.264999999999</v>
      </c>
    </row>
    <row r="1864" spans="1:11" ht="14.45" customHeight="1" x14ac:dyDescent="0.25">
      <c r="A1864" s="50" t="s">
        <v>1624</v>
      </c>
      <c r="B1864" s="50" t="s">
        <v>1175</v>
      </c>
      <c r="C1864" s="342">
        <v>85121</v>
      </c>
      <c r="D1864" s="50" t="s">
        <v>1276</v>
      </c>
      <c r="E1864" s="475" t="s">
        <v>2711</v>
      </c>
      <c r="F1864" s="50" t="s">
        <v>1275</v>
      </c>
      <c r="G1864" s="50" t="s">
        <v>1640</v>
      </c>
      <c r="H1864" s="50" t="s">
        <v>1192</v>
      </c>
      <c r="I1864" s="50" t="s">
        <v>1179</v>
      </c>
      <c r="J1864" s="50">
        <v>2023</v>
      </c>
      <c r="K1864" s="50">
        <v>4814730.7479999997</v>
      </c>
    </row>
    <row r="1865" spans="1:11" ht="14.45" customHeight="1" x14ac:dyDescent="0.25">
      <c r="A1865" s="50" t="s">
        <v>1624</v>
      </c>
      <c r="B1865" s="50" t="s">
        <v>1175</v>
      </c>
      <c r="C1865" s="342">
        <v>85121</v>
      </c>
      <c r="D1865" s="50" t="s">
        <v>1276</v>
      </c>
      <c r="E1865" s="475" t="s">
        <v>2711</v>
      </c>
      <c r="F1865" s="50" t="s">
        <v>1275</v>
      </c>
      <c r="G1865" s="50" t="s">
        <v>1641</v>
      </c>
      <c r="H1865" s="50" t="s">
        <v>1193</v>
      </c>
      <c r="I1865" s="50" t="s">
        <v>1179</v>
      </c>
      <c r="J1865" s="50">
        <v>2023</v>
      </c>
      <c r="K1865" s="50">
        <v>342883.45600000001</v>
      </c>
    </row>
    <row r="1866" spans="1:11" ht="14.45" customHeight="1" x14ac:dyDescent="0.25">
      <c r="A1866" s="50" t="s">
        <v>1624</v>
      </c>
      <c r="B1866" s="50" t="s">
        <v>1175</v>
      </c>
      <c r="C1866" s="342">
        <v>85121</v>
      </c>
      <c r="D1866" s="50" t="s">
        <v>1276</v>
      </c>
      <c r="E1866" s="475" t="s">
        <v>2711</v>
      </c>
      <c r="F1866" s="50" t="s">
        <v>1275</v>
      </c>
      <c r="G1866" s="50" t="s">
        <v>1642</v>
      </c>
      <c r="H1866" s="50" t="s">
        <v>1194</v>
      </c>
      <c r="I1866" s="50" t="s">
        <v>1179</v>
      </c>
      <c r="J1866" s="50">
        <v>2023</v>
      </c>
      <c r="K1866" s="50">
        <v>4471847.2920000004</v>
      </c>
    </row>
    <row r="1867" spans="1:11" ht="14.45" customHeight="1" x14ac:dyDescent="0.25">
      <c r="A1867" s="50" t="s">
        <v>1624</v>
      </c>
      <c r="B1867" s="50" t="s">
        <v>1175</v>
      </c>
      <c r="C1867" s="342">
        <v>85121</v>
      </c>
      <c r="D1867" s="50" t="s">
        <v>1276</v>
      </c>
      <c r="E1867" s="475" t="s">
        <v>2711</v>
      </c>
      <c r="F1867" s="50" t="s">
        <v>1275</v>
      </c>
      <c r="G1867" s="50" t="s">
        <v>1643</v>
      </c>
      <c r="H1867" s="50" t="s">
        <v>1195</v>
      </c>
      <c r="I1867" s="50" t="s">
        <v>1179</v>
      </c>
      <c r="J1867" s="50">
        <v>2023</v>
      </c>
      <c r="K1867" s="50">
        <v>1203389.888</v>
      </c>
    </row>
    <row r="1868" spans="1:11" ht="14.45" customHeight="1" x14ac:dyDescent="0.25">
      <c r="A1868" s="50" t="s">
        <v>1624</v>
      </c>
      <c r="B1868" s="50" t="s">
        <v>1175</v>
      </c>
      <c r="C1868" s="342">
        <v>85121</v>
      </c>
      <c r="D1868" s="50" t="s">
        <v>1276</v>
      </c>
      <c r="E1868" s="475" t="s">
        <v>2711</v>
      </c>
      <c r="F1868" s="50" t="s">
        <v>1275</v>
      </c>
      <c r="G1868" s="50" t="s">
        <v>1644</v>
      </c>
      <c r="H1868" s="50" t="s">
        <v>1196</v>
      </c>
      <c r="I1868" s="50" t="s">
        <v>1179</v>
      </c>
      <c r="J1868" s="50">
        <v>2023</v>
      </c>
      <c r="K1868" s="50">
        <v>24926.86</v>
      </c>
    </row>
    <row r="1869" spans="1:11" ht="14.45" customHeight="1" x14ac:dyDescent="0.25">
      <c r="A1869" s="50" t="s">
        <v>1624</v>
      </c>
      <c r="B1869" s="50" t="s">
        <v>1175</v>
      </c>
      <c r="C1869" s="342">
        <v>85121</v>
      </c>
      <c r="D1869" s="50" t="s">
        <v>1276</v>
      </c>
      <c r="E1869" s="475" t="s">
        <v>2711</v>
      </c>
      <c r="F1869" s="50" t="s">
        <v>1275</v>
      </c>
      <c r="G1869" s="50" t="s">
        <v>1645</v>
      </c>
      <c r="H1869" s="50" t="s">
        <v>1197</v>
      </c>
      <c r="I1869" s="50" t="s">
        <v>1179</v>
      </c>
      <c r="J1869" s="50">
        <v>2023</v>
      </c>
      <c r="K1869" s="50">
        <v>73918.369000000006</v>
      </c>
    </row>
    <row r="1870" spans="1:11" ht="14.45" customHeight="1" x14ac:dyDescent="0.25">
      <c r="A1870" s="50" t="s">
        <v>1624</v>
      </c>
      <c r="B1870" s="50" t="s">
        <v>1175</v>
      </c>
      <c r="C1870" s="342">
        <v>85121</v>
      </c>
      <c r="D1870" s="50" t="s">
        <v>1276</v>
      </c>
      <c r="E1870" s="475" t="s">
        <v>2711</v>
      </c>
      <c r="F1870" s="50" t="s">
        <v>1275</v>
      </c>
      <c r="G1870" s="50" t="s">
        <v>1646</v>
      </c>
      <c r="H1870" s="50" t="s">
        <v>1198</v>
      </c>
      <c r="I1870" s="50" t="s">
        <v>1179</v>
      </c>
      <c r="J1870" s="50">
        <v>2023</v>
      </c>
      <c r="K1870" s="50">
        <v>237155.57399999999</v>
      </c>
    </row>
    <row r="1871" spans="1:11" ht="14.45" customHeight="1" x14ac:dyDescent="0.25">
      <c r="A1871" s="50" t="s">
        <v>1624</v>
      </c>
      <c r="B1871" s="50" t="s">
        <v>1175</v>
      </c>
      <c r="C1871" s="342">
        <v>85121</v>
      </c>
      <c r="D1871" s="50" t="s">
        <v>1276</v>
      </c>
      <c r="E1871" s="475" t="s">
        <v>2711</v>
      </c>
      <c r="F1871" s="50" t="s">
        <v>1275</v>
      </c>
      <c r="G1871" s="50" t="s">
        <v>1647</v>
      </c>
      <c r="H1871" s="50" t="s">
        <v>1199</v>
      </c>
      <c r="I1871" s="50" t="s">
        <v>1179</v>
      </c>
      <c r="J1871" s="50">
        <v>2023</v>
      </c>
      <c r="K1871" s="50">
        <v>61253.447</v>
      </c>
    </row>
    <row r="1872" spans="1:11" ht="14.45" customHeight="1" x14ac:dyDescent="0.25">
      <c r="A1872" s="50" t="s">
        <v>1624</v>
      </c>
      <c r="B1872" s="50" t="s">
        <v>1175</v>
      </c>
      <c r="C1872" s="342">
        <v>85121</v>
      </c>
      <c r="D1872" s="50" t="s">
        <v>1276</v>
      </c>
      <c r="E1872" s="475" t="s">
        <v>2711</v>
      </c>
      <c r="F1872" s="50" t="s">
        <v>1275</v>
      </c>
      <c r="G1872" s="50" t="s">
        <v>1648</v>
      </c>
      <c r="H1872" s="50" t="s">
        <v>1200</v>
      </c>
      <c r="I1872" s="50" t="s">
        <v>1179</v>
      </c>
      <c r="J1872" s="50">
        <v>2023</v>
      </c>
      <c r="K1872" s="50">
        <v>175902.12700000001</v>
      </c>
    </row>
    <row r="1873" spans="1:11" ht="14.45" customHeight="1" x14ac:dyDescent="0.25">
      <c r="A1873" s="50" t="s">
        <v>1624</v>
      </c>
      <c r="B1873" s="50" t="s">
        <v>1175</v>
      </c>
      <c r="C1873" s="342">
        <v>85121</v>
      </c>
      <c r="D1873" s="50" t="s">
        <v>1276</v>
      </c>
      <c r="E1873" s="475" t="s">
        <v>2711</v>
      </c>
      <c r="F1873" s="50" t="s">
        <v>1275</v>
      </c>
      <c r="G1873" s="50" t="s">
        <v>1649</v>
      </c>
      <c r="H1873" s="50" t="s">
        <v>1201</v>
      </c>
      <c r="I1873" s="50" t="s">
        <v>1179</v>
      </c>
      <c r="J1873" s="50">
        <v>2023</v>
      </c>
      <c r="K1873" s="50">
        <v>813590.67299999995</v>
      </c>
    </row>
    <row r="1874" spans="1:11" ht="14.45" customHeight="1" x14ac:dyDescent="0.25">
      <c r="A1874" s="50" t="s">
        <v>1624</v>
      </c>
      <c r="B1874" s="50" t="s">
        <v>1175</v>
      </c>
      <c r="C1874" s="342">
        <v>85121</v>
      </c>
      <c r="D1874" s="50" t="s">
        <v>1276</v>
      </c>
      <c r="E1874" s="475" t="s">
        <v>2711</v>
      </c>
      <c r="F1874" s="50" t="s">
        <v>1275</v>
      </c>
      <c r="G1874" s="50" t="s">
        <v>1650</v>
      </c>
      <c r="H1874" s="50" t="s">
        <v>1202</v>
      </c>
      <c r="I1874" s="50" t="s">
        <v>1179</v>
      </c>
      <c r="J1874" s="50">
        <v>2023</v>
      </c>
      <c r="K1874" s="50">
        <v>719171.42</v>
      </c>
    </row>
    <row r="1875" spans="1:11" ht="14.45" customHeight="1" x14ac:dyDescent="0.25">
      <c r="A1875" s="50" t="s">
        <v>1624</v>
      </c>
      <c r="B1875" s="50" t="s">
        <v>1175</v>
      </c>
      <c r="C1875" s="342">
        <v>85121</v>
      </c>
      <c r="D1875" s="50" t="s">
        <v>1276</v>
      </c>
      <c r="E1875" s="475" t="s">
        <v>2711</v>
      </c>
      <c r="F1875" s="50" t="s">
        <v>1275</v>
      </c>
      <c r="G1875" s="50" t="s">
        <v>1651</v>
      </c>
      <c r="H1875" s="50" t="s">
        <v>1203</v>
      </c>
      <c r="I1875" s="50" t="s">
        <v>1179</v>
      </c>
      <c r="J1875" s="50">
        <v>2023</v>
      </c>
      <c r="K1875" s="50">
        <v>56924.947</v>
      </c>
    </row>
    <row r="1876" spans="1:11" ht="14.45" customHeight="1" x14ac:dyDescent="0.25">
      <c r="A1876" s="50" t="s">
        <v>1624</v>
      </c>
      <c r="B1876" s="50" t="s">
        <v>1175</v>
      </c>
      <c r="C1876" s="342">
        <v>85121</v>
      </c>
      <c r="D1876" s="50" t="s">
        <v>1276</v>
      </c>
      <c r="E1876" s="475" t="s">
        <v>2711</v>
      </c>
      <c r="F1876" s="50" t="s">
        <v>1275</v>
      </c>
      <c r="G1876" s="50" t="s">
        <v>1652</v>
      </c>
      <c r="H1876" s="50" t="s">
        <v>1204</v>
      </c>
      <c r="I1876" s="50" t="s">
        <v>1179</v>
      </c>
      <c r="J1876" s="50">
        <v>2023</v>
      </c>
      <c r="K1876" s="50">
        <v>37494.305999999997</v>
      </c>
    </row>
    <row r="1877" spans="1:11" ht="14.45" customHeight="1" x14ac:dyDescent="0.25">
      <c r="A1877" s="50" t="s">
        <v>1624</v>
      </c>
      <c r="B1877" s="50" t="s">
        <v>1175</v>
      </c>
      <c r="C1877" s="342">
        <v>85121</v>
      </c>
      <c r="D1877" s="50" t="s">
        <v>1276</v>
      </c>
      <c r="E1877" s="475" t="s">
        <v>2711</v>
      </c>
      <c r="F1877" s="50" t="s">
        <v>1275</v>
      </c>
      <c r="G1877" s="50" t="s">
        <v>1653</v>
      </c>
      <c r="H1877" s="50" t="s">
        <v>1205</v>
      </c>
      <c r="I1877" s="50" t="s">
        <v>1179</v>
      </c>
      <c r="J1877" s="50">
        <v>2023</v>
      </c>
      <c r="K1877" s="50">
        <v>85166.849000000002</v>
      </c>
    </row>
    <row r="1878" spans="1:11" ht="14.45" customHeight="1" x14ac:dyDescent="0.25">
      <c r="A1878" s="50" t="s">
        <v>1624</v>
      </c>
      <c r="B1878" s="50" t="s">
        <v>1175</v>
      </c>
      <c r="C1878" s="342">
        <v>85121</v>
      </c>
      <c r="D1878" s="50" t="s">
        <v>1276</v>
      </c>
      <c r="E1878" s="475" t="s">
        <v>2711</v>
      </c>
      <c r="F1878" s="50" t="s">
        <v>1275</v>
      </c>
      <c r="G1878" s="50" t="s">
        <v>1654</v>
      </c>
      <c r="H1878" s="50" t="s">
        <v>1206</v>
      </c>
      <c r="I1878" s="50" t="s">
        <v>1179</v>
      </c>
      <c r="J1878" s="50">
        <v>2023</v>
      </c>
      <c r="K1878" s="50">
        <v>27476.213</v>
      </c>
    </row>
    <row r="1879" spans="1:11" ht="14.45" customHeight="1" x14ac:dyDescent="0.25">
      <c r="A1879" s="50" t="s">
        <v>1624</v>
      </c>
      <c r="B1879" s="50" t="s">
        <v>1175</v>
      </c>
      <c r="C1879" s="342">
        <v>85121</v>
      </c>
      <c r="D1879" s="50" t="s">
        <v>1276</v>
      </c>
      <c r="E1879" s="475" t="s">
        <v>2711</v>
      </c>
      <c r="F1879" s="50" t="s">
        <v>1275</v>
      </c>
      <c r="G1879" s="50" t="s">
        <v>1655</v>
      </c>
      <c r="H1879" s="50" t="s">
        <v>1207</v>
      </c>
      <c r="I1879" s="50" t="s">
        <v>1179</v>
      </c>
      <c r="J1879" s="50">
        <v>2023</v>
      </c>
      <c r="K1879" s="50">
        <v>28702.464</v>
      </c>
    </row>
    <row r="1880" spans="1:11" ht="14.45" customHeight="1" x14ac:dyDescent="0.25">
      <c r="A1880" s="50" t="s">
        <v>1624</v>
      </c>
      <c r="B1880" s="50" t="s">
        <v>1175</v>
      </c>
      <c r="C1880" s="342">
        <v>85121</v>
      </c>
      <c r="D1880" s="50" t="s">
        <v>1276</v>
      </c>
      <c r="E1880" s="475" t="s">
        <v>2711</v>
      </c>
      <c r="F1880" s="50" t="s">
        <v>1275</v>
      </c>
      <c r="G1880" s="50" t="s">
        <v>1656</v>
      </c>
      <c r="H1880" s="50" t="s">
        <v>1208</v>
      </c>
      <c r="I1880" s="50" t="s">
        <v>1179</v>
      </c>
      <c r="J1880" s="50">
        <v>2023</v>
      </c>
      <c r="K1880" s="50">
        <v>69089.346999999994</v>
      </c>
    </row>
    <row r="1881" spans="1:11" ht="14.45" customHeight="1" x14ac:dyDescent="0.25">
      <c r="A1881" s="50" t="s">
        <v>1624</v>
      </c>
      <c r="B1881" s="50" t="s">
        <v>1175</v>
      </c>
      <c r="C1881" s="342">
        <v>85121</v>
      </c>
      <c r="D1881" s="50" t="s">
        <v>1276</v>
      </c>
      <c r="E1881" s="475" t="s">
        <v>2711</v>
      </c>
      <c r="F1881" s="50" t="s">
        <v>1275</v>
      </c>
      <c r="G1881" s="50" t="s">
        <v>1657</v>
      </c>
      <c r="H1881" s="50" t="s">
        <v>1209</v>
      </c>
      <c r="I1881" s="50" t="s">
        <v>1179</v>
      </c>
      <c r="J1881" s="50">
        <v>2023</v>
      </c>
      <c r="K1881" s="50">
        <v>131393.48800000001</v>
      </c>
    </row>
    <row r="1882" spans="1:11" ht="14.45" customHeight="1" x14ac:dyDescent="0.25">
      <c r="A1882" s="50" t="s">
        <v>1624</v>
      </c>
      <c r="B1882" s="50" t="s">
        <v>1175</v>
      </c>
      <c r="C1882" s="342">
        <v>85121</v>
      </c>
      <c r="D1882" s="50" t="s">
        <v>1276</v>
      </c>
      <c r="E1882" s="475" t="s">
        <v>2711</v>
      </c>
      <c r="F1882" s="50" t="s">
        <v>1275</v>
      </c>
      <c r="G1882" s="50" t="s">
        <v>1658</v>
      </c>
      <c r="H1882" s="50" t="s">
        <v>1210</v>
      </c>
      <c r="I1882" s="50" t="s">
        <v>1179</v>
      </c>
      <c r="J1882" s="50">
        <v>2023</v>
      </c>
      <c r="K1882" s="50">
        <v>12507.735000000001</v>
      </c>
    </row>
    <row r="1883" spans="1:11" ht="14.45" customHeight="1" x14ac:dyDescent="0.25">
      <c r="A1883" s="50" t="s">
        <v>1624</v>
      </c>
      <c r="B1883" s="50" t="s">
        <v>1175</v>
      </c>
      <c r="C1883" s="342">
        <v>85121</v>
      </c>
      <c r="D1883" s="50" t="s">
        <v>1276</v>
      </c>
      <c r="E1883" s="475" t="s">
        <v>2711</v>
      </c>
      <c r="F1883" s="50" t="s">
        <v>1275</v>
      </c>
      <c r="G1883" s="50" t="s">
        <v>1659</v>
      </c>
      <c r="H1883" s="50" t="s">
        <v>1211</v>
      </c>
      <c r="I1883" s="50" t="s">
        <v>1179</v>
      </c>
      <c r="J1883" s="50">
        <v>2023</v>
      </c>
      <c r="K1883" s="50">
        <v>33972.985000000001</v>
      </c>
    </row>
    <row r="1884" spans="1:11" ht="14.45" customHeight="1" x14ac:dyDescent="0.25">
      <c r="A1884" s="50" t="s">
        <v>1624</v>
      </c>
      <c r="B1884" s="50" t="s">
        <v>1175</v>
      </c>
      <c r="C1884" s="342">
        <v>85121</v>
      </c>
      <c r="D1884" s="50" t="s">
        <v>1276</v>
      </c>
      <c r="E1884" s="475" t="s">
        <v>2711</v>
      </c>
      <c r="F1884" s="50" t="s">
        <v>1275</v>
      </c>
      <c r="G1884" s="50" t="s">
        <v>1660</v>
      </c>
      <c r="H1884" s="50" t="s">
        <v>1212</v>
      </c>
      <c r="I1884" s="50" t="s">
        <v>1179</v>
      </c>
      <c r="J1884" s="50">
        <v>2023</v>
      </c>
      <c r="K1884" s="50">
        <v>10374.175999999999</v>
      </c>
    </row>
    <row r="1885" spans="1:11" ht="14.45" customHeight="1" x14ac:dyDescent="0.25">
      <c r="A1885" s="50" t="s">
        <v>1624</v>
      </c>
      <c r="B1885" s="50" t="s">
        <v>1175</v>
      </c>
      <c r="C1885" s="342">
        <v>85121</v>
      </c>
      <c r="D1885" s="50" t="s">
        <v>1276</v>
      </c>
      <c r="E1885" s="475" t="s">
        <v>2711</v>
      </c>
      <c r="F1885" s="50" t="s">
        <v>1275</v>
      </c>
      <c r="G1885" s="50" t="s">
        <v>1661</v>
      </c>
      <c r="H1885" s="50" t="s">
        <v>1213</v>
      </c>
      <c r="I1885" s="50" t="s">
        <v>1179</v>
      </c>
      <c r="J1885" s="50">
        <v>2023</v>
      </c>
      <c r="K1885" s="50">
        <v>3293740.273</v>
      </c>
    </row>
    <row r="1886" spans="1:11" ht="14.45" customHeight="1" x14ac:dyDescent="0.25">
      <c r="A1886" s="50" t="s">
        <v>1624</v>
      </c>
      <c r="B1886" s="50" t="s">
        <v>1175</v>
      </c>
      <c r="C1886" s="342">
        <v>85121</v>
      </c>
      <c r="D1886" s="50" t="s">
        <v>1276</v>
      </c>
      <c r="E1886" s="475" t="s">
        <v>2711</v>
      </c>
      <c r="F1886" s="50" t="s">
        <v>1275</v>
      </c>
      <c r="G1886" s="50" t="s">
        <v>1662</v>
      </c>
      <c r="H1886" s="50" t="s">
        <v>1214</v>
      </c>
      <c r="I1886" s="50" t="s">
        <v>1179</v>
      </c>
      <c r="J1886" s="50">
        <v>2023</v>
      </c>
      <c r="K1886" s="50">
        <v>3291619.1409999998</v>
      </c>
    </row>
    <row r="1887" spans="1:11" ht="14.45" customHeight="1" x14ac:dyDescent="0.25">
      <c r="A1887" s="50" t="s">
        <v>1624</v>
      </c>
      <c r="B1887" s="50" t="s">
        <v>1175</v>
      </c>
      <c r="C1887" s="342">
        <v>85121</v>
      </c>
      <c r="D1887" s="50" t="s">
        <v>1276</v>
      </c>
      <c r="E1887" s="475" t="s">
        <v>2711</v>
      </c>
      <c r="F1887" s="50" t="s">
        <v>1275</v>
      </c>
      <c r="G1887" s="50" t="s">
        <v>1663</v>
      </c>
      <c r="H1887" s="50" t="s">
        <v>1215</v>
      </c>
      <c r="I1887" s="50" t="s">
        <v>1179</v>
      </c>
      <c r="J1887" s="50">
        <v>2023</v>
      </c>
      <c r="K1887" s="50">
        <v>2121.1320000000001</v>
      </c>
    </row>
    <row r="1888" spans="1:11" ht="14.45" customHeight="1" x14ac:dyDescent="0.25">
      <c r="A1888" s="50" t="s">
        <v>1624</v>
      </c>
      <c r="B1888" s="50" t="s">
        <v>1175</v>
      </c>
      <c r="C1888" s="342">
        <v>85121</v>
      </c>
      <c r="D1888" s="50" t="s">
        <v>1276</v>
      </c>
      <c r="E1888" s="475" t="s">
        <v>2711</v>
      </c>
      <c r="F1888" s="50" t="s">
        <v>1275</v>
      </c>
      <c r="G1888" s="50" t="s">
        <v>1664</v>
      </c>
      <c r="H1888" s="50" t="s">
        <v>1216</v>
      </c>
      <c r="I1888" s="50" t="s">
        <v>1179</v>
      </c>
      <c r="J1888" s="50">
        <v>2023</v>
      </c>
      <c r="K1888" s="50">
        <v>118267.947</v>
      </c>
    </row>
    <row r="1889" spans="1:11" ht="14.45" customHeight="1" x14ac:dyDescent="0.25">
      <c r="A1889" s="50" t="s">
        <v>1624</v>
      </c>
      <c r="B1889" s="50" t="s">
        <v>1175</v>
      </c>
      <c r="C1889" s="342">
        <v>85121</v>
      </c>
      <c r="D1889" s="50" t="s">
        <v>1276</v>
      </c>
      <c r="E1889" s="475" t="s">
        <v>2711</v>
      </c>
      <c r="F1889" s="50" t="s">
        <v>1275</v>
      </c>
      <c r="G1889" s="50" t="s">
        <v>1665</v>
      </c>
      <c r="H1889" s="50" t="s">
        <v>1217</v>
      </c>
      <c r="I1889" s="50" t="s">
        <v>1179</v>
      </c>
      <c r="J1889" s="50">
        <v>2023</v>
      </c>
      <c r="K1889" s="50">
        <v>8208.7569999999996</v>
      </c>
    </row>
    <row r="1890" spans="1:11" ht="14.45" customHeight="1" x14ac:dyDescent="0.25">
      <c r="A1890" s="50" t="s">
        <v>1624</v>
      </c>
      <c r="B1890" s="50" t="s">
        <v>1175</v>
      </c>
      <c r="C1890" s="342">
        <v>85121</v>
      </c>
      <c r="D1890" s="50" t="s">
        <v>1276</v>
      </c>
      <c r="E1890" s="475" t="s">
        <v>2711</v>
      </c>
      <c r="F1890" s="50" t="s">
        <v>1275</v>
      </c>
      <c r="G1890" s="50" t="s">
        <v>1666</v>
      </c>
      <c r="H1890" s="50" t="s">
        <v>1218</v>
      </c>
      <c r="I1890" s="50" t="s">
        <v>1179</v>
      </c>
      <c r="J1890" s="50">
        <v>2023</v>
      </c>
      <c r="K1890" s="50">
        <v>110059.19</v>
      </c>
    </row>
    <row r="1891" spans="1:11" ht="14.45" customHeight="1" x14ac:dyDescent="0.25">
      <c r="A1891" s="50" t="s">
        <v>1624</v>
      </c>
      <c r="B1891" s="50" t="s">
        <v>1175</v>
      </c>
      <c r="C1891" s="342">
        <v>85121</v>
      </c>
      <c r="D1891" s="50" t="s">
        <v>1276</v>
      </c>
      <c r="E1891" s="475" t="s">
        <v>2711</v>
      </c>
      <c r="F1891" s="50" t="s">
        <v>1275</v>
      </c>
      <c r="G1891" s="50" t="s">
        <v>1667</v>
      </c>
      <c r="H1891" s="50" t="s">
        <v>1219</v>
      </c>
      <c r="I1891" s="50" t="s">
        <v>1179</v>
      </c>
      <c r="J1891" s="50">
        <v>2023</v>
      </c>
      <c r="K1891" s="50">
        <v>34492.966</v>
      </c>
    </row>
    <row r="1892" spans="1:11" ht="14.45" customHeight="1" x14ac:dyDescent="0.25">
      <c r="A1892" s="50" t="s">
        <v>1624</v>
      </c>
      <c r="B1892" s="50" t="s">
        <v>1175</v>
      </c>
      <c r="C1892" s="342">
        <v>85121</v>
      </c>
      <c r="D1892" s="50" t="s">
        <v>1276</v>
      </c>
      <c r="E1892" s="475" t="s">
        <v>2711</v>
      </c>
      <c r="F1892" s="50" t="s">
        <v>1275</v>
      </c>
      <c r="G1892" s="50" t="s">
        <v>1668</v>
      </c>
      <c r="H1892" s="50" t="s">
        <v>1220</v>
      </c>
      <c r="I1892" s="50" t="s">
        <v>1179</v>
      </c>
      <c r="J1892" s="50">
        <v>2023</v>
      </c>
      <c r="K1892" s="50">
        <v>75566.224000000002</v>
      </c>
    </row>
    <row r="1893" spans="1:11" ht="14.45" customHeight="1" x14ac:dyDescent="0.25">
      <c r="A1893" s="50" t="s">
        <v>1624</v>
      </c>
      <c r="B1893" s="50" t="s">
        <v>1175</v>
      </c>
      <c r="C1893" s="342">
        <v>85121</v>
      </c>
      <c r="D1893" s="50" t="s">
        <v>1276</v>
      </c>
      <c r="E1893" s="475" t="s">
        <v>2711</v>
      </c>
      <c r="F1893" s="50" t="s">
        <v>1275</v>
      </c>
      <c r="G1893" s="50" t="s">
        <v>1669</v>
      </c>
      <c r="H1893" s="50" t="s">
        <v>1221</v>
      </c>
      <c r="I1893" s="50" t="s">
        <v>1179</v>
      </c>
      <c r="J1893" s="50">
        <v>2023</v>
      </c>
      <c r="K1893" s="50">
        <v>187989.394</v>
      </c>
    </row>
    <row r="1894" spans="1:11" ht="14.45" customHeight="1" x14ac:dyDescent="0.25">
      <c r="A1894" s="50" t="s">
        <v>1624</v>
      </c>
      <c r="B1894" s="50" t="s">
        <v>1175</v>
      </c>
      <c r="C1894" s="342">
        <v>85121</v>
      </c>
      <c r="D1894" s="50" t="s">
        <v>1276</v>
      </c>
      <c r="E1894" s="475" t="s">
        <v>2711</v>
      </c>
      <c r="F1894" s="50" t="s">
        <v>1275</v>
      </c>
      <c r="G1894" s="50" t="s">
        <v>1670</v>
      </c>
      <c r="H1894" s="50" t="s">
        <v>1222</v>
      </c>
      <c r="I1894" s="50" t="s">
        <v>1179</v>
      </c>
      <c r="J1894" s="50">
        <v>2023</v>
      </c>
      <c r="K1894" s="50">
        <v>105747.745</v>
      </c>
    </row>
    <row r="1895" spans="1:11" ht="14.45" customHeight="1" x14ac:dyDescent="0.25">
      <c r="A1895" s="50" t="s">
        <v>1624</v>
      </c>
      <c r="B1895" s="50" t="s">
        <v>1175</v>
      </c>
      <c r="C1895" s="342">
        <v>85121</v>
      </c>
      <c r="D1895" s="50" t="s">
        <v>1276</v>
      </c>
      <c r="E1895" s="475" t="s">
        <v>2711</v>
      </c>
      <c r="F1895" s="50" t="s">
        <v>1275</v>
      </c>
      <c r="G1895" s="50" t="s">
        <v>1671</v>
      </c>
      <c r="H1895" s="50" t="s">
        <v>1223</v>
      </c>
      <c r="I1895" s="50" t="s">
        <v>1179</v>
      </c>
      <c r="J1895" s="50">
        <v>2023</v>
      </c>
      <c r="K1895" s="50">
        <v>82241.649000000005</v>
      </c>
    </row>
    <row r="1896" spans="1:11" ht="14.45" customHeight="1" x14ac:dyDescent="0.25">
      <c r="A1896" s="50" t="s">
        <v>1624</v>
      </c>
      <c r="B1896" s="50" t="s">
        <v>1175</v>
      </c>
      <c r="C1896" s="342">
        <v>85121</v>
      </c>
      <c r="D1896" s="50" t="s">
        <v>1276</v>
      </c>
      <c r="E1896" s="475" t="s">
        <v>2711</v>
      </c>
      <c r="F1896" s="50" t="s">
        <v>1275</v>
      </c>
      <c r="G1896" s="50" t="s">
        <v>1672</v>
      </c>
      <c r="H1896" s="50" t="s">
        <v>1224</v>
      </c>
      <c r="I1896" s="50" t="s">
        <v>1179</v>
      </c>
      <c r="J1896" s="50">
        <v>2023</v>
      </c>
      <c r="K1896" s="50">
        <v>249604.55600000001</v>
      </c>
    </row>
    <row r="1897" spans="1:11" ht="14.45" customHeight="1" x14ac:dyDescent="0.25">
      <c r="A1897" s="50" t="s">
        <v>1624</v>
      </c>
      <c r="B1897" s="50" t="s">
        <v>1175</v>
      </c>
      <c r="C1897" s="342">
        <v>85121</v>
      </c>
      <c r="D1897" s="50" t="s">
        <v>1276</v>
      </c>
      <c r="E1897" s="475" t="s">
        <v>2711</v>
      </c>
      <c r="F1897" s="50" t="s">
        <v>1275</v>
      </c>
      <c r="G1897" s="50" t="s">
        <v>1673</v>
      </c>
      <c r="H1897" s="50" t="s">
        <v>1225</v>
      </c>
      <c r="I1897" s="50" t="s">
        <v>1179</v>
      </c>
      <c r="J1897" s="50">
        <v>2023</v>
      </c>
      <c r="K1897" s="50">
        <v>36365.625</v>
      </c>
    </row>
    <row r="1898" spans="1:11" ht="14.45" customHeight="1" x14ac:dyDescent="0.25">
      <c r="A1898" s="50" t="s">
        <v>1624</v>
      </c>
      <c r="B1898" s="50" t="s">
        <v>1175</v>
      </c>
      <c r="C1898" s="342">
        <v>85121</v>
      </c>
      <c r="D1898" s="50" t="s">
        <v>1276</v>
      </c>
      <c r="E1898" s="475" t="s">
        <v>2711</v>
      </c>
      <c r="F1898" s="50" t="s">
        <v>1275</v>
      </c>
      <c r="G1898" s="50" t="s">
        <v>1674</v>
      </c>
      <c r="H1898" s="50" t="s">
        <v>1226</v>
      </c>
      <c r="I1898" s="50" t="s">
        <v>1179</v>
      </c>
      <c r="J1898" s="50">
        <v>2023</v>
      </c>
      <c r="K1898" s="50">
        <v>86349.483999999997</v>
      </c>
    </row>
    <row r="1899" spans="1:11" ht="14.45" customHeight="1" x14ac:dyDescent="0.25">
      <c r="A1899" s="50" t="s">
        <v>1624</v>
      </c>
      <c r="B1899" s="50" t="s">
        <v>1175</v>
      </c>
      <c r="C1899" s="342">
        <v>85121</v>
      </c>
      <c r="D1899" s="50" t="s">
        <v>1276</v>
      </c>
      <c r="E1899" s="475" t="s">
        <v>2711</v>
      </c>
      <c r="F1899" s="50" t="s">
        <v>1275</v>
      </c>
      <c r="G1899" s="50" t="s">
        <v>1675</v>
      </c>
      <c r="H1899" s="50" t="s">
        <v>1227</v>
      </c>
      <c r="I1899" s="50" t="s">
        <v>1179</v>
      </c>
      <c r="J1899" s="50">
        <v>2023</v>
      </c>
      <c r="K1899" s="50">
        <v>126889.446</v>
      </c>
    </row>
    <row r="1900" spans="1:11" ht="14.45" customHeight="1" x14ac:dyDescent="0.25">
      <c r="A1900" s="50" t="s">
        <v>1624</v>
      </c>
      <c r="B1900" s="50" t="s">
        <v>1175</v>
      </c>
      <c r="C1900" s="342">
        <v>85121</v>
      </c>
      <c r="D1900" s="50" t="s">
        <v>1276</v>
      </c>
      <c r="E1900" s="475" t="s">
        <v>2711</v>
      </c>
      <c r="F1900" s="50" t="s">
        <v>1275</v>
      </c>
      <c r="G1900" s="50" t="s">
        <v>1676</v>
      </c>
      <c r="H1900" s="50" t="s">
        <v>1228</v>
      </c>
      <c r="I1900" s="50" t="s">
        <v>1179</v>
      </c>
      <c r="J1900" s="50">
        <v>2023</v>
      </c>
      <c r="K1900" s="50">
        <v>931746.88100000005</v>
      </c>
    </row>
    <row r="1901" spans="1:11" ht="14.45" customHeight="1" x14ac:dyDescent="0.25">
      <c r="A1901" s="50" t="s">
        <v>1624</v>
      </c>
      <c r="B1901" s="50" t="s">
        <v>1175</v>
      </c>
      <c r="C1901" s="342">
        <v>85121</v>
      </c>
      <c r="D1901" s="50" t="s">
        <v>1276</v>
      </c>
      <c r="E1901" s="475" t="s">
        <v>2711</v>
      </c>
      <c r="F1901" s="50" t="s">
        <v>1275</v>
      </c>
      <c r="G1901" s="50" t="s">
        <v>1677</v>
      </c>
      <c r="H1901" s="50" t="s">
        <v>1229</v>
      </c>
      <c r="I1901" s="50" t="s">
        <v>1179</v>
      </c>
      <c r="J1901" s="50">
        <v>2023</v>
      </c>
      <c r="K1901" s="50">
        <v>34448.415999999997</v>
      </c>
    </row>
    <row r="1902" spans="1:11" ht="14.45" customHeight="1" x14ac:dyDescent="0.25">
      <c r="A1902" s="50" t="s">
        <v>1624</v>
      </c>
      <c r="B1902" s="50" t="s">
        <v>1175</v>
      </c>
      <c r="C1902" s="342">
        <v>85121</v>
      </c>
      <c r="D1902" s="50" t="s">
        <v>1276</v>
      </c>
      <c r="E1902" s="475" t="s">
        <v>2711</v>
      </c>
      <c r="F1902" s="50" t="s">
        <v>1275</v>
      </c>
      <c r="G1902" s="50" t="s">
        <v>1678</v>
      </c>
      <c r="H1902" s="50" t="s">
        <v>1230</v>
      </c>
      <c r="I1902" s="50" t="s">
        <v>1179</v>
      </c>
      <c r="J1902" s="50">
        <v>2023</v>
      </c>
      <c r="K1902" s="50">
        <v>191369.61300000001</v>
      </c>
    </row>
    <row r="1903" spans="1:11" ht="14.45" customHeight="1" x14ac:dyDescent="0.25">
      <c r="A1903" s="50" t="s">
        <v>1624</v>
      </c>
      <c r="B1903" s="50" t="s">
        <v>1175</v>
      </c>
      <c r="C1903" s="342">
        <v>85121</v>
      </c>
      <c r="D1903" s="50" t="s">
        <v>1276</v>
      </c>
      <c r="E1903" s="475" t="s">
        <v>2711</v>
      </c>
      <c r="F1903" s="50" t="s">
        <v>1275</v>
      </c>
      <c r="G1903" s="50" t="s">
        <v>1679</v>
      </c>
      <c r="H1903" s="50" t="s">
        <v>1231</v>
      </c>
      <c r="I1903" s="50" t="s">
        <v>1179</v>
      </c>
      <c r="J1903" s="50">
        <v>2023</v>
      </c>
      <c r="K1903" s="50">
        <v>126491.45699999999</v>
      </c>
    </row>
    <row r="1904" spans="1:11" ht="14.45" customHeight="1" x14ac:dyDescent="0.25">
      <c r="A1904" s="50" t="s">
        <v>1624</v>
      </c>
      <c r="B1904" s="50" t="s">
        <v>1175</v>
      </c>
      <c r="C1904" s="342">
        <v>85121</v>
      </c>
      <c r="D1904" s="50" t="s">
        <v>1276</v>
      </c>
      <c r="E1904" s="475" t="s">
        <v>2711</v>
      </c>
      <c r="F1904" s="50" t="s">
        <v>1275</v>
      </c>
      <c r="G1904" s="50" t="s">
        <v>1680</v>
      </c>
      <c r="H1904" s="50" t="s">
        <v>1232</v>
      </c>
      <c r="I1904" s="50" t="s">
        <v>1179</v>
      </c>
      <c r="J1904" s="50">
        <v>2023</v>
      </c>
      <c r="K1904" s="50">
        <v>360998.07299999997</v>
      </c>
    </row>
    <row r="1905" spans="1:11" ht="14.45" customHeight="1" x14ac:dyDescent="0.25">
      <c r="A1905" s="50" t="s">
        <v>1624</v>
      </c>
      <c r="B1905" s="50" t="s">
        <v>1175</v>
      </c>
      <c r="C1905" s="342">
        <v>85121</v>
      </c>
      <c r="D1905" s="50" t="s">
        <v>1276</v>
      </c>
      <c r="E1905" s="475" t="s">
        <v>2711</v>
      </c>
      <c r="F1905" s="50" t="s">
        <v>1275</v>
      </c>
      <c r="G1905" s="50" t="s">
        <v>1681</v>
      </c>
      <c r="H1905" s="50" t="s">
        <v>1233</v>
      </c>
      <c r="I1905" s="50" t="s">
        <v>1179</v>
      </c>
      <c r="J1905" s="50">
        <v>2023</v>
      </c>
      <c r="K1905" s="50">
        <v>152955.51</v>
      </c>
    </row>
    <row r="1906" spans="1:11" ht="14.45" customHeight="1" x14ac:dyDescent="0.25">
      <c r="A1906" s="50" t="s">
        <v>1624</v>
      </c>
      <c r="B1906" s="50" t="s">
        <v>1175</v>
      </c>
      <c r="C1906" s="342">
        <v>85121</v>
      </c>
      <c r="D1906" s="50" t="s">
        <v>1276</v>
      </c>
      <c r="E1906" s="475" t="s">
        <v>2711</v>
      </c>
      <c r="F1906" s="50" t="s">
        <v>1275</v>
      </c>
      <c r="G1906" s="50" t="s">
        <v>1682</v>
      </c>
      <c r="H1906" s="50" t="s">
        <v>1234</v>
      </c>
      <c r="I1906" s="50" t="s">
        <v>1179</v>
      </c>
      <c r="J1906" s="50">
        <v>2023</v>
      </c>
      <c r="K1906" s="50">
        <v>65483.811999999998</v>
      </c>
    </row>
    <row r="1907" spans="1:11" ht="14.45" customHeight="1" x14ac:dyDescent="0.25">
      <c r="A1907" s="50" t="s">
        <v>1624</v>
      </c>
      <c r="B1907" s="50" t="s">
        <v>1175</v>
      </c>
      <c r="C1907" s="342">
        <v>85121</v>
      </c>
      <c r="D1907" s="50" t="s">
        <v>1276</v>
      </c>
      <c r="E1907" s="475" t="s">
        <v>2711</v>
      </c>
      <c r="F1907" s="50" t="s">
        <v>1275</v>
      </c>
      <c r="G1907" s="50" t="s">
        <v>1683</v>
      </c>
      <c r="H1907" s="50" t="s">
        <v>1235</v>
      </c>
      <c r="I1907" s="50" t="s">
        <v>1179</v>
      </c>
      <c r="J1907" s="50">
        <v>2023</v>
      </c>
      <c r="K1907" s="50">
        <v>106701.97</v>
      </c>
    </row>
    <row r="1908" spans="1:11" ht="14.45" customHeight="1" x14ac:dyDescent="0.25">
      <c r="A1908" s="50" t="s">
        <v>1624</v>
      </c>
      <c r="B1908" s="50" t="s">
        <v>1175</v>
      </c>
      <c r="C1908" s="342">
        <v>85121</v>
      </c>
      <c r="D1908" s="50" t="s">
        <v>1276</v>
      </c>
      <c r="E1908" s="475" t="s">
        <v>2711</v>
      </c>
      <c r="F1908" s="50" t="s">
        <v>1275</v>
      </c>
      <c r="G1908" s="50" t="s">
        <v>1684</v>
      </c>
      <c r="H1908" s="50" t="s">
        <v>1236</v>
      </c>
      <c r="I1908" s="50" t="s">
        <v>1179</v>
      </c>
      <c r="J1908" s="50">
        <v>2023</v>
      </c>
      <c r="K1908" s="50">
        <v>95181.652000000002</v>
      </c>
    </row>
    <row r="1909" spans="1:11" ht="14.45" customHeight="1" x14ac:dyDescent="0.25">
      <c r="A1909" s="50" t="s">
        <v>1624</v>
      </c>
      <c r="B1909" s="50" t="s">
        <v>1175</v>
      </c>
      <c r="C1909" s="342">
        <v>85121</v>
      </c>
      <c r="D1909" s="50" t="s">
        <v>1276</v>
      </c>
      <c r="E1909" s="475" t="s">
        <v>2711</v>
      </c>
      <c r="F1909" s="50" t="s">
        <v>1275</v>
      </c>
      <c r="G1909" s="50" t="s">
        <v>1685</v>
      </c>
      <c r="H1909" s="50" t="s">
        <v>1237</v>
      </c>
      <c r="I1909" s="50" t="s">
        <v>1179</v>
      </c>
      <c r="J1909" s="50">
        <v>2023</v>
      </c>
      <c r="K1909" s="50">
        <v>19425.169000000002</v>
      </c>
    </row>
    <row r="1910" spans="1:11" ht="14.45" customHeight="1" x14ac:dyDescent="0.25">
      <c r="A1910" s="50" t="s">
        <v>1624</v>
      </c>
      <c r="B1910" s="50" t="s">
        <v>1175</v>
      </c>
      <c r="C1910" s="342">
        <v>85121</v>
      </c>
      <c r="D1910" s="50" t="s">
        <v>1276</v>
      </c>
      <c r="E1910" s="475" t="s">
        <v>2711</v>
      </c>
      <c r="F1910" s="50" t="s">
        <v>1275</v>
      </c>
      <c r="G1910" s="50" t="s">
        <v>1686</v>
      </c>
      <c r="H1910" s="50" t="s">
        <v>1238</v>
      </c>
      <c r="I1910" s="50" t="s">
        <v>1179</v>
      </c>
      <c r="J1910" s="50">
        <v>2023</v>
      </c>
      <c r="K1910" s="50">
        <v>30004.537</v>
      </c>
    </row>
    <row r="1911" spans="1:11" ht="14.45" customHeight="1" x14ac:dyDescent="0.25">
      <c r="A1911" s="50" t="s">
        <v>1624</v>
      </c>
      <c r="B1911" s="50" t="s">
        <v>1175</v>
      </c>
      <c r="C1911" s="342">
        <v>85121</v>
      </c>
      <c r="D1911" s="50" t="s">
        <v>1276</v>
      </c>
      <c r="E1911" s="475" t="s">
        <v>2711</v>
      </c>
      <c r="F1911" s="50" t="s">
        <v>1275</v>
      </c>
      <c r="G1911" s="50" t="s">
        <v>1687</v>
      </c>
      <c r="H1911" s="50" t="s">
        <v>1239</v>
      </c>
      <c r="I1911" s="50" t="s">
        <v>1179</v>
      </c>
      <c r="J1911" s="50">
        <v>2023</v>
      </c>
      <c r="K1911" s="50">
        <v>145493.42199999999</v>
      </c>
    </row>
    <row r="1912" spans="1:11" ht="14.45" customHeight="1" x14ac:dyDescent="0.25">
      <c r="A1912" s="50" t="s">
        <v>1624</v>
      </c>
      <c r="B1912" s="50" t="s">
        <v>1175</v>
      </c>
      <c r="C1912" s="342">
        <v>85121</v>
      </c>
      <c r="D1912" s="50" t="s">
        <v>1276</v>
      </c>
      <c r="E1912" s="475" t="s">
        <v>2711</v>
      </c>
      <c r="F1912" s="50" t="s">
        <v>1275</v>
      </c>
      <c r="G1912" s="50" t="s">
        <v>1688</v>
      </c>
      <c r="H1912" s="50" t="s">
        <v>1240</v>
      </c>
      <c r="I1912" s="50" t="s">
        <v>1179</v>
      </c>
      <c r="J1912" s="50">
        <v>2023</v>
      </c>
      <c r="K1912" s="50">
        <v>111928.269</v>
      </c>
    </row>
    <row r="1913" spans="1:11" ht="14.45" customHeight="1" x14ac:dyDescent="0.25">
      <c r="A1913" s="50" t="s">
        <v>1624</v>
      </c>
      <c r="B1913" s="50" t="s">
        <v>1175</v>
      </c>
      <c r="C1913" s="342">
        <v>85121</v>
      </c>
      <c r="D1913" s="50" t="s">
        <v>1276</v>
      </c>
      <c r="E1913" s="475" t="s">
        <v>2711</v>
      </c>
      <c r="F1913" s="50" t="s">
        <v>1275</v>
      </c>
      <c r="G1913" s="50" t="s">
        <v>1689</v>
      </c>
      <c r="H1913" s="50" t="s">
        <v>1241</v>
      </c>
      <c r="I1913" s="50" t="s">
        <v>1179</v>
      </c>
      <c r="J1913" s="50">
        <v>2023</v>
      </c>
      <c r="K1913" s="50">
        <v>90566.861999999994</v>
      </c>
    </row>
    <row r="1914" spans="1:11" ht="14.45" customHeight="1" x14ac:dyDescent="0.25">
      <c r="A1914" s="50" t="s">
        <v>1624</v>
      </c>
      <c r="B1914" s="50" t="s">
        <v>1175</v>
      </c>
      <c r="C1914" s="342">
        <v>85121</v>
      </c>
      <c r="D1914" s="50" t="s">
        <v>1276</v>
      </c>
      <c r="E1914" s="475" t="s">
        <v>2711</v>
      </c>
      <c r="F1914" s="50" t="s">
        <v>1275</v>
      </c>
      <c r="G1914" s="50" t="s">
        <v>1690</v>
      </c>
      <c r="H1914" s="50" t="s">
        <v>1242</v>
      </c>
      <c r="I1914" s="50" t="s">
        <v>1179</v>
      </c>
      <c r="J1914" s="50">
        <v>2023</v>
      </c>
      <c r="K1914" s="50">
        <v>85790.801000000007</v>
      </c>
    </row>
    <row r="1915" spans="1:11" ht="14.45" customHeight="1" x14ac:dyDescent="0.25">
      <c r="A1915" s="50" t="s">
        <v>1624</v>
      </c>
      <c r="B1915" s="50" t="s">
        <v>1175</v>
      </c>
      <c r="C1915" s="342">
        <v>85121</v>
      </c>
      <c r="D1915" s="50" t="s">
        <v>1276</v>
      </c>
      <c r="E1915" s="475" t="s">
        <v>2711</v>
      </c>
      <c r="F1915" s="50" t="s">
        <v>1275</v>
      </c>
      <c r="G1915" s="50" t="s">
        <v>1691</v>
      </c>
      <c r="H1915" s="50" t="s">
        <v>1243</v>
      </c>
      <c r="I1915" s="50" t="s">
        <v>1179</v>
      </c>
      <c r="J1915" s="50">
        <v>2023</v>
      </c>
      <c r="K1915" s="50">
        <v>154936.42300000001</v>
      </c>
    </row>
    <row r="1916" spans="1:11" ht="14.45" customHeight="1" x14ac:dyDescent="0.25">
      <c r="A1916" s="50" t="s">
        <v>1624</v>
      </c>
      <c r="B1916" s="50" t="s">
        <v>1175</v>
      </c>
      <c r="C1916" s="342">
        <v>85121</v>
      </c>
      <c r="D1916" s="50" t="s">
        <v>1276</v>
      </c>
      <c r="E1916" s="475" t="s">
        <v>2711</v>
      </c>
      <c r="F1916" s="50" t="s">
        <v>1275</v>
      </c>
      <c r="G1916" s="50" t="s">
        <v>1692</v>
      </c>
      <c r="H1916" s="50" t="s">
        <v>1244</v>
      </c>
      <c r="I1916" s="50" t="s">
        <v>1179</v>
      </c>
      <c r="J1916" s="50">
        <v>2023</v>
      </c>
      <c r="K1916" s="50">
        <v>41381.021999999997</v>
      </c>
    </row>
    <row r="1917" spans="1:11" ht="14.45" customHeight="1" x14ac:dyDescent="0.25">
      <c r="A1917" s="50" t="s">
        <v>1624</v>
      </c>
      <c r="B1917" s="50" t="s">
        <v>1175</v>
      </c>
      <c r="C1917" s="342">
        <v>85121</v>
      </c>
      <c r="D1917" s="50" t="s">
        <v>1276</v>
      </c>
      <c r="E1917" s="475" t="s">
        <v>2711</v>
      </c>
      <c r="F1917" s="50" t="s">
        <v>1275</v>
      </c>
      <c r="G1917" s="50" t="s">
        <v>1245</v>
      </c>
      <c r="H1917" s="50" t="s">
        <v>1246</v>
      </c>
      <c r="I1917" s="50" t="s">
        <v>1179</v>
      </c>
      <c r="J1917" s="50">
        <v>2023</v>
      </c>
      <c r="K1917" s="50">
        <v>14088864.630000001</v>
      </c>
    </row>
    <row r="1918" spans="1:11" ht="14.45" customHeight="1" x14ac:dyDescent="0.25">
      <c r="A1918" s="50" t="s">
        <v>1624</v>
      </c>
      <c r="B1918" s="50" t="s">
        <v>1175</v>
      </c>
      <c r="C1918" s="342">
        <v>85121</v>
      </c>
      <c r="D1918" s="50" t="s">
        <v>1276</v>
      </c>
      <c r="E1918" s="475" t="s">
        <v>2711</v>
      </c>
      <c r="F1918" s="50" t="s">
        <v>1275</v>
      </c>
      <c r="G1918" s="50" t="s">
        <v>1247</v>
      </c>
      <c r="H1918" s="50" t="s">
        <v>2712</v>
      </c>
      <c r="I1918" s="50" t="s">
        <v>1179</v>
      </c>
      <c r="J1918" s="50">
        <v>2023</v>
      </c>
      <c r="K1918" s="50">
        <v>3500711.0469999998</v>
      </c>
    </row>
    <row r="1919" spans="1:11" ht="14.45" customHeight="1" x14ac:dyDescent="0.25">
      <c r="A1919" s="50" t="s">
        <v>1624</v>
      </c>
      <c r="B1919" s="50" t="s">
        <v>1175</v>
      </c>
      <c r="C1919" s="342">
        <v>85121</v>
      </c>
      <c r="D1919" s="50" t="s">
        <v>1276</v>
      </c>
      <c r="E1919" s="475" t="s">
        <v>2711</v>
      </c>
      <c r="F1919" s="50" t="s">
        <v>1275</v>
      </c>
      <c r="G1919" s="50" t="s">
        <v>1277</v>
      </c>
      <c r="H1919" s="50" t="s">
        <v>2717</v>
      </c>
      <c r="I1919" s="50" t="s">
        <v>1179</v>
      </c>
      <c r="J1919" s="50">
        <v>2023</v>
      </c>
      <c r="K1919" s="50">
        <v>17589575.677000001</v>
      </c>
    </row>
    <row r="1920" spans="1:11" ht="14.45" customHeight="1" x14ac:dyDescent="0.25">
      <c r="A1920" s="50" t="s">
        <v>1624</v>
      </c>
      <c r="B1920" s="50" t="s">
        <v>1175</v>
      </c>
      <c r="C1920" s="342">
        <v>85121</v>
      </c>
      <c r="D1920" s="50" t="s">
        <v>1276</v>
      </c>
      <c r="E1920" s="475" t="s">
        <v>2711</v>
      </c>
      <c r="F1920" s="50" t="s">
        <v>1275</v>
      </c>
      <c r="G1920" s="50" t="s">
        <v>1278</v>
      </c>
      <c r="H1920" s="50" t="s">
        <v>2718</v>
      </c>
      <c r="I1920" s="50" t="s">
        <v>1179</v>
      </c>
      <c r="J1920" s="50">
        <v>2023</v>
      </c>
      <c r="K1920" s="50">
        <v>153358.84099999999</v>
      </c>
    </row>
    <row r="1921" spans="1:11" ht="14.45" customHeight="1" x14ac:dyDescent="0.25">
      <c r="A1921" s="50" t="s">
        <v>1624</v>
      </c>
      <c r="B1921" s="50" t="s">
        <v>1175</v>
      </c>
      <c r="C1921" s="342">
        <v>85121</v>
      </c>
      <c r="D1921" s="50" t="s">
        <v>1276</v>
      </c>
      <c r="E1921" s="475" t="s">
        <v>2711</v>
      </c>
      <c r="F1921" s="50" t="s">
        <v>1275</v>
      </c>
      <c r="G1921" s="50" t="s">
        <v>1279</v>
      </c>
      <c r="H1921" s="50" t="s">
        <v>2719</v>
      </c>
      <c r="I1921" s="50" t="s">
        <v>1179</v>
      </c>
      <c r="J1921" s="50">
        <v>2023</v>
      </c>
      <c r="K1921" s="50">
        <v>-27921.434000000001</v>
      </c>
    </row>
    <row r="1922" spans="1:11" ht="14.45" customHeight="1" x14ac:dyDescent="0.25">
      <c r="A1922" s="50" t="s">
        <v>1624</v>
      </c>
      <c r="B1922" s="50" t="s">
        <v>1175</v>
      </c>
      <c r="C1922" s="342">
        <v>85121</v>
      </c>
      <c r="D1922" s="50" t="s">
        <v>1276</v>
      </c>
      <c r="E1922" s="475" t="s">
        <v>2711</v>
      </c>
      <c r="F1922" s="50" t="s">
        <v>1275</v>
      </c>
      <c r="G1922" s="50" t="s">
        <v>1280</v>
      </c>
      <c r="H1922" s="50" t="s">
        <v>2720</v>
      </c>
      <c r="I1922" s="50" t="s">
        <v>1179</v>
      </c>
      <c r="J1922" s="50">
        <v>2023</v>
      </c>
      <c r="K1922" s="50">
        <v>2136143.87</v>
      </c>
    </row>
    <row r="1923" spans="1:11" ht="14.45" customHeight="1" x14ac:dyDescent="0.25">
      <c r="A1923" s="50" t="s">
        <v>1624</v>
      </c>
      <c r="B1923" s="50" t="s">
        <v>1175</v>
      </c>
      <c r="C1923" s="342">
        <v>85121</v>
      </c>
      <c r="D1923" s="50" t="s">
        <v>1276</v>
      </c>
      <c r="E1923" s="475" t="s">
        <v>2711</v>
      </c>
      <c r="F1923" s="50" t="s">
        <v>1275</v>
      </c>
      <c r="G1923" s="50" t="s">
        <v>1281</v>
      </c>
      <c r="H1923" s="50" t="s">
        <v>2721</v>
      </c>
      <c r="I1923" s="50" t="s">
        <v>1179</v>
      </c>
      <c r="J1923" s="50">
        <v>2023</v>
      </c>
      <c r="K1923" s="50">
        <v>350382.39600000001</v>
      </c>
    </row>
    <row r="1924" spans="1:11" ht="14.45" customHeight="1" x14ac:dyDescent="0.25">
      <c r="A1924" s="50" t="s">
        <v>1624</v>
      </c>
      <c r="B1924" s="50" t="s">
        <v>1175</v>
      </c>
      <c r="C1924" s="342">
        <v>85121</v>
      </c>
      <c r="D1924" s="50" t="s">
        <v>1276</v>
      </c>
      <c r="E1924" s="475" t="s">
        <v>2711</v>
      </c>
      <c r="F1924" s="50" t="s">
        <v>1275</v>
      </c>
      <c r="G1924" s="50" t="s">
        <v>1282</v>
      </c>
      <c r="H1924" s="50" t="s">
        <v>2722</v>
      </c>
      <c r="I1924" s="50" t="s">
        <v>1179</v>
      </c>
      <c r="J1924" s="50">
        <v>2023</v>
      </c>
      <c r="K1924" s="50">
        <v>3464.4609999999998</v>
      </c>
    </row>
    <row r="1925" spans="1:11" ht="14.45" customHeight="1" x14ac:dyDescent="0.25">
      <c r="A1925" s="50" t="s">
        <v>1624</v>
      </c>
      <c r="B1925" s="50" t="s">
        <v>1175</v>
      </c>
      <c r="C1925" s="342">
        <v>85121</v>
      </c>
      <c r="D1925" s="50" t="s">
        <v>1276</v>
      </c>
      <c r="E1925" s="475" t="s">
        <v>2711</v>
      </c>
      <c r="F1925" s="50" t="s">
        <v>1275</v>
      </c>
      <c r="G1925" s="50" t="s">
        <v>1283</v>
      </c>
      <c r="H1925" s="50" t="s">
        <v>2723</v>
      </c>
      <c r="I1925" s="50" t="s">
        <v>1179</v>
      </c>
      <c r="J1925" s="50">
        <v>2023</v>
      </c>
      <c r="K1925" s="50">
        <v>-39061.129000000001</v>
      </c>
    </row>
    <row r="1926" spans="1:11" ht="14.45" customHeight="1" x14ac:dyDescent="0.25">
      <c r="A1926" s="50" t="s">
        <v>1624</v>
      </c>
      <c r="B1926" s="50" t="s">
        <v>1175</v>
      </c>
      <c r="C1926" s="342">
        <v>85121</v>
      </c>
      <c r="D1926" s="50" t="s">
        <v>1276</v>
      </c>
      <c r="E1926" s="475" t="s">
        <v>2711</v>
      </c>
      <c r="F1926" s="50" t="s">
        <v>1275</v>
      </c>
      <c r="G1926" s="50" t="s">
        <v>1251</v>
      </c>
      <c r="H1926" s="50" t="s">
        <v>2724</v>
      </c>
      <c r="I1926" s="50" t="s">
        <v>1179</v>
      </c>
      <c r="J1926" s="50">
        <v>2023</v>
      </c>
      <c r="K1926" s="50">
        <v>20165942.682999998</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10A91-E4EC-4158-B795-062188684C6E}">
  <dimension ref="A1:J193"/>
  <sheetViews>
    <sheetView workbookViewId="0"/>
  </sheetViews>
  <sheetFormatPr baseColWidth="10" defaultRowHeight="15" x14ac:dyDescent="0.25"/>
  <cols>
    <col min="1" max="1" width="55.7109375" customWidth="1"/>
    <col min="2" max="2" width="20.7109375" customWidth="1"/>
    <col min="3" max="3" width="15.7109375" style="495" customWidth="1"/>
    <col min="4" max="4" width="100.7109375" customWidth="1"/>
    <col min="5" max="5" width="12.7109375" customWidth="1"/>
    <col min="6" max="6" width="60.7109375" customWidth="1"/>
    <col min="7" max="7" width="65.7109375" customWidth="1"/>
    <col min="8" max="8" width="25.7109375" customWidth="1"/>
    <col min="9" max="9" width="8.7109375" customWidth="1"/>
    <col min="10" max="10" width="14.7109375" customWidth="1"/>
  </cols>
  <sheetData>
    <row r="1" spans="1:10" x14ac:dyDescent="0.25">
      <c r="A1" s="50" t="s">
        <v>327</v>
      </c>
      <c r="B1" s="404" t="s">
        <v>592</v>
      </c>
      <c r="C1" s="50" t="s">
        <v>623</v>
      </c>
      <c r="D1" s="404" t="s">
        <v>593</v>
      </c>
      <c r="E1" s="404" t="s">
        <v>561</v>
      </c>
      <c r="F1" s="50" t="s">
        <v>595</v>
      </c>
      <c r="G1" s="50" t="s">
        <v>596</v>
      </c>
      <c r="H1" s="50" t="s">
        <v>288</v>
      </c>
      <c r="I1" s="404" t="s">
        <v>328</v>
      </c>
      <c r="J1" s="404" t="s">
        <v>564</v>
      </c>
    </row>
    <row r="2" spans="1:10" x14ac:dyDescent="0.25">
      <c r="A2" s="50" t="s">
        <v>2016</v>
      </c>
      <c r="B2" s="50" t="s">
        <v>594</v>
      </c>
      <c r="C2" s="342">
        <v>85122</v>
      </c>
      <c r="D2" s="50" t="s">
        <v>2001</v>
      </c>
      <c r="E2" s="338" t="s">
        <v>1936</v>
      </c>
      <c r="F2" s="50" t="s">
        <v>2002</v>
      </c>
      <c r="G2" s="50" t="s">
        <v>1984</v>
      </c>
      <c r="H2" s="50" t="s">
        <v>2003</v>
      </c>
      <c r="I2" s="50">
        <v>2010</v>
      </c>
      <c r="J2" s="50">
        <v>10990247.363</v>
      </c>
    </row>
    <row r="3" spans="1:10" x14ac:dyDescent="0.25">
      <c r="A3" s="50" t="s">
        <v>2016</v>
      </c>
      <c r="B3" s="50" t="s">
        <v>594</v>
      </c>
      <c r="C3" s="342">
        <v>85122</v>
      </c>
      <c r="D3" s="50" t="s">
        <v>2001</v>
      </c>
      <c r="E3" s="338" t="s">
        <v>1936</v>
      </c>
      <c r="F3" s="50" t="s">
        <v>2002</v>
      </c>
      <c r="G3" s="50" t="s">
        <v>1986</v>
      </c>
      <c r="H3" s="50" t="s">
        <v>2003</v>
      </c>
      <c r="I3" s="50">
        <v>2010</v>
      </c>
      <c r="J3" s="50">
        <v>9002473.4959999993</v>
      </c>
    </row>
    <row r="4" spans="1:10" x14ac:dyDescent="0.25">
      <c r="A4" s="50" t="s">
        <v>2016</v>
      </c>
      <c r="B4" s="50" t="s">
        <v>594</v>
      </c>
      <c r="C4" s="342">
        <v>85122</v>
      </c>
      <c r="D4" s="50" t="s">
        <v>2001</v>
      </c>
      <c r="E4" s="338" t="s">
        <v>1936</v>
      </c>
      <c r="F4" s="50" t="s">
        <v>2002</v>
      </c>
      <c r="G4" s="50" t="s">
        <v>1987</v>
      </c>
      <c r="H4" s="50" t="s">
        <v>2003</v>
      </c>
      <c r="I4" s="50">
        <v>2010</v>
      </c>
      <c r="J4" s="50">
        <v>5839743.9979999997</v>
      </c>
    </row>
    <row r="5" spans="1:10" x14ac:dyDescent="0.25">
      <c r="A5" s="50" t="s">
        <v>2016</v>
      </c>
      <c r="B5" s="50" t="s">
        <v>594</v>
      </c>
      <c r="C5" s="342">
        <v>85122</v>
      </c>
      <c r="D5" s="50" t="s">
        <v>2001</v>
      </c>
      <c r="E5" s="338" t="s">
        <v>1936</v>
      </c>
      <c r="F5" s="50" t="s">
        <v>2002</v>
      </c>
      <c r="G5" s="50" t="s">
        <v>1988</v>
      </c>
      <c r="H5" s="50" t="s">
        <v>2003</v>
      </c>
      <c r="I5" s="50">
        <v>2010</v>
      </c>
      <c r="J5" s="50">
        <v>3162729.497</v>
      </c>
    </row>
    <row r="6" spans="1:10" x14ac:dyDescent="0.25">
      <c r="A6" s="50" t="s">
        <v>2016</v>
      </c>
      <c r="B6" s="50" t="s">
        <v>594</v>
      </c>
      <c r="C6" s="342">
        <v>85122</v>
      </c>
      <c r="D6" s="50" t="s">
        <v>2001</v>
      </c>
      <c r="E6" s="338" t="s">
        <v>1936</v>
      </c>
      <c r="F6" s="50" t="s">
        <v>2002</v>
      </c>
      <c r="G6" s="50" t="s">
        <v>1989</v>
      </c>
      <c r="H6" s="50" t="s">
        <v>2003</v>
      </c>
      <c r="I6" s="50">
        <v>2010</v>
      </c>
      <c r="J6" s="50">
        <v>19992720.859000001</v>
      </c>
    </row>
    <row r="7" spans="1:10" x14ac:dyDescent="0.25">
      <c r="A7" s="50" t="s">
        <v>2016</v>
      </c>
      <c r="B7" s="50" t="s">
        <v>594</v>
      </c>
      <c r="C7" s="342">
        <v>85122</v>
      </c>
      <c r="D7" s="50" t="s">
        <v>2001</v>
      </c>
      <c r="E7" s="338" t="s">
        <v>1936</v>
      </c>
      <c r="F7" s="50" t="s">
        <v>2002</v>
      </c>
      <c r="G7" s="50" t="s">
        <v>1990</v>
      </c>
      <c r="H7" s="50" t="s">
        <v>2003</v>
      </c>
      <c r="I7" s="50">
        <v>2010</v>
      </c>
      <c r="J7" s="50">
        <v>10682596.527000001</v>
      </c>
    </row>
    <row r="8" spans="1:10" x14ac:dyDescent="0.25">
      <c r="A8" s="50" t="s">
        <v>2016</v>
      </c>
      <c r="B8" s="50" t="s">
        <v>594</v>
      </c>
      <c r="C8" s="342">
        <v>85122</v>
      </c>
      <c r="D8" s="50" t="s">
        <v>2001</v>
      </c>
      <c r="E8" s="338" t="s">
        <v>1936</v>
      </c>
      <c r="F8" s="50" t="s">
        <v>2002</v>
      </c>
      <c r="G8" s="50" t="s">
        <v>1991</v>
      </c>
      <c r="H8" s="50" t="s">
        <v>2003</v>
      </c>
      <c r="I8" s="50">
        <v>2010</v>
      </c>
      <c r="J8" s="50">
        <v>9310124.3320000004</v>
      </c>
    </row>
    <row r="9" spans="1:10" x14ac:dyDescent="0.25">
      <c r="A9" s="50" t="s">
        <v>2016</v>
      </c>
      <c r="B9" s="50" t="s">
        <v>594</v>
      </c>
      <c r="C9" s="342">
        <v>85122</v>
      </c>
      <c r="D9" s="50" t="s">
        <v>2001</v>
      </c>
      <c r="E9" s="338" t="s">
        <v>1936</v>
      </c>
      <c r="F9" s="50" t="s">
        <v>2002</v>
      </c>
      <c r="G9" s="50" t="s">
        <v>1992</v>
      </c>
      <c r="H9" s="50" t="s">
        <v>2003</v>
      </c>
      <c r="I9" s="50">
        <v>2010</v>
      </c>
      <c r="J9" s="50">
        <v>5896416.8099999996</v>
      </c>
    </row>
    <row r="10" spans="1:10" x14ac:dyDescent="0.25">
      <c r="A10" s="50" t="s">
        <v>2016</v>
      </c>
      <c r="B10" s="50" t="s">
        <v>594</v>
      </c>
      <c r="C10" s="342">
        <v>85122</v>
      </c>
      <c r="D10" s="50" t="s">
        <v>2001</v>
      </c>
      <c r="E10" s="338" t="s">
        <v>1936</v>
      </c>
      <c r="F10" s="50" t="s">
        <v>2002</v>
      </c>
      <c r="G10" s="50" t="s">
        <v>1993</v>
      </c>
      <c r="H10" s="50" t="s">
        <v>2003</v>
      </c>
      <c r="I10" s="50">
        <v>2010</v>
      </c>
      <c r="J10" s="50">
        <v>1254012.925</v>
      </c>
    </row>
    <row r="11" spans="1:10" x14ac:dyDescent="0.25">
      <c r="A11" s="50" t="s">
        <v>2016</v>
      </c>
      <c r="B11" s="50" t="s">
        <v>594</v>
      </c>
      <c r="C11" s="342">
        <v>85122</v>
      </c>
      <c r="D11" s="50" t="s">
        <v>2001</v>
      </c>
      <c r="E11" s="338" t="s">
        <v>1936</v>
      </c>
      <c r="F11" s="50" t="s">
        <v>2002</v>
      </c>
      <c r="G11" s="50" t="s">
        <v>1994</v>
      </c>
      <c r="H11" s="50" t="s">
        <v>2003</v>
      </c>
      <c r="I11" s="50">
        <v>2010</v>
      </c>
      <c r="J11" s="50">
        <v>1097010.906</v>
      </c>
    </row>
    <row r="12" spans="1:10" x14ac:dyDescent="0.25">
      <c r="A12" s="50" t="s">
        <v>2016</v>
      </c>
      <c r="B12" s="50" t="s">
        <v>594</v>
      </c>
      <c r="C12" s="342">
        <v>85122</v>
      </c>
      <c r="D12" s="50" t="s">
        <v>2001</v>
      </c>
      <c r="E12" s="338" t="s">
        <v>1936</v>
      </c>
      <c r="F12" s="50" t="s">
        <v>2002</v>
      </c>
      <c r="G12" s="50" t="s">
        <v>1995</v>
      </c>
      <c r="H12" s="50" t="s">
        <v>2003</v>
      </c>
      <c r="I12" s="50">
        <v>2010</v>
      </c>
      <c r="J12" s="50">
        <v>1085831.862</v>
      </c>
    </row>
    <row r="13" spans="1:10" x14ac:dyDescent="0.25">
      <c r="A13" s="50" t="s">
        <v>2016</v>
      </c>
      <c r="B13" s="50" t="s">
        <v>594</v>
      </c>
      <c r="C13" s="342">
        <v>85122</v>
      </c>
      <c r="D13" s="50" t="s">
        <v>2001</v>
      </c>
      <c r="E13" s="338" t="s">
        <v>1936</v>
      </c>
      <c r="F13" s="50" t="s">
        <v>2002</v>
      </c>
      <c r="G13" s="50" t="s">
        <v>1996</v>
      </c>
      <c r="H13" s="50" t="s">
        <v>2003</v>
      </c>
      <c r="I13" s="50">
        <v>2010</v>
      </c>
      <c r="J13" s="50">
        <v>-23148.170999999998</v>
      </c>
    </row>
    <row r="14" spans="1:10" x14ac:dyDescent="0.25">
      <c r="A14" s="50" t="s">
        <v>2016</v>
      </c>
      <c r="B14" s="50" t="s">
        <v>594</v>
      </c>
      <c r="C14" s="342">
        <v>85122</v>
      </c>
      <c r="D14" s="50" t="s">
        <v>2001</v>
      </c>
      <c r="E14" s="338" t="s">
        <v>1936</v>
      </c>
      <c r="F14" s="50" t="s">
        <v>1997</v>
      </c>
      <c r="G14" s="50" t="s">
        <v>2004</v>
      </c>
      <c r="H14" s="50" t="s">
        <v>2003</v>
      </c>
      <c r="I14" s="50">
        <v>2010</v>
      </c>
      <c r="J14" s="50">
        <v>9928877.9030000009</v>
      </c>
    </row>
    <row r="15" spans="1:10" x14ac:dyDescent="0.25">
      <c r="A15" s="50" t="s">
        <v>2016</v>
      </c>
      <c r="B15" s="50" t="s">
        <v>594</v>
      </c>
      <c r="C15" s="342">
        <v>85122</v>
      </c>
      <c r="D15" s="50" t="s">
        <v>2001</v>
      </c>
      <c r="E15" s="338" t="s">
        <v>1936</v>
      </c>
      <c r="F15" s="50" t="s">
        <v>1997</v>
      </c>
      <c r="G15" s="50" t="s">
        <v>2005</v>
      </c>
      <c r="H15" s="50" t="s">
        <v>2003</v>
      </c>
      <c r="I15" s="50">
        <v>2010</v>
      </c>
      <c r="J15" s="50">
        <v>4032461.0929999999</v>
      </c>
    </row>
    <row r="16" spans="1:10" x14ac:dyDescent="0.25">
      <c r="A16" s="50" t="s">
        <v>2016</v>
      </c>
      <c r="B16" s="50" t="s">
        <v>594</v>
      </c>
      <c r="C16" s="342">
        <v>85122</v>
      </c>
      <c r="D16" s="50" t="s">
        <v>2001</v>
      </c>
      <c r="E16" s="338" t="s">
        <v>1936</v>
      </c>
      <c r="F16" s="50" t="s">
        <v>1997</v>
      </c>
      <c r="G16" s="50" t="s">
        <v>2006</v>
      </c>
      <c r="H16" s="50" t="s">
        <v>2003</v>
      </c>
      <c r="I16" s="50">
        <v>2010</v>
      </c>
      <c r="J16" s="50">
        <v>5896416.8099999996</v>
      </c>
    </row>
    <row r="17" spans="1:10" x14ac:dyDescent="0.25">
      <c r="A17" s="50" t="s">
        <v>2016</v>
      </c>
      <c r="B17" s="50" t="s">
        <v>594</v>
      </c>
      <c r="C17" s="342">
        <v>85122</v>
      </c>
      <c r="D17" s="50" t="s">
        <v>2001</v>
      </c>
      <c r="E17" s="338" t="s">
        <v>1936</v>
      </c>
      <c r="F17" s="50" t="s">
        <v>1997</v>
      </c>
      <c r="G17" s="50" t="s">
        <v>2007</v>
      </c>
      <c r="H17" s="50" t="s">
        <v>2003</v>
      </c>
      <c r="I17" s="50">
        <v>2010</v>
      </c>
      <c r="J17" s="50">
        <v>2374405.6540000001</v>
      </c>
    </row>
    <row r="18" spans="1:10" x14ac:dyDescent="0.25">
      <c r="A18" s="50" t="s">
        <v>2016</v>
      </c>
      <c r="B18" s="50" t="s">
        <v>594</v>
      </c>
      <c r="C18" s="342">
        <v>85122</v>
      </c>
      <c r="D18" s="50" t="s">
        <v>2001</v>
      </c>
      <c r="E18" s="338" t="s">
        <v>1936</v>
      </c>
      <c r="F18" s="50" t="s">
        <v>2002</v>
      </c>
      <c r="G18" s="50" t="s">
        <v>1984</v>
      </c>
      <c r="H18" s="50" t="s">
        <v>2003</v>
      </c>
      <c r="I18" s="50">
        <v>2011</v>
      </c>
      <c r="J18" s="50">
        <v>10591922.105</v>
      </c>
    </row>
    <row r="19" spans="1:10" x14ac:dyDescent="0.25">
      <c r="A19" s="50" t="s">
        <v>2016</v>
      </c>
      <c r="B19" s="50" t="s">
        <v>594</v>
      </c>
      <c r="C19" s="342">
        <v>85122</v>
      </c>
      <c r="D19" s="50" t="s">
        <v>2001</v>
      </c>
      <c r="E19" s="338" t="s">
        <v>1936</v>
      </c>
      <c r="F19" s="50" t="s">
        <v>2002</v>
      </c>
      <c r="G19" s="50" t="s">
        <v>1986</v>
      </c>
      <c r="H19" s="50" t="s">
        <v>2003</v>
      </c>
      <c r="I19" s="50">
        <v>2011</v>
      </c>
      <c r="J19" s="50">
        <v>9465643.1429999992</v>
      </c>
    </row>
    <row r="20" spans="1:10" x14ac:dyDescent="0.25">
      <c r="A20" s="50" t="s">
        <v>2016</v>
      </c>
      <c r="B20" s="50" t="s">
        <v>594</v>
      </c>
      <c r="C20" s="342">
        <v>85122</v>
      </c>
      <c r="D20" s="50" t="s">
        <v>2001</v>
      </c>
      <c r="E20" s="338" t="s">
        <v>1936</v>
      </c>
      <c r="F20" s="50" t="s">
        <v>2002</v>
      </c>
      <c r="G20" s="50" t="s">
        <v>1987</v>
      </c>
      <c r="H20" s="50" t="s">
        <v>2003</v>
      </c>
      <c r="I20" s="50">
        <v>2011</v>
      </c>
      <c r="J20" s="50">
        <v>6172523.5350000001</v>
      </c>
    </row>
    <row r="21" spans="1:10" x14ac:dyDescent="0.25">
      <c r="A21" s="50" t="s">
        <v>2016</v>
      </c>
      <c r="B21" s="50" t="s">
        <v>594</v>
      </c>
      <c r="C21" s="342">
        <v>85122</v>
      </c>
      <c r="D21" s="50" t="s">
        <v>2001</v>
      </c>
      <c r="E21" s="338" t="s">
        <v>1936</v>
      </c>
      <c r="F21" s="50" t="s">
        <v>2002</v>
      </c>
      <c r="G21" s="50" t="s">
        <v>1988</v>
      </c>
      <c r="H21" s="50" t="s">
        <v>2003</v>
      </c>
      <c r="I21" s="50">
        <v>2011</v>
      </c>
      <c r="J21" s="50">
        <v>3293119.608</v>
      </c>
    </row>
    <row r="22" spans="1:10" x14ac:dyDescent="0.25">
      <c r="A22" s="50" t="s">
        <v>2016</v>
      </c>
      <c r="B22" s="50" t="s">
        <v>594</v>
      </c>
      <c r="C22" s="342">
        <v>85122</v>
      </c>
      <c r="D22" s="50" t="s">
        <v>2001</v>
      </c>
      <c r="E22" s="338" t="s">
        <v>1936</v>
      </c>
      <c r="F22" s="50" t="s">
        <v>2002</v>
      </c>
      <c r="G22" s="50" t="s">
        <v>1989</v>
      </c>
      <c r="H22" s="50" t="s">
        <v>2003</v>
      </c>
      <c r="I22" s="50">
        <v>2011</v>
      </c>
      <c r="J22" s="50">
        <v>20057565.247000001</v>
      </c>
    </row>
    <row r="23" spans="1:10" x14ac:dyDescent="0.25">
      <c r="A23" s="50" t="s">
        <v>2016</v>
      </c>
      <c r="B23" s="50" t="s">
        <v>594</v>
      </c>
      <c r="C23" s="342">
        <v>85122</v>
      </c>
      <c r="D23" s="50" t="s">
        <v>2001</v>
      </c>
      <c r="E23" s="338" t="s">
        <v>1936</v>
      </c>
      <c r="F23" s="50" t="s">
        <v>2002</v>
      </c>
      <c r="G23" s="50" t="s">
        <v>1990</v>
      </c>
      <c r="H23" s="50" t="s">
        <v>2003</v>
      </c>
      <c r="I23" s="50">
        <v>2011</v>
      </c>
      <c r="J23" s="50">
        <v>10910567.403000001</v>
      </c>
    </row>
    <row r="24" spans="1:10" x14ac:dyDescent="0.25">
      <c r="A24" s="50" t="s">
        <v>2016</v>
      </c>
      <c r="B24" s="50" t="s">
        <v>594</v>
      </c>
      <c r="C24" s="342">
        <v>85122</v>
      </c>
      <c r="D24" s="50" t="s">
        <v>2001</v>
      </c>
      <c r="E24" s="338" t="s">
        <v>1936</v>
      </c>
      <c r="F24" s="50" t="s">
        <v>2002</v>
      </c>
      <c r="G24" s="50" t="s">
        <v>1991</v>
      </c>
      <c r="H24" s="50" t="s">
        <v>2003</v>
      </c>
      <c r="I24" s="50">
        <v>2011</v>
      </c>
      <c r="J24" s="50">
        <v>9146997.8440000005</v>
      </c>
    </row>
    <row r="25" spans="1:10" x14ac:dyDescent="0.25">
      <c r="A25" s="50" t="s">
        <v>2016</v>
      </c>
      <c r="B25" s="50" t="s">
        <v>594</v>
      </c>
      <c r="C25" s="342">
        <v>85122</v>
      </c>
      <c r="D25" s="50" t="s">
        <v>2001</v>
      </c>
      <c r="E25" s="338" t="s">
        <v>1936</v>
      </c>
      <c r="F25" s="50" t="s">
        <v>2002</v>
      </c>
      <c r="G25" s="50" t="s">
        <v>1992</v>
      </c>
      <c r="H25" s="50" t="s">
        <v>2003</v>
      </c>
      <c r="I25" s="50">
        <v>2011</v>
      </c>
      <c r="J25" s="50">
        <v>5671161.6399999997</v>
      </c>
    </row>
    <row r="26" spans="1:10" x14ac:dyDescent="0.25">
      <c r="A26" s="50" t="s">
        <v>2016</v>
      </c>
      <c r="B26" s="50" t="s">
        <v>594</v>
      </c>
      <c r="C26" s="342">
        <v>85122</v>
      </c>
      <c r="D26" s="50" t="s">
        <v>2001</v>
      </c>
      <c r="E26" s="338" t="s">
        <v>1936</v>
      </c>
      <c r="F26" s="50" t="s">
        <v>2002</v>
      </c>
      <c r="G26" s="50" t="s">
        <v>1993</v>
      </c>
      <c r="H26" s="50" t="s">
        <v>2003</v>
      </c>
      <c r="I26" s="50">
        <v>2011</v>
      </c>
      <c r="J26" s="50">
        <v>1144615.264</v>
      </c>
    </row>
    <row r="27" spans="1:10" x14ac:dyDescent="0.25">
      <c r="A27" s="50" t="s">
        <v>2016</v>
      </c>
      <c r="B27" s="50" t="s">
        <v>594</v>
      </c>
      <c r="C27" s="342">
        <v>85122</v>
      </c>
      <c r="D27" s="50" t="s">
        <v>2001</v>
      </c>
      <c r="E27" s="338" t="s">
        <v>1936</v>
      </c>
      <c r="F27" s="50" t="s">
        <v>2002</v>
      </c>
      <c r="G27" s="50" t="s">
        <v>1994</v>
      </c>
      <c r="H27" s="50" t="s">
        <v>2003</v>
      </c>
      <c r="I27" s="50">
        <v>2011</v>
      </c>
      <c r="J27" s="50">
        <v>1087052.703</v>
      </c>
    </row>
    <row r="28" spans="1:10" x14ac:dyDescent="0.25">
      <c r="A28" s="50" t="s">
        <v>2016</v>
      </c>
      <c r="B28" s="50" t="s">
        <v>594</v>
      </c>
      <c r="C28" s="342">
        <v>85122</v>
      </c>
      <c r="D28" s="50" t="s">
        <v>2001</v>
      </c>
      <c r="E28" s="338" t="s">
        <v>1936</v>
      </c>
      <c r="F28" s="50" t="s">
        <v>2002</v>
      </c>
      <c r="G28" s="50" t="s">
        <v>1995</v>
      </c>
      <c r="H28" s="50" t="s">
        <v>2003</v>
      </c>
      <c r="I28" s="50">
        <v>2011</v>
      </c>
      <c r="J28" s="50">
        <v>1132048.9890000001</v>
      </c>
    </row>
    <row r="29" spans="1:10" x14ac:dyDescent="0.25">
      <c r="A29" s="50" t="s">
        <v>2016</v>
      </c>
      <c r="B29" s="50" t="s">
        <v>594</v>
      </c>
      <c r="C29" s="342">
        <v>85122</v>
      </c>
      <c r="D29" s="50" t="s">
        <v>2001</v>
      </c>
      <c r="E29" s="338" t="s">
        <v>1936</v>
      </c>
      <c r="F29" s="50" t="s">
        <v>2002</v>
      </c>
      <c r="G29" s="50" t="s">
        <v>1996</v>
      </c>
      <c r="H29" s="50" t="s">
        <v>2003</v>
      </c>
      <c r="I29" s="50">
        <v>2011</v>
      </c>
      <c r="J29" s="50">
        <v>112119.249</v>
      </c>
    </row>
    <row r="30" spans="1:10" x14ac:dyDescent="0.25">
      <c r="A30" s="50" t="s">
        <v>2016</v>
      </c>
      <c r="B30" s="50" t="s">
        <v>594</v>
      </c>
      <c r="C30" s="342">
        <v>85122</v>
      </c>
      <c r="D30" s="50" t="s">
        <v>2001</v>
      </c>
      <c r="E30" s="338" t="s">
        <v>1936</v>
      </c>
      <c r="F30" s="50" t="s">
        <v>1997</v>
      </c>
      <c r="G30" s="50" t="s">
        <v>2004</v>
      </c>
      <c r="H30" s="50" t="s">
        <v>2003</v>
      </c>
      <c r="I30" s="50">
        <v>2011</v>
      </c>
      <c r="J30" s="50">
        <v>9381160.7949999999</v>
      </c>
    </row>
    <row r="31" spans="1:10" x14ac:dyDescent="0.25">
      <c r="A31" s="50" t="s">
        <v>2016</v>
      </c>
      <c r="B31" s="50" t="s">
        <v>594</v>
      </c>
      <c r="C31" s="342">
        <v>85122</v>
      </c>
      <c r="D31" s="50" t="s">
        <v>2001</v>
      </c>
      <c r="E31" s="338" t="s">
        <v>1936</v>
      </c>
      <c r="F31" s="50" t="s">
        <v>1997</v>
      </c>
      <c r="G31" s="50" t="s">
        <v>2005</v>
      </c>
      <c r="H31" s="50" t="s">
        <v>2003</v>
      </c>
      <c r="I31" s="50">
        <v>2011</v>
      </c>
      <c r="J31" s="50">
        <v>3709999.1549999998</v>
      </c>
    </row>
    <row r="32" spans="1:10" x14ac:dyDescent="0.25">
      <c r="A32" s="50" t="s">
        <v>2016</v>
      </c>
      <c r="B32" s="50" t="s">
        <v>594</v>
      </c>
      <c r="C32" s="342">
        <v>85122</v>
      </c>
      <c r="D32" s="50" t="s">
        <v>2001</v>
      </c>
      <c r="E32" s="338" t="s">
        <v>1936</v>
      </c>
      <c r="F32" s="50" t="s">
        <v>1997</v>
      </c>
      <c r="G32" s="50" t="s">
        <v>2006</v>
      </c>
      <c r="H32" s="50" t="s">
        <v>2003</v>
      </c>
      <c r="I32" s="50">
        <v>2011</v>
      </c>
      <c r="J32" s="50">
        <v>5671161.6399999997</v>
      </c>
    </row>
    <row r="33" spans="1:10" x14ac:dyDescent="0.25">
      <c r="A33" s="50" t="s">
        <v>2016</v>
      </c>
      <c r="B33" s="50" t="s">
        <v>594</v>
      </c>
      <c r="C33" s="342">
        <v>85122</v>
      </c>
      <c r="D33" s="50" t="s">
        <v>2001</v>
      </c>
      <c r="E33" s="338" t="s">
        <v>1936</v>
      </c>
      <c r="F33" s="50" t="s">
        <v>1997</v>
      </c>
      <c r="G33" s="50" t="s">
        <v>2007</v>
      </c>
      <c r="H33" s="50" t="s">
        <v>2003</v>
      </c>
      <c r="I33" s="50">
        <v>2011</v>
      </c>
      <c r="J33" s="50">
        <v>2392597.59</v>
      </c>
    </row>
    <row r="34" spans="1:10" x14ac:dyDescent="0.25">
      <c r="A34" s="50" t="s">
        <v>2016</v>
      </c>
      <c r="B34" s="50" t="s">
        <v>594</v>
      </c>
      <c r="C34" s="342">
        <v>85122</v>
      </c>
      <c r="D34" s="50" t="s">
        <v>2001</v>
      </c>
      <c r="E34" s="338" t="s">
        <v>1936</v>
      </c>
      <c r="F34" s="50" t="s">
        <v>2002</v>
      </c>
      <c r="G34" s="50" t="s">
        <v>1984</v>
      </c>
      <c r="H34" s="50" t="s">
        <v>2003</v>
      </c>
      <c r="I34" s="50">
        <v>2012</v>
      </c>
      <c r="J34" s="50">
        <v>10571229.683</v>
      </c>
    </row>
    <row r="35" spans="1:10" x14ac:dyDescent="0.25">
      <c r="A35" s="50" t="s">
        <v>2016</v>
      </c>
      <c r="B35" s="50" t="s">
        <v>594</v>
      </c>
      <c r="C35" s="342">
        <v>85122</v>
      </c>
      <c r="D35" s="50" t="s">
        <v>2001</v>
      </c>
      <c r="E35" s="338" t="s">
        <v>1936</v>
      </c>
      <c r="F35" s="50" t="s">
        <v>2002</v>
      </c>
      <c r="G35" s="50" t="s">
        <v>1986</v>
      </c>
      <c r="H35" s="50" t="s">
        <v>2003</v>
      </c>
      <c r="I35" s="50">
        <v>2012</v>
      </c>
      <c r="J35" s="50">
        <v>8912121.3719999995</v>
      </c>
    </row>
    <row r="36" spans="1:10" x14ac:dyDescent="0.25">
      <c r="A36" s="50" t="s">
        <v>2016</v>
      </c>
      <c r="B36" s="50" t="s">
        <v>594</v>
      </c>
      <c r="C36" s="342">
        <v>85122</v>
      </c>
      <c r="D36" s="50" t="s">
        <v>2001</v>
      </c>
      <c r="E36" s="338" t="s">
        <v>1936</v>
      </c>
      <c r="F36" s="50" t="s">
        <v>2002</v>
      </c>
      <c r="G36" s="50" t="s">
        <v>1987</v>
      </c>
      <c r="H36" s="50" t="s">
        <v>2003</v>
      </c>
      <c r="I36" s="50">
        <v>2012</v>
      </c>
      <c r="J36" s="50">
        <v>5782131.3779999996</v>
      </c>
    </row>
    <row r="37" spans="1:10" x14ac:dyDescent="0.25">
      <c r="A37" s="50" t="s">
        <v>2016</v>
      </c>
      <c r="B37" s="50" t="s">
        <v>594</v>
      </c>
      <c r="C37" s="342">
        <v>85122</v>
      </c>
      <c r="D37" s="50" t="s">
        <v>2001</v>
      </c>
      <c r="E37" s="338" t="s">
        <v>1936</v>
      </c>
      <c r="F37" s="50" t="s">
        <v>2002</v>
      </c>
      <c r="G37" s="50" t="s">
        <v>1988</v>
      </c>
      <c r="H37" s="50" t="s">
        <v>2003</v>
      </c>
      <c r="I37" s="50">
        <v>2012</v>
      </c>
      <c r="J37" s="50">
        <v>3129989.9939999999</v>
      </c>
    </row>
    <row r="38" spans="1:10" x14ac:dyDescent="0.25">
      <c r="A38" s="50" t="s">
        <v>2016</v>
      </c>
      <c r="B38" s="50" t="s">
        <v>594</v>
      </c>
      <c r="C38" s="342">
        <v>85122</v>
      </c>
      <c r="D38" s="50" t="s">
        <v>2001</v>
      </c>
      <c r="E38" s="338" t="s">
        <v>1936</v>
      </c>
      <c r="F38" s="50" t="s">
        <v>2002</v>
      </c>
      <c r="G38" s="50" t="s">
        <v>1989</v>
      </c>
      <c r="H38" s="50" t="s">
        <v>2003</v>
      </c>
      <c r="I38" s="50">
        <v>2012</v>
      </c>
      <c r="J38" s="50">
        <v>19483351.055</v>
      </c>
    </row>
    <row r="39" spans="1:10" x14ac:dyDescent="0.25">
      <c r="A39" s="50" t="s">
        <v>2016</v>
      </c>
      <c r="B39" s="50" t="s">
        <v>594</v>
      </c>
      <c r="C39" s="342">
        <v>85122</v>
      </c>
      <c r="D39" s="50" t="s">
        <v>2001</v>
      </c>
      <c r="E39" s="338" t="s">
        <v>1936</v>
      </c>
      <c r="F39" s="50" t="s">
        <v>2002</v>
      </c>
      <c r="G39" s="50" t="s">
        <v>1990</v>
      </c>
      <c r="H39" s="50" t="s">
        <v>2003</v>
      </c>
      <c r="I39" s="50">
        <v>2012</v>
      </c>
      <c r="J39" s="50">
        <v>10677337.233999999</v>
      </c>
    </row>
    <row r="40" spans="1:10" x14ac:dyDescent="0.25">
      <c r="A40" s="50" t="s">
        <v>2016</v>
      </c>
      <c r="B40" s="50" t="s">
        <v>594</v>
      </c>
      <c r="C40" s="342">
        <v>85122</v>
      </c>
      <c r="D40" s="50" t="s">
        <v>2001</v>
      </c>
      <c r="E40" s="338" t="s">
        <v>1936</v>
      </c>
      <c r="F40" s="50" t="s">
        <v>2002</v>
      </c>
      <c r="G40" s="50" t="s">
        <v>1991</v>
      </c>
      <c r="H40" s="50" t="s">
        <v>2003</v>
      </c>
      <c r="I40" s="50">
        <v>2012</v>
      </c>
      <c r="J40" s="50">
        <v>8806013.8210000005</v>
      </c>
    </row>
    <row r="41" spans="1:10" x14ac:dyDescent="0.25">
      <c r="A41" s="50" t="s">
        <v>2016</v>
      </c>
      <c r="B41" s="50" t="s">
        <v>594</v>
      </c>
      <c r="C41" s="342">
        <v>85122</v>
      </c>
      <c r="D41" s="50" t="s">
        <v>2001</v>
      </c>
      <c r="E41" s="338" t="s">
        <v>1936</v>
      </c>
      <c r="F41" s="50" t="s">
        <v>2002</v>
      </c>
      <c r="G41" s="50" t="s">
        <v>1992</v>
      </c>
      <c r="H41" s="50" t="s">
        <v>2003</v>
      </c>
      <c r="I41" s="50">
        <v>2012</v>
      </c>
      <c r="J41" s="50">
        <v>5681198.6679999996</v>
      </c>
    </row>
    <row r="42" spans="1:10" x14ac:dyDescent="0.25">
      <c r="A42" s="50" t="s">
        <v>2016</v>
      </c>
      <c r="B42" s="50" t="s">
        <v>594</v>
      </c>
      <c r="C42" s="342">
        <v>85122</v>
      </c>
      <c r="D42" s="50" t="s">
        <v>2001</v>
      </c>
      <c r="E42" s="338" t="s">
        <v>1936</v>
      </c>
      <c r="F42" s="50" t="s">
        <v>2002</v>
      </c>
      <c r="G42" s="50" t="s">
        <v>1993</v>
      </c>
      <c r="H42" s="50" t="s">
        <v>2003</v>
      </c>
      <c r="I42" s="50">
        <v>2012</v>
      </c>
      <c r="J42" s="50">
        <v>1178184.483</v>
      </c>
    </row>
    <row r="43" spans="1:10" x14ac:dyDescent="0.25">
      <c r="A43" s="50" t="s">
        <v>2016</v>
      </c>
      <c r="B43" s="50" t="s">
        <v>594</v>
      </c>
      <c r="C43" s="342">
        <v>85122</v>
      </c>
      <c r="D43" s="50" t="s">
        <v>2001</v>
      </c>
      <c r="E43" s="338" t="s">
        <v>1936</v>
      </c>
      <c r="F43" s="50" t="s">
        <v>2002</v>
      </c>
      <c r="G43" s="50" t="s">
        <v>1994</v>
      </c>
      <c r="H43" s="50" t="s">
        <v>2003</v>
      </c>
      <c r="I43" s="50">
        <v>2012</v>
      </c>
      <c r="J43" s="50">
        <v>980150.08799999999</v>
      </c>
    </row>
    <row r="44" spans="1:10" x14ac:dyDescent="0.25">
      <c r="A44" s="50" t="s">
        <v>2016</v>
      </c>
      <c r="B44" s="50" t="s">
        <v>594</v>
      </c>
      <c r="C44" s="342">
        <v>85122</v>
      </c>
      <c r="D44" s="50" t="s">
        <v>2001</v>
      </c>
      <c r="E44" s="338" t="s">
        <v>1936</v>
      </c>
      <c r="F44" s="50" t="s">
        <v>2002</v>
      </c>
      <c r="G44" s="50" t="s">
        <v>1995</v>
      </c>
      <c r="H44" s="50" t="s">
        <v>2003</v>
      </c>
      <c r="I44" s="50">
        <v>2012</v>
      </c>
      <c r="J44" s="50">
        <v>1094685.9210000001</v>
      </c>
    </row>
    <row r="45" spans="1:10" x14ac:dyDescent="0.25">
      <c r="A45" s="50" t="s">
        <v>2016</v>
      </c>
      <c r="B45" s="50" t="s">
        <v>594</v>
      </c>
      <c r="C45" s="342">
        <v>85122</v>
      </c>
      <c r="D45" s="50" t="s">
        <v>2001</v>
      </c>
      <c r="E45" s="338" t="s">
        <v>1936</v>
      </c>
      <c r="F45" s="50" t="s">
        <v>2002</v>
      </c>
      <c r="G45" s="50" t="s">
        <v>1996</v>
      </c>
      <c r="H45" s="50" t="s">
        <v>2003</v>
      </c>
      <c r="I45" s="50">
        <v>2012</v>
      </c>
      <c r="J45" s="50">
        <v>-128205.338</v>
      </c>
    </row>
    <row r="46" spans="1:10" x14ac:dyDescent="0.25">
      <c r="A46" s="50" t="s">
        <v>2016</v>
      </c>
      <c r="B46" s="50" t="s">
        <v>594</v>
      </c>
      <c r="C46" s="342">
        <v>85122</v>
      </c>
      <c r="D46" s="50" t="s">
        <v>2001</v>
      </c>
      <c r="E46" s="338" t="s">
        <v>1936</v>
      </c>
      <c r="F46" s="50" t="s">
        <v>1997</v>
      </c>
      <c r="G46" s="50" t="s">
        <v>2004</v>
      </c>
      <c r="H46" s="50" t="s">
        <v>2003</v>
      </c>
      <c r="I46" s="50">
        <v>2012</v>
      </c>
      <c r="J46" s="50">
        <v>9535828.1720000003</v>
      </c>
    </row>
    <row r="47" spans="1:10" x14ac:dyDescent="0.25">
      <c r="A47" s="50" t="s">
        <v>2016</v>
      </c>
      <c r="B47" s="50" t="s">
        <v>594</v>
      </c>
      <c r="C47" s="342">
        <v>85122</v>
      </c>
      <c r="D47" s="50" t="s">
        <v>2001</v>
      </c>
      <c r="E47" s="338" t="s">
        <v>1936</v>
      </c>
      <c r="F47" s="50" t="s">
        <v>1997</v>
      </c>
      <c r="G47" s="50" t="s">
        <v>2005</v>
      </c>
      <c r="H47" s="50" t="s">
        <v>2003</v>
      </c>
      <c r="I47" s="50">
        <v>2012</v>
      </c>
      <c r="J47" s="50">
        <v>3854629.5040000002</v>
      </c>
    </row>
    <row r="48" spans="1:10" x14ac:dyDescent="0.25">
      <c r="A48" s="50" t="s">
        <v>2016</v>
      </c>
      <c r="B48" s="50" t="s">
        <v>594</v>
      </c>
      <c r="C48" s="342">
        <v>85122</v>
      </c>
      <c r="D48" s="50" t="s">
        <v>2001</v>
      </c>
      <c r="E48" s="338" t="s">
        <v>1936</v>
      </c>
      <c r="F48" s="50" t="s">
        <v>1997</v>
      </c>
      <c r="G48" s="50" t="s">
        <v>2006</v>
      </c>
      <c r="H48" s="50" t="s">
        <v>2003</v>
      </c>
      <c r="I48" s="50">
        <v>2012</v>
      </c>
      <c r="J48" s="50">
        <v>5681198.6679999996</v>
      </c>
    </row>
    <row r="49" spans="1:10" x14ac:dyDescent="0.25">
      <c r="A49" s="50" t="s">
        <v>2016</v>
      </c>
      <c r="B49" s="50" t="s">
        <v>594</v>
      </c>
      <c r="C49" s="342">
        <v>85122</v>
      </c>
      <c r="D49" s="50" t="s">
        <v>2001</v>
      </c>
      <c r="E49" s="338" t="s">
        <v>1936</v>
      </c>
      <c r="F49" s="50" t="s">
        <v>1997</v>
      </c>
      <c r="G49" s="50" t="s">
        <v>2007</v>
      </c>
      <c r="H49" s="50" t="s">
        <v>2003</v>
      </c>
      <c r="I49" s="50">
        <v>2012</v>
      </c>
      <c r="J49" s="50">
        <v>2347003.5389999999</v>
      </c>
    </row>
    <row r="50" spans="1:10" x14ac:dyDescent="0.25">
      <c r="A50" s="50" t="s">
        <v>2016</v>
      </c>
      <c r="B50" s="50" t="s">
        <v>594</v>
      </c>
      <c r="C50" s="342">
        <v>85122</v>
      </c>
      <c r="D50" s="50" t="s">
        <v>2001</v>
      </c>
      <c r="E50" s="338" t="s">
        <v>1936</v>
      </c>
      <c r="F50" s="50" t="s">
        <v>2002</v>
      </c>
      <c r="G50" s="50" t="s">
        <v>1984</v>
      </c>
      <c r="H50" s="50" t="s">
        <v>2003</v>
      </c>
      <c r="I50" s="50">
        <v>2013</v>
      </c>
      <c r="J50" s="50">
        <v>10539848.92</v>
      </c>
    </row>
    <row r="51" spans="1:10" x14ac:dyDescent="0.25">
      <c r="A51" s="50" t="s">
        <v>2016</v>
      </c>
      <c r="B51" s="50" t="s">
        <v>594</v>
      </c>
      <c r="C51" s="342">
        <v>85122</v>
      </c>
      <c r="D51" s="50" t="s">
        <v>2001</v>
      </c>
      <c r="E51" s="338" t="s">
        <v>1936</v>
      </c>
      <c r="F51" s="50" t="s">
        <v>2002</v>
      </c>
      <c r="G51" s="50" t="s">
        <v>1986</v>
      </c>
      <c r="H51" s="50" t="s">
        <v>2003</v>
      </c>
      <c r="I51" s="50">
        <v>2013</v>
      </c>
      <c r="J51" s="50">
        <v>8867228.6779999994</v>
      </c>
    </row>
    <row r="52" spans="1:10" x14ac:dyDescent="0.25">
      <c r="A52" s="50" t="s">
        <v>2016</v>
      </c>
      <c r="B52" s="50" t="s">
        <v>594</v>
      </c>
      <c r="C52" s="342">
        <v>85122</v>
      </c>
      <c r="D52" s="50" t="s">
        <v>2001</v>
      </c>
      <c r="E52" s="338" t="s">
        <v>1936</v>
      </c>
      <c r="F52" s="50" t="s">
        <v>2002</v>
      </c>
      <c r="G52" s="50" t="s">
        <v>1987</v>
      </c>
      <c r="H52" s="50" t="s">
        <v>2003</v>
      </c>
      <c r="I52" s="50">
        <v>2013</v>
      </c>
      <c r="J52" s="50">
        <v>5671384.8890000004</v>
      </c>
    </row>
    <row r="53" spans="1:10" x14ac:dyDescent="0.25">
      <c r="A53" s="50" t="s">
        <v>2016</v>
      </c>
      <c r="B53" s="50" t="s">
        <v>594</v>
      </c>
      <c r="C53" s="342">
        <v>85122</v>
      </c>
      <c r="D53" s="50" t="s">
        <v>2001</v>
      </c>
      <c r="E53" s="338" t="s">
        <v>1936</v>
      </c>
      <c r="F53" s="50" t="s">
        <v>2002</v>
      </c>
      <c r="G53" s="50" t="s">
        <v>1988</v>
      </c>
      <c r="H53" s="50" t="s">
        <v>2003</v>
      </c>
      <c r="I53" s="50">
        <v>2013</v>
      </c>
      <c r="J53" s="50">
        <v>3195843.7880000002</v>
      </c>
    </row>
    <row r="54" spans="1:10" x14ac:dyDescent="0.25">
      <c r="A54" s="50" t="s">
        <v>2016</v>
      </c>
      <c r="B54" s="50" t="s">
        <v>594</v>
      </c>
      <c r="C54" s="342">
        <v>85122</v>
      </c>
      <c r="D54" s="50" t="s">
        <v>2001</v>
      </c>
      <c r="E54" s="338" t="s">
        <v>1936</v>
      </c>
      <c r="F54" s="50" t="s">
        <v>2002</v>
      </c>
      <c r="G54" s="50" t="s">
        <v>1989</v>
      </c>
      <c r="H54" s="50" t="s">
        <v>2003</v>
      </c>
      <c r="I54" s="50">
        <v>2013</v>
      </c>
      <c r="J54" s="50">
        <v>19407077.598000001</v>
      </c>
    </row>
    <row r="55" spans="1:10" x14ac:dyDescent="0.25">
      <c r="A55" s="50" t="s">
        <v>2016</v>
      </c>
      <c r="B55" s="50" t="s">
        <v>594</v>
      </c>
      <c r="C55" s="342">
        <v>85122</v>
      </c>
      <c r="D55" s="50" t="s">
        <v>2001</v>
      </c>
      <c r="E55" s="338" t="s">
        <v>1936</v>
      </c>
      <c r="F55" s="50" t="s">
        <v>2002</v>
      </c>
      <c r="G55" s="50" t="s">
        <v>1990</v>
      </c>
      <c r="H55" s="50" t="s">
        <v>2003</v>
      </c>
      <c r="I55" s="50">
        <v>2013</v>
      </c>
      <c r="J55" s="50">
        <v>10665259.448000001</v>
      </c>
    </row>
    <row r="56" spans="1:10" x14ac:dyDescent="0.25">
      <c r="A56" s="50" t="s">
        <v>2016</v>
      </c>
      <c r="B56" s="50" t="s">
        <v>594</v>
      </c>
      <c r="C56" s="342">
        <v>85122</v>
      </c>
      <c r="D56" s="50" t="s">
        <v>2001</v>
      </c>
      <c r="E56" s="338" t="s">
        <v>1936</v>
      </c>
      <c r="F56" s="50" t="s">
        <v>2002</v>
      </c>
      <c r="G56" s="50" t="s">
        <v>1991</v>
      </c>
      <c r="H56" s="50" t="s">
        <v>2003</v>
      </c>
      <c r="I56" s="50">
        <v>2013</v>
      </c>
      <c r="J56" s="50">
        <v>8741818.1500000004</v>
      </c>
    </row>
    <row r="57" spans="1:10" x14ac:dyDescent="0.25">
      <c r="A57" s="50" t="s">
        <v>2016</v>
      </c>
      <c r="B57" s="50" t="s">
        <v>594</v>
      </c>
      <c r="C57" s="342">
        <v>85122</v>
      </c>
      <c r="D57" s="50" t="s">
        <v>2001</v>
      </c>
      <c r="E57" s="338" t="s">
        <v>1936</v>
      </c>
      <c r="F57" s="50" t="s">
        <v>2002</v>
      </c>
      <c r="G57" s="50" t="s">
        <v>1992</v>
      </c>
      <c r="H57" s="50" t="s">
        <v>2003</v>
      </c>
      <c r="I57" s="50">
        <v>2013</v>
      </c>
      <c r="J57" s="50">
        <v>5579015.1339999996</v>
      </c>
    </row>
    <row r="58" spans="1:10" x14ac:dyDescent="0.25">
      <c r="A58" s="50" t="s">
        <v>2016</v>
      </c>
      <c r="B58" s="50" t="s">
        <v>594</v>
      </c>
      <c r="C58" s="342">
        <v>85122</v>
      </c>
      <c r="D58" s="50" t="s">
        <v>2001</v>
      </c>
      <c r="E58" s="338" t="s">
        <v>1936</v>
      </c>
      <c r="F58" s="50" t="s">
        <v>2002</v>
      </c>
      <c r="G58" s="50" t="s">
        <v>1993</v>
      </c>
      <c r="H58" s="50" t="s">
        <v>2003</v>
      </c>
      <c r="I58" s="50">
        <v>2013</v>
      </c>
      <c r="J58" s="50">
        <v>1182386.2579999999</v>
      </c>
    </row>
    <row r="59" spans="1:10" x14ac:dyDescent="0.25">
      <c r="A59" s="50" t="s">
        <v>2016</v>
      </c>
      <c r="B59" s="50" t="s">
        <v>594</v>
      </c>
      <c r="C59" s="342">
        <v>85122</v>
      </c>
      <c r="D59" s="50" t="s">
        <v>2001</v>
      </c>
      <c r="E59" s="338" t="s">
        <v>1936</v>
      </c>
      <c r="F59" s="50" t="s">
        <v>2002</v>
      </c>
      <c r="G59" s="50" t="s">
        <v>1994</v>
      </c>
      <c r="H59" s="50" t="s">
        <v>2003</v>
      </c>
      <c r="I59" s="50">
        <v>2013</v>
      </c>
      <c r="J59" s="50">
        <v>964796.55200000003</v>
      </c>
    </row>
    <row r="60" spans="1:10" x14ac:dyDescent="0.25">
      <c r="A60" s="50" t="s">
        <v>2016</v>
      </c>
      <c r="B60" s="50" t="s">
        <v>594</v>
      </c>
      <c r="C60" s="342">
        <v>85122</v>
      </c>
      <c r="D60" s="50" t="s">
        <v>2001</v>
      </c>
      <c r="E60" s="338" t="s">
        <v>1936</v>
      </c>
      <c r="F60" s="50" t="s">
        <v>2002</v>
      </c>
      <c r="G60" s="50" t="s">
        <v>1995</v>
      </c>
      <c r="H60" s="50" t="s">
        <v>2003</v>
      </c>
      <c r="I60" s="50">
        <v>2013</v>
      </c>
      <c r="J60" s="50">
        <v>1061883.375</v>
      </c>
    </row>
    <row r="61" spans="1:10" x14ac:dyDescent="0.25">
      <c r="A61" s="50" t="s">
        <v>2016</v>
      </c>
      <c r="B61" s="50" t="s">
        <v>594</v>
      </c>
      <c r="C61" s="342">
        <v>85122</v>
      </c>
      <c r="D61" s="50" t="s">
        <v>2001</v>
      </c>
      <c r="E61" s="338" t="s">
        <v>1936</v>
      </c>
      <c r="F61" s="50" t="s">
        <v>2002</v>
      </c>
      <c r="G61" s="50" t="s">
        <v>1996</v>
      </c>
      <c r="H61" s="50" t="s">
        <v>2003</v>
      </c>
      <c r="I61" s="50">
        <v>2013</v>
      </c>
      <c r="J61" s="50">
        <v>-46263.169000000002</v>
      </c>
    </row>
    <row r="62" spans="1:10" x14ac:dyDescent="0.25">
      <c r="A62" s="50" t="s">
        <v>2016</v>
      </c>
      <c r="B62" s="50" t="s">
        <v>594</v>
      </c>
      <c r="C62" s="342">
        <v>85122</v>
      </c>
      <c r="D62" s="50" t="s">
        <v>2001</v>
      </c>
      <c r="E62" s="338" t="s">
        <v>1936</v>
      </c>
      <c r="F62" s="50" t="s">
        <v>1997</v>
      </c>
      <c r="G62" s="50" t="s">
        <v>2004</v>
      </c>
      <c r="H62" s="50" t="s">
        <v>2003</v>
      </c>
      <c r="I62" s="50">
        <v>2013</v>
      </c>
      <c r="J62" s="50">
        <v>9553007.0669999998</v>
      </c>
    </row>
    <row r="63" spans="1:10" x14ac:dyDescent="0.25">
      <c r="A63" s="50" t="s">
        <v>2016</v>
      </c>
      <c r="B63" s="50" t="s">
        <v>594</v>
      </c>
      <c r="C63" s="342">
        <v>85122</v>
      </c>
      <c r="D63" s="50" t="s">
        <v>2001</v>
      </c>
      <c r="E63" s="338" t="s">
        <v>1936</v>
      </c>
      <c r="F63" s="50" t="s">
        <v>1997</v>
      </c>
      <c r="G63" s="50" t="s">
        <v>2005</v>
      </c>
      <c r="H63" s="50" t="s">
        <v>2003</v>
      </c>
      <c r="I63" s="50">
        <v>2013</v>
      </c>
      <c r="J63" s="50">
        <v>3973991.9330000002</v>
      </c>
    </row>
    <row r="64" spans="1:10" x14ac:dyDescent="0.25">
      <c r="A64" s="50" t="s">
        <v>2016</v>
      </c>
      <c r="B64" s="50" t="s">
        <v>594</v>
      </c>
      <c r="C64" s="342">
        <v>85122</v>
      </c>
      <c r="D64" s="50" t="s">
        <v>2001</v>
      </c>
      <c r="E64" s="338" t="s">
        <v>1936</v>
      </c>
      <c r="F64" s="50" t="s">
        <v>1997</v>
      </c>
      <c r="G64" s="50" t="s">
        <v>2006</v>
      </c>
      <c r="H64" s="50" t="s">
        <v>2003</v>
      </c>
      <c r="I64" s="50">
        <v>2013</v>
      </c>
      <c r="J64" s="50">
        <v>5579015.1339999996</v>
      </c>
    </row>
    <row r="65" spans="1:10" x14ac:dyDescent="0.25">
      <c r="A65" s="50" t="s">
        <v>2016</v>
      </c>
      <c r="B65" s="50" t="s">
        <v>594</v>
      </c>
      <c r="C65" s="342">
        <v>85122</v>
      </c>
      <c r="D65" s="50" t="s">
        <v>2001</v>
      </c>
      <c r="E65" s="338" t="s">
        <v>1936</v>
      </c>
      <c r="F65" s="50" t="s">
        <v>1997</v>
      </c>
      <c r="G65" s="50" t="s">
        <v>2007</v>
      </c>
      <c r="H65" s="50" t="s">
        <v>2003</v>
      </c>
      <c r="I65" s="50">
        <v>2013</v>
      </c>
      <c r="J65" s="50">
        <v>2264776.023</v>
      </c>
    </row>
    <row r="66" spans="1:10" x14ac:dyDescent="0.25">
      <c r="A66" s="50" t="s">
        <v>2016</v>
      </c>
      <c r="B66" s="50" t="s">
        <v>594</v>
      </c>
      <c r="C66" s="342">
        <v>85122</v>
      </c>
      <c r="D66" s="50" t="s">
        <v>2001</v>
      </c>
      <c r="E66" s="338" t="s">
        <v>1936</v>
      </c>
      <c r="F66" s="50" t="s">
        <v>2002</v>
      </c>
      <c r="G66" s="50" t="s">
        <v>1984</v>
      </c>
      <c r="H66" s="50" t="s">
        <v>2003</v>
      </c>
      <c r="I66" s="50">
        <v>2014</v>
      </c>
      <c r="J66" s="50">
        <v>10113166.561000001</v>
      </c>
    </row>
    <row r="67" spans="1:10" x14ac:dyDescent="0.25">
      <c r="A67" s="50" t="s">
        <v>2016</v>
      </c>
      <c r="B67" s="50" t="s">
        <v>594</v>
      </c>
      <c r="C67" s="342">
        <v>85122</v>
      </c>
      <c r="D67" s="50" t="s">
        <v>2001</v>
      </c>
      <c r="E67" s="338" t="s">
        <v>1936</v>
      </c>
      <c r="F67" s="50" t="s">
        <v>2002</v>
      </c>
      <c r="G67" s="50" t="s">
        <v>1986</v>
      </c>
      <c r="H67" s="50" t="s">
        <v>2003</v>
      </c>
      <c r="I67" s="50">
        <v>2014</v>
      </c>
      <c r="J67" s="50">
        <v>9133426.9670000002</v>
      </c>
    </row>
    <row r="68" spans="1:10" x14ac:dyDescent="0.25">
      <c r="A68" s="50" t="s">
        <v>2016</v>
      </c>
      <c r="B68" s="50" t="s">
        <v>594</v>
      </c>
      <c r="C68" s="342">
        <v>85122</v>
      </c>
      <c r="D68" s="50" t="s">
        <v>2001</v>
      </c>
      <c r="E68" s="338" t="s">
        <v>1936</v>
      </c>
      <c r="F68" s="50" t="s">
        <v>2002</v>
      </c>
      <c r="G68" s="50" t="s">
        <v>1987</v>
      </c>
      <c r="H68" s="50" t="s">
        <v>2003</v>
      </c>
      <c r="I68" s="50">
        <v>2014</v>
      </c>
      <c r="J68" s="50">
        <v>5852711.7750000004</v>
      </c>
    </row>
    <row r="69" spans="1:10" x14ac:dyDescent="0.25">
      <c r="A69" s="50" t="s">
        <v>2016</v>
      </c>
      <c r="B69" s="50" t="s">
        <v>594</v>
      </c>
      <c r="C69" s="342">
        <v>85122</v>
      </c>
      <c r="D69" s="50" t="s">
        <v>2001</v>
      </c>
      <c r="E69" s="338" t="s">
        <v>1936</v>
      </c>
      <c r="F69" s="50" t="s">
        <v>2002</v>
      </c>
      <c r="G69" s="50" t="s">
        <v>1988</v>
      </c>
      <c r="H69" s="50" t="s">
        <v>2003</v>
      </c>
      <c r="I69" s="50">
        <v>2014</v>
      </c>
      <c r="J69" s="50">
        <v>3280715.1919999998</v>
      </c>
    </row>
    <row r="70" spans="1:10" x14ac:dyDescent="0.25">
      <c r="A70" s="50" t="s">
        <v>2016</v>
      </c>
      <c r="B70" s="50" t="s">
        <v>594</v>
      </c>
      <c r="C70" s="342">
        <v>85122</v>
      </c>
      <c r="D70" s="50" t="s">
        <v>2001</v>
      </c>
      <c r="E70" s="338" t="s">
        <v>1936</v>
      </c>
      <c r="F70" s="50" t="s">
        <v>2002</v>
      </c>
      <c r="G70" s="50" t="s">
        <v>1989</v>
      </c>
      <c r="H70" s="50" t="s">
        <v>2003</v>
      </c>
      <c r="I70" s="50">
        <v>2014</v>
      </c>
      <c r="J70" s="50">
        <v>19246593.528000001</v>
      </c>
    </row>
    <row r="71" spans="1:10" x14ac:dyDescent="0.25">
      <c r="A71" s="50" t="s">
        <v>2016</v>
      </c>
      <c r="B71" s="50" t="s">
        <v>594</v>
      </c>
      <c r="C71" s="342">
        <v>85122</v>
      </c>
      <c r="D71" s="50" t="s">
        <v>2001</v>
      </c>
      <c r="E71" s="338" t="s">
        <v>1936</v>
      </c>
      <c r="F71" s="50" t="s">
        <v>2002</v>
      </c>
      <c r="G71" s="50" t="s">
        <v>1990</v>
      </c>
      <c r="H71" s="50" t="s">
        <v>2003</v>
      </c>
      <c r="I71" s="50">
        <v>2014</v>
      </c>
      <c r="J71" s="50">
        <v>10852826.806</v>
      </c>
    </row>
    <row r="72" spans="1:10" x14ac:dyDescent="0.25">
      <c r="A72" s="50" t="s">
        <v>2016</v>
      </c>
      <c r="B72" s="50" t="s">
        <v>594</v>
      </c>
      <c r="C72" s="342">
        <v>85122</v>
      </c>
      <c r="D72" s="50" t="s">
        <v>2001</v>
      </c>
      <c r="E72" s="338" t="s">
        <v>1936</v>
      </c>
      <c r="F72" s="50" t="s">
        <v>2002</v>
      </c>
      <c r="G72" s="50" t="s">
        <v>1991</v>
      </c>
      <c r="H72" s="50" t="s">
        <v>2003</v>
      </c>
      <c r="I72" s="50">
        <v>2014</v>
      </c>
      <c r="J72" s="50">
        <v>8393766.7219999991</v>
      </c>
    </row>
    <row r="73" spans="1:10" x14ac:dyDescent="0.25">
      <c r="A73" s="50" t="s">
        <v>2016</v>
      </c>
      <c r="B73" s="50" t="s">
        <v>594</v>
      </c>
      <c r="C73" s="342">
        <v>85122</v>
      </c>
      <c r="D73" s="50" t="s">
        <v>2001</v>
      </c>
      <c r="E73" s="338" t="s">
        <v>1936</v>
      </c>
      <c r="F73" s="50" t="s">
        <v>2002</v>
      </c>
      <c r="G73" s="50" t="s">
        <v>1992</v>
      </c>
      <c r="H73" s="50" t="s">
        <v>2003</v>
      </c>
      <c r="I73" s="50">
        <v>2014</v>
      </c>
      <c r="J73" s="50">
        <v>5375585.2929999996</v>
      </c>
    </row>
    <row r="74" spans="1:10" x14ac:dyDescent="0.25">
      <c r="A74" s="50" t="s">
        <v>2016</v>
      </c>
      <c r="B74" s="50" t="s">
        <v>594</v>
      </c>
      <c r="C74" s="342">
        <v>85122</v>
      </c>
      <c r="D74" s="50" t="s">
        <v>2001</v>
      </c>
      <c r="E74" s="338" t="s">
        <v>1936</v>
      </c>
      <c r="F74" s="50" t="s">
        <v>2002</v>
      </c>
      <c r="G74" s="50" t="s">
        <v>1993</v>
      </c>
      <c r="H74" s="50" t="s">
        <v>2003</v>
      </c>
      <c r="I74" s="50">
        <v>2014</v>
      </c>
      <c r="J74" s="50">
        <v>1111630.9509999999</v>
      </c>
    </row>
    <row r="75" spans="1:10" x14ac:dyDescent="0.25">
      <c r="A75" s="50" t="s">
        <v>2016</v>
      </c>
      <c r="B75" s="50" t="s">
        <v>594</v>
      </c>
      <c r="C75" s="342">
        <v>85122</v>
      </c>
      <c r="D75" s="50" t="s">
        <v>2001</v>
      </c>
      <c r="E75" s="338" t="s">
        <v>1936</v>
      </c>
      <c r="F75" s="50" t="s">
        <v>2002</v>
      </c>
      <c r="G75" s="50" t="s">
        <v>1994</v>
      </c>
      <c r="H75" s="50" t="s">
        <v>2003</v>
      </c>
      <c r="I75" s="50">
        <v>2014</v>
      </c>
      <c r="J75" s="50">
        <v>956453.28700000001</v>
      </c>
    </row>
    <row r="76" spans="1:10" x14ac:dyDescent="0.25">
      <c r="A76" s="50" t="s">
        <v>2016</v>
      </c>
      <c r="B76" s="50" t="s">
        <v>594</v>
      </c>
      <c r="C76" s="342">
        <v>85122</v>
      </c>
      <c r="D76" s="50" t="s">
        <v>2001</v>
      </c>
      <c r="E76" s="338" t="s">
        <v>1936</v>
      </c>
      <c r="F76" s="50" t="s">
        <v>2002</v>
      </c>
      <c r="G76" s="50" t="s">
        <v>1995</v>
      </c>
      <c r="H76" s="50" t="s">
        <v>2003</v>
      </c>
      <c r="I76" s="50">
        <v>2014</v>
      </c>
      <c r="J76" s="50">
        <v>1070189.4439999999</v>
      </c>
    </row>
    <row r="77" spans="1:10" x14ac:dyDescent="0.25">
      <c r="A77" s="50" t="s">
        <v>2016</v>
      </c>
      <c r="B77" s="50" t="s">
        <v>594</v>
      </c>
      <c r="C77" s="342">
        <v>85122</v>
      </c>
      <c r="D77" s="50" t="s">
        <v>2001</v>
      </c>
      <c r="E77" s="338" t="s">
        <v>1936</v>
      </c>
      <c r="F77" s="50" t="s">
        <v>2002</v>
      </c>
      <c r="G77" s="50" t="s">
        <v>1996</v>
      </c>
      <c r="H77" s="50" t="s">
        <v>2003</v>
      </c>
      <c r="I77" s="50">
        <v>2014</v>
      </c>
      <c r="J77" s="50">
        <v>-120092.253</v>
      </c>
    </row>
    <row r="78" spans="1:10" x14ac:dyDescent="0.25">
      <c r="A78" s="50" t="s">
        <v>2016</v>
      </c>
      <c r="B78" s="50" t="s">
        <v>594</v>
      </c>
      <c r="C78" s="342">
        <v>85122</v>
      </c>
      <c r="D78" s="50" t="s">
        <v>2001</v>
      </c>
      <c r="E78" s="338" t="s">
        <v>1936</v>
      </c>
      <c r="F78" s="50" t="s">
        <v>1997</v>
      </c>
      <c r="G78" s="50" t="s">
        <v>2004</v>
      </c>
      <c r="H78" s="50" t="s">
        <v>2003</v>
      </c>
      <c r="I78" s="50">
        <v>2014</v>
      </c>
      <c r="J78" s="50">
        <v>9056281.4509999994</v>
      </c>
    </row>
    <row r="79" spans="1:10" x14ac:dyDescent="0.25">
      <c r="A79" s="50" t="s">
        <v>2016</v>
      </c>
      <c r="B79" s="50" t="s">
        <v>594</v>
      </c>
      <c r="C79" s="342">
        <v>85122</v>
      </c>
      <c r="D79" s="50" t="s">
        <v>2001</v>
      </c>
      <c r="E79" s="338" t="s">
        <v>1936</v>
      </c>
      <c r="F79" s="50" t="s">
        <v>1997</v>
      </c>
      <c r="G79" s="50" t="s">
        <v>2005</v>
      </c>
      <c r="H79" s="50" t="s">
        <v>2003</v>
      </c>
      <c r="I79" s="50">
        <v>2014</v>
      </c>
      <c r="J79" s="50">
        <v>3680696.1570000001</v>
      </c>
    </row>
    <row r="80" spans="1:10" x14ac:dyDescent="0.25">
      <c r="A80" s="50" t="s">
        <v>2016</v>
      </c>
      <c r="B80" s="50" t="s">
        <v>594</v>
      </c>
      <c r="C80" s="342">
        <v>85122</v>
      </c>
      <c r="D80" s="50" t="s">
        <v>2001</v>
      </c>
      <c r="E80" s="338" t="s">
        <v>1936</v>
      </c>
      <c r="F80" s="50" t="s">
        <v>1997</v>
      </c>
      <c r="G80" s="50" t="s">
        <v>2006</v>
      </c>
      <c r="H80" s="50" t="s">
        <v>2003</v>
      </c>
      <c r="I80" s="50">
        <v>2014</v>
      </c>
      <c r="J80" s="50">
        <v>5375585.2929999996</v>
      </c>
    </row>
    <row r="81" spans="1:10" x14ac:dyDescent="0.25">
      <c r="A81" s="50" t="s">
        <v>2016</v>
      </c>
      <c r="B81" s="50" t="s">
        <v>594</v>
      </c>
      <c r="C81" s="342">
        <v>85122</v>
      </c>
      <c r="D81" s="50" t="s">
        <v>2001</v>
      </c>
      <c r="E81" s="338" t="s">
        <v>1936</v>
      </c>
      <c r="F81" s="50" t="s">
        <v>1997</v>
      </c>
      <c r="G81" s="50" t="s">
        <v>2007</v>
      </c>
      <c r="H81" s="50" t="s">
        <v>2003</v>
      </c>
      <c r="I81" s="50">
        <v>2014</v>
      </c>
      <c r="J81" s="50">
        <v>2267590.6579999998</v>
      </c>
    </row>
    <row r="82" spans="1:10" x14ac:dyDescent="0.25">
      <c r="A82" s="50" t="s">
        <v>2016</v>
      </c>
      <c r="B82" s="50" t="s">
        <v>594</v>
      </c>
      <c r="C82" s="342">
        <v>85122</v>
      </c>
      <c r="D82" s="50" t="s">
        <v>2001</v>
      </c>
      <c r="E82" s="338" t="s">
        <v>1936</v>
      </c>
      <c r="F82" s="50" t="s">
        <v>2002</v>
      </c>
      <c r="G82" s="50" t="s">
        <v>1984</v>
      </c>
      <c r="H82" s="50" t="s">
        <v>2003</v>
      </c>
      <c r="I82" s="50">
        <v>2015</v>
      </c>
      <c r="J82" s="50">
        <v>10311554.5</v>
      </c>
    </row>
    <row r="83" spans="1:10" x14ac:dyDescent="0.25">
      <c r="A83" s="50" t="s">
        <v>2016</v>
      </c>
      <c r="B83" s="50" t="s">
        <v>594</v>
      </c>
      <c r="C83" s="342">
        <v>85122</v>
      </c>
      <c r="D83" s="50" t="s">
        <v>2001</v>
      </c>
      <c r="E83" s="338" t="s">
        <v>1936</v>
      </c>
      <c r="F83" s="50" t="s">
        <v>2002</v>
      </c>
      <c r="G83" s="50" t="s">
        <v>1986</v>
      </c>
      <c r="H83" s="50" t="s">
        <v>2003</v>
      </c>
      <c r="I83" s="50">
        <v>2015</v>
      </c>
      <c r="J83" s="50">
        <v>9799851.4360000007</v>
      </c>
    </row>
    <row r="84" spans="1:10" x14ac:dyDescent="0.25">
      <c r="A84" s="50" t="s">
        <v>2016</v>
      </c>
      <c r="B84" s="50" t="s">
        <v>594</v>
      </c>
      <c r="C84" s="342">
        <v>85122</v>
      </c>
      <c r="D84" s="50" t="s">
        <v>2001</v>
      </c>
      <c r="E84" s="338" t="s">
        <v>1936</v>
      </c>
      <c r="F84" s="50" t="s">
        <v>2002</v>
      </c>
      <c r="G84" s="50" t="s">
        <v>1987</v>
      </c>
      <c r="H84" s="50" t="s">
        <v>2003</v>
      </c>
      <c r="I84" s="50">
        <v>2015</v>
      </c>
      <c r="J84" s="50">
        <v>6080247.7089999998</v>
      </c>
    </row>
    <row r="85" spans="1:10" x14ac:dyDescent="0.25">
      <c r="A85" s="50" t="s">
        <v>2016</v>
      </c>
      <c r="B85" s="50" t="s">
        <v>594</v>
      </c>
      <c r="C85" s="342">
        <v>85122</v>
      </c>
      <c r="D85" s="50" t="s">
        <v>2001</v>
      </c>
      <c r="E85" s="338" t="s">
        <v>1936</v>
      </c>
      <c r="F85" s="50" t="s">
        <v>2002</v>
      </c>
      <c r="G85" s="50" t="s">
        <v>1988</v>
      </c>
      <c r="H85" s="50" t="s">
        <v>2003</v>
      </c>
      <c r="I85" s="50">
        <v>2015</v>
      </c>
      <c r="J85" s="50">
        <v>3719603.727</v>
      </c>
    </row>
    <row r="86" spans="1:10" x14ac:dyDescent="0.25">
      <c r="A86" s="50" t="s">
        <v>2016</v>
      </c>
      <c r="B86" s="50" t="s">
        <v>594</v>
      </c>
      <c r="C86" s="342">
        <v>85122</v>
      </c>
      <c r="D86" s="50" t="s">
        <v>2001</v>
      </c>
      <c r="E86" s="338" t="s">
        <v>1936</v>
      </c>
      <c r="F86" s="50" t="s">
        <v>2002</v>
      </c>
      <c r="G86" s="50" t="s">
        <v>1989</v>
      </c>
      <c r="H86" s="50" t="s">
        <v>2003</v>
      </c>
      <c r="I86" s="50">
        <v>2015</v>
      </c>
      <c r="J86" s="50">
        <v>20111405.936000001</v>
      </c>
    </row>
    <row r="87" spans="1:10" x14ac:dyDescent="0.25">
      <c r="A87" s="50" t="s">
        <v>2016</v>
      </c>
      <c r="B87" s="50" t="s">
        <v>594</v>
      </c>
      <c r="C87" s="342">
        <v>85122</v>
      </c>
      <c r="D87" s="50" t="s">
        <v>2001</v>
      </c>
      <c r="E87" s="338" t="s">
        <v>1936</v>
      </c>
      <c r="F87" s="50" t="s">
        <v>2002</v>
      </c>
      <c r="G87" s="50" t="s">
        <v>1990</v>
      </c>
      <c r="H87" s="50" t="s">
        <v>2003</v>
      </c>
      <c r="I87" s="50">
        <v>2015</v>
      </c>
      <c r="J87" s="50">
        <v>11496427.331</v>
      </c>
    </row>
    <row r="88" spans="1:10" x14ac:dyDescent="0.25">
      <c r="A88" s="50" t="s">
        <v>2016</v>
      </c>
      <c r="B88" s="50" t="s">
        <v>594</v>
      </c>
      <c r="C88" s="342">
        <v>85122</v>
      </c>
      <c r="D88" s="50" t="s">
        <v>2001</v>
      </c>
      <c r="E88" s="338" t="s">
        <v>1936</v>
      </c>
      <c r="F88" s="50" t="s">
        <v>2002</v>
      </c>
      <c r="G88" s="50" t="s">
        <v>1991</v>
      </c>
      <c r="H88" s="50" t="s">
        <v>2003</v>
      </c>
      <c r="I88" s="50">
        <v>2015</v>
      </c>
      <c r="J88" s="50">
        <v>8614978.6050000004</v>
      </c>
    </row>
    <row r="89" spans="1:10" x14ac:dyDescent="0.25">
      <c r="A89" s="50" t="s">
        <v>2016</v>
      </c>
      <c r="B89" s="50" t="s">
        <v>594</v>
      </c>
      <c r="C89" s="342">
        <v>85122</v>
      </c>
      <c r="D89" s="50" t="s">
        <v>2001</v>
      </c>
      <c r="E89" s="338" t="s">
        <v>1936</v>
      </c>
      <c r="F89" s="50" t="s">
        <v>2002</v>
      </c>
      <c r="G89" s="50" t="s">
        <v>1992</v>
      </c>
      <c r="H89" s="50" t="s">
        <v>2003</v>
      </c>
      <c r="I89" s="50">
        <v>2015</v>
      </c>
      <c r="J89" s="50">
        <v>5280318.6880000001</v>
      </c>
    </row>
    <row r="90" spans="1:10" x14ac:dyDescent="0.25">
      <c r="A90" s="50" t="s">
        <v>2016</v>
      </c>
      <c r="B90" s="50" t="s">
        <v>594</v>
      </c>
      <c r="C90" s="342">
        <v>85122</v>
      </c>
      <c r="D90" s="50" t="s">
        <v>2001</v>
      </c>
      <c r="E90" s="338" t="s">
        <v>1936</v>
      </c>
      <c r="F90" s="50" t="s">
        <v>2002</v>
      </c>
      <c r="G90" s="50" t="s">
        <v>1993</v>
      </c>
      <c r="H90" s="50" t="s">
        <v>2003</v>
      </c>
      <c r="I90" s="50">
        <v>2015</v>
      </c>
      <c r="J90" s="50">
        <v>1150944.227</v>
      </c>
    </row>
    <row r="91" spans="1:10" x14ac:dyDescent="0.25">
      <c r="A91" s="50" t="s">
        <v>2016</v>
      </c>
      <c r="B91" s="50" t="s">
        <v>594</v>
      </c>
      <c r="C91" s="342">
        <v>85122</v>
      </c>
      <c r="D91" s="50" t="s">
        <v>2001</v>
      </c>
      <c r="E91" s="338" t="s">
        <v>1936</v>
      </c>
      <c r="F91" s="50" t="s">
        <v>2002</v>
      </c>
      <c r="G91" s="50" t="s">
        <v>1994</v>
      </c>
      <c r="H91" s="50" t="s">
        <v>2003</v>
      </c>
      <c r="I91" s="50">
        <v>2015</v>
      </c>
      <c r="J91" s="50">
        <v>1021126.718</v>
      </c>
    </row>
    <row r="92" spans="1:10" x14ac:dyDescent="0.25">
      <c r="A92" s="50" t="s">
        <v>2016</v>
      </c>
      <c r="B92" s="50" t="s">
        <v>594</v>
      </c>
      <c r="C92" s="342">
        <v>85122</v>
      </c>
      <c r="D92" s="50" t="s">
        <v>2001</v>
      </c>
      <c r="E92" s="338" t="s">
        <v>1936</v>
      </c>
      <c r="F92" s="50" t="s">
        <v>2002</v>
      </c>
      <c r="G92" s="50" t="s">
        <v>1995</v>
      </c>
      <c r="H92" s="50" t="s">
        <v>2003</v>
      </c>
      <c r="I92" s="50">
        <v>2015</v>
      </c>
      <c r="J92" s="50">
        <v>1053563.75</v>
      </c>
    </row>
    <row r="93" spans="1:10" x14ac:dyDescent="0.25">
      <c r="A93" s="50" t="s">
        <v>2016</v>
      </c>
      <c r="B93" s="50" t="s">
        <v>594</v>
      </c>
      <c r="C93" s="342">
        <v>85122</v>
      </c>
      <c r="D93" s="50" t="s">
        <v>2001</v>
      </c>
      <c r="E93" s="338" t="s">
        <v>1936</v>
      </c>
      <c r="F93" s="50" t="s">
        <v>2002</v>
      </c>
      <c r="G93" s="50" t="s">
        <v>1996</v>
      </c>
      <c r="H93" s="50" t="s">
        <v>2003</v>
      </c>
      <c r="I93" s="50">
        <v>2015</v>
      </c>
      <c r="J93" s="50">
        <v>109025.22199999999</v>
      </c>
    </row>
    <row r="94" spans="1:10" x14ac:dyDescent="0.25">
      <c r="A94" s="50" t="s">
        <v>2016</v>
      </c>
      <c r="B94" s="50" t="s">
        <v>594</v>
      </c>
      <c r="C94" s="342">
        <v>85122</v>
      </c>
      <c r="D94" s="50" t="s">
        <v>2001</v>
      </c>
      <c r="E94" s="338" t="s">
        <v>1936</v>
      </c>
      <c r="F94" s="50" t="s">
        <v>1997</v>
      </c>
      <c r="G94" s="50" t="s">
        <v>2004</v>
      </c>
      <c r="H94" s="50" t="s">
        <v>2003</v>
      </c>
      <c r="I94" s="50">
        <v>2015</v>
      </c>
      <c r="J94" s="50">
        <v>9042587.9020000007</v>
      </c>
    </row>
    <row r="95" spans="1:10" x14ac:dyDescent="0.25">
      <c r="A95" s="50" t="s">
        <v>2016</v>
      </c>
      <c r="B95" s="50" t="s">
        <v>594</v>
      </c>
      <c r="C95" s="342">
        <v>85122</v>
      </c>
      <c r="D95" s="50" t="s">
        <v>2001</v>
      </c>
      <c r="E95" s="338" t="s">
        <v>1936</v>
      </c>
      <c r="F95" s="50" t="s">
        <v>1997</v>
      </c>
      <c r="G95" s="50" t="s">
        <v>2005</v>
      </c>
      <c r="H95" s="50" t="s">
        <v>2003</v>
      </c>
      <c r="I95" s="50">
        <v>2015</v>
      </c>
      <c r="J95" s="50">
        <v>3762269.2140000002</v>
      </c>
    </row>
    <row r="96" spans="1:10" x14ac:dyDescent="0.25">
      <c r="A96" s="50" t="s">
        <v>2016</v>
      </c>
      <c r="B96" s="50" t="s">
        <v>594</v>
      </c>
      <c r="C96" s="342">
        <v>85122</v>
      </c>
      <c r="D96" s="50" t="s">
        <v>2001</v>
      </c>
      <c r="E96" s="338" t="s">
        <v>1936</v>
      </c>
      <c r="F96" s="50" t="s">
        <v>1997</v>
      </c>
      <c r="G96" s="50" t="s">
        <v>2006</v>
      </c>
      <c r="H96" s="50" t="s">
        <v>2003</v>
      </c>
      <c r="I96" s="50">
        <v>2015</v>
      </c>
      <c r="J96" s="50">
        <v>5280318.6880000001</v>
      </c>
    </row>
    <row r="97" spans="1:10" x14ac:dyDescent="0.25">
      <c r="A97" s="50" t="s">
        <v>2016</v>
      </c>
      <c r="B97" s="50" t="s">
        <v>594</v>
      </c>
      <c r="C97" s="342">
        <v>85122</v>
      </c>
      <c r="D97" s="50" t="s">
        <v>2001</v>
      </c>
      <c r="E97" s="338" t="s">
        <v>1936</v>
      </c>
      <c r="F97" s="50" t="s">
        <v>1997</v>
      </c>
      <c r="G97" s="50" t="s">
        <v>2007</v>
      </c>
      <c r="H97" s="50" t="s">
        <v>2003</v>
      </c>
      <c r="I97" s="50">
        <v>2015</v>
      </c>
      <c r="J97" s="50">
        <v>2319326.5789999999</v>
      </c>
    </row>
    <row r="98" spans="1:10" x14ac:dyDescent="0.25">
      <c r="A98" s="50" t="s">
        <v>2016</v>
      </c>
      <c r="B98" s="50" t="s">
        <v>594</v>
      </c>
      <c r="C98" s="342">
        <v>85122</v>
      </c>
      <c r="D98" s="50" t="s">
        <v>2001</v>
      </c>
      <c r="E98" s="338" t="s">
        <v>1936</v>
      </c>
      <c r="F98" s="50" t="s">
        <v>2002</v>
      </c>
      <c r="G98" s="50" t="s">
        <v>1984</v>
      </c>
      <c r="H98" s="50" t="s">
        <v>2003</v>
      </c>
      <c r="I98" s="50">
        <v>2016</v>
      </c>
      <c r="J98" s="50">
        <v>10099151.351</v>
      </c>
    </row>
    <row r="99" spans="1:10" x14ac:dyDescent="0.25">
      <c r="A99" s="50" t="s">
        <v>2016</v>
      </c>
      <c r="B99" s="50" t="s">
        <v>594</v>
      </c>
      <c r="C99" s="342">
        <v>85122</v>
      </c>
      <c r="D99" s="50" t="s">
        <v>2001</v>
      </c>
      <c r="E99" s="338" t="s">
        <v>1936</v>
      </c>
      <c r="F99" s="50" t="s">
        <v>2002</v>
      </c>
      <c r="G99" s="50" t="s">
        <v>1986</v>
      </c>
      <c r="H99" s="50" t="s">
        <v>2003</v>
      </c>
      <c r="I99" s="50">
        <v>2016</v>
      </c>
      <c r="J99" s="50">
        <v>9835728.6730000004</v>
      </c>
    </row>
    <row r="100" spans="1:10" x14ac:dyDescent="0.25">
      <c r="A100" s="50" t="s">
        <v>2016</v>
      </c>
      <c r="B100" s="50" t="s">
        <v>594</v>
      </c>
      <c r="C100" s="342">
        <v>85122</v>
      </c>
      <c r="D100" s="50" t="s">
        <v>2001</v>
      </c>
      <c r="E100" s="338" t="s">
        <v>1936</v>
      </c>
      <c r="F100" s="50" t="s">
        <v>2002</v>
      </c>
      <c r="G100" s="50" t="s">
        <v>1987</v>
      </c>
      <c r="H100" s="50" t="s">
        <v>2003</v>
      </c>
      <c r="I100" s="50">
        <v>2016</v>
      </c>
      <c r="J100" s="50">
        <v>6065459.1030000001</v>
      </c>
    </row>
    <row r="101" spans="1:10" x14ac:dyDescent="0.25">
      <c r="A101" s="50" t="s">
        <v>2016</v>
      </c>
      <c r="B101" s="50" t="s">
        <v>594</v>
      </c>
      <c r="C101" s="342">
        <v>85122</v>
      </c>
      <c r="D101" s="50" t="s">
        <v>2001</v>
      </c>
      <c r="E101" s="338" t="s">
        <v>1936</v>
      </c>
      <c r="F101" s="50" t="s">
        <v>2002</v>
      </c>
      <c r="G101" s="50" t="s">
        <v>1988</v>
      </c>
      <c r="H101" s="50" t="s">
        <v>2003</v>
      </c>
      <c r="I101" s="50">
        <v>2016</v>
      </c>
      <c r="J101" s="50">
        <v>3770269.57</v>
      </c>
    </row>
    <row r="102" spans="1:10" x14ac:dyDescent="0.25">
      <c r="A102" s="50" t="s">
        <v>2016</v>
      </c>
      <c r="B102" s="50" t="s">
        <v>594</v>
      </c>
      <c r="C102" s="342">
        <v>85122</v>
      </c>
      <c r="D102" s="50" t="s">
        <v>2001</v>
      </c>
      <c r="E102" s="338" t="s">
        <v>1936</v>
      </c>
      <c r="F102" s="50" t="s">
        <v>2002</v>
      </c>
      <c r="G102" s="50" t="s">
        <v>1989</v>
      </c>
      <c r="H102" s="50" t="s">
        <v>2003</v>
      </c>
      <c r="I102" s="50">
        <v>2016</v>
      </c>
      <c r="J102" s="50">
        <v>19934880.024</v>
      </c>
    </row>
    <row r="103" spans="1:10" x14ac:dyDescent="0.25">
      <c r="A103" s="50" t="s">
        <v>2016</v>
      </c>
      <c r="B103" s="50" t="s">
        <v>594</v>
      </c>
      <c r="C103" s="342">
        <v>85122</v>
      </c>
      <c r="D103" s="50" t="s">
        <v>2001</v>
      </c>
      <c r="E103" s="338" t="s">
        <v>1936</v>
      </c>
      <c r="F103" s="50" t="s">
        <v>2002</v>
      </c>
      <c r="G103" s="50" t="s">
        <v>1990</v>
      </c>
      <c r="H103" s="50" t="s">
        <v>2003</v>
      </c>
      <c r="I103" s="50">
        <v>2016</v>
      </c>
      <c r="J103" s="50">
        <v>11506538.677999999</v>
      </c>
    </row>
    <row r="104" spans="1:10" x14ac:dyDescent="0.25">
      <c r="A104" s="50" t="s">
        <v>2016</v>
      </c>
      <c r="B104" s="50" t="s">
        <v>594</v>
      </c>
      <c r="C104" s="342">
        <v>85122</v>
      </c>
      <c r="D104" s="50" t="s">
        <v>2001</v>
      </c>
      <c r="E104" s="338" t="s">
        <v>1936</v>
      </c>
      <c r="F104" s="50" t="s">
        <v>2002</v>
      </c>
      <c r="G104" s="50" t="s">
        <v>1991</v>
      </c>
      <c r="H104" s="50" t="s">
        <v>2003</v>
      </c>
      <c r="I104" s="50">
        <v>2016</v>
      </c>
      <c r="J104" s="50">
        <v>8428341.3450000007</v>
      </c>
    </row>
    <row r="105" spans="1:10" x14ac:dyDescent="0.25">
      <c r="A105" s="50" t="s">
        <v>2016</v>
      </c>
      <c r="B105" s="50" t="s">
        <v>594</v>
      </c>
      <c r="C105" s="342">
        <v>85122</v>
      </c>
      <c r="D105" s="50" t="s">
        <v>2001</v>
      </c>
      <c r="E105" s="338" t="s">
        <v>1936</v>
      </c>
      <c r="F105" s="50" t="s">
        <v>2002</v>
      </c>
      <c r="G105" s="50" t="s">
        <v>1992</v>
      </c>
      <c r="H105" s="50" t="s">
        <v>2003</v>
      </c>
      <c r="I105" s="50">
        <v>2016</v>
      </c>
      <c r="J105" s="50">
        <v>5466197.8480000002</v>
      </c>
    </row>
    <row r="106" spans="1:10" x14ac:dyDescent="0.25">
      <c r="A106" s="50" t="s">
        <v>2016</v>
      </c>
      <c r="B106" s="50" t="s">
        <v>594</v>
      </c>
      <c r="C106" s="342">
        <v>85122</v>
      </c>
      <c r="D106" s="50" t="s">
        <v>2001</v>
      </c>
      <c r="E106" s="338" t="s">
        <v>1936</v>
      </c>
      <c r="F106" s="50" t="s">
        <v>2002</v>
      </c>
      <c r="G106" s="50" t="s">
        <v>1993</v>
      </c>
      <c r="H106" s="50" t="s">
        <v>2003</v>
      </c>
      <c r="I106" s="50">
        <v>2016</v>
      </c>
      <c r="J106" s="50">
        <v>1200141.5349999999</v>
      </c>
    </row>
    <row r="107" spans="1:10" x14ac:dyDescent="0.25">
      <c r="A107" s="50" t="s">
        <v>2016</v>
      </c>
      <c r="B107" s="50" t="s">
        <v>594</v>
      </c>
      <c r="C107" s="342">
        <v>85122</v>
      </c>
      <c r="D107" s="50" t="s">
        <v>2001</v>
      </c>
      <c r="E107" s="338" t="s">
        <v>1936</v>
      </c>
      <c r="F107" s="50" t="s">
        <v>2002</v>
      </c>
      <c r="G107" s="50" t="s">
        <v>1994</v>
      </c>
      <c r="H107" s="50" t="s">
        <v>2003</v>
      </c>
      <c r="I107" s="50">
        <v>2016</v>
      </c>
      <c r="J107" s="50">
        <v>1058689.852</v>
      </c>
    </row>
    <row r="108" spans="1:10" x14ac:dyDescent="0.25">
      <c r="A108" s="50" t="s">
        <v>2016</v>
      </c>
      <c r="B108" s="50" t="s">
        <v>594</v>
      </c>
      <c r="C108" s="342">
        <v>85122</v>
      </c>
      <c r="D108" s="50" t="s">
        <v>2001</v>
      </c>
      <c r="E108" s="338" t="s">
        <v>1936</v>
      </c>
      <c r="F108" s="50" t="s">
        <v>2002</v>
      </c>
      <c r="G108" s="50" t="s">
        <v>1995</v>
      </c>
      <c r="H108" s="50" t="s">
        <v>2003</v>
      </c>
      <c r="I108" s="50">
        <v>2016</v>
      </c>
      <c r="J108" s="50">
        <v>1119180.4979999999</v>
      </c>
    </row>
    <row r="109" spans="1:10" x14ac:dyDescent="0.25">
      <c r="A109" s="50" t="s">
        <v>2016</v>
      </c>
      <c r="B109" s="50" t="s">
        <v>594</v>
      </c>
      <c r="C109" s="342">
        <v>85122</v>
      </c>
      <c r="D109" s="50" t="s">
        <v>2001</v>
      </c>
      <c r="E109" s="338" t="s">
        <v>1936</v>
      </c>
      <c r="F109" s="50" t="s">
        <v>2002</v>
      </c>
      <c r="G109" s="50" t="s">
        <v>1996</v>
      </c>
      <c r="H109" s="50" t="s">
        <v>2003</v>
      </c>
      <c r="I109" s="50">
        <v>2016</v>
      </c>
      <c r="J109" s="50">
        <v>-415868.38799999998</v>
      </c>
    </row>
    <row r="110" spans="1:10" x14ac:dyDescent="0.25">
      <c r="A110" s="50" t="s">
        <v>2016</v>
      </c>
      <c r="B110" s="50" t="s">
        <v>594</v>
      </c>
      <c r="C110" s="342">
        <v>85122</v>
      </c>
      <c r="D110" s="50" t="s">
        <v>2001</v>
      </c>
      <c r="E110" s="338" t="s">
        <v>1936</v>
      </c>
      <c r="F110" s="50" t="s">
        <v>1997</v>
      </c>
      <c r="G110" s="50" t="s">
        <v>2004</v>
      </c>
      <c r="H110" s="50" t="s">
        <v>2003</v>
      </c>
      <c r="I110" s="50">
        <v>2016</v>
      </c>
      <c r="J110" s="50">
        <v>9298294.5109999999</v>
      </c>
    </row>
    <row r="111" spans="1:10" x14ac:dyDescent="0.25">
      <c r="A111" s="50" t="s">
        <v>2016</v>
      </c>
      <c r="B111" s="50" t="s">
        <v>594</v>
      </c>
      <c r="C111" s="342">
        <v>85122</v>
      </c>
      <c r="D111" s="50" t="s">
        <v>2001</v>
      </c>
      <c r="E111" s="338" t="s">
        <v>1936</v>
      </c>
      <c r="F111" s="50" t="s">
        <v>1997</v>
      </c>
      <c r="G111" s="50" t="s">
        <v>2005</v>
      </c>
      <c r="H111" s="50" t="s">
        <v>2003</v>
      </c>
      <c r="I111" s="50">
        <v>2016</v>
      </c>
      <c r="J111" s="50">
        <v>3832096.6630000002</v>
      </c>
    </row>
    <row r="112" spans="1:10" x14ac:dyDescent="0.25">
      <c r="A112" s="50" t="s">
        <v>2016</v>
      </c>
      <c r="B112" s="50" t="s">
        <v>594</v>
      </c>
      <c r="C112" s="342">
        <v>85122</v>
      </c>
      <c r="D112" s="50" t="s">
        <v>2001</v>
      </c>
      <c r="E112" s="338" t="s">
        <v>1936</v>
      </c>
      <c r="F112" s="50" t="s">
        <v>1997</v>
      </c>
      <c r="G112" s="50" t="s">
        <v>2006</v>
      </c>
      <c r="H112" s="50" t="s">
        <v>2003</v>
      </c>
      <c r="I112" s="50">
        <v>2016</v>
      </c>
      <c r="J112" s="50">
        <v>5466197.8480000002</v>
      </c>
    </row>
    <row r="113" spans="1:10" x14ac:dyDescent="0.25">
      <c r="A113" s="50" t="s">
        <v>2016</v>
      </c>
      <c r="B113" s="50" t="s">
        <v>594</v>
      </c>
      <c r="C113" s="342">
        <v>85122</v>
      </c>
      <c r="D113" s="50" t="s">
        <v>2001</v>
      </c>
      <c r="E113" s="338" t="s">
        <v>1936</v>
      </c>
      <c r="F113" s="50" t="s">
        <v>1997</v>
      </c>
      <c r="G113" s="50" t="s">
        <v>2007</v>
      </c>
      <c r="H113" s="50" t="s">
        <v>2003</v>
      </c>
      <c r="I113" s="50">
        <v>2016</v>
      </c>
      <c r="J113" s="50">
        <v>2440277.56</v>
      </c>
    </row>
    <row r="114" spans="1:10" x14ac:dyDescent="0.25">
      <c r="A114" s="50" t="s">
        <v>2016</v>
      </c>
      <c r="B114" s="50" t="s">
        <v>594</v>
      </c>
      <c r="C114" s="342">
        <v>85122</v>
      </c>
      <c r="D114" s="50" t="s">
        <v>2001</v>
      </c>
      <c r="E114" s="338" t="s">
        <v>1936</v>
      </c>
      <c r="F114" s="50" t="s">
        <v>2002</v>
      </c>
      <c r="G114" s="50" t="s">
        <v>1984</v>
      </c>
      <c r="H114" s="50" t="s">
        <v>2003</v>
      </c>
      <c r="I114" s="50">
        <v>2017</v>
      </c>
      <c r="J114" s="50">
        <v>10173610.073000001</v>
      </c>
    </row>
    <row r="115" spans="1:10" x14ac:dyDescent="0.25">
      <c r="A115" s="50" t="s">
        <v>2016</v>
      </c>
      <c r="B115" s="50" t="s">
        <v>594</v>
      </c>
      <c r="C115" s="342">
        <v>85122</v>
      </c>
      <c r="D115" s="50" t="s">
        <v>2001</v>
      </c>
      <c r="E115" s="338" t="s">
        <v>1936</v>
      </c>
      <c r="F115" s="50" t="s">
        <v>2002</v>
      </c>
      <c r="G115" s="50" t="s">
        <v>1986</v>
      </c>
      <c r="H115" s="50" t="s">
        <v>2003</v>
      </c>
      <c r="I115" s="50">
        <v>2017</v>
      </c>
      <c r="J115" s="50">
        <v>10326940.43</v>
      </c>
    </row>
    <row r="116" spans="1:10" x14ac:dyDescent="0.25">
      <c r="A116" s="50" t="s">
        <v>2016</v>
      </c>
      <c r="B116" s="50" t="s">
        <v>594</v>
      </c>
      <c r="C116" s="342">
        <v>85122</v>
      </c>
      <c r="D116" s="50" t="s">
        <v>2001</v>
      </c>
      <c r="E116" s="338" t="s">
        <v>1936</v>
      </c>
      <c r="F116" s="50" t="s">
        <v>2002</v>
      </c>
      <c r="G116" s="50" t="s">
        <v>1987</v>
      </c>
      <c r="H116" s="50" t="s">
        <v>2003</v>
      </c>
      <c r="I116" s="50">
        <v>2017</v>
      </c>
      <c r="J116" s="50">
        <v>6500659.6610000003</v>
      </c>
    </row>
    <row r="117" spans="1:10" x14ac:dyDescent="0.25">
      <c r="A117" s="50" t="s">
        <v>2016</v>
      </c>
      <c r="B117" s="50" t="s">
        <v>594</v>
      </c>
      <c r="C117" s="342">
        <v>85122</v>
      </c>
      <c r="D117" s="50" t="s">
        <v>2001</v>
      </c>
      <c r="E117" s="338" t="s">
        <v>1936</v>
      </c>
      <c r="F117" s="50" t="s">
        <v>2002</v>
      </c>
      <c r="G117" s="50" t="s">
        <v>1988</v>
      </c>
      <c r="H117" s="50" t="s">
        <v>2003</v>
      </c>
      <c r="I117" s="50">
        <v>2017</v>
      </c>
      <c r="J117" s="50">
        <v>3826280.7689999999</v>
      </c>
    </row>
    <row r="118" spans="1:10" x14ac:dyDescent="0.25">
      <c r="A118" s="50" t="s">
        <v>2016</v>
      </c>
      <c r="B118" s="50" t="s">
        <v>594</v>
      </c>
      <c r="C118" s="342">
        <v>85122</v>
      </c>
      <c r="D118" s="50" t="s">
        <v>2001</v>
      </c>
      <c r="E118" s="338" t="s">
        <v>1936</v>
      </c>
      <c r="F118" s="50" t="s">
        <v>2002</v>
      </c>
      <c r="G118" s="50" t="s">
        <v>1989</v>
      </c>
      <c r="H118" s="50" t="s">
        <v>2003</v>
      </c>
      <c r="I118" s="50">
        <v>2017</v>
      </c>
      <c r="J118" s="50">
        <v>20500550.504000001</v>
      </c>
    </row>
    <row r="119" spans="1:10" x14ac:dyDescent="0.25">
      <c r="A119" s="50" t="s">
        <v>2016</v>
      </c>
      <c r="B119" s="50" t="s">
        <v>594</v>
      </c>
      <c r="C119" s="342">
        <v>85122</v>
      </c>
      <c r="D119" s="50" t="s">
        <v>2001</v>
      </c>
      <c r="E119" s="338" t="s">
        <v>1936</v>
      </c>
      <c r="F119" s="50" t="s">
        <v>2002</v>
      </c>
      <c r="G119" s="50" t="s">
        <v>1990</v>
      </c>
      <c r="H119" s="50" t="s">
        <v>2003</v>
      </c>
      <c r="I119" s="50">
        <v>2017</v>
      </c>
      <c r="J119" s="50">
        <v>11901232.411</v>
      </c>
    </row>
    <row r="120" spans="1:10" x14ac:dyDescent="0.25">
      <c r="A120" s="50" t="s">
        <v>2016</v>
      </c>
      <c r="B120" s="50" t="s">
        <v>594</v>
      </c>
      <c r="C120" s="342">
        <v>85122</v>
      </c>
      <c r="D120" s="50" t="s">
        <v>2001</v>
      </c>
      <c r="E120" s="338" t="s">
        <v>1936</v>
      </c>
      <c r="F120" s="50" t="s">
        <v>2002</v>
      </c>
      <c r="G120" s="50" t="s">
        <v>1991</v>
      </c>
      <c r="H120" s="50" t="s">
        <v>2003</v>
      </c>
      <c r="I120" s="50">
        <v>2017</v>
      </c>
      <c r="J120" s="50">
        <v>8599318.0930000003</v>
      </c>
    </row>
    <row r="121" spans="1:10" x14ac:dyDescent="0.25">
      <c r="A121" s="50" t="s">
        <v>2016</v>
      </c>
      <c r="B121" s="50" t="s">
        <v>594</v>
      </c>
      <c r="C121" s="342">
        <v>85122</v>
      </c>
      <c r="D121" s="50" t="s">
        <v>2001</v>
      </c>
      <c r="E121" s="338" t="s">
        <v>1936</v>
      </c>
      <c r="F121" s="50" t="s">
        <v>2002</v>
      </c>
      <c r="G121" s="50" t="s">
        <v>1992</v>
      </c>
      <c r="H121" s="50" t="s">
        <v>2003</v>
      </c>
      <c r="I121" s="50">
        <v>2017</v>
      </c>
      <c r="J121" s="50">
        <v>5307479.5870000003</v>
      </c>
    </row>
    <row r="122" spans="1:10" x14ac:dyDescent="0.25">
      <c r="A122" s="50" t="s">
        <v>2016</v>
      </c>
      <c r="B122" s="50" t="s">
        <v>594</v>
      </c>
      <c r="C122" s="342">
        <v>85122</v>
      </c>
      <c r="D122" s="50" t="s">
        <v>2001</v>
      </c>
      <c r="E122" s="338" t="s">
        <v>1936</v>
      </c>
      <c r="F122" s="50" t="s">
        <v>2002</v>
      </c>
      <c r="G122" s="50" t="s">
        <v>1993</v>
      </c>
      <c r="H122" s="50" t="s">
        <v>2003</v>
      </c>
      <c r="I122" s="50">
        <v>2017</v>
      </c>
      <c r="J122" s="50">
        <v>1126223.746</v>
      </c>
    </row>
    <row r="123" spans="1:10" x14ac:dyDescent="0.25">
      <c r="A123" s="50" t="s">
        <v>2016</v>
      </c>
      <c r="B123" s="50" t="s">
        <v>594</v>
      </c>
      <c r="C123" s="342">
        <v>85122</v>
      </c>
      <c r="D123" s="50" t="s">
        <v>2001</v>
      </c>
      <c r="E123" s="338" t="s">
        <v>1936</v>
      </c>
      <c r="F123" s="50" t="s">
        <v>2002</v>
      </c>
      <c r="G123" s="50" t="s">
        <v>1994</v>
      </c>
      <c r="H123" s="50" t="s">
        <v>2003</v>
      </c>
      <c r="I123" s="50">
        <v>2017</v>
      </c>
      <c r="J123" s="50">
        <v>1089740.594</v>
      </c>
    </row>
    <row r="124" spans="1:10" x14ac:dyDescent="0.25">
      <c r="A124" s="50" t="s">
        <v>2016</v>
      </c>
      <c r="B124" s="50" t="s">
        <v>594</v>
      </c>
      <c r="C124" s="342">
        <v>85122</v>
      </c>
      <c r="D124" s="50" t="s">
        <v>2001</v>
      </c>
      <c r="E124" s="338" t="s">
        <v>1936</v>
      </c>
      <c r="F124" s="50" t="s">
        <v>2002</v>
      </c>
      <c r="G124" s="50" t="s">
        <v>1995</v>
      </c>
      <c r="H124" s="50" t="s">
        <v>2003</v>
      </c>
      <c r="I124" s="50">
        <v>2017</v>
      </c>
      <c r="J124" s="50">
        <v>1120966.723</v>
      </c>
    </row>
    <row r="125" spans="1:10" x14ac:dyDescent="0.25">
      <c r="A125" s="50" t="s">
        <v>2016</v>
      </c>
      <c r="B125" s="50" t="s">
        <v>594</v>
      </c>
      <c r="C125" s="342">
        <v>85122</v>
      </c>
      <c r="D125" s="50" t="s">
        <v>2001</v>
      </c>
      <c r="E125" s="338" t="s">
        <v>1936</v>
      </c>
      <c r="F125" s="50" t="s">
        <v>2002</v>
      </c>
      <c r="G125" s="50" t="s">
        <v>1996</v>
      </c>
      <c r="H125" s="50" t="s">
        <v>2003</v>
      </c>
      <c r="I125" s="50">
        <v>2017</v>
      </c>
      <c r="J125" s="50">
        <v>-45092.557000000001</v>
      </c>
    </row>
    <row r="126" spans="1:10" x14ac:dyDescent="0.25">
      <c r="A126" s="50" t="s">
        <v>2016</v>
      </c>
      <c r="B126" s="50" t="s">
        <v>594</v>
      </c>
      <c r="C126" s="342">
        <v>85122</v>
      </c>
      <c r="D126" s="50" t="s">
        <v>2001</v>
      </c>
      <c r="E126" s="338" t="s">
        <v>1936</v>
      </c>
      <c r="F126" s="50" t="s">
        <v>1997</v>
      </c>
      <c r="G126" s="50" t="s">
        <v>2004</v>
      </c>
      <c r="H126" s="50" t="s">
        <v>2003</v>
      </c>
      <c r="I126" s="50">
        <v>2017</v>
      </c>
      <c r="J126" s="50">
        <v>9141954.0810000002</v>
      </c>
    </row>
    <row r="127" spans="1:10" x14ac:dyDescent="0.25">
      <c r="A127" s="50" t="s">
        <v>2016</v>
      </c>
      <c r="B127" s="50" t="s">
        <v>594</v>
      </c>
      <c r="C127" s="342">
        <v>85122</v>
      </c>
      <c r="D127" s="50" t="s">
        <v>2001</v>
      </c>
      <c r="E127" s="338" t="s">
        <v>1936</v>
      </c>
      <c r="F127" s="50" t="s">
        <v>1997</v>
      </c>
      <c r="G127" s="50" t="s">
        <v>2005</v>
      </c>
      <c r="H127" s="50" t="s">
        <v>2003</v>
      </c>
      <c r="I127" s="50">
        <v>2017</v>
      </c>
      <c r="J127" s="50">
        <v>3834474.4939999999</v>
      </c>
    </row>
    <row r="128" spans="1:10" x14ac:dyDescent="0.25">
      <c r="A128" s="50" t="s">
        <v>2016</v>
      </c>
      <c r="B128" s="50" t="s">
        <v>594</v>
      </c>
      <c r="C128" s="342">
        <v>85122</v>
      </c>
      <c r="D128" s="50" t="s">
        <v>2001</v>
      </c>
      <c r="E128" s="338" t="s">
        <v>1936</v>
      </c>
      <c r="F128" s="50" t="s">
        <v>1997</v>
      </c>
      <c r="G128" s="50" t="s">
        <v>2006</v>
      </c>
      <c r="H128" s="50" t="s">
        <v>2003</v>
      </c>
      <c r="I128" s="50">
        <v>2017</v>
      </c>
      <c r="J128" s="50">
        <v>5307479.5870000003</v>
      </c>
    </row>
    <row r="129" spans="1:10" x14ac:dyDescent="0.25">
      <c r="A129" s="50" t="s">
        <v>2016</v>
      </c>
      <c r="B129" s="50" t="s">
        <v>594</v>
      </c>
      <c r="C129" s="342">
        <v>85122</v>
      </c>
      <c r="D129" s="50" t="s">
        <v>2001</v>
      </c>
      <c r="E129" s="338" t="s">
        <v>1936</v>
      </c>
      <c r="F129" s="50" t="s">
        <v>1997</v>
      </c>
      <c r="G129" s="50" t="s">
        <v>2007</v>
      </c>
      <c r="H129" s="50" t="s">
        <v>2003</v>
      </c>
      <c r="I129" s="50">
        <v>2017</v>
      </c>
      <c r="J129" s="50">
        <v>2437458.3119999999</v>
      </c>
    </row>
    <row r="130" spans="1:10" x14ac:dyDescent="0.25">
      <c r="A130" s="50" t="s">
        <v>2016</v>
      </c>
      <c r="B130" s="50" t="s">
        <v>594</v>
      </c>
      <c r="C130" s="342">
        <v>85122</v>
      </c>
      <c r="D130" s="50" t="s">
        <v>2001</v>
      </c>
      <c r="E130" s="338" t="s">
        <v>1936</v>
      </c>
      <c r="F130" s="50" t="s">
        <v>2002</v>
      </c>
      <c r="G130" s="50" t="s">
        <v>1984</v>
      </c>
      <c r="H130" s="50" t="s">
        <v>2003</v>
      </c>
      <c r="I130" s="50">
        <v>2018</v>
      </c>
      <c r="J130" s="50">
        <v>9884438.5059999991</v>
      </c>
    </row>
    <row r="131" spans="1:10" x14ac:dyDescent="0.25">
      <c r="A131" s="50" t="s">
        <v>2016</v>
      </c>
      <c r="B131" s="50" t="s">
        <v>594</v>
      </c>
      <c r="C131" s="342">
        <v>85122</v>
      </c>
      <c r="D131" s="50" t="s">
        <v>2001</v>
      </c>
      <c r="E131" s="338" t="s">
        <v>1936</v>
      </c>
      <c r="F131" s="50" t="s">
        <v>2002</v>
      </c>
      <c r="G131" s="50" t="s">
        <v>1986</v>
      </c>
      <c r="H131" s="50" t="s">
        <v>2003</v>
      </c>
      <c r="I131" s="50">
        <v>2018</v>
      </c>
      <c r="J131" s="50">
        <v>10694044.573999999</v>
      </c>
    </row>
    <row r="132" spans="1:10" x14ac:dyDescent="0.25">
      <c r="A132" s="50" t="s">
        <v>2016</v>
      </c>
      <c r="B132" s="50" t="s">
        <v>594</v>
      </c>
      <c r="C132" s="342">
        <v>85122</v>
      </c>
      <c r="D132" s="50" t="s">
        <v>2001</v>
      </c>
      <c r="E132" s="338" t="s">
        <v>1936</v>
      </c>
      <c r="F132" s="50" t="s">
        <v>2002</v>
      </c>
      <c r="G132" s="50" t="s">
        <v>1987</v>
      </c>
      <c r="H132" s="50" t="s">
        <v>2003</v>
      </c>
      <c r="I132" s="50">
        <v>2018</v>
      </c>
      <c r="J132" s="50">
        <v>6540924.7369999997</v>
      </c>
    </row>
    <row r="133" spans="1:10" x14ac:dyDescent="0.25">
      <c r="A133" s="50" t="s">
        <v>2016</v>
      </c>
      <c r="B133" s="50" t="s">
        <v>594</v>
      </c>
      <c r="C133" s="342">
        <v>85122</v>
      </c>
      <c r="D133" s="50" t="s">
        <v>2001</v>
      </c>
      <c r="E133" s="338" t="s">
        <v>1936</v>
      </c>
      <c r="F133" s="50" t="s">
        <v>2002</v>
      </c>
      <c r="G133" s="50" t="s">
        <v>1988</v>
      </c>
      <c r="H133" s="50" t="s">
        <v>2003</v>
      </c>
      <c r="I133" s="50">
        <v>2018</v>
      </c>
      <c r="J133" s="50">
        <v>4153119.8360000001</v>
      </c>
    </row>
    <row r="134" spans="1:10" x14ac:dyDescent="0.25">
      <c r="A134" s="50" t="s">
        <v>2016</v>
      </c>
      <c r="B134" s="50" t="s">
        <v>594</v>
      </c>
      <c r="C134" s="342">
        <v>85122</v>
      </c>
      <c r="D134" s="50" t="s">
        <v>2001</v>
      </c>
      <c r="E134" s="338" t="s">
        <v>1936</v>
      </c>
      <c r="F134" s="50" t="s">
        <v>2002</v>
      </c>
      <c r="G134" s="50" t="s">
        <v>1989</v>
      </c>
      <c r="H134" s="50" t="s">
        <v>2003</v>
      </c>
      <c r="I134" s="50">
        <v>2018</v>
      </c>
      <c r="J134" s="50">
        <v>20578483.079999998</v>
      </c>
    </row>
    <row r="135" spans="1:10" x14ac:dyDescent="0.25">
      <c r="A135" s="50" t="s">
        <v>2016</v>
      </c>
      <c r="B135" s="50" t="s">
        <v>594</v>
      </c>
      <c r="C135" s="342">
        <v>85122</v>
      </c>
      <c r="D135" s="50" t="s">
        <v>2001</v>
      </c>
      <c r="E135" s="338" t="s">
        <v>1936</v>
      </c>
      <c r="F135" s="50" t="s">
        <v>2002</v>
      </c>
      <c r="G135" s="50" t="s">
        <v>1990</v>
      </c>
      <c r="H135" s="50" t="s">
        <v>2003</v>
      </c>
      <c r="I135" s="50">
        <v>2018</v>
      </c>
      <c r="J135" s="50">
        <v>12118312.391000001</v>
      </c>
    </row>
    <row r="136" spans="1:10" x14ac:dyDescent="0.25">
      <c r="A136" s="50" t="s">
        <v>2016</v>
      </c>
      <c r="B136" s="50" t="s">
        <v>594</v>
      </c>
      <c r="C136" s="342">
        <v>85122</v>
      </c>
      <c r="D136" s="50" t="s">
        <v>2001</v>
      </c>
      <c r="E136" s="338" t="s">
        <v>1936</v>
      </c>
      <c r="F136" s="50" t="s">
        <v>2002</v>
      </c>
      <c r="G136" s="50" t="s">
        <v>1991</v>
      </c>
      <c r="H136" s="50" t="s">
        <v>2003</v>
      </c>
      <c r="I136" s="50">
        <v>2018</v>
      </c>
      <c r="J136" s="50">
        <v>8460170.6889999993</v>
      </c>
    </row>
    <row r="137" spans="1:10" x14ac:dyDescent="0.25">
      <c r="A137" s="50" t="s">
        <v>2016</v>
      </c>
      <c r="B137" s="50" t="s">
        <v>594</v>
      </c>
      <c r="C137" s="342">
        <v>85122</v>
      </c>
      <c r="D137" s="50" t="s">
        <v>2001</v>
      </c>
      <c r="E137" s="338" t="s">
        <v>1936</v>
      </c>
      <c r="F137" s="50" t="s">
        <v>2002</v>
      </c>
      <c r="G137" s="50" t="s">
        <v>1992</v>
      </c>
      <c r="H137" s="50" t="s">
        <v>2003</v>
      </c>
      <c r="I137" s="50">
        <v>2018</v>
      </c>
      <c r="J137" s="50">
        <v>5240650.5369999995</v>
      </c>
    </row>
    <row r="138" spans="1:10" x14ac:dyDescent="0.25">
      <c r="A138" s="50" t="s">
        <v>2016</v>
      </c>
      <c r="B138" s="50" t="s">
        <v>594</v>
      </c>
      <c r="C138" s="342">
        <v>85122</v>
      </c>
      <c r="D138" s="50" t="s">
        <v>2001</v>
      </c>
      <c r="E138" s="338" t="s">
        <v>1936</v>
      </c>
      <c r="F138" s="50" t="s">
        <v>2002</v>
      </c>
      <c r="G138" s="50" t="s">
        <v>1993</v>
      </c>
      <c r="H138" s="50" t="s">
        <v>2003</v>
      </c>
      <c r="I138" s="50">
        <v>2018</v>
      </c>
      <c r="J138" s="50">
        <v>1168735.078</v>
      </c>
    </row>
    <row r="139" spans="1:10" x14ac:dyDescent="0.25">
      <c r="A139" s="50" t="s">
        <v>2016</v>
      </c>
      <c r="B139" s="50" t="s">
        <v>594</v>
      </c>
      <c r="C139" s="342">
        <v>85122</v>
      </c>
      <c r="D139" s="50" t="s">
        <v>2001</v>
      </c>
      <c r="E139" s="338" t="s">
        <v>1936</v>
      </c>
      <c r="F139" s="50" t="s">
        <v>2002</v>
      </c>
      <c r="G139" s="50" t="s">
        <v>1994</v>
      </c>
      <c r="H139" s="50" t="s">
        <v>2003</v>
      </c>
      <c r="I139" s="50">
        <v>2018</v>
      </c>
      <c r="J139" s="50">
        <v>1064616.8</v>
      </c>
    </row>
    <row r="140" spans="1:10" x14ac:dyDescent="0.25">
      <c r="A140" s="50" t="s">
        <v>2016</v>
      </c>
      <c r="B140" s="50" t="s">
        <v>594</v>
      </c>
      <c r="C140" s="342">
        <v>85122</v>
      </c>
      <c r="D140" s="50" t="s">
        <v>2001</v>
      </c>
      <c r="E140" s="338" t="s">
        <v>1936</v>
      </c>
      <c r="F140" s="50" t="s">
        <v>2002</v>
      </c>
      <c r="G140" s="50" t="s">
        <v>1995</v>
      </c>
      <c r="H140" s="50" t="s">
        <v>2003</v>
      </c>
      <c r="I140" s="50">
        <v>2018</v>
      </c>
      <c r="J140" s="50">
        <v>1118110.6740000001</v>
      </c>
    </row>
    <row r="141" spans="1:10" x14ac:dyDescent="0.25">
      <c r="A141" s="50" t="s">
        <v>2016</v>
      </c>
      <c r="B141" s="50" t="s">
        <v>594</v>
      </c>
      <c r="C141" s="342">
        <v>85122</v>
      </c>
      <c r="D141" s="50" t="s">
        <v>2001</v>
      </c>
      <c r="E141" s="338" t="s">
        <v>1936</v>
      </c>
      <c r="F141" s="50" t="s">
        <v>2002</v>
      </c>
      <c r="G141" s="50" t="s">
        <v>1996</v>
      </c>
      <c r="H141" s="50" t="s">
        <v>2003</v>
      </c>
      <c r="I141" s="50">
        <v>2018</v>
      </c>
      <c r="J141" s="50">
        <v>-131942.39999999999</v>
      </c>
    </row>
    <row r="142" spans="1:10" x14ac:dyDescent="0.25">
      <c r="A142" s="50" t="s">
        <v>2016</v>
      </c>
      <c r="B142" s="50" t="s">
        <v>594</v>
      </c>
      <c r="C142" s="342">
        <v>85122</v>
      </c>
      <c r="D142" s="50" t="s">
        <v>2001</v>
      </c>
      <c r="E142" s="338" t="s">
        <v>1936</v>
      </c>
      <c r="F142" s="50" t="s">
        <v>1997</v>
      </c>
      <c r="G142" s="50" t="s">
        <v>2004</v>
      </c>
      <c r="H142" s="50" t="s">
        <v>2003</v>
      </c>
      <c r="I142" s="50">
        <v>2018</v>
      </c>
      <c r="J142" s="50">
        <v>9062798.8870000001</v>
      </c>
    </row>
    <row r="143" spans="1:10" x14ac:dyDescent="0.25">
      <c r="A143" s="50" t="s">
        <v>2016</v>
      </c>
      <c r="B143" s="50" t="s">
        <v>594</v>
      </c>
      <c r="C143" s="342">
        <v>85122</v>
      </c>
      <c r="D143" s="50" t="s">
        <v>2001</v>
      </c>
      <c r="E143" s="338" t="s">
        <v>1936</v>
      </c>
      <c r="F143" s="50" t="s">
        <v>1997</v>
      </c>
      <c r="G143" s="50" t="s">
        <v>2005</v>
      </c>
      <c r="H143" s="50" t="s">
        <v>2003</v>
      </c>
      <c r="I143" s="50">
        <v>2018</v>
      </c>
      <c r="J143" s="50">
        <v>3822148.3509999998</v>
      </c>
    </row>
    <row r="144" spans="1:10" x14ac:dyDescent="0.25">
      <c r="A144" s="50" t="s">
        <v>2016</v>
      </c>
      <c r="B144" s="50" t="s">
        <v>594</v>
      </c>
      <c r="C144" s="342">
        <v>85122</v>
      </c>
      <c r="D144" s="50" t="s">
        <v>2001</v>
      </c>
      <c r="E144" s="338" t="s">
        <v>1936</v>
      </c>
      <c r="F144" s="50" t="s">
        <v>1997</v>
      </c>
      <c r="G144" s="50" t="s">
        <v>2006</v>
      </c>
      <c r="H144" s="50" t="s">
        <v>2003</v>
      </c>
      <c r="I144" s="50">
        <v>2018</v>
      </c>
      <c r="J144" s="50">
        <v>5240650.5369999995</v>
      </c>
    </row>
    <row r="145" spans="1:10" x14ac:dyDescent="0.25">
      <c r="A145" s="50" t="s">
        <v>2016</v>
      </c>
      <c r="B145" s="50" t="s">
        <v>594</v>
      </c>
      <c r="C145" s="342">
        <v>85122</v>
      </c>
      <c r="D145" s="50" t="s">
        <v>2001</v>
      </c>
      <c r="E145" s="338" t="s">
        <v>1936</v>
      </c>
      <c r="F145" s="50" t="s">
        <v>1997</v>
      </c>
      <c r="G145" s="50" t="s">
        <v>2007</v>
      </c>
      <c r="H145" s="50" t="s">
        <v>2003</v>
      </c>
      <c r="I145" s="50">
        <v>2018</v>
      </c>
      <c r="J145" s="50">
        <v>2444320.8560000001</v>
      </c>
    </row>
    <row r="146" spans="1:10" x14ac:dyDescent="0.25">
      <c r="A146" s="50" t="s">
        <v>2016</v>
      </c>
      <c r="B146" s="50" t="s">
        <v>594</v>
      </c>
      <c r="C146" s="342">
        <v>85122</v>
      </c>
      <c r="D146" s="50" t="s">
        <v>2001</v>
      </c>
      <c r="E146" s="338" t="s">
        <v>1936</v>
      </c>
      <c r="F146" s="50" t="s">
        <v>2002</v>
      </c>
      <c r="G146" s="50" t="s">
        <v>1984</v>
      </c>
      <c r="H146" s="50" t="s">
        <v>2003</v>
      </c>
      <c r="I146" s="50">
        <v>2019</v>
      </c>
      <c r="J146" s="50">
        <v>9447147.5830000006</v>
      </c>
    </row>
    <row r="147" spans="1:10" x14ac:dyDescent="0.25">
      <c r="A147" s="50" t="s">
        <v>2016</v>
      </c>
      <c r="B147" s="50" t="s">
        <v>594</v>
      </c>
      <c r="C147" s="342">
        <v>85122</v>
      </c>
      <c r="D147" s="50" t="s">
        <v>2001</v>
      </c>
      <c r="E147" s="338" t="s">
        <v>1936</v>
      </c>
      <c r="F147" s="50" t="s">
        <v>2002</v>
      </c>
      <c r="G147" s="50" t="s">
        <v>1986</v>
      </c>
      <c r="H147" s="50" t="s">
        <v>2003</v>
      </c>
      <c r="I147" s="50">
        <v>2019</v>
      </c>
      <c r="J147" s="50">
        <v>10559215.114</v>
      </c>
    </row>
    <row r="148" spans="1:10" x14ac:dyDescent="0.25">
      <c r="A148" s="50" t="s">
        <v>2016</v>
      </c>
      <c r="B148" s="50" t="s">
        <v>594</v>
      </c>
      <c r="C148" s="342">
        <v>85122</v>
      </c>
      <c r="D148" s="50" t="s">
        <v>2001</v>
      </c>
      <c r="E148" s="338" t="s">
        <v>1936</v>
      </c>
      <c r="F148" s="50" t="s">
        <v>2002</v>
      </c>
      <c r="G148" s="50" t="s">
        <v>1987</v>
      </c>
      <c r="H148" s="50" t="s">
        <v>2003</v>
      </c>
      <c r="I148" s="50">
        <v>2019</v>
      </c>
      <c r="J148" s="50">
        <v>6365860.5549999997</v>
      </c>
    </row>
    <row r="149" spans="1:10" x14ac:dyDescent="0.25">
      <c r="A149" s="50" t="s">
        <v>2016</v>
      </c>
      <c r="B149" s="50" t="s">
        <v>594</v>
      </c>
      <c r="C149" s="342">
        <v>85122</v>
      </c>
      <c r="D149" s="50" t="s">
        <v>2001</v>
      </c>
      <c r="E149" s="338" t="s">
        <v>1936</v>
      </c>
      <c r="F149" s="50" t="s">
        <v>2002</v>
      </c>
      <c r="G149" s="50" t="s">
        <v>1988</v>
      </c>
      <c r="H149" s="50" t="s">
        <v>2003</v>
      </c>
      <c r="I149" s="50">
        <v>2019</v>
      </c>
      <c r="J149" s="50">
        <v>4193354.5580000002</v>
      </c>
    </row>
    <row r="150" spans="1:10" x14ac:dyDescent="0.25">
      <c r="A150" s="50" t="s">
        <v>2016</v>
      </c>
      <c r="B150" s="50" t="s">
        <v>594</v>
      </c>
      <c r="C150" s="342">
        <v>85122</v>
      </c>
      <c r="D150" s="50" t="s">
        <v>2001</v>
      </c>
      <c r="E150" s="338" t="s">
        <v>1936</v>
      </c>
      <c r="F150" s="50" t="s">
        <v>2002</v>
      </c>
      <c r="G150" s="50" t="s">
        <v>1989</v>
      </c>
      <c r="H150" s="50" t="s">
        <v>2003</v>
      </c>
      <c r="I150" s="50">
        <v>2019</v>
      </c>
      <c r="J150" s="50">
        <v>20006362.695999999</v>
      </c>
    </row>
    <row r="151" spans="1:10" x14ac:dyDescent="0.25">
      <c r="A151" s="50" t="s">
        <v>2016</v>
      </c>
      <c r="B151" s="50" t="s">
        <v>594</v>
      </c>
      <c r="C151" s="342">
        <v>85122</v>
      </c>
      <c r="D151" s="50" t="s">
        <v>2001</v>
      </c>
      <c r="E151" s="338" t="s">
        <v>1936</v>
      </c>
      <c r="F151" s="50" t="s">
        <v>2002</v>
      </c>
      <c r="G151" s="50" t="s">
        <v>1990</v>
      </c>
      <c r="H151" s="50" t="s">
        <v>2003</v>
      </c>
      <c r="I151" s="50">
        <v>2019</v>
      </c>
      <c r="J151" s="50">
        <v>11912354.852</v>
      </c>
    </row>
    <row r="152" spans="1:10" x14ac:dyDescent="0.25">
      <c r="A152" s="50" t="s">
        <v>2016</v>
      </c>
      <c r="B152" s="50" t="s">
        <v>594</v>
      </c>
      <c r="C152" s="342">
        <v>85122</v>
      </c>
      <c r="D152" s="50" t="s">
        <v>2001</v>
      </c>
      <c r="E152" s="338" t="s">
        <v>1936</v>
      </c>
      <c r="F152" s="50" t="s">
        <v>2002</v>
      </c>
      <c r="G152" s="50" t="s">
        <v>1991</v>
      </c>
      <c r="H152" s="50" t="s">
        <v>2003</v>
      </c>
      <c r="I152" s="50">
        <v>2019</v>
      </c>
      <c r="J152" s="50">
        <v>8094007.8449999997</v>
      </c>
    </row>
    <row r="153" spans="1:10" x14ac:dyDescent="0.25">
      <c r="A153" s="50" t="s">
        <v>2016</v>
      </c>
      <c r="B153" s="50" t="s">
        <v>594</v>
      </c>
      <c r="C153" s="342">
        <v>85122</v>
      </c>
      <c r="D153" s="50" t="s">
        <v>2001</v>
      </c>
      <c r="E153" s="338" t="s">
        <v>1936</v>
      </c>
      <c r="F153" s="50" t="s">
        <v>2002</v>
      </c>
      <c r="G153" s="50" t="s">
        <v>1992</v>
      </c>
      <c r="H153" s="50" t="s">
        <v>2003</v>
      </c>
      <c r="I153" s="50">
        <v>2019</v>
      </c>
      <c r="J153" s="50">
        <v>5161910.8430000003</v>
      </c>
    </row>
    <row r="154" spans="1:10" x14ac:dyDescent="0.25">
      <c r="A154" s="50" t="s">
        <v>2016</v>
      </c>
      <c r="B154" s="50" t="s">
        <v>594</v>
      </c>
      <c r="C154" s="342">
        <v>85122</v>
      </c>
      <c r="D154" s="50" t="s">
        <v>2001</v>
      </c>
      <c r="E154" s="338" t="s">
        <v>1936</v>
      </c>
      <c r="F154" s="50" t="s">
        <v>2002</v>
      </c>
      <c r="G154" s="50" t="s">
        <v>1993</v>
      </c>
      <c r="H154" s="50" t="s">
        <v>2003</v>
      </c>
      <c r="I154" s="50">
        <v>2019</v>
      </c>
      <c r="J154" s="50">
        <v>1170577.5560000001</v>
      </c>
    </row>
    <row r="155" spans="1:10" x14ac:dyDescent="0.25">
      <c r="A155" s="50" t="s">
        <v>2016</v>
      </c>
      <c r="B155" s="50" t="s">
        <v>594</v>
      </c>
      <c r="C155" s="342">
        <v>85122</v>
      </c>
      <c r="D155" s="50" t="s">
        <v>2001</v>
      </c>
      <c r="E155" s="338" t="s">
        <v>1936</v>
      </c>
      <c r="F155" s="50" t="s">
        <v>2002</v>
      </c>
      <c r="G155" s="50" t="s">
        <v>1994</v>
      </c>
      <c r="H155" s="50" t="s">
        <v>2003</v>
      </c>
      <c r="I155" s="50">
        <v>2019</v>
      </c>
      <c r="J155" s="50">
        <v>1048920.9080000001</v>
      </c>
    </row>
    <row r="156" spans="1:10" x14ac:dyDescent="0.25">
      <c r="A156" s="50" t="s">
        <v>2016</v>
      </c>
      <c r="B156" s="50" t="s">
        <v>594</v>
      </c>
      <c r="C156" s="342">
        <v>85122</v>
      </c>
      <c r="D156" s="50" t="s">
        <v>2001</v>
      </c>
      <c r="E156" s="338" t="s">
        <v>1936</v>
      </c>
      <c r="F156" s="50" t="s">
        <v>2002</v>
      </c>
      <c r="G156" s="50" t="s">
        <v>1995</v>
      </c>
      <c r="H156" s="50" t="s">
        <v>2003</v>
      </c>
      <c r="I156" s="50">
        <v>2019</v>
      </c>
      <c r="J156" s="50">
        <v>1133560.4779999999</v>
      </c>
    </row>
    <row r="157" spans="1:10" x14ac:dyDescent="0.25">
      <c r="A157" s="50" t="s">
        <v>2016</v>
      </c>
      <c r="B157" s="50" t="s">
        <v>594</v>
      </c>
      <c r="C157" s="342">
        <v>85122</v>
      </c>
      <c r="D157" s="50" t="s">
        <v>2001</v>
      </c>
      <c r="E157" s="338" t="s">
        <v>1936</v>
      </c>
      <c r="F157" s="50" t="s">
        <v>2002</v>
      </c>
      <c r="G157" s="50" t="s">
        <v>1996</v>
      </c>
      <c r="H157" s="50" t="s">
        <v>2003</v>
      </c>
      <c r="I157" s="50">
        <v>2019</v>
      </c>
      <c r="J157" s="50">
        <v>-420961.94099999999</v>
      </c>
    </row>
    <row r="158" spans="1:10" x14ac:dyDescent="0.25">
      <c r="A158" s="50" t="s">
        <v>2016</v>
      </c>
      <c r="B158" s="50" t="s">
        <v>594</v>
      </c>
      <c r="C158" s="342">
        <v>85122</v>
      </c>
      <c r="D158" s="50" t="s">
        <v>2001</v>
      </c>
      <c r="E158" s="338" t="s">
        <v>1936</v>
      </c>
      <c r="F158" s="50" t="s">
        <v>1997</v>
      </c>
      <c r="G158" s="50" t="s">
        <v>2004</v>
      </c>
      <c r="H158" s="50" t="s">
        <v>2003</v>
      </c>
      <c r="I158" s="50">
        <v>2019</v>
      </c>
      <c r="J158" s="50">
        <v>9078665.2589999996</v>
      </c>
    </row>
    <row r="159" spans="1:10" x14ac:dyDescent="0.25">
      <c r="A159" s="50" t="s">
        <v>2016</v>
      </c>
      <c r="B159" s="50" t="s">
        <v>594</v>
      </c>
      <c r="C159" s="342">
        <v>85122</v>
      </c>
      <c r="D159" s="50" t="s">
        <v>2001</v>
      </c>
      <c r="E159" s="338" t="s">
        <v>1936</v>
      </c>
      <c r="F159" s="50" t="s">
        <v>1997</v>
      </c>
      <c r="G159" s="50" t="s">
        <v>2005</v>
      </c>
      <c r="H159" s="50" t="s">
        <v>2003</v>
      </c>
      <c r="I159" s="50">
        <v>2019</v>
      </c>
      <c r="J159" s="50">
        <v>3916754.4160000002</v>
      </c>
    </row>
    <row r="160" spans="1:10" x14ac:dyDescent="0.25">
      <c r="A160" s="50" t="s">
        <v>2016</v>
      </c>
      <c r="B160" s="50" t="s">
        <v>594</v>
      </c>
      <c r="C160" s="342">
        <v>85122</v>
      </c>
      <c r="D160" s="50" t="s">
        <v>2001</v>
      </c>
      <c r="E160" s="338" t="s">
        <v>1936</v>
      </c>
      <c r="F160" s="50" t="s">
        <v>1997</v>
      </c>
      <c r="G160" s="50" t="s">
        <v>2006</v>
      </c>
      <c r="H160" s="50" t="s">
        <v>2003</v>
      </c>
      <c r="I160" s="50">
        <v>2019</v>
      </c>
      <c r="J160" s="50">
        <v>5161910.8430000003</v>
      </c>
    </row>
    <row r="161" spans="1:10" x14ac:dyDescent="0.25">
      <c r="A161" s="50" t="s">
        <v>2016</v>
      </c>
      <c r="B161" s="50" t="s">
        <v>594</v>
      </c>
      <c r="C161" s="342">
        <v>85122</v>
      </c>
      <c r="D161" s="50" t="s">
        <v>2001</v>
      </c>
      <c r="E161" s="338" t="s">
        <v>1936</v>
      </c>
      <c r="F161" s="50" t="s">
        <v>1997</v>
      </c>
      <c r="G161" s="50" t="s">
        <v>2007</v>
      </c>
      <c r="H161" s="50" t="s">
        <v>2003</v>
      </c>
      <c r="I161" s="50">
        <v>2019</v>
      </c>
      <c r="J161" s="50">
        <v>2457772.4389999998</v>
      </c>
    </row>
    <row r="162" spans="1:10" x14ac:dyDescent="0.25">
      <c r="A162" s="50" t="s">
        <v>2016</v>
      </c>
      <c r="B162" s="50" t="s">
        <v>594</v>
      </c>
      <c r="C162" s="342">
        <v>85122</v>
      </c>
      <c r="D162" s="50" t="s">
        <v>2001</v>
      </c>
      <c r="E162" s="338" t="s">
        <v>1936</v>
      </c>
      <c r="F162" s="50" t="s">
        <v>2002</v>
      </c>
      <c r="G162" s="50" t="s">
        <v>1984</v>
      </c>
      <c r="H162" s="50" t="s">
        <v>2003</v>
      </c>
      <c r="I162" s="50">
        <v>2020</v>
      </c>
      <c r="J162" s="50">
        <v>8611617.8890000004</v>
      </c>
    </row>
    <row r="163" spans="1:10" x14ac:dyDescent="0.25">
      <c r="A163" s="50" t="s">
        <v>2016</v>
      </c>
      <c r="B163" s="50" t="s">
        <v>594</v>
      </c>
      <c r="C163" s="342">
        <v>85122</v>
      </c>
      <c r="D163" s="50" t="s">
        <v>2001</v>
      </c>
      <c r="E163" s="338" t="s">
        <v>1936</v>
      </c>
      <c r="F163" s="50" t="s">
        <v>2002</v>
      </c>
      <c r="G163" s="50" t="s">
        <v>1986</v>
      </c>
      <c r="H163" s="50" t="s">
        <v>2003</v>
      </c>
      <c r="I163" s="50">
        <v>2020</v>
      </c>
      <c r="J163" s="50">
        <v>9604878.0690000001</v>
      </c>
    </row>
    <row r="164" spans="1:10" x14ac:dyDescent="0.25">
      <c r="A164" s="50" t="s">
        <v>2016</v>
      </c>
      <c r="B164" s="50" t="s">
        <v>594</v>
      </c>
      <c r="C164" s="342">
        <v>85122</v>
      </c>
      <c r="D164" s="50" t="s">
        <v>2001</v>
      </c>
      <c r="E164" s="338" t="s">
        <v>1936</v>
      </c>
      <c r="F164" s="50" t="s">
        <v>2002</v>
      </c>
      <c r="G164" s="50" t="s">
        <v>1987</v>
      </c>
      <c r="H164" s="50" t="s">
        <v>2003</v>
      </c>
      <c r="I164" s="50">
        <v>2020</v>
      </c>
      <c r="J164" s="50">
        <v>5611211.8660000004</v>
      </c>
    </row>
    <row r="165" spans="1:10" x14ac:dyDescent="0.25">
      <c r="A165" s="50" t="s">
        <v>2016</v>
      </c>
      <c r="B165" s="50" t="s">
        <v>594</v>
      </c>
      <c r="C165" s="342">
        <v>85122</v>
      </c>
      <c r="D165" s="50" t="s">
        <v>2001</v>
      </c>
      <c r="E165" s="338" t="s">
        <v>1936</v>
      </c>
      <c r="F165" s="50" t="s">
        <v>2002</v>
      </c>
      <c r="G165" s="50" t="s">
        <v>1988</v>
      </c>
      <c r="H165" s="50" t="s">
        <v>2003</v>
      </c>
      <c r="I165" s="50">
        <v>2020</v>
      </c>
      <c r="J165" s="50">
        <v>3993666.2030000002</v>
      </c>
    </row>
    <row r="166" spans="1:10" x14ac:dyDescent="0.25">
      <c r="A166" s="50" t="s">
        <v>2016</v>
      </c>
      <c r="B166" s="50" t="s">
        <v>594</v>
      </c>
      <c r="C166" s="342">
        <v>85122</v>
      </c>
      <c r="D166" s="50" t="s">
        <v>2001</v>
      </c>
      <c r="E166" s="338" t="s">
        <v>1936</v>
      </c>
      <c r="F166" s="50" t="s">
        <v>2002</v>
      </c>
      <c r="G166" s="50" t="s">
        <v>1989</v>
      </c>
      <c r="H166" s="50" t="s">
        <v>2003</v>
      </c>
      <c r="I166" s="50">
        <v>2020</v>
      </c>
      <c r="J166" s="50">
        <v>18216495.958999999</v>
      </c>
    </row>
    <row r="167" spans="1:10" x14ac:dyDescent="0.25">
      <c r="A167" s="50" t="s">
        <v>2016</v>
      </c>
      <c r="B167" s="50" t="s">
        <v>594</v>
      </c>
      <c r="C167" s="342">
        <v>85122</v>
      </c>
      <c r="D167" s="50" t="s">
        <v>2001</v>
      </c>
      <c r="E167" s="338" t="s">
        <v>1936</v>
      </c>
      <c r="F167" s="50" t="s">
        <v>2002</v>
      </c>
      <c r="G167" s="50" t="s">
        <v>1990</v>
      </c>
      <c r="H167" s="50" t="s">
        <v>2003</v>
      </c>
      <c r="I167" s="50">
        <v>2020</v>
      </c>
      <c r="J167" s="50">
        <v>10672402.558</v>
      </c>
    </row>
    <row r="168" spans="1:10" x14ac:dyDescent="0.25">
      <c r="A168" s="50" t="s">
        <v>2016</v>
      </c>
      <c r="B168" s="50" t="s">
        <v>594</v>
      </c>
      <c r="C168" s="342">
        <v>85122</v>
      </c>
      <c r="D168" s="50" t="s">
        <v>2001</v>
      </c>
      <c r="E168" s="338" t="s">
        <v>1936</v>
      </c>
      <c r="F168" s="50" t="s">
        <v>2002</v>
      </c>
      <c r="G168" s="50" t="s">
        <v>1991</v>
      </c>
      <c r="H168" s="50" t="s">
        <v>2003</v>
      </c>
      <c r="I168" s="50">
        <v>2020</v>
      </c>
      <c r="J168" s="50">
        <v>7544093.4009999996</v>
      </c>
    </row>
    <row r="169" spans="1:10" x14ac:dyDescent="0.25">
      <c r="A169" s="50" t="s">
        <v>2016</v>
      </c>
      <c r="B169" s="50" t="s">
        <v>594</v>
      </c>
      <c r="C169" s="342">
        <v>85122</v>
      </c>
      <c r="D169" s="50" t="s">
        <v>2001</v>
      </c>
      <c r="E169" s="338" t="s">
        <v>1936</v>
      </c>
      <c r="F169" s="50" t="s">
        <v>2002</v>
      </c>
      <c r="G169" s="50" t="s">
        <v>1992</v>
      </c>
      <c r="H169" s="50" t="s">
        <v>2003</v>
      </c>
      <c r="I169" s="50">
        <v>2020</v>
      </c>
      <c r="J169" s="50">
        <v>4773631.9929999998</v>
      </c>
    </row>
    <row r="170" spans="1:10" x14ac:dyDescent="0.25">
      <c r="A170" s="50" t="s">
        <v>2016</v>
      </c>
      <c r="B170" s="50" t="s">
        <v>594</v>
      </c>
      <c r="C170" s="342">
        <v>85122</v>
      </c>
      <c r="D170" s="50" t="s">
        <v>2001</v>
      </c>
      <c r="E170" s="338" t="s">
        <v>1936</v>
      </c>
      <c r="F170" s="50" t="s">
        <v>2002</v>
      </c>
      <c r="G170" s="50" t="s">
        <v>1993</v>
      </c>
      <c r="H170" s="50" t="s">
        <v>2003</v>
      </c>
      <c r="I170" s="50">
        <v>2020</v>
      </c>
      <c r="J170" s="50">
        <v>1242423.834</v>
      </c>
    </row>
    <row r="171" spans="1:10" x14ac:dyDescent="0.25">
      <c r="A171" s="50" t="s">
        <v>2016</v>
      </c>
      <c r="B171" s="50" t="s">
        <v>594</v>
      </c>
      <c r="C171" s="342">
        <v>85122</v>
      </c>
      <c r="D171" s="50" t="s">
        <v>2001</v>
      </c>
      <c r="E171" s="338" t="s">
        <v>1936</v>
      </c>
      <c r="F171" s="50" t="s">
        <v>2002</v>
      </c>
      <c r="G171" s="50" t="s">
        <v>1994</v>
      </c>
      <c r="H171" s="50" t="s">
        <v>2003</v>
      </c>
      <c r="I171" s="50">
        <v>2020</v>
      </c>
      <c r="J171" s="50">
        <v>886990.29500000004</v>
      </c>
    </row>
    <row r="172" spans="1:10" x14ac:dyDescent="0.25">
      <c r="A172" s="50" t="s">
        <v>2016</v>
      </c>
      <c r="B172" s="50" t="s">
        <v>594</v>
      </c>
      <c r="C172" s="342">
        <v>85122</v>
      </c>
      <c r="D172" s="50" t="s">
        <v>2001</v>
      </c>
      <c r="E172" s="338" t="s">
        <v>1936</v>
      </c>
      <c r="F172" s="50" t="s">
        <v>2002</v>
      </c>
      <c r="G172" s="50" t="s">
        <v>1995</v>
      </c>
      <c r="H172" s="50" t="s">
        <v>2003</v>
      </c>
      <c r="I172" s="50">
        <v>2020</v>
      </c>
      <c r="J172" s="50">
        <v>1141021.78</v>
      </c>
    </row>
    <row r="173" spans="1:10" x14ac:dyDescent="0.25">
      <c r="A173" s="50" t="s">
        <v>2016</v>
      </c>
      <c r="B173" s="50" t="s">
        <v>594</v>
      </c>
      <c r="C173" s="342">
        <v>85122</v>
      </c>
      <c r="D173" s="50" t="s">
        <v>2001</v>
      </c>
      <c r="E173" s="338" t="s">
        <v>1936</v>
      </c>
      <c r="F173" s="50" t="s">
        <v>2002</v>
      </c>
      <c r="G173" s="50" t="s">
        <v>1996</v>
      </c>
      <c r="H173" s="50" t="s">
        <v>2003</v>
      </c>
      <c r="I173" s="50">
        <v>2020</v>
      </c>
      <c r="J173" s="50">
        <v>-499974.50099999999</v>
      </c>
    </row>
    <row r="174" spans="1:10" x14ac:dyDescent="0.25">
      <c r="A174" s="50" t="s">
        <v>2016</v>
      </c>
      <c r="B174" s="50" t="s">
        <v>594</v>
      </c>
      <c r="C174" s="342">
        <v>85122</v>
      </c>
      <c r="D174" s="50" t="s">
        <v>2001</v>
      </c>
      <c r="E174" s="338" t="s">
        <v>1936</v>
      </c>
      <c r="F174" s="50" t="s">
        <v>1997</v>
      </c>
      <c r="G174" s="50" t="s">
        <v>2004</v>
      </c>
      <c r="H174" s="50" t="s">
        <v>2003</v>
      </c>
      <c r="I174" s="50">
        <v>2020</v>
      </c>
      <c r="J174" s="50">
        <v>8484544.9719999991</v>
      </c>
    </row>
    <row r="175" spans="1:10" x14ac:dyDescent="0.25">
      <c r="A175" s="50" t="s">
        <v>2016</v>
      </c>
      <c r="B175" s="50" t="s">
        <v>594</v>
      </c>
      <c r="C175" s="342">
        <v>85122</v>
      </c>
      <c r="D175" s="50" t="s">
        <v>2001</v>
      </c>
      <c r="E175" s="338" t="s">
        <v>1936</v>
      </c>
      <c r="F175" s="50" t="s">
        <v>1997</v>
      </c>
      <c r="G175" s="50" t="s">
        <v>2005</v>
      </c>
      <c r="H175" s="50" t="s">
        <v>2003</v>
      </c>
      <c r="I175" s="50">
        <v>2020</v>
      </c>
      <c r="J175" s="50">
        <v>3710912.9789999998</v>
      </c>
    </row>
    <row r="176" spans="1:10" x14ac:dyDescent="0.25">
      <c r="A176" s="50" t="s">
        <v>2016</v>
      </c>
      <c r="B176" s="50" t="s">
        <v>594</v>
      </c>
      <c r="C176" s="342">
        <v>85122</v>
      </c>
      <c r="D176" s="50" t="s">
        <v>2001</v>
      </c>
      <c r="E176" s="338" t="s">
        <v>1936</v>
      </c>
      <c r="F176" s="50" t="s">
        <v>1997</v>
      </c>
      <c r="G176" s="50" t="s">
        <v>2006</v>
      </c>
      <c r="H176" s="50" t="s">
        <v>2003</v>
      </c>
      <c r="I176" s="50">
        <v>2020</v>
      </c>
      <c r="J176" s="50">
        <v>4773631.9929999998</v>
      </c>
    </row>
    <row r="177" spans="1:10" x14ac:dyDescent="0.25">
      <c r="A177" s="50" t="s">
        <v>2016</v>
      </c>
      <c r="B177" s="50" t="s">
        <v>594</v>
      </c>
      <c r="C177" s="342">
        <v>85122</v>
      </c>
      <c r="D177" s="50" t="s">
        <v>2001</v>
      </c>
      <c r="E177" s="338" t="s">
        <v>1936</v>
      </c>
      <c r="F177" s="50" t="s">
        <v>1997</v>
      </c>
      <c r="G177" s="50" t="s">
        <v>2007</v>
      </c>
      <c r="H177" s="50" t="s">
        <v>2003</v>
      </c>
      <c r="I177" s="50">
        <v>2020</v>
      </c>
      <c r="J177" s="50">
        <v>2312317.5440000002</v>
      </c>
    </row>
    <row r="178" spans="1:10" x14ac:dyDescent="0.25">
      <c r="A178" s="50" t="s">
        <v>2016</v>
      </c>
      <c r="B178" s="50" t="s">
        <v>594</v>
      </c>
      <c r="C178" s="342">
        <v>85122</v>
      </c>
      <c r="D178" s="50" t="s">
        <v>2001</v>
      </c>
      <c r="E178" s="338" t="s">
        <v>1936</v>
      </c>
      <c r="F178" s="50" t="s">
        <v>2002</v>
      </c>
      <c r="G178" s="50" t="s">
        <v>1984</v>
      </c>
      <c r="H178" s="50" t="s">
        <v>2003</v>
      </c>
      <c r="I178" s="50">
        <v>2021</v>
      </c>
      <c r="J178" s="50">
        <v>9278487.5089999996</v>
      </c>
    </row>
    <row r="179" spans="1:10" x14ac:dyDescent="0.25">
      <c r="A179" s="50" t="s">
        <v>2016</v>
      </c>
      <c r="B179" s="50" t="s">
        <v>594</v>
      </c>
      <c r="C179" s="342">
        <v>85122</v>
      </c>
      <c r="D179" s="50" t="s">
        <v>2001</v>
      </c>
      <c r="E179" s="338" t="s">
        <v>1936</v>
      </c>
      <c r="F179" s="50" t="s">
        <v>2002</v>
      </c>
      <c r="G179" s="50" t="s">
        <v>1986</v>
      </c>
      <c r="H179" s="50" t="s">
        <v>2003</v>
      </c>
      <c r="I179" s="50">
        <v>2021</v>
      </c>
      <c r="J179" s="50">
        <v>10497865.739</v>
      </c>
    </row>
    <row r="180" spans="1:10" x14ac:dyDescent="0.25">
      <c r="A180" s="50" t="s">
        <v>2016</v>
      </c>
      <c r="B180" s="50" t="s">
        <v>594</v>
      </c>
      <c r="C180" s="342">
        <v>85122</v>
      </c>
      <c r="D180" s="50" t="s">
        <v>2001</v>
      </c>
      <c r="E180" s="338" t="s">
        <v>1936</v>
      </c>
      <c r="F180" s="50" t="s">
        <v>2002</v>
      </c>
      <c r="G180" s="50" t="s">
        <v>1987</v>
      </c>
      <c r="H180" s="50" t="s">
        <v>2003</v>
      </c>
      <c r="I180" s="50">
        <v>2021</v>
      </c>
      <c r="J180" s="50">
        <v>6243416.8689999999</v>
      </c>
    </row>
    <row r="181" spans="1:10" x14ac:dyDescent="0.25">
      <c r="A181" s="50" t="s">
        <v>2016</v>
      </c>
      <c r="B181" s="50" t="s">
        <v>594</v>
      </c>
      <c r="C181" s="342">
        <v>85122</v>
      </c>
      <c r="D181" s="50" t="s">
        <v>2001</v>
      </c>
      <c r="E181" s="338" t="s">
        <v>1936</v>
      </c>
      <c r="F181" s="50" t="s">
        <v>2002</v>
      </c>
      <c r="G181" s="50" t="s">
        <v>1988</v>
      </c>
      <c r="H181" s="50" t="s">
        <v>2003</v>
      </c>
      <c r="I181" s="50">
        <v>2021</v>
      </c>
      <c r="J181" s="50">
        <v>4254448.87</v>
      </c>
    </row>
    <row r="182" spans="1:10" x14ac:dyDescent="0.25">
      <c r="A182" s="50" t="s">
        <v>2016</v>
      </c>
      <c r="B182" s="50" t="s">
        <v>594</v>
      </c>
      <c r="C182" s="342">
        <v>85122</v>
      </c>
      <c r="D182" s="50" t="s">
        <v>2001</v>
      </c>
      <c r="E182" s="338" t="s">
        <v>1936</v>
      </c>
      <c r="F182" s="50" t="s">
        <v>2002</v>
      </c>
      <c r="G182" s="50" t="s">
        <v>1989</v>
      </c>
      <c r="H182" s="50" t="s">
        <v>2003</v>
      </c>
      <c r="I182" s="50">
        <v>2021</v>
      </c>
      <c r="J182" s="50">
        <v>19776353.248</v>
      </c>
    </row>
    <row r="183" spans="1:10" x14ac:dyDescent="0.25">
      <c r="A183" s="50" t="s">
        <v>2016</v>
      </c>
      <c r="B183" s="50" t="s">
        <v>594</v>
      </c>
      <c r="C183" s="342">
        <v>85122</v>
      </c>
      <c r="D183" s="50" t="s">
        <v>2001</v>
      </c>
      <c r="E183" s="338" t="s">
        <v>1936</v>
      </c>
      <c r="F183" s="50" t="s">
        <v>2002</v>
      </c>
      <c r="G183" s="50" t="s">
        <v>1990</v>
      </c>
      <c r="H183" s="50" t="s">
        <v>2003</v>
      </c>
      <c r="I183" s="50">
        <v>2021</v>
      </c>
      <c r="J183" s="50">
        <v>11785595.907</v>
      </c>
    </row>
    <row r="184" spans="1:10" x14ac:dyDescent="0.25">
      <c r="A184" s="50" t="s">
        <v>2016</v>
      </c>
      <c r="B184" s="50" t="s">
        <v>594</v>
      </c>
      <c r="C184" s="342">
        <v>85122</v>
      </c>
      <c r="D184" s="50" t="s">
        <v>2001</v>
      </c>
      <c r="E184" s="338" t="s">
        <v>1936</v>
      </c>
      <c r="F184" s="50" t="s">
        <v>2002</v>
      </c>
      <c r="G184" s="50" t="s">
        <v>1991</v>
      </c>
      <c r="H184" s="50" t="s">
        <v>2003</v>
      </c>
      <c r="I184" s="50">
        <v>2021</v>
      </c>
      <c r="J184" s="50">
        <v>7990757.341</v>
      </c>
    </row>
    <row r="185" spans="1:10" x14ac:dyDescent="0.25">
      <c r="A185" s="50" t="s">
        <v>2016</v>
      </c>
      <c r="B185" s="50" t="s">
        <v>594</v>
      </c>
      <c r="C185" s="342">
        <v>85122</v>
      </c>
      <c r="D185" s="50" t="s">
        <v>2001</v>
      </c>
      <c r="E185" s="338" t="s">
        <v>1936</v>
      </c>
      <c r="F185" s="50" t="s">
        <v>2002</v>
      </c>
      <c r="G185" s="50" t="s">
        <v>1992</v>
      </c>
      <c r="H185" s="50" t="s">
        <v>2003</v>
      </c>
      <c r="I185" s="50">
        <v>2021</v>
      </c>
      <c r="J185" s="50">
        <v>4716332.8090000004</v>
      </c>
    </row>
    <row r="186" spans="1:10" x14ac:dyDescent="0.25">
      <c r="A186" s="50" t="s">
        <v>2016</v>
      </c>
      <c r="B186" s="50" t="s">
        <v>594</v>
      </c>
      <c r="C186" s="342">
        <v>85122</v>
      </c>
      <c r="D186" s="50" t="s">
        <v>2001</v>
      </c>
      <c r="E186" s="338" t="s">
        <v>1936</v>
      </c>
      <c r="F186" s="50" t="s">
        <v>2002</v>
      </c>
      <c r="G186" s="50" t="s">
        <v>1993</v>
      </c>
      <c r="H186" s="50" t="s">
        <v>2003</v>
      </c>
      <c r="I186" s="50">
        <v>2021</v>
      </c>
      <c r="J186" s="50">
        <v>1318270.946</v>
      </c>
    </row>
    <row r="187" spans="1:10" x14ac:dyDescent="0.25">
      <c r="A187" s="50" t="s">
        <v>2016</v>
      </c>
      <c r="B187" s="50" t="s">
        <v>594</v>
      </c>
      <c r="C187" s="342">
        <v>85122</v>
      </c>
      <c r="D187" s="50" t="s">
        <v>2001</v>
      </c>
      <c r="E187" s="338" t="s">
        <v>1936</v>
      </c>
      <c r="F187" s="50" t="s">
        <v>2002</v>
      </c>
      <c r="G187" s="50" t="s">
        <v>1994</v>
      </c>
      <c r="H187" s="50" t="s">
        <v>2003</v>
      </c>
      <c r="I187" s="50">
        <v>2021</v>
      </c>
      <c r="J187" s="50">
        <v>905253.19</v>
      </c>
    </row>
    <row r="188" spans="1:10" x14ac:dyDescent="0.25">
      <c r="A188" s="50" t="s">
        <v>2016</v>
      </c>
      <c r="B188" s="50" t="s">
        <v>594</v>
      </c>
      <c r="C188" s="342">
        <v>85122</v>
      </c>
      <c r="D188" s="50" t="s">
        <v>2001</v>
      </c>
      <c r="E188" s="338" t="s">
        <v>1936</v>
      </c>
      <c r="F188" s="50" t="s">
        <v>2002</v>
      </c>
      <c r="G188" s="50" t="s">
        <v>1995</v>
      </c>
      <c r="H188" s="50" t="s">
        <v>2003</v>
      </c>
      <c r="I188" s="50">
        <v>2021</v>
      </c>
      <c r="J188" s="50">
        <v>1149882.6459999999</v>
      </c>
    </row>
    <row r="189" spans="1:10" x14ac:dyDescent="0.25">
      <c r="A189" s="50" t="s">
        <v>2016</v>
      </c>
      <c r="B189" s="50" t="s">
        <v>594</v>
      </c>
      <c r="C189" s="342">
        <v>85122</v>
      </c>
      <c r="D189" s="50" t="s">
        <v>2001</v>
      </c>
      <c r="E189" s="338" t="s">
        <v>1936</v>
      </c>
      <c r="F189" s="50" t="s">
        <v>2002</v>
      </c>
      <c r="G189" s="50" t="s">
        <v>1996</v>
      </c>
      <c r="H189" s="50" t="s">
        <v>2003</v>
      </c>
      <c r="I189" s="50">
        <v>2021</v>
      </c>
      <c r="J189" s="50">
        <v>-98982.25</v>
      </c>
    </row>
    <row r="190" spans="1:10" x14ac:dyDescent="0.25">
      <c r="A190" s="50" t="s">
        <v>2016</v>
      </c>
      <c r="B190" s="50" t="s">
        <v>594</v>
      </c>
      <c r="C190" s="342">
        <v>85122</v>
      </c>
      <c r="D190" s="50" t="s">
        <v>2001</v>
      </c>
      <c r="E190" s="338" t="s">
        <v>1936</v>
      </c>
      <c r="F190" s="50" t="s">
        <v>1997</v>
      </c>
      <c r="G190" s="50" t="s">
        <v>2004</v>
      </c>
      <c r="H190" s="50" t="s">
        <v>2003</v>
      </c>
      <c r="I190" s="50">
        <v>2021</v>
      </c>
      <c r="J190" s="50">
        <v>8509399.8900000006</v>
      </c>
    </row>
    <row r="191" spans="1:10" x14ac:dyDescent="0.25">
      <c r="A191" s="50" t="s">
        <v>2016</v>
      </c>
      <c r="B191" s="50" t="s">
        <v>594</v>
      </c>
      <c r="C191" s="342">
        <v>85122</v>
      </c>
      <c r="D191" s="50" t="s">
        <v>2001</v>
      </c>
      <c r="E191" s="338" t="s">
        <v>1936</v>
      </c>
      <c r="F191" s="50" t="s">
        <v>1997</v>
      </c>
      <c r="G191" s="50" t="s">
        <v>2005</v>
      </c>
      <c r="H191" s="50" t="s">
        <v>2003</v>
      </c>
      <c r="I191" s="50">
        <v>2021</v>
      </c>
      <c r="J191" s="50">
        <v>3793067.08</v>
      </c>
    </row>
    <row r="192" spans="1:10" x14ac:dyDescent="0.25">
      <c r="A192" s="50" t="s">
        <v>2016</v>
      </c>
      <c r="B192" s="50" t="s">
        <v>594</v>
      </c>
      <c r="C192" s="342">
        <v>85122</v>
      </c>
      <c r="D192" s="50" t="s">
        <v>2001</v>
      </c>
      <c r="E192" s="338" t="s">
        <v>1936</v>
      </c>
      <c r="F192" s="50" t="s">
        <v>1997</v>
      </c>
      <c r="G192" s="50" t="s">
        <v>2006</v>
      </c>
      <c r="H192" s="50" t="s">
        <v>2003</v>
      </c>
      <c r="I192" s="50">
        <v>2021</v>
      </c>
      <c r="J192" s="50">
        <v>4716332.8090000004</v>
      </c>
    </row>
    <row r="193" spans="1:10" x14ac:dyDescent="0.25">
      <c r="A193" s="50" t="s">
        <v>2016</v>
      </c>
      <c r="B193" s="50" t="s">
        <v>594</v>
      </c>
      <c r="C193" s="342">
        <v>85122</v>
      </c>
      <c r="D193" s="50" t="s">
        <v>2001</v>
      </c>
      <c r="E193" s="338" t="s">
        <v>1936</v>
      </c>
      <c r="F193" s="50" t="s">
        <v>1997</v>
      </c>
      <c r="G193" s="50" t="s">
        <v>2007</v>
      </c>
      <c r="H193" s="50" t="s">
        <v>2003</v>
      </c>
      <c r="I193" s="50">
        <v>2021</v>
      </c>
      <c r="J193" s="50">
        <v>2260940.9610000001</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58"/>
  <dimension ref="A1:K751"/>
  <sheetViews>
    <sheetView workbookViewId="0"/>
  </sheetViews>
  <sheetFormatPr baseColWidth="10" defaultColWidth="11.42578125" defaultRowHeight="14.65" customHeight="1" x14ac:dyDescent="0.25"/>
  <cols>
    <col min="1" max="1" width="55.7109375" customWidth="1" collapsed="1"/>
    <col min="2" max="2" width="20.7109375" customWidth="1" collapsed="1"/>
    <col min="3" max="3" width="15.7109375" style="495" customWidth="1"/>
    <col min="4" max="4" width="100.7109375" customWidth="1" collapsed="1"/>
    <col min="5" max="5" width="12.7109375" customWidth="1" collapsed="1"/>
    <col min="6" max="6" width="15.7109375" customWidth="1" collapsed="1"/>
    <col min="7" max="7" width="135.7109375" customWidth="1" collapsed="1"/>
    <col min="8" max="8" width="25.7109375" customWidth="1" collapsed="1"/>
    <col min="9" max="9" width="8.7109375" customWidth="1" collapsed="1"/>
    <col min="10" max="10" width="14.7109375" customWidth="1" collapsed="1"/>
    <col min="12" max="16384" width="11.42578125" collapsed="1"/>
  </cols>
  <sheetData>
    <row r="1" spans="1:10" s="339" customFormat="1" ht="14.65" customHeight="1" x14ac:dyDescent="0.25">
      <c r="A1" s="358" t="s">
        <v>327</v>
      </c>
      <c r="B1" s="358" t="s">
        <v>592</v>
      </c>
      <c r="C1" s="358" t="s">
        <v>623</v>
      </c>
      <c r="D1" s="358" t="s">
        <v>593</v>
      </c>
      <c r="E1" s="358" t="s">
        <v>561</v>
      </c>
      <c r="F1" s="358" t="s">
        <v>46</v>
      </c>
      <c r="G1" s="358" t="s">
        <v>595</v>
      </c>
      <c r="H1" s="358" t="s">
        <v>288</v>
      </c>
      <c r="I1" s="358" t="s">
        <v>328</v>
      </c>
      <c r="J1" s="358" t="s">
        <v>564</v>
      </c>
    </row>
    <row r="2" spans="1:10" s="339" customFormat="1" ht="14.65" customHeight="1" x14ac:dyDescent="0.25">
      <c r="A2" s="358" t="s">
        <v>1284</v>
      </c>
      <c r="B2" s="358" t="s">
        <v>594</v>
      </c>
      <c r="C2" s="342">
        <v>85131</v>
      </c>
      <c r="D2" s="358" t="s">
        <v>1285</v>
      </c>
      <c r="E2" s="360" t="s">
        <v>2021</v>
      </c>
      <c r="F2" s="358" t="s">
        <v>2033</v>
      </c>
      <c r="G2" s="358" t="s">
        <v>802</v>
      </c>
      <c r="H2" s="358" t="s">
        <v>1060</v>
      </c>
      <c r="I2" s="342">
        <v>1994</v>
      </c>
      <c r="J2" s="358">
        <v>1312741.8400000001</v>
      </c>
    </row>
    <row r="3" spans="1:10" s="339" customFormat="1" ht="14.65" customHeight="1" x14ac:dyDescent="0.25">
      <c r="A3" s="358" t="s">
        <v>1284</v>
      </c>
      <c r="B3" s="358" t="s">
        <v>594</v>
      </c>
      <c r="C3" s="342">
        <v>85131</v>
      </c>
      <c r="D3" s="358" t="s">
        <v>1285</v>
      </c>
      <c r="E3" s="360" t="s">
        <v>2021</v>
      </c>
      <c r="F3" s="358" t="s">
        <v>2035</v>
      </c>
      <c r="G3" s="358" t="s">
        <v>2036</v>
      </c>
      <c r="H3" s="358" t="s">
        <v>1060</v>
      </c>
      <c r="I3" s="342">
        <v>1994</v>
      </c>
      <c r="J3" s="358">
        <v>471846.946</v>
      </c>
    </row>
    <row r="4" spans="1:10" s="339" customFormat="1" ht="14.65" customHeight="1" x14ac:dyDescent="0.25">
      <c r="A4" s="358" t="s">
        <v>1284</v>
      </c>
      <c r="B4" s="358" t="s">
        <v>594</v>
      </c>
      <c r="C4" s="342">
        <v>85131</v>
      </c>
      <c r="D4" s="358" t="s">
        <v>1285</v>
      </c>
      <c r="E4" s="360" t="s">
        <v>2021</v>
      </c>
      <c r="F4" s="358" t="s">
        <v>2037</v>
      </c>
      <c r="G4" s="358" t="s">
        <v>2038</v>
      </c>
      <c r="H4" s="358" t="s">
        <v>1060</v>
      </c>
      <c r="I4" s="342">
        <v>1994</v>
      </c>
      <c r="J4" s="358">
        <v>277267.87900000002</v>
      </c>
    </row>
    <row r="5" spans="1:10" s="339" customFormat="1" ht="14.65" customHeight="1" x14ac:dyDescent="0.25">
      <c r="A5" s="358" t="s">
        <v>1284</v>
      </c>
      <c r="B5" s="358" t="s">
        <v>594</v>
      </c>
      <c r="C5" s="342">
        <v>85131</v>
      </c>
      <c r="D5" s="358" t="s">
        <v>1285</v>
      </c>
      <c r="E5" s="360" t="s">
        <v>2021</v>
      </c>
      <c r="F5" s="358" t="s">
        <v>2039</v>
      </c>
      <c r="G5" s="358" t="s">
        <v>2040</v>
      </c>
      <c r="H5" s="358" t="s">
        <v>1060</v>
      </c>
      <c r="I5" s="342">
        <v>1994</v>
      </c>
      <c r="J5" s="358">
        <v>105323.57</v>
      </c>
    </row>
    <row r="6" spans="1:10" s="339" customFormat="1" ht="14.65" customHeight="1" x14ac:dyDescent="0.25">
      <c r="A6" s="358" t="s">
        <v>1284</v>
      </c>
      <c r="B6" s="358" t="s">
        <v>594</v>
      </c>
      <c r="C6" s="342">
        <v>85131</v>
      </c>
      <c r="D6" s="358" t="s">
        <v>1285</v>
      </c>
      <c r="E6" s="360" t="s">
        <v>2021</v>
      </c>
      <c r="F6" s="358" t="s">
        <v>2041</v>
      </c>
      <c r="G6" s="358" t="s">
        <v>2042</v>
      </c>
      <c r="H6" s="358" t="s">
        <v>1060</v>
      </c>
      <c r="I6" s="342">
        <v>1994</v>
      </c>
      <c r="J6" s="358">
        <v>79943.813999999998</v>
      </c>
    </row>
    <row r="7" spans="1:10" s="339" customFormat="1" ht="14.65" customHeight="1" x14ac:dyDescent="0.25">
      <c r="A7" s="358" t="s">
        <v>1284</v>
      </c>
      <c r="B7" s="358" t="s">
        <v>594</v>
      </c>
      <c r="C7" s="342">
        <v>85131</v>
      </c>
      <c r="D7" s="358" t="s">
        <v>1285</v>
      </c>
      <c r="E7" s="360" t="s">
        <v>2021</v>
      </c>
      <c r="F7" s="358" t="s">
        <v>2043</v>
      </c>
      <c r="G7" s="358" t="s">
        <v>2044</v>
      </c>
      <c r="H7" s="358" t="s">
        <v>1060</v>
      </c>
      <c r="I7" s="342">
        <v>1994</v>
      </c>
      <c r="J7" s="358">
        <v>614.23800000000006</v>
      </c>
    </row>
    <row r="8" spans="1:10" s="339" customFormat="1" ht="14.65" customHeight="1" x14ac:dyDescent="0.25">
      <c r="A8" s="358" t="s">
        <v>1284</v>
      </c>
      <c r="B8" s="358" t="s">
        <v>594</v>
      </c>
      <c r="C8" s="342">
        <v>85131</v>
      </c>
      <c r="D8" s="358" t="s">
        <v>1285</v>
      </c>
      <c r="E8" s="360" t="s">
        <v>2021</v>
      </c>
      <c r="F8" s="358" t="s">
        <v>2045</v>
      </c>
      <c r="G8" s="358" t="s">
        <v>1606</v>
      </c>
      <c r="H8" s="358" t="s">
        <v>1060</v>
      </c>
      <c r="I8" s="342">
        <v>1994</v>
      </c>
      <c r="J8" s="358">
        <v>8697.4449999999997</v>
      </c>
    </row>
    <row r="9" spans="1:10" s="339" customFormat="1" ht="14.65" customHeight="1" x14ac:dyDescent="0.25">
      <c r="A9" s="358" t="s">
        <v>1284</v>
      </c>
      <c r="B9" s="358" t="s">
        <v>594</v>
      </c>
      <c r="C9" s="342">
        <v>85131</v>
      </c>
      <c r="D9" s="358" t="s">
        <v>1285</v>
      </c>
      <c r="E9" s="360" t="s">
        <v>2021</v>
      </c>
      <c r="F9" s="358" t="s">
        <v>2046</v>
      </c>
      <c r="G9" s="358" t="s">
        <v>809</v>
      </c>
      <c r="H9" s="358" t="s">
        <v>1060</v>
      </c>
      <c r="I9" s="342">
        <v>1994</v>
      </c>
      <c r="J9" s="358">
        <v>1784588.7860000001</v>
      </c>
    </row>
    <row r="10" spans="1:10" s="339" customFormat="1" ht="14.65" customHeight="1" x14ac:dyDescent="0.25">
      <c r="A10" s="358" t="s">
        <v>1284</v>
      </c>
      <c r="B10" s="358" t="s">
        <v>594</v>
      </c>
      <c r="C10" s="342">
        <v>85131</v>
      </c>
      <c r="D10" s="358" t="s">
        <v>1285</v>
      </c>
      <c r="E10" s="360" t="s">
        <v>2021</v>
      </c>
      <c r="F10" s="358" t="s">
        <v>2047</v>
      </c>
      <c r="G10" s="358" t="s">
        <v>2048</v>
      </c>
      <c r="H10" s="358" t="s">
        <v>1060</v>
      </c>
      <c r="I10" s="342">
        <v>1994</v>
      </c>
      <c r="J10" s="358">
        <v>226363.03899999999</v>
      </c>
    </row>
    <row r="11" spans="1:10" s="339" customFormat="1" ht="14.65" customHeight="1" x14ac:dyDescent="0.25">
      <c r="A11" s="358" t="s">
        <v>1284</v>
      </c>
      <c r="B11" s="358" t="s">
        <v>594</v>
      </c>
      <c r="C11" s="342">
        <v>85131</v>
      </c>
      <c r="D11" s="358" t="s">
        <v>1285</v>
      </c>
      <c r="E11" s="360" t="s">
        <v>2021</v>
      </c>
      <c r="F11" s="358" t="s">
        <v>2049</v>
      </c>
      <c r="G11" s="358" t="s">
        <v>2050</v>
      </c>
      <c r="H11" s="358" t="s">
        <v>1060</v>
      </c>
      <c r="I11" s="342">
        <v>1994</v>
      </c>
      <c r="J11" s="358">
        <v>55357.334999999999</v>
      </c>
    </row>
    <row r="12" spans="1:10" s="339" customFormat="1" ht="14.65" customHeight="1" x14ac:dyDescent="0.25">
      <c r="A12" s="358" t="s">
        <v>1284</v>
      </c>
      <c r="B12" s="358" t="s">
        <v>594</v>
      </c>
      <c r="C12" s="342">
        <v>85131</v>
      </c>
      <c r="D12" s="358" t="s">
        <v>1285</v>
      </c>
      <c r="E12" s="360" t="s">
        <v>2021</v>
      </c>
      <c r="F12" s="358" t="s">
        <v>2051</v>
      </c>
      <c r="G12" s="358" t="s">
        <v>2052</v>
      </c>
      <c r="H12" s="358" t="s">
        <v>1060</v>
      </c>
      <c r="I12" s="342">
        <v>1994</v>
      </c>
      <c r="J12" s="358">
        <v>86005.479000000007</v>
      </c>
    </row>
    <row r="13" spans="1:10" s="339" customFormat="1" ht="14.65" customHeight="1" x14ac:dyDescent="0.25">
      <c r="A13" s="358" t="s">
        <v>1284</v>
      </c>
      <c r="B13" s="358" t="s">
        <v>594</v>
      </c>
      <c r="C13" s="342">
        <v>85131</v>
      </c>
      <c r="D13" s="358" t="s">
        <v>1285</v>
      </c>
      <c r="E13" s="360" t="s">
        <v>2021</v>
      </c>
      <c r="F13" s="358" t="s">
        <v>2053</v>
      </c>
      <c r="G13" s="358" t="s">
        <v>2054</v>
      </c>
      <c r="H13" s="358" t="s">
        <v>1060</v>
      </c>
      <c r="I13" s="342">
        <v>1994</v>
      </c>
      <c r="J13" s="358">
        <v>81387.794999999998</v>
      </c>
    </row>
    <row r="14" spans="1:10" s="339" customFormat="1" ht="14.65" customHeight="1" x14ac:dyDescent="0.25">
      <c r="A14" s="358" t="s">
        <v>1284</v>
      </c>
      <c r="B14" s="358" t="s">
        <v>594</v>
      </c>
      <c r="C14" s="342">
        <v>85131</v>
      </c>
      <c r="D14" s="358" t="s">
        <v>1285</v>
      </c>
      <c r="E14" s="360" t="s">
        <v>2021</v>
      </c>
      <c r="F14" s="358" t="s">
        <v>2055</v>
      </c>
      <c r="G14" s="358" t="s">
        <v>2056</v>
      </c>
      <c r="H14" s="358" t="s">
        <v>1060</v>
      </c>
      <c r="I14" s="342">
        <v>1994</v>
      </c>
      <c r="J14" s="358">
        <v>430.13400000000001</v>
      </c>
    </row>
    <row r="15" spans="1:10" s="339" customFormat="1" ht="14.65" customHeight="1" x14ac:dyDescent="0.25">
      <c r="A15" s="358" t="s">
        <v>1284</v>
      </c>
      <c r="B15" s="358" t="s">
        <v>594</v>
      </c>
      <c r="C15" s="342">
        <v>85131</v>
      </c>
      <c r="D15" s="358" t="s">
        <v>1285</v>
      </c>
      <c r="E15" s="360" t="s">
        <v>2021</v>
      </c>
      <c r="F15" s="358" t="s">
        <v>2057</v>
      </c>
      <c r="G15" s="358" t="s">
        <v>1607</v>
      </c>
      <c r="H15" s="358" t="s">
        <v>1060</v>
      </c>
      <c r="I15" s="342">
        <v>1994</v>
      </c>
      <c r="J15" s="358">
        <v>3182.297</v>
      </c>
    </row>
    <row r="16" spans="1:10" s="339" customFormat="1" ht="14.65" customHeight="1" x14ac:dyDescent="0.25">
      <c r="A16" s="358" t="s">
        <v>1284</v>
      </c>
      <c r="B16" s="358" t="s">
        <v>594</v>
      </c>
      <c r="C16" s="342">
        <v>85131</v>
      </c>
      <c r="D16" s="358" t="s">
        <v>1285</v>
      </c>
      <c r="E16" s="360" t="s">
        <v>2021</v>
      </c>
      <c r="F16" s="358" t="s">
        <v>2058</v>
      </c>
      <c r="G16" s="358" t="s">
        <v>812</v>
      </c>
      <c r="H16" s="358" t="s">
        <v>1060</v>
      </c>
      <c r="I16" s="342">
        <v>1994</v>
      </c>
      <c r="J16" s="358">
        <v>1558225.746</v>
      </c>
    </row>
    <row r="17" spans="1:10" s="339" customFormat="1" ht="14.65" customHeight="1" x14ac:dyDescent="0.25">
      <c r="A17" s="358" t="s">
        <v>1284</v>
      </c>
      <c r="B17" s="358" t="s">
        <v>594</v>
      </c>
      <c r="C17" s="342">
        <v>85131</v>
      </c>
      <c r="D17" s="358" t="s">
        <v>1285</v>
      </c>
      <c r="E17" s="360" t="s">
        <v>2021</v>
      </c>
      <c r="F17" s="358" t="s">
        <v>2059</v>
      </c>
      <c r="G17" s="358" t="s">
        <v>2060</v>
      </c>
      <c r="H17" s="358" t="s">
        <v>1060</v>
      </c>
      <c r="I17" s="342">
        <v>1994</v>
      </c>
      <c r="J17" s="358">
        <v>1118009.936</v>
      </c>
    </row>
    <row r="18" spans="1:10" s="339" customFormat="1" ht="14.65" customHeight="1" x14ac:dyDescent="0.25">
      <c r="A18" s="358" t="s">
        <v>1284</v>
      </c>
      <c r="B18" s="358" t="s">
        <v>594</v>
      </c>
      <c r="C18" s="342">
        <v>85131</v>
      </c>
      <c r="D18" s="358" t="s">
        <v>1285</v>
      </c>
      <c r="E18" s="360" t="s">
        <v>2021</v>
      </c>
      <c r="F18" s="358" t="s">
        <v>2061</v>
      </c>
      <c r="G18" s="358" t="s">
        <v>2062</v>
      </c>
      <c r="H18" s="358" t="s">
        <v>1060</v>
      </c>
      <c r="I18" s="342">
        <v>1994</v>
      </c>
      <c r="J18" s="358">
        <v>1076327.781</v>
      </c>
    </row>
    <row r="19" spans="1:10" s="339" customFormat="1" ht="14.65" customHeight="1" x14ac:dyDescent="0.25">
      <c r="A19" s="358" t="s">
        <v>1284</v>
      </c>
      <c r="B19" s="358" t="s">
        <v>594</v>
      </c>
      <c r="C19" s="342">
        <v>85131</v>
      </c>
      <c r="D19" s="358" t="s">
        <v>1285</v>
      </c>
      <c r="E19" s="360" t="s">
        <v>2021</v>
      </c>
      <c r="F19" s="358" t="s">
        <v>2063</v>
      </c>
      <c r="G19" s="358" t="s">
        <v>2064</v>
      </c>
      <c r="H19" s="358" t="s">
        <v>1060</v>
      </c>
      <c r="I19" s="342">
        <v>1994</v>
      </c>
      <c r="J19" s="358">
        <v>4514.5150000000003</v>
      </c>
    </row>
    <row r="20" spans="1:10" s="339" customFormat="1" ht="14.65" customHeight="1" x14ac:dyDescent="0.25">
      <c r="A20" s="358" t="s">
        <v>1284</v>
      </c>
      <c r="B20" s="358" t="s">
        <v>594</v>
      </c>
      <c r="C20" s="342">
        <v>85131</v>
      </c>
      <c r="D20" s="358" t="s">
        <v>1285</v>
      </c>
      <c r="E20" s="360" t="s">
        <v>2021</v>
      </c>
      <c r="F20" s="358" t="s">
        <v>2065</v>
      </c>
      <c r="G20" s="358" t="s">
        <v>2066</v>
      </c>
      <c r="H20" s="358" t="s">
        <v>1060</v>
      </c>
      <c r="I20" s="342">
        <v>1994</v>
      </c>
      <c r="J20" s="358">
        <v>37167.639000000003</v>
      </c>
    </row>
    <row r="21" spans="1:10" s="339" customFormat="1" ht="14.65" customHeight="1" x14ac:dyDescent="0.25">
      <c r="A21" s="358" t="s">
        <v>1284</v>
      </c>
      <c r="B21" s="358" t="s">
        <v>594</v>
      </c>
      <c r="C21" s="342">
        <v>85131</v>
      </c>
      <c r="D21" s="358" t="s">
        <v>1285</v>
      </c>
      <c r="E21" s="360" t="s">
        <v>2021</v>
      </c>
      <c r="F21" s="358" t="s">
        <v>2067</v>
      </c>
      <c r="G21" s="358" t="s">
        <v>816</v>
      </c>
      <c r="H21" s="358" t="s">
        <v>1060</v>
      </c>
      <c r="I21" s="342">
        <v>1994</v>
      </c>
      <c r="J21" s="358">
        <v>1114424.977</v>
      </c>
    </row>
    <row r="22" spans="1:10" s="339" customFormat="1" ht="14.65" customHeight="1" x14ac:dyDescent="0.25">
      <c r="A22" s="358" t="s">
        <v>1284</v>
      </c>
      <c r="B22" s="358" t="s">
        <v>594</v>
      </c>
      <c r="C22" s="342">
        <v>85131</v>
      </c>
      <c r="D22" s="358" t="s">
        <v>1285</v>
      </c>
      <c r="E22" s="360" t="s">
        <v>2021</v>
      </c>
      <c r="F22" s="358" t="s">
        <v>2068</v>
      </c>
      <c r="G22" s="358" t="s">
        <v>817</v>
      </c>
      <c r="H22" s="358" t="s">
        <v>1060</v>
      </c>
      <c r="I22" s="342">
        <v>1994</v>
      </c>
      <c r="J22" s="358">
        <v>660785.71400000004</v>
      </c>
    </row>
    <row r="23" spans="1:10" s="339" customFormat="1" ht="14.65" customHeight="1" x14ac:dyDescent="0.25">
      <c r="A23" s="358" t="s">
        <v>1284</v>
      </c>
      <c r="B23" s="358" t="s">
        <v>594</v>
      </c>
      <c r="C23" s="342">
        <v>85131</v>
      </c>
      <c r="D23" s="358" t="s">
        <v>1285</v>
      </c>
      <c r="E23" s="360" t="s">
        <v>2021</v>
      </c>
      <c r="F23" s="358" t="s">
        <v>2069</v>
      </c>
      <c r="G23" s="358" t="s">
        <v>818</v>
      </c>
      <c r="H23" s="358" t="s">
        <v>1060</v>
      </c>
      <c r="I23" s="342">
        <v>1994</v>
      </c>
      <c r="J23" s="358">
        <v>2211295.7459999998</v>
      </c>
    </row>
    <row r="24" spans="1:10" s="339" customFormat="1" ht="14.65" customHeight="1" x14ac:dyDescent="0.25">
      <c r="A24" s="358" t="s">
        <v>1284</v>
      </c>
      <c r="B24" s="358" t="s">
        <v>594</v>
      </c>
      <c r="C24" s="342">
        <v>85131</v>
      </c>
      <c r="D24" s="358" t="s">
        <v>1285</v>
      </c>
      <c r="E24" s="360" t="s">
        <v>2021</v>
      </c>
      <c r="F24" s="358" t="s">
        <v>2069</v>
      </c>
      <c r="G24" s="358" t="s">
        <v>819</v>
      </c>
      <c r="H24" s="358" t="s">
        <v>1060</v>
      </c>
      <c r="I24" s="342">
        <v>1994</v>
      </c>
      <c r="J24" s="358">
        <v>2211295.7459999998</v>
      </c>
    </row>
    <row r="25" spans="1:10" s="339" customFormat="1" ht="14.65" customHeight="1" x14ac:dyDescent="0.25">
      <c r="A25" s="358" t="s">
        <v>1284</v>
      </c>
      <c r="B25" s="358" t="s">
        <v>594</v>
      </c>
      <c r="C25" s="342">
        <v>85131</v>
      </c>
      <c r="D25" s="358" t="s">
        <v>1285</v>
      </c>
      <c r="E25" s="360" t="s">
        <v>2021</v>
      </c>
      <c r="F25" s="358" t="s">
        <v>2070</v>
      </c>
      <c r="G25" s="358" t="s">
        <v>2071</v>
      </c>
      <c r="H25" s="358" t="s">
        <v>1060</v>
      </c>
      <c r="I25" s="342">
        <v>1994</v>
      </c>
      <c r="J25" s="358">
        <v>893855.07400000002</v>
      </c>
    </row>
    <row r="26" spans="1:10" s="339" customFormat="1" ht="14.65" customHeight="1" x14ac:dyDescent="0.25">
      <c r="A26" s="358" t="s">
        <v>1284</v>
      </c>
      <c r="B26" s="358" t="s">
        <v>594</v>
      </c>
      <c r="C26" s="342">
        <v>85131</v>
      </c>
      <c r="D26" s="358" t="s">
        <v>1285</v>
      </c>
      <c r="E26" s="360" t="s">
        <v>2021</v>
      </c>
      <c r="F26" s="358" t="s">
        <v>2072</v>
      </c>
      <c r="G26" s="358" t="s">
        <v>2073</v>
      </c>
      <c r="H26" s="358" t="s">
        <v>1060</v>
      </c>
      <c r="I26" s="342">
        <v>1994</v>
      </c>
      <c r="J26" s="358">
        <v>110986</v>
      </c>
    </row>
    <row r="27" spans="1:10" s="339" customFormat="1" ht="14.65" customHeight="1" x14ac:dyDescent="0.25">
      <c r="A27" s="358" t="s">
        <v>1284</v>
      </c>
      <c r="B27" s="358" t="s">
        <v>594</v>
      </c>
      <c r="C27" s="342">
        <v>85131</v>
      </c>
      <c r="D27" s="358" t="s">
        <v>1285</v>
      </c>
      <c r="E27" s="360" t="s">
        <v>2021</v>
      </c>
      <c r="F27" s="358" t="s">
        <v>2033</v>
      </c>
      <c r="G27" s="358" t="s">
        <v>802</v>
      </c>
      <c r="H27" s="358" t="s">
        <v>1060</v>
      </c>
      <c r="I27" s="342">
        <v>1995</v>
      </c>
      <c r="J27" s="358">
        <v>1260207.3600000001</v>
      </c>
    </row>
    <row r="28" spans="1:10" s="339" customFormat="1" ht="14.65" customHeight="1" x14ac:dyDescent="0.25">
      <c r="A28" s="358" t="s">
        <v>1284</v>
      </c>
      <c r="B28" s="358" t="s">
        <v>594</v>
      </c>
      <c r="C28" s="342">
        <v>85131</v>
      </c>
      <c r="D28" s="358" t="s">
        <v>1285</v>
      </c>
      <c r="E28" s="360" t="s">
        <v>2021</v>
      </c>
      <c r="F28" s="358" t="s">
        <v>2035</v>
      </c>
      <c r="G28" s="358" t="s">
        <v>2036</v>
      </c>
      <c r="H28" s="358" t="s">
        <v>1060</v>
      </c>
      <c r="I28" s="342">
        <v>1995</v>
      </c>
      <c r="J28" s="358">
        <v>472289.08799999999</v>
      </c>
    </row>
    <row r="29" spans="1:10" s="339" customFormat="1" ht="14.65" customHeight="1" x14ac:dyDescent="0.25">
      <c r="A29" s="358" t="s">
        <v>1284</v>
      </c>
      <c r="B29" s="358" t="s">
        <v>594</v>
      </c>
      <c r="C29" s="342">
        <v>85131</v>
      </c>
      <c r="D29" s="358" t="s">
        <v>1285</v>
      </c>
      <c r="E29" s="360" t="s">
        <v>2021</v>
      </c>
      <c r="F29" s="358" t="s">
        <v>2037</v>
      </c>
      <c r="G29" s="358" t="s">
        <v>2038</v>
      </c>
      <c r="H29" s="358" t="s">
        <v>1060</v>
      </c>
      <c r="I29" s="342">
        <v>1995</v>
      </c>
      <c r="J29" s="358">
        <v>274982.60499999998</v>
      </c>
    </row>
    <row r="30" spans="1:10" s="339" customFormat="1" ht="14.65" customHeight="1" x14ac:dyDescent="0.25">
      <c r="A30" s="358" t="s">
        <v>1284</v>
      </c>
      <c r="B30" s="358" t="s">
        <v>594</v>
      </c>
      <c r="C30" s="342">
        <v>85131</v>
      </c>
      <c r="D30" s="358" t="s">
        <v>1285</v>
      </c>
      <c r="E30" s="360" t="s">
        <v>2021</v>
      </c>
      <c r="F30" s="358" t="s">
        <v>2039</v>
      </c>
      <c r="G30" s="358" t="s">
        <v>2040</v>
      </c>
      <c r="H30" s="358" t="s">
        <v>1060</v>
      </c>
      <c r="I30" s="342">
        <v>1995</v>
      </c>
      <c r="J30" s="358">
        <v>105419.91899999999</v>
      </c>
    </row>
    <row r="31" spans="1:10" s="339" customFormat="1" ht="14.65" customHeight="1" x14ac:dyDescent="0.25">
      <c r="A31" s="358" t="s">
        <v>1284</v>
      </c>
      <c r="B31" s="358" t="s">
        <v>594</v>
      </c>
      <c r="C31" s="342">
        <v>85131</v>
      </c>
      <c r="D31" s="358" t="s">
        <v>1285</v>
      </c>
      <c r="E31" s="360" t="s">
        <v>2021</v>
      </c>
      <c r="F31" s="358" t="s">
        <v>2041</v>
      </c>
      <c r="G31" s="358" t="s">
        <v>2042</v>
      </c>
      <c r="H31" s="358" t="s">
        <v>1060</v>
      </c>
      <c r="I31" s="342">
        <v>1995</v>
      </c>
      <c r="J31" s="358">
        <v>82761.569000000003</v>
      </c>
    </row>
    <row r="32" spans="1:10" s="339" customFormat="1" ht="14.65" customHeight="1" x14ac:dyDescent="0.25">
      <c r="A32" s="358" t="s">
        <v>1284</v>
      </c>
      <c r="B32" s="358" t="s">
        <v>594</v>
      </c>
      <c r="C32" s="342">
        <v>85131</v>
      </c>
      <c r="D32" s="358" t="s">
        <v>1285</v>
      </c>
      <c r="E32" s="360" t="s">
        <v>2021</v>
      </c>
      <c r="F32" s="358" t="s">
        <v>2043</v>
      </c>
      <c r="G32" s="358" t="s">
        <v>2044</v>
      </c>
      <c r="H32" s="358" t="s">
        <v>1060</v>
      </c>
      <c r="I32" s="342">
        <v>1995</v>
      </c>
      <c r="J32" s="358">
        <v>427.55099999999999</v>
      </c>
    </row>
    <row r="33" spans="1:10" s="339" customFormat="1" ht="14.65" customHeight="1" x14ac:dyDescent="0.25">
      <c r="A33" s="358" t="s">
        <v>1284</v>
      </c>
      <c r="B33" s="358" t="s">
        <v>594</v>
      </c>
      <c r="C33" s="342">
        <v>85131</v>
      </c>
      <c r="D33" s="358" t="s">
        <v>1285</v>
      </c>
      <c r="E33" s="360" t="s">
        <v>2021</v>
      </c>
      <c r="F33" s="358" t="s">
        <v>2045</v>
      </c>
      <c r="G33" s="358" t="s">
        <v>1606</v>
      </c>
      <c r="H33" s="358" t="s">
        <v>1060</v>
      </c>
      <c r="I33" s="342">
        <v>1995</v>
      </c>
      <c r="J33" s="358">
        <v>8697.4449999999997</v>
      </c>
    </row>
    <row r="34" spans="1:10" s="339" customFormat="1" ht="14.65" customHeight="1" x14ac:dyDescent="0.25">
      <c r="A34" s="358" t="s">
        <v>1284</v>
      </c>
      <c r="B34" s="358" t="s">
        <v>594</v>
      </c>
      <c r="C34" s="342">
        <v>85131</v>
      </c>
      <c r="D34" s="358" t="s">
        <v>1285</v>
      </c>
      <c r="E34" s="360" t="s">
        <v>2021</v>
      </c>
      <c r="F34" s="358" t="s">
        <v>2046</v>
      </c>
      <c r="G34" s="358" t="s">
        <v>809</v>
      </c>
      <c r="H34" s="358" t="s">
        <v>1060</v>
      </c>
      <c r="I34" s="342">
        <v>1995</v>
      </c>
      <c r="J34" s="358">
        <v>1732496.4480000001</v>
      </c>
    </row>
    <row r="35" spans="1:10" s="339" customFormat="1" ht="14.65" customHeight="1" x14ac:dyDescent="0.25">
      <c r="A35" s="358" t="s">
        <v>1284</v>
      </c>
      <c r="B35" s="358" t="s">
        <v>594</v>
      </c>
      <c r="C35" s="342">
        <v>85131</v>
      </c>
      <c r="D35" s="358" t="s">
        <v>1285</v>
      </c>
      <c r="E35" s="360" t="s">
        <v>2021</v>
      </c>
      <c r="F35" s="358" t="s">
        <v>2047</v>
      </c>
      <c r="G35" s="358" t="s">
        <v>2048</v>
      </c>
      <c r="H35" s="358" t="s">
        <v>1060</v>
      </c>
      <c r="I35" s="342">
        <v>1995</v>
      </c>
      <c r="J35" s="358">
        <v>227884.003</v>
      </c>
    </row>
    <row r="36" spans="1:10" s="339" customFormat="1" ht="14.65" customHeight="1" x14ac:dyDescent="0.25">
      <c r="A36" s="358" t="s">
        <v>1284</v>
      </c>
      <c r="B36" s="358" t="s">
        <v>594</v>
      </c>
      <c r="C36" s="342">
        <v>85131</v>
      </c>
      <c r="D36" s="358" t="s">
        <v>1285</v>
      </c>
      <c r="E36" s="360" t="s">
        <v>2021</v>
      </c>
      <c r="F36" s="358" t="s">
        <v>2049</v>
      </c>
      <c r="G36" s="358" t="s">
        <v>2050</v>
      </c>
      <c r="H36" s="358" t="s">
        <v>1060</v>
      </c>
      <c r="I36" s="342">
        <v>1995</v>
      </c>
      <c r="J36" s="358">
        <v>55933.644999999997</v>
      </c>
    </row>
    <row r="37" spans="1:10" s="339" customFormat="1" ht="14.65" customHeight="1" x14ac:dyDescent="0.25">
      <c r="A37" s="358" t="s">
        <v>1284</v>
      </c>
      <c r="B37" s="358" t="s">
        <v>594</v>
      </c>
      <c r="C37" s="342">
        <v>85131</v>
      </c>
      <c r="D37" s="358" t="s">
        <v>1285</v>
      </c>
      <c r="E37" s="360" t="s">
        <v>2021</v>
      </c>
      <c r="F37" s="358" t="s">
        <v>2051</v>
      </c>
      <c r="G37" s="358" t="s">
        <v>2052</v>
      </c>
      <c r="H37" s="358" t="s">
        <v>1060</v>
      </c>
      <c r="I37" s="342">
        <v>1995</v>
      </c>
      <c r="J37" s="358">
        <v>83378.914000000004</v>
      </c>
    </row>
    <row r="38" spans="1:10" s="339" customFormat="1" ht="14.65" customHeight="1" x14ac:dyDescent="0.25">
      <c r="A38" s="358" t="s">
        <v>1284</v>
      </c>
      <c r="B38" s="358" t="s">
        <v>594</v>
      </c>
      <c r="C38" s="342">
        <v>85131</v>
      </c>
      <c r="D38" s="358" t="s">
        <v>1285</v>
      </c>
      <c r="E38" s="360" t="s">
        <v>2021</v>
      </c>
      <c r="F38" s="358" t="s">
        <v>2053</v>
      </c>
      <c r="G38" s="358" t="s">
        <v>2054</v>
      </c>
      <c r="H38" s="358" t="s">
        <v>1060</v>
      </c>
      <c r="I38" s="342">
        <v>1995</v>
      </c>
      <c r="J38" s="358">
        <v>85038.975999999995</v>
      </c>
    </row>
    <row r="39" spans="1:10" s="339" customFormat="1" ht="14.65" customHeight="1" x14ac:dyDescent="0.25">
      <c r="A39" s="358" t="s">
        <v>1284</v>
      </c>
      <c r="B39" s="358" t="s">
        <v>594</v>
      </c>
      <c r="C39" s="342">
        <v>85131</v>
      </c>
      <c r="D39" s="358" t="s">
        <v>1285</v>
      </c>
      <c r="E39" s="360" t="s">
        <v>2021</v>
      </c>
      <c r="F39" s="358" t="s">
        <v>2055</v>
      </c>
      <c r="G39" s="358" t="s">
        <v>2056</v>
      </c>
      <c r="H39" s="358" t="s">
        <v>1060</v>
      </c>
      <c r="I39" s="342">
        <v>1995</v>
      </c>
      <c r="J39" s="358">
        <v>350.17200000000003</v>
      </c>
    </row>
    <row r="40" spans="1:10" s="339" customFormat="1" ht="14.65" customHeight="1" x14ac:dyDescent="0.25">
      <c r="A40" s="358" t="s">
        <v>1284</v>
      </c>
      <c r="B40" s="358" t="s">
        <v>594</v>
      </c>
      <c r="C40" s="342">
        <v>85131</v>
      </c>
      <c r="D40" s="358" t="s">
        <v>1285</v>
      </c>
      <c r="E40" s="360" t="s">
        <v>2021</v>
      </c>
      <c r="F40" s="358" t="s">
        <v>2057</v>
      </c>
      <c r="G40" s="358" t="s">
        <v>1607</v>
      </c>
      <c r="H40" s="358" t="s">
        <v>1060</v>
      </c>
      <c r="I40" s="342">
        <v>1995</v>
      </c>
      <c r="J40" s="358">
        <v>3182.297</v>
      </c>
    </row>
    <row r="41" spans="1:10" s="339" customFormat="1" ht="14.65" customHeight="1" x14ac:dyDescent="0.25">
      <c r="A41" s="358" t="s">
        <v>1284</v>
      </c>
      <c r="B41" s="358" t="s">
        <v>594</v>
      </c>
      <c r="C41" s="342">
        <v>85131</v>
      </c>
      <c r="D41" s="358" t="s">
        <v>1285</v>
      </c>
      <c r="E41" s="360" t="s">
        <v>2021</v>
      </c>
      <c r="F41" s="358" t="s">
        <v>2058</v>
      </c>
      <c r="G41" s="358" t="s">
        <v>812</v>
      </c>
      <c r="H41" s="358" t="s">
        <v>1060</v>
      </c>
      <c r="I41" s="342">
        <v>1995</v>
      </c>
      <c r="J41" s="358">
        <v>1504612.4450000001</v>
      </c>
    </row>
    <row r="42" spans="1:10" s="339" customFormat="1" ht="14.65" customHeight="1" x14ac:dyDescent="0.25">
      <c r="A42" s="358" t="s">
        <v>1284</v>
      </c>
      <c r="B42" s="358" t="s">
        <v>594</v>
      </c>
      <c r="C42" s="342">
        <v>85131</v>
      </c>
      <c r="D42" s="358" t="s">
        <v>1285</v>
      </c>
      <c r="E42" s="360" t="s">
        <v>2021</v>
      </c>
      <c r="F42" s="358" t="s">
        <v>2059</v>
      </c>
      <c r="G42" s="358" t="s">
        <v>2060</v>
      </c>
      <c r="H42" s="358" t="s">
        <v>1060</v>
      </c>
      <c r="I42" s="342">
        <v>1995</v>
      </c>
      <c r="J42" s="358">
        <v>1113187.996</v>
      </c>
    </row>
    <row r="43" spans="1:10" s="339" customFormat="1" ht="14.65" customHeight="1" x14ac:dyDescent="0.25">
      <c r="A43" s="358" t="s">
        <v>1284</v>
      </c>
      <c r="B43" s="358" t="s">
        <v>594</v>
      </c>
      <c r="C43" s="342">
        <v>85131</v>
      </c>
      <c r="D43" s="358" t="s">
        <v>1285</v>
      </c>
      <c r="E43" s="360" t="s">
        <v>2021</v>
      </c>
      <c r="F43" s="358" t="s">
        <v>2061</v>
      </c>
      <c r="G43" s="358" t="s">
        <v>2062</v>
      </c>
      <c r="H43" s="358" t="s">
        <v>1060</v>
      </c>
      <c r="I43" s="342">
        <v>1995</v>
      </c>
      <c r="J43" s="358">
        <v>1070368.6129999999</v>
      </c>
    </row>
    <row r="44" spans="1:10" s="339" customFormat="1" ht="14.65" customHeight="1" x14ac:dyDescent="0.25">
      <c r="A44" s="358" t="s">
        <v>1284</v>
      </c>
      <c r="B44" s="358" t="s">
        <v>594</v>
      </c>
      <c r="C44" s="342">
        <v>85131</v>
      </c>
      <c r="D44" s="358" t="s">
        <v>1285</v>
      </c>
      <c r="E44" s="360" t="s">
        <v>2021</v>
      </c>
      <c r="F44" s="358" t="s">
        <v>2063</v>
      </c>
      <c r="G44" s="358" t="s">
        <v>2064</v>
      </c>
      <c r="H44" s="358" t="s">
        <v>1060</v>
      </c>
      <c r="I44" s="342">
        <v>1995</v>
      </c>
      <c r="J44" s="358">
        <v>3993.1120000000001</v>
      </c>
    </row>
    <row r="45" spans="1:10" s="339" customFormat="1" ht="14.65" customHeight="1" x14ac:dyDescent="0.25">
      <c r="A45" s="358" t="s">
        <v>1284</v>
      </c>
      <c r="B45" s="358" t="s">
        <v>594</v>
      </c>
      <c r="C45" s="342">
        <v>85131</v>
      </c>
      <c r="D45" s="358" t="s">
        <v>1285</v>
      </c>
      <c r="E45" s="360" t="s">
        <v>2021</v>
      </c>
      <c r="F45" s="358" t="s">
        <v>2065</v>
      </c>
      <c r="G45" s="358" t="s">
        <v>2066</v>
      </c>
      <c r="H45" s="358" t="s">
        <v>1060</v>
      </c>
      <c r="I45" s="342">
        <v>1995</v>
      </c>
      <c r="J45" s="358">
        <v>38826.269999999997</v>
      </c>
    </row>
    <row r="46" spans="1:10" s="339" customFormat="1" ht="14.65" customHeight="1" x14ac:dyDescent="0.25">
      <c r="A46" s="358" t="s">
        <v>1284</v>
      </c>
      <c r="B46" s="358" t="s">
        <v>594</v>
      </c>
      <c r="C46" s="342">
        <v>85131</v>
      </c>
      <c r="D46" s="358" t="s">
        <v>1285</v>
      </c>
      <c r="E46" s="360" t="s">
        <v>2021</v>
      </c>
      <c r="F46" s="358" t="s">
        <v>2067</v>
      </c>
      <c r="G46" s="358" t="s">
        <v>816</v>
      </c>
      <c r="H46" s="358" t="s">
        <v>1060</v>
      </c>
      <c r="I46" s="342">
        <v>1995</v>
      </c>
      <c r="J46" s="358">
        <v>1127558.5930000001</v>
      </c>
    </row>
    <row r="47" spans="1:10" s="339" customFormat="1" ht="14.65" customHeight="1" x14ac:dyDescent="0.25">
      <c r="A47" s="358" t="s">
        <v>1284</v>
      </c>
      <c r="B47" s="358" t="s">
        <v>594</v>
      </c>
      <c r="C47" s="342">
        <v>85131</v>
      </c>
      <c r="D47" s="358" t="s">
        <v>1285</v>
      </c>
      <c r="E47" s="360" t="s">
        <v>2021</v>
      </c>
      <c r="F47" s="358" t="s">
        <v>2068</v>
      </c>
      <c r="G47" s="358" t="s">
        <v>817</v>
      </c>
      <c r="H47" s="358" t="s">
        <v>1060</v>
      </c>
      <c r="I47" s="342">
        <v>1995</v>
      </c>
      <c r="J47" s="358">
        <v>675896.49600000004</v>
      </c>
    </row>
    <row r="48" spans="1:10" s="339" customFormat="1" ht="14.65" customHeight="1" x14ac:dyDescent="0.25">
      <c r="A48" s="358" t="s">
        <v>1284</v>
      </c>
      <c r="B48" s="358" t="s">
        <v>594</v>
      </c>
      <c r="C48" s="342">
        <v>85131</v>
      </c>
      <c r="D48" s="358" t="s">
        <v>1285</v>
      </c>
      <c r="E48" s="360" t="s">
        <v>2021</v>
      </c>
      <c r="F48" s="358" t="s">
        <v>2069</v>
      </c>
      <c r="G48" s="358" t="s">
        <v>818</v>
      </c>
      <c r="H48" s="358" t="s">
        <v>1060</v>
      </c>
      <c r="I48" s="342">
        <v>1995</v>
      </c>
      <c r="J48" s="358">
        <v>2085139.9380000001</v>
      </c>
    </row>
    <row r="49" spans="1:10" s="339" customFormat="1" ht="14.65" customHeight="1" x14ac:dyDescent="0.25">
      <c r="A49" s="358" t="s">
        <v>1284</v>
      </c>
      <c r="B49" s="358" t="s">
        <v>594</v>
      </c>
      <c r="C49" s="342">
        <v>85131</v>
      </c>
      <c r="D49" s="358" t="s">
        <v>1285</v>
      </c>
      <c r="E49" s="360" t="s">
        <v>2021</v>
      </c>
      <c r="F49" s="358" t="s">
        <v>2069</v>
      </c>
      <c r="G49" s="358" t="s">
        <v>819</v>
      </c>
      <c r="H49" s="358" t="s">
        <v>1060</v>
      </c>
      <c r="I49" s="342">
        <v>1995</v>
      </c>
      <c r="J49" s="358">
        <v>2085139.9380000001</v>
      </c>
    </row>
    <row r="50" spans="1:10" s="339" customFormat="1" ht="14.65" customHeight="1" x14ac:dyDescent="0.25">
      <c r="A50" s="358" t="s">
        <v>1284</v>
      </c>
      <c r="B50" s="358" t="s">
        <v>594</v>
      </c>
      <c r="C50" s="342">
        <v>85131</v>
      </c>
      <c r="D50" s="358" t="s">
        <v>1285</v>
      </c>
      <c r="E50" s="360" t="s">
        <v>2021</v>
      </c>
      <c r="F50" s="358" t="s">
        <v>2070</v>
      </c>
      <c r="G50" s="358" t="s">
        <v>2071</v>
      </c>
      <c r="H50" s="358" t="s">
        <v>1060</v>
      </c>
      <c r="I50" s="342">
        <v>1995</v>
      </c>
      <c r="J50" s="358">
        <v>843086.54599999997</v>
      </c>
    </row>
    <row r="51" spans="1:10" s="339" customFormat="1" ht="14.65" customHeight="1" x14ac:dyDescent="0.25">
      <c r="A51" s="358" t="s">
        <v>1284</v>
      </c>
      <c r="B51" s="358" t="s">
        <v>594</v>
      </c>
      <c r="C51" s="342">
        <v>85131</v>
      </c>
      <c r="D51" s="358" t="s">
        <v>1285</v>
      </c>
      <c r="E51" s="360" t="s">
        <v>2021</v>
      </c>
      <c r="F51" s="358" t="s">
        <v>2072</v>
      </c>
      <c r="G51" s="358" t="s">
        <v>2073</v>
      </c>
      <c r="H51" s="358" t="s">
        <v>1060</v>
      </c>
      <c r="I51" s="342">
        <v>1995</v>
      </c>
      <c r="J51" s="358">
        <v>94775</v>
      </c>
    </row>
    <row r="52" spans="1:10" s="339" customFormat="1" ht="14.65" customHeight="1" x14ac:dyDescent="0.25">
      <c r="A52" s="358" t="s">
        <v>1284</v>
      </c>
      <c r="B52" s="358" t="s">
        <v>594</v>
      </c>
      <c r="C52" s="342">
        <v>85131</v>
      </c>
      <c r="D52" s="358" t="s">
        <v>1285</v>
      </c>
      <c r="E52" s="360" t="s">
        <v>2021</v>
      </c>
      <c r="F52" s="358" t="s">
        <v>2033</v>
      </c>
      <c r="G52" s="358" t="s">
        <v>802</v>
      </c>
      <c r="H52" s="358" t="s">
        <v>1060</v>
      </c>
      <c r="I52" s="342">
        <v>1996</v>
      </c>
      <c r="J52" s="358">
        <v>1239266.7579999999</v>
      </c>
    </row>
    <row r="53" spans="1:10" s="339" customFormat="1" ht="14.65" customHeight="1" x14ac:dyDescent="0.25">
      <c r="A53" s="358" t="s">
        <v>1284</v>
      </c>
      <c r="B53" s="358" t="s">
        <v>594</v>
      </c>
      <c r="C53" s="342">
        <v>85131</v>
      </c>
      <c r="D53" s="358" t="s">
        <v>1285</v>
      </c>
      <c r="E53" s="360" t="s">
        <v>2021</v>
      </c>
      <c r="F53" s="358" t="s">
        <v>2035</v>
      </c>
      <c r="G53" s="358" t="s">
        <v>2036</v>
      </c>
      <c r="H53" s="358" t="s">
        <v>1060</v>
      </c>
      <c r="I53" s="342">
        <v>1996</v>
      </c>
      <c r="J53" s="358">
        <v>483688.56400000001</v>
      </c>
    </row>
    <row r="54" spans="1:10" s="339" customFormat="1" ht="14.65" customHeight="1" x14ac:dyDescent="0.25">
      <c r="A54" s="358" t="s">
        <v>1284</v>
      </c>
      <c r="B54" s="358" t="s">
        <v>594</v>
      </c>
      <c r="C54" s="342">
        <v>85131</v>
      </c>
      <c r="D54" s="358" t="s">
        <v>1285</v>
      </c>
      <c r="E54" s="360" t="s">
        <v>2021</v>
      </c>
      <c r="F54" s="358" t="s">
        <v>2037</v>
      </c>
      <c r="G54" s="358" t="s">
        <v>2038</v>
      </c>
      <c r="H54" s="358" t="s">
        <v>1060</v>
      </c>
      <c r="I54" s="342">
        <v>1996</v>
      </c>
      <c r="J54" s="358">
        <v>290347.58100000001</v>
      </c>
    </row>
    <row r="55" spans="1:10" s="339" customFormat="1" ht="14.65" customHeight="1" x14ac:dyDescent="0.25">
      <c r="A55" s="358" t="s">
        <v>1284</v>
      </c>
      <c r="B55" s="358" t="s">
        <v>594</v>
      </c>
      <c r="C55" s="342">
        <v>85131</v>
      </c>
      <c r="D55" s="358" t="s">
        <v>1285</v>
      </c>
      <c r="E55" s="360" t="s">
        <v>2021</v>
      </c>
      <c r="F55" s="358" t="s">
        <v>2039</v>
      </c>
      <c r="G55" s="358" t="s">
        <v>2040</v>
      </c>
      <c r="H55" s="358" t="s">
        <v>1060</v>
      </c>
      <c r="I55" s="342">
        <v>1996</v>
      </c>
      <c r="J55" s="358">
        <v>103772.205</v>
      </c>
    </row>
    <row r="56" spans="1:10" s="339" customFormat="1" ht="14.65" customHeight="1" x14ac:dyDescent="0.25">
      <c r="A56" s="358" t="s">
        <v>1284</v>
      </c>
      <c r="B56" s="358" t="s">
        <v>594</v>
      </c>
      <c r="C56" s="342">
        <v>85131</v>
      </c>
      <c r="D56" s="358" t="s">
        <v>1285</v>
      </c>
      <c r="E56" s="360" t="s">
        <v>2021</v>
      </c>
      <c r="F56" s="358" t="s">
        <v>2041</v>
      </c>
      <c r="G56" s="358" t="s">
        <v>2042</v>
      </c>
      <c r="H56" s="358" t="s">
        <v>1060</v>
      </c>
      <c r="I56" s="342">
        <v>1996</v>
      </c>
      <c r="J56" s="358">
        <v>80394.587</v>
      </c>
    </row>
    <row r="57" spans="1:10" s="339" customFormat="1" ht="14.65" customHeight="1" x14ac:dyDescent="0.25">
      <c r="A57" s="358" t="s">
        <v>1284</v>
      </c>
      <c r="B57" s="358" t="s">
        <v>594</v>
      </c>
      <c r="C57" s="342">
        <v>85131</v>
      </c>
      <c r="D57" s="358" t="s">
        <v>1285</v>
      </c>
      <c r="E57" s="360" t="s">
        <v>2021</v>
      </c>
      <c r="F57" s="358" t="s">
        <v>2043</v>
      </c>
      <c r="G57" s="358" t="s">
        <v>2044</v>
      </c>
      <c r="H57" s="358" t="s">
        <v>1060</v>
      </c>
      <c r="I57" s="342">
        <v>1996</v>
      </c>
      <c r="J57" s="358">
        <v>476.745</v>
      </c>
    </row>
    <row r="58" spans="1:10" s="339" customFormat="1" ht="14.65" customHeight="1" x14ac:dyDescent="0.25">
      <c r="A58" s="358" t="s">
        <v>1284</v>
      </c>
      <c r="B58" s="358" t="s">
        <v>594</v>
      </c>
      <c r="C58" s="342">
        <v>85131</v>
      </c>
      <c r="D58" s="358" t="s">
        <v>1285</v>
      </c>
      <c r="E58" s="360" t="s">
        <v>2021</v>
      </c>
      <c r="F58" s="358" t="s">
        <v>2045</v>
      </c>
      <c r="G58" s="358" t="s">
        <v>1606</v>
      </c>
      <c r="H58" s="358" t="s">
        <v>1060</v>
      </c>
      <c r="I58" s="342">
        <v>1996</v>
      </c>
      <c r="J58" s="358">
        <v>8697.4449999999997</v>
      </c>
    </row>
    <row r="59" spans="1:10" s="339" customFormat="1" ht="14.65" customHeight="1" x14ac:dyDescent="0.25">
      <c r="A59" s="358" t="s">
        <v>1284</v>
      </c>
      <c r="B59" s="358" t="s">
        <v>594</v>
      </c>
      <c r="C59" s="342">
        <v>85131</v>
      </c>
      <c r="D59" s="358" t="s">
        <v>1285</v>
      </c>
      <c r="E59" s="360" t="s">
        <v>2021</v>
      </c>
      <c r="F59" s="358" t="s">
        <v>2046</v>
      </c>
      <c r="G59" s="358" t="s">
        <v>809</v>
      </c>
      <c r="H59" s="358" t="s">
        <v>1060</v>
      </c>
      <c r="I59" s="342">
        <v>1996</v>
      </c>
      <c r="J59" s="358">
        <v>1722955.321</v>
      </c>
    </row>
    <row r="60" spans="1:10" s="339" customFormat="1" ht="14.65" customHeight="1" x14ac:dyDescent="0.25">
      <c r="A60" s="358" t="s">
        <v>1284</v>
      </c>
      <c r="B60" s="358" t="s">
        <v>594</v>
      </c>
      <c r="C60" s="342">
        <v>85131</v>
      </c>
      <c r="D60" s="358" t="s">
        <v>1285</v>
      </c>
      <c r="E60" s="360" t="s">
        <v>2021</v>
      </c>
      <c r="F60" s="358" t="s">
        <v>2047</v>
      </c>
      <c r="G60" s="358" t="s">
        <v>2048</v>
      </c>
      <c r="H60" s="358" t="s">
        <v>1060</v>
      </c>
      <c r="I60" s="342">
        <v>1996</v>
      </c>
      <c r="J60" s="358">
        <v>241434.356</v>
      </c>
    </row>
    <row r="61" spans="1:10" s="339" customFormat="1" ht="14.65" customHeight="1" x14ac:dyDescent="0.25">
      <c r="A61" s="358" t="s">
        <v>1284</v>
      </c>
      <c r="B61" s="358" t="s">
        <v>594</v>
      </c>
      <c r="C61" s="342">
        <v>85131</v>
      </c>
      <c r="D61" s="358" t="s">
        <v>1285</v>
      </c>
      <c r="E61" s="360" t="s">
        <v>2021</v>
      </c>
      <c r="F61" s="358" t="s">
        <v>2049</v>
      </c>
      <c r="G61" s="358" t="s">
        <v>2050</v>
      </c>
      <c r="H61" s="358" t="s">
        <v>1060</v>
      </c>
      <c r="I61" s="342">
        <v>1996</v>
      </c>
      <c r="J61" s="358">
        <v>67179.485000000001</v>
      </c>
    </row>
    <row r="62" spans="1:10" s="339" customFormat="1" ht="14.65" customHeight="1" x14ac:dyDescent="0.25">
      <c r="A62" s="358" t="s">
        <v>1284</v>
      </c>
      <c r="B62" s="358" t="s">
        <v>594</v>
      </c>
      <c r="C62" s="342">
        <v>85131</v>
      </c>
      <c r="D62" s="358" t="s">
        <v>1285</v>
      </c>
      <c r="E62" s="360" t="s">
        <v>2021</v>
      </c>
      <c r="F62" s="358" t="s">
        <v>2051</v>
      </c>
      <c r="G62" s="358" t="s">
        <v>2052</v>
      </c>
      <c r="H62" s="358" t="s">
        <v>1060</v>
      </c>
      <c r="I62" s="342">
        <v>1996</v>
      </c>
      <c r="J62" s="358">
        <v>83782.421000000002</v>
      </c>
    </row>
    <row r="63" spans="1:10" s="339" customFormat="1" ht="14.65" customHeight="1" x14ac:dyDescent="0.25">
      <c r="A63" s="358" t="s">
        <v>1284</v>
      </c>
      <c r="B63" s="358" t="s">
        <v>594</v>
      </c>
      <c r="C63" s="342">
        <v>85131</v>
      </c>
      <c r="D63" s="358" t="s">
        <v>1285</v>
      </c>
      <c r="E63" s="360" t="s">
        <v>2021</v>
      </c>
      <c r="F63" s="358" t="s">
        <v>2053</v>
      </c>
      <c r="G63" s="358" t="s">
        <v>2054</v>
      </c>
      <c r="H63" s="358" t="s">
        <v>1060</v>
      </c>
      <c r="I63" s="342">
        <v>1996</v>
      </c>
      <c r="J63" s="358">
        <v>86962.918999999994</v>
      </c>
    </row>
    <row r="64" spans="1:10" s="339" customFormat="1" ht="14.65" customHeight="1" x14ac:dyDescent="0.25">
      <c r="A64" s="358" t="s">
        <v>1284</v>
      </c>
      <c r="B64" s="358" t="s">
        <v>594</v>
      </c>
      <c r="C64" s="342">
        <v>85131</v>
      </c>
      <c r="D64" s="358" t="s">
        <v>1285</v>
      </c>
      <c r="E64" s="360" t="s">
        <v>2021</v>
      </c>
      <c r="F64" s="358" t="s">
        <v>2055</v>
      </c>
      <c r="G64" s="358" t="s">
        <v>2056</v>
      </c>
      <c r="H64" s="358" t="s">
        <v>1060</v>
      </c>
      <c r="I64" s="342">
        <v>1996</v>
      </c>
      <c r="J64" s="358">
        <v>327.233</v>
      </c>
    </row>
    <row r="65" spans="1:10" s="339" customFormat="1" ht="14.65" customHeight="1" x14ac:dyDescent="0.25">
      <c r="A65" s="358" t="s">
        <v>1284</v>
      </c>
      <c r="B65" s="358" t="s">
        <v>594</v>
      </c>
      <c r="C65" s="342">
        <v>85131</v>
      </c>
      <c r="D65" s="358" t="s">
        <v>1285</v>
      </c>
      <c r="E65" s="360" t="s">
        <v>2021</v>
      </c>
      <c r="F65" s="358" t="s">
        <v>2057</v>
      </c>
      <c r="G65" s="358" t="s">
        <v>1607</v>
      </c>
      <c r="H65" s="358" t="s">
        <v>1060</v>
      </c>
      <c r="I65" s="342">
        <v>1996</v>
      </c>
      <c r="J65" s="358">
        <v>3182.297</v>
      </c>
    </row>
    <row r="66" spans="1:10" s="339" customFormat="1" ht="14.65" customHeight="1" x14ac:dyDescent="0.25">
      <c r="A66" s="358" t="s">
        <v>1284</v>
      </c>
      <c r="B66" s="358" t="s">
        <v>594</v>
      </c>
      <c r="C66" s="342">
        <v>85131</v>
      </c>
      <c r="D66" s="358" t="s">
        <v>1285</v>
      </c>
      <c r="E66" s="360" t="s">
        <v>2021</v>
      </c>
      <c r="F66" s="358" t="s">
        <v>2058</v>
      </c>
      <c r="G66" s="358" t="s">
        <v>812</v>
      </c>
      <c r="H66" s="358" t="s">
        <v>1060</v>
      </c>
      <c r="I66" s="342">
        <v>1996</v>
      </c>
      <c r="J66" s="358">
        <v>1481520.966</v>
      </c>
    </row>
    <row r="67" spans="1:10" s="339" customFormat="1" ht="14.65" customHeight="1" x14ac:dyDescent="0.25">
      <c r="A67" s="358" t="s">
        <v>1284</v>
      </c>
      <c r="B67" s="358" t="s">
        <v>594</v>
      </c>
      <c r="C67" s="342">
        <v>85131</v>
      </c>
      <c r="D67" s="358" t="s">
        <v>1285</v>
      </c>
      <c r="E67" s="360" t="s">
        <v>2021</v>
      </c>
      <c r="F67" s="358" t="s">
        <v>2059</v>
      </c>
      <c r="G67" s="358" t="s">
        <v>2060</v>
      </c>
      <c r="H67" s="358" t="s">
        <v>1060</v>
      </c>
      <c r="I67" s="342">
        <v>1996</v>
      </c>
      <c r="J67" s="358">
        <v>1133340.9680000001</v>
      </c>
    </row>
    <row r="68" spans="1:10" s="339" customFormat="1" ht="14.65" customHeight="1" x14ac:dyDescent="0.25">
      <c r="A68" s="358" t="s">
        <v>1284</v>
      </c>
      <c r="B68" s="358" t="s">
        <v>594</v>
      </c>
      <c r="C68" s="342">
        <v>85131</v>
      </c>
      <c r="D68" s="358" t="s">
        <v>1285</v>
      </c>
      <c r="E68" s="360" t="s">
        <v>2021</v>
      </c>
      <c r="F68" s="358" t="s">
        <v>2061</v>
      </c>
      <c r="G68" s="358" t="s">
        <v>2062</v>
      </c>
      <c r="H68" s="358" t="s">
        <v>1060</v>
      </c>
      <c r="I68" s="342">
        <v>1996</v>
      </c>
      <c r="J68" s="358">
        <v>1089272.24</v>
      </c>
    </row>
    <row r="69" spans="1:10" s="339" customFormat="1" ht="14.65" customHeight="1" x14ac:dyDescent="0.25">
      <c r="A69" s="358" t="s">
        <v>1284</v>
      </c>
      <c r="B69" s="358" t="s">
        <v>594</v>
      </c>
      <c r="C69" s="342">
        <v>85131</v>
      </c>
      <c r="D69" s="358" t="s">
        <v>1285</v>
      </c>
      <c r="E69" s="360" t="s">
        <v>2021</v>
      </c>
      <c r="F69" s="358" t="s">
        <v>2063</v>
      </c>
      <c r="G69" s="358" t="s">
        <v>2064</v>
      </c>
      <c r="H69" s="358" t="s">
        <v>1060</v>
      </c>
      <c r="I69" s="342">
        <v>1996</v>
      </c>
      <c r="J69" s="358">
        <v>3786.2060000000001</v>
      </c>
    </row>
    <row r="70" spans="1:10" s="339" customFormat="1" ht="14.65" customHeight="1" x14ac:dyDescent="0.25">
      <c r="A70" s="358" t="s">
        <v>1284</v>
      </c>
      <c r="B70" s="358" t="s">
        <v>594</v>
      </c>
      <c r="C70" s="342">
        <v>85131</v>
      </c>
      <c r="D70" s="358" t="s">
        <v>1285</v>
      </c>
      <c r="E70" s="360" t="s">
        <v>2021</v>
      </c>
      <c r="F70" s="358" t="s">
        <v>2065</v>
      </c>
      <c r="G70" s="358" t="s">
        <v>2066</v>
      </c>
      <c r="H70" s="358" t="s">
        <v>1060</v>
      </c>
      <c r="I70" s="342">
        <v>1996</v>
      </c>
      <c r="J70" s="358">
        <v>40282.523000000001</v>
      </c>
    </row>
    <row r="71" spans="1:10" s="339" customFormat="1" ht="14.65" customHeight="1" x14ac:dyDescent="0.25">
      <c r="A71" s="358" t="s">
        <v>1284</v>
      </c>
      <c r="B71" s="358" t="s">
        <v>594</v>
      </c>
      <c r="C71" s="342">
        <v>85131</v>
      </c>
      <c r="D71" s="358" t="s">
        <v>1285</v>
      </c>
      <c r="E71" s="360" t="s">
        <v>2021</v>
      </c>
      <c r="F71" s="358" t="s">
        <v>2067</v>
      </c>
      <c r="G71" s="358" t="s">
        <v>816</v>
      </c>
      <c r="H71" s="358" t="s">
        <v>1060</v>
      </c>
      <c r="I71" s="342">
        <v>1996</v>
      </c>
      <c r="J71" s="358">
        <v>1161387.9180000001</v>
      </c>
    </row>
    <row r="72" spans="1:10" s="339" customFormat="1" ht="14.65" customHeight="1" x14ac:dyDescent="0.25">
      <c r="A72" s="358" t="s">
        <v>1284</v>
      </c>
      <c r="B72" s="358" t="s">
        <v>594</v>
      </c>
      <c r="C72" s="342">
        <v>85131</v>
      </c>
      <c r="D72" s="358" t="s">
        <v>1285</v>
      </c>
      <c r="E72" s="360" t="s">
        <v>2021</v>
      </c>
      <c r="F72" s="358" t="s">
        <v>2068</v>
      </c>
      <c r="G72" s="358" t="s">
        <v>817</v>
      </c>
      <c r="H72" s="358" t="s">
        <v>1060</v>
      </c>
      <c r="I72" s="342">
        <v>1996</v>
      </c>
      <c r="J72" s="358">
        <v>693859.58499999996</v>
      </c>
    </row>
    <row r="73" spans="1:10" s="339" customFormat="1" ht="14.65" customHeight="1" x14ac:dyDescent="0.25">
      <c r="A73" s="358" t="s">
        <v>1284</v>
      </c>
      <c r="B73" s="358" t="s">
        <v>594</v>
      </c>
      <c r="C73" s="342">
        <v>85131</v>
      </c>
      <c r="D73" s="358" t="s">
        <v>1285</v>
      </c>
      <c r="E73" s="360" t="s">
        <v>2021</v>
      </c>
      <c r="F73" s="358" t="s">
        <v>2069</v>
      </c>
      <c r="G73" s="358" t="s">
        <v>818</v>
      </c>
      <c r="H73" s="358" t="s">
        <v>1060</v>
      </c>
      <c r="I73" s="342">
        <v>1996</v>
      </c>
      <c r="J73" s="358">
        <v>2028941.4909999999</v>
      </c>
    </row>
    <row r="74" spans="1:10" s="339" customFormat="1" ht="14.65" customHeight="1" x14ac:dyDescent="0.25">
      <c r="A74" s="358" t="s">
        <v>1284</v>
      </c>
      <c r="B74" s="358" t="s">
        <v>594</v>
      </c>
      <c r="C74" s="342">
        <v>85131</v>
      </c>
      <c r="D74" s="358" t="s">
        <v>1285</v>
      </c>
      <c r="E74" s="360" t="s">
        <v>2021</v>
      </c>
      <c r="F74" s="358" t="s">
        <v>2069</v>
      </c>
      <c r="G74" s="358" t="s">
        <v>819</v>
      </c>
      <c r="H74" s="358" t="s">
        <v>1060</v>
      </c>
      <c r="I74" s="342">
        <v>1996</v>
      </c>
      <c r="J74" s="358">
        <v>2028941.4909999999</v>
      </c>
    </row>
    <row r="75" spans="1:10" s="339" customFormat="1" ht="14.65" customHeight="1" x14ac:dyDescent="0.25">
      <c r="A75" s="358" t="s">
        <v>1284</v>
      </c>
      <c r="B75" s="358" t="s">
        <v>594</v>
      </c>
      <c r="C75" s="342">
        <v>85131</v>
      </c>
      <c r="D75" s="358" t="s">
        <v>1285</v>
      </c>
      <c r="E75" s="360" t="s">
        <v>2021</v>
      </c>
      <c r="F75" s="358" t="s">
        <v>2070</v>
      </c>
      <c r="G75" s="358" t="s">
        <v>2071</v>
      </c>
      <c r="H75" s="358" t="s">
        <v>1060</v>
      </c>
      <c r="I75" s="342">
        <v>1996</v>
      </c>
      <c r="J75" s="358">
        <v>815708.33</v>
      </c>
    </row>
    <row r="76" spans="1:10" s="339" customFormat="1" ht="14.65" customHeight="1" x14ac:dyDescent="0.25">
      <c r="A76" s="358" t="s">
        <v>1284</v>
      </c>
      <c r="B76" s="358" t="s">
        <v>594</v>
      </c>
      <c r="C76" s="342">
        <v>85131</v>
      </c>
      <c r="D76" s="358" t="s">
        <v>1285</v>
      </c>
      <c r="E76" s="360" t="s">
        <v>2021</v>
      </c>
      <c r="F76" s="358" t="s">
        <v>2072</v>
      </c>
      <c r="G76" s="358" t="s">
        <v>2073</v>
      </c>
      <c r="H76" s="358" t="s">
        <v>1060</v>
      </c>
      <c r="I76" s="342">
        <v>1996</v>
      </c>
      <c r="J76" s="358">
        <v>78565</v>
      </c>
    </row>
    <row r="77" spans="1:10" s="339" customFormat="1" ht="14.65" customHeight="1" x14ac:dyDescent="0.25">
      <c r="A77" s="358" t="s">
        <v>1284</v>
      </c>
      <c r="B77" s="358" t="s">
        <v>594</v>
      </c>
      <c r="C77" s="342">
        <v>85131</v>
      </c>
      <c r="D77" s="358" t="s">
        <v>1285</v>
      </c>
      <c r="E77" s="360" t="s">
        <v>2021</v>
      </c>
      <c r="F77" s="358" t="s">
        <v>2033</v>
      </c>
      <c r="G77" s="358" t="s">
        <v>802</v>
      </c>
      <c r="H77" s="358" t="s">
        <v>1060</v>
      </c>
      <c r="I77" s="342">
        <v>1997</v>
      </c>
      <c r="J77" s="358">
        <v>1221501.9509999999</v>
      </c>
    </row>
    <row r="78" spans="1:10" s="339" customFormat="1" ht="14.65" customHeight="1" x14ac:dyDescent="0.25">
      <c r="A78" s="358" t="s">
        <v>1284</v>
      </c>
      <c r="B78" s="358" t="s">
        <v>594</v>
      </c>
      <c r="C78" s="342">
        <v>85131</v>
      </c>
      <c r="D78" s="358" t="s">
        <v>1285</v>
      </c>
      <c r="E78" s="360" t="s">
        <v>2021</v>
      </c>
      <c r="F78" s="358" t="s">
        <v>2035</v>
      </c>
      <c r="G78" s="358" t="s">
        <v>2036</v>
      </c>
      <c r="H78" s="358" t="s">
        <v>1060</v>
      </c>
      <c r="I78" s="342">
        <v>1997</v>
      </c>
      <c r="J78" s="358">
        <v>491125.511</v>
      </c>
    </row>
    <row r="79" spans="1:10" s="339" customFormat="1" ht="14.65" customHeight="1" x14ac:dyDescent="0.25">
      <c r="A79" s="358" t="s">
        <v>1284</v>
      </c>
      <c r="B79" s="358" t="s">
        <v>594</v>
      </c>
      <c r="C79" s="342">
        <v>85131</v>
      </c>
      <c r="D79" s="358" t="s">
        <v>1285</v>
      </c>
      <c r="E79" s="360" t="s">
        <v>2021</v>
      </c>
      <c r="F79" s="358" t="s">
        <v>2037</v>
      </c>
      <c r="G79" s="358" t="s">
        <v>2038</v>
      </c>
      <c r="H79" s="358" t="s">
        <v>1060</v>
      </c>
      <c r="I79" s="342">
        <v>1997</v>
      </c>
      <c r="J79" s="358">
        <v>287221.79399999999</v>
      </c>
    </row>
    <row r="80" spans="1:10" s="339" customFormat="1" ht="14.65" customHeight="1" x14ac:dyDescent="0.25">
      <c r="A80" s="358" t="s">
        <v>1284</v>
      </c>
      <c r="B80" s="358" t="s">
        <v>594</v>
      </c>
      <c r="C80" s="342">
        <v>85131</v>
      </c>
      <c r="D80" s="358" t="s">
        <v>1285</v>
      </c>
      <c r="E80" s="360" t="s">
        <v>2021</v>
      </c>
      <c r="F80" s="358" t="s">
        <v>2039</v>
      </c>
      <c r="G80" s="358" t="s">
        <v>2040</v>
      </c>
      <c r="H80" s="358" t="s">
        <v>1060</v>
      </c>
      <c r="I80" s="342">
        <v>1997</v>
      </c>
      <c r="J80" s="358">
        <v>108958.879</v>
      </c>
    </row>
    <row r="81" spans="1:10" s="339" customFormat="1" ht="14.65" customHeight="1" x14ac:dyDescent="0.25">
      <c r="A81" s="358" t="s">
        <v>1284</v>
      </c>
      <c r="B81" s="358" t="s">
        <v>594</v>
      </c>
      <c r="C81" s="342">
        <v>85131</v>
      </c>
      <c r="D81" s="358" t="s">
        <v>1285</v>
      </c>
      <c r="E81" s="360" t="s">
        <v>2021</v>
      </c>
      <c r="F81" s="358" t="s">
        <v>2041</v>
      </c>
      <c r="G81" s="358" t="s">
        <v>2042</v>
      </c>
      <c r="H81" s="358" t="s">
        <v>1060</v>
      </c>
      <c r="I81" s="342">
        <v>1997</v>
      </c>
      <c r="J81" s="358">
        <v>85791.900999999998</v>
      </c>
    </row>
    <row r="82" spans="1:10" s="339" customFormat="1" ht="14.65" customHeight="1" x14ac:dyDescent="0.25">
      <c r="A82" s="358" t="s">
        <v>1284</v>
      </c>
      <c r="B82" s="358" t="s">
        <v>594</v>
      </c>
      <c r="C82" s="342">
        <v>85131</v>
      </c>
      <c r="D82" s="358" t="s">
        <v>1285</v>
      </c>
      <c r="E82" s="360" t="s">
        <v>2021</v>
      </c>
      <c r="F82" s="358" t="s">
        <v>2043</v>
      </c>
      <c r="G82" s="358" t="s">
        <v>2044</v>
      </c>
      <c r="H82" s="358" t="s">
        <v>1060</v>
      </c>
      <c r="I82" s="342">
        <v>1997</v>
      </c>
      <c r="J82" s="358">
        <v>455.49200000000002</v>
      </c>
    </row>
    <row r="83" spans="1:10" s="339" customFormat="1" ht="14.65" customHeight="1" x14ac:dyDescent="0.25">
      <c r="A83" s="358" t="s">
        <v>1284</v>
      </c>
      <c r="B83" s="358" t="s">
        <v>594</v>
      </c>
      <c r="C83" s="342">
        <v>85131</v>
      </c>
      <c r="D83" s="358" t="s">
        <v>1285</v>
      </c>
      <c r="E83" s="360" t="s">
        <v>2021</v>
      </c>
      <c r="F83" s="358" t="s">
        <v>2045</v>
      </c>
      <c r="G83" s="358" t="s">
        <v>1606</v>
      </c>
      <c r="H83" s="358" t="s">
        <v>1060</v>
      </c>
      <c r="I83" s="342">
        <v>1997</v>
      </c>
      <c r="J83" s="358">
        <v>8697.4449999999997</v>
      </c>
    </row>
    <row r="84" spans="1:10" s="339" customFormat="1" ht="14.65" customHeight="1" x14ac:dyDescent="0.25">
      <c r="A84" s="358" t="s">
        <v>1284</v>
      </c>
      <c r="B84" s="358" t="s">
        <v>594</v>
      </c>
      <c r="C84" s="342">
        <v>85131</v>
      </c>
      <c r="D84" s="358" t="s">
        <v>1285</v>
      </c>
      <c r="E84" s="360" t="s">
        <v>2021</v>
      </c>
      <c r="F84" s="358" t="s">
        <v>2046</v>
      </c>
      <c r="G84" s="358" t="s">
        <v>809</v>
      </c>
      <c r="H84" s="358" t="s">
        <v>1060</v>
      </c>
      <c r="I84" s="342">
        <v>1997</v>
      </c>
      <c r="J84" s="358">
        <v>1712627.4609999999</v>
      </c>
    </row>
    <row r="85" spans="1:10" s="339" customFormat="1" ht="14.65" customHeight="1" x14ac:dyDescent="0.25">
      <c r="A85" s="358" t="s">
        <v>1284</v>
      </c>
      <c r="B85" s="358" t="s">
        <v>594</v>
      </c>
      <c r="C85" s="342">
        <v>85131</v>
      </c>
      <c r="D85" s="358" t="s">
        <v>1285</v>
      </c>
      <c r="E85" s="360" t="s">
        <v>2021</v>
      </c>
      <c r="F85" s="358" t="s">
        <v>2047</v>
      </c>
      <c r="G85" s="358" t="s">
        <v>2048</v>
      </c>
      <c r="H85" s="358" t="s">
        <v>1060</v>
      </c>
      <c r="I85" s="342">
        <v>1997</v>
      </c>
      <c r="J85" s="358">
        <v>252502.55100000001</v>
      </c>
    </row>
    <row r="86" spans="1:10" s="339" customFormat="1" ht="14.65" customHeight="1" x14ac:dyDescent="0.25">
      <c r="A86" s="358" t="s">
        <v>1284</v>
      </c>
      <c r="B86" s="358" t="s">
        <v>594</v>
      </c>
      <c r="C86" s="342">
        <v>85131</v>
      </c>
      <c r="D86" s="358" t="s">
        <v>1285</v>
      </c>
      <c r="E86" s="360" t="s">
        <v>2021</v>
      </c>
      <c r="F86" s="358" t="s">
        <v>2049</v>
      </c>
      <c r="G86" s="358" t="s">
        <v>2050</v>
      </c>
      <c r="H86" s="358" t="s">
        <v>1060</v>
      </c>
      <c r="I86" s="342">
        <v>1997</v>
      </c>
      <c r="J86" s="358">
        <v>63777.245000000003</v>
      </c>
    </row>
    <row r="87" spans="1:10" s="339" customFormat="1" ht="14.65" customHeight="1" x14ac:dyDescent="0.25">
      <c r="A87" s="358" t="s">
        <v>1284</v>
      </c>
      <c r="B87" s="358" t="s">
        <v>594</v>
      </c>
      <c r="C87" s="342">
        <v>85131</v>
      </c>
      <c r="D87" s="358" t="s">
        <v>1285</v>
      </c>
      <c r="E87" s="360" t="s">
        <v>2021</v>
      </c>
      <c r="F87" s="358" t="s">
        <v>2051</v>
      </c>
      <c r="G87" s="358" t="s">
        <v>2052</v>
      </c>
      <c r="H87" s="358" t="s">
        <v>1060</v>
      </c>
      <c r="I87" s="342">
        <v>1997</v>
      </c>
      <c r="J87" s="358">
        <v>86794.896999999997</v>
      </c>
    </row>
    <row r="88" spans="1:10" s="339" customFormat="1" ht="14.65" customHeight="1" x14ac:dyDescent="0.25">
      <c r="A88" s="358" t="s">
        <v>1284</v>
      </c>
      <c r="B88" s="358" t="s">
        <v>594</v>
      </c>
      <c r="C88" s="342">
        <v>85131</v>
      </c>
      <c r="D88" s="358" t="s">
        <v>1285</v>
      </c>
      <c r="E88" s="360" t="s">
        <v>2021</v>
      </c>
      <c r="F88" s="358" t="s">
        <v>2053</v>
      </c>
      <c r="G88" s="358" t="s">
        <v>2054</v>
      </c>
      <c r="H88" s="358" t="s">
        <v>1060</v>
      </c>
      <c r="I88" s="342">
        <v>1997</v>
      </c>
      <c r="J88" s="358">
        <v>98420.290999999997</v>
      </c>
    </row>
    <row r="89" spans="1:10" s="339" customFormat="1" ht="14.65" customHeight="1" x14ac:dyDescent="0.25">
      <c r="A89" s="358" t="s">
        <v>1284</v>
      </c>
      <c r="B89" s="358" t="s">
        <v>594</v>
      </c>
      <c r="C89" s="342">
        <v>85131</v>
      </c>
      <c r="D89" s="358" t="s">
        <v>1285</v>
      </c>
      <c r="E89" s="360" t="s">
        <v>2021</v>
      </c>
      <c r="F89" s="358" t="s">
        <v>2055</v>
      </c>
      <c r="G89" s="358" t="s">
        <v>2056</v>
      </c>
      <c r="H89" s="358" t="s">
        <v>1060</v>
      </c>
      <c r="I89" s="342">
        <v>1997</v>
      </c>
      <c r="J89" s="358">
        <v>327.82100000000003</v>
      </c>
    </row>
    <row r="90" spans="1:10" s="339" customFormat="1" ht="14.65" customHeight="1" x14ac:dyDescent="0.25">
      <c r="A90" s="358" t="s">
        <v>1284</v>
      </c>
      <c r="B90" s="358" t="s">
        <v>594</v>
      </c>
      <c r="C90" s="342">
        <v>85131</v>
      </c>
      <c r="D90" s="358" t="s">
        <v>1285</v>
      </c>
      <c r="E90" s="360" t="s">
        <v>2021</v>
      </c>
      <c r="F90" s="358" t="s">
        <v>2057</v>
      </c>
      <c r="G90" s="358" t="s">
        <v>1607</v>
      </c>
      <c r="H90" s="358" t="s">
        <v>1060</v>
      </c>
      <c r="I90" s="342">
        <v>1997</v>
      </c>
      <c r="J90" s="358">
        <v>3182.297</v>
      </c>
    </row>
    <row r="91" spans="1:10" s="339" customFormat="1" ht="14.65" customHeight="1" x14ac:dyDescent="0.25">
      <c r="A91" s="358" t="s">
        <v>1284</v>
      </c>
      <c r="B91" s="358" t="s">
        <v>594</v>
      </c>
      <c r="C91" s="342">
        <v>85131</v>
      </c>
      <c r="D91" s="358" t="s">
        <v>1285</v>
      </c>
      <c r="E91" s="360" t="s">
        <v>2021</v>
      </c>
      <c r="F91" s="358" t="s">
        <v>2058</v>
      </c>
      <c r="G91" s="358" t="s">
        <v>812</v>
      </c>
      <c r="H91" s="358" t="s">
        <v>1060</v>
      </c>
      <c r="I91" s="342">
        <v>1997</v>
      </c>
      <c r="J91" s="358">
        <v>1460124.9110000001</v>
      </c>
    </row>
    <row r="92" spans="1:10" s="339" customFormat="1" ht="14.65" customHeight="1" x14ac:dyDescent="0.25">
      <c r="A92" s="358" t="s">
        <v>1284</v>
      </c>
      <c r="B92" s="358" t="s">
        <v>594</v>
      </c>
      <c r="C92" s="342">
        <v>85131</v>
      </c>
      <c r="D92" s="358" t="s">
        <v>1285</v>
      </c>
      <c r="E92" s="360" t="s">
        <v>2021</v>
      </c>
      <c r="F92" s="358" t="s">
        <v>2059</v>
      </c>
      <c r="G92" s="358" t="s">
        <v>2060</v>
      </c>
      <c r="H92" s="358" t="s">
        <v>1060</v>
      </c>
      <c r="I92" s="342">
        <v>1997</v>
      </c>
      <c r="J92" s="358">
        <v>1108902.477</v>
      </c>
    </row>
    <row r="93" spans="1:10" s="339" customFormat="1" ht="14.65" customHeight="1" x14ac:dyDescent="0.25">
      <c r="A93" s="358" t="s">
        <v>1284</v>
      </c>
      <c r="B93" s="358" t="s">
        <v>594</v>
      </c>
      <c r="C93" s="342">
        <v>85131</v>
      </c>
      <c r="D93" s="358" t="s">
        <v>1285</v>
      </c>
      <c r="E93" s="360" t="s">
        <v>2021</v>
      </c>
      <c r="F93" s="358" t="s">
        <v>2061</v>
      </c>
      <c r="G93" s="358" t="s">
        <v>2062</v>
      </c>
      <c r="H93" s="358" t="s">
        <v>1060</v>
      </c>
      <c r="I93" s="342">
        <v>1997</v>
      </c>
      <c r="J93" s="358">
        <v>1065975.2320000001</v>
      </c>
    </row>
    <row r="94" spans="1:10" s="339" customFormat="1" ht="14.65" customHeight="1" x14ac:dyDescent="0.25">
      <c r="A94" s="358" t="s">
        <v>1284</v>
      </c>
      <c r="B94" s="358" t="s">
        <v>594</v>
      </c>
      <c r="C94" s="342">
        <v>85131</v>
      </c>
      <c r="D94" s="358" t="s">
        <v>1285</v>
      </c>
      <c r="E94" s="360" t="s">
        <v>2021</v>
      </c>
      <c r="F94" s="358" t="s">
        <v>2063</v>
      </c>
      <c r="G94" s="358" t="s">
        <v>2064</v>
      </c>
      <c r="H94" s="358" t="s">
        <v>1060</v>
      </c>
      <c r="I94" s="342">
        <v>1997</v>
      </c>
      <c r="J94" s="358">
        <v>3660.355</v>
      </c>
    </row>
    <row r="95" spans="1:10" s="339" customFormat="1" ht="14.65" customHeight="1" x14ac:dyDescent="0.25">
      <c r="A95" s="358" t="s">
        <v>1284</v>
      </c>
      <c r="B95" s="358" t="s">
        <v>594</v>
      </c>
      <c r="C95" s="342">
        <v>85131</v>
      </c>
      <c r="D95" s="358" t="s">
        <v>1285</v>
      </c>
      <c r="E95" s="360" t="s">
        <v>2021</v>
      </c>
      <c r="F95" s="358" t="s">
        <v>2065</v>
      </c>
      <c r="G95" s="358" t="s">
        <v>2066</v>
      </c>
      <c r="H95" s="358" t="s">
        <v>1060</v>
      </c>
      <c r="I95" s="342">
        <v>1997</v>
      </c>
      <c r="J95" s="358">
        <v>39266.889000000003</v>
      </c>
    </row>
    <row r="96" spans="1:10" s="339" customFormat="1" ht="14.65" customHeight="1" x14ac:dyDescent="0.25">
      <c r="A96" s="358" t="s">
        <v>1284</v>
      </c>
      <c r="B96" s="358" t="s">
        <v>594</v>
      </c>
      <c r="C96" s="342">
        <v>85131</v>
      </c>
      <c r="D96" s="358" t="s">
        <v>1285</v>
      </c>
      <c r="E96" s="360" t="s">
        <v>2021</v>
      </c>
      <c r="F96" s="358" t="s">
        <v>2067</v>
      </c>
      <c r="G96" s="358" t="s">
        <v>816</v>
      </c>
      <c r="H96" s="358" t="s">
        <v>1060</v>
      </c>
      <c r="I96" s="342">
        <v>1997</v>
      </c>
      <c r="J96" s="358">
        <v>1132153.7960000001</v>
      </c>
    </row>
    <row r="97" spans="1:10" s="339" customFormat="1" ht="14.65" customHeight="1" x14ac:dyDescent="0.25">
      <c r="A97" s="358" t="s">
        <v>1284</v>
      </c>
      <c r="B97" s="358" t="s">
        <v>594</v>
      </c>
      <c r="C97" s="342">
        <v>85131</v>
      </c>
      <c r="D97" s="358" t="s">
        <v>1285</v>
      </c>
      <c r="E97" s="360" t="s">
        <v>2021</v>
      </c>
      <c r="F97" s="358" t="s">
        <v>2068</v>
      </c>
      <c r="G97" s="358" t="s">
        <v>817</v>
      </c>
      <c r="H97" s="358" t="s">
        <v>1060</v>
      </c>
      <c r="I97" s="342">
        <v>1997</v>
      </c>
      <c r="J97" s="358">
        <v>678115.33200000005</v>
      </c>
    </row>
    <row r="98" spans="1:10" s="339" customFormat="1" ht="14.65" customHeight="1" x14ac:dyDescent="0.25">
      <c r="A98" s="358" t="s">
        <v>1284</v>
      </c>
      <c r="B98" s="358" t="s">
        <v>594</v>
      </c>
      <c r="C98" s="342">
        <v>85131</v>
      </c>
      <c r="D98" s="358" t="s">
        <v>1285</v>
      </c>
      <c r="E98" s="360" t="s">
        <v>2021</v>
      </c>
      <c r="F98" s="358" t="s">
        <v>2069</v>
      </c>
      <c r="G98" s="358" t="s">
        <v>818</v>
      </c>
      <c r="H98" s="358" t="s">
        <v>1060</v>
      </c>
      <c r="I98" s="342">
        <v>1997</v>
      </c>
      <c r="J98" s="358">
        <v>1919113.476</v>
      </c>
    </row>
    <row r="99" spans="1:10" s="339" customFormat="1" ht="14.65" customHeight="1" x14ac:dyDescent="0.25">
      <c r="A99" s="358" t="s">
        <v>1284</v>
      </c>
      <c r="B99" s="358" t="s">
        <v>594</v>
      </c>
      <c r="C99" s="342">
        <v>85131</v>
      </c>
      <c r="D99" s="358" t="s">
        <v>1285</v>
      </c>
      <c r="E99" s="360" t="s">
        <v>2021</v>
      </c>
      <c r="F99" s="358" t="s">
        <v>2069</v>
      </c>
      <c r="G99" s="358" t="s">
        <v>819</v>
      </c>
      <c r="H99" s="358" t="s">
        <v>1060</v>
      </c>
      <c r="I99" s="342">
        <v>1997</v>
      </c>
      <c r="J99" s="358">
        <v>1919113.476</v>
      </c>
    </row>
    <row r="100" spans="1:10" s="339" customFormat="1" ht="14.65" customHeight="1" x14ac:dyDescent="0.25">
      <c r="A100" s="358" t="s">
        <v>1284</v>
      </c>
      <c r="B100" s="358" t="s">
        <v>594</v>
      </c>
      <c r="C100" s="342">
        <v>85131</v>
      </c>
      <c r="D100" s="358" t="s">
        <v>1285</v>
      </c>
      <c r="E100" s="360" t="s">
        <v>2021</v>
      </c>
      <c r="F100" s="358" t="s">
        <v>2070</v>
      </c>
      <c r="G100" s="358" t="s">
        <v>2071</v>
      </c>
      <c r="H100" s="358" t="s">
        <v>1060</v>
      </c>
      <c r="I100" s="342">
        <v>1997</v>
      </c>
      <c r="J100" s="358">
        <v>805260.89800000004</v>
      </c>
    </row>
    <row r="101" spans="1:10" s="339" customFormat="1" ht="14.65" customHeight="1" x14ac:dyDescent="0.25">
      <c r="A101" s="358" t="s">
        <v>1284</v>
      </c>
      <c r="B101" s="358" t="s">
        <v>594</v>
      </c>
      <c r="C101" s="342">
        <v>85131</v>
      </c>
      <c r="D101" s="358" t="s">
        <v>1285</v>
      </c>
      <c r="E101" s="360" t="s">
        <v>2021</v>
      </c>
      <c r="F101" s="358" t="s">
        <v>2072</v>
      </c>
      <c r="G101" s="358" t="s">
        <v>2073</v>
      </c>
      <c r="H101" s="358" t="s">
        <v>1060</v>
      </c>
      <c r="I101" s="342">
        <v>1997</v>
      </c>
      <c r="J101" s="358">
        <v>71594</v>
      </c>
    </row>
    <row r="102" spans="1:10" s="339" customFormat="1" ht="14.65" customHeight="1" x14ac:dyDescent="0.25">
      <c r="A102" s="358" t="s">
        <v>1284</v>
      </c>
      <c r="B102" s="358" t="s">
        <v>594</v>
      </c>
      <c r="C102" s="342">
        <v>85131</v>
      </c>
      <c r="D102" s="358" t="s">
        <v>1285</v>
      </c>
      <c r="E102" s="360" t="s">
        <v>2021</v>
      </c>
      <c r="F102" s="358" t="s">
        <v>2033</v>
      </c>
      <c r="G102" s="358" t="s">
        <v>802</v>
      </c>
      <c r="H102" s="358" t="s">
        <v>1060</v>
      </c>
      <c r="I102" s="342">
        <v>1998</v>
      </c>
      <c r="J102" s="358">
        <v>1184088.2309999999</v>
      </c>
    </row>
    <row r="103" spans="1:10" s="339" customFormat="1" ht="14.65" customHeight="1" x14ac:dyDescent="0.25">
      <c r="A103" s="358" t="s">
        <v>1284</v>
      </c>
      <c r="B103" s="358" t="s">
        <v>594</v>
      </c>
      <c r="C103" s="342">
        <v>85131</v>
      </c>
      <c r="D103" s="358" t="s">
        <v>1285</v>
      </c>
      <c r="E103" s="360" t="s">
        <v>2021</v>
      </c>
      <c r="F103" s="358" t="s">
        <v>2035</v>
      </c>
      <c r="G103" s="358" t="s">
        <v>2036</v>
      </c>
      <c r="H103" s="358" t="s">
        <v>1060</v>
      </c>
      <c r="I103" s="342">
        <v>1998</v>
      </c>
      <c r="J103" s="358">
        <v>513444.36599999998</v>
      </c>
    </row>
    <row r="104" spans="1:10" s="339" customFormat="1" ht="14.65" customHeight="1" x14ac:dyDescent="0.25">
      <c r="A104" s="358" t="s">
        <v>1284</v>
      </c>
      <c r="B104" s="358" t="s">
        <v>594</v>
      </c>
      <c r="C104" s="342">
        <v>85131</v>
      </c>
      <c r="D104" s="358" t="s">
        <v>1285</v>
      </c>
      <c r="E104" s="360" t="s">
        <v>2021</v>
      </c>
      <c r="F104" s="358" t="s">
        <v>2037</v>
      </c>
      <c r="G104" s="358" t="s">
        <v>2038</v>
      </c>
      <c r="H104" s="358" t="s">
        <v>1060</v>
      </c>
      <c r="I104" s="342">
        <v>1998</v>
      </c>
      <c r="J104" s="358">
        <v>298253.61200000002</v>
      </c>
    </row>
    <row r="105" spans="1:10" s="339" customFormat="1" ht="14.65" customHeight="1" x14ac:dyDescent="0.25">
      <c r="A105" s="358" t="s">
        <v>1284</v>
      </c>
      <c r="B105" s="358" t="s">
        <v>594</v>
      </c>
      <c r="C105" s="342">
        <v>85131</v>
      </c>
      <c r="D105" s="358" t="s">
        <v>1285</v>
      </c>
      <c r="E105" s="360" t="s">
        <v>2021</v>
      </c>
      <c r="F105" s="358" t="s">
        <v>2039</v>
      </c>
      <c r="G105" s="358" t="s">
        <v>2040</v>
      </c>
      <c r="H105" s="358" t="s">
        <v>1060</v>
      </c>
      <c r="I105" s="342">
        <v>1998</v>
      </c>
      <c r="J105" s="358">
        <v>112861.65</v>
      </c>
    </row>
    <row r="106" spans="1:10" s="339" customFormat="1" ht="14.65" customHeight="1" x14ac:dyDescent="0.25">
      <c r="A106" s="358" t="s">
        <v>1284</v>
      </c>
      <c r="B106" s="358" t="s">
        <v>594</v>
      </c>
      <c r="C106" s="342">
        <v>85131</v>
      </c>
      <c r="D106" s="358" t="s">
        <v>1285</v>
      </c>
      <c r="E106" s="360" t="s">
        <v>2021</v>
      </c>
      <c r="F106" s="358" t="s">
        <v>2041</v>
      </c>
      <c r="G106" s="358" t="s">
        <v>2042</v>
      </c>
      <c r="H106" s="358" t="s">
        <v>1060</v>
      </c>
      <c r="I106" s="342">
        <v>1998</v>
      </c>
      <c r="J106" s="358">
        <v>92617.244000000006</v>
      </c>
    </row>
    <row r="107" spans="1:10" s="339" customFormat="1" ht="14.65" customHeight="1" x14ac:dyDescent="0.25">
      <c r="A107" s="358" t="s">
        <v>1284</v>
      </c>
      <c r="B107" s="358" t="s">
        <v>594</v>
      </c>
      <c r="C107" s="342">
        <v>85131</v>
      </c>
      <c r="D107" s="358" t="s">
        <v>1285</v>
      </c>
      <c r="E107" s="360" t="s">
        <v>2021</v>
      </c>
      <c r="F107" s="358" t="s">
        <v>2043</v>
      </c>
      <c r="G107" s="358" t="s">
        <v>2044</v>
      </c>
      <c r="H107" s="358" t="s">
        <v>1060</v>
      </c>
      <c r="I107" s="342">
        <v>1998</v>
      </c>
      <c r="J107" s="358">
        <v>1014.415</v>
      </c>
    </row>
    <row r="108" spans="1:10" s="339" customFormat="1" ht="14.65" customHeight="1" x14ac:dyDescent="0.25">
      <c r="A108" s="358" t="s">
        <v>1284</v>
      </c>
      <c r="B108" s="358" t="s">
        <v>594</v>
      </c>
      <c r="C108" s="342">
        <v>85131</v>
      </c>
      <c r="D108" s="358" t="s">
        <v>1285</v>
      </c>
      <c r="E108" s="360" t="s">
        <v>2021</v>
      </c>
      <c r="F108" s="358" t="s">
        <v>2045</v>
      </c>
      <c r="G108" s="358" t="s">
        <v>1606</v>
      </c>
      <c r="H108" s="358" t="s">
        <v>1060</v>
      </c>
      <c r="I108" s="342">
        <v>1998</v>
      </c>
      <c r="J108" s="358">
        <v>8697.4449999999997</v>
      </c>
    </row>
    <row r="109" spans="1:10" s="339" customFormat="1" ht="14.65" customHeight="1" x14ac:dyDescent="0.25">
      <c r="A109" s="358" t="s">
        <v>1284</v>
      </c>
      <c r="B109" s="358" t="s">
        <v>594</v>
      </c>
      <c r="C109" s="342">
        <v>85131</v>
      </c>
      <c r="D109" s="358" t="s">
        <v>1285</v>
      </c>
      <c r="E109" s="360" t="s">
        <v>2021</v>
      </c>
      <c r="F109" s="358" t="s">
        <v>2046</v>
      </c>
      <c r="G109" s="358" t="s">
        <v>809</v>
      </c>
      <c r="H109" s="358" t="s">
        <v>1060</v>
      </c>
      <c r="I109" s="342">
        <v>1998</v>
      </c>
      <c r="J109" s="358">
        <v>1697532.5970000001</v>
      </c>
    </row>
    <row r="110" spans="1:10" s="339" customFormat="1" ht="14.65" customHeight="1" x14ac:dyDescent="0.25">
      <c r="A110" s="358" t="s">
        <v>1284</v>
      </c>
      <c r="B110" s="358" t="s">
        <v>594</v>
      </c>
      <c r="C110" s="342">
        <v>85131</v>
      </c>
      <c r="D110" s="358" t="s">
        <v>1285</v>
      </c>
      <c r="E110" s="360" t="s">
        <v>2021</v>
      </c>
      <c r="F110" s="358" t="s">
        <v>2047</v>
      </c>
      <c r="G110" s="358" t="s">
        <v>2048</v>
      </c>
      <c r="H110" s="358" t="s">
        <v>1060</v>
      </c>
      <c r="I110" s="342">
        <v>1998</v>
      </c>
      <c r="J110" s="358">
        <v>264128.864</v>
      </c>
    </row>
    <row r="111" spans="1:10" s="339" customFormat="1" ht="14.65" customHeight="1" x14ac:dyDescent="0.25">
      <c r="A111" s="358" t="s">
        <v>1284</v>
      </c>
      <c r="B111" s="358" t="s">
        <v>594</v>
      </c>
      <c r="C111" s="342">
        <v>85131</v>
      </c>
      <c r="D111" s="358" t="s">
        <v>1285</v>
      </c>
      <c r="E111" s="360" t="s">
        <v>2021</v>
      </c>
      <c r="F111" s="358" t="s">
        <v>2049</v>
      </c>
      <c r="G111" s="358" t="s">
        <v>2050</v>
      </c>
      <c r="H111" s="358" t="s">
        <v>1060</v>
      </c>
      <c r="I111" s="342">
        <v>1998</v>
      </c>
      <c r="J111" s="358">
        <v>67581.228000000003</v>
      </c>
    </row>
    <row r="112" spans="1:10" s="339" customFormat="1" ht="14.65" customHeight="1" x14ac:dyDescent="0.25">
      <c r="A112" s="358" t="s">
        <v>1284</v>
      </c>
      <c r="B112" s="358" t="s">
        <v>594</v>
      </c>
      <c r="C112" s="342">
        <v>85131</v>
      </c>
      <c r="D112" s="358" t="s">
        <v>1285</v>
      </c>
      <c r="E112" s="360" t="s">
        <v>2021</v>
      </c>
      <c r="F112" s="358" t="s">
        <v>2051</v>
      </c>
      <c r="G112" s="358" t="s">
        <v>2052</v>
      </c>
      <c r="H112" s="358" t="s">
        <v>1060</v>
      </c>
      <c r="I112" s="342">
        <v>1998</v>
      </c>
      <c r="J112" s="358">
        <v>89357.907000000007</v>
      </c>
    </row>
    <row r="113" spans="1:10" s="339" customFormat="1" ht="14.65" customHeight="1" x14ac:dyDescent="0.25">
      <c r="A113" s="358" t="s">
        <v>1284</v>
      </c>
      <c r="B113" s="358" t="s">
        <v>594</v>
      </c>
      <c r="C113" s="342">
        <v>85131</v>
      </c>
      <c r="D113" s="358" t="s">
        <v>1285</v>
      </c>
      <c r="E113" s="360" t="s">
        <v>2021</v>
      </c>
      <c r="F113" s="358" t="s">
        <v>2053</v>
      </c>
      <c r="G113" s="358" t="s">
        <v>2054</v>
      </c>
      <c r="H113" s="358" t="s">
        <v>1060</v>
      </c>
      <c r="I113" s="342">
        <v>1998</v>
      </c>
      <c r="J113" s="358">
        <v>102610.037</v>
      </c>
    </row>
    <row r="114" spans="1:10" s="339" customFormat="1" ht="14.65" customHeight="1" x14ac:dyDescent="0.25">
      <c r="A114" s="358" t="s">
        <v>1284</v>
      </c>
      <c r="B114" s="358" t="s">
        <v>594</v>
      </c>
      <c r="C114" s="342">
        <v>85131</v>
      </c>
      <c r="D114" s="358" t="s">
        <v>1285</v>
      </c>
      <c r="E114" s="360" t="s">
        <v>2021</v>
      </c>
      <c r="F114" s="358" t="s">
        <v>2055</v>
      </c>
      <c r="G114" s="358" t="s">
        <v>2056</v>
      </c>
      <c r="H114" s="358" t="s">
        <v>1060</v>
      </c>
      <c r="I114" s="342">
        <v>1998</v>
      </c>
      <c r="J114" s="358">
        <v>1397.395</v>
      </c>
    </row>
    <row r="115" spans="1:10" s="339" customFormat="1" ht="14.65" customHeight="1" x14ac:dyDescent="0.25">
      <c r="A115" s="358" t="s">
        <v>1284</v>
      </c>
      <c r="B115" s="358" t="s">
        <v>594</v>
      </c>
      <c r="C115" s="342">
        <v>85131</v>
      </c>
      <c r="D115" s="358" t="s">
        <v>1285</v>
      </c>
      <c r="E115" s="360" t="s">
        <v>2021</v>
      </c>
      <c r="F115" s="358" t="s">
        <v>2057</v>
      </c>
      <c r="G115" s="358" t="s">
        <v>1607</v>
      </c>
      <c r="H115" s="358" t="s">
        <v>1060</v>
      </c>
      <c r="I115" s="342">
        <v>1998</v>
      </c>
      <c r="J115" s="358">
        <v>3182.297</v>
      </c>
    </row>
    <row r="116" spans="1:10" s="339" customFormat="1" ht="14.65" customHeight="1" x14ac:dyDescent="0.25">
      <c r="A116" s="358" t="s">
        <v>1284</v>
      </c>
      <c r="B116" s="358" t="s">
        <v>594</v>
      </c>
      <c r="C116" s="342">
        <v>85131</v>
      </c>
      <c r="D116" s="358" t="s">
        <v>1285</v>
      </c>
      <c r="E116" s="360" t="s">
        <v>2021</v>
      </c>
      <c r="F116" s="358" t="s">
        <v>2058</v>
      </c>
      <c r="G116" s="358" t="s">
        <v>812</v>
      </c>
      <c r="H116" s="358" t="s">
        <v>1060</v>
      </c>
      <c r="I116" s="342">
        <v>1998</v>
      </c>
      <c r="J116" s="358">
        <v>1433403.733</v>
      </c>
    </row>
    <row r="117" spans="1:10" s="339" customFormat="1" ht="14.65" customHeight="1" x14ac:dyDescent="0.25">
      <c r="A117" s="358" t="s">
        <v>1284</v>
      </c>
      <c r="B117" s="358" t="s">
        <v>594</v>
      </c>
      <c r="C117" s="342">
        <v>85131</v>
      </c>
      <c r="D117" s="358" t="s">
        <v>1285</v>
      </c>
      <c r="E117" s="360" t="s">
        <v>2021</v>
      </c>
      <c r="F117" s="358" t="s">
        <v>2059</v>
      </c>
      <c r="G117" s="358" t="s">
        <v>2060</v>
      </c>
      <c r="H117" s="358" t="s">
        <v>1060</v>
      </c>
      <c r="I117" s="342">
        <v>1998</v>
      </c>
      <c r="J117" s="358">
        <v>1101263.2860000001</v>
      </c>
    </row>
    <row r="118" spans="1:10" s="339" customFormat="1" ht="14.65" customHeight="1" x14ac:dyDescent="0.25">
      <c r="A118" s="358" t="s">
        <v>1284</v>
      </c>
      <c r="B118" s="358" t="s">
        <v>594</v>
      </c>
      <c r="C118" s="342">
        <v>85131</v>
      </c>
      <c r="D118" s="358" t="s">
        <v>1285</v>
      </c>
      <c r="E118" s="360" t="s">
        <v>2021</v>
      </c>
      <c r="F118" s="358" t="s">
        <v>2061</v>
      </c>
      <c r="G118" s="358" t="s">
        <v>2062</v>
      </c>
      <c r="H118" s="358" t="s">
        <v>1060</v>
      </c>
      <c r="I118" s="342">
        <v>1998</v>
      </c>
      <c r="J118" s="358">
        <v>1058462.477</v>
      </c>
    </row>
    <row r="119" spans="1:10" s="339" customFormat="1" ht="14.65" customHeight="1" x14ac:dyDescent="0.25">
      <c r="A119" s="358" t="s">
        <v>1284</v>
      </c>
      <c r="B119" s="358" t="s">
        <v>594</v>
      </c>
      <c r="C119" s="342">
        <v>85131</v>
      </c>
      <c r="D119" s="358" t="s">
        <v>1285</v>
      </c>
      <c r="E119" s="360" t="s">
        <v>2021</v>
      </c>
      <c r="F119" s="358" t="s">
        <v>2063</v>
      </c>
      <c r="G119" s="358" t="s">
        <v>2064</v>
      </c>
      <c r="H119" s="358" t="s">
        <v>1060</v>
      </c>
      <c r="I119" s="342">
        <v>1998</v>
      </c>
      <c r="J119" s="358">
        <v>3358.7179999999998</v>
      </c>
    </row>
    <row r="120" spans="1:10" s="339" customFormat="1" ht="14.65" customHeight="1" x14ac:dyDescent="0.25">
      <c r="A120" s="358" t="s">
        <v>1284</v>
      </c>
      <c r="B120" s="358" t="s">
        <v>594</v>
      </c>
      <c r="C120" s="342">
        <v>85131</v>
      </c>
      <c r="D120" s="358" t="s">
        <v>1285</v>
      </c>
      <c r="E120" s="360" t="s">
        <v>2021</v>
      </c>
      <c r="F120" s="358" t="s">
        <v>2065</v>
      </c>
      <c r="G120" s="358" t="s">
        <v>2066</v>
      </c>
      <c r="H120" s="358" t="s">
        <v>1060</v>
      </c>
      <c r="I120" s="342">
        <v>1998</v>
      </c>
      <c r="J120" s="358">
        <v>39442.091</v>
      </c>
    </row>
    <row r="121" spans="1:10" s="339" customFormat="1" ht="14.65" customHeight="1" x14ac:dyDescent="0.25">
      <c r="A121" s="358" t="s">
        <v>1284</v>
      </c>
      <c r="B121" s="358" t="s">
        <v>594</v>
      </c>
      <c r="C121" s="342">
        <v>85131</v>
      </c>
      <c r="D121" s="358" t="s">
        <v>1285</v>
      </c>
      <c r="E121" s="360" t="s">
        <v>2021</v>
      </c>
      <c r="F121" s="358" t="s">
        <v>2067</v>
      </c>
      <c r="G121" s="358" t="s">
        <v>816</v>
      </c>
      <c r="H121" s="358" t="s">
        <v>1060</v>
      </c>
      <c r="I121" s="342">
        <v>1998</v>
      </c>
      <c r="J121" s="358">
        <v>1128305.226</v>
      </c>
    </row>
    <row r="122" spans="1:10" s="339" customFormat="1" ht="14.65" customHeight="1" x14ac:dyDescent="0.25">
      <c r="A122" s="358" t="s">
        <v>1284</v>
      </c>
      <c r="B122" s="358" t="s">
        <v>594</v>
      </c>
      <c r="C122" s="342">
        <v>85131</v>
      </c>
      <c r="D122" s="358" t="s">
        <v>1285</v>
      </c>
      <c r="E122" s="360" t="s">
        <v>2021</v>
      </c>
      <c r="F122" s="358" t="s">
        <v>2068</v>
      </c>
      <c r="G122" s="358" t="s">
        <v>817</v>
      </c>
      <c r="H122" s="358" t="s">
        <v>1060</v>
      </c>
      <c r="I122" s="342">
        <v>1998</v>
      </c>
      <c r="J122" s="358">
        <v>674821.41200000001</v>
      </c>
    </row>
    <row r="123" spans="1:10" s="339" customFormat="1" ht="14.65" customHeight="1" x14ac:dyDescent="0.25">
      <c r="A123" s="358" t="s">
        <v>1284</v>
      </c>
      <c r="B123" s="358" t="s">
        <v>594</v>
      </c>
      <c r="C123" s="342">
        <v>85131</v>
      </c>
      <c r="D123" s="358" t="s">
        <v>1285</v>
      </c>
      <c r="E123" s="360" t="s">
        <v>2021</v>
      </c>
      <c r="F123" s="358" t="s">
        <v>2069</v>
      </c>
      <c r="G123" s="358" t="s">
        <v>818</v>
      </c>
      <c r="H123" s="358" t="s">
        <v>1060</v>
      </c>
      <c r="I123" s="342">
        <v>1998</v>
      </c>
      <c r="J123" s="358">
        <v>1886076.5530000001</v>
      </c>
    </row>
    <row r="124" spans="1:10" s="339" customFormat="1" ht="14.65" customHeight="1" x14ac:dyDescent="0.25">
      <c r="A124" s="358" t="s">
        <v>1284</v>
      </c>
      <c r="B124" s="358" t="s">
        <v>594</v>
      </c>
      <c r="C124" s="342">
        <v>85131</v>
      </c>
      <c r="D124" s="358" t="s">
        <v>1285</v>
      </c>
      <c r="E124" s="360" t="s">
        <v>2021</v>
      </c>
      <c r="F124" s="358" t="s">
        <v>2069</v>
      </c>
      <c r="G124" s="358" t="s">
        <v>819</v>
      </c>
      <c r="H124" s="358" t="s">
        <v>1060</v>
      </c>
      <c r="I124" s="342">
        <v>1998</v>
      </c>
      <c r="J124" s="358">
        <v>1886076.5530000001</v>
      </c>
    </row>
    <row r="125" spans="1:10" s="339" customFormat="1" ht="14.65" customHeight="1" x14ac:dyDescent="0.25">
      <c r="A125" s="358" t="s">
        <v>1284</v>
      </c>
      <c r="B125" s="358" t="s">
        <v>594</v>
      </c>
      <c r="C125" s="342">
        <v>85131</v>
      </c>
      <c r="D125" s="358" t="s">
        <v>1285</v>
      </c>
      <c r="E125" s="360" t="s">
        <v>2021</v>
      </c>
      <c r="F125" s="358" t="s">
        <v>2070</v>
      </c>
      <c r="G125" s="358" t="s">
        <v>2071</v>
      </c>
      <c r="H125" s="358" t="s">
        <v>1060</v>
      </c>
      <c r="I125" s="342">
        <v>1998</v>
      </c>
      <c r="J125" s="358">
        <v>785624.26</v>
      </c>
    </row>
    <row r="126" spans="1:10" s="339" customFormat="1" ht="14.65" customHeight="1" x14ac:dyDescent="0.25">
      <c r="A126" s="358" t="s">
        <v>1284</v>
      </c>
      <c r="B126" s="358" t="s">
        <v>594</v>
      </c>
      <c r="C126" s="342">
        <v>85131</v>
      </c>
      <c r="D126" s="358" t="s">
        <v>1285</v>
      </c>
      <c r="E126" s="360" t="s">
        <v>2021</v>
      </c>
      <c r="F126" s="358" t="s">
        <v>2072</v>
      </c>
      <c r="G126" s="358" t="s">
        <v>2073</v>
      </c>
      <c r="H126" s="358" t="s">
        <v>1060</v>
      </c>
      <c r="I126" s="342">
        <v>1998</v>
      </c>
      <c r="J126" s="358">
        <v>67246</v>
      </c>
    </row>
    <row r="127" spans="1:10" s="339" customFormat="1" ht="14.65" customHeight="1" x14ac:dyDescent="0.25">
      <c r="A127" s="358" t="s">
        <v>1284</v>
      </c>
      <c r="B127" s="358" t="s">
        <v>594</v>
      </c>
      <c r="C127" s="342">
        <v>85131</v>
      </c>
      <c r="D127" s="358" t="s">
        <v>1285</v>
      </c>
      <c r="E127" s="360" t="s">
        <v>2021</v>
      </c>
      <c r="F127" s="358" t="s">
        <v>2033</v>
      </c>
      <c r="G127" s="358" t="s">
        <v>802</v>
      </c>
      <c r="H127" s="358" t="s">
        <v>1060</v>
      </c>
      <c r="I127" s="342">
        <v>1999</v>
      </c>
      <c r="J127" s="358">
        <v>1227055.368</v>
      </c>
    </row>
    <row r="128" spans="1:10" s="339" customFormat="1" ht="14.65" customHeight="1" x14ac:dyDescent="0.25">
      <c r="A128" s="358" t="s">
        <v>1284</v>
      </c>
      <c r="B128" s="358" t="s">
        <v>594</v>
      </c>
      <c r="C128" s="342">
        <v>85131</v>
      </c>
      <c r="D128" s="358" t="s">
        <v>1285</v>
      </c>
      <c r="E128" s="360" t="s">
        <v>2021</v>
      </c>
      <c r="F128" s="358" t="s">
        <v>2035</v>
      </c>
      <c r="G128" s="358" t="s">
        <v>2036</v>
      </c>
      <c r="H128" s="358" t="s">
        <v>1060</v>
      </c>
      <c r="I128" s="342">
        <v>1999</v>
      </c>
      <c r="J128" s="358">
        <v>497735.40399999998</v>
      </c>
    </row>
    <row r="129" spans="1:10" s="339" customFormat="1" ht="14.65" customHeight="1" x14ac:dyDescent="0.25">
      <c r="A129" s="358" t="s">
        <v>1284</v>
      </c>
      <c r="B129" s="358" t="s">
        <v>594</v>
      </c>
      <c r="C129" s="342">
        <v>85131</v>
      </c>
      <c r="D129" s="358" t="s">
        <v>1285</v>
      </c>
      <c r="E129" s="360" t="s">
        <v>2021</v>
      </c>
      <c r="F129" s="358" t="s">
        <v>2037</v>
      </c>
      <c r="G129" s="358" t="s">
        <v>2038</v>
      </c>
      <c r="H129" s="358" t="s">
        <v>1060</v>
      </c>
      <c r="I129" s="342">
        <v>1999</v>
      </c>
      <c r="J129" s="358">
        <v>290448.76299999998</v>
      </c>
    </row>
    <row r="130" spans="1:10" s="339" customFormat="1" ht="14.65" customHeight="1" x14ac:dyDescent="0.25">
      <c r="A130" s="358" t="s">
        <v>1284</v>
      </c>
      <c r="B130" s="358" t="s">
        <v>594</v>
      </c>
      <c r="C130" s="342">
        <v>85131</v>
      </c>
      <c r="D130" s="358" t="s">
        <v>1285</v>
      </c>
      <c r="E130" s="360" t="s">
        <v>2021</v>
      </c>
      <c r="F130" s="358" t="s">
        <v>2039</v>
      </c>
      <c r="G130" s="358" t="s">
        <v>2040</v>
      </c>
      <c r="H130" s="358" t="s">
        <v>1060</v>
      </c>
      <c r="I130" s="342">
        <v>1999</v>
      </c>
      <c r="J130" s="358">
        <v>104018.254</v>
      </c>
    </row>
    <row r="131" spans="1:10" s="339" customFormat="1" ht="14.65" customHeight="1" x14ac:dyDescent="0.25">
      <c r="A131" s="358" t="s">
        <v>1284</v>
      </c>
      <c r="B131" s="358" t="s">
        <v>594</v>
      </c>
      <c r="C131" s="342">
        <v>85131</v>
      </c>
      <c r="D131" s="358" t="s">
        <v>1285</v>
      </c>
      <c r="E131" s="360" t="s">
        <v>2021</v>
      </c>
      <c r="F131" s="358" t="s">
        <v>2041</v>
      </c>
      <c r="G131" s="358" t="s">
        <v>2042</v>
      </c>
      <c r="H131" s="358" t="s">
        <v>1060</v>
      </c>
      <c r="I131" s="342">
        <v>1999</v>
      </c>
      <c r="J131" s="358">
        <v>93976.262000000002</v>
      </c>
    </row>
    <row r="132" spans="1:10" s="339" customFormat="1" ht="14.65" customHeight="1" x14ac:dyDescent="0.25">
      <c r="A132" s="358" t="s">
        <v>1284</v>
      </c>
      <c r="B132" s="358" t="s">
        <v>594</v>
      </c>
      <c r="C132" s="342">
        <v>85131</v>
      </c>
      <c r="D132" s="358" t="s">
        <v>1285</v>
      </c>
      <c r="E132" s="360" t="s">
        <v>2021</v>
      </c>
      <c r="F132" s="358" t="s">
        <v>2043</v>
      </c>
      <c r="G132" s="358" t="s">
        <v>2044</v>
      </c>
      <c r="H132" s="358" t="s">
        <v>1060</v>
      </c>
      <c r="I132" s="342">
        <v>1999</v>
      </c>
      <c r="J132" s="358">
        <v>594.67999999999995</v>
      </c>
    </row>
    <row r="133" spans="1:10" s="339" customFormat="1" ht="14.65" customHeight="1" x14ac:dyDescent="0.25">
      <c r="A133" s="358" t="s">
        <v>1284</v>
      </c>
      <c r="B133" s="358" t="s">
        <v>594</v>
      </c>
      <c r="C133" s="342">
        <v>85131</v>
      </c>
      <c r="D133" s="358" t="s">
        <v>1285</v>
      </c>
      <c r="E133" s="360" t="s">
        <v>2021</v>
      </c>
      <c r="F133" s="358" t="s">
        <v>2045</v>
      </c>
      <c r="G133" s="358" t="s">
        <v>1606</v>
      </c>
      <c r="H133" s="358" t="s">
        <v>1060</v>
      </c>
      <c r="I133" s="342">
        <v>1999</v>
      </c>
      <c r="J133" s="358">
        <v>8697.4449999999997</v>
      </c>
    </row>
    <row r="134" spans="1:10" s="339" customFormat="1" ht="14.65" customHeight="1" x14ac:dyDescent="0.25">
      <c r="A134" s="358" t="s">
        <v>1284</v>
      </c>
      <c r="B134" s="358" t="s">
        <v>594</v>
      </c>
      <c r="C134" s="342">
        <v>85131</v>
      </c>
      <c r="D134" s="358" t="s">
        <v>1285</v>
      </c>
      <c r="E134" s="360" t="s">
        <v>2021</v>
      </c>
      <c r="F134" s="358" t="s">
        <v>2046</v>
      </c>
      <c r="G134" s="358" t="s">
        <v>809</v>
      </c>
      <c r="H134" s="358" t="s">
        <v>1060</v>
      </c>
      <c r="I134" s="342">
        <v>1999</v>
      </c>
      <c r="J134" s="358">
        <v>1724790.7709999999</v>
      </c>
    </row>
    <row r="135" spans="1:10" s="339" customFormat="1" ht="14.65" customHeight="1" x14ac:dyDescent="0.25">
      <c r="A135" s="358" t="s">
        <v>1284</v>
      </c>
      <c r="B135" s="358" t="s">
        <v>594</v>
      </c>
      <c r="C135" s="342">
        <v>85131</v>
      </c>
      <c r="D135" s="358" t="s">
        <v>1285</v>
      </c>
      <c r="E135" s="360" t="s">
        <v>2021</v>
      </c>
      <c r="F135" s="358" t="s">
        <v>2047</v>
      </c>
      <c r="G135" s="358" t="s">
        <v>2048</v>
      </c>
      <c r="H135" s="358" t="s">
        <v>1060</v>
      </c>
      <c r="I135" s="342">
        <v>1999</v>
      </c>
      <c r="J135" s="358">
        <v>268631.44900000002</v>
      </c>
    </row>
    <row r="136" spans="1:10" s="339" customFormat="1" ht="14.65" customHeight="1" x14ac:dyDescent="0.25">
      <c r="A136" s="358" t="s">
        <v>1284</v>
      </c>
      <c r="B136" s="358" t="s">
        <v>594</v>
      </c>
      <c r="C136" s="342">
        <v>85131</v>
      </c>
      <c r="D136" s="358" t="s">
        <v>1285</v>
      </c>
      <c r="E136" s="360" t="s">
        <v>2021</v>
      </c>
      <c r="F136" s="358" t="s">
        <v>2049</v>
      </c>
      <c r="G136" s="358" t="s">
        <v>2050</v>
      </c>
      <c r="H136" s="358" t="s">
        <v>1060</v>
      </c>
      <c r="I136" s="342">
        <v>1999</v>
      </c>
      <c r="J136" s="358">
        <v>68753.611999999994</v>
      </c>
    </row>
    <row r="137" spans="1:10" s="339" customFormat="1" ht="14.65" customHeight="1" x14ac:dyDescent="0.25">
      <c r="A137" s="358" t="s">
        <v>1284</v>
      </c>
      <c r="B137" s="358" t="s">
        <v>594</v>
      </c>
      <c r="C137" s="342">
        <v>85131</v>
      </c>
      <c r="D137" s="358" t="s">
        <v>1285</v>
      </c>
      <c r="E137" s="360" t="s">
        <v>2021</v>
      </c>
      <c r="F137" s="358" t="s">
        <v>2051</v>
      </c>
      <c r="G137" s="358" t="s">
        <v>2052</v>
      </c>
      <c r="H137" s="358" t="s">
        <v>1060</v>
      </c>
      <c r="I137" s="342">
        <v>1999</v>
      </c>
      <c r="J137" s="358">
        <v>91791.05</v>
      </c>
    </row>
    <row r="138" spans="1:10" s="339" customFormat="1" ht="14.65" customHeight="1" x14ac:dyDescent="0.25">
      <c r="A138" s="358" t="s">
        <v>1284</v>
      </c>
      <c r="B138" s="358" t="s">
        <v>594</v>
      </c>
      <c r="C138" s="342">
        <v>85131</v>
      </c>
      <c r="D138" s="358" t="s">
        <v>1285</v>
      </c>
      <c r="E138" s="360" t="s">
        <v>2021</v>
      </c>
      <c r="F138" s="358" t="s">
        <v>2053</v>
      </c>
      <c r="G138" s="358" t="s">
        <v>2054</v>
      </c>
      <c r="H138" s="358" t="s">
        <v>1060</v>
      </c>
      <c r="I138" s="342">
        <v>1999</v>
      </c>
      <c r="J138" s="358">
        <v>104395.402</v>
      </c>
    </row>
    <row r="139" spans="1:10" s="339" customFormat="1" ht="14.65" customHeight="1" x14ac:dyDescent="0.25">
      <c r="A139" s="358" t="s">
        <v>1284</v>
      </c>
      <c r="B139" s="358" t="s">
        <v>594</v>
      </c>
      <c r="C139" s="342">
        <v>85131</v>
      </c>
      <c r="D139" s="358" t="s">
        <v>1285</v>
      </c>
      <c r="E139" s="360" t="s">
        <v>2021</v>
      </c>
      <c r="F139" s="358" t="s">
        <v>2055</v>
      </c>
      <c r="G139" s="358" t="s">
        <v>2056</v>
      </c>
      <c r="H139" s="358" t="s">
        <v>1060</v>
      </c>
      <c r="I139" s="342">
        <v>1999</v>
      </c>
      <c r="J139" s="358">
        <v>509.089</v>
      </c>
    </row>
    <row r="140" spans="1:10" s="339" customFormat="1" ht="14.65" customHeight="1" x14ac:dyDescent="0.25">
      <c r="A140" s="358" t="s">
        <v>1284</v>
      </c>
      <c r="B140" s="358" t="s">
        <v>594</v>
      </c>
      <c r="C140" s="342">
        <v>85131</v>
      </c>
      <c r="D140" s="358" t="s">
        <v>1285</v>
      </c>
      <c r="E140" s="360" t="s">
        <v>2021</v>
      </c>
      <c r="F140" s="358" t="s">
        <v>2057</v>
      </c>
      <c r="G140" s="358" t="s">
        <v>1607</v>
      </c>
      <c r="H140" s="358" t="s">
        <v>1060</v>
      </c>
      <c r="I140" s="342">
        <v>1999</v>
      </c>
      <c r="J140" s="358">
        <v>3182.297</v>
      </c>
    </row>
    <row r="141" spans="1:10" s="339" customFormat="1" ht="14.65" customHeight="1" x14ac:dyDescent="0.25">
      <c r="A141" s="358" t="s">
        <v>1284</v>
      </c>
      <c r="B141" s="358" t="s">
        <v>594</v>
      </c>
      <c r="C141" s="342">
        <v>85131</v>
      </c>
      <c r="D141" s="358" t="s">
        <v>1285</v>
      </c>
      <c r="E141" s="360" t="s">
        <v>2021</v>
      </c>
      <c r="F141" s="358" t="s">
        <v>2058</v>
      </c>
      <c r="G141" s="358" t="s">
        <v>812</v>
      </c>
      <c r="H141" s="358" t="s">
        <v>1060</v>
      </c>
      <c r="I141" s="342">
        <v>1999</v>
      </c>
      <c r="J141" s="358">
        <v>1456159.3219999999</v>
      </c>
    </row>
    <row r="142" spans="1:10" s="339" customFormat="1" ht="14.65" customHeight="1" x14ac:dyDescent="0.25">
      <c r="A142" s="358" t="s">
        <v>1284</v>
      </c>
      <c r="B142" s="358" t="s">
        <v>594</v>
      </c>
      <c r="C142" s="342">
        <v>85131</v>
      </c>
      <c r="D142" s="358" t="s">
        <v>1285</v>
      </c>
      <c r="E142" s="360" t="s">
        <v>2021</v>
      </c>
      <c r="F142" s="358" t="s">
        <v>2059</v>
      </c>
      <c r="G142" s="358" t="s">
        <v>2060</v>
      </c>
      <c r="H142" s="358" t="s">
        <v>1060</v>
      </c>
      <c r="I142" s="342">
        <v>1999</v>
      </c>
      <c r="J142" s="358">
        <v>1074852.6740000001</v>
      </c>
    </row>
    <row r="143" spans="1:10" s="339" customFormat="1" ht="14.65" customHeight="1" x14ac:dyDescent="0.25">
      <c r="A143" s="358" t="s">
        <v>1284</v>
      </c>
      <c r="B143" s="358" t="s">
        <v>594</v>
      </c>
      <c r="C143" s="342">
        <v>85131</v>
      </c>
      <c r="D143" s="358" t="s">
        <v>1285</v>
      </c>
      <c r="E143" s="360" t="s">
        <v>2021</v>
      </c>
      <c r="F143" s="358" t="s">
        <v>2061</v>
      </c>
      <c r="G143" s="358" t="s">
        <v>2062</v>
      </c>
      <c r="H143" s="358" t="s">
        <v>1060</v>
      </c>
      <c r="I143" s="342">
        <v>1999</v>
      </c>
      <c r="J143" s="358">
        <v>1031009.0330000001</v>
      </c>
    </row>
    <row r="144" spans="1:10" s="339" customFormat="1" ht="14.65" customHeight="1" x14ac:dyDescent="0.25">
      <c r="A144" s="358" t="s">
        <v>1284</v>
      </c>
      <c r="B144" s="358" t="s">
        <v>594</v>
      </c>
      <c r="C144" s="342">
        <v>85131</v>
      </c>
      <c r="D144" s="358" t="s">
        <v>1285</v>
      </c>
      <c r="E144" s="360" t="s">
        <v>2021</v>
      </c>
      <c r="F144" s="358" t="s">
        <v>2063</v>
      </c>
      <c r="G144" s="358" t="s">
        <v>2064</v>
      </c>
      <c r="H144" s="358" t="s">
        <v>1060</v>
      </c>
      <c r="I144" s="342">
        <v>1999</v>
      </c>
      <c r="J144" s="358">
        <v>3233.61</v>
      </c>
    </row>
    <row r="145" spans="1:10" s="339" customFormat="1" ht="14.65" customHeight="1" x14ac:dyDescent="0.25">
      <c r="A145" s="358" t="s">
        <v>1284</v>
      </c>
      <c r="B145" s="358" t="s">
        <v>594</v>
      </c>
      <c r="C145" s="342">
        <v>85131</v>
      </c>
      <c r="D145" s="358" t="s">
        <v>1285</v>
      </c>
      <c r="E145" s="360" t="s">
        <v>2021</v>
      </c>
      <c r="F145" s="358" t="s">
        <v>2065</v>
      </c>
      <c r="G145" s="358" t="s">
        <v>2066</v>
      </c>
      <c r="H145" s="358" t="s">
        <v>1060</v>
      </c>
      <c r="I145" s="342">
        <v>1999</v>
      </c>
      <c r="J145" s="358">
        <v>40610.031000000003</v>
      </c>
    </row>
    <row r="146" spans="1:10" s="339" customFormat="1" ht="14.65" customHeight="1" x14ac:dyDescent="0.25">
      <c r="A146" s="358" t="s">
        <v>1284</v>
      </c>
      <c r="B146" s="358" t="s">
        <v>594</v>
      </c>
      <c r="C146" s="342">
        <v>85131</v>
      </c>
      <c r="D146" s="358" t="s">
        <v>1285</v>
      </c>
      <c r="E146" s="360" t="s">
        <v>2021</v>
      </c>
      <c r="F146" s="358" t="s">
        <v>2067</v>
      </c>
      <c r="G146" s="358" t="s">
        <v>816</v>
      </c>
      <c r="H146" s="358" t="s">
        <v>1060</v>
      </c>
      <c r="I146" s="342">
        <v>1999</v>
      </c>
      <c r="J146" s="358">
        <v>1101073.0919999999</v>
      </c>
    </row>
    <row r="147" spans="1:10" s="339" customFormat="1" ht="14.65" customHeight="1" x14ac:dyDescent="0.25">
      <c r="A147" s="358" t="s">
        <v>1284</v>
      </c>
      <c r="B147" s="358" t="s">
        <v>594</v>
      </c>
      <c r="C147" s="342">
        <v>85131</v>
      </c>
      <c r="D147" s="358" t="s">
        <v>1285</v>
      </c>
      <c r="E147" s="360" t="s">
        <v>2021</v>
      </c>
      <c r="F147" s="358" t="s">
        <v>2068</v>
      </c>
      <c r="G147" s="358" t="s">
        <v>817</v>
      </c>
      <c r="H147" s="358" t="s">
        <v>1060</v>
      </c>
      <c r="I147" s="342">
        <v>1999</v>
      </c>
      <c r="J147" s="358">
        <v>661920.75399999996</v>
      </c>
    </row>
    <row r="148" spans="1:10" s="339" customFormat="1" ht="14.65" customHeight="1" x14ac:dyDescent="0.25">
      <c r="A148" s="358" t="s">
        <v>1284</v>
      </c>
      <c r="B148" s="358" t="s">
        <v>594</v>
      </c>
      <c r="C148" s="342">
        <v>85131</v>
      </c>
      <c r="D148" s="358" t="s">
        <v>1285</v>
      </c>
      <c r="E148" s="360" t="s">
        <v>2021</v>
      </c>
      <c r="F148" s="358" t="s">
        <v>2069</v>
      </c>
      <c r="G148" s="358" t="s">
        <v>818</v>
      </c>
      <c r="H148" s="358" t="s">
        <v>1060</v>
      </c>
      <c r="I148" s="342">
        <v>1999</v>
      </c>
      <c r="J148" s="358">
        <v>1953961.6470000001</v>
      </c>
    </row>
    <row r="149" spans="1:10" s="339" customFormat="1" ht="14.65" customHeight="1" x14ac:dyDescent="0.25">
      <c r="A149" s="358" t="s">
        <v>1284</v>
      </c>
      <c r="B149" s="358" t="s">
        <v>594</v>
      </c>
      <c r="C149" s="342">
        <v>85131</v>
      </c>
      <c r="D149" s="358" t="s">
        <v>1285</v>
      </c>
      <c r="E149" s="360" t="s">
        <v>2021</v>
      </c>
      <c r="F149" s="358" t="s">
        <v>2069</v>
      </c>
      <c r="G149" s="358" t="s">
        <v>819</v>
      </c>
      <c r="H149" s="358" t="s">
        <v>1060</v>
      </c>
      <c r="I149" s="342">
        <v>1999</v>
      </c>
      <c r="J149" s="358">
        <v>1953961.6470000001</v>
      </c>
    </row>
    <row r="150" spans="1:10" s="339" customFormat="1" ht="14.65" customHeight="1" x14ac:dyDescent="0.25">
      <c r="A150" s="358" t="s">
        <v>1284</v>
      </c>
      <c r="B150" s="358" t="s">
        <v>594</v>
      </c>
      <c r="C150" s="342">
        <v>85131</v>
      </c>
      <c r="D150" s="358" t="s">
        <v>1285</v>
      </c>
      <c r="E150" s="360" t="s">
        <v>2021</v>
      </c>
      <c r="F150" s="358" t="s">
        <v>2070</v>
      </c>
      <c r="G150" s="358" t="s">
        <v>2071</v>
      </c>
      <c r="H150" s="358" t="s">
        <v>1060</v>
      </c>
      <c r="I150" s="342">
        <v>1999</v>
      </c>
      <c r="J150" s="358">
        <v>820458.98600000003</v>
      </c>
    </row>
    <row r="151" spans="1:10" s="339" customFormat="1" ht="14.65" customHeight="1" x14ac:dyDescent="0.25">
      <c r="A151" s="358" t="s">
        <v>1284</v>
      </c>
      <c r="B151" s="358" t="s">
        <v>594</v>
      </c>
      <c r="C151" s="342">
        <v>85131</v>
      </c>
      <c r="D151" s="358" t="s">
        <v>1285</v>
      </c>
      <c r="E151" s="360" t="s">
        <v>2021</v>
      </c>
      <c r="F151" s="358" t="s">
        <v>2072</v>
      </c>
      <c r="G151" s="358" t="s">
        <v>2073</v>
      </c>
      <c r="H151" s="358" t="s">
        <v>1060</v>
      </c>
      <c r="I151" s="342">
        <v>1999</v>
      </c>
      <c r="J151" s="358">
        <v>66757</v>
      </c>
    </row>
    <row r="152" spans="1:10" s="339" customFormat="1" ht="14.65" customHeight="1" x14ac:dyDescent="0.25">
      <c r="A152" s="358" t="s">
        <v>1284</v>
      </c>
      <c r="B152" s="358" t="s">
        <v>594</v>
      </c>
      <c r="C152" s="342">
        <v>85131</v>
      </c>
      <c r="D152" s="358" t="s">
        <v>1285</v>
      </c>
      <c r="E152" s="360" t="s">
        <v>2021</v>
      </c>
      <c r="F152" s="358" t="s">
        <v>2033</v>
      </c>
      <c r="G152" s="358" t="s">
        <v>802</v>
      </c>
      <c r="H152" s="358" t="s">
        <v>1060</v>
      </c>
      <c r="I152" s="342">
        <v>2000</v>
      </c>
      <c r="J152" s="358">
        <v>1197116.4680000001</v>
      </c>
    </row>
    <row r="153" spans="1:10" s="339" customFormat="1" ht="14.65" customHeight="1" x14ac:dyDescent="0.25">
      <c r="A153" s="358" t="s">
        <v>1284</v>
      </c>
      <c r="B153" s="358" t="s">
        <v>594</v>
      </c>
      <c r="C153" s="342">
        <v>85131</v>
      </c>
      <c r="D153" s="358" t="s">
        <v>1285</v>
      </c>
      <c r="E153" s="360" t="s">
        <v>2021</v>
      </c>
      <c r="F153" s="358" t="s">
        <v>2035</v>
      </c>
      <c r="G153" s="358" t="s">
        <v>2036</v>
      </c>
      <c r="H153" s="358" t="s">
        <v>1060</v>
      </c>
      <c r="I153" s="342">
        <v>2000</v>
      </c>
      <c r="J153" s="358">
        <v>529876.90300000005</v>
      </c>
    </row>
    <row r="154" spans="1:10" s="339" customFormat="1" ht="14.65" customHeight="1" x14ac:dyDescent="0.25">
      <c r="A154" s="358" t="s">
        <v>1284</v>
      </c>
      <c r="B154" s="358" t="s">
        <v>594</v>
      </c>
      <c r="C154" s="342">
        <v>85131</v>
      </c>
      <c r="D154" s="358" t="s">
        <v>1285</v>
      </c>
      <c r="E154" s="360" t="s">
        <v>2021</v>
      </c>
      <c r="F154" s="358" t="s">
        <v>2037</v>
      </c>
      <c r="G154" s="358" t="s">
        <v>2038</v>
      </c>
      <c r="H154" s="358" t="s">
        <v>1060</v>
      </c>
      <c r="I154" s="342">
        <v>2000</v>
      </c>
      <c r="J154" s="358">
        <v>305522.00900000002</v>
      </c>
    </row>
    <row r="155" spans="1:10" s="339" customFormat="1" ht="14.65" customHeight="1" x14ac:dyDescent="0.25">
      <c r="A155" s="358" t="s">
        <v>1284</v>
      </c>
      <c r="B155" s="358" t="s">
        <v>594</v>
      </c>
      <c r="C155" s="342">
        <v>85131</v>
      </c>
      <c r="D155" s="358" t="s">
        <v>1285</v>
      </c>
      <c r="E155" s="360" t="s">
        <v>2021</v>
      </c>
      <c r="F155" s="358" t="s">
        <v>2039</v>
      </c>
      <c r="G155" s="358" t="s">
        <v>2040</v>
      </c>
      <c r="H155" s="358" t="s">
        <v>1060</v>
      </c>
      <c r="I155" s="342">
        <v>2000</v>
      </c>
      <c r="J155" s="358">
        <v>112062.557</v>
      </c>
    </row>
    <row r="156" spans="1:10" s="339" customFormat="1" ht="14.65" customHeight="1" x14ac:dyDescent="0.25">
      <c r="A156" s="358" t="s">
        <v>1284</v>
      </c>
      <c r="B156" s="358" t="s">
        <v>594</v>
      </c>
      <c r="C156" s="342">
        <v>85131</v>
      </c>
      <c r="D156" s="358" t="s">
        <v>1285</v>
      </c>
      <c r="E156" s="360" t="s">
        <v>2021</v>
      </c>
      <c r="F156" s="358" t="s">
        <v>2041</v>
      </c>
      <c r="G156" s="358" t="s">
        <v>2042</v>
      </c>
      <c r="H156" s="358" t="s">
        <v>1060</v>
      </c>
      <c r="I156" s="342">
        <v>2000</v>
      </c>
      <c r="J156" s="358">
        <v>102946.484</v>
      </c>
    </row>
    <row r="157" spans="1:10" s="339" customFormat="1" ht="14.65" customHeight="1" x14ac:dyDescent="0.25">
      <c r="A157" s="358" t="s">
        <v>1284</v>
      </c>
      <c r="B157" s="358" t="s">
        <v>594</v>
      </c>
      <c r="C157" s="342">
        <v>85131</v>
      </c>
      <c r="D157" s="358" t="s">
        <v>1285</v>
      </c>
      <c r="E157" s="360" t="s">
        <v>2021</v>
      </c>
      <c r="F157" s="358" t="s">
        <v>2043</v>
      </c>
      <c r="G157" s="358" t="s">
        <v>2044</v>
      </c>
      <c r="H157" s="358" t="s">
        <v>1060</v>
      </c>
      <c r="I157" s="342">
        <v>2000</v>
      </c>
      <c r="J157" s="358">
        <v>648.40800000000002</v>
      </c>
    </row>
    <row r="158" spans="1:10" s="339" customFormat="1" ht="14.65" customHeight="1" x14ac:dyDescent="0.25">
      <c r="A158" s="358" t="s">
        <v>1284</v>
      </c>
      <c r="B158" s="358" t="s">
        <v>594</v>
      </c>
      <c r="C158" s="342">
        <v>85131</v>
      </c>
      <c r="D158" s="358" t="s">
        <v>1285</v>
      </c>
      <c r="E158" s="360" t="s">
        <v>2021</v>
      </c>
      <c r="F158" s="358" t="s">
        <v>2045</v>
      </c>
      <c r="G158" s="358" t="s">
        <v>1606</v>
      </c>
      <c r="H158" s="358" t="s">
        <v>1060</v>
      </c>
      <c r="I158" s="342">
        <v>2000</v>
      </c>
      <c r="J158" s="358">
        <v>8697.4449999999997</v>
      </c>
    </row>
    <row r="159" spans="1:10" s="339" customFormat="1" ht="14.65" customHeight="1" x14ac:dyDescent="0.25">
      <c r="A159" s="358" t="s">
        <v>1284</v>
      </c>
      <c r="B159" s="358" t="s">
        <v>594</v>
      </c>
      <c r="C159" s="342">
        <v>85131</v>
      </c>
      <c r="D159" s="358" t="s">
        <v>1285</v>
      </c>
      <c r="E159" s="360" t="s">
        <v>2021</v>
      </c>
      <c r="F159" s="358" t="s">
        <v>2046</v>
      </c>
      <c r="G159" s="358" t="s">
        <v>809</v>
      </c>
      <c r="H159" s="358" t="s">
        <v>1060</v>
      </c>
      <c r="I159" s="342">
        <v>2000</v>
      </c>
      <c r="J159" s="358">
        <v>1726993.371</v>
      </c>
    </row>
    <row r="160" spans="1:10" s="339" customFormat="1" ht="14.65" customHeight="1" x14ac:dyDescent="0.25">
      <c r="A160" s="358" t="s">
        <v>1284</v>
      </c>
      <c r="B160" s="358" t="s">
        <v>594</v>
      </c>
      <c r="C160" s="342">
        <v>85131</v>
      </c>
      <c r="D160" s="358" t="s">
        <v>1285</v>
      </c>
      <c r="E160" s="360" t="s">
        <v>2021</v>
      </c>
      <c r="F160" s="358" t="s">
        <v>2047</v>
      </c>
      <c r="G160" s="358" t="s">
        <v>2048</v>
      </c>
      <c r="H160" s="358" t="s">
        <v>1060</v>
      </c>
      <c r="I160" s="342">
        <v>2000</v>
      </c>
      <c r="J160" s="358">
        <v>292433.016</v>
      </c>
    </row>
    <row r="161" spans="1:10" s="339" customFormat="1" ht="14.65" customHeight="1" x14ac:dyDescent="0.25">
      <c r="A161" s="358" t="s">
        <v>1284</v>
      </c>
      <c r="B161" s="358" t="s">
        <v>594</v>
      </c>
      <c r="C161" s="342">
        <v>85131</v>
      </c>
      <c r="D161" s="358" t="s">
        <v>1285</v>
      </c>
      <c r="E161" s="360" t="s">
        <v>2021</v>
      </c>
      <c r="F161" s="358" t="s">
        <v>2049</v>
      </c>
      <c r="G161" s="358" t="s">
        <v>2050</v>
      </c>
      <c r="H161" s="358" t="s">
        <v>1060</v>
      </c>
      <c r="I161" s="342">
        <v>2000</v>
      </c>
      <c r="J161" s="358">
        <v>74397.331999999995</v>
      </c>
    </row>
    <row r="162" spans="1:10" s="339" customFormat="1" ht="14.65" customHeight="1" x14ac:dyDescent="0.25">
      <c r="A162" s="358" t="s">
        <v>1284</v>
      </c>
      <c r="B162" s="358" t="s">
        <v>594</v>
      </c>
      <c r="C162" s="342">
        <v>85131</v>
      </c>
      <c r="D162" s="358" t="s">
        <v>1285</v>
      </c>
      <c r="E162" s="360" t="s">
        <v>2021</v>
      </c>
      <c r="F162" s="358" t="s">
        <v>2051</v>
      </c>
      <c r="G162" s="358" t="s">
        <v>2052</v>
      </c>
      <c r="H162" s="358" t="s">
        <v>1060</v>
      </c>
      <c r="I162" s="342">
        <v>2000</v>
      </c>
      <c r="J162" s="358">
        <v>98357.277000000002</v>
      </c>
    </row>
    <row r="163" spans="1:10" s="339" customFormat="1" ht="14.65" customHeight="1" x14ac:dyDescent="0.25">
      <c r="A163" s="358" t="s">
        <v>1284</v>
      </c>
      <c r="B163" s="358" t="s">
        <v>594</v>
      </c>
      <c r="C163" s="342">
        <v>85131</v>
      </c>
      <c r="D163" s="358" t="s">
        <v>1285</v>
      </c>
      <c r="E163" s="360" t="s">
        <v>2021</v>
      </c>
      <c r="F163" s="358" t="s">
        <v>2053</v>
      </c>
      <c r="G163" s="358" t="s">
        <v>2054</v>
      </c>
      <c r="H163" s="358" t="s">
        <v>1060</v>
      </c>
      <c r="I163" s="342">
        <v>2000</v>
      </c>
      <c r="J163" s="358">
        <v>115898.355</v>
      </c>
    </row>
    <row r="164" spans="1:10" s="339" customFormat="1" ht="14.65" customHeight="1" x14ac:dyDescent="0.25">
      <c r="A164" s="358" t="s">
        <v>1284</v>
      </c>
      <c r="B164" s="358" t="s">
        <v>594</v>
      </c>
      <c r="C164" s="342">
        <v>85131</v>
      </c>
      <c r="D164" s="358" t="s">
        <v>1285</v>
      </c>
      <c r="E164" s="360" t="s">
        <v>2021</v>
      </c>
      <c r="F164" s="358" t="s">
        <v>2055</v>
      </c>
      <c r="G164" s="358" t="s">
        <v>2056</v>
      </c>
      <c r="H164" s="358" t="s">
        <v>1060</v>
      </c>
      <c r="I164" s="342">
        <v>2000</v>
      </c>
      <c r="J164" s="358">
        <v>597.755</v>
      </c>
    </row>
    <row r="165" spans="1:10" s="339" customFormat="1" ht="14.65" customHeight="1" x14ac:dyDescent="0.25">
      <c r="A165" s="358" t="s">
        <v>1284</v>
      </c>
      <c r="B165" s="358" t="s">
        <v>594</v>
      </c>
      <c r="C165" s="342">
        <v>85131</v>
      </c>
      <c r="D165" s="358" t="s">
        <v>1285</v>
      </c>
      <c r="E165" s="360" t="s">
        <v>2021</v>
      </c>
      <c r="F165" s="358" t="s">
        <v>2057</v>
      </c>
      <c r="G165" s="358" t="s">
        <v>1607</v>
      </c>
      <c r="H165" s="358" t="s">
        <v>1060</v>
      </c>
      <c r="I165" s="342">
        <v>2000</v>
      </c>
      <c r="J165" s="358">
        <v>3182.297</v>
      </c>
    </row>
    <row r="166" spans="1:10" s="339" customFormat="1" ht="14.65" customHeight="1" x14ac:dyDescent="0.25">
      <c r="A166" s="358" t="s">
        <v>1284</v>
      </c>
      <c r="B166" s="358" t="s">
        <v>594</v>
      </c>
      <c r="C166" s="342">
        <v>85131</v>
      </c>
      <c r="D166" s="358" t="s">
        <v>1285</v>
      </c>
      <c r="E166" s="360" t="s">
        <v>2021</v>
      </c>
      <c r="F166" s="358" t="s">
        <v>2058</v>
      </c>
      <c r="G166" s="358" t="s">
        <v>812</v>
      </c>
      <c r="H166" s="358" t="s">
        <v>1060</v>
      </c>
      <c r="I166" s="342">
        <v>2000</v>
      </c>
      <c r="J166" s="358">
        <v>1434560.355</v>
      </c>
    </row>
    <row r="167" spans="1:10" s="339" customFormat="1" ht="14.65" customHeight="1" x14ac:dyDescent="0.25">
      <c r="A167" s="358" t="s">
        <v>1284</v>
      </c>
      <c r="B167" s="358" t="s">
        <v>594</v>
      </c>
      <c r="C167" s="342">
        <v>85131</v>
      </c>
      <c r="D167" s="358" t="s">
        <v>1285</v>
      </c>
      <c r="E167" s="360" t="s">
        <v>2021</v>
      </c>
      <c r="F167" s="358" t="s">
        <v>2059</v>
      </c>
      <c r="G167" s="358" t="s">
        <v>2060</v>
      </c>
      <c r="H167" s="358" t="s">
        <v>1060</v>
      </c>
      <c r="I167" s="342">
        <v>2000</v>
      </c>
      <c r="J167" s="358">
        <v>1101706.9080000001</v>
      </c>
    </row>
    <row r="168" spans="1:10" s="339" customFormat="1" ht="14.65" customHeight="1" x14ac:dyDescent="0.25">
      <c r="A168" s="358" t="s">
        <v>1284</v>
      </c>
      <c r="B168" s="358" t="s">
        <v>594</v>
      </c>
      <c r="C168" s="342">
        <v>85131</v>
      </c>
      <c r="D168" s="358" t="s">
        <v>1285</v>
      </c>
      <c r="E168" s="360" t="s">
        <v>2021</v>
      </c>
      <c r="F168" s="358" t="s">
        <v>2061</v>
      </c>
      <c r="G168" s="358" t="s">
        <v>2062</v>
      </c>
      <c r="H168" s="358" t="s">
        <v>1060</v>
      </c>
      <c r="I168" s="342">
        <v>2000</v>
      </c>
      <c r="J168" s="358">
        <v>1060269.344</v>
      </c>
    </row>
    <row r="169" spans="1:10" s="339" customFormat="1" ht="14.65" customHeight="1" x14ac:dyDescent="0.25">
      <c r="A169" s="358" t="s">
        <v>1284</v>
      </c>
      <c r="B169" s="358" t="s">
        <v>594</v>
      </c>
      <c r="C169" s="342">
        <v>85131</v>
      </c>
      <c r="D169" s="358" t="s">
        <v>1285</v>
      </c>
      <c r="E169" s="360" t="s">
        <v>2021</v>
      </c>
      <c r="F169" s="358" t="s">
        <v>2063</v>
      </c>
      <c r="G169" s="358" t="s">
        <v>2064</v>
      </c>
      <c r="H169" s="358" t="s">
        <v>1060</v>
      </c>
      <c r="I169" s="342">
        <v>2000</v>
      </c>
      <c r="J169" s="358">
        <v>3159.866</v>
      </c>
    </row>
    <row r="170" spans="1:10" s="339" customFormat="1" ht="14.65" customHeight="1" x14ac:dyDescent="0.25">
      <c r="A170" s="358" t="s">
        <v>1284</v>
      </c>
      <c r="B170" s="358" t="s">
        <v>594</v>
      </c>
      <c r="C170" s="342">
        <v>85131</v>
      </c>
      <c r="D170" s="358" t="s">
        <v>1285</v>
      </c>
      <c r="E170" s="360" t="s">
        <v>2021</v>
      </c>
      <c r="F170" s="358" t="s">
        <v>2065</v>
      </c>
      <c r="G170" s="358" t="s">
        <v>2066</v>
      </c>
      <c r="H170" s="358" t="s">
        <v>1060</v>
      </c>
      <c r="I170" s="342">
        <v>2000</v>
      </c>
      <c r="J170" s="358">
        <v>38277.697999999997</v>
      </c>
    </row>
    <row r="171" spans="1:10" s="339" customFormat="1" ht="14.65" customHeight="1" x14ac:dyDescent="0.25">
      <c r="A171" s="358" t="s">
        <v>1284</v>
      </c>
      <c r="B171" s="358" t="s">
        <v>594</v>
      </c>
      <c r="C171" s="342">
        <v>85131</v>
      </c>
      <c r="D171" s="358" t="s">
        <v>1285</v>
      </c>
      <c r="E171" s="360" t="s">
        <v>2021</v>
      </c>
      <c r="F171" s="358" t="s">
        <v>2067</v>
      </c>
      <c r="G171" s="358" t="s">
        <v>816</v>
      </c>
      <c r="H171" s="358" t="s">
        <v>1060</v>
      </c>
      <c r="I171" s="342">
        <v>2000</v>
      </c>
      <c r="J171" s="358">
        <v>1131936.453</v>
      </c>
    </row>
    <row r="172" spans="1:10" s="339" customFormat="1" ht="14.65" customHeight="1" x14ac:dyDescent="0.25">
      <c r="A172" s="358" t="s">
        <v>1284</v>
      </c>
      <c r="B172" s="358" t="s">
        <v>594</v>
      </c>
      <c r="C172" s="342">
        <v>85131</v>
      </c>
      <c r="D172" s="358" t="s">
        <v>1285</v>
      </c>
      <c r="E172" s="360" t="s">
        <v>2021</v>
      </c>
      <c r="F172" s="358" t="s">
        <v>2068</v>
      </c>
      <c r="G172" s="358" t="s">
        <v>817</v>
      </c>
      <c r="H172" s="358" t="s">
        <v>1060</v>
      </c>
      <c r="I172" s="342">
        <v>2000</v>
      </c>
      <c r="J172" s="358">
        <v>681702.03200000001</v>
      </c>
    </row>
    <row r="173" spans="1:10" s="339" customFormat="1" ht="14.65" customHeight="1" x14ac:dyDescent="0.25">
      <c r="A173" s="358" t="s">
        <v>1284</v>
      </c>
      <c r="B173" s="358" t="s">
        <v>594</v>
      </c>
      <c r="C173" s="342">
        <v>85131</v>
      </c>
      <c r="D173" s="358" t="s">
        <v>1285</v>
      </c>
      <c r="E173" s="360" t="s">
        <v>2021</v>
      </c>
      <c r="F173" s="358" t="s">
        <v>2069</v>
      </c>
      <c r="G173" s="358" t="s">
        <v>818</v>
      </c>
      <c r="H173" s="358" t="s">
        <v>1060</v>
      </c>
      <c r="I173" s="342">
        <v>2000</v>
      </c>
      <c r="J173" s="358">
        <v>1915722.4280000001</v>
      </c>
    </row>
    <row r="174" spans="1:10" s="339" customFormat="1" ht="14.65" customHeight="1" x14ac:dyDescent="0.25">
      <c r="A174" s="358" t="s">
        <v>1284</v>
      </c>
      <c r="B174" s="358" t="s">
        <v>594</v>
      </c>
      <c r="C174" s="342">
        <v>85131</v>
      </c>
      <c r="D174" s="358" t="s">
        <v>1285</v>
      </c>
      <c r="E174" s="360" t="s">
        <v>2021</v>
      </c>
      <c r="F174" s="358" t="s">
        <v>2069</v>
      </c>
      <c r="G174" s="358" t="s">
        <v>819</v>
      </c>
      <c r="H174" s="358" t="s">
        <v>1060</v>
      </c>
      <c r="I174" s="342">
        <v>2000</v>
      </c>
      <c r="J174" s="358">
        <v>1915722.4280000001</v>
      </c>
    </row>
    <row r="175" spans="1:10" s="339" customFormat="1" ht="14.65" customHeight="1" x14ac:dyDescent="0.25">
      <c r="A175" s="358" t="s">
        <v>1284</v>
      </c>
      <c r="B175" s="358" t="s">
        <v>594</v>
      </c>
      <c r="C175" s="342">
        <v>85131</v>
      </c>
      <c r="D175" s="358" t="s">
        <v>1285</v>
      </c>
      <c r="E175" s="360" t="s">
        <v>2021</v>
      </c>
      <c r="F175" s="358" t="s">
        <v>2070</v>
      </c>
      <c r="G175" s="358" t="s">
        <v>2071</v>
      </c>
      <c r="H175" s="358" t="s">
        <v>1060</v>
      </c>
      <c r="I175" s="342">
        <v>2000</v>
      </c>
      <c r="J175" s="358">
        <v>783087.86899999995</v>
      </c>
    </row>
    <row r="176" spans="1:10" s="339" customFormat="1" ht="14.65" customHeight="1" x14ac:dyDescent="0.25">
      <c r="A176" s="358" t="s">
        <v>1284</v>
      </c>
      <c r="B176" s="358" t="s">
        <v>594</v>
      </c>
      <c r="C176" s="342">
        <v>85131</v>
      </c>
      <c r="D176" s="358" t="s">
        <v>1285</v>
      </c>
      <c r="E176" s="360" t="s">
        <v>2021</v>
      </c>
      <c r="F176" s="358" t="s">
        <v>2072</v>
      </c>
      <c r="G176" s="358" t="s">
        <v>2073</v>
      </c>
      <c r="H176" s="358" t="s">
        <v>1060</v>
      </c>
      <c r="I176" s="342">
        <v>2000</v>
      </c>
      <c r="J176" s="358">
        <v>67089</v>
      </c>
    </row>
    <row r="177" spans="1:10" s="339" customFormat="1" ht="14.65" customHeight="1" x14ac:dyDescent="0.25">
      <c r="A177" s="358" t="s">
        <v>1284</v>
      </c>
      <c r="B177" s="358" t="s">
        <v>594</v>
      </c>
      <c r="C177" s="342">
        <v>85131</v>
      </c>
      <c r="D177" s="358" t="s">
        <v>1285</v>
      </c>
      <c r="E177" s="360" t="s">
        <v>2021</v>
      </c>
      <c r="F177" s="358" t="s">
        <v>2033</v>
      </c>
      <c r="G177" s="358" t="s">
        <v>802</v>
      </c>
      <c r="H177" s="358" t="s">
        <v>1060</v>
      </c>
      <c r="I177" s="342">
        <v>2001</v>
      </c>
      <c r="J177" s="358">
        <v>1133161.2579999999</v>
      </c>
    </row>
    <row r="178" spans="1:10" s="339" customFormat="1" ht="14.65" customHeight="1" x14ac:dyDescent="0.25">
      <c r="A178" s="358" t="s">
        <v>1284</v>
      </c>
      <c r="B178" s="358" t="s">
        <v>594</v>
      </c>
      <c r="C178" s="342">
        <v>85131</v>
      </c>
      <c r="D178" s="358" t="s">
        <v>1285</v>
      </c>
      <c r="E178" s="360" t="s">
        <v>2021</v>
      </c>
      <c r="F178" s="358" t="s">
        <v>2035</v>
      </c>
      <c r="G178" s="358" t="s">
        <v>2036</v>
      </c>
      <c r="H178" s="358" t="s">
        <v>1060</v>
      </c>
      <c r="I178" s="342">
        <v>2001</v>
      </c>
      <c r="J178" s="358">
        <v>518252.12</v>
      </c>
    </row>
    <row r="179" spans="1:10" s="339" customFormat="1" ht="14.65" customHeight="1" x14ac:dyDescent="0.25">
      <c r="A179" s="358" t="s">
        <v>1284</v>
      </c>
      <c r="B179" s="358" t="s">
        <v>594</v>
      </c>
      <c r="C179" s="342">
        <v>85131</v>
      </c>
      <c r="D179" s="358" t="s">
        <v>1285</v>
      </c>
      <c r="E179" s="360" t="s">
        <v>2021</v>
      </c>
      <c r="F179" s="358" t="s">
        <v>2037</v>
      </c>
      <c r="G179" s="358" t="s">
        <v>2038</v>
      </c>
      <c r="H179" s="358" t="s">
        <v>1060</v>
      </c>
      <c r="I179" s="342">
        <v>2001</v>
      </c>
      <c r="J179" s="358">
        <v>296941.761</v>
      </c>
    </row>
    <row r="180" spans="1:10" s="339" customFormat="1" ht="14.65" customHeight="1" x14ac:dyDescent="0.25">
      <c r="A180" s="358" t="s">
        <v>1284</v>
      </c>
      <c r="B180" s="358" t="s">
        <v>594</v>
      </c>
      <c r="C180" s="342">
        <v>85131</v>
      </c>
      <c r="D180" s="358" t="s">
        <v>1285</v>
      </c>
      <c r="E180" s="360" t="s">
        <v>2021</v>
      </c>
      <c r="F180" s="358" t="s">
        <v>2039</v>
      </c>
      <c r="G180" s="358" t="s">
        <v>2040</v>
      </c>
      <c r="H180" s="358" t="s">
        <v>1060</v>
      </c>
      <c r="I180" s="342">
        <v>2001</v>
      </c>
      <c r="J180" s="358">
        <v>107941.395</v>
      </c>
    </row>
    <row r="181" spans="1:10" s="339" customFormat="1" ht="14.65" customHeight="1" x14ac:dyDescent="0.25">
      <c r="A181" s="358" t="s">
        <v>1284</v>
      </c>
      <c r="B181" s="358" t="s">
        <v>594</v>
      </c>
      <c r="C181" s="342">
        <v>85131</v>
      </c>
      <c r="D181" s="358" t="s">
        <v>1285</v>
      </c>
      <c r="E181" s="360" t="s">
        <v>2021</v>
      </c>
      <c r="F181" s="358" t="s">
        <v>2041</v>
      </c>
      <c r="G181" s="358" t="s">
        <v>2042</v>
      </c>
      <c r="H181" s="358" t="s">
        <v>1060</v>
      </c>
      <c r="I181" s="342">
        <v>2001</v>
      </c>
      <c r="J181" s="358">
        <v>101119.851</v>
      </c>
    </row>
    <row r="182" spans="1:10" s="339" customFormat="1" ht="14.65" customHeight="1" x14ac:dyDescent="0.25">
      <c r="A182" s="358" t="s">
        <v>1284</v>
      </c>
      <c r="B182" s="358" t="s">
        <v>594</v>
      </c>
      <c r="C182" s="342">
        <v>85131</v>
      </c>
      <c r="D182" s="358" t="s">
        <v>1285</v>
      </c>
      <c r="E182" s="360" t="s">
        <v>2021</v>
      </c>
      <c r="F182" s="358" t="s">
        <v>2043</v>
      </c>
      <c r="G182" s="358" t="s">
        <v>2044</v>
      </c>
      <c r="H182" s="358" t="s">
        <v>1060</v>
      </c>
      <c r="I182" s="342">
        <v>2001</v>
      </c>
      <c r="J182" s="358">
        <v>960.94600000000003</v>
      </c>
    </row>
    <row r="183" spans="1:10" s="339" customFormat="1" ht="14.65" customHeight="1" x14ac:dyDescent="0.25">
      <c r="A183" s="358" t="s">
        <v>1284</v>
      </c>
      <c r="B183" s="358" t="s">
        <v>594</v>
      </c>
      <c r="C183" s="342">
        <v>85131</v>
      </c>
      <c r="D183" s="358" t="s">
        <v>1285</v>
      </c>
      <c r="E183" s="360" t="s">
        <v>2021</v>
      </c>
      <c r="F183" s="358" t="s">
        <v>2045</v>
      </c>
      <c r="G183" s="358" t="s">
        <v>1606</v>
      </c>
      <c r="H183" s="358" t="s">
        <v>1060</v>
      </c>
      <c r="I183" s="342">
        <v>2001</v>
      </c>
      <c r="J183" s="358">
        <v>11288.168</v>
      </c>
    </row>
    <row r="184" spans="1:10" s="339" customFormat="1" ht="14.65" customHeight="1" x14ac:dyDescent="0.25">
      <c r="A184" s="358" t="s">
        <v>1284</v>
      </c>
      <c r="B184" s="358" t="s">
        <v>594</v>
      </c>
      <c r="C184" s="342">
        <v>85131</v>
      </c>
      <c r="D184" s="358" t="s">
        <v>1285</v>
      </c>
      <c r="E184" s="360" t="s">
        <v>2021</v>
      </c>
      <c r="F184" s="358" t="s">
        <v>2046</v>
      </c>
      <c r="G184" s="358" t="s">
        <v>809</v>
      </c>
      <c r="H184" s="358" t="s">
        <v>1060</v>
      </c>
      <c r="I184" s="342">
        <v>2001</v>
      </c>
      <c r="J184" s="358">
        <v>1651413.3770000001</v>
      </c>
    </row>
    <row r="185" spans="1:10" s="339" customFormat="1" ht="14.65" customHeight="1" x14ac:dyDescent="0.25">
      <c r="A185" s="358" t="s">
        <v>1284</v>
      </c>
      <c r="B185" s="358" t="s">
        <v>594</v>
      </c>
      <c r="C185" s="342">
        <v>85131</v>
      </c>
      <c r="D185" s="358" t="s">
        <v>1285</v>
      </c>
      <c r="E185" s="360" t="s">
        <v>2021</v>
      </c>
      <c r="F185" s="358" t="s">
        <v>2047</v>
      </c>
      <c r="G185" s="358" t="s">
        <v>2048</v>
      </c>
      <c r="H185" s="358" t="s">
        <v>1060</v>
      </c>
      <c r="I185" s="342">
        <v>2001</v>
      </c>
      <c r="J185" s="358">
        <v>293818.87800000003</v>
      </c>
    </row>
    <row r="186" spans="1:10" s="339" customFormat="1" ht="14.65" customHeight="1" x14ac:dyDescent="0.25">
      <c r="A186" s="358" t="s">
        <v>1284</v>
      </c>
      <c r="B186" s="358" t="s">
        <v>594</v>
      </c>
      <c r="C186" s="342">
        <v>85131</v>
      </c>
      <c r="D186" s="358" t="s">
        <v>1285</v>
      </c>
      <c r="E186" s="360" t="s">
        <v>2021</v>
      </c>
      <c r="F186" s="358" t="s">
        <v>2049</v>
      </c>
      <c r="G186" s="358" t="s">
        <v>2050</v>
      </c>
      <c r="H186" s="358" t="s">
        <v>1060</v>
      </c>
      <c r="I186" s="342">
        <v>2001</v>
      </c>
      <c r="J186" s="358">
        <v>72976.12</v>
      </c>
    </row>
    <row r="187" spans="1:10" s="339" customFormat="1" ht="14.65" customHeight="1" x14ac:dyDescent="0.25">
      <c r="A187" s="358" t="s">
        <v>1284</v>
      </c>
      <c r="B187" s="358" t="s">
        <v>594</v>
      </c>
      <c r="C187" s="342">
        <v>85131</v>
      </c>
      <c r="D187" s="358" t="s">
        <v>1285</v>
      </c>
      <c r="E187" s="360" t="s">
        <v>2021</v>
      </c>
      <c r="F187" s="358" t="s">
        <v>2051</v>
      </c>
      <c r="G187" s="358" t="s">
        <v>2052</v>
      </c>
      <c r="H187" s="358" t="s">
        <v>1060</v>
      </c>
      <c r="I187" s="342">
        <v>2001</v>
      </c>
      <c r="J187" s="358">
        <v>99783.543000000005</v>
      </c>
    </row>
    <row r="188" spans="1:10" s="339" customFormat="1" ht="14.65" customHeight="1" x14ac:dyDescent="0.25">
      <c r="A188" s="358" t="s">
        <v>1284</v>
      </c>
      <c r="B188" s="358" t="s">
        <v>594</v>
      </c>
      <c r="C188" s="342">
        <v>85131</v>
      </c>
      <c r="D188" s="358" t="s">
        <v>1285</v>
      </c>
      <c r="E188" s="360" t="s">
        <v>2021</v>
      </c>
      <c r="F188" s="358" t="s">
        <v>2053</v>
      </c>
      <c r="G188" s="358" t="s">
        <v>2054</v>
      </c>
      <c r="H188" s="358" t="s">
        <v>1060</v>
      </c>
      <c r="I188" s="342">
        <v>2001</v>
      </c>
      <c r="J188" s="358">
        <v>118473.822</v>
      </c>
    </row>
    <row r="189" spans="1:10" s="339" customFormat="1" ht="14.65" customHeight="1" x14ac:dyDescent="0.25">
      <c r="A189" s="358" t="s">
        <v>1284</v>
      </c>
      <c r="B189" s="358" t="s">
        <v>594</v>
      </c>
      <c r="C189" s="342">
        <v>85131</v>
      </c>
      <c r="D189" s="358" t="s">
        <v>1285</v>
      </c>
      <c r="E189" s="360" t="s">
        <v>2021</v>
      </c>
      <c r="F189" s="358" t="s">
        <v>2055</v>
      </c>
      <c r="G189" s="358" t="s">
        <v>2056</v>
      </c>
      <c r="H189" s="358" t="s">
        <v>1060</v>
      </c>
      <c r="I189" s="342">
        <v>2001</v>
      </c>
      <c r="J189" s="358">
        <v>453.52499999999998</v>
      </c>
    </row>
    <row r="190" spans="1:10" s="339" customFormat="1" ht="14.65" customHeight="1" x14ac:dyDescent="0.25">
      <c r="A190" s="358" t="s">
        <v>1284</v>
      </c>
      <c r="B190" s="358" t="s">
        <v>594</v>
      </c>
      <c r="C190" s="342">
        <v>85131</v>
      </c>
      <c r="D190" s="358" t="s">
        <v>1285</v>
      </c>
      <c r="E190" s="360" t="s">
        <v>2021</v>
      </c>
      <c r="F190" s="358" t="s">
        <v>2057</v>
      </c>
      <c r="G190" s="358" t="s">
        <v>1607</v>
      </c>
      <c r="H190" s="358" t="s">
        <v>1060</v>
      </c>
      <c r="I190" s="342">
        <v>2001</v>
      </c>
      <c r="J190" s="358">
        <v>2131.8690000000001</v>
      </c>
    </row>
    <row r="191" spans="1:10" s="339" customFormat="1" ht="14.65" customHeight="1" x14ac:dyDescent="0.25">
      <c r="A191" s="358" t="s">
        <v>1284</v>
      </c>
      <c r="B191" s="358" t="s">
        <v>594</v>
      </c>
      <c r="C191" s="342">
        <v>85131</v>
      </c>
      <c r="D191" s="358" t="s">
        <v>1285</v>
      </c>
      <c r="E191" s="360" t="s">
        <v>2021</v>
      </c>
      <c r="F191" s="358" t="s">
        <v>2058</v>
      </c>
      <c r="G191" s="358" t="s">
        <v>812</v>
      </c>
      <c r="H191" s="358" t="s">
        <v>1060</v>
      </c>
      <c r="I191" s="342">
        <v>2001</v>
      </c>
      <c r="J191" s="358">
        <v>1357594.5</v>
      </c>
    </row>
    <row r="192" spans="1:10" s="339" customFormat="1" ht="14.65" customHeight="1" x14ac:dyDescent="0.25">
      <c r="A192" s="358" t="s">
        <v>1284</v>
      </c>
      <c r="B192" s="358" t="s">
        <v>594</v>
      </c>
      <c r="C192" s="342">
        <v>85131</v>
      </c>
      <c r="D192" s="358" t="s">
        <v>1285</v>
      </c>
      <c r="E192" s="360" t="s">
        <v>2021</v>
      </c>
      <c r="F192" s="358" t="s">
        <v>2059</v>
      </c>
      <c r="G192" s="358" t="s">
        <v>2060</v>
      </c>
      <c r="H192" s="358" t="s">
        <v>1060</v>
      </c>
      <c r="I192" s="342">
        <v>2001</v>
      </c>
      <c r="J192" s="358">
        <v>1137790.5379999999</v>
      </c>
    </row>
    <row r="193" spans="1:10" s="339" customFormat="1" ht="14.65" customHeight="1" x14ac:dyDescent="0.25">
      <c r="A193" s="358" t="s">
        <v>1284</v>
      </c>
      <c r="B193" s="358" t="s">
        <v>594</v>
      </c>
      <c r="C193" s="342">
        <v>85131</v>
      </c>
      <c r="D193" s="358" t="s">
        <v>1285</v>
      </c>
      <c r="E193" s="360" t="s">
        <v>2021</v>
      </c>
      <c r="F193" s="358" t="s">
        <v>2061</v>
      </c>
      <c r="G193" s="358" t="s">
        <v>2062</v>
      </c>
      <c r="H193" s="358" t="s">
        <v>1060</v>
      </c>
      <c r="I193" s="342">
        <v>2001</v>
      </c>
      <c r="J193" s="358">
        <v>1091928.023</v>
      </c>
    </row>
    <row r="194" spans="1:10" s="339" customFormat="1" ht="14.65" customHeight="1" x14ac:dyDescent="0.25">
      <c r="A194" s="358" t="s">
        <v>1284</v>
      </c>
      <c r="B194" s="358" t="s">
        <v>594</v>
      </c>
      <c r="C194" s="342">
        <v>85131</v>
      </c>
      <c r="D194" s="358" t="s">
        <v>1285</v>
      </c>
      <c r="E194" s="360" t="s">
        <v>2021</v>
      </c>
      <c r="F194" s="358" t="s">
        <v>2063</v>
      </c>
      <c r="G194" s="358" t="s">
        <v>2064</v>
      </c>
      <c r="H194" s="358" t="s">
        <v>1060</v>
      </c>
      <c r="I194" s="342">
        <v>2001</v>
      </c>
      <c r="J194" s="358">
        <v>6811.8429999999998</v>
      </c>
    </row>
    <row r="195" spans="1:10" s="339" customFormat="1" ht="14.65" customHeight="1" x14ac:dyDescent="0.25">
      <c r="A195" s="358" t="s">
        <v>1284</v>
      </c>
      <c r="B195" s="358" t="s">
        <v>594</v>
      </c>
      <c r="C195" s="342">
        <v>85131</v>
      </c>
      <c r="D195" s="358" t="s">
        <v>1285</v>
      </c>
      <c r="E195" s="360" t="s">
        <v>2021</v>
      </c>
      <c r="F195" s="358" t="s">
        <v>2065</v>
      </c>
      <c r="G195" s="358" t="s">
        <v>2066</v>
      </c>
      <c r="H195" s="358" t="s">
        <v>1060</v>
      </c>
      <c r="I195" s="342">
        <v>2001</v>
      </c>
      <c r="J195" s="358">
        <v>39050.671999999999</v>
      </c>
    </row>
    <row r="196" spans="1:10" s="339" customFormat="1" ht="14.65" customHeight="1" x14ac:dyDescent="0.25">
      <c r="A196" s="358" t="s">
        <v>1284</v>
      </c>
      <c r="B196" s="358" t="s">
        <v>594</v>
      </c>
      <c r="C196" s="342">
        <v>85131</v>
      </c>
      <c r="D196" s="358" t="s">
        <v>1285</v>
      </c>
      <c r="E196" s="360" t="s">
        <v>2021</v>
      </c>
      <c r="F196" s="358" t="s">
        <v>2067</v>
      </c>
      <c r="G196" s="358" t="s">
        <v>816</v>
      </c>
      <c r="H196" s="358" t="s">
        <v>1060</v>
      </c>
      <c r="I196" s="342">
        <v>2001</v>
      </c>
      <c r="J196" s="358">
        <v>1172445.3829999999</v>
      </c>
    </row>
    <row r="197" spans="1:10" s="339" customFormat="1" ht="14.65" customHeight="1" x14ac:dyDescent="0.25">
      <c r="A197" s="358" t="s">
        <v>1284</v>
      </c>
      <c r="B197" s="358" t="s">
        <v>594</v>
      </c>
      <c r="C197" s="342">
        <v>85131</v>
      </c>
      <c r="D197" s="358" t="s">
        <v>1285</v>
      </c>
      <c r="E197" s="360" t="s">
        <v>2021</v>
      </c>
      <c r="F197" s="358" t="s">
        <v>2068</v>
      </c>
      <c r="G197" s="358" t="s">
        <v>817</v>
      </c>
      <c r="H197" s="358" t="s">
        <v>1060</v>
      </c>
      <c r="I197" s="342">
        <v>2001</v>
      </c>
      <c r="J197" s="358">
        <v>703228.80299999996</v>
      </c>
    </row>
    <row r="198" spans="1:10" s="339" customFormat="1" ht="14.65" customHeight="1" x14ac:dyDescent="0.25">
      <c r="A198" s="358" t="s">
        <v>1284</v>
      </c>
      <c r="B198" s="358" t="s">
        <v>594</v>
      </c>
      <c r="C198" s="342">
        <v>85131</v>
      </c>
      <c r="D198" s="358" t="s">
        <v>1285</v>
      </c>
      <c r="E198" s="360" t="s">
        <v>2021</v>
      </c>
      <c r="F198" s="358" t="s">
        <v>2069</v>
      </c>
      <c r="G198" s="358" t="s">
        <v>818</v>
      </c>
      <c r="H198" s="358" t="s">
        <v>1060</v>
      </c>
      <c r="I198" s="342">
        <v>2001</v>
      </c>
      <c r="J198" s="358">
        <v>1955487.98</v>
      </c>
    </row>
    <row r="199" spans="1:10" s="339" customFormat="1" ht="14.65" customHeight="1" x14ac:dyDescent="0.25">
      <c r="A199" s="358" t="s">
        <v>1284</v>
      </c>
      <c r="B199" s="358" t="s">
        <v>594</v>
      </c>
      <c r="C199" s="342">
        <v>85131</v>
      </c>
      <c r="D199" s="358" t="s">
        <v>1285</v>
      </c>
      <c r="E199" s="360" t="s">
        <v>2021</v>
      </c>
      <c r="F199" s="358" t="s">
        <v>2069</v>
      </c>
      <c r="G199" s="358" t="s">
        <v>819</v>
      </c>
      <c r="H199" s="358" t="s">
        <v>1060</v>
      </c>
      <c r="I199" s="342">
        <v>2001</v>
      </c>
      <c r="J199" s="358">
        <v>1955487.98</v>
      </c>
    </row>
    <row r="200" spans="1:10" s="339" customFormat="1" ht="14.65" customHeight="1" x14ac:dyDescent="0.25">
      <c r="A200" s="358" t="s">
        <v>1284</v>
      </c>
      <c r="B200" s="358" t="s">
        <v>594</v>
      </c>
      <c r="C200" s="342">
        <v>85131</v>
      </c>
      <c r="D200" s="358" t="s">
        <v>1285</v>
      </c>
      <c r="E200" s="360" t="s">
        <v>2021</v>
      </c>
      <c r="F200" s="358" t="s">
        <v>2070</v>
      </c>
      <c r="G200" s="358" t="s">
        <v>2071</v>
      </c>
      <c r="H200" s="358" t="s">
        <v>1060</v>
      </c>
      <c r="I200" s="342">
        <v>2001</v>
      </c>
      <c r="J200" s="358">
        <v>689020.54099999997</v>
      </c>
    </row>
    <row r="201" spans="1:10" s="339" customFormat="1" ht="14.65" customHeight="1" x14ac:dyDescent="0.25">
      <c r="A201" s="358" t="s">
        <v>1284</v>
      </c>
      <c r="B201" s="358" t="s">
        <v>594</v>
      </c>
      <c r="C201" s="342">
        <v>85131</v>
      </c>
      <c r="D201" s="358" t="s">
        <v>1285</v>
      </c>
      <c r="E201" s="360" t="s">
        <v>2021</v>
      </c>
      <c r="F201" s="358" t="s">
        <v>2072</v>
      </c>
      <c r="G201" s="358" t="s">
        <v>2073</v>
      </c>
      <c r="H201" s="358" t="s">
        <v>1060</v>
      </c>
      <c r="I201" s="342">
        <v>2001</v>
      </c>
      <c r="J201" s="358">
        <v>64782</v>
      </c>
    </row>
    <row r="202" spans="1:10" s="339" customFormat="1" ht="14.65" customHeight="1" x14ac:dyDescent="0.25">
      <c r="A202" s="358" t="s">
        <v>1284</v>
      </c>
      <c r="B202" s="358" t="s">
        <v>594</v>
      </c>
      <c r="C202" s="342">
        <v>85131</v>
      </c>
      <c r="D202" s="358" t="s">
        <v>1285</v>
      </c>
      <c r="E202" s="360" t="s">
        <v>2021</v>
      </c>
      <c r="F202" s="358" t="s">
        <v>2033</v>
      </c>
      <c r="G202" s="358" t="s">
        <v>802</v>
      </c>
      <c r="H202" s="358" t="s">
        <v>1060</v>
      </c>
      <c r="I202" s="342">
        <v>2002</v>
      </c>
      <c r="J202" s="358">
        <v>1107616.834</v>
      </c>
    </row>
    <row r="203" spans="1:10" s="339" customFormat="1" ht="14.65" customHeight="1" x14ac:dyDescent="0.25">
      <c r="A203" s="358" t="s">
        <v>1284</v>
      </c>
      <c r="B203" s="358" t="s">
        <v>594</v>
      </c>
      <c r="C203" s="342">
        <v>85131</v>
      </c>
      <c r="D203" s="358" t="s">
        <v>1285</v>
      </c>
      <c r="E203" s="360" t="s">
        <v>2021</v>
      </c>
      <c r="F203" s="358" t="s">
        <v>2035</v>
      </c>
      <c r="G203" s="358" t="s">
        <v>2036</v>
      </c>
      <c r="H203" s="358" t="s">
        <v>1060</v>
      </c>
      <c r="I203" s="342">
        <v>2002</v>
      </c>
      <c r="J203" s="358">
        <v>525351.52399999998</v>
      </c>
    </row>
    <row r="204" spans="1:10" s="339" customFormat="1" ht="14.65" customHeight="1" x14ac:dyDescent="0.25">
      <c r="A204" s="358" t="s">
        <v>1284</v>
      </c>
      <c r="B204" s="358" t="s">
        <v>594</v>
      </c>
      <c r="C204" s="342">
        <v>85131</v>
      </c>
      <c r="D204" s="358" t="s">
        <v>1285</v>
      </c>
      <c r="E204" s="360" t="s">
        <v>2021</v>
      </c>
      <c r="F204" s="358" t="s">
        <v>2037</v>
      </c>
      <c r="G204" s="358" t="s">
        <v>2038</v>
      </c>
      <c r="H204" s="358" t="s">
        <v>1060</v>
      </c>
      <c r="I204" s="342">
        <v>2002</v>
      </c>
      <c r="J204" s="358">
        <v>309304.14799999999</v>
      </c>
    </row>
    <row r="205" spans="1:10" s="339" customFormat="1" ht="14.65" customHeight="1" x14ac:dyDescent="0.25">
      <c r="A205" s="358" t="s">
        <v>1284</v>
      </c>
      <c r="B205" s="358" t="s">
        <v>594</v>
      </c>
      <c r="C205" s="342">
        <v>85131</v>
      </c>
      <c r="D205" s="358" t="s">
        <v>1285</v>
      </c>
      <c r="E205" s="360" t="s">
        <v>2021</v>
      </c>
      <c r="F205" s="358" t="s">
        <v>2039</v>
      </c>
      <c r="G205" s="358" t="s">
        <v>2040</v>
      </c>
      <c r="H205" s="358" t="s">
        <v>1060</v>
      </c>
      <c r="I205" s="342">
        <v>2002</v>
      </c>
      <c r="J205" s="358">
        <v>102198.209</v>
      </c>
    </row>
    <row r="206" spans="1:10" s="339" customFormat="1" ht="14.65" customHeight="1" x14ac:dyDescent="0.25">
      <c r="A206" s="358" t="s">
        <v>1284</v>
      </c>
      <c r="B206" s="358" t="s">
        <v>594</v>
      </c>
      <c r="C206" s="342">
        <v>85131</v>
      </c>
      <c r="D206" s="358" t="s">
        <v>1285</v>
      </c>
      <c r="E206" s="360" t="s">
        <v>2021</v>
      </c>
      <c r="F206" s="358" t="s">
        <v>2041</v>
      </c>
      <c r="G206" s="358" t="s">
        <v>2042</v>
      </c>
      <c r="H206" s="358" t="s">
        <v>1060</v>
      </c>
      <c r="I206" s="342">
        <v>2002</v>
      </c>
      <c r="J206" s="358">
        <v>100801.048</v>
      </c>
    </row>
    <row r="207" spans="1:10" s="339" customFormat="1" ht="14.65" customHeight="1" x14ac:dyDescent="0.25">
      <c r="A207" s="358" t="s">
        <v>1284</v>
      </c>
      <c r="B207" s="358" t="s">
        <v>594</v>
      </c>
      <c r="C207" s="342">
        <v>85131</v>
      </c>
      <c r="D207" s="358" t="s">
        <v>1285</v>
      </c>
      <c r="E207" s="360" t="s">
        <v>2021</v>
      </c>
      <c r="F207" s="358" t="s">
        <v>2043</v>
      </c>
      <c r="G207" s="358" t="s">
        <v>2044</v>
      </c>
      <c r="H207" s="358" t="s">
        <v>1060</v>
      </c>
      <c r="I207" s="342">
        <v>2002</v>
      </c>
      <c r="J207" s="358">
        <v>991.63699999999994</v>
      </c>
    </row>
    <row r="208" spans="1:10" s="339" customFormat="1" ht="14.65" customHeight="1" x14ac:dyDescent="0.25">
      <c r="A208" s="358" t="s">
        <v>1284</v>
      </c>
      <c r="B208" s="358" t="s">
        <v>594</v>
      </c>
      <c r="C208" s="342">
        <v>85131</v>
      </c>
      <c r="D208" s="358" t="s">
        <v>1285</v>
      </c>
      <c r="E208" s="360" t="s">
        <v>2021</v>
      </c>
      <c r="F208" s="358" t="s">
        <v>2045</v>
      </c>
      <c r="G208" s="358" t="s">
        <v>1606</v>
      </c>
      <c r="H208" s="358" t="s">
        <v>1060</v>
      </c>
      <c r="I208" s="342">
        <v>2002</v>
      </c>
      <c r="J208" s="358">
        <v>12056.482</v>
      </c>
    </row>
    <row r="209" spans="1:10" s="339" customFormat="1" ht="14.65" customHeight="1" x14ac:dyDescent="0.25">
      <c r="A209" s="358" t="s">
        <v>1284</v>
      </c>
      <c r="B209" s="358" t="s">
        <v>594</v>
      </c>
      <c r="C209" s="342">
        <v>85131</v>
      </c>
      <c r="D209" s="358" t="s">
        <v>1285</v>
      </c>
      <c r="E209" s="360" t="s">
        <v>2021</v>
      </c>
      <c r="F209" s="358" t="s">
        <v>2046</v>
      </c>
      <c r="G209" s="358" t="s">
        <v>809</v>
      </c>
      <c r="H209" s="358" t="s">
        <v>1060</v>
      </c>
      <c r="I209" s="342">
        <v>2002</v>
      </c>
      <c r="J209" s="358">
        <v>1632968.358</v>
      </c>
    </row>
    <row r="210" spans="1:10" s="339" customFormat="1" ht="14.65" customHeight="1" x14ac:dyDescent="0.25">
      <c r="A210" s="358" t="s">
        <v>1284</v>
      </c>
      <c r="B210" s="358" t="s">
        <v>594</v>
      </c>
      <c r="C210" s="342">
        <v>85131</v>
      </c>
      <c r="D210" s="358" t="s">
        <v>1285</v>
      </c>
      <c r="E210" s="360" t="s">
        <v>2021</v>
      </c>
      <c r="F210" s="358" t="s">
        <v>2047</v>
      </c>
      <c r="G210" s="358" t="s">
        <v>2048</v>
      </c>
      <c r="H210" s="358" t="s">
        <v>1060</v>
      </c>
      <c r="I210" s="342">
        <v>2002</v>
      </c>
      <c r="J210" s="358">
        <v>305954.89500000002</v>
      </c>
    </row>
    <row r="211" spans="1:10" s="339" customFormat="1" ht="14.65" customHeight="1" x14ac:dyDescent="0.25">
      <c r="A211" s="358" t="s">
        <v>1284</v>
      </c>
      <c r="B211" s="358" t="s">
        <v>594</v>
      </c>
      <c r="C211" s="342">
        <v>85131</v>
      </c>
      <c r="D211" s="358" t="s">
        <v>1285</v>
      </c>
      <c r="E211" s="360" t="s">
        <v>2021</v>
      </c>
      <c r="F211" s="358" t="s">
        <v>2049</v>
      </c>
      <c r="G211" s="358" t="s">
        <v>2050</v>
      </c>
      <c r="H211" s="358" t="s">
        <v>1060</v>
      </c>
      <c r="I211" s="342">
        <v>2002</v>
      </c>
      <c r="J211" s="358">
        <v>77273.967999999993</v>
      </c>
    </row>
    <row r="212" spans="1:10" s="339" customFormat="1" ht="14.65" customHeight="1" x14ac:dyDescent="0.25">
      <c r="A212" s="358" t="s">
        <v>1284</v>
      </c>
      <c r="B212" s="358" t="s">
        <v>594</v>
      </c>
      <c r="C212" s="342">
        <v>85131</v>
      </c>
      <c r="D212" s="358" t="s">
        <v>1285</v>
      </c>
      <c r="E212" s="360" t="s">
        <v>2021</v>
      </c>
      <c r="F212" s="358" t="s">
        <v>2051</v>
      </c>
      <c r="G212" s="358" t="s">
        <v>2052</v>
      </c>
      <c r="H212" s="358" t="s">
        <v>1060</v>
      </c>
      <c r="I212" s="342">
        <v>2002</v>
      </c>
      <c r="J212" s="358">
        <v>100192.98299999999</v>
      </c>
    </row>
    <row r="213" spans="1:10" s="339" customFormat="1" ht="14.65" customHeight="1" x14ac:dyDescent="0.25">
      <c r="A213" s="358" t="s">
        <v>1284</v>
      </c>
      <c r="B213" s="358" t="s">
        <v>594</v>
      </c>
      <c r="C213" s="342">
        <v>85131</v>
      </c>
      <c r="D213" s="358" t="s">
        <v>1285</v>
      </c>
      <c r="E213" s="360" t="s">
        <v>2021</v>
      </c>
      <c r="F213" s="358" t="s">
        <v>2053</v>
      </c>
      <c r="G213" s="358" t="s">
        <v>2054</v>
      </c>
      <c r="H213" s="358" t="s">
        <v>1060</v>
      </c>
      <c r="I213" s="342">
        <v>2002</v>
      </c>
      <c r="J213" s="358">
        <v>125784.49</v>
      </c>
    </row>
    <row r="214" spans="1:10" s="339" customFormat="1" ht="14.65" customHeight="1" x14ac:dyDescent="0.25">
      <c r="A214" s="358" t="s">
        <v>1284</v>
      </c>
      <c r="B214" s="358" t="s">
        <v>594</v>
      </c>
      <c r="C214" s="342">
        <v>85131</v>
      </c>
      <c r="D214" s="358" t="s">
        <v>1285</v>
      </c>
      <c r="E214" s="360" t="s">
        <v>2021</v>
      </c>
      <c r="F214" s="358" t="s">
        <v>2055</v>
      </c>
      <c r="G214" s="358" t="s">
        <v>2056</v>
      </c>
      <c r="H214" s="358" t="s">
        <v>1060</v>
      </c>
      <c r="I214" s="342">
        <v>2002</v>
      </c>
      <c r="J214" s="358">
        <v>462.86900000000003</v>
      </c>
    </row>
    <row r="215" spans="1:10" s="339" customFormat="1" ht="14.65" customHeight="1" x14ac:dyDescent="0.25">
      <c r="A215" s="358" t="s">
        <v>1284</v>
      </c>
      <c r="B215" s="358" t="s">
        <v>594</v>
      </c>
      <c r="C215" s="342">
        <v>85131</v>
      </c>
      <c r="D215" s="358" t="s">
        <v>1285</v>
      </c>
      <c r="E215" s="360" t="s">
        <v>2021</v>
      </c>
      <c r="F215" s="358" t="s">
        <v>2057</v>
      </c>
      <c r="G215" s="358" t="s">
        <v>1607</v>
      </c>
      <c r="H215" s="358" t="s">
        <v>1060</v>
      </c>
      <c r="I215" s="342">
        <v>2002</v>
      </c>
      <c r="J215" s="358">
        <v>2240.585</v>
      </c>
    </row>
    <row r="216" spans="1:10" s="339" customFormat="1" ht="14.65" customHeight="1" x14ac:dyDescent="0.25">
      <c r="A216" s="358" t="s">
        <v>1284</v>
      </c>
      <c r="B216" s="358" t="s">
        <v>594</v>
      </c>
      <c r="C216" s="342">
        <v>85131</v>
      </c>
      <c r="D216" s="358" t="s">
        <v>1285</v>
      </c>
      <c r="E216" s="360" t="s">
        <v>2021</v>
      </c>
      <c r="F216" s="358" t="s">
        <v>2058</v>
      </c>
      <c r="G216" s="358" t="s">
        <v>812</v>
      </c>
      <c r="H216" s="358" t="s">
        <v>1060</v>
      </c>
      <c r="I216" s="342">
        <v>2002</v>
      </c>
      <c r="J216" s="358">
        <v>1327013.463</v>
      </c>
    </row>
    <row r="217" spans="1:10" s="339" customFormat="1" ht="14.65" customHeight="1" x14ac:dyDescent="0.25">
      <c r="A217" s="358" t="s">
        <v>1284</v>
      </c>
      <c r="B217" s="358" t="s">
        <v>594</v>
      </c>
      <c r="C217" s="342">
        <v>85131</v>
      </c>
      <c r="D217" s="358" t="s">
        <v>1285</v>
      </c>
      <c r="E217" s="360" t="s">
        <v>2021</v>
      </c>
      <c r="F217" s="358" t="s">
        <v>2059</v>
      </c>
      <c r="G217" s="358" t="s">
        <v>2060</v>
      </c>
      <c r="H217" s="358" t="s">
        <v>1060</v>
      </c>
      <c r="I217" s="342">
        <v>2002</v>
      </c>
      <c r="J217" s="358">
        <v>1121064.2080000001</v>
      </c>
    </row>
    <row r="218" spans="1:10" s="339" customFormat="1" ht="14.65" customHeight="1" x14ac:dyDescent="0.25">
      <c r="A218" s="358" t="s">
        <v>1284</v>
      </c>
      <c r="B218" s="358" t="s">
        <v>594</v>
      </c>
      <c r="C218" s="342">
        <v>85131</v>
      </c>
      <c r="D218" s="358" t="s">
        <v>1285</v>
      </c>
      <c r="E218" s="360" t="s">
        <v>2021</v>
      </c>
      <c r="F218" s="358" t="s">
        <v>2061</v>
      </c>
      <c r="G218" s="358" t="s">
        <v>2062</v>
      </c>
      <c r="H218" s="358" t="s">
        <v>1060</v>
      </c>
      <c r="I218" s="342">
        <v>2002</v>
      </c>
      <c r="J218" s="358">
        <v>1076333.6680000001</v>
      </c>
    </row>
    <row r="219" spans="1:10" s="339" customFormat="1" ht="14.65" customHeight="1" x14ac:dyDescent="0.25">
      <c r="A219" s="358" t="s">
        <v>1284</v>
      </c>
      <c r="B219" s="358" t="s">
        <v>594</v>
      </c>
      <c r="C219" s="342">
        <v>85131</v>
      </c>
      <c r="D219" s="358" t="s">
        <v>1285</v>
      </c>
      <c r="E219" s="360" t="s">
        <v>2021</v>
      </c>
      <c r="F219" s="358" t="s">
        <v>2063</v>
      </c>
      <c r="G219" s="358" t="s">
        <v>2064</v>
      </c>
      <c r="H219" s="358" t="s">
        <v>1060</v>
      </c>
      <c r="I219" s="342">
        <v>2002</v>
      </c>
      <c r="J219" s="358">
        <v>6787.0929999999998</v>
      </c>
    </row>
    <row r="220" spans="1:10" s="339" customFormat="1" ht="14.65" customHeight="1" x14ac:dyDescent="0.25">
      <c r="A220" s="358" t="s">
        <v>1284</v>
      </c>
      <c r="B220" s="358" t="s">
        <v>594</v>
      </c>
      <c r="C220" s="342">
        <v>85131</v>
      </c>
      <c r="D220" s="358" t="s">
        <v>1285</v>
      </c>
      <c r="E220" s="360" t="s">
        <v>2021</v>
      </c>
      <c r="F220" s="358" t="s">
        <v>2065</v>
      </c>
      <c r="G220" s="358" t="s">
        <v>2066</v>
      </c>
      <c r="H220" s="358" t="s">
        <v>1060</v>
      </c>
      <c r="I220" s="342">
        <v>2002</v>
      </c>
      <c r="J220" s="358">
        <v>37943.447</v>
      </c>
    </row>
    <row r="221" spans="1:10" s="339" customFormat="1" ht="14.65" customHeight="1" x14ac:dyDescent="0.25">
      <c r="A221" s="358" t="s">
        <v>1284</v>
      </c>
      <c r="B221" s="358" t="s">
        <v>594</v>
      </c>
      <c r="C221" s="342">
        <v>85131</v>
      </c>
      <c r="D221" s="358" t="s">
        <v>1285</v>
      </c>
      <c r="E221" s="360" t="s">
        <v>2021</v>
      </c>
      <c r="F221" s="358" t="s">
        <v>2067</v>
      </c>
      <c r="G221" s="358" t="s">
        <v>816</v>
      </c>
      <c r="H221" s="358" t="s">
        <v>1060</v>
      </c>
      <c r="I221" s="342">
        <v>2002</v>
      </c>
      <c r="J221" s="358">
        <v>1153287.7050000001</v>
      </c>
    </row>
    <row r="222" spans="1:10" s="339" customFormat="1" ht="14.65" customHeight="1" x14ac:dyDescent="0.25">
      <c r="A222" s="358" t="s">
        <v>1284</v>
      </c>
      <c r="B222" s="358" t="s">
        <v>594</v>
      </c>
      <c r="C222" s="342">
        <v>85131</v>
      </c>
      <c r="D222" s="358" t="s">
        <v>1285</v>
      </c>
      <c r="E222" s="360" t="s">
        <v>2021</v>
      </c>
      <c r="F222" s="358" t="s">
        <v>2068</v>
      </c>
      <c r="G222" s="358" t="s">
        <v>817</v>
      </c>
      <c r="H222" s="358" t="s">
        <v>1060</v>
      </c>
      <c r="I222" s="342">
        <v>2002</v>
      </c>
      <c r="J222" s="358">
        <v>693591.424</v>
      </c>
    </row>
    <row r="223" spans="1:10" s="339" customFormat="1" ht="14.65" customHeight="1" x14ac:dyDescent="0.25">
      <c r="A223" s="358" t="s">
        <v>1284</v>
      </c>
      <c r="B223" s="358" t="s">
        <v>594</v>
      </c>
      <c r="C223" s="342">
        <v>85131</v>
      </c>
      <c r="D223" s="358" t="s">
        <v>1285</v>
      </c>
      <c r="E223" s="360" t="s">
        <v>2021</v>
      </c>
      <c r="F223" s="358" t="s">
        <v>2069</v>
      </c>
      <c r="G223" s="358" t="s">
        <v>818</v>
      </c>
      <c r="H223" s="358" t="s">
        <v>1060</v>
      </c>
      <c r="I223" s="342">
        <v>2002</v>
      </c>
      <c r="J223" s="358">
        <v>2034767.4069999999</v>
      </c>
    </row>
    <row r="224" spans="1:10" s="339" customFormat="1" ht="14.65" customHeight="1" x14ac:dyDescent="0.25">
      <c r="A224" s="358" t="s">
        <v>1284</v>
      </c>
      <c r="B224" s="358" t="s">
        <v>594</v>
      </c>
      <c r="C224" s="342">
        <v>85131</v>
      </c>
      <c r="D224" s="358" t="s">
        <v>1285</v>
      </c>
      <c r="E224" s="360" t="s">
        <v>2021</v>
      </c>
      <c r="F224" s="358" t="s">
        <v>2069</v>
      </c>
      <c r="G224" s="358" t="s">
        <v>819</v>
      </c>
      <c r="H224" s="358" t="s">
        <v>1060</v>
      </c>
      <c r="I224" s="342">
        <v>2002</v>
      </c>
      <c r="J224" s="358">
        <v>2034767.4069999999</v>
      </c>
    </row>
    <row r="225" spans="1:10" s="339" customFormat="1" ht="14.65" customHeight="1" x14ac:dyDescent="0.25">
      <c r="A225" s="358" t="s">
        <v>1284</v>
      </c>
      <c r="B225" s="358" t="s">
        <v>594</v>
      </c>
      <c r="C225" s="342">
        <v>85131</v>
      </c>
      <c r="D225" s="358" t="s">
        <v>1285</v>
      </c>
      <c r="E225" s="360" t="s">
        <v>2021</v>
      </c>
      <c r="F225" s="358" t="s">
        <v>2070</v>
      </c>
      <c r="G225" s="358" t="s">
        <v>2071</v>
      </c>
      <c r="H225" s="358" t="s">
        <v>1060</v>
      </c>
      <c r="I225" s="342">
        <v>2002</v>
      </c>
      <c r="J225" s="358">
        <v>665645.53700000001</v>
      </c>
    </row>
    <row r="226" spans="1:10" s="339" customFormat="1" ht="14.65" customHeight="1" x14ac:dyDescent="0.25">
      <c r="A226" s="358" t="s">
        <v>1284</v>
      </c>
      <c r="B226" s="358" t="s">
        <v>594</v>
      </c>
      <c r="C226" s="342">
        <v>85131</v>
      </c>
      <c r="D226" s="358" t="s">
        <v>1285</v>
      </c>
      <c r="E226" s="360" t="s">
        <v>2021</v>
      </c>
      <c r="F226" s="358" t="s">
        <v>2072</v>
      </c>
      <c r="G226" s="358" t="s">
        <v>2073</v>
      </c>
      <c r="H226" s="358" t="s">
        <v>1060</v>
      </c>
      <c r="I226" s="342">
        <v>2002</v>
      </c>
      <c r="J226" s="358">
        <v>66545</v>
      </c>
    </row>
    <row r="227" spans="1:10" s="339" customFormat="1" ht="14.65" customHeight="1" x14ac:dyDescent="0.25">
      <c r="A227" s="358" t="s">
        <v>1284</v>
      </c>
      <c r="B227" s="358" t="s">
        <v>594</v>
      </c>
      <c r="C227" s="342">
        <v>85131</v>
      </c>
      <c r="D227" s="358" t="s">
        <v>1285</v>
      </c>
      <c r="E227" s="360" t="s">
        <v>2021</v>
      </c>
      <c r="F227" s="358" t="s">
        <v>2033</v>
      </c>
      <c r="G227" s="358" t="s">
        <v>802</v>
      </c>
      <c r="H227" s="358" t="s">
        <v>1060</v>
      </c>
      <c r="I227" s="342">
        <v>2003</v>
      </c>
      <c r="J227" s="358">
        <v>1074747.5959999999</v>
      </c>
    </row>
    <row r="228" spans="1:10" s="339" customFormat="1" ht="14.65" customHeight="1" x14ac:dyDescent="0.25">
      <c r="A228" s="358" t="s">
        <v>1284</v>
      </c>
      <c r="B228" s="358" t="s">
        <v>594</v>
      </c>
      <c r="C228" s="342">
        <v>85131</v>
      </c>
      <c r="D228" s="358" t="s">
        <v>1285</v>
      </c>
      <c r="E228" s="360" t="s">
        <v>2021</v>
      </c>
      <c r="F228" s="358" t="s">
        <v>2035</v>
      </c>
      <c r="G228" s="358" t="s">
        <v>2036</v>
      </c>
      <c r="H228" s="358" t="s">
        <v>1060</v>
      </c>
      <c r="I228" s="342">
        <v>2003</v>
      </c>
      <c r="J228" s="358">
        <v>555520.36199999996</v>
      </c>
    </row>
    <row r="229" spans="1:10" s="339" customFormat="1" ht="14.65" customHeight="1" x14ac:dyDescent="0.25">
      <c r="A229" s="358" t="s">
        <v>1284</v>
      </c>
      <c r="B229" s="358" t="s">
        <v>594</v>
      </c>
      <c r="C229" s="342">
        <v>85131</v>
      </c>
      <c r="D229" s="358" t="s">
        <v>1285</v>
      </c>
      <c r="E229" s="360" t="s">
        <v>2021</v>
      </c>
      <c r="F229" s="358" t="s">
        <v>2037</v>
      </c>
      <c r="G229" s="358" t="s">
        <v>2038</v>
      </c>
      <c r="H229" s="358" t="s">
        <v>1060</v>
      </c>
      <c r="I229" s="342">
        <v>2003</v>
      </c>
      <c r="J229" s="358">
        <v>319287.109</v>
      </c>
    </row>
    <row r="230" spans="1:10" s="339" customFormat="1" ht="14.65" customHeight="1" x14ac:dyDescent="0.25">
      <c r="A230" s="358" t="s">
        <v>1284</v>
      </c>
      <c r="B230" s="358" t="s">
        <v>594</v>
      </c>
      <c r="C230" s="342">
        <v>85131</v>
      </c>
      <c r="D230" s="358" t="s">
        <v>1285</v>
      </c>
      <c r="E230" s="360" t="s">
        <v>2021</v>
      </c>
      <c r="F230" s="358" t="s">
        <v>2039</v>
      </c>
      <c r="G230" s="358" t="s">
        <v>2040</v>
      </c>
      <c r="H230" s="358" t="s">
        <v>1060</v>
      </c>
      <c r="I230" s="342">
        <v>2003</v>
      </c>
      <c r="J230" s="358">
        <v>102510.094</v>
      </c>
    </row>
    <row r="231" spans="1:10" s="339" customFormat="1" ht="14.65" customHeight="1" x14ac:dyDescent="0.25">
      <c r="A231" s="358" t="s">
        <v>1284</v>
      </c>
      <c r="B231" s="358" t="s">
        <v>594</v>
      </c>
      <c r="C231" s="342">
        <v>85131</v>
      </c>
      <c r="D231" s="358" t="s">
        <v>1285</v>
      </c>
      <c r="E231" s="360" t="s">
        <v>2021</v>
      </c>
      <c r="F231" s="358" t="s">
        <v>2041</v>
      </c>
      <c r="G231" s="358" t="s">
        <v>2042</v>
      </c>
      <c r="H231" s="358" t="s">
        <v>1060</v>
      </c>
      <c r="I231" s="342">
        <v>2003</v>
      </c>
      <c r="J231" s="358">
        <v>106628.05</v>
      </c>
    </row>
    <row r="232" spans="1:10" s="339" customFormat="1" ht="14.65" customHeight="1" x14ac:dyDescent="0.25">
      <c r="A232" s="358" t="s">
        <v>1284</v>
      </c>
      <c r="B232" s="358" t="s">
        <v>594</v>
      </c>
      <c r="C232" s="342">
        <v>85131</v>
      </c>
      <c r="D232" s="358" t="s">
        <v>1285</v>
      </c>
      <c r="E232" s="360" t="s">
        <v>2021</v>
      </c>
      <c r="F232" s="358" t="s">
        <v>2043</v>
      </c>
      <c r="G232" s="358" t="s">
        <v>2044</v>
      </c>
      <c r="H232" s="358" t="s">
        <v>1060</v>
      </c>
      <c r="I232" s="342">
        <v>2003</v>
      </c>
      <c r="J232" s="358">
        <v>13886.934999999999</v>
      </c>
    </row>
    <row r="233" spans="1:10" s="339" customFormat="1" ht="14.65" customHeight="1" x14ac:dyDescent="0.25">
      <c r="A233" s="358" t="s">
        <v>1284</v>
      </c>
      <c r="B233" s="358" t="s">
        <v>594</v>
      </c>
      <c r="C233" s="342">
        <v>85131</v>
      </c>
      <c r="D233" s="358" t="s">
        <v>1285</v>
      </c>
      <c r="E233" s="360" t="s">
        <v>2021</v>
      </c>
      <c r="F233" s="358" t="s">
        <v>2045</v>
      </c>
      <c r="G233" s="358" t="s">
        <v>1606</v>
      </c>
      <c r="H233" s="358" t="s">
        <v>1060</v>
      </c>
      <c r="I233" s="342">
        <v>2003</v>
      </c>
      <c r="J233" s="358">
        <v>13208.174000000001</v>
      </c>
    </row>
    <row r="234" spans="1:10" s="339" customFormat="1" ht="14.65" customHeight="1" x14ac:dyDescent="0.25">
      <c r="A234" s="358" t="s">
        <v>1284</v>
      </c>
      <c r="B234" s="358" t="s">
        <v>594</v>
      </c>
      <c r="C234" s="342">
        <v>85131</v>
      </c>
      <c r="D234" s="358" t="s">
        <v>1285</v>
      </c>
      <c r="E234" s="360" t="s">
        <v>2021</v>
      </c>
      <c r="F234" s="358" t="s">
        <v>2046</v>
      </c>
      <c r="G234" s="358" t="s">
        <v>809</v>
      </c>
      <c r="H234" s="358" t="s">
        <v>1060</v>
      </c>
      <c r="I234" s="342">
        <v>2003</v>
      </c>
      <c r="J234" s="358">
        <v>1630267.9569999999</v>
      </c>
    </row>
    <row r="235" spans="1:10" s="339" customFormat="1" ht="14.65" customHeight="1" x14ac:dyDescent="0.25">
      <c r="A235" s="358" t="s">
        <v>1284</v>
      </c>
      <c r="B235" s="358" t="s">
        <v>594</v>
      </c>
      <c r="C235" s="342">
        <v>85131</v>
      </c>
      <c r="D235" s="358" t="s">
        <v>1285</v>
      </c>
      <c r="E235" s="360" t="s">
        <v>2021</v>
      </c>
      <c r="F235" s="358" t="s">
        <v>2047</v>
      </c>
      <c r="G235" s="358" t="s">
        <v>2048</v>
      </c>
      <c r="H235" s="358" t="s">
        <v>1060</v>
      </c>
      <c r="I235" s="342">
        <v>2003</v>
      </c>
      <c r="J235" s="358">
        <v>320549.14899999998</v>
      </c>
    </row>
    <row r="236" spans="1:10" s="339" customFormat="1" ht="14.65" customHeight="1" x14ac:dyDescent="0.25">
      <c r="A236" s="358" t="s">
        <v>1284</v>
      </c>
      <c r="B236" s="358" t="s">
        <v>594</v>
      </c>
      <c r="C236" s="342">
        <v>85131</v>
      </c>
      <c r="D236" s="358" t="s">
        <v>1285</v>
      </c>
      <c r="E236" s="360" t="s">
        <v>2021</v>
      </c>
      <c r="F236" s="358" t="s">
        <v>2049</v>
      </c>
      <c r="G236" s="358" t="s">
        <v>2050</v>
      </c>
      <c r="H236" s="358" t="s">
        <v>1060</v>
      </c>
      <c r="I236" s="342">
        <v>2003</v>
      </c>
      <c r="J236" s="358">
        <v>77932.718999999997</v>
      </c>
    </row>
    <row r="237" spans="1:10" s="339" customFormat="1" ht="14.65" customHeight="1" x14ac:dyDescent="0.25">
      <c r="A237" s="358" t="s">
        <v>1284</v>
      </c>
      <c r="B237" s="358" t="s">
        <v>594</v>
      </c>
      <c r="C237" s="342">
        <v>85131</v>
      </c>
      <c r="D237" s="358" t="s">
        <v>1285</v>
      </c>
      <c r="E237" s="360" t="s">
        <v>2021</v>
      </c>
      <c r="F237" s="358" t="s">
        <v>2051</v>
      </c>
      <c r="G237" s="358" t="s">
        <v>2052</v>
      </c>
      <c r="H237" s="358" t="s">
        <v>1060</v>
      </c>
      <c r="I237" s="342">
        <v>2003</v>
      </c>
      <c r="J237" s="358">
        <v>106602.723</v>
      </c>
    </row>
    <row r="238" spans="1:10" s="339" customFormat="1" ht="14.65" customHeight="1" x14ac:dyDescent="0.25">
      <c r="A238" s="358" t="s">
        <v>1284</v>
      </c>
      <c r="B238" s="358" t="s">
        <v>594</v>
      </c>
      <c r="C238" s="342">
        <v>85131</v>
      </c>
      <c r="D238" s="358" t="s">
        <v>1285</v>
      </c>
      <c r="E238" s="360" t="s">
        <v>2021</v>
      </c>
      <c r="F238" s="358" t="s">
        <v>2053</v>
      </c>
      <c r="G238" s="358" t="s">
        <v>2054</v>
      </c>
      <c r="H238" s="358" t="s">
        <v>1060</v>
      </c>
      <c r="I238" s="342">
        <v>2003</v>
      </c>
      <c r="J238" s="358">
        <v>127586.448</v>
      </c>
    </row>
    <row r="239" spans="1:10" s="339" customFormat="1" ht="14.65" customHeight="1" x14ac:dyDescent="0.25">
      <c r="A239" s="358" t="s">
        <v>1284</v>
      </c>
      <c r="B239" s="358" t="s">
        <v>594</v>
      </c>
      <c r="C239" s="342">
        <v>85131</v>
      </c>
      <c r="D239" s="358" t="s">
        <v>1285</v>
      </c>
      <c r="E239" s="360" t="s">
        <v>2021</v>
      </c>
      <c r="F239" s="358" t="s">
        <v>2055</v>
      </c>
      <c r="G239" s="358" t="s">
        <v>2056</v>
      </c>
      <c r="H239" s="358" t="s">
        <v>1060</v>
      </c>
      <c r="I239" s="342">
        <v>2003</v>
      </c>
      <c r="J239" s="358">
        <v>6343.5990000000002</v>
      </c>
    </row>
    <row r="240" spans="1:10" s="339" customFormat="1" ht="14.65" customHeight="1" x14ac:dyDescent="0.25">
      <c r="A240" s="358" t="s">
        <v>1284</v>
      </c>
      <c r="B240" s="358" t="s">
        <v>594</v>
      </c>
      <c r="C240" s="342">
        <v>85131</v>
      </c>
      <c r="D240" s="358" t="s">
        <v>1285</v>
      </c>
      <c r="E240" s="360" t="s">
        <v>2021</v>
      </c>
      <c r="F240" s="358" t="s">
        <v>2057</v>
      </c>
      <c r="G240" s="358" t="s">
        <v>1607</v>
      </c>
      <c r="H240" s="358" t="s">
        <v>1060</v>
      </c>
      <c r="I240" s="342">
        <v>2003</v>
      </c>
      <c r="J240" s="358">
        <v>2083.6590000000001</v>
      </c>
    </row>
    <row r="241" spans="1:10" s="339" customFormat="1" ht="14.65" customHeight="1" x14ac:dyDescent="0.25">
      <c r="A241" s="358" t="s">
        <v>1284</v>
      </c>
      <c r="B241" s="358" t="s">
        <v>594</v>
      </c>
      <c r="C241" s="342">
        <v>85131</v>
      </c>
      <c r="D241" s="358" t="s">
        <v>1285</v>
      </c>
      <c r="E241" s="360" t="s">
        <v>2021</v>
      </c>
      <c r="F241" s="358" t="s">
        <v>2058</v>
      </c>
      <c r="G241" s="358" t="s">
        <v>812</v>
      </c>
      <c r="H241" s="358" t="s">
        <v>1060</v>
      </c>
      <c r="I241" s="342">
        <v>2003</v>
      </c>
      <c r="J241" s="358">
        <v>1309718.808</v>
      </c>
    </row>
    <row r="242" spans="1:10" s="339" customFormat="1" ht="14.65" customHeight="1" x14ac:dyDescent="0.25">
      <c r="A242" s="358" t="s">
        <v>1284</v>
      </c>
      <c r="B242" s="358" t="s">
        <v>594</v>
      </c>
      <c r="C242" s="342">
        <v>85131</v>
      </c>
      <c r="D242" s="358" t="s">
        <v>1285</v>
      </c>
      <c r="E242" s="360" t="s">
        <v>2021</v>
      </c>
      <c r="F242" s="358" t="s">
        <v>2059</v>
      </c>
      <c r="G242" s="358" t="s">
        <v>2060</v>
      </c>
      <c r="H242" s="358" t="s">
        <v>1060</v>
      </c>
      <c r="I242" s="342">
        <v>2003</v>
      </c>
      <c r="J242" s="358">
        <v>1130856.6680000001</v>
      </c>
    </row>
    <row r="243" spans="1:10" s="339" customFormat="1" ht="14.65" customHeight="1" x14ac:dyDescent="0.25">
      <c r="A243" s="358" t="s">
        <v>1284</v>
      </c>
      <c r="B243" s="358" t="s">
        <v>594</v>
      </c>
      <c r="C243" s="342">
        <v>85131</v>
      </c>
      <c r="D243" s="358" t="s">
        <v>1285</v>
      </c>
      <c r="E243" s="360" t="s">
        <v>2021</v>
      </c>
      <c r="F243" s="358" t="s">
        <v>2061</v>
      </c>
      <c r="G243" s="358" t="s">
        <v>2062</v>
      </c>
      <c r="H243" s="358" t="s">
        <v>1060</v>
      </c>
      <c r="I243" s="342">
        <v>2003</v>
      </c>
      <c r="J243" s="358">
        <v>1086264.8400000001</v>
      </c>
    </row>
    <row r="244" spans="1:10" s="339" customFormat="1" ht="14.65" customHeight="1" x14ac:dyDescent="0.25">
      <c r="A244" s="358" t="s">
        <v>1284</v>
      </c>
      <c r="B244" s="358" t="s">
        <v>594</v>
      </c>
      <c r="C244" s="342">
        <v>85131</v>
      </c>
      <c r="D244" s="358" t="s">
        <v>1285</v>
      </c>
      <c r="E244" s="360" t="s">
        <v>2021</v>
      </c>
      <c r="F244" s="358" t="s">
        <v>2063</v>
      </c>
      <c r="G244" s="358" t="s">
        <v>2064</v>
      </c>
      <c r="H244" s="358" t="s">
        <v>1060</v>
      </c>
      <c r="I244" s="342">
        <v>2003</v>
      </c>
      <c r="J244" s="358">
        <v>6776.0060000000003</v>
      </c>
    </row>
    <row r="245" spans="1:10" s="339" customFormat="1" ht="14.65" customHeight="1" x14ac:dyDescent="0.25">
      <c r="A245" s="358" t="s">
        <v>1284</v>
      </c>
      <c r="B245" s="358" t="s">
        <v>594</v>
      </c>
      <c r="C245" s="342">
        <v>85131</v>
      </c>
      <c r="D245" s="358" t="s">
        <v>1285</v>
      </c>
      <c r="E245" s="360" t="s">
        <v>2021</v>
      </c>
      <c r="F245" s="358" t="s">
        <v>2065</v>
      </c>
      <c r="G245" s="358" t="s">
        <v>2066</v>
      </c>
      <c r="H245" s="358" t="s">
        <v>1060</v>
      </c>
      <c r="I245" s="342">
        <v>2003</v>
      </c>
      <c r="J245" s="358">
        <v>37815.822</v>
      </c>
    </row>
    <row r="246" spans="1:10" s="339" customFormat="1" ht="14.65" customHeight="1" x14ac:dyDescent="0.25">
      <c r="A246" s="358" t="s">
        <v>1284</v>
      </c>
      <c r="B246" s="358" t="s">
        <v>594</v>
      </c>
      <c r="C246" s="342">
        <v>85131</v>
      </c>
      <c r="D246" s="358" t="s">
        <v>1285</v>
      </c>
      <c r="E246" s="360" t="s">
        <v>2021</v>
      </c>
      <c r="F246" s="358" t="s">
        <v>2067</v>
      </c>
      <c r="G246" s="358" t="s">
        <v>816</v>
      </c>
      <c r="H246" s="358" t="s">
        <v>1060</v>
      </c>
      <c r="I246" s="342">
        <v>2003</v>
      </c>
      <c r="J246" s="358">
        <v>1162558.97</v>
      </c>
    </row>
    <row r="247" spans="1:10" s="339" customFormat="1" ht="14.65" customHeight="1" x14ac:dyDescent="0.25">
      <c r="A247" s="358" t="s">
        <v>1284</v>
      </c>
      <c r="B247" s="358" t="s">
        <v>594</v>
      </c>
      <c r="C247" s="342">
        <v>85131</v>
      </c>
      <c r="D247" s="358" t="s">
        <v>1285</v>
      </c>
      <c r="E247" s="360" t="s">
        <v>2021</v>
      </c>
      <c r="F247" s="358" t="s">
        <v>2068</v>
      </c>
      <c r="G247" s="358" t="s">
        <v>817</v>
      </c>
      <c r="H247" s="358" t="s">
        <v>1060</v>
      </c>
      <c r="I247" s="342">
        <v>2003</v>
      </c>
      <c r="J247" s="358">
        <v>703116.74600000004</v>
      </c>
    </row>
    <row r="248" spans="1:10" s="339" customFormat="1" ht="14.65" customHeight="1" x14ac:dyDescent="0.25">
      <c r="A248" s="358" t="s">
        <v>1284</v>
      </c>
      <c r="B248" s="358" t="s">
        <v>594</v>
      </c>
      <c r="C248" s="342">
        <v>85131</v>
      </c>
      <c r="D248" s="358" t="s">
        <v>1285</v>
      </c>
      <c r="E248" s="360" t="s">
        <v>2021</v>
      </c>
      <c r="F248" s="358" t="s">
        <v>2069</v>
      </c>
      <c r="G248" s="358" t="s">
        <v>818</v>
      </c>
      <c r="H248" s="358" t="s">
        <v>1060</v>
      </c>
      <c r="I248" s="342">
        <v>2003</v>
      </c>
      <c r="J248" s="358">
        <v>1996340.865</v>
      </c>
    </row>
    <row r="249" spans="1:10" s="339" customFormat="1" ht="14.65" customHeight="1" x14ac:dyDescent="0.25">
      <c r="A249" s="358" t="s">
        <v>1284</v>
      </c>
      <c r="B249" s="358" t="s">
        <v>594</v>
      </c>
      <c r="C249" s="342">
        <v>85131</v>
      </c>
      <c r="D249" s="358" t="s">
        <v>1285</v>
      </c>
      <c r="E249" s="360" t="s">
        <v>2021</v>
      </c>
      <c r="F249" s="358" t="s">
        <v>2069</v>
      </c>
      <c r="G249" s="358" t="s">
        <v>819</v>
      </c>
      <c r="H249" s="358" t="s">
        <v>1060</v>
      </c>
      <c r="I249" s="342">
        <v>2003</v>
      </c>
      <c r="J249" s="358">
        <v>1996340.865</v>
      </c>
    </row>
    <row r="250" spans="1:10" s="339" customFormat="1" ht="14.65" customHeight="1" x14ac:dyDescent="0.25">
      <c r="A250" s="358" t="s">
        <v>1284</v>
      </c>
      <c r="B250" s="358" t="s">
        <v>594</v>
      </c>
      <c r="C250" s="342">
        <v>85131</v>
      </c>
      <c r="D250" s="358" t="s">
        <v>1285</v>
      </c>
      <c r="E250" s="360" t="s">
        <v>2021</v>
      </c>
      <c r="F250" s="358" t="s">
        <v>2070</v>
      </c>
      <c r="G250" s="358" t="s">
        <v>2071</v>
      </c>
      <c r="H250" s="358" t="s">
        <v>1060</v>
      </c>
      <c r="I250" s="342">
        <v>2003</v>
      </c>
      <c r="J250" s="358">
        <v>638304.36399999994</v>
      </c>
    </row>
    <row r="251" spans="1:10" s="339" customFormat="1" ht="14.65" customHeight="1" x14ac:dyDescent="0.25">
      <c r="A251" s="358" t="s">
        <v>1284</v>
      </c>
      <c r="B251" s="358" t="s">
        <v>594</v>
      </c>
      <c r="C251" s="342">
        <v>85131</v>
      </c>
      <c r="D251" s="358" t="s">
        <v>1285</v>
      </c>
      <c r="E251" s="360" t="s">
        <v>2021</v>
      </c>
      <c r="F251" s="358" t="s">
        <v>2072</v>
      </c>
      <c r="G251" s="358" t="s">
        <v>2073</v>
      </c>
      <c r="H251" s="358" t="s">
        <v>1060</v>
      </c>
      <c r="I251" s="342">
        <v>2003</v>
      </c>
      <c r="J251" s="358">
        <v>59494</v>
      </c>
    </row>
    <row r="252" spans="1:10" s="339" customFormat="1" ht="14.65" customHeight="1" x14ac:dyDescent="0.25">
      <c r="A252" s="358" t="s">
        <v>1284</v>
      </c>
      <c r="B252" s="358" t="s">
        <v>594</v>
      </c>
      <c r="C252" s="342">
        <v>85131</v>
      </c>
      <c r="D252" s="358" t="s">
        <v>1285</v>
      </c>
      <c r="E252" s="360" t="s">
        <v>2021</v>
      </c>
      <c r="F252" s="358" t="s">
        <v>2033</v>
      </c>
      <c r="G252" s="358" t="s">
        <v>802</v>
      </c>
      <c r="H252" s="358" t="s">
        <v>1060</v>
      </c>
      <c r="I252" s="342">
        <v>2004</v>
      </c>
      <c r="J252" s="358">
        <v>1089328.352</v>
      </c>
    </row>
    <row r="253" spans="1:10" s="339" customFormat="1" ht="14.65" customHeight="1" x14ac:dyDescent="0.25">
      <c r="A253" s="358" t="s">
        <v>1284</v>
      </c>
      <c r="B253" s="358" t="s">
        <v>594</v>
      </c>
      <c r="C253" s="342">
        <v>85131</v>
      </c>
      <c r="D253" s="358" t="s">
        <v>1285</v>
      </c>
      <c r="E253" s="360" t="s">
        <v>2021</v>
      </c>
      <c r="F253" s="358" t="s">
        <v>2035</v>
      </c>
      <c r="G253" s="358" t="s">
        <v>2036</v>
      </c>
      <c r="H253" s="358" t="s">
        <v>1060</v>
      </c>
      <c r="I253" s="342">
        <v>2004</v>
      </c>
      <c r="J253" s="358">
        <v>579239.68500000006</v>
      </c>
    </row>
    <row r="254" spans="1:10" s="339" customFormat="1" ht="14.65" customHeight="1" x14ac:dyDescent="0.25">
      <c r="A254" s="358" t="s">
        <v>1284</v>
      </c>
      <c r="B254" s="358" t="s">
        <v>594</v>
      </c>
      <c r="C254" s="342">
        <v>85131</v>
      </c>
      <c r="D254" s="358" t="s">
        <v>1285</v>
      </c>
      <c r="E254" s="360" t="s">
        <v>2021</v>
      </c>
      <c r="F254" s="358" t="s">
        <v>2037</v>
      </c>
      <c r="G254" s="358" t="s">
        <v>2038</v>
      </c>
      <c r="H254" s="358" t="s">
        <v>1060</v>
      </c>
      <c r="I254" s="342">
        <v>2004</v>
      </c>
      <c r="J254" s="358">
        <v>325123.34999999998</v>
      </c>
    </row>
    <row r="255" spans="1:10" s="339" customFormat="1" ht="14.65" customHeight="1" x14ac:dyDescent="0.25">
      <c r="A255" s="358" t="s">
        <v>1284</v>
      </c>
      <c r="B255" s="358" t="s">
        <v>594</v>
      </c>
      <c r="C255" s="342">
        <v>85131</v>
      </c>
      <c r="D255" s="358" t="s">
        <v>1285</v>
      </c>
      <c r="E255" s="360" t="s">
        <v>2021</v>
      </c>
      <c r="F255" s="358" t="s">
        <v>2039</v>
      </c>
      <c r="G255" s="358" t="s">
        <v>2040</v>
      </c>
      <c r="H255" s="358" t="s">
        <v>1060</v>
      </c>
      <c r="I255" s="342">
        <v>2004</v>
      </c>
      <c r="J255" s="358">
        <v>107958.322</v>
      </c>
    </row>
    <row r="256" spans="1:10" s="339" customFormat="1" ht="14.65" customHeight="1" x14ac:dyDescent="0.25">
      <c r="A256" s="358" t="s">
        <v>1284</v>
      </c>
      <c r="B256" s="358" t="s">
        <v>594</v>
      </c>
      <c r="C256" s="342">
        <v>85131</v>
      </c>
      <c r="D256" s="358" t="s">
        <v>1285</v>
      </c>
      <c r="E256" s="360" t="s">
        <v>2021</v>
      </c>
      <c r="F256" s="358" t="s">
        <v>2041</v>
      </c>
      <c r="G256" s="358" t="s">
        <v>2042</v>
      </c>
      <c r="H256" s="358" t="s">
        <v>1060</v>
      </c>
      <c r="I256" s="342">
        <v>2004</v>
      </c>
      <c r="J256" s="358">
        <v>111786.746</v>
      </c>
    </row>
    <row r="257" spans="1:10" s="339" customFormat="1" ht="14.65" customHeight="1" x14ac:dyDescent="0.25">
      <c r="A257" s="358" t="s">
        <v>1284</v>
      </c>
      <c r="B257" s="358" t="s">
        <v>594</v>
      </c>
      <c r="C257" s="342">
        <v>85131</v>
      </c>
      <c r="D257" s="358" t="s">
        <v>1285</v>
      </c>
      <c r="E257" s="360" t="s">
        <v>2021</v>
      </c>
      <c r="F257" s="358" t="s">
        <v>2043</v>
      </c>
      <c r="G257" s="358" t="s">
        <v>2044</v>
      </c>
      <c r="H257" s="358" t="s">
        <v>1060</v>
      </c>
      <c r="I257" s="342">
        <v>2004</v>
      </c>
      <c r="J257" s="358">
        <v>17507.550999999999</v>
      </c>
    </row>
    <row r="258" spans="1:10" s="339" customFormat="1" ht="14.65" customHeight="1" x14ac:dyDescent="0.25">
      <c r="A258" s="358" t="s">
        <v>1284</v>
      </c>
      <c r="B258" s="358" t="s">
        <v>594</v>
      </c>
      <c r="C258" s="342">
        <v>85131</v>
      </c>
      <c r="D258" s="358" t="s">
        <v>1285</v>
      </c>
      <c r="E258" s="360" t="s">
        <v>2021</v>
      </c>
      <c r="F258" s="358" t="s">
        <v>2045</v>
      </c>
      <c r="G258" s="358" t="s">
        <v>1606</v>
      </c>
      <c r="H258" s="358" t="s">
        <v>1060</v>
      </c>
      <c r="I258" s="342">
        <v>2004</v>
      </c>
      <c r="J258" s="358">
        <v>16863.716</v>
      </c>
    </row>
    <row r="259" spans="1:10" s="339" customFormat="1" ht="14.65" customHeight="1" x14ac:dyDescent="0.25">
      <c r="A259" s="358" t="s">
        <v>1284</v>
      </c>
      <c r="B259" s="358" t="s">
        <v>594</v>
      </c>
      <c r="C259" s="342">
        <v>85131</v>
      </c>
      <c r="D259" s="358" t="s">
        <v>1285</v>
      </c>
      <c r="E259" s="360" t="s">
        <v>2021</v>
      </c>
      <c r="F259" s="358" t="s">
        <v>2046</v>
      </c>
      <c r="G259" s="358" t="s">
        <v>809</v>
      </c>
      <c r="H259" s="358" t="s">
        <v>1060</v>
      </c>
      <c r="I259" s="342">
        <v>2004</v>
      </c>
      <c r="J259" s="358">
        <v>1668568.0379999999</v>
      </c>
    </row>
    <row r="260" spans="1:10" s="339" customFormat="1" ht="14.65" customHeight="1" x14ac:dyDescent="0.25">
      <c r="A260" s="358" t="s">
        <v>1284</v>
      </c>
      <c r="B260" s="358" t="s">
        <v>594</v>
      </c>
      <c r="C260" s="342">
        <v>85131</v>
      </c>
      <c r="D260" s="358" t="s">
        <v>1285</v>
      </c>
      <c r="E260" s="360" t="s">
        <v>2021</v>
      </c>
      <c r="F260" s="358" t="s">
        <v>2047</v>
      </c>
      <c r="G260" s="358" t="s">
        <v>2048</v>
      </c>
      <c r="H260" s="358" t="s">
        <v>1060</v>
      </c>
      <c r="I260" s="342">
        <v>2004</v>
      </c>
      <c r="J260" s="358">
        <v>351224.5</v>
      </c>
    </row>
    <row r="261" spans="1:10" s="339" customFormat="1" ht="14.65" customHeight="1" x14ac:dyDescent="0.25">
      <c r="A261" s="358" t="s">
        <v>1284</v>
      </c>
      <c r="B261" s="358" t="s">
        <v>594</v>
      </c>
      <c r="C261" s="342">
        <v>85131</v>
      </c>
      <c r="D261" s="358" t="s">
        <v>1285</v>
      </c>
      <c r="E261" s="360" t="s">
        <v>2021</v>
      </c>
      <c r="F261" s="358" t="s">
        <v>2049</v>
      </c>
      <c r="G261" s="358" t="s">
        <v>2050</v>
      </c>
      <c r="H261" s="358" t="s">
        <v>1060</v>
      </c>
      <c r="I261" s="342">
        <v>2004</v>
      </c>
      <c r="J261" s="358">
        <v>80527.301999999996</v>
      </c>
    </row>
    <row r="262" spans="1:10" s="339" customFormat="1" ht="14.65" customHeight="1" x14ac:dyDescent="0.25">
      <c r="A262" s="358" t="s">
        <v>1284</v>
      </c>
      <c r="B262" s="358" t="s">
        <v>594</v>
      </c>
      <c r="C262" s="342">
        <v>85131</v>
      </c>
      <c r="D262" s="358" t="s">
        <v>1285</v>
      </c>
      <c r="E262" s="360" t="s">
        <v>2021</v>
      </c>
      <c r="F262" s="358" t="s">
        <v>2051</v>
      </c>
      <c r="G262" s="358" t="s">
        <v>2052</v>
      </c>
      <c r="H262" s="358" t="s">
        <v>1060</v>
      </c>
      <c r="I262" s="342">
        <v>2004</v>
      </c>
      <c r="J262" s="358">
        <v>118758.075</v>
      </c>
    </row>
    <row r="263" spans="1:10" s="339" customFormat="1" ht="14.65" customHeight="1" x14ac:dyDescent="0.25">
      <c r="A263" s="358" t="s">
        <v>1284</v>
      </c>
      <c r="B263" s="358" t="s">
        <v>594</v>
      </c>
      <c r="C263" s="342">
        <v>85131</v>
      </c>
      <c r="D263" s="358" t="s">
        <v>1285</v>
      </c>
      <c r="E263" s="360" t="s">
        <v>2021</v>
      </c>
      <c r="F263" s="358" t="s">
        <v>2053</v>
      </c>
      <c r="G263" s="358" t="s">
        <v>2054</v>
      </c>
      <c r="H263" s="358" t="s">
        <v>1060</v>
      </c>
      <c r="I263" s="342">
        <v>2004</v>
      </c>
      <c r="J263" s="358">
        <v>140125.87400000001</v>
      </c>
    </row>
    <row r="264" spans="1:10" s="339" customFormat="1" ht="14.65" customHeight="1" x14ac:dyDescent="0.25">
      <c r="A264" s="358" t="s">
        <v>1284</v>
      </c>
      <c r="B264" s="358" t="s">
        <v>594</v>
      </c>
      <c r="C264" s="342">
        <v>85131</v>
      </c>
      <c r="D264" s="358" t="s">
        <v>1285</v>
      </c>
      <c r="E264" s="360" t="s">
        <v>2021</v>
      </c>
      <c r="F264" s="358" t="s">
        <v>2055</v>
      </c>
      <c r="G264" s="358" t="s">
        <v>2056</v>
      </c>
      <c r="H264" s="358" t="s">
        <v>1060</v>
      </c>
      <c r="I264" s="342">
        <v>2004</v>
      </c>
      <c r="J264" s="358">
        <v>10086.263000000001</v>
      </c>
    </row>
    <row r="265" spans="1:10" s="339" customFormat="1" ht="14.65" customHeight="1" x14ac:dyDescent="0.25">
      <c r="A265" s="358" t="s">
        <v>1284</v>
      </c>
      <c r="B265" s="358" t="s">
        <v>594</v>
      </c>
      <c r="C265" s="342">
        <v>85131</v>
      </c>
      <c r="D265" s="358" t="s">
        <v>1285</v>
      </c>
      <c r="E265" s="360" t="s">
        <v>2021</v>
      </c>
      <c r="F265" s="358" t="s">
        <v>2057</v>
      </c>
      <c r="G265" s="358" t="s">
        <v>1607</v>
      </c>
      <c r="H265" s="358" t="s">
        <v>1060</v>
      </c>
      <c r="I265" s="342">
        <v>2004</v>
      </c>
      <c r="J265" s="358">
        <v>1726.9860000000001</v>
      </c>
    </row>
    <row r="266" spans="1:10" s="339" customFormat="1" ht="14.65" customHeight="1" x14ac:dyDescent="0.25">
      <c r="A266" s="358" t="s">
        <v>1284</v>
      </c>
      <c r="B266" s="358" t="s">
        <v>594</v>
      </c>
      <c r="C266" s="342">
        <v>85131</v>
      </c>
      <c r="D266" s="358" t="s">
        <v>1285</v>
      </c>
      <c r="E266" s="360" t="s">
        <v>2021</v>
      </c>
      <c r="F266" s="358" t="s">
        <v>2058</v>
      </c>
      <c r="G266" s="358" t="s">
        <v>812</v>
      </c>
      <c r="H266" s="358" t="s">
        <v>1060</v>
      </c>
      <c r="I266" s="342">
        <v>2004</v>
      </c>
      <c r="J266" s="358">
        <v>1317343.5379999999</v>
      </c>
    </row>
    <row r="267" spans="1:10" s="339" customFormat="1" ht="14.65" customHeight="1" x14ac:dyDescent="0.25">
      <c r="A267" s="358" t="s">
        <v>1284</v>
      </c>
      <c r="B267" s="358" t="s">
        <v>594</v>
      </c>
      <c r="C267" s="342">
        <v>85131</v>
      </c>
      <c r="D267" s="358" t="s">
        <v>1285</v>
      </c>
      <c r="E267" s="360" t="s">
        <v>2021</v>
      </c>
      <c r="F267" s="358" t="s">
        <v>2059</v>
      </c>
      <c r="G267" s="358" t="s">
        <v>2060</v>
      </c>
      <c r="H267" s="358" t="s">
        <v>1060</v>
      </c>
      <c r="I267" s="342">
        <v>2004</v>
      </c>
      <c r="J267" s="358">
        <v>1131986.1259999999</v>
      </c>
    </row>
    <row r="268" spans="1:10" s="339" customFormat="1" ht="14.65" customHeight="1" x14ac:dyDescent="0.25">
      <c r="A268" s="358" t="s">
        <v>1284</v>
      </c>
      <c r="B268" s="358" t="s">
        <v>594</v>
      </c>
      <c r="C268" s="342">
        <v>85131</v>
      </c>
      <c r="D268" s="358" t="s">
        <v>1285</v>
      </c>
      <c r="E268" s="360" t="s">
        <v>2021</v>
      </c>
      <c r="F268" s="358" t="s">
        <v>2061</v>
      </c>
      <c r="G268" s="358" t="s">
        <v>2062</v>
      </c>
      <c r="H268" s="358" t="s">
        <v>1060</v>
      </c>
      <c r="I268" s="342">
        <v>2004</v>
      </c>
      <c r="J268" s="358">
        <v>1087827.6950000001</v>
      </c>
    </row>
    <row r="269" spans="1:10" s="339" customFormat="1" ht="14.65" customHeight="1" x14ac:dyDescent="0.25">
      <c r="A269" s="358" t="s">
        <v>1284</v>
      </c>
      <c r="B269" s="358" t="s">
        <v>594</v>
      </c>
      <c r="C269" s="342">
        <v>85131</v>
      </c>
      <c r="D269" s="358" t="s">
        <v>1285</v>
      </c>
      <c r="E269" s="360" t="s">
        <v>2021</v>
      </c>
      <c r="F269" s="358" t="s">
        <v>2063</v>
      </c>
      <c r="G269" s="358" t="s">
        <v>2064</v>
      </c>
      <c r="H269" s="358" t="s">
        <v>1060</v>
      </c>
      <c r="I269" s="342">
        <v>2004</v>
      </c>
      <c r="J269" s="358">
        <v>6764.1369999999997</v>
      </c>
    </row>
    <row r="270" spans="1:10" s="339" customFormat="1" ht="14.65" customHeight="1" x14ac:dyDescent="0.25">
      <c r="A270" s="358" t="s">
        <v>1284</v>
      </c>
      <c r="B270" s="358" t="s">
        <v>594</v>
      </c>
      <c r="C270" s="342">
        <v>85131</v>
      </c>
      <c r="D270" s="358" t="s">
        <v>1285</v>
      </c>
      <c r="E270" s="360" t="s">
        <v>2021</v>
      </c>
      <c r="F270" s="358" t="s">
        <v>2065</v>
      </c>
      <c r="G270" s="358" t="s">
        <v>2066</v>
      </c>
      <c r="H270" s="358" t="s">
        <v>1060</v>
      </c>
      <c r="I270" s="342">
        <v>2004</v>
      </c>
      <c r="J270" s="358">
        <v>37394.292999999998</v>
      </c>
    </row>
    <row r="271" spans="1:10" s="339" customFormat="1" ht="14.65" customHeight="1" x14ac:dyDescent="0.25">
      <c r="A271" s="358" t="s">
        <v>1284</v>
      </c>
      <c r="B271" s="358" t="s">
        <v>594</v>
      </c>
      <c r="C271" s="342">
        <v>85131</v>
      </c>
      <c r="D271" s="358" t="s">
        <v>1285</v>
      </c>
      <c r="E271" s="360" t="s">
        <v>2021</v>
      </c>
      <c r="F271" s="358" t="s">
        <v>2067</v>
      </c>
      <c r="G271" s="358" t="s">
        <v>816</v>
      </c>
      <c r="H271" s="358" t="s">
        <v>1060</v>
      </c>
      <c r="I271" s="342">
        <v>2004</v>
      </c>
      <c r="J271" s="358">
        <v>1158669.5179999999</v>
      </c>
    </row>
    <row r="272" spans="1:10" s="339" customFormat="1" ht="14.65" customHeight="1" x14ac:dyDescent="0.25">
      <c r="A272" s="358" t="s">
        <v>1284</v>
      </c>
      <c r="B272" s="358" t="s">
        <v>594</v>
      </c>
      <c r="C272" s="342">
        <v>85131</v>
      </c>
      <c r="D272" s="358" t="s">
        <v>1285</v>
      </c>
      <c r="E272" s="360" t="s">
        <v>2021</v>
      </c>
      <c r="F272" s="358" t="s">
        <v>2068</v>
      </c>
      <c r="G272" s="358" t="s">
        <v>817</v>
      </c>
      <c r="H272" s="358" t="s">
        <v>1060</v>
      </c>
      <c r="I272" s="342">
        <v>2004</v>
      </c>
      <c r="J272" s="358">
        <v>698081.78700000001</v>
      </c>
    </row>
    <row r="273" spans="1:10" s="339" customFormat="1" ht="14.65" customHeight="1" x14ac:dyDescent="0.25">
      <c r="A273" s="358" t="s">
        <v>1284</v>
      </c>
      <c r="B273" s="358" t="s">
        <v>594</v>
      </c>
      <c r="C273" s="342">
        <v>85131</v>
      </c>
      <c r="D273" s="358" t="s">
        <v>1285</v>
      </c>
      <c r="E273" s="360" t="s">
        <v>2021</v>
      </c>
      <c r="F273" s="358" t="s">
        <v>2069</v>
      </c>
      <c r="G273" s="358" t="s">
        <v>818</v>
      </c>
      <c r="H273" s="358" t="s">
        <v>1060</v>
      </c>
      <c r="I273" s="342">
        <v>2004</v>
      </c>
      <c r="J273" s="358">
        <v>2056810.0360000001</v>
      </c>
    </row>
    <row r="274" spans="1:10" s="339" customFormat="1" ht="14.65" customHeight="1" x14ac:dyDescent="0.25">
      <c r="A274" s="358" t="s">
        <v>1284</v>
      </c>
      <c r="B274" s="358" t="s">
        <v>594</v>
      </c>
      <c r="C274" s="342">
        <v>85131</v>
      </c>
      <c r="D274" s="358" t="s">
        <v>1285</v>
      </c>
      <c r="E274" s="360" t="s">
        <v>2021</v>
      </c>
      <c r="F274" s="358" t="s">
        <v>2069</v>
      </c>
      <c r="G274" s="358" t="s">
        <v>819</v>
      </c>
      <c r="H274" s="358" t="s">
        <v>1060</v>
      </c>
      <c r="I274" s="342">
        <v>2004</v>
      </c>
      <c r="J274" s="358">
        <v>2056810.0360000001</v>
      </c>
    </row>
    <row r="275" spans="1:10" s="339" customFormat="1" ht="14.65" customHeight="1" x14ac:dyDescent="0.25">
      <c r="A275" s="358" t="s">
        <v>1284</v>
      </c>
      <c r="B275" s="358" t="s">
        <v>594</v>
      </c>
      <c r="C275" s="342">
        <v>85131</v>
      </c>
      <c r="D275" s="358" t="s">
        <v>1285</v>
      </c>
      <c r="E275" s="360" t="s">
        <v>2021</v>
      </c>
      <c r="F275" s="358" t="s">
        <v>2070</v>
      </c>
      <c r="G275" s="358" t="s">
        <v>2071</v>
      </c>
      <c r="H275" s="358" t="s">
        <v>1060</v>
      </c>
      <c r="I275" s="342">
        <v>2004</v>
      </c>
      <c r="J275" s="358">
        <v>645945.14399999997</v>
      </c>
    </row>
    <row r="276" spans="1:10" s="339" customFormat="1" ht="14.65" customHeight="1" x14ac:dyDescent="0.25">
      <c r="A276" s="358" t="s">
        <v>1284</v>
      </c>
      <c r="B276" s="358" t="s">
        <v>594</v>
      </c>
      <c r="C276" s="342">
        <v>85131</v>
      </c>
      <c r="D276" s="358" t="s">
        <v>1285</v>
      </c>
      <c r="E276" s="360" t="s">
        <v>2021</v>
      </c>
      <c r="F276" s="358" t="s">
        <v>2072</v>
      </c>
      <c r="G276" s="358" t="s">
        <v>2073</v>
      </c>
      <c r="H276" s="358" t="s">
        <v>1060</v>
      </c>
      <c r="I276" s="342">
        <v>2004</v>
      </c>
      <c r="J276" s="358">
        <v>56674.813000000002</v>
      </c>
    </row>
    <row r="277" spans="1:10" s="339" customFormat="1" ht="14.65" customHeight="1" x14ac:dyDescent="0.25">
      <c r="A277" s="358" t="s">
        <v>1284</v>
      </c>
      <c r="B277" s="358" t="s">
        <v>594</v>
      </c>
      <c r="C277" s="342">
        <v>85131</v>
      </c>
      <c r="D277" s="358" t="s">
        <v>1285</v>
      </c>
      <c r="E277" s="360" t="s">
        <v>2021</v>
      </c>
      <c r="F277" s="358" t="s">
        <v>2033</v>
      </c>
      <c r="G277" s="358" t="s">
        <v>802</v>
      </c>
      <c r="H277" s="358" t="s">
        <v>1060</v>
      </c>
      <c r="I277" s="342">
        <v>2005</v>
      </c>
      <c r="J277" s="358">
        <v>1063227.7879999999</v>
      </c>
    </row>
    <row r="278" spans="1:10" s="339" customFormat="1" ht="14.65" customHeight="1" x14ac:dyDescent="0.25">
      <c r="A278" s="358" t="s">
        <v>1284</v>
      </c>
      <c r="B278" s="358" t="s">
        <v>594</v>
      </c>
      <c r="C278" s="342">
        <v>85131</v>
      </c>
      <c r="D278" s="358" t="s">
        <v>1285</v>
      </c>
      <c r="E278" s="360" t="s">
        <v>2021</v>
      </c>
      <c r="F278" s="358" t="s">
        <v>2035</v>
      </c>
      <c r="G278" s="358" t="s">
        <v>2036</v>
      </c>
      <c r="H278" s="358" t="s">
        <v>1060</v>
      </c>
      <c r="I278" s="342">
        <v>2005</v>
      </c>
      <c r="J278" s="358">
        <v>578645.88399999996</v>
      </c>
    </row>
    <row r="279" spans="1:10" s="339" customFormat="1" ht="14.65" customHeight="1" x14ac:dyDescent="0.25">
      <c r="A279" s="358" t="s">
        <v>1284</v>
      </c>
      <c r="B279" s="358" t="s">
        <v>594</v>
      </c>
      <c r="C279" s="342">
        <v>85131</v>
      </c>
      <c r="D279" s="358" t="s">
        <v>1285</v>
      </c>
      <c r="E279" s="360" t="s">
        <v>2021</v>
      </c>
      <c r="F279" s="358" t="s">
        <v>2037</v>
      </c>
      <c r="G279" s="358" t="s">
        <v>2038</v>
      </c>
      <c r="H279" s="358" t="s">
        <v>1060</v>
      </c>
      <c r="I279" s="342">
        <v>2005</v>
      </c>
      <c r="J279" s="358">
        <v>326431.43900000001</v>
      </c>
    </row>
    <row r="280" spans="1:10" s="339" customFormat="1" ht="14.65" customHeight="1" x14ac:dyDescent="0.25">
      <c r="A280" s="358" t="s">
        <v>1284</v>
      </c>
      <c r="B280" s="358" t="s">
        <v>594</v>
      </c>
      <c r="C280" s="342">
        <v>85131</v>
      </c>
      <c r="D280" s="358" t="s">
        <v>1285</v>
      </c>
      <c r="E280" s="360" t="s">
        <v>2021</v>
      </c>
      <c r="F280" s="358" t="s">
        <v>2039</v>
      </c>
      <c r="G280" s="358" t="s">
        <v>2040</v>
      </c>
      <c r="H280" s="358" t="s">
        <v>1060</v>
      </c>
      <c r="I280" s="342">
        <v>2005</v>
      </c>
      <c r="J280" s="358">
        <v>107016.287</v>
      </c>
    </row>
    <row r="281" spans="1:10" s="339" customFormat="1" ht="14.65" customHeight="1" x14ac:dyDescent="0.25">
      <c r="A281" s="358" t="s">
        <v>1284</v>
      </c>
      <c r="B281" s="358" t="s">
        <v>594</v>
      </c>
      <c r="C281" s="342">
        <v>85131</v>
      </c>
      <c r="D281" s="358" t="s">
        <v>1285</v>
      </c>
      <c r="E281" s="360" t="s">
        <v>2021</v>
      </c>
      <c r="F281" s="358" t="s">
        <v>2041</v>
      </c>
      <c r="G281" s="358" t="s">
        <v>2042</v>
      </c>
      <c r="H281" s="358" t="s">
        <v>1060</v>
      </c>
      <c r="I281" s="342">
        <v>2005</v>
      </c>
      <c r="J281" s="358">
        <v>114519.735</v>
      </c>
    </row>
    <row r="282" spans="1:10" s="339" customFormat="1" ht="14.65" customHeight="1" x14ac:dyDescent="0.25">
      <c r="A282" s="358" t="s">
        <v>1284</v>
      </c>
      <c r="B282" s="358" t="s">
        <v>594</v>
      </c>
      <c r="C282" s="342">
        <v>85131</v>
      </c>
      <c r="D282" s="358" t="s">
        <v>1285</v>
      </c>
      <c r="E282" s="360" t="s">
        <v>2021</v>
      </c>
      <c r="F282" s="358" t="s">
        <v>2043</v>
      </c>
      <c r="G282" s="358" t="s">
        <v>2044</v>
      </c>
      <c r="H282" s="358" t="s">
        <v>1060</v>
      </c>
      <c r="I282" s="342">
        <v>2005</v>
      </c>
      <c r="J282" s="358">
        <v>15574.357</v>
      </c>
    </row>
    <row r="283" spans="1:10" s="339" customFormat="1" ht="14.65" customHeight="1" x14ac:dyDescent="0.25">
      <c r="A283" s="358" t="s">
        <v>1284</v>
      </c>
      <c r="B283" s="358" t="s">
        <v>594</v>
      </c>
      <c r="C283" s="342">
        <v>85131</v>
      </c>
      <c r="D283" s="358" t="s">
        <v>1285</v>
      </c>
      <c r="E283" s="360" t="s">
        <v>2021</v>
      </c>
      <c r="F283" s="358" t="s">
        <v>2045</v>
      </c>
      <c r="G283" s="358" t="s">
        <v>1606</v>
      </c>
      <c r="H283" s="358" t="s">
        <v>1060</v>
      </c>
      <c r="I283" s="342">
        <v>2005</v>
      </c>
      <c r="J283" s="358">
        <v>15104.066999999999</v>
      </c>
    </row>
    <row r="284" spans="1:10" s="339" customFormat="1" ht="14.65" customHeight="1" x14ac:dyDescent="0.25">
      <c r="A284" s="358" t="s">
        <v>1284</v>
      </c>
      <c r="B284" s="358" t="s">
        <v>594</v>
      </c>
      <c r="C284" s="342">
        <v>85131</v>
      </c>
      <c r="D284" s="358" t="s">
        <v>1285</v>
      </c>
      <c r="E284" s="360" t="s">
        <v>2021</v>
      </c>
      <c r="F284" s="358" t="s">
        <v>2046</v>
      </c>
      <c r="G284" s="358" t="s">
        <v>809</v>
      </c>
      <c r="H284" s="358" t="s">
        <v>1060</v>
      </c>
      <c r="I284" s="342">
        <v>2005</v>
      </c>
      <c r="J284" s="358">
        <v>1641873.673</v>
      </c>
    </row>
    <row r="285" spans="1:10" s="339" customFormat="1" ht="14.65" customHeight="1" x14ac:dyDescent="0.25">
      <c r="A285" s="358" t="s">
        <v>1284</v>
      </c>
      <c r="B285" s="358" t="s">
        <v>594</v>
      </c>
      <c r="C285" s="342">
        <v>85131</v>
      </c>
      <c r="D285" s="358" t="s">
        <v>1285</v>
      </c>
      <c r="E285" s="360" t="s">
        <v>2021</v>
      </c>
      <c r="F285" s="358" t="s">
        <v>2047</v>
      </c>
      <c r="G285" s="358" t="s">
        <v>2048</v>
      </c>
      <c r="H285" s="358" t="s">
        <v>1060</v>
      </c>
      <c r="I285" s="342">
        <v>2005</v>
      </c>
      <c r="J285" s="358">
        <v>358356.08600000001</v>
      </c>
    </row>
    <row r="286" spans="1:10" s="339" customFormat="1" ht="14.65" customHeight="1" x14ac:dyDescent="0.25">
      <c r="A286" s="358" t="s">
        <v>1284</v>
      </c>
      <c r="B286" s="358" t="s">
        <v>594</v>
      </c>
      <c r="C286" s="342">
        <v>85131</v>
      </c>
      <c r="D286" s="358" t="s">
        <v>1285</v>
      </c>
      <c r="E286" s="360" t="s">
        <v>2021</v>
      </c>
      <c r="F286" s="358" t="s">
        <v>2049</v>
      </c>
      <c r="G286" s="358" t="s">
        <v>2050</v>
      </c>
      <c r="H286" s="358" t="s">
        <v>1060</v>
      </c>
      <c r="I286" s="342">
        <v>2005</v>
      </c>
      <c r="J286" s="358">
        <v>78090.002999999997</v>
      </c>
    </row>
    <row r="287" spans="1:10" s="339" customFormat="1" ht="14.65" customHeight="1" x14ac:dyDescent="0.25">
      <c r="A287" s="358" t="s">
        <v>1284</v>
      </c>
      <c r="B287" s="358" t="s">
        <v>594</v>
      </c>
      <c r="C287" s="342">
        <v>85131</v>
      </c>
      <c r="D287" s="358" t="s">
        <v>1285</v>
      </c>
      <c r="E287" s="360" t="s">
        <v>2021</v>
      </c>
      <c r="F287" s="358" t="s">
        <v>2051</v>
      </c>
      <c r="G287" s="358" t="s">
        <v>2052</v>
      </c>
      <c r="H287" s="358" t="s">
        <v>1060</v>
      </c>
      <c r="I287" s="342">
        <v>2005</v>
      </c>
      <c r="J287" s="358">
        <v>126718.768</v>
      </c>
    </row>
    <row r="288" spans="1:10" s="339" customFormat="1" ht="14.65" customHeight="1" x14ac:dyDescent="0.25">
      <c r="A288" s="358" t="s">
        <v>1284</v>
      </c>
      <c r="B288" s="358" t="s">
        <v>594</v>
      </c>
      <c r="C288" s="342">
        <v>85131</v>
      </c>
      <c r="D288" s="358" t="s">
        <v>1285</v>
      </c>
      <c r="E288" s="360" t="s">
        <v>2021</v>
      </c>
      <c r="F288" s="358" t="s">
        <v>2053</v>
      </c>
      <c r="G288" s="358" t="s">
        <v>2054</v>
      </c>
      <c r="H288" s="358" t="s">
        <v>1060</v>
      </c>
      <c r="I288" s="342">
        <v>2005</v>
      </c>
      <c r="J288" s="358">
        <v>144935.57399999999</v>
      </c>
    </row>
    <row r="289" spans="1:10" s="339" customFormat="1" ht="14.65" customHeight="1" x14ac:dyDescent="0.25">
      <c r="A289" s="358" t="s">
        <v>1284</v>
      </c>
      <c r="B289" s="358" t="s">
        <v>594</v>
      </c>
      <c r="C289" s="342">
        <v>85131</v>
      </c>
      <c r="D289" s="358" t="s">
        <v>1285</v>
      </c>
      <c r="E289" s="360" t="s">
        <v>2021</v>
      </c>
      <c r="F289" s="358" t="s">
        <v>2055</v>
      </c>
      <c r="G289" s="358" t="s">
        <v>2056</v>
      </c>
      <c r="H289" s="358" t="s">
        <v>1060</v>
      </c>
      <c r="I289" s="342">
        <v>2005</v>
      </c>
      <c r="J289" s="358">
        <v>7278.1210000000001</v>
      </c>
    </row>
    <row r="290" spans="1:10" s="339" customFormat="1" ht="14.65" customHeight="1" x14ac:dyDescent="0.25">
      <c r="A290" s="358" t="s">
        <v>1284</v>
      </c>
      <c r="B290" s="358" t="s">
        <v>594</v>
      </c>
      <c r="C290" s="342">
        <v>85131</v>
      </c>
      <c r="D290" s="358" t="s">
        <v>1285</v>
      </c>
      <c r="E290" s="360" t="s">
        <v>2021</v>
      </c>
      <c r="F290" s="358" t="s">
        <v>2057</v>
      </c>
      <c r="G290" s="358" t="s">
        <v>1607</v>
      </c>
      <c r="H290" s="358" t="s">
        <v>1060</v>
      </c>
      <c r="I290" s="342">
        <v>2005</v>
      </c>
      <c r="J290" s="358">
        <v>1333.6210000000001</v>
      </c>
    </row>
    <row r="291" spans="1:10" s="339" customFormat="1" ht="14.65" customHeight="1" x14ac:dyDescent="0.25">
      <c r="A291" s="358" t="s">
        <v>1284</v>
      </c>
      <c r="B291" s="358" t="s">
        <v>594</v>
      </c>
      <c r="C291" s="342">
        <v>85131</v>
      </c>
      <c r="D291" s="358" t="s">
        <v>1285</v>
      </c>
      <c r="E291" s="360" t="s">
        <v>2021</v>
      </c>
      <c r="F291" s="358" t="s">
        <v>2058</v>
      </c>
      <c r="G291" s="358" t="s">
        <v>812</v>
      </c>
      <c r="H291" s="358" t="s">
        <v>1060</v>
      </c>
      <c r="I291" s="342">
        <v>2005</v>
      </c>
      <c r="J291" s="358">
        <v>1283517.5870000001</v>
      </c>
    </row>
    <row r="292" spans="1:10" s="339" customFormat="1" ht="14.65" customHeight="1" x14ac:dyDescent="0.25">
      <c r="A292" s="358" t="s">
        <v>1284</v>
      </c>
      <c r="B292" s="358" t="s">
        <v>594</v>
      </c>
      <c r="C292" s="342">
        <v>85131</v>
      </c>
      <c r="D292" s="358" t="s">
        <v>1285</v>
      </c>
      <c r="E292" s="360" t="s">
        <v>2021</v>
      </c>
      <c r="F292" s="358" t="s">
        <v>2059</v>
      </c>
      <c r="G292" s="358" t="s">
        <v>2060</v>
      </c>
      <c r="H292" s="358" t="s">
        <v>1060</v>
      </c>
      <c r="I292" s="342">
        <v>2005</v>
      </c>
      <c r="J292" s="358">
        <v>1119505.902</v>
      </c>
    </row>
    <row r="293" spans="1:10" s="339" customFormat="1" ht="14.65" customHeight="1" x14ac:dyDescent="0.25">
      <c r="A293" s="358" t="s">
        <v>1284</v>
      </c>
      <c r="B293" s="358" t="s">
        <v>594</v>
      </c>
      <c r="C293" s="342">
        <v>85131</v>
      </c>
      <c r="D293" s="358" t="s">
        <v>1285</v>
      </c>
      <c r="E293" s="360" t="s">
        <v>2021</v>
      </c>
      <c r="F293" s="358" t="s">
        <v>2061</v>
      </c>
      <c r="G293" s="358" t="s">
        <v>2062</v>
      </c>
      <c r="H293" s="358" t="s">
        <v>1060</v>
      </c>
      <c r="I293" s="342">
        <v>2005</v>
      </c>
      <c r="J293" s="358">
        <v>1074616.308</v>
      </c>
    </row>
    <row r="294" spans="1:10" s="339" customFormat="1" ht="14.65" customHeight="1" x14ac:dyDescent="0.25">
      <c r="A294" s="358" t="s">
        <v>1284</v>
      </c>
      <c r="B294" s="358" t="s">
        <v>594</v>
      </c>
      <c r="C294" s="342">
        <v>85131</v>
      </c>
      <c r="D294" s="358" t="s">
        <v>1285</v>
      </c>
      <c r="E294" s="360" t="s">
        <v>2021</v>
      </c>
      <c r="F294" s="358" t="s">
        <v>2063</v>
      </c>
      <c r="G294" s="358" t="s">
        <v>2064</v>
      </c>
      <c r="H294" s="358" t="s">
        <v>1060</v>
      </c>
      <c r="I294" s="342">
        <v>2005</v>
      </c>
      <c r="J294" s="358">
        <v>6752.2439999999997</v>
      </c>
    </row>
    <row r="295" spans="1:10" s="339" customFormat="1" ht="14.65" customHeight="1" x14ac:dyDescent="0.25">
      <c r="A295" s="358" t="s">
        <v>1284</v>
      </c>
      <c r="B295" s="358" t="s">
        <v>594</v>
      </c>
      <c r="C295" s="342">
        <v>85131</v>
      </c>
      <c r="D295" s="358" t="s">
        <v>1285</v>
      </c>
      <c r="E295" s="360" t="s">
        <v>2021</v>
      </c>
      <c r="F295" s="358" t="s">
        <v>2065</v>
      </c>
      <c r="G295" s="358" t="s">
        <v>2066</v>
      </c>
      <c r="H295" s="358" t="s">
        <v>1060</v>
      </c>
      <c r="I295" s="342">
        <v>2005</v>
      </c>
      <c r="J295" s="358">
        <v>38137.351000000002</v>
      </c>
    </row>
    <row r="296" spans="1:10" s="339" customFormat="1" ht="14.65" customHeight="1" x14ac:dyDescent="0.25">
      <c r="A296" s="358" t="s">
        <v>1284</v>
      </c>
      <c r="B296" s="358" t="s">
        <v>594</v>
      </c>
      <c r="C296" s="342">
        <v>85131</v>
      </c>
      <c r="D296" s="358" t="s">
        <v>1285</v>
      </c>
      <c r="E296" s="360" t="s">
        <v>2021</v>
      </c>
      <c r="F296" s="358" t="s">
        <v>2067</v>
      </c>
      <c r="G296" s="358" t="s">
        <v>816</v>
      </c>
      <c r="H296" s="358" t="s">
        <v>1060</v>
      </c>
      <c r="I296" s="342">
        <v>2005</v>
      </c>
      <c r="J296" s="358">
        <v>1171070.503</v>
      </c>
    </row>
    <row r="297" spans="1:10" s="339" customFormat="1" ht="14.65" customHeight="1" x14ac:dyDescent="0.25">
      <c r="A297" s="358" t="s">
        <v>1284</v>
      </c>
      <c r="B297" s="358" t="s">
        <v>594</v>
      </c>
      <c r="C297" s="342">
        <v>85131</v>
      </c>
      <c r="D297" s="358" t="s">
        <v>1285</v>
      </c>
      <c r="E297" s="360" t="s">
        <v>2021</v>
      </c>
      <c r="F297" s="358" t="s">
        <v>2068</v>
      </c>
      <c r="G297" s="358" t="s">
        <v>817</v>
      </c>
      <c r="H297" s="358" t="s">
        <v>1060</v>
      </c>
      <c r="I297" s="342">
        <v>2005</v>
      </c>
      <c r="J297" s="358">
        <v>720648.75899999996</v>
      </c>
    </row>
    <row r="298" spans="1:10" s="339" customFormat="1" ht="14.65" customHeight="1" x14ac:dyDescent="0.25">
      <c r="A298" s="358" t="s">
        <v>1284</v>
      </c>
      <c r="B298" s="358" t="s">
        <v>594</v>
      </c>
      <c r="C298" s="342">
        <v>85131</v>
      </c>
      <c r="D298" s="358" t="s">
        <v>1285</v>
      </c>
      <c r="E298" s="360" t="s">
        <v>2021</v>
      </c>
      <c r="F298" s="358" t="s">
        <v>2069</v>
      </c>
      <c r="G298" s="358" t="s">
        <v>818</v>
      </c>
      <c r="H298" s="358" t="s">
        <v>1060</v>
      </c>
      <c r="I298" s="342">
        <v>2005</v>
      </c>
      <c r="J298" s="358">
        <v>2025903.0349999999</v>
      </c>
    </row>
    <row r="299" spans="1:10" s="339" customFormat="1" ht="14.65" customHeight="1" x14ac:dyDescent="0.25">
      <c r="A299" s="358" t="s">
        <v>1284</v>
      </c>
      <c r="B299" s="358" t="s">
        <v>594</v>
      </c>
      <c r="C299" s="342">
        <v>85131</v>
      </c>
      <c r="D299" s="358" t="s">
        <v>1285</v>
      </c>
      <c r="E299" s="360" t="s">
        <v>2021</v>
      </c>
      <c r="F299" s="358" t="s">
        <v>2069</v>
      </c>
      <c r="G299" s="358" t="s">
        <v>819</v>
      </c>
      <c r="H299" s="358" t="s">
        <v>1060</v>
      </c>
      <c r="I299" s="342">
        <v>2005</v>
      </c>
      <c r="J299" s="358">
        <v>2025903.0349999999</v>
      </c>
    </row>
    <row r="300" spans="1:10" s="339" customFormat="1" ht="14.65" customHeight="1" x14ac:dyDescent="0.25">
      <c r="A300" s="358" t="s">
        <v>1284</v>
      </c>
      <c r="B300" s="358" t="s">
        <v>594</v>
      </c>
      <c r="C300" s="342">
        <v>85131</v>
      </c>
      <c r="D300" s="358" t="s">
        <v>1285</v>
      </c>
      <c r="E300" s="360" t="s">
        <v>2021</v>
      </c>
      <c r="F300" s="358" t="s">
        <v>2070</v>
      </c>
      <c r="G300" s="358" t="s">
        <v>2071</v>
      </c>
      <c r="H300" s="358" t="s">
        <v>1060</v>
      </c>
      <c r="I300" s="342">
        <v>2005</v>
      </c>
      <c r="J300" s="358">
        <v>614433.429</v>
      </c>
    </row>
    <row r="301" spans="1:10" s="339" customFormat="1" ht="14.65" customHeight="1" x14ac:dyDescent="0.25">
      <c r="A301" s="358" t="s">
        <v>1284</v>
      </c>
      <c r="B301" s="358" t="s">
        <v>594</v>
      </c>
      <c r="C301" s="342">
        <v>85131</v>
      </c>
      <c r="D301" s="358" t="s">
        <v>1285</v>
      </c>
      <c r="E301" s="360" t="s">
        <v>2021</v>
      </c>
      <c r="F301" s="358" t="s">
        <v>2072</v>
      </c>
      <c r="G301" s="358" t="s">
        <v>2073</v>
      </c>
      <c r="H301" s="358" t="s">
        <v>1060</v>
      </c>
      <c r="I301" s="342">
        <v>2005</v>
      </c>
      <c r="J301" s="358">
        <v>45665.3</v>
      </c>
    </row>
    <row r="302" spans="1:10" s="339" customFormat="1" ht="14.65" customHeight="1" x14ac:dyDescent="0.25">
      <c r="A302" s="358" t="s">
        <v>1284</v>
      </c>
      <c r="B302" s="358" t="s">
        <v>594</v>
      </c>
      <c r="C302" s="342">
        <v>85131</v>
      </c>
      <c r="D302" s="358" t="s">
        <v>1285</v>
      </c>
      <c r="E302" s="360" t="s">
        <v>2021</v>
      </c>
      <c r="F302" s="358" t="s">
        <v>2033</v>
      </c>
      <c r="G302" s="358" t="s">
        <v>802</v>
      </c>
      <c r="H302" s="358" t="s">
        <v>1060</v>
      </c>
      <c r="I302" s="342">
        <v>2006</v>
      </c>
      <c r="J302" s="358">
        <v>1084719.8370000001</v>
      </c>
    </row>
    <row r="303" spans="1:10" s="339" customFormat="1" ht="14.65" customHeight="1" x14ac:dyDescent="0.25">
      <c r="A303" s="358" t="s">
        <v>1284</v>
      </c>
      <c r="B303" s="358" t="s">
        <v>594</v>
      </c>
      <c r="C303" s="342">
        <v>85131</v>
      </c>
      <c r="D303" s="358" t="s">
        <v>1285</v>
      </c>
      <c r="E303" s="360" t="s">
        <v>2021</v>
      </c>
      <c r="F303" s="358" t="s">
        <v>2035</v>
      </c>
      <c r="G303" s="358" t="s">
        <v>2036</v>
      </c>
      <c r="H303" s="358" t="s">
        <v>1060</v>
      </c>
      <c r="I303" s="342">
        <v>2006</v>
      </c>
      <c r="J303" s="358">
        <v>616252.02</v>
      </c>
    </row>
    <row r="304" spans="1:10" s="339" customFormat="1" ht="14.65" customHeight="1" x14ac:dyDescent="0.25">
      <c r="A304" s="358" t="s">
        <v>1284</v>
      </c>
      <c r="B304" s="358" t="s">
        <v>594</v>
      </c>
      <c r="C304" s="342">
        <v>85131</v>
      </c>
      <c r="D304" s="358" t="s">
        <v>1285</v>
      </c>
      <c r="E304" s="360" t="s">
        <v>2021</v>
      </c>
      <c r="F304" s="358" t="s">
        <v>2037</v>
      </c>
      <c r="G304" s="358" t="s">
        <v>2038</v>
      </c>
      <c r="H304" s="358" t="s">
        <v>1060</v>
      </c>
      <c r="I304" s="342">
        <v>2006</v>
      </c>
      <c r="J304" s="358">
        <v>337114.12400000001</v>
      </c>
    </row>
    <row r="305" spans="1:10" s="339" customFormat="1" ht="14.65" customHeight="1" x14ac:dyDescent="0.25">
      <c r="A305" s="358" t="s">
        <v>1284</v>
      </c>
      <c r="B305" s="358" t="s">
        <v>594</v>
      </c>
      <c r="C305" s="342">
        <v>85131</v>
      </c>
      <c r="D305" s="358" t="s">
        <v>1285</v>
      </c>
      <c r="E305" s="360" t="s">
        <v>2021</v>
      </c>
      <c r="F305" s="358" t="s">
        <v>2039</v>
      </c>
      <c r="G305" s="358" t="s">
        <v>2040</v>
      </c>
      <c r="H305" s="358" t="s">
        <v>1060</v>
      </c>
      <c r="I305" s="342">
        <v>2006</v>
      </c>
      <c r="J305" s="358">
        <v>112650.894</v>
      </c>
    </row>
    <row r="306" spans="1:10" s="339" customFormat="1" ht="14.65" customHeight="1" x14ac:dyDescent="0.25">
      <c r="A306" s="358" t="s">
        <v>1284</v>
      </c>
      <c r="B306" s="358" t="s">
        <v>594</v>
      </c>
      <c r="C306" s="342">
        <v>85131</v>
      </c>
      <c r="D306" s="358" t="s">
        <v>1285</v>
      </c>
      <c r="E306" s="360" t="s">
        <v>2021</v>
      </c>
      <c r="F306" s="358" t="s">
        <v>2041</v>
      </c>
      <c r="G306" s="358" t="s">
        <v>2042</v>
      </c>
      <c r="H306" s="358" t="s">
        <v>1060</v>
      </c>
      <c r="I306" s="342">
        <v>2006</v>
      </c>
      <c r="J306" s="358">
        <v>129588.44899999999</v>
      </c>
    </row>
    <row r="307" spans="1:10" s="339" customFormat="1" ht="14.65" customHeight="1" x14ac:dyDescent="0.25">
      <c r="A307" s="358" t="s">
        <v>1284</v>
      </c>
      <c r="B307" s="358" t="s">
        <v>594</v>
      </c>
      <c r="C307" s="342">
        <v>85131</v>
      </c>
      <c r="D307" s="358" t="s">
        <v>1285</v>
      </c>
      <c r="E307" s="360" t="s">
        <v>2021</v>
      </c>
      <c r="F307" s="358" t="s">
        <v>2043</v>
      </c>
      <c r="G307" s="358" t="s">
        <v>2044</v>
      </c>
      <c r="H307" s="358" t="s">
        <v>1060</v>
      </c>
      <c r="I307" s="342">
        <v>2006</v>
      </c>
      <c r="J307" s="358">
        <v>21502.463</v>
      </c>
    </row>
    <row r="308" spans="1:10" s="339" customFormat="1" ht="14.65" customHeight="1" x14ac:dyDescent="0.25">
      <c r="A308" s="358" t="s">
        <v>1284</v>
      </c>
      <c r="B308" s="358" t="s">
        <v>594</v>
      </c>
      <c r="C308" s="342">
        <v>85131</v>
      </c>
      <c r="D308" s="358" t="s">
        <v>1285</v>
      </c>
      <c r="E308" s="360" t="s">
        <v>2021</v>
      </c>
      <c r="F308" s="358" t="s">
        <v>2045</v>
      </c>
      <c r="G308" s="358" t="s">
        <v>1606</v>
      </c>
      <c r="H308" s="358" t="s">
        <v>1060</v>
      </c>
      <c r="I308" s="342">
        <v>2006</v>
      </c>
      <c r="J308" s="358">
        <v>15396.09</v>
      </c>
    </row>
    <row r="309" spans="1:10" s="339" customFormat="1" ht="14.65" customHeight="1" x14ac:dyDescent="0.25">
      <c r="A309" s="358" t="s">
        <v>1284</v>
      </c>
      <c r="B309" s="358" t="s">
        <v>594</v>
      </c>
      <c r="C309" s="342">
        <v>85131</v>
      </c>
      <c r="D309" s="358" t="s">
        <v>1285</v>
      </c>
      <c r="E309" s="360" t="s">
        <v>2021</v>
      </c>
      <c r="F309" s="358" t="s">
        <v>2046</v>
      </c>
      <c r="G309" s="358" t="s">
        <v>809</v>
      </c>
      <c r="H309" s="358" t="s">
        <v>1060</v>
      </c>
      <c r="I309" s="342">
        <v>2006</v>
      </c>
      <c r="J309" s="358">
        <v>1700971.8570000001</v>
      </c>
    </row>
    <row r="310" spans="1:10" s="339" customFormat="1" ht="14.65" customHeight="1" x14ac:dyDescent="0.25">
      <c r="A310" s="358" t="s">
        <v>1284</v>
      </c>
      <c r="B310" s="358" t="s">
        <v>594</v>
      </c>
      <c r="C310" s="342">
        <v>85131</v>
      </c>
      <c r="D310" s="358" t="s">
        <v>1285</v>
      </c>
      <c r="E310" s="360" t="s">
        <v>2021</v>
      </c>
      <c r="F310" s="358" t="s">
        <v>2047</v>
      </c>
      <c r="G310" s="358" t="s">
        <v>2048</v>
      </c>
      <c r="H310" s="358" t="s">
        <v>1060</v>
      </c>
      <c r="I310" s="342">
        <v>2006</v>
      </c>
      <c r="J310" s="358">
        <v>381424.52399999998</v>
      </c>
    </row>
    <row r="311" spans="1:10" s="339" customFormat="1" ht="14.65" customHeight="1" x14ac:dyDescent="0.25">
      <c r="A311" s="358" t="s">
        <v>1284</v>
      </c>
      <c r="B311" s="358" t="s">
        <v>594</v>
      </c>
      <c r="C311" s="342">
        <v>85131</v>
      </c>
      <c r="D311" s="358" t="s">
        <v>1285</v>
      </c>
      <c r="E311" s="360" t="s">
        <v>2021</v>
      </c>
      <c r="F311" s="358" t="s">
        <v>2049</v>
      </c>
      <c r="G311" s="358" t="s">
        <v>2050</v>
      </c>
      <c r="H311" s="358" t="s">
        <v>1060</v>
      </c>
      <c r="I311" s="342">
        <v>2006</v>
      </c>
      <c r="J311" s="358">
        <v>82010.036999999997</v>
      </c>
    </row>
    <row r="312" spans="1:10" s="339" customFormat="1" ht="14.65" customHeight="1" x14ac:dyDescent="0.25">
      <c r="A312" s="358" t="s">
        <v>1284</v>
      </c>
      <c r="B312" s="358" t="s">
        <v>594</v>
      </c>
      <c r="C312" s="342">
        <v>85131</v>
      </c>
      <c r="D312" s="358" t="s">
        <v>1285</v>
      </c>
      <c r="E312" s="360" t="s">
        <v>2021</v>
      </c>
      <c r="F312" s="358" t="s">
        <v>2051</v>
      </c>
      <c r="G312" s="358" t="s">
        <v>2052</v>
      </c>
      <c r="H312" s="358" t="s">
        <v>1060</v>
      </c>
      <c r="I312" s="342">
        <v>2006</v>
      </c>
      <c r="J312" s="358">
        <v>130430.40700000001</v>
      </c>
    </row>
    <row r="313" spans="1:10" s="339" customFormat="1" ht="14.65" customHeight="1" x14ac:dyDescent="0.25">
      <c r="A313" s="358" t="s">
        <v>1284</v>
      </c>
      <c r="B313" s="358" t="s">
        <v>594</v>
      </c>
      <c r="C313" s="342">
        <v>85131</v>
      </c>
      <c r="D313" s="358" t="s">
        <v>1285</v>
      </c>
      <c r="E313" s="360" t="s">
        <v>2021</v>
      </c>
      <c r="F313" s="358" t="s">
        <v>2053</v>
      </c>
      <c r="G313" s="358" t="s">
        <v>2054</v>
      </c>
      <c r="H313" s="358" t="s">
        <v>1060</v>
      </c>
      <c r="I313" s="342">
        <v>2006</v>
      </c>
      <c r="J313" s="358">
        <v>157819.18100000001</v>
      </c>
    </row>
    <row r="314" spans="1:10" s="339" customFormat="1" ht="14.65" customHeight="1" x14ac:dyDescent="0.25">
      <c r="A314" s="358" t="s">
        <v>1284</v>
      </c>
      <c r="B314" s="358" t="s">
        <v>594</v>
      </c>
      <c r="C314" s="342">
        <v>85131</v>
      </c>
      <c r="D314" s="358" t="s">
        <v>1285</v>
      </c>
      <c r="E314" s="360" t="s">
        <v>2021</v>
      </c>
      <c r="F314" s="358" t="s">
        <v>2055</v>
      </c>
      <c r="G314" s="358" t="s">
        <v>2056</v>
      </c>
      <c r="H314" s="358" t="s">
        <v>1060</v>
      </c>
      <c r="I314" s="342">
        <v>2006</v>
      </c>
      <c r="J314" s="358">
        <v>9371.9549999999999</v>
      </c>
    </row>
    <row r="315" spans="1:10" s="339" customFormat="1" ht="14.65" customHeight="1" x14ac:dyDescent="0.25">
      <c r="A315" s="358" t="s">
        <v>1284</v>
      </c>
      <c r="B315" s="358" t="s">
        <v>594</v>
      </c>
      <c r="C315" s="342">
        <v>85131</v>
      </c>
      <c r="D315" s="358" t="s">
        <v>1285</v>
      </c>
      <c r="E315" s="360" t="s">
        <v>2021</v>
      </c>
      <c r="F315" s="358" t="s">
        <v>2057</v>
      </c>
      <c r="G315" s="358" t="s">
        <v>1607</v>
      </c>
      <c r="H315" s="358" t="s">
        <v>1060</v>
      </c>
      <c r="I315" s="342">
        <v>2006</v>
      </c>
      <c r="J315" s="358">
        <v>1792.9449999999999</v>
      </c>
    </row>
    <row r="316" spans="1:10" s="339" customFormat="1" ht="14.65" customHeight="1" x14ac:dyDescent="0.25">
      <c r="A316" s="358" t="s">
        <v>1284</v>
      </c>
      <c r="B316" s="358" t="s">
        <v>594</v>
      </c>
      <c r="C316" s="342">
        <v>85131</v>
      </c>
      <c r="D316" s="358" t="s">
        <v>1285</v>
      </c>
      <c r="E316" s="360" t="s">
        <v>2021</v>
      </c>
      <c r="F316" s="358" t="s">
        <v>2058</v>
      </c>
      <c r="G316" s="358" t="s">
        <v>812</v>
      </c>
      <c r="H316" s="358" t="s">
        <v>1060</v>
      </c>
      <c r="I316" s="342">
        <v>2006</v>
      </c>
      <c r="J316" s="358">
        <v>1319547.334</v>
      </c>
    </row>
    <row r="317" spans="1:10" s="339" customFormat="1" ht="14.65" customHeight="1" x14ac:dyDescent="0.25">
      <c r="A317" s="358" t="s">
        <v>1284</v>
      </c>
      <c r="B317" s="358" t="s">
        <v>594</v>
      </c>
      <c r="C317" s="342">
        <v>85131</v>
      </c>
      <c r="D317" s="358" t="s">
        <v>1285</v>
      </c>
      <c r="E317" s="360" t="s">
        <v>2021</v>
      </c>
      <c r="F317" s="358" t="s">
        <v>2059</v>
      </c>
      <c r="G317" s="358" t="s">
        <v>2060</v>
      </c>
      <c r="H317" s="358" t="s">
        <v>1060</v>
      </c>
      <c r="I317" s="342">
        <v>2006</v>
      </c>
      <c r="J317" s="358">
        <v>1142755.824</v>
      </c>
    </row>
    <row r="318" spans="1:10" s="339" customFormat="1" ht="14.65" customHeight="1" x14ac:dyDescent="0.25">
      <c r="A318" s="358" t="s">
        <v>1284</v>
      </c>
      <c r="B318" s="358" t="s">
        <v>594</v>
      </c>
      <c r="C318" s="342">
        <v>85131</v>
      </c>
      <c r="D318" s="358" t="s">
        <v>1285</v>
      </c>
      <c r="E318" s="360" t="s">
        <v>2021</v>
      </c>
      <c r="F318" s="358" t="s">
        <v>2061</v>
      </c>
      <c r="G318" s="358" t="s">
        <v>2062</v>
      </c>
      <c r="H318" s="358" t="s">
        <v>1060</v>
      </c>
      <c r="I318" s="342">
        <v>2006</v>
      </c>
      <c r="J318" s="358">
        <v>1098925.544</v>
      </c>
    </row>
    <row r="319" spans="1:10" s="339" customFormat="1" ht="14.65" customHeight="1" x14ac:dyDescent="0.25">
      <c r="A319" s="358" t="s">
        <v>1284</v>
      </c>
      <c r="B319" s="358" t="s">
        <v>594</v>
      </c>
      <c r="C319" s="342">
        <v>85131</v>
      </c>
      <c r="D319" s="358" t="s">
        <v>1285</v>
      </c>
      <c r="E319" s="360" t="s">
        <v>2021</v>
      </c>
      <c r="F319" s="358" t="s">
        <v>2063</v>
      </c>
      <c r="G319" s="358" t="s">
        <v>2064</v>
      </c>
      <c r="H319" s="358" t="s">
        <v>1060</v>
      </c>
      <c r="I319" s="342">
        <v>2006</v>
      </c>
      <c r="J319" s="358">
        <v>6743.4449999999997</v>
      </c>
    </row>
    <row r="320" spans="1:10" s="339" customFormat="1" ht="14.65" customHeight="1" x14ac:dyDescent="0.25">
      <c r="A320" s="358" t="s">
        <v>1284</v>
      </c>
      <c r="B320" s="358" t="s">
        <v>594</v>
      </c>
      <c r="C320" s="342">
        <v>85131</v>
      </c>
      <c r="D320" s="358" t="s">
        <v>1285</v>
      </c>
      <c r="E320" s="360" t="s">
        <v>2021</v>
      </c>
      <c r="F320" s="358" t="s">
        <v>2065</v>
      </c>
      <c r="G320" s="358" t="s">
        <v>2066</v>
      </c>
      <c r="H320" s="358" t="s">
        <v>1060</v>
      </c>
      <c r="I320" s="342">
        <v>2006</v>
      </c>
      <c r="J320" s="358">
        <v>37086.834999999999</v>
      </c>
    </row>
    <row r="321" spans="1:10" s="339" customFormat="1" ht="14.65" customHeight="1" x14ac:dyDescent="0.25">
      <c r="A321" s="358" t="s">
        <v>1284</v>
      </c>
      <c r="B321" s="358" t="s">
        <v>594</v>
      </c>
      <c r="C321" s="342">
        <v>85131</v>
      </c>
      <c r="D321" s="358" t="s">
        <v>1285</v>
      </c>
      <c r="E321" s="360" t="s">
        <v>2021</v>
      </c>
      <c r="F321" s="358" t="s">
        <v>2067</v>
      </c>
      <c r="G321" s="358" t="s">
        <v>816</v>
      </c>
      <c r="H321" s="358" t="s">
        <v>1060</v>
      </c>
      <c r="I321" s="342">
        <v>2006</v>
      </c>
      <c r="J321" s="358">
        <v>1195807.8929999999</v>
      </c>
    </row>
    <row r="322" spans="1:10" s="339" customFormat="1" ht="14.65" customHeight="1" x14ac:dyDescent="0.25">
      <c r="A322" s="358" t="s">
        <v>1284</v>
      </c>
      <c r="B322" s="358" t="s">
        <v>594</v>
      </c>
      <c r="C322" s="342">
        <v>85131</v>
      </c>
      <c r="D322" s="358" t="s">
        <v>1285</v>
      </c>
      <c r="E322" s="360" t="s">
        <v>2021</v>
      </c>
      <c r="F322" s="358" t="s">
        <v>2068</v>
      </c>
      <c r="G322" s="358" t="s">
        <v>817</v>
      </c>
      <c r="H322" s="358" t="s">
        <v>1060</v>
      </c>
      <c r="I322" s="342">
        <v>2006</v>
      </c>
      <c r="J322" s="358">
        <v>728856.64899999998</v>
      </c>
    </row>
    <row r="323" spans="1:10" s="339" customFormat="1" ht="14.65" customHeight="1" x14ac:dyDescent="0.25">
      <c r="A323" s="358" t="s">
        <v>1284</v>
      </c>
      <c r="B323" s="358" t="s">
        <v>594</v>
      </c>
      <c r="C323" s="342">
        <v>85131</v>
      </c>
      <c r="D323" s="358" t="s">
        <v>1285</v>
      </c>
      <c r="E323" s="360" t="s">
        <v>2021</v>
      </c>
      <c r="F323" s="358" t="s">
        <v>2069</v>
      </c>
      <c r="G323" s="358" t="s">
        <v>818</v>
      </c>
      <c r="H323" s="358" t="s">
        <v>1060</v>
      </c>
      <c r="I323" s="342">
        <v>2006</v>
      </c>
      <c r="J323" s="358">
        <v>1963798.4979999999</v>
      </c>
    </row>
    <row r="324" spans="1:10" s="339" customFormat="1" ht="14.65" customHeight="1" x14ac:dyDescent="0.25">
      <c r="A324" s="358" t="s">
        <v>1284</v>
      </c>
      <c r="B324" s="358" t="s">
        <v>594</v>
      </c>
      <c r="C324" s="342">
        <v>85131</v>
      </c>
      <c r="D324" s="358" t="s">
        <v>1285</v>
      </c>
      <c r="E324" s="360" t="s">
        <v>2021</v>
      </c>
      <c r="F324" s="358" t="s">
        <v>2069</v>
      </c>
      <c r="G324" s="358" t="s">
        <v>819</v>
      </c>
      <c r="H324" s="358" t="s">
        <v>1060</v>
      </c>
      <c r="I324" s="342">
        <v>2006</v>
      </c>
      <c r="J324" s="358">
        <v>1963798.4979999999</v>
      </c>
    </row>
    <row r="325" spans="1:10" s="339" customFormat="1" ht="14.65" customHeight="1" x14ac:dyDescent="0.25">
      <c r="A325" s="358" t="s">
        <v>1284</v>
      </c>
      <c r="B325" s="358" t="s">
        <v>594</v>
      </c>
      <c r="C325" s="342">
        <v>85131</v>
      </c>
      <c r="D325" s="358" t="s">
        <v>1285</v>
      </c>
      <c r="E325" s="360" t="s">
        <v>2021</v>
      </c>
      <c r="F325" s="358" t="s">
        <v>2070</v>
      </c>
      <c r="G325" s="358" t="s">
        <v>2071</v>
      </c>
      <c r="H325" s="358" t="s">
        <v>1060</v>
      </c>
      <c r="I325" s="342">
        <v>2006</v>
      </c>
      <c r="J325" s="358">
        <v>643742.75399999996</v>
      </c>
    </row>
    <row r="326" spans="1:10" s="339" customFormat="1" ht="14.65" customHeight="1" x14ac:dyDescent="0.25">
      <c r="A326" s="358" t="s">
        <v>1284</v>
      </c>
      <c r="B326" s="358" t="s">
        <v>594</v>
      </c>
      <c r="C326" s="342">
        <v>85131</v>
      </c>
      <c r="D326" s="358" t="s">
        <v>1285</v>
      </c>
      <c r="E326" s="360" t="s">
        <v>2021</v>
      </c>
      <c r="F326" s="358" t="s">
        <v>2072</v>
      </c>
      <c r="G326" s="358" t="s">
        <v>2073</v>
      </c>
      <c r="H326" s="358" t="s">
        <v>1060</v>
      </c>
      <c r="I326" s="342">
        <v>2006</v>
      </c>
      <c r="J326" s="358">
        <v>38727.1</v>
      </c>
    </row>
    <row r="327" spans="1:10" s="339" customFormat="1" ht="14.65" customHeight="1" x14ac:dyDescent="0.25">
      <c r="A327" s="358" t="s">
        <v>1284</v>
      </c>
      <c r="B327" s="358" t="s">
        <v>594</v>
      </c>
      <c r="C327" s="342">
        <v>85131</v>
      </c>
      <c r="D327" s="358" t="s">
        <v>1285</v>
      </c>
      <c r="E327" s="360" t="s">
        <v>2021</v>
      </c>
      <c r="F327" s="358" t="s">
        <v>2033</v>
      </c>
      <c r="G327" s="358" t="s">
        <v>802</v>
      </c>
      <c r="H327" s="358" t="s">
        <v>1060</v>
      </c>
      <c r="I327" s="342">
        <v>2007</v>
      </c>
      <c r="J327" s="358">
        <v>1084309.8559999999</v>
      </c>
    </row>
    <row r="328" spans="1:10" s="339" customFormat="1" ht="14.65" customHeight="1" x14ac:dyDescent="0.25">
      <c r="A328" s="358" t="s">
        <v>1284</v>
      </c>
      <c r="B328" s="358" t="s">
        <v>594</v>
      </c>
      <c r="C328" s="342">
        <v>85131</v>
      </c>
      <c r="D328" s="358" t="s">
        <v>1285</v>
      </c>
      <c r="E328" s="360" t="s">
        <v>2021</v>
      </c>
      <c r="F328" s="358" t="s">
        <v>2035</v>
      </c>
      <c r="G328" s="358" t="s">
        <v>2036</v>
      </c>
      <c r="H328" s="358" t="s">
        <v>1060</v>
      </c>
      <c r="I328" s="342">
        <v>2007</v>
      </c>
      <c r="J328" s="358">
        <v>625200.91200000001</v>
      </c>
    </row>
    <row r="329" spans="1:10" s="339" customFormat="1" ht="14.65" customHeight="1" x14ac:dyDescent="0.25">
      <c r="A329" s="358" t="s">
        <v>1284</v>
      </c>
      <c r="B329" s="358" t="s">
        <v>594</v>
      </c>
      <c r="C329" s="342">
        <v>85131</v>
      </c>
      <c r="D329" s="358" t="s">
        <v>1285</v>
      </c>
      <c r="E329" s="360" t="s">
        <v>2021</v>
      </c>
      <c r="F329" s="358" t="s">
        <v>2037</v>
      </c>
      <c r="G329" s="358" t="s">
        <v>2038</v>
      </c>
      <c r="H329" s="358" t="s">
        <v>1060</v>
      </c>
      <c r="I329" s="342">
        <v>2007</v>
      </c>
      <c r="J329" s="358">
        <v>336142.06599999999</v>
      </c>
    </row>
    <row r="330" spans="1:10" s="339" customFormat="1" ht="14.65" customHeight="1" x14ac:dyDescent="0.25">
      <c r="A330" s="358" t="s">
        <v>1284</v>
      </c>
      <c r="B330" s="358" t="s">
        <v>594</v>
      </c>
      <c r="C330" s="342">
        <v>85131</v>
      </c>
      <c r="D330" s="358" t="s">
        <v>1285</v>
      </c>
      <c r="E330" s="360" t="s">
        <v>2021</v>
      </c>
      <c r="F330" s="358" t="s">
        <v>2039</v>
      </c>
      <c r="G330" s="358" t="s">
        <v>2040</v>
      </c>
      <c r="H330" s="358" t="s">
        <v>1060</v>
      </c>
      <c r="I330" s="342">
        <v>2007</v>
      </c>
      <c r="J330" s="358">
        <v>111281.452</v>
      </c>
    </row>
    <row r="331" spans="1:10" s="339" customFormat="1" ht="14.65" customHeight="1" x14ac:dyDescent="0.25">
      <c r="A331" s="358" t="s">
        <v>1284</v>
      </c>
      <c r="B331" s="358" t="s">
        <v>594</v>
      </c>
      <c r="C331" s="342">
        <v>85131</v>
      </c>
      <c r="D331" s="358" t="s">
        <v>1285</v>
      </c>
      <c r="E331" s="360" t="s">
        <v>2021</v>
      </c>
      <c r="F331" s="358" t="s">
        <v>2041</v>
      </c>
      <c r="G331" s="358" t="s">
        <v>2042</v>
      </c>
      <c r="H331" s="358" t="s">
        <v>1060</v>
      </c>
      <c r="I331" s="342">
        <v>2007</v>
      </c>
      <c r="J331" s="358">
        <v>139782.82699999999</v>
      </c>
    </row>
    <row r="332" spans="1:10" s="339" customFormat="1" ht="14.65" customHeight="1" x14ac:dyDescent="0.25">
      <c r="A332" s="358" t="s">
        <v>1284</v>
      </c>
      <c r="B332" s="358" t="s">
        <v>594</v>
      </c>
      <c r="C332" s="342">
        <v>85131</v>
      </c>
      <c r="D332" s="358" t="s">
        <v>1285</v>
      </c>
      <c r="E332" s="360" t="s">
        <v>2021</v>
      </c>
      <c r="F332" s="358" t="s">
        <v>2043</v>
      </c>
      <c r="G332" s="358" t="s">
        <v>2044</v>
      </c>
      <c r="H332" s="358" t="s">
        <v>1060</v>
      </c>
      <c r="I332" s="342">
        <v>2007</v>
      </c>
      <c r="J332" s="358">
        <v>20279.391</v>
      </c>
    </row>
    <row r="333" spans="1:10" s="339" customFormat="1" ht="14.65" customHeight="1" x14ac:dyDescent="0.25">
      <c r="A333" s="358" t="s">
        <v>1284</v>
      </c>
      <c r="B333" s="358" t="s">
        <v>594</v>
      </c>
      <c r="C333" s="342">
        <v>85131</v>
      </c>
      <c r="D333" s="358" t="s">
        <v>1285</v>
      </c>
      <c r="E333" s="360" t="s">
        <v>2021</v>
      </c>
      <c r="F333" s="358" t="s">
        <v>2045</v>
      </c>
      <c r="G333" s="358" t="s">
        <v>1606</v>
      </c>
      <c r="H333" s="358" t="s">
        <v>1060</v>
      </c>
      <c r="I333" s="342">
        <v>2007</v>
      </c>
      <c r="J333" s="358">
        <v>17715.177</v>
      </c>
    </row>
    <row r="334" spans="1:10" s="339" customFormat="1" ht="14.65" customHeight="1" x14ac:dyDescent="0.25">
      <c r="A334" s="358" t="s">
        <v>1284</v>
      </c>
      <c r="B334" s="358" t="s">
        <v>594</v>
      </c>
      <c r="C334" s="342">
        <v>85131</v>
      </c>
      <c r="D334" s="358" t="s">
        <v>1285</v>
      </c>
      <c r="E334" s="360" t="s">
        <v>2021</v>
      </c>
      <c r="F334" s="358" t="s">
        <v>2046</v>
      </c>
      <c r="G334" s="358" t="s">
        <v>809</v>
      </c>
      <c r="H334" s="358" t="s">
        <v>1060</v>
      </c>
      <c r="I334" s="342">
        <v>2007</v>
      </c>
      <c r="J334" s="358">
        <v>1709510.767</v>
      </c>
    </row>
    <row r="335" spans="1:10" s="339" customFormat="1" ht="14.65" customHeight="1" x14ac:dyDescent="0.25">
      <c r="A335" s="358" t="s">
        <v>1284</v>
      </c>
      <c r="B335" s="358" t="s">
        <v>594</v>
      </c>
      <c r="C335" s="342">
        <v>85131</v>
      </c>
      <c r="D335" s="358" t="s">
        <v>1285</v>
      </c>
      <c r="E335" s="360" t="s">
        <v>2021</v>
      </c>
      <c r="F335" s="358" t="s">
        <v>2047</v>
      </c>
      <c r="G335" s="358" t="s">
        <v>2048</v>
      </c>
      <c r="H335" s="358" t="s">
        <v>1060</v>
      </c>
      <c r="I335" s="342">
        <v>2007</v>
      </c>
      <c r="J335" s="358">
        <v>397453.82299999997</v>
      </c>
    </row>
    <row r="336" spans="1:10" s="339" customFormat="1" ht="14.65" customHeight="1" x14ac:dyDescent="0.25">
      <c r="A336" s="358" t="s">
        <v>1284</v>
      </c>
      <c r="B336" s="358" t="s">
        <v>594</v>
      </c>
      <c r="C336" s="342">
        <v>85131</v>
      </c>
      <c r="D336" s="358" t="s">
        <v>1285</v>
      </c>
      <c r="E336" s="360" t="s">
        <v>2021</v>
      </c>
      <c r="F336" s="358" t="s">
        <v>2049</v>
      </c>
      <c r="G336" s="358" t="s">
        <v>2050</v>
      </c>
      <c r="H336" s="358" t="s">
        <v>1060</v>
      </c>
      <c r="I336" s="342">
        <v>2007</v>
      </c>
      <c r="J336" s="358">
        <v>83603.370999999999</v>
      </c>
    </row>
    <row r="337" spans="1:10" s="339" customFormat="1" ht="14.65" customHeight="1" x14ac:dyDescent="0.25">
      <c r="A337" s="358" t="s">
        <v>1284</v>
      </c>
      <c r="B337" s="358" t="s">
        <v>594</v>
      </c>
      <c r="C337" s="342">
        <v>85131</v>
      </c>
      <c r="D337" s="358" t="s">
        <v>1285</v>
      </c>
      <c r="E337" s="360" t="s">
        <v>2021</v>
      </c>
      <c r="F337" s="358" t="s">
        <v>2051</v>
      </c>
      <c r="G337" s="358" t="s">
        <v>2052</v>
      </c>
      <c r="H337" s="358" t="s">
        <v>1060</v>
      </c>
      <c r="I337" s="342">
        <v>2007</v>
      </c>
      <c r="J337" s="358">
        <v>137565.95499999999</v>
      </c>
    </row>
    <row r="338" spans="1:10" s="339" customFormat="1" ht="14.65" customHeight="1" x14ac:dyDescent="0.25">
      <c r="A338" s="358" t="s">
        <v>1284</v>
      </c>
      <c r="B338" s="358" t="s">
        <v>594</v>
      </c>
      <c r="C338" s="342">
        <v>85131</v>
      </c>
      <c r="D338" s="358" t="s">
        <v>1285</v>
      </c>
      <c r="E338" s="360" t="s">
        <v>2021</v>
      </c>
      <c r="F338" s="358" t="s">
        <v>2053</v>
      </c>
      <c r="G338" s="358" t="s">
        <v>2054</v>
      </c>
      <c r="H338" s="358" t="s">
        <v>1060</v>
      </c>
      <c r="I338" s="342">
        <v>2007</v>
      </c>
      <c r="J338" s="358">
        <v>165969.98199999999</v>
      </c>
    </row>
    <row r="339" spans="1:10" s="339" customFormat="1" ht="14.65" customHeight="1" x14ac:dyDescent="0.25">
      <c r="A339" s="358" t="s">
        <v>1284</v>
      </c>
      <c r="B339" s="358" t="s">
        <v>594</v>
      </c>
      <c r="C339" s="342">
        <v>85131</v>
      </c>
      <c r="D339" s="358" t="s">
        <v>1285</v>
      </c>
      <c r="E339" s="360" t="s">
        <v>2021</v>
      </c>
      <c r="F339" s="358" t="s">
        <v>2055</v>
      </c>
      <c r="G339" s="358" t="s">
        <v>2056</v>
      </c>
      <c r="H339" s="358" t="s">
        <v>1060</v>
      </c>
      <c r="I339" s="342">
        <v>2007</v>
      </c>
      <c r="J339" s="358">
        <v>9013.1859999999997</v>
      </c>
    </row>
    <row r="340" spans="1:10" s="339" customFormat="1" ht="14.65" customHeight="1" x14ac:dyDescent="0.25">
      <c r="A340" s="358" t="s">
        <v>1284</v>
      </c>
      <c r="B340" s="358" t="s">
        <v>594</v>
      </c>
      <c r="C340" s="342">
        <v>85131</v>
      </c>
      <c r="D340" s="358" t="s">
        <v>1285</v>
      </c>
      <c r="E340" s="360" t="s">
        <v>2021</v>
      </c>
      <c r="F340" s="358" t="s">
        <v>2057</v>
      </c>
      <c r="G340" s="358" t="s">
        <v>1607</v>
      </c>
      <c r="H340" s="358" t="s">
        <v>1060</v>
      </c>
      <c r="I340" s="342">
        <v>2007</v>
      </c>
      <c r="J340" s="358">
        <v>1301.329</v>
      </c>
    </row>
    <row r="341" spans="1:10" s="339" customFormat="1" ht="14.65" customHeight="1" x14ac:dyDescent="0.25">
      <c r="A341" s="358" t="s">
        <v>1284</v>
      </c>
      <c r="B341" s="358" t="s">
        <v>594</v>
      </c>
      <c r="C341" s="342">
        <v>85131</v>
      </c>
      <c r="D341" s="358" t="s">
        <v>1285</v>
      </c>
      <c r="E341" s="360" t="s">
        <v>2021</v>
      </c>
      <c r="F341" s="358" t="s">
        <v>2058</v>
      </c>
      <c r="G341" s="358" t="s">
        <v>812</v>
      </c>
      <c r="H341" s="358" t="s">
        <v>1060</v>
      </c>
      <c r="I341" s="342">
        <v>2007</v>
      </c>
      <c r="J341" s="358">
        <v>1312056.9450000001</v>
      </c>
    </row>
    <row r="342" spans="1:10" s="339" customFormat="1" ht="14.65" customHeight="1" x14ac:dyDescent="0.25">
      <c r="A342" s="358" t="s">
        <v>1284</v>
      </c>
      <c r="B342" s="358" t="s">
        <v>594</v>
      </c>
      <c r="C342" s="342">
        <v>85131</v>
      </c>
      <c r="D342" s="358" t="s">
        <v>1285</v>
      </c>
      <c r="E342" s="360" t="s">
        <v>2021</v>
      </c>
      <c r="F342" s="358" t="s">
        <v>2059</v>
      </c>
      <c r="G342" s="358" t="s">
        <v>2060</v>
      </c>
      <c r="H342" s="358" t="s">
        <v>1060</v>
      </c>
      <c r="I342" s="342">
        <v>2007</v>
      </c>
      <c r="J342" s="358">
        <v>1134065.179</v>
      </c>
    </row>
    <row r="343" spans="1:10" s="339" customFormat="1" ht="14.65" customHeight="1" x14ac:dyDescent="0.25">
      <c r="A343" s="358" t="s">
        <v>1284</v>
      </c>
      <c r="B343" s="358" t="s">
        <v>594</v>
      </c>
      <c r="C343" s="342">
        <v>85131</v>
      </c>
      <c r="D343" s="358" t="s">
        <v>1285</v>
      </c>
      <c r="E343" s="360" t="s">
        <v>2021</v>
      </c>
      <c r="F343" s="358" t="s">
        <v>2061</v>
      </c>
      <c r="G343" s="358" t="s">
        <v>2062</v>
      </c>
      <c r="H343" s="358" t="s">
        <v>1060</v>
      </c>
      <c r="I343" s="342">
        <v>2007</v>
      </c>
      <c r="J343" s="358">
        <v>1089976.8659999999</v>
      </c>
    </row>
    <row r="344" spans="1:10" s="339" customFormat="1" ht="14.65" customHeight="1" x14ac:dyDescent="0.25">
      <c r="A344" s="358" t="s">
        <v>1284</v>
      </c>
      <c r="B344" s="358" t="s">
        <v>594</v>
      </c>
      <c r="C344" s="342">
        <v>85131</v>
      </c>
      <c r="D344" s="358" t="s">
        <v>1285</v>
      </c>
      <c r="E344" s="360" t="s">
        <v>2021</v>
      </c>
      <c r="F344" s="358" t="s">
        <v>2063</v>
      </c>
      <c r="G344" s="358" t="s">
        <v>2064</v>
      </c>
      <c r="H344" s="358" t="s">
        <v>1060</v>
      </c>
      <c r="I344" s="342">
        <v>2007</v>
      </c>
      <c r="J344" s="358">
        <v>8539.7440000000006</v>
      </c>
    </row>
    <row r="345" spans="1:10" s="339" customFormat="1" ht="14.65" customHeight="1" x14ac:dyDescent="0.25">
      <c r="A345" s="358" t="s">
        <v>1284</v>
      </c>
      <c r="B345" s="358" t="s">
        <v>594</v>
      </c>
      <c r="C345" s="342">
        <v>85131</v>
      </c>
      <c r="D345" s="358" t="s">
        <v>1285</v>
      </c>
      <c r="E345" s="360" t="s">
        <v>2021</v>
      </c>
      <c r="F345" s="358" t="s">
        <v>2065</v>
      </c>
      <c r="G345" s="358" t="s">
        <v>2066</v>
      </c>
      <c r="H345" s="358" t="s">
        <v>1060</v>
      </c>
      <c r="I345" s="342">
        <v>2007</v>
      </c>
      <c r="J345" s="358">
        <v>35548.569000000003</v>
      </c>
    </row>
    <row r="346" spans="1:10" s="339" customFormat="1" ht="14.65" customHeight="1" x14ac:dyDescent="0.25">
      <c r="A346" s="358" t="s">
        <v>1284</v>
      </c>
      <c r="B346" s="358" t="s">
        <v>594</v>
      </c>
      <c r="C346" s="342">
        <v>85131</v>
      </c>
      <c r="D346" s="358" t="s">
        <v>1285</v>
      </c>
      <c r="E346" s="360" t="s">
        <v>2021</v>
      </c>
      <c r="F346" s="358" t="s">
        <v>2067</v>
      </c>
      <c r="G346" s="358" t="s">
        <v>816</v>
      </c>
      <c r="H346" s="358" t="s">
        <v>1060</v>
      </c>
      <c r="I346" s="342">
        <v>2007</v>
      </c>
      <c r="J346" s="358">
        <v>1184996.6170000001</v>
      </c>
    </row>
    <row r="347" spans="1:10" s="339" customFormat="1" ht="14.65" customHeight="1" x14ac:dyDescent="0.25">
      <c r="A347" s="358" t="s">
        <v>1284</v>
      </c>
      <c r="B347" s="358" t="s">
        <v>594</v>
      </c>
      <c r="C347" s="342">
        <v>85131</v>
      </c>
      <c r="D347" s="358" t="s">
        <v>1285</v>
      </c>
      <c r="E347" s="360" t="s">
        <v>2021</v>
      </c>
      <c r="F347" s="358" t="s">
        <v>2068</v>
      </c>
      <c r="G347" s="358" t="s">
        <v>817</v>
      </c>
      <c r="H347" s="358" t="s">
        <v>1060</v>
      </c>
      <c r="I347" s="342">
        <v>2007</v>
      </c>
      <c r="J347" s="358">
        <v>730259.39</v>
      </c>
    </row>
    <row r="348" spans="1:10" s="339" customFormat="1" ht="14.65" customHeight="1" x14ac:dyDescent="0.25">
      <c r="A348" s="358" t="s">
        <v>1284</v>
      </c>
      <c r="B348" s="358" t="s">
        <v>594</v>
      </c>
      <c r="C348" s="342">
        <v>85131</v>
      </c>
      <c r="D348" s="358" t="s">
        <v>1285</v>
      </c>
      <c r="E348" s="360" t="s">
        <v>2021</v>
      </c>
      <c r="F348" s="358" t="s">
        <v>2069</v>
      </c>
      <c r="G348" s="358" t="s">
        <v>818</v>
      </c>
      <c r="H348" s="358" t="s">
        <v>1060</v>
      </c>
      <c r="I348" s="342">
        <v>2007</v>
      </c>
      <c r="J348" s="358">
        <v>2036745.8489999999</v>
      </c>
    </row>
    <row r="349" spans="1:10" s="339" customFormat="1" ht="14.65" customHeight="1" x14ac:dyDescent="0.25">
      <c r="A349" s="358" t="s">
        <v>1284</v>
      </c>
      <c r="B349" s="358" t="s">
        <v>594</v>
      </c>
      <c r="C349" s="342">
        <v>85131</v>
      </c>
      <c r="D349" s="358" t="s">
        <v>1285</v>
      </c>
      <c r="E349" s="360" t="s">
        <v>2021</v>
      </c>
      <c r="F349" s="358" t="s">
        <v>2069</v>
      </c>
      <c r="G349" s="358" t="s">
        <v>819</v>
      </c>
      <c r="H349" s="358" t="s">
        <v>1060</v>
      </c>
      <c r="I349" s="342">
        <v>2007</v>
      </c>
      <c r="J349" s="358">
        <v>2036745.8489999999</v>
      </c>
    </row>
    <row r="350" spans="1:10" s="339" customFormat="1" ht="14.65" customHeight="1" x14ac:dyDescent="0.25">
      <c r="A350" s="358" t="s">
        <v>1284</v>
      </c>
      <c r="B350" s="358" t="s">
        <v>594</v>
      </c>
      <c r="C350" s="342">
        <v>85131</v>
      </c>
      <c r="D350" s="358" t="s">
        <v>1285</v>
      </c>
      <c r="E350" s="360" t="s">
        <v>2021</v>
      </c>
      <c r="F350" s="358" t="s">
        <v>2070</v>
      </c>
      <c r="G350" s="358" t="s">
        <v>2071</v>
      </c>
      <c r="H350" s="358" t="s">
        <v>1060</v>
      </c>
      <c r="I350" s="342">
        <v>2007</v>
      </c>
      <c r="J350" s="358">
        <v>632728.99300000002</v>
      </c>
    </row>
    <row r="351" spans="1:10" s="339" customFormat="1" ht="14.65" customHeight="1" x14ac:dyDescent="0.25">
      <c r="A351" s="358" t="s">
        <v>1284</v>
      </c>
      <c r="B351" s="358" t="s">
        <v>594</v>
      </c>
      <c r="C351" s="342">
        <v>85131</v>
      </c>
      <c r="D351" s="358" t="s">
        <v>1285</v>
      </c>
      <c r="E351" s="360" t="s">
        <v>2021</v>
      </c>
      <c r="F351" s="358" t="s">
        <v>2072</v>
      </c>
      <c r="G351" s="358" t="s">
        <v>2073</v>
      </c>
      <c r="H351" s="358" t="s">
        <v>1060</v>
      </c>
      <c r="I351" s="342">
        <v>2007</v>
      </c>
      <c r="J351" s="358">
        <v>43161.2</v>
      </c>
    </row>
    <row r="352" spans="1:10" s="339" customFormat="1" ht="14.65" customHeight="1" x14ac:dyDescent="0.25">
      <c r="A352" s="358" t="s">
        <v>1284</v>
      </c>
      <c r="B352" s="358" t="s">
        <v>594</v>
      </c>
      <c r="C352" s="342">
        <v>85131</v>
      </c>
      <c r="D352" s="358" t="s">
        <v>1285</v>
      </c>
      <c r="E352" s="360" t="s">
        <v>2021</v>
      </c>
      <c r="F352" s="358" t="s">
        <v>2033</v>
      </c>
      <c r="G352" s="358" t="s">
        <v>802</v>
      </c>
      <c r="H352" s="358" t="s">
        <v>1060</v>
      </c>
      <c r="I352" s="342">
        <v>2008</v>
      </c>
      <c r="J352" s="358">
        <v>1058109.27</v>
      </c>
    </row>
    <row r="353" spans="1:10" s="339" customFormat="1" ht="14.65" customHeight="1" x14ac:dyDescent="0.25">
      <c r="A353" s="358" t="s">
        <v>1284</v>
      </c>
      <c r="B353" s="358" t="s">
        <v>594</v>
      </c>
      <c r="C353" s="342">
        <v>85131</v>
      </c>
      <c r="D353" s="358" t="s">
        <v>1285</v>
      </c>
      <c r="E353" s="360" t="s">
        <v>2021</v>
      </c>
      <c r="F353" s="358" t="s">
        <v>2035</v>
      </c>
      <c r="G353" s="358" t="s">
        <v>2036</v>
      </c>
      <c r="H353" s="358" t="s">
        <v>1060</v>
      </c>
      <c r="I353" s="342">
        <v>2008</v>
      </c>
      <c r="J353" s="358">
        <v>625635.79799999995</v>
      </c>
    </row>
    <row r="354" spans="1:10" s="339" customFormat="1" ht="14.65" customHeight="1" x14ac:dyDescent="0.25">
      <c r="A354" s="358" t="s">
        <v>1284</v>
      </c>
      <c r="B354" s="358" t="s">
        <v>594</v>
      </c>
      <c r="C354" s="342">
        <v>85131</v>
      </c>
      <c r="D354" s="358" t="s">
        <v>1285</v>
      </c>
      <c r="E354" s="360" t="s">
        <v>2021</v>
      </c>
      <c r="F354" s="358" t="s">
        <v>2037</v>
      </c>
      <c r="G354" s="358" t="s">
        <v>2038</v>
      </c>
      <c r="H354" s="358" t="s">
        <v>1060</v>
      </c>
      <c r="I354" s="342">
        <v>2008</v>
      </c>
      <c r="J354" s="358">
        <v>337489.99099999998</v>
      </c>
    </row>
    <row r="355" spans="1:10" s="339" customFormat="1" ht="14.65" customHeight="1" x14ac:dyDescent="0.25">
      <c r="A355" s="358" t="s">
        <v>1284</v>
      </c>
      <c r="B355" s="358" t="s">
        <v>594</v>
      </c>
      <c r="C355" s="342">
        <v>85131</v>
      </c>
      <c r="D355" s="358" t="s">
        <v>1285</v>
      </c>
      <c r="E355" s="360" t="s">
        <v>2021</v>
      </c>
      <c r="F355" s="358" t="s">
        <v>2039</v>
      </c>
      <c r="G355" s="358" t="s">
        <v>2040</v>
      </c>
      <c r="H355" s="358" t="s">
        <v>1060</v>
      </c>
      <c r="I355" s="342">
        <v>2008</v>
      </c>
      <c r="J355" s="358">
        <v>114916.859</v>
      </c>
    </row>
    <row r="356" spans="1:10" s="339" customFormat="1" ht="14.65" customHeight="1" x14ac:dyDescent="0.25">
      <c r="A356" s="358" t="s">
        <v>1284</v>
      </c>
      <c r="B356" s="358" t="s">
        <v>594</v>
      </c>
      <c r="C356" s="342">
        <v>85131</v>
      </c>
      <c r="D356" s="358" t="s">
        <v>1285</v>
      </c>
      <c r="E356" s="360" t="s">
        <v>2021</v>
      </c>
      <c r="F356" s="358" t="s">
        <v>2041</v>
      </c>
      <c r="G356" s="358" t="s">
        <v>2042</v>
      </c>
      <c r="H356" s="358" t="s">
        <v>1060</v>
      </c>
      <c r="I356" s="342">
        <v>2008</v>
      </c>
      <c r="J356" s="358">
        <v>136346.39300000001</v>
      </c>
    </row>
    <row r="357" spans="1:10" s="339" customFormat="1" ht="14.65" customHeight="1" x14ac:dyDescent="0.25">
      <c r="A357" s="358" t="s">
        <v>1284</v>
      </c>
      <c r="B357" s="358" t="s">
        <v>594</v>
      </c>
      <c r="C357" s="342">
        <v>85131</v>
      </c>
      <c r="D357" s="358" t="s">
        <v>1285</v>
      </c>
      <c r="E357" s="360" t="s">
        <v>2021</v>
      </c>
      <c r="F357" s="358" t="s">
        <v>2043</v>
      </c>
      <c r="G357" s="358" t="s">
        <v>2044</v>
      </c>
      <c r="H357" s="358" t="s">
        <v>1060</v>
      </c>
      <c r="I357" s="342">
        <v>2008</v>
      </c>
      <c r="J357" s="358">
        <v>18160.862000000001</v>
      </c>
    </row>
    <row r="358" spans="1:10" s="339" customFormat="1" ht="14.65" customHeight="1" x14ac:dyDescent="0.25">
      <c r="A358" s="358" t="s">
        <v>1284</v>
      </c>
      <c r="B358" s="358" t="s">
        <v>594</v>
      </c>
      <c r="C358" s="342">
        <v>85131</v>
      </c>
      <c r="D358" s="358" t="s">
        <v>1285</v>
      </c>
      <c r="E358" s="360" t="s">
        <v>2021</v>
      </c>
      <c r="F358" s="358" t="s">
        <v>2045</v>
      </c>
      <c r="G358" s="358" t="s">
        <v>1606</v>
      </c>
      <c r="H358" s="358" t="s">
        <v>1060</v>
      </c>
      <c r="I358" s="342">
        <v>2008</v>
      </c>
      <c r="J358" s="358">
        <v>18721.694</v>
      </c>
    </row>
    <row r="359" spans="1:10" s="339" customFormat="1" ht="14.65" customHeight="1" x14ac:dyDescent="0.25">
      <c r="A359" s="358" t="s">
        <v>1284</v>
      </c>
      <c r="B359" s="358" t="s">
        <v>594</v>
      </c>
      <c r="C359" s="342">
        <v>85131</v>
      </c>
      <c r="D359" s="358" t="s">
        <v>1285</v>
      </c>
      <c r="E359" s="360" t="s">
        <v>2021</v>
      </c>
      <c r="F359" s="358" t="s">
        <v>2046</v>
      </c>
      <c r="G359" s="358" t="s">
        <v>809</v>
      </c>
      <c r="H359" s="358" t="s">
        <v>1060</v>
      </c>
      <c r="I359" s="342">
        <v>2008</v>
      </c>
      <c r="J359" s="358">
        <v>1683745.068</v>
      </c>
    </row>
    <row r="360" spans="1:10" s="339" customFormat="1" ht="14.65" customHeight="1" x14ac:dyDescent="0.25">
      <c r="A360" s="358" t="s">
        <v>1284</v>
      </c>
      <c r="B360" s="358" t="s">
        <v>594</v>
      </c>
      <c r="C360" s="342">
        <v>85131</v>
      </c>
      <c r="D360" s="358" t="s">
        <v>1285</v>
      </c>
      <c r="E360" s="360" t="s">
        <v>2021</v>
      </c>
      <c r="F360" s="358" t="s">
        <v>2047</v>
      </c>
      <c r="G360" s="358" t="s">
        <v>2048</v>
      </c>
      <c r="H360" s="358" t="s">
        <v>1060</v>
      </c>
      <c r="I360" s="342">
        <v>2008</v>
      </c>
      <c r="J360" s="358">
        <v>389305.98300000001</v>
      </c>
    </row>
    <row r="361" spans="1:10" s="339" customFormat="1" ht="14.65" customHeight="1" x14ac:dyDescent="0.25">
      <c r="A361" s="358" t="s">
        <v>1284</v>
      </c>
      <c r="B361" s="358" t="s">
        <v>594</v>
      </c>
      <c r="C361" s="342">
        <v>85131</v>
      </c>
      <c r="D361" s="358" t="s">
        <v>1285</v>
      </c>
      <c r="E361" s="360" t="s">
        <v>2021</v>
      </c>
      <c r="F361" s="358" t="s">
        <v>2049</v>
      </c>
      <c r="G361" s="358" t="s">
        <v>2050</v>
      </c>
      <c r="H361" s="358" t="s">
        <v>1060</v>
      </c>
      <c r="I361" s="342">
        <v>2008</v>
      </c>
      <c r="J361" s="358">
        <v>85371.226999999999</v>
      </c>
    </row>
    <row r="362" spans="1:10" s="339" customFormat="1" ht="14.65" customHeight="1" x14ac:dyDescent="0.25">
      <c r="A362" s="358" t="s">
        <v>1284</v>
      </c>
      <c r="B362" s="358" t="s">
        <v>594</v>
      </c>
      <c r="C362" s="342">
        <v>85131</v>
      </c>
      <c r="D362" s="358" t="s">
        <v>1285</v>
      </c>
      <c r="E362" s="360" t="s">
        <v>2021</v>
      </c>
      <c r="F362" s="358" t="s">
        <v>2051</v>
      </c>
      <c r="G362" s="358" t="s">
        <v>2052</v>
      </c>
      <c r="H362" s="358" t="s">
        <v>1060</v>
      </c>
      <c r="I362" s="342">
        <v>2008</v>
      </c>
      <c r="J362" s="358">
        <v>121274.916</v>
      </c>
    </row>
    <row r="363" spans="1:10" s="339" customFormat="1" ht="14.65" customHeight="1" x14ac:dyDescent="0.25">
      <c r="A363" s="358" t="s">
        <v>1284</v>
      </c>
      <c r="B363" s="358" t="s">
        <v>594</v>
      </c>
      <c r="C363" s="342">
        <v>85131</v>
      </c>
      <c r="D363" s="358" t="s">
        <v>1285</v>
      </c>
      <c r="E363" s="360" t="s">
        <v>2021</v>
      </c>
      <c r="F363" s="358" t="s">
        <v>2053</v>
      </c>
      <c r="G363" s="358" t="s">
        <v>2054</v>
      </c>
      <c r="H363" s="358" t="s">
        <v>1060</v>
      </c>
      <c r="I363" s="342">
        <v>2008</v>
      </c>
      <c r="J363" s="358">
        <v>157393.742</v>
      </c>
    </row>
    <row r="364" spans="1:10" s="339" customFormat="1" ht="14.65" customHeight="1" x14ac:dyDescent="0.25">
      <c r="A364" s="358" t="s">
        <v>1284</v>
      </c>
      <c r="B364" s="358" t="s">
        <v>594</v>
      </c>
      <c r="C364" s="342">
        <v>85131</v>
      </c>
      <c r="D364" s="358" t="s">
        <v>1285</v>
      </c>
      <c r="E364" s="360" t="s">
        <v>2021</v>
      </c>
      <c r="F364" s="358" t="s">
        <v>2055</v>
      </c>
      <c r="G364" s="358" t="s">
        <v>2056</v>
      </c>
      <c r="H364" s="358" t="s">
        <v>1060</v>
      </c>
      <c r="I364" s="342">
        <v>2008</v>
      </c>
      <c r="J364" s="358">
        <v>23986.272000000001</v>
      </c>
    </row>
    <row r="365" spans="1:10" s="339" customFormat="1" ht="14.65" customHeight="1" x14ac:dyDescent="0.25">
      <c r="A365" s="358" t="s">
        <v>1284</v>
      </c>
      <c r="B365" s="358" t="s">
        <v>594</v>
      </c>
      <c r="C365" s="342">
        <v>85131</v>
      </c>
      <c r="D365" s="358" t="s">
        <v>1285</v>
      </c>
      <c r="E365" s="360" t="s">
        <v>2021</v>
      </c>
      <c r="F365" s="358" t="s">
        <v>2057</v>
      </c>
      <c r="G365" s="358" t="s">
        <v>1607</v>
      </c>
      <c r="H365" s="358" t="s">
        <v>1060</v>
      </c>
      <c r="I365" s="342">
        <v>2008</v>
      </c>
      <c r="J365" s="358">
        <v>1279.825</v>
      </c>
    </row>
    <row r="366" spans="1:10" s="339" customFormat="1" ht="14.65" customHeight="1" x14ac:dyDescent="0.25">
      <c r="A366" s="358" t="s">
        <v>1284</v>
      </c>
      <c r="B366" s="358" t="s">
        <v>594</v>
      </c>
      <c r="C366" s="342">
        <v>85131</v>
      </c>
      <c r="D366" s="358" t="s">
        <v>1285</v>
      </c>
      <c r="E366" s="360" t="s">
        <v>2021</v>
      </c>
      <c r="F366" s="358" t="s">
        <v>2058</v>
      </c>
      <c r="G366" s="358" t="s">
        <v>812</v>
      </c>
      <c r="H366" s="358" t="s">
        <v>1060</v>
      </c>
      <c r="I366" s="342">
        <v>2008</v>
      </c>
      <c r="J366" s="358">
        <v>1294439.085</v>
      </c>
    </row>
    <row r="367" spans="1:10" s="339" customFormat="1" ht="14.65" customHeight="1" x14ac:dyDescent="0.25">
      <c r="A367" s="358" t="s">
        <v>1284</v>
      </c>
      <c r="B367" s="358" t="s">
        <v>594</v>
      </c>
      <c r="C367" s="342">
        <v>85131</v>
      </c>
      <c r="D367" s="358" t="s">
        <v>1285</v>
      </c>
      <c r="E367" s="360" t="s">
        <v>2021</v>
      </c>
      <c r="F367" s="358" t="s">
        <v>2059</v>
      </c>
      <c r="G367" s="358" t="s">
        <v>2060</v>
      </c>
      <c r="H367" s="358" t="s">
        <v>1060</v>
      </c>
      <c r="I367" s="342">
        <v>2008</v>
      </c>
      <c r="J367" s="358">
        <v>1148547.4169999999</v>
      </c>
    </row>
    <row r="368" spans="1:10" s="339" customFormat="1" ht="14.65" customHeight="1" x14ac:dyDescent="0.25">
      <c r="A368" s="358" t="s">
        <v>1284</v>
      </c>
      <c r="B368" s="358" t="s">
        <v>594</v>
      </c>
      <c r="C368" s="342">
        <v>85131</v>
      </c>
      <c r="D368" s="358" t="s">
        <v>1285</v>
      </c>
      <c r="E368" s="360" t="s">
        <v>2021</v>
      </c>
      <c r="F368" s="358" t="s">
        <v>2061</v>
      </c>
      <c r="G368" s="358" t="s">
        <v>2062</v>
      </c>
      <c r="H368" s="358" t="s">
        <v>1060</v>
      </c>
      <c r="I368" s="342">
        <v>2008</v>
      </c>
      <c r="J368" s="358">
        <v>1104759.987</v>
      </c>
    </row>
    <row r="369" spans="1:10" s="339" customFormat="1" ht="14.65" customHeight="1" x14ac:dyDescent="0.25">
      <c r="A369" s="358" t="s">
        <v>1284</v>
      </c>
      <c r="B369" s="358" t="s">
        <v>594</v>
      </c>
      <c r="C369" s="342">
        <v>85131</v>
      </c>
      <c r="D369" s="358" t="s">
        <v>1285</v>
      </c>
      <c r="E369" s="360" t="s">
        <v>2021</v>
      </c>
      <c r="F369" s="358" t="s">
        <v>2063</v>
      </c>
      <c r="G369" s="358" t="s">
        <v>2064</v>
      </c>
      <c r="H369" s="358" t="s">
        <v>1060</v>
      </c>
      <c r="I369" s="342">
        <v>2008</v>
      </c>
      <c r="J369" s="358">
        <v>7959.9780000000001</v>
      </c>
    </row>
    <row r="370" spans="1:10" s="339" customFormat="1" ht="14.65" customHeight="1" x14ac:dyDescent="0.25">
      <c r="A370" s="358" t="s">
        <v>1284</v>
      </c>
      <c r="B370" s="358" t="s">
        <v>594</v>
      </c>
      <c r="C370" s="342">
        <v>85131</v>
      </c>
      <c r="D370" s="358" t="s">
        <v>1285</v>
      </c>
      <c r="E370" s="360" t="s">
        <v>2021</v>
      </c>
      <c r="F370" s="358" t="s">
        <v>2065</v>
      </c>
      <c r="G370" s="358" t="s">
        <v>2066</v>
      </c>
      <c r="H370" s="358" t="s">
        <v>1060</v>
      </c>
      <c r="I370" s="342">
        <v>2008</v>
      </c>
      <c r="J370" s="358">
        <v>35827.453000000001</v>
      </c>
    </row>
    <row r="371" spans="1:10" s="339" customFormat="1" ht="14.65" customHeight="1" x14ac:dyDescent="0.25">
      <c r="A371" s="358" t="s">
        <v>1284</v>
      </c>
      <c r="B371" s="358" t="s">
        <v>594</v>
      </c>
      <c r="C371" s="342">
        <v>85131</v>
      </c>
      <c r="D371" s="358" t="s">
        <v>1285</v>
      </c>
      <c r="E371" s="360" t="s">
        <v>2021</v>
      </c>
      <c r="F371" s="358" t="s">
        <v>2067</v>
      </c>
      <c r="G371" s="358" t="s">
        <v>816</v>
      </c>
      <c r="H371" s="358" t="s">
        <v>1060</v>
      </c>
      <c r="I371" s="342">
        <v>2008</v>
      </c>
      <c r="J371" s="358">
        <v>1210405.179</v>
      </c>
    </row>
    <row r="372" spans="1:10" s="339" customFormat="1" ht="14.65" customHeight="1" x14ac:dyDescent="0.25">
      <c r="A372" s="358" t="s">
        <v>1284</v>
      </c>
      <c r="B372" s="358" t="s">
        <v>594</v>
      </c>
      <c r="C372" s="342">
        <v>85131</v>
      </c>
      <c r="D372" s="358" t="s">
        <v>1285</v>
      </c>
      <c r="E372" s="360" t="s">
        <v>2021</v>
      </c>
      <c r="F372" s="358" t="s">
        <v>2068</v>
      </c>
      <c r="G372" s="358" t="s">
        <v>817</v>
      </c>
      <c r="H372" s="358" t="s">
        <v>1060</v>
      </c>
      <c r="I372" s="342">
        <v>2008</v>
      </c>
      <c r="J372" s="358">
        <v>741321.23899999994</v>
      </c>
    </row>
    <row r="373" spans="1:10" s="339" customFormat="1" ht="14.65" customHeight="1" x14ac:dyDescent="0.25">
      <c r="A373" s="358" t="s">
        <v>1284</v>
      </c>
      <c r="B373" s="358" t="s">
        <v>594</v>
      </c>
      <c r="C373" s="342">
        <v>85131</v>
      </c>
      <c r="D373" s="358" t="s">
        <v>1285</v>
      </c>
      <c r="E373" s="360" t="s">
        <v>2021</v>
      </c>
      <c r="F373" s="358" t="s">
        <v>2069</v>
      </c>
      <c r="G373" s="358" t="s">
        <v>818</v>
      </c>
      <c r="H373" s="358" t="s">
        <v>1060</v>
      </c>
      <c r="I373" s="342">
        <v>2008</v>
      </c>
      <c r="J373" s="358">
        <v>2080046.12</v>
      </c>
    </row>
    <row r="374" spans="1:10" s="339" customFormat="1" ht="14.65" customHeight="1" x14ac:dyDescent="0.25">
      <c r="A374" s="358" t="s">
        <v>1284</v>
      </c>
      <c r="B374" s="358" t="s">
        <v>594</v>
      </c>
      <c r="C374" s="342">
        <v>85131</v>
      </c>
      <c r="D374" s="358" t="s">
        <v>1285</v>
      </c>
      <c r="E374" s="360" t="s">
        <v>2021</v>
      </c>
      <c r="F374" s="358" t="s">
        <v>2069</v>
      </c>
      <c r="G374" s="358" t="s">
        <v>819</v>
      </c>
      <c r="H374" s="358" t="s">
        <v>1060</v>
      </c>
      <c r="I374" s="342">
        <v>2008</v>
      </c>
      <c r="J374" s="358">
        <v>2080046.12</v>
      </c>
    </row>
    <row r="375" spans="1:10" s="339" customFormat="1" ht="14.65" customHeight="1" x14ac:dyDescent="0.25">
      <c r="A375" s="358" t="s">
        <v>1284</v>
      </c>
      <c r="B375" s="358" t="s">
        <v>594</v>
      </c>
      <c r="C375" s="342">
        <v>85131</v>
      </c>
      <c r="D375" s="358" t="s">
        <v>1285</v>
      </c>
      <c r="E375" s="360" t="s">
        <v>2021</v>
      </c>
      <c r="F375" s="358" t="s">
        <v>2070</v>
      </c>
      <c r="G375" s="358" t="s">
        <v>2071</v>
      </c>
      <c r="H375" s="358" t="s">
        <v>1060</v>
      </c>
      <c r="I375" s="342">
        <v>2008</v>
      </c>
      <c r="J375" s="358">
        <v>614975.60800000001</v>
      </c>
    </row>
    <row r="376" spans="1:10" s="339" customFormat="1" ht="14.65" customHeight="1" x14ac:dyDescent="0.25">
      <c r="A376" s="358" t="s">
        <v>1284</v>
      </c>
      <c r="B376" s="358" t="s">
        <v>594</v>
      </c>
      <c r="C376" s="342">
        <v>85131</v>
      </c>
      <c r="D376" s="358" t="s">
        <v>1285</v>
      </c>
      <c r="E376" s="360" t="s">
        <v>2021</v>
      </c>
      <c r="F376" s="358" t="s">
        <v>2072</v>
      </c>
      <c r="G376" s="358" t="s">
        <v>2073</v>
      </c>
      <c r="H376" s="358" t="s">
        <v>1060</v>
      </c>
      <c r="I376" s="342">
        <v>2008</v>
      </c>
      <c r="J376" s="358">
        <v>41598.6</v>
      </c>
    </row>
    <row r="377" spans="1:10" s="339" customFormat="1" ht="14.65" customHeight="1" x14ac:dyDescent="0.25">
      <c r="A377" s="358" t="s">
        <v>1284</v>
      </c>
      <c r="B377" s="358" t="s">
        <v>594</v>
      </c>
      <c r="C377" s="342">
        <v>85131</v>
      </c>
      <c r="D377" s="358" t="s">
        <v>1285</v>
      </c>
      <c r="E377" s="360" t="s">
        <v>2021</v>
      </c>
      <c r="F377" s="358" t="s">
        <v>2033</v>
      </c>
      <c r="G377" s="358" t="s">
        <v>802</v>
      </c>
      <c r="H377" s="358" t="s">
        <v>1060</v>
      </c>
      <c r="I377" s="342">
        <v>2009</v>
      </c>
      <c r="J377" s="358">
        <v>1013821.455</v>
      </c>
    </row>
    <row r="378" spans="1:10" s="339" customFormat="1" ht="14.65" customHeight="1" x14ac:dyDescent="0.25">
      <c r="A378" s="358" t="s">
        <v>1284</v>
      </c>
      <c r="B378" s="358" t="s">
        <v>594</v>
      </c>
      <c r="C378" s="342">
        <v>85131</v>
      </c>
      <c r="D378" s="358" t="s">
        <v>1285</v>
      </c>
      <c r="E378" s="360" t="s">
        <v>2021</v>
      </c>
      <c r="F378" s="358" t="s">
        <v>2035</v>
      </c>
      <c r="G378" s="358" t="s">
        <v>2036</v>
      </c>
      <c r="H378" s="358" t="s">
        <v>1060</v>
      </c>
      <c r="I378" s="342">
        <v>2009</v>
      </c>
      <c r="J378" s="358">
        <v>556249.02800000005</v>
      </c>
    </row>
    <row r="379" spans="1:10" s="339" customFormat="1" ht="14.65" customHeight="1" x14ac:dyDescent="0.25">
      <c r="A379" s="358" t="s">
        <v>1284</v>
      </c>
      <c r="B379" s="358" t="s">
        <v>594</v>
      </c>
      <c r="C379" s="342">
        <v>85131</v>
      </c>
      <c r="D379" s="358" t="s">
        <v>1285</v>
      </c>
      <c r="E379" s="360" t="s">
        <v>2021</v>
      </c>
      <c r="F379" s="358" t="s">
        <v>2037</v>
      </c>
      <c r="G379" s="358" t="s">
        <v>2038</v>
      </c>
      <c r="H379" s="358" t="s">
        <v>1060</v>
      </c>
      <c r="I379" s="342">
        <v>2009</v>
      </c>
      <c r="J379" s="358">
        <v>304054.049</v>
      </c>
    </row>
    <row r="380" spans="1:10" s="339" customFormat="1" ht="14.65" customHeight="1" x14ac:dyDescent="0.25">
      <c r="A380" s="358" t="s">
        <v>1284</v>
      </c>
      <c r="B380" s="358" t="s">
        <v>594</v>
      </c>
      <c r="C380" s="342">
        <v>85131</v>
      </c>
      <c r="D380" s="358" t="s">
        <v>1285</v>
      </c>
      <c r="E380" s="360" t="s">
        <v>2021</v>
      </c>
      <c r="F380" s="358" t="s">
        <v>2039</v>
      </c>
      <c r="G380" s="358" t="s">
        <v>2040</v>
      </c>
      <c r="H380" s="358" t="s">
        <v>1060</v>
      </c>
      <c r="I380" s="342">
        <v>2009</v>
      </c>
      <c r="J380" s="358">
        <v>104819.02</v>
      </c>
    </row>
    <row r="381" spans="1:10" s="339" customFormat="1" ht="14.65" customHeight="1" x14ac:dyDescent="0.25">
      <c r="A381" s="358" t="s">
        <v>1284</v>
      </c>
      <c r="B381" s="358" t="s">
        <v>594</v>
      </c>
      <c r="C381" s="342">
        <v>85131</v>
      </c>
      <c r="D381" s="358" t="s">
        <v>1285</v>
      </c>
      <c r="E381" s="360" t="s">
        <v>2021</v>
      </c>
      <c r="F381" s="358" t="s">
        <v>2041</v>
      </c>
      <c r="G381" s="358" t="s">
        <v>2042</v>
      </c>
      <c r="H381" s="358" t="s">
        <v>1060</v>
      </c>
      <c r="I381" s="342">
        <v>2009</v>
      </c>
      <c r="J381" s="358">
        <v>114392.23</v>
      </c>
    </row>
    <row r="382" spans="1:10" s="339" customFormat="1" ht="14.65" customHeight="1" x14ac:dyDescent="0.25">
      <c r="A382" s="358" t="s">
        <v>1284</v>
      </c>
      <c r="B382" s="358" t="s">
        <v>594</v>
      </c>
      <c r="C382" s="342">
        <v>85131</v>
      </c>
      <c r="D382" s="358" t="s">
        <v>1285</v>
      </c>
      <c r="E382" s="360" t="s">
        <v>2021</v>
      </c>
      <c r="F382" s="358" t="s">
        <v>2043</v>
      </c>
      <c r="G382" s="358" t="s">
        <v>2044</v>
      </c>
      <c r="H382" s="358" t="s">
        <v>1060</v>
      </c>
      <c r="I382" s="342">
        <v>2009</v>
      </c>
      <c r="J382" s="358">
        <v>15961.582</v>
      </c>
    </row>
    <row r="383" spans="1:10" s="339" customFormat="1" ht="14.65" customHeight="1" x14ac:dyDescent="0.25">
      <c r="A383" s="358" t="s">
        <v>1284</v>
      </c>
      <c r="B383" s="358" t="s">
        <v>594</v>
      </c>
      <c r="C383" s="342">
        <v>85131</v>
      </c>
      <c r="D383" s="358" t="s">
        <v>1285</v>
      </c>
      <c r="E383" s="360" t="s">
        <v>2021</v>
      </c>
      <c r="F383" s="358" t="s">
        <v>2045</v>
      </c>
      <c r="G383" s="358" t="s">
        <v>1606</v>
      </c>
      <c r="H383" s="358" t="s">
        <v>1060</v>
      </c>
      <c r="I383" s="342">
        <v>2009</v>
      </c>
      <c r="J383" s="358">
        <v>17022.146000000001</v>
      </c>
    </row>
    <row r="384" spans="1:10" s="339" customFormat="1" ht="14.65" customHeight="1" x14ac:dyDescent="0.25">
      <c r="A384" s="358" t="s">
        <v>1284</v>
      </c>
      <c r="B384" s="358" t="s">
        <v>594</v>
      </c>
      <c r="C384" s="342">
        <v>85131</v>
      </c>
      <c r="D384" s="358" t="s">
        <v>1285</v>
      </c>
      <c r="E384" s="360" t="s">
        <v>2021</v>
      </c>
      <c r="F384" s="358" t="s">
        <v>2046</v>
      </c>
      <c r="G384" s="358" t="s">
        <v>809</v>
      </c>
      <c r="H384" s="358" t="s">
        <v>1060</v>
      </c>
      <c r="I384" s="342">
        <v>2009</v>
      </c>
      <c r="J384" s="358">
        <v>1570070.483</v>
      </c>
    </row>
    <row r="385" spans="1:10" s="339" customFormat="1" ht="14.65" customHeight="1" x14ac:dyDescent="0.25">
      <c r="A385" s="358" t="s">
        <v>1284</v>
      </c>
      <c r="B385" s="358" t="s">
        <v>594</v>
      </c>
      <c r="C385" s="342">
        <v>85131</v>
      </c>
      <c r="D385" s="358" t="s">
        <v>1285</v>
      </c>
      <c r="E385" s="360" t="s">
        <v>2021</v>
      </c>
      <c r="F385" s="358" t="s">
        <v>2047</v>
      </c>
      <c r="G385" s="358" t="s">
        <v>2048</v>
      </c>
      <c r="H385" s="358" t="s">
        <v>1060</v>
      </c>
      <c r="I385" s="342">
        <v>2009</v>
      </c>
      <c r="J385" s="358">
        <v>339691.11900000001</v>
      </c>
    </row>
    <row r="386" spans="1:10" s="339" customFormat="1" ht="14.65" customHeight="1" x14ac:dyDescent="0.25">
      <c r="A386" s="358" t="s">
        <v>1284</v>
      </c>
      <c r="B386" s="358" t="s">
        <v>594</v>
      </c>
      <c r="C386" s="342">
        <v>85131</v>
      </c>
      <c r="D386" s="358" t="s">
        <v>1285</v>
      </c>
      <c r="E386" s="360" t="s">
        <v>2021</v>
      </c>
      <c r="F386" s="358" t="s">
        <v>2049</v>
      </c>
      <c r="G386" s="358" t="s">
        <v>2050</v>
      </c>
      <c r="H386" s="358" t="s">
        <v>1060</v>
      </c>
      <c r="I386" s="342">
        <v>2009</v>
      </c>
      <c r="J386" s="358">
        <v>78051.021999999997</v>
      </c>
    </row>
    <row r="387" spans="1:10" s="339" customFormat="1" ht="14.65" customHeight="1" x14ac:dyDescent="0.25">
      <c r="A387" s="358" t="s">
        <v>1284</v>
      </c>
      <c r="B387" s="358" t="s">
        <v>594</v>
      </c>
      <c r="C387" s="342">
        <v>85131</v>
      </c>
      <c r="D387" s="358" t="s">
        <v>1285</v>
      </c>
      <c r="E387" s="360" t="s">
        <v>2021</v>
      </c>
      <c r="F387" s="358" t="s">
        <v>2051</v>
      </c>
      <c r="G387" s="358" t="s">
        <v>2052</v>
      </c>
      <c r="H387" s="358" t="s">
        <v>1060</v>
      </c>
      <c r="I387" s="342">
        <v>2009</v>
      </c>
      <c r="J387" s="358">
        <v>109454.07799999999</v>
      </c>
    </row>
    <row r="388" spans="1:10" s="339" customFormat="1" ht="14.65" customHeight="1" x14ac:dyDescent="0.25">
      <c r="A388" s="358" t="s">
        <v>1284</v>
      </c>
      <c r="B388" s="358" t="s">
        <v>594</v>
      </c>
      <c r="C388" s="342">
        <v>85131</v>
      </c>
      <c r="D388" s="358" t="s">
        <v>1285</v>
      </c>
      <c r="E388" s="360" t="s">
        <v>2021</v>
      </c>
      <c r="F388" s="358" t="s">
        <v>2053</v>
      </c>
      <c r="G388" s="358" t="s">
        <v>2054</v>
      </c>
      <c r="H388" s="358" t="s">
        <v>1060</v>
      </c>
      <c r="I388" s="342">
        <v>2009</v>
      </c>
      <c r="J388" s="358">
        <v>134902.639</v>
      </c>
    </row>
    <row r="389" spans="1:10" s="339" customFormat="1" ht="14.65" customHeight="1" x14ac:dyDescent="0.25">
      <c r="A389" s="358" t="s">
        <v>1284</v>
      </c>
      <c r="B389" s="358" t="s">
        <v>594</v>
      </c>
      <c r="C389" s="342">
        <v>85131</v>
      </c>
      <c r="D389" s="358" t="s">
        <v>1285</v>
      </c>
      <c r="E389" s="360" t="s">
        <v>2021</v>
      </c>
      <c r="F389" s="358" t="s">
        <v>2055</v>
      </c>
      <c r="G389" s="358" t="s">
        <v>2056</v>
      </c>
      <c r="H389" s="358" t="s">
        <v>1060</v>
      </c>
      <c r="I389" s="342">
        <v>2009</v>
      </c>
      <c r="J389" s="358">
        <v>16068.455</v>
      </c>
    </row>
    <row r="390" spans="1:10" s="339" customFormat="1" ht="14.65" customHeight="1" x14ac:dyDescent="0.25">
      <c r="A390" s="358" t="s">
        <v>1284</v>
      </c>
      <c r="B390" s="358" t="s">
        <v>594</v>
      </c>
      <c r="C390" s="342">
        <v>85131</v>
      </c>
      <c r="D390" s="358" t="s">
        <v>1285</v>
      </c>
      <c r="E390" s="360" t="s">
        <v>2021</v>
      </c>
      <c r="F390" s="358" t="s">
        <v>2057</v>
      </c>
      <c r="G390" s="358" t="s">
        <v>1607</v>
      </c>
      <c r="H390" s="358" t="s">
        <v>1060</v>
      </c>
      <c r="I390" s="342">
        <v>2009</v>
      </c>
      <c r="J390" s="358">
        <v>1214.925</v>
      </c>
    </row>
    <row r="391" spans="1:10" s="339" customFormat="1" ht="14.65" customHeight="1" x14ac:dyDescent="0.25">
      <c r="A391" s="358" t="s">
        <v>1284</v>
      </c>
      <c r="B391" s="358" t="s">
        <v>594</v>
      </c>
      <c r="C391" s="342">
        <v>85131</v>
      </c>
      <c r="D391" s="358" t="s">
        <v>1285</v>
      </c>
      <c r="E391" s="360" t="s">
        <v>2021</v>
      </c>
      <c r="F391" s="358" t="s">
        <v>2058</v>
      </c>
      <c r="G391" s="358" t="s">
        <v>812</v>
      </c>
      <c r="H391" s="358" t="s">
        <v>1060</v>
      </c>
      <c r="I391" s="342">
        <v>2009</v>
      </c>
      <c r="J391" s="358">
        <v>1230379.365</v>
      </c>
    </row>
    <row r="392" spans="1:10" s="339" customFormat="1" ht="14.65" customHeight="1" x14ac:dyDescent="0.25">
      <c r="A392" s="358" t="s">
        <v>1284</v>
      </c>
      <c r="B392" s="358" t="s">
        <v>594</v>
      </c>
      <c r="C392" s="342">
        <v>85131</v>
      </c>
      <c r="D392" s="358" t="s">
        <v>1285</v>
      </c>
      <c r="E392" s="360" t="s">
        <v>2021</v>
      </c>
      <c r="F392" s="358" t="s">
        <v>2059</v>
      </c>
      <c r="G392" s="358" t="s">
        <v>2060</v>
      </c>
      <c r="H392" s="358" t="s">
        <v>1060</v>
      </c>
      <c r="I392" s="342">
        <v>2009</v>
      </c>
      <c r="J392" s="358">
        <v>1077586.8899999999</v>
      </c>
    </row>
    <row r="393" spans="1:10" s="339" customFormat="1" ht="14.65" customHeight="1" x14ac:dyDescent="0.25">
      <c r="A393" s="358" t="s">
        <v>1284</v>
      </c>
      <c r="B393" s="358" t="s">
        <v>594</v>
      </c>
      <c r="C393" s="342">
        <v>85131</v>
      </c>
      <c r="D393" s="358" t="s">
        <v>1285</v>
      </c>
      <c r="E393" s="360" t="s">
        <v>2021</v>
      </c>
      <c r="F393" s="358" t="s">
        <v>2061</v>
      </c>
      <c r="G393" s="358" t="s">
        <v>2062</v>
      </c>
      <c r="H393" s="358" t="s">
        <v>1060</v>
      </c>
      <c r="I393" s="342">
        <v>2009</v>
      </c>
      <c r="J393" s="358">
        <v>1033641.5330000001</v>
      </c>
    </row>
    <row r="394" spans="1:10" s="339" customFormat="1" ht="14.65" customHeight="1" x14ac:dyDescent="0.25">
      <c r="A394" s="358" t="s">
        <v>1284</v>
      </c>
      <c r="B394" s="358" t="s">
        <v>594</v>
      </c>
      <c r="C394" s="342">
        <v>85131</v>
      </c>
      <c r="D394" s="358" t="s">
        <v>1285</v>
      </c>
      <c r="E394" s="360" t="s">
        <v>2021</v>
      </c>
      <c r="F394" s="358" t="s">
        <v>2063</v>
      </c>
      <c r="G394" s="358" t="s">
        <v>2064</v>
      </c>
      <c r="H394" s="358" t="s">
        <v>1060</v>
      </c>
      <c r="I394" s="342">
        <v>2009</v>
      </c>
      <c r="J394" s="358">
        <v>7118.7659999999996</v>
      </c>
    </row>
    <row r="395" spans="1:10" s="339" customFormat="1" ht="14.65" customHeight="1" x14ac:dyDescent="0.25">
      <c r="A395" s="358" t="s">
        <v>1284</v>
      </c>
      <c r="B395" s="358" t="s">
        <v>594</v>
      </c>
      <c r="C395" s="342">
        <v>85131</v>
      </c>
      <c r="D395" s="358" t="s">
        <v>1285</v>
      </c>
      <c r="E395" s="360" t="s">
        <v>2021</v>
      </c>
      <c r="F395" s="358" t="s">
        <v>2065</v>
      </c>
      <c r="G395" s="358" t="s">
        <v>2066</v>
      </c>
      <c r="H395" s="358" t="s">
        <v>1060</v>
      </c>
      <c r="I395" s="342">
        <v>2009</v>
      </c>
      <c r="J395" s="358">
        <v>36826.591</v>
      </c>
    </row>
    <row r="396" spans="1:10" s="339" customFormat="1" ht="14.65" customHeight="1" x14ac:dyDescent="0.25">
      <c r="A396" s="358" t="s">
        <v>1284</v>
      </c>
      <c r="B396" s="358" t="s">
        <v>594</v>
      </c>
      <c r="C396" s="342">
        <v>85131</v>
      </c>
      <c r="D396" s="358" t="s">
        <v>1285</v>
      </c>
      <c r="E396" s="360" t="s">
        <v>2021</v>
      </c>
      <c r="F396" s="358" t="s">
        <v>2067</v>
      </c>
      <c r="G396" s="358" t="s">
        <v>816</v>
      </c>
      <c r="H396" s="358" t="s">
        <v>1060</v>
      </c>
      <c r="I396" s="342">
        <v>2009</v>
      </c>
      <c r="J396" s="358">
        <v>1135290.6059999999</v>
      </c>
    </row>
    <row r="397" spans="1:10" s="339" customFormat="1" ht="14.65" customHeight="1" x14ac:dyDescent="0.25">
      <c r="A397" s="358" t="s">
        <v>1284</v>
      </c>
      <c r="B397" s="358" t="s">
        <v>594</v>
      </c>
      <c r="C397" s="342">
        <v>85131</v>
      </c>
      <c r="D397" s="358" t="s">
        <v>1285</v>
      </c>
      <c r="E397" s="360" t="s">
        <v>2021</v>
      </c>
      <c r="F397" s="358" t="s">
        <v>2068</v>
      </c>
      <c r="G397" s="358" t="s">
        <v>817</v>
      </c>
      <c r="H397" s="358" t="s">
        <v>1060</v>
      </c>
      <c r="I397" s="342">
        <v>2009</v>
      </c>
      <c r="J397" s="358">
        <v>705892.85900000005</v>
      </c>
    </row>
    <row r="398" spans="1:10" s="339" customFormat="1" ht="14.65" customHeight="1" x14ac:dyDescent="0.25">
      <c r="A398" s="358" t="s">
        <v>1284</v>
      </c>
      <c r="B398" s="358" t="s">
        <v>594</v>
      </c>
      <c r="C398" s="342">
        <v>85131</v>
      </c>
      <c r="D398" s="358" t="s">
        <v>1285</v>
      </c>
      <c r="E398" s="360" t="s">
        <v>2021</v>
      </c>
      <c r="F398" s="358" t="s">
        <v>2069</v>
      </c>
      <c r="G398" s="358" t="s">
        <v>818</v>
      </c>
      <c r="H398" s="358" t="s">
        <v>1060</v>
      </c>
      <c r="I398" s="342">
        <v>2009</v>
      </c>
      <c r="J398" s="358">
        <v>1945301.2139999999</v>
      </c>
    </row>
    <row r="399" spans="1:10" s="339" customFormat="1" ht="14.65" customHeight="1" x14ac:dyDescent="0.25">
      <c r="A399" s="358" t="s">
        <v>1284</v>
      </c>
      <c r="B399" s="358" t="s">
        <v>594</v>
      </c>
      <c r="C399" s="342">
        <v>85131</v>
      </c>
      <c r="D399" s="358" t="s">
        <v>1285</v>
      </c>
      <c r="E399" s="360" t="s">
        <v>2021</v>
      </c>
      <c r="F399" s="358" t="s">
        <v>2069</v>
      </c>
      <c r="G399" s="358" t="s">
        <v>819</v>
      </c>
      <c r="H399" s="358" t="s">
        <v>1060</v>
      </c>
      <c r="I399" s="342">
        <v>2009</v>
      </c>
      <c r="J399" s="358">
        <v>1945301.2139999999</v>
      </c>
    </row>
    <row r="400" spans="1:10" s="339" customFormat="1" ht="14.65" customHeight="1" x14ac:dyDescent="0.25">
      <c r="A400" s="358" t="s">
        <v>1284</v>
      </c>
      <c r="B400" s="358" t="s">
        <v>594</v>
      </c>
      <c r="C400" s="342">
        <v>85131</v>
      </c>
      <c r="D400" s="358" t="s">
        <v>1285</v>
      </c>
      <c r="E400" s="360" t="s">
        <v>2021</v>
      </c>
      <c r="F400" s="358" t="s">
        <v>2070</v>
      </c>
      <c r="G400" s="358" t="s">
        <v>2071</v>
      </c>
      <c r="H400" s="358" t="s">
        <v>1060</v>
      </c>
      <c r="I400" s="342">
        <v>2009</v>
      </c>
      <c r="J400" s="358">
        <v>582190.22100000002</v>
      </c>
    </row>
    <row r="401" spans="1:10" s="339" customFormat="1" ht="14.65" customHeight="1" x14ac:dyDescent="0.25">
      <c r="A401" s="358" t="s">
        <v>1284</v>
      </c>
      <c r="B401" s="358" t="s">
        <v>594</v>
      </c>
      <c r="C401" s="342">
        <v>85131</v>
      </c>
      <c r="D401" s="358" t="s">
        <v>1285</v>
      </c>
      <c r="E401" s="360" t="s">
        <v>2021</v>
      </c>
      <c r="F401" s="358" t="s">
        <v>2072</v>
      </c>
      <c r="G401" s="358" t="s">
        <v>2073</v>
      </c>
      <c r="H401" s="358" t="s">
        <v>1060</v>
      </c>
      <c r="I401" s="342">
        <v>2009</v>
      </c>
      <c r="J401" s="358">
        <v>35441.800000000003</v>
      </c>
    </row>
    <row r="402" spans="1:10" s="339" customFormat="1" ht="14.65" customHeight="1" x14ac:dyDescent="0.25">
      <c r="A402" s="358" t="s">
        <v>1284</v>
      </c>
      <c r="B402" s="358" t="s">
        <v>594</v>
      </c>
      <c r="C402" s="342">
        <v>85131</v>
      </c>
      <c r="D402" s="358" t="s">
        <v>1285</v>
      </c>
      <c r="E402" s="360" t="s">
        <v>2021</v>
      </c>
      <c r="F402" s="358" t="s">
        <v>2033</v>
      </c>
      <c r="G402" s="358" t="s">
        <v>802</v>
      </c>
      <c r="H402" s="358" t="s">
        <v>1060</v>
      </c>
      <c r="I402" s="342">
        <v>2010</v>
      </c>
      <c r="J402" s="358">
        <v>996275.80099999998</v>
      </c>
    </row>
    <row r="403" spans="1:10" s="339" customFormat="1" ht="14.65" customHeight="1" x14ac:dyDescent="0.25">
      <c r="A403" s="358" t="s">
        <v>1284</v>
      </c>
      <c r="B403" s="358" t="s">
        <v>594</v>
      </c>
      <c r="C403" s="342">
        <v>85131</v>
      </c>
      <c r="D403" s="358" t="s">
        <v>1285</v>
      </c>
      <c r="E403" s="360" t="s">
        <v>2021</v>
      </c>
      <c r="F403" s="358" t="s">
        <v>2035</v>
      </c>
      <c r="G403" s="358" t="s">
        <v>2036</v>
      </c>
      <c r="H403" s="358" t="s">
        <v>1060</v>
      </c>
      <c r="I403" s="342">
        <v>2010</v>
      </c>
      <c r="J403" s="358">
        <v>609497.61199999996</v>
      </c>
    </row>
    <row r="404" spans="1:10" s="339" customFormat="1" ht="14.65" customHeight="1" x14ac:dyDescent="0.25">
      <c r="A404" s="358" t="s">
        <v>1284</v>
      </c>
      <c r="B404" s="358" t="s">
        <v>594</v>
      </c>
      <c r="C404" s="342">
        <v>85131</v>
      </c>
      <c r="D404" s="358" t="s">
        <v>1285</v>
      </c>
      <c r="E404" s="360" t="s">
        <v>2021</v>
      </c>
      <c r="F404" s="358" t="s">
        <v>2037</v>
      </c>
      <c r="G404" s="358" t="s">
        <v>2038</v>
      </c>
      <c r="H404" s="358" t="s">
        <v>1060</v>
      </c>
      <c r="I404" s="342">
        <v>2010</v>
      </c>
      <c r="J404" s="358">
        <v>322829.12199999997</v>
      </c>
    </row>
    <row r="405" spans="1:10" s="339" customFormat="1" ht="14.65" customHeight="1" x14ac:dyDescent="0.25">
      <c r="A405" s="358" t="s">
        <v>1284</v>
      </c>
      <c r="B405" s="358" t="s">
        <v>594</v>
      </c>
      <c r="C405" s="342">
        <v>85131</v>
      </c>
      <c r="D405" s="358" t="s">
        <v>1285</v>
      </c>
      <c r="E405" s="360" t="s">
        <v>2021</v>
      </c>
      <c r="F405" s="358" t="s">
        <v>2039</v>
      </c>
      <c r="G405" s="358" t="s">
        <v>2040</v>
      </c>
      <c r="H405" s="358" t="s">
        <v>1060</v>
      </c>
      <c r="I405" s="342">
        <v>2010</v>
      </c>
      <c r="J405" s="358">
        <v>120292.466</v>
      </c>
    </row>
    <row r="406" spans="1:10" s="339" customFormat="1" ht="14.65" customHeight="1" x14ac:dyDescent="0.25">
      <c r="A406" s="358" t="s">
        <v>1284</v>
      </c>
      <c r="B406" s="358" t="s">
        <v>594</v>
      </c>
      <c r="C406" s="342">
        <v>85131</v>
      </c>
      <c r="D406" s="358" t="s">
        <v>1285</v>
      </c>
      <c r="E406" s="360" t="s">
        <v>2021</v>
      </c>
      <c r="F406" s="358" t="s">
        <v>2041</v>
      </c>
      <c r="G406" s="358" t="s">
        <v>2042</v>
      </c>
      <c r="H406" s="358" t="s">
        <v>1060</v>
      </c>
      <c r="I406" s="342">
        <v>2010</v>
      </c>
      <c r="J406" s="358">
        <v>132447.11499999999</v>
      </c>
    </row>
    <row r="407" spans="1:10" s="339" customFormat="1" ht="14.65" customHeight="1" x14ac:dyDescent="0.25">
      <c r="A407" s="358" t="s">
        <v>1284</v>
      </c>
      <c r="B407" s="358" t="s">
        <v>594</v>
      </c>
      <c r="C407" s="342">
        <v>85131</v>
      </c>
      <c r="D407" s="358" t="s">
        <v>1285</v>
      </c>
      <c r="E407" s="360" t="s">
        <v>2021</v>
      </c>
      <c r="F407" s="358" t="s">
        <v>2043</v>
      </c>
      <c r="G407" s="358" t="s">
        <v>2044</v>
      </c>
      <c r="H407" s="358" t="s">
        <v>1060</v>
      </c>
      <c r="I407" s="342">
        <v>2010</v>
      </c>
      <c r="J407" s="358">
        <v>16976.117999999999</v>
      </c>
    </row>
    <row r="408" spans="1:10" s="339" customFormat="1" ht="14.65" customHeight="1" x14ac:dyDescent="0.25">
      <c r="A408" s="358" t="s">
        <v>1284</v>
      </c>
      <c r="B408" s="358" t="s">
        <v>594</v>
      </c>
      <c r="C408" s="342">
        <v>85131</v>
      </c>
      <c r="D408" s="358" t="s">
        <v>1285</v>
      </c>
      <c r="E408" s="360" t="s">
        <v>2021</v>
      </c>
      <c r="F408" s="358" t="s">
        <v>2045</v>
      </c>
      <c r="G408" s="358" t="s">
        <v>1606</v>
      </c>
      <c r="H408" s="358" t="s">
        <v>1060</v>
      </c>
      <c r="I408" s="342">
        <v>2010</v>
      </c>
      <c r="J408" s="358">
        <v>16952.791000000001</v>
      </c>
    </row>
    <row r="409" spans="1:10" s="339" customFormat="1" ht="14.65" customHeight="1" x14ac:dyDescent="0.25">
      <c r="A409" s="358" t="s">
        <v>1284</v>
      </c>
      <c r="B409" s="358" t="s">
        <v>594</v>
      </c>
      <c r="C409" s="342">
        <v>85131</v>
      </c>
      <c r="D409" s="358" t="s">
        <v>1285</v>
      </c>
      <c r="E409" s="360" t="s">
        <v>2021</v>
      </c>
      <c r="F409" s="358" t="s">
        <v>2046</v>
      </c>
      <c r="G409" s="358" t="s">
        <v>809</v>
      </c>
      <c r="H409" s="358" t="s">
        <v>1060</v>
      </c>
      <c r="I409" s="342">
        <v>2010</v>
      </c>
      <c r="J409" s="358">
        <v>1605773.4129999999</v>
      </c>
    </row>
    <row r="410" spans="1:10" s="339" customFormat="1" ht="14.65" customHeight="1" x14ac:dyDescent="0.25">
      <c r="A410" s="358" t="s">
        <v>1284</v>
      </c>
      <c r="B410" s="358" t="s">
        <v>594</v>
      </c>
      <c r="C410" s="342">
        <v>85131</v>
      </c>
      <c r="D410" s="358" t="s">
        <v>1285</v>
      </c>
      <c r="E410" s="360" t="s">
        <v>2021</v>
      </c>
      <c r="F410" s="358" t="s">
        <v>2047</v>
      </c>
      <c r="G410" s="358" t="s">
        <v>2048</v>
      </c>
      <c r="H410" s="358" t="s">
        <v>1060</v>
      </c>
      <c r="I410" s="342">
        <v>2010</v>
      </c>
      <c r="J410" s="358">
        <v>366523.08799999999</v>
      </c>
    </row>
    <row r="411" spans="1:10" s="339" customFormat="1" ht="14.65" customHeight="1" x14ac:dyDescent="0.25">
      <c r="A411" s="358" t="s">
        <v>1284</v>
      </c>
      <c r="B411" s="358" t="s">
        <v>594</v>
      </c>
      <c r="C411" s="342">
        <v>85131</v>
      </c>
      <c r="D411" s="358" t="s">
        <v>1285</v>
      </c>
      <c r="E411" s="360" t="s">
        <v>2021</v>
      </c>
      <c r="F411" s="358" t="s">
        <v>2049</v>
      </c>
      <c r="G411" s="358" t="s">
        <v>2050</v>
      </c>
      <c r="H411" s="358" t="s">
        <v>1060</v>
      </c>
      <c r="I411" s="342">
        <v>2010</v>
      </c>
      <c r="J411" s="358">
        <v>80498.486999999994</v>
      </c>
    </row>
    <row r="412" spans="1:10" s="339" customFormat="1" ht="14.65" customHeight="1" x14ac:dyDescent="0.25">
      <c r="A412" s="358" t="s">
        <v>1284</v>
      </c>
      <c r="B412" s="358" t="s">
        <v>594</v>
      </c>
      <c r="C412" s="342">
        <v>85131</v>
      </c>
      <c r="D412" s="358" t="s">
        <v>1285</v>
      </c>
      <c r="E412" s="360" t="s">
        <v>2021</v>
      </c>
      <c r="F412" s="358" t="s">
        <v>2051</v>
      </c>
      <c r="G412" s="358" t="s">
        <v>2052</v>
      </c>
      <c r="H412" s="358" t="s">
        <v>1060</v>
      </c>
      <c r="I412" s="342">
        <v>2010</v>
      </c>
      <c r="J412" s="358">
        <v>112232.60799999999</v>
      </c>
    </row>
    <row r="413" spans="1:10" s="339" customFormat="1" ht="14.65" customHeight="1" x14ac:dyDescent="0.25">
      <c r="A413" s="358" t="s">
        <v>1284</v>
      </c>
      <c r="B413" s="358" t="s">
        <v>594</v>
      </c>
      <c r="C413" s="342">
        <v>85131</v>
      </c>
      <c r="D413" s="358" t="s">
        <v>1285</v>
      </c>
      <c r="E413" s="360" t="s">
        <v>2021</v>
      </c>
      <c r="F413" s="358" t="s">
        <v>2053</v>
      </c>
      <c r="G413" s="358" t="s">
        <v>2054</v>
      </c>
      <c r="H413" s="358" t="s">
        <v>1060</v>
      </c>
      <c r="I413" s="342">
        <v>2010</v>
      </c>
      <c r="J413" s="358">
        <v>153252.22700000001</v>
      </c>
    </row>
    <row r="414" spans="1:10" s="339" customFormat="1" ht="14.65" customHeight="1" x14ac:dyDescent="0.25">
      <c r="A414" s="358" t="s">
        <v>1284</v>
      </c>
      <c r="B414" s="358" t="s">
        <v>594</v>
      </c>
      <c r="C414" s="342">
        <v>85131</v>
      </c>
      <c r="D414" s="358" t="s">
        <v>1285</v>
      </c>
      <c r="E414" s="360" t="s">
        <v>2021</v>
      </c>
      <c r="F414" s="358" t="s">
        <v>2055</v>
      </c>
      <c r="G414" s="358" t="s">
        <v>2056</v>
      </c>
      <c r="H414" s="358" t="s">
        <v>1060</v>
      </c>
      <c r="I414" s="342">
        <v>2010</v>
      </c>
      <c r="J414" s="358">
        <v>19312.841</v>
      </c>
    </row>
    <row r="415" spans="1:10" s="339" customFormat="1" ht="14.65" customHeight="1" x14ac:dyDescent="0.25">
      <c r="A415" s="358" t="s">
        <v>1284</v>
      </c>
      <c r="B415" s="358" t="s">
        <v>594</v>
      </c>
      <c r="C415" s="342">
        <v>85131</v>
      </c>
      <c r="D415" s="358" t="s">
        <v>1285</v>
      </c>
      <c r="E415" s="360" t="s">
        <v>2021</v>
      </c>
      <c r="F415" s="358" t="s">
        <v>2057</v>
      </c>
      <c r="G415" s="358" t="s">
        <v>1607</v>
      </c>
      <c r="H415" s="358" t="s">
        <v>1060</v>
      </c>
      <c r="I415" s="342">
        <v>2010</v>
      </c>
      <c r="J415" s="358">
        <v>1226.925</v>
      </c>
    </row>
    <row r="416" spans="1:10" s="339" customFormat="1" ht="14.65" customHeight="1" x14ac:dyDescent="0.25">
      <c r="A416" s="358" t="s">
        <v>1284</v>
      </c>
      <c r="B416" s="358" t="s">
        <v>594</v>
      </c>
      <c r="C416" s="342">
        <v>85131</v>
      </c>
      <c r="D416" s="358" t="s">
        <v>1285</v>
      </c>
      <c r="E416" s="360" t="s">
        <v>2021</v>
      </c>
      <c r="F416" s="358" t="s">
        <v>2058</v>
      </c>
      <c r="G416" s="358" t="s">
        <v>812</v>
      </c>
      <c r="H416" s="358" t="s">
        <v>1060</v>
      </c>
      <c r="I416" s="342">
        <v>2010</v>
      </c>
      <c r="J416" s="358">
        <v>1239250.325</v>
      </c>
    </row>
    <row r="417" spans="1:10" s="339" customFormat="1" ht="14.65" customHeight="1" x14ac:dyDescent="0.25">
      <c r="A417" s="358" t="s">
        <v>1284</v>
      </c>
      <c r="B417" s="358" t="s">
        <v>594</v>
      </c>
      <c r="C417" s="342">
        <v>85131</v>
      </c>
      <c r="D417" s="358" t="s">
        <v>1285</v>
      </c>
      <c r="E417" s="360" t="s">
        <v>2021</v>
      </c>
      <c r="F417" s="358" t="s">
        <v>2059</v>
      </c>
      <c r="G417" s="358" t="s">
        <v>2060</v>
      </c>
      <c r="H417" s="358" t="s">
        <v>1060</v>
      </c>
      <c r="I417" s="342">
        <v>2010</v>
      </c>
      <c r="J417" s="358">
        <v>1130882.7050000001</v>
      </c>
    </row>
    <row r="418" spans="1:10" s="339" customFormat="1" ht="14.65" customHeight="1" x14ac:dyDescent="0.25">
      <c r="A418" s="358" t="s">
        <v>1284</v>
      </c>
      <c r="B418" s="358" t="s">
        <v>594</v>
      </c>
      <c r="C418" s="342">
        <v>85131</v>
      </c>
      <c r="D418" s="358" t="s">
        <v>1285</v>
      </c>
      <c r="E418" s="360" t="s">
        <v>2021</v>
      </c>
      <c r="F418" s="358" t="s">
        <v>2061</v>
      </c>
      <c r="G418" s="358" t="s">
        <v>2062</v>
      </c>
      <c r="H418" s="358" t="s">
        <v>1060</v>
      </c>
      <c r="I418" s="342">
        <v>2010</v>
      </c>
      <c r="J418" s="358">
        <v>1083257.264</v>
      </c>
    </row>
    <row r="419" spans="1:10" s="339" customFormat="1" ht="14.65" customHeight="1" x14ac:dyDescent="0.25">
      <c r="A419" s="358" t="s">
        <v>1284</v>
      </c>
      <c r="B419" s="358" t="s">
        <v>594</v>
      </c>
      <c r="C419" s="342">
        <v>85131</v>
      </c>
      <c r="D419" s="358" t="s">
        <v>1285</v>
      </c>
      <c r="E419" s="360" t="s">
        <v>2021</v>
      </c>
      <c r="F419" s="358" t="s">
        <v>2063</v>
      </c>
      <c r="G419" s="358" t="s">
        <v>2064</v>
      </c>
      <c r="H419" s="358" t="s">
        <v>1060</v>
      </c>
      <c r="I419" s="342">
        <v>2010</v>
      </c>
      <c r="J419" s="358">
        <v>8355.2909999999993</v>
      </c>
    </row>
    <row r="420" spans="1:10" s="339" customFormat="1" ht="14.65" customHeight="1" x14ac:dyDescent="0.25">
      <c r="A420" s="358" t="s">
        <v>1284</v>
      </c>
      <c r="B420" s="358" t="s">
        <v>594</v>
      </c>
      <c r="C420" s="342">
        <v>85131</v>
      </c>
      <c r="D420" s="358" t="s">
        <v>1285</v>
      </c>
      <c r="E420" s="360" t="s">
        <v>2021</v>
      </c>
      <c r="F420" s="358" t="s">
        <v>2065</v>
      </c>
      <c r="G420" s="358" t="s">
        <v>2066</v>
      </c>
      <c r="H420" s="358" t="s">
        <v>1060</v>
      </c>
      <c r="I420" s="342">
        <v>2010</v>
      </c>
      <c r="J420" s="358">
        <v>39270.15</v>
      </c>
    </row>
    <row r="421" spans="1:10" s="339" customFormat="1" ht="14.65" customHeight="1" x14ac:dyDescent="0.25">
      <c r="A421" s="358" t="s">
        <v>1284</v>
      </c>
      <c r="B421" s="358" t="s">
        <v>594</v>
      </c>
      <c r="C421" s="342">
        <v>85131</v>
      </c>
      <c r="D421" s="358" t="s">
        <v>1285</v>
      </c>
      <c r="E421" s="360" t="s">
        <v>2021</v>
      </c>
      <c r="F421" s="358" t="s">
        <v>2067</v>
      </c>
      <c r="G421" s="358" t="s">
        <v>816</v>
      </c>
      <c r="H421" s="358" t="s">
        <v>1060</v>
      </c>
      <c r="I421" s="342">
        <v>2010</v>
      </c>
      <c r="J421" s="358">
        <v>1170498.94</v>
      </c>
    </row>
    <row r="422" spans="1:10" s="339" customFormat="1" ht="14.65" customHeight="1" x14ac:dyDescent="0.25">
      <c r="A422" s="358" t="s">
        <v>1284</v>
      </c>
      <c r="B422" s="358" t="s">
        <v>594</v>
      </c>
      <c r="C422" s="342">
        <v>85131</v>
      </c>
      <c r="D422" s="358" t="s">
        <v>1285</v>
      </c>
      <c r="E422" s="360" t="s">
        <v>2021</v>
      </c>
      <c r="F422" s="358" t="s">
        <v>2068</v>
      </c>
      <c r="G422" s="358" t="s">
        <v>817</v>
      </c>
      <c r="H422" s="358" t="s">
        <v>1060</v>
      </c>
      <c r="I422" s="342">
        <v>2010</v>
      </c>
      <c r="J422" s="358">
        <v>712464.95499999996</v>
      </c>
    </row>
    <row r="423" spans="1:10" s="339" customFormat="1" ht="14.65" customHeight="1" x14ac:dyDescent="0.25">
      <c r="A423" s="358" t="s">
        <v>1284</v>
      </c>
      <c r="B423" s="358" t="s">
        <v>594</v>
      </c>
      <c r="C423" s="342">
        <v>85131</v>
      </c>
      <c r="D423" s="358" t="s">
        <v>1285</v>
      </c>
      <c r="E423" s="360" t="s">
        <v>2021</v>
      </c>
      <c r="F423" s="358" t="s">
        <v>2069</v>
      </c>
      <c r="G423" s="358" t="s">
        <v>818</v>
      </c>
      <c r="H423" s="358" t="s">
        <v>1060</v>
      </c>
      <c r="I423" s="342">
        <v>2010</v>
      </c>
      <c r="J423" s="358">
        <v>1984497.976</v>
      </c>
    </row>
    <row r="424" spans="1:10" s="339" customFormat="1" ht="14.65" customHeight="1" x14ac:dyDescent="0.25">
      <c r="A424" s="358" t="s">
        <v>1284</v>
      </c>
      <c r="B424" s="358" t="s">
        <v>594</v>
      </c>
      <c r="C424" s="342">
        <v>85131</v>
      </c>
      <c r="D424" s="358" t="s">
        <v>1285</v>
      </c>
      <c r="E424" s="360" t="s">
        <v>2021</v>
      </c>
      <c r="F424" s="358" t="s">
        <v>2069</v>
      </c>
      <c r="G424" s="358" t="s">
        <v>819</v>
      </c>
      <c r="H424" s="358" t="s">
        <v>1060</v>
      </c>
      <c r="I424" s="342">
        <v>2010</v>
      </c>
      <c r="J424" s="358">
        <v>1984497.976</v>
      </c>
    </row>
    <row r="425" spans="1:10" s="339" customFormat="1" ht="14.65" customHeight="1" x14ac:dyDescent="0.25">
      <c r="A425" s="358" t="s">
        <v>1284</v>
      </c>
      <c r="B425" s="358" t="s">
        <v>594</v>
      </c>
      <c r="C425" s="342">
        <v>85131</v>
      </c>
      <c r="D425" s="358" t="s">
        <v>1285</v>
      </c>
      <c r="E425" s="360" t="s">
        <v>2021</v>
      </c>
      <c r="F425" s="358" t="s">
        <v>2070</v>
      </c>
      <c r="G425" s="358" t="s">
        <v>2071</v>
      </c>
      <c r="H425" s="358" t="s">
        <v>1060</v>
      </c>
      <c r="I425" s="342">
        <v>2010</v>
      </c>
      <c r="J425" s="358">
        <v>566401.60499999998</v>
      </c>
    </row>
    <row r="426" spans="1:10" s="339" customFormat="1" ht="14.65" customHeight="1" x14ac:dyDescent="0.25">
      <c r="A426" s="358" t="s">
        <v>1284</v>
      </c>
      <c r="B426" s="358" t="s">
        <v>594</v>
      </c>
      <c r="C426" s="342">
        <v>85131</v>
      </c>
      <c r="D426" s="358" t="s">
        <v>1285</v>
      </c>
      <c r="E426" s="360" t="s">
        <v>2021</v>
      </c>
      <c r="F426" s="358" t="s">
        <v>2072</v>
      </c>
      <c r="G426" s="358" t="s">
        <v>2073</v>
      </c>
      <c r="H426" s="358" t="s">
        <v>1060</v>
      </c>
      <c r="I426" s="342">
        <v>2010</v>
      </c>
      <c r="J426" s="358">
        <v>34037.5</v>
      </c>
    </row>
    <row r="427" spans="1:10" s="339" customFormat="1" ht="14.65" customHeight="1" x14ac:dyDescent="0.25">
      <c r="A427" s="358" t="s">
        <v>1284</v>
      </c>
      <c r="B427" s="358" t="s">
        <v>594</v>
      </c>
      <c r="C427" s="342">
        <v>85131</v>
      </c>
      <c r="D427" s="358" t="s">
        <v>1285</v>
      </c>
      <c r="E427" s="360" t="s">
        <v>2021</v>
      </c>
      <c r="F427" s="358" t="s">
        <v>2033</v>
      </c>
      <c r="G427" s="358" t="s">
        <v>802</v>
      </c>
      <c r="H427" s="358" t="s">
        <v>1060</v>
      </c>
      <c r="I427" s="342">
        <v>2011</v>
      </c>
      <c r="J427" s="358">
        <v>1070101.1429999999</v>
      </c>
    </row>
    <row r="428" spans="1:10" s="339" customFormat="1" ht="14.65" customHeight="1" x14ac:dyDescent="0.25">
      <c r="A428" s="358" t="s">
        <v>1284</v>
      </c>
      <c r="B428" s="358" t="s">
        <v>594</v>
      </c>
      <c r="C428" s="342">
        <v>85131</v>
      </c>
      <c r="D428" s="358" t="s">
        <v>1285</v>
      </c>
      <c r="E428" s="360" t="s">
        <v>2021</v>
      </c>
      <c r="F428" s="358" t="s">
        <v>2035</v>
      </c>
      <c r="G428" s="358" t="s">
        <v>2036</v>
      </c>
      <c r="H428" s="358" t="s">
        <v>1060</v>
      </c>
      <c r="I428" s="342">
        <v>2011</v>
      </c>
      <c r="J428" s="358">
        <v>631340.64300000004</v>
      </c>
    </row>
    <row r="429" spans="1:10" s="339" customFormat="1" ht="14.65" customHeight="1" x14ac:dyDescent="0.25">
      <c r="A429" s="358" t="s">
        <v>1284</v>
      </c>
      <c r="B429" s="358" t="s">
        <v>594</v>
      </c>
      <c r="C429" s="342">
        <v>85131</v>
      </c>
      <c r="D429" s="358" t="s">
        <v>1285</v>
      </c>
      <c r="E429" s="360" t="s">
        <v>2021</v>
      </c>
      <c r="F429" s="358" t="s">
        <v>2037</v>
      </c>
      <c r="G429" s="358" t="s">
        <v>2038</v>
      </c>
      <c r="H429" s="358" t="s">
        <v>1060</v>
      </c>
      <c r="I429" s="342">
        <v>2011</v>
      </c>
      <c r="J429" s="358">
        <v>334230.55300000001</v>
      </c>
    </row>
    <row r="430" spans="1:10" s="339" customFormat="1" ht="14.65" customHeight="1" x14ac:dyDescent="0.25">
      <c r="A430" s="358" t="s">
        <v>1284</v>
      </c>
      <c r="B430" s="358" t="s">
        <v>594</v>
      </c>
      <c r="C430" s="342">
        <v>85131</v>
      </c>
      <c r="D430" s="358" t="s">
        <v>1285</v>
      </c>
      <c r="E430" s="360" t="s">
        <v>2021</v>
      </c>
      <c r="F430" s="358" t="s">
        <v>2039</v>
      </c>
      <c r="G430" s="358" t="s">
        <v>2040</v>
      </c>
      <c r="H430" s="358" t="s">
        <v>1060</v>
      </c>
      <c r="I430" s="342">
        <v>2011</v>
      </c>
      <c r="J430" s="358">
        <v>123948.323</v>
      </c>
    </row>
    <row r="431" spans="1:10" s="339" customFormat="1" ht="14.65" customHeight="1" x14ac:dyDescent="0.25">
      <c r="A431" s="358" t="s">
        <v>1284</v>
      </c>
      <c r="B431" s="358" t="s">
        <v>594</v>
      </c>
      <c r="C431" s="342">
        <v>85131</v>
      </c>
      <c r="D431" s="358" t="s">
        <v>1285</v>
      </c>
      <c r="E431" s="360" t="s">
        <v>2021</v>
      </c>
      <c r="F431" s="358" t="s">
        <v>2041</v>
      </c>
      <c r="G431" s="358" t="s">
        <v>2042</v>
      </c>
      <c r="H431" s="358" t="s">
        <v>1060</v>
      </c>
      <c r="I431" s="342">
        <v>2011</v>
      </c>
      <c r="J431" s="358">
        <v>139562.71100000001</v>
      </c>
    </row>
    <row r="432" spans="1:10" s="339" customFormat="1" ht="14.65" customHeight="1" x14ac:dyDescent="0.25">
      <c r="A432" s="358" t="s">
        <v>1284</v>
      </c>
      <c r="B432" s="358" t="s">
        <v>594</v>
      </c>
      <c r="C432" s="342">
        <v>85131</v>
      </c>
      <c r="D432" s="358" t="s">
        <v>1285</v>
      </c>
      <c r="E432" s="360" t="s">
        <v>2021</v>
      </c>
      <c r="F432" s="358" t="s">
        <v>2043</v>
      </c>
      <c r="G432" s="358" t="s">
        <v>2044</v>
      </c>
      <c r="H432" s="358" t="s">
        <v>1060</v>
      </c>
      <c r="I432" s="342">
        <v>2011</v>
      </c>
      <c r="J432" s="358">
        <v>18123.684000000001</v>
      </c>
    </row>
    <row r="433" spans="1:10" s="339" customFormat="1" ht="14.65" customHeight="1" x14ac:dyDescent="0.25">
      <c r="A433" s="358" t="s">
        <v>1284</v>
      </c>
      <c r="B433" s="358" t="s">
        <v>594</v>
      </c>
      <c r="C433" s="342">
        <v>85131</v>
      </c>
      <c r="D433" s="358" t="s">
        <v>1285</v>
      </c>
      <c r="E433" s="360" t="s">
        <v>2021</v>
      </c>
      <c r="F433" s="358" t="s">
        <v>2045</v>
      </c>
      <c r="G433" s="358" t="s">
        <v>1606</v>
      </c>
      <c r="H433" s="358" t="s">
        <v>1060</v>
      </c>
      <c r="I433" s="342">
        <v>2011</v>
      </c>
      <c r="J433" s="358">
        <v>15475.371999999999</v>
      </c>
    </row>
    <row r="434" spans="1:10" s="339" customFormat="1" ht="14.65" customHeight="1" x14ac:dyDescent="0.25">
      <c r="A434" s="358" t="s">
        <v>1284</v>
      </c>
      <c r="B434" s="358" t="s">
        <v>594</v>
      </c>
      <c r="C434" s="342">
        <v>85131</v>
      </c>
      <c r="D434" s="358" t="s">
        <v>1285</v>
      </c>
      <c r="E434" s="360" t="s">
        <v>2021</v>
      </c>
      <c r="F434" s="358" t="s">
        <v>2046</v>
      </c>
      <c r="G434" s="358" t="s">
        <v>809</v>
      </c>
      <c r="H434" s="358" t="s">
        <v>1060</v>
      </c>
      <c r="I434" s="342">
        <v>2011</v>
      </c>
      <c r="J434" s="358">
        <v>1701441.7860000001</v>
      </c>
    </row>
    <row r="435" spans="1:10" s="339" customFormat="1" ht="14.65" customHeight="1" x14ac:dyDescent="0.25">
      <c r="A435" s="358" t="s">
        <v>1284</v>
      </c>
      <c r="B435" s="358" t="s">
        <v>594</v>
      </c>
      <c r="C435" s="342">
        <v>85131</v>
      </c>
      <c r="D435" s="358" t="s">
        <v>1285</v>
      </c>
      <c r="E435" s="360" t="s">
        <v>2021</v>
      </c>
      <c r="F435" s="358" t="s">
        <v>2047</v>
      </c>
      <c r="G435" s="358" t="s">
        <v>2048</v>
      </c>
      <c r="H435" s="358" t="s">
        <v>1060</v>
      </c>
      <c r="I435" s="342">
        <v>2011</v>
      </c>
      <c r="J435" s="358">
        <v>379563.21799999999</v>
      </c>
    </row>
    <row r="436" spans="1:10" s="339" customFormat="1" ht="14.65" customHeight="1" x14ac:dyDescent="0.25">
      <c r="A436" s="358" t="s">
        <v>1284</v>
      </c>
      <c r="B436" s="358" t="s">
        <v>594</v>
      </c>
      <c r="C436" s="342">
        <v>85131</v>
      </c>
      <c r="D436" s="358" t="s">
        <v>1285</v>
      </c>
      <c r="E436" s="360" t="s">
        <v>2021</v>
      </c>
      <c r="F436" s="358" t="s">
        <v>2049</v>
      </c>
      <c r="G436" s="358" t="s">
        <v>2050</v>
      </c>
      <c r="H436" s="358" t="s">
        <v>1060</v>
      </c>
      <c r="I436" s="342">
        <v>2011</v>
      </c>
      <c r="J436" s="358">
        <v>86795.652000000002</v>
      </c>
    </row>
    <row r="437" spans="1:10" s="339" customFormat="1" ht="14.65" customHeight="1" x14ac:dyDescent="0.25">
      <c r="A437" s="358" t="s">
        <v>1284</v>
      </c>
      <c r="B437" s="358" t="s">
        <v>594</v>
      </c>
      <c r="C437" s="342">
        <v>85131</v>
      </c>
      <c r="D437" s="358" t="s">
        <v>1285</v>
      </c>
      <c r="E437" s="360" t="s">
        <v>2021</v>
      </c>
      <c r="F437" s="358" t="s">
        <v>2051</v>
      </c>
      <c r="G437" s="358" t="s">
        <v>2052</v>
      </c>
      <c r="H437" s="358" t="s">
        <v>1060</v>
      </c>
      <c r="I437" s="342">
        <v>2011</v>
      </c>
      <c r="J437" s="358">
        <v>113832.016</v>
      </c>
    </row>
    <row r="438" spans="1:10" s="339" customFormat="1" ht="14.65" customHeight="1" x14ac:dyDescent="0.25">
      <c r="A438" s="358" t="s">
        <v>1284</v>
      </c>
      <c r="B438" s="358" t="s">
        <v>594</v>
      </c>
      <c r="C438" s="342">
        <v>85131</v>
      </c>
      <c r="D438" s="358" t="s">
        <v>1285</v>
      </c>
      <c r="E438" s="360" t="s">
        <v>2021</v>
      </c>
      <c r="F438" s="358" t="s">
        <v>2053</v>
      </c>
      <c r="G438" s="358" t="s">
        <v>2054</v>
      </c>
      <c r="H438" s="358" t="s">
        <v>1060</v>
      </c>
      <c r="I438" s="342">
        <v>2011</v>
      </c>
      <c r="J438" s="358">
        <v>158665.30600000001</v>
      </c>
    </row>
    <row r="439" spans="1:10" s="339" customFormat="1" ht="14.65" customHeight="1" x14ac:dyDescent="0.25">
      <c r="A439" s="358" t="s">
        <v>1284</v>
      </c>
      <c r="B439" s="358" t="s">
        <v>594</v>
      </c>
      <c r="C439" s="342">
        <v>85131</v>
      </c>
      <c r="D439" s="358" t="s">
        <v>1285</v>
      </c>
      <c r="E439" s="360" t="s">
        <v>2021</v>
      </c>
      <c r="F439" s="358" t="s">
        <v>2055</v>
      </c>
      <c r="G439" s="358" t="s">
        <v>2056</v>
      </c>
      <c r="H439" s="358" t="s">
        <v>1060</v>
      </c>
      <c r="I439" s="342">
        <v>2011</v>
      </c>
      <c r="J439" s="358">
        <v>19155.901999999998</v>
      </c>
    </row>
    <row r="440" spans="1:10" s="339" customFormat="1" ht="14.65" customHeight="1" x14ac:dyDescent="0.25">
      <c r="A440" s="358" t="s">
        <v>1284</v>
      </c>
      <c r="B440" s="358" t="s">
        <v>594</v>
      </c>
      <c r="C440" s="342">
        <v>85131</v>
      </c>
      <c r="D440" s="358" t="s">
        <v>1285</v>
      </c>
      <c r="E440" s="360" t="s">
        <v>2021</v>
      </c>
      <c r="F440" s="358" t="s">
        <v>2057</v>
      </c>
      <c r="G440" s="358" t="s">
        <v>1607</v>
      </c>
      <c r="H440" s="358" t="s">
        <v>1060</v>
      </c>
      <c r="I440" s="342">
        <v>2011</v>
      </c>
      <c r="J440" s="358">
        <v>1114.3420000000001</v>
      </c>
    </row>
    <row r="441" spans="1:10" s="339" customFormat="1" ht="14.65" customHeight="1" x14ac:dyDescent="0.25">
      <c r="A441" s="358" t="s">
        <v>1284</v>
      </c>
      <c r="B441" s="358" t="s">
        <v>594</v>
      </c>
      <c r="C441" s="342">
        <v>85131</v>
      </c>
      <c r="D441" s="358" t="s">
        <v>1285</v>
      </c>
      <c r="E441" s="360" t="s">
        <v>2021</v>
      </c>
      <c r="F441" s="358" t="s">
        <v>2058</v>
      </c>
      <c r="G441" s="358" t="s">
        <v>812</v>
      </c>
      <c r="H441" s="358" t="s">
        <v>1060</v>
      </c>
      <c r="I441" s="342">
        <v>2011</v>
      </c>
      <c r="J441" s="358">
        <v>1321878.568</v>
      </c>
    </row>
    <row r="442" spans="1:10" s="339" customFormat="1" ht="14.65" customHeight="1" x14ac:dyDescent="0.25">
      <c r="A442" s="358" t="s">
        <v>1284</v>
      </c>
      <c r="B442" s="358" t="s">
        <v>594</v>
      </c>
      <c r="C442" s="342">
        <v>85131</v>
      </c>
      <c r="D442" s="358" t="s">
        <v>1285</v>
      </c>
      <c r="E442" s="360" t="s">
        <v>2021</v>
      </c>
      <c r="F442" s="358" t="s">
        <v>2059</v>
      </c>
      <c r="G442" s="358" t="s">
        <v>2060</v>
      </c>
      <c r="H442" s="358" t="s">
        <v>1060</v>
      </c>
      <c r="I442" s="342">
        <v>2011</v>
      </c>
      <c r="J442" s="358">
        <v>1099007.808</v>
      </c>
    </row>
    <row r="443" spans="1:10" s="339" customFormat="1" ht="14.65" customHeight="1" x14ac:dyDescent="0.25">
      <c r="A443" s="358" t="s">
        <v>1284</v>
      </c>
      <c r="B443" s="358" t="s">
        <v>594</v>
      </c>
      <c r="C443" s="342">
        <v>85131</v>
      </c>
      <c r="D443" s="358" t="s">
        <v>1285</v>
      </c>
      <c r="E443" s="360" t="s">
        <v>2021</v>
      </c>
      <c r="F443" s="358" t="s">
        <v>2061</v>
      </c>
      <c r="G443" s="358" t="s">
        <v>2062</v>
      </c>
      <c r="H443" s="358" t="s">
        <v>1060</v>
      </c>
      <c r="I443" s="342">
        <v>2011</v>
      </c>
      <c r="J443" s="358">
        <v>1054121.27</v>
      </c>
    </row>
    <row r="444" spans="1:10" s="339" customFormat="1" ht="14.65" customHeight="1" x14ac:dyDescent="0.25">
      <c r="A444" s="358" t="s">
        <v>1284</v>
      </c>
      <c r="B444" s="358" t="s">
        <v>594</v>
      </c>
      <c r="C444" s="342">
        <v>85131</v>
      </c>
      <c r="D444" s="358" t="s">
        <v>1285</v>
      </c>
      <c r="E444" s="360" t="s">
        <v>2021</v>
      </c>
      <c r="F444" s="358" t="s">
        <v>2063</v>
      </c>
      <c r="G444" s="358" t="s">
        <v>2064</v>
      </c>
      <c r="H444" s="358" t="s">
        <v>1060</v>
      </c>
      <c r="I444" s="342">
        <v>2011</v>
      </c>
      <c r="J444" s="358">
        <v>8027.8680000000004</v>
      </c>
    </row>
    <row r="445" spans="1:10" s="339" customFormat="1" ht="14.65" customHeight="1" x14ac:dyDescent="0.25">
      <c r="A445" s="358" t="s">
        <v>1284</v>
      </c>
      <c r="B445" s="358" t="s">
        <v>594</v>
      </c>
      <c r="C445" s="342">
        <v>85131</v>
      </c>
      <c r="D445" s="358" t="s">
        <v>1285</v>
      </c>
      <c r="E445" s="360" t="s">
        <v>2021</v>
      </c>
      <c r="F445" s="358" t="s">
        <v>2065</v>
      </c>
      <c r="G445" s="358" t="s">
        <v>2066</v>
      </c>
      <c r="H445" s="358" t="s">
        <v>1060</v>
      </c>
      <c r="I445" s="342">
        <v>2011</v>
      </c>
      <c r="J445" s="358">
        <v>36858.67</v>
      </c>
    </row>
    <row r="446" spans="1:10" s="339" customFormat="1" ht="14.65" customHeight="1" x14ac:dyDescent="0.25">
      <c r="A446" s="358" t="s">
        <v>1284</v>
      </c>
      <c r="B446" s="358" t="s">
        <v>594</v>
      </c>
      <c r="C446" s="342">
        <v>85131</v>
      </c>
      <c r="D446" s="358" t="s">
        <v>1285</v>
      </c>
      <c r="E446" s="360" t="s">
        <v>2021</v>
      </c>
      <c r="F446" s="358" t="s">
        <v>2067</v>
      </c>
      <c r="G446" s="358" t="s">
        <v>816</v>
      </c>
      <c r="H446" s="358" t="s">
        <v>1060</v>
      </c>
      <c r="I446" s="342">
        <v>2011</v>
      </c>
      <c r="J446" s="358">
        <v>1128816.5349999999</v>
      </c>
    </row>
    <row r="447" spans="1:10" s="339" customFormat="1" ht="14.65" customHeight="1" x14ac:dyDescent="0.25">
      <c r="A447" s="358" t="s">
        <v>1284</v>
      </c>
      <c r="B447" s="358" t="s">
        <v>594</v>
      </c>
      <c r="C447" s="342">
        <v>85131</v>
      </c>
      <c r="D447" s="358" t="s">
        <v>1285</v>
      </c>
      <c r="E447" s="360" t="s">
        <v>2021</v>
      </c>
      <c r="F447" s="358" t="s">
        <v>2068</v>
      </c>
      <c r="G447" s="358" t="s">
        <v>817</v>
      </c>
      <c r="H447" s="358" t="s">
        <v>1060</v>
      </c>
      <c r="I447" s="342">
        <v>2011</v>
      </c>
      <c r="J447" s="358">
        <v>692515.14399999997</v>
      </c>
    </row>
    <row r="448" spans="1:10" s="339" customFormat="1" ht="14.65" customHeight="1" x14ac:dyDescent="0.25">
      <c r="A448" s="358" t="s">
        <v>1284</v>
      </c>
      <c r="B448" s="358" t="s">
        <v>594</v>
      </c>
      <c r="C448" s="342">
        <v>85131</v>
      </c>
      <c r="D448" s="358" t="s">
        <v>1285</v>
      </c>
      <c r="E448" s="360" t="s">
        <v>2021</v>
      </c>
      <c r="F448" s="358" t="s">
        <v>2069</v>
      </c>
      <c r="G448" s="358" t="s">
        <v>818</v>
      </c>
      <c r="H448" s="358" t="s">
        <v>1060</v>
      </c>
      <c r="I448" s="342">
        <v>2011</v>
      </c>
      <c r="J448" s="358">
        <v>1972546.3959999999</v>
      </c>
    </row>
    <row r="449" spans="1:10" s="339" customFormat="1" ht="14.65" customHeight="1" x14ac:dyDescent="0.25">
      <c r="A449" s="358" t="s">
        <v>1284</v>
      </c>
      <c r="B449" s="358" t="s">
        <v>594</v>
      </c>
      <c r="C449" s="342">
        <v>85131</v>
      </c>
      <c r="D449" s="358" t="s">
        <v>1285</v>
      </c>
      <c r="E449" s="360" t="s">
        <v>2021</v>
      </c>
      <c r="F449" s="358" t="s">
        <v>2069</v>
      </c>
      <c r="G449" s="358" t="s">
        <v>819</v>
      </c>
      <c r="H449" s="358" t="s">
        <v>1060</v>
      </c>
      <c r="I449" s="342">
        <v>2011</v>
      </c>
      <c r="J449" s="358">
        <v>1972546.3959999999</v>
      </c>
    </row>
    <row r="450" spans="1:10" s="339" customFormat="1" ht="14.65" customHeight="1" x14ac:dyDescent="0.25">
      <c r="A450" s="358" t="s">
        <v>1284</v>
      </c>
      <c r="B450" s="358" t="s">
        <v>594</v>
      </c>
      <c r="C450" s="342">
        <v>85131</v>
      </c>
      <c r="D450" s="358" t="s">
        <v>1285</v>
      </c>
      <c r="E450" s="360" t="s">
        <v>2021</v>
      </c>
      <c r="F450" s="358" t="s">
        <v>2070</v>
      </c>
      <c r="G450" s="358" t="s">
        <v>2071</v>
      </c>
      <c r="H450" s="358" t="s">
        <v>1060</v>
      </c>
      <c r="I450" s="342">
        <v>2011</v>
      </c>
      <c r="J450" s="358">
        <v>659172.15</v>
      </c>
    </row>
    <row r="451" spans="1:10" s="339" customFormat="1" ht="14.65" customHeight="1" x14ac:dyDescent="0.25">
      <c r="A451" s="358" t="s">
        <v>1284</v>
      </c>
      <c r="B451" s="358" t="s">
        <v>594</v>
      </c>
      <c r="C451" s="342">
        <v>85131</v>
      </c>
      <c r="D451" s="358" t="s">
        <v>1285</v>
      </c>
      <c r="E451" s="360" t="s">
        <v>2021</v>
      </c>
      <c r="F451" s="358" t="s">
        <v>2072</v>
      </c>
      <c r="G451" s="358" t="s">
        <v>2073</v>
      </c>
      <c r="H451" s="358" t="s">
        <v>1060</v>
      </c>
      <c r="I451" s="342">
        <v>2011</v>
      </c>
      <c r="J451" s="358">
        <v>36898.699999999997</v>
      </c>
    </row>
    <row r="452" spans="1:10" s="339" customFormat="1" ht="14.65" customHeight="1" x14ac:dyDescent="0.25">
      <c r="A452" s="358" t="s">
        <v>1284</v>
      </c>
      <c r="B452" s="358" t="s">
        <v>594</v>
      </c>
      <c r="C452" s="342">
        <v>85131</v>
      </c>
      <c r="D452" s="358" t="s">
        <v>1285</v>
      </c>
      <c r="E452" s="360" t="s">
        <v>2021</v>
      </c>
      <c r="F452" s="358" t="s">
        <v>2033</v>
      </c>
      <c r="G452" s="358" t="s">
        <v>802</v>
      </c>
      <c r="H452" s="358" t="s">
        <v>1060</v>
      </c>
      <c r="I452" s="342">
        <v>2012</v>
      </c>
      <c r="J452" s="358">
        <v>1040001.116</v>
      </c>
    </row>
    <row r="453" spans="1:10" s="339" customFormat="1" ht="14.65" customHeight="1" x14ac:dyDescent="0.25">
      <c r="A453" s="358" t="s">
        <v>1284</v>
      </c>
      <c r="B453" s="358" t="s">
        <v>594</v>
      </c>
      <c r="C453" s="342">
        <v>85131</v>
      </c>
      <c r="D453" s="358" t="s">
        <v>1285</v>
      </c>
      <c r="E453" s="360" t="s">
        <v>2021</v>
      </c>
      <c r="F453" s="358" t="s">
        <v>2035</v>
      </c>
      <c r="G453" s="358" t="s">
        <v>2036</v>
      </c>
      <c r="H453" s="358" t="s">
        <v>1060</v>
      </c>
      <c r="I453" s="342">
        <v>2012</v>
      </c>
      <c r="J453" s="358">
        <v>604852.58100000001</v>
      </c>
    </row>
    <row r="454" spans="1:10" s="339" customFormat="1" ht="14.65" customHeight="1" x14ac:dyDescent="0.25">
      <c r="A454" s="358" t="s">
        <v>1284</v>
      </c>
      <c r="B454" s="358" t="s">
        <v>594</v>
      </c>
      <c r="C454" s="342">
        <v>85131</v>
      </c>
      <c r="D454" s="358" t="s">
        <v>1285</v>
      </c>
      <c r="E454" s="360" t="s">
        <v>2021</v>
      </c>
      <c r="F454" s="358" t="s">
        <v>2037</v>
      </c>
      <c r="G454" s="358" t="s">
        <v>2038</v>
      </c>
      <c r="H454" s="358" t="s">
        <v>1060</v>
      </c>
      <c r="I454" s="342">
        <v>2012</v>
      </c>
      <c r="J454" s="358">
        <v>319021.266</v>
      </c>
    </row>
    <row r="455" spans="1:10" s="339" customFormat="1" ht="14.65" customHeight="1" x14ac:dyDescent="0.25">
      <c r="A455" s="358" t="s">
        <v>1284</v>
      </c>
      <c r="B455" s="358" t="s">
        <v>594</v>
      </c>
      <c r="C455" s="342">
        <v>85131</v>
      </c>
      <c r="D455" s="358" t="s">
        <v>1285</v>
      </c>
      <c r="E455" s="360" t="s">
        <v>2021</v>
      </c>
      <c r="F455" s="358" t="s">
        <v>2039</v>
      </c>
      <c r="G455" s="358" t="s">
        <v>2040</v>
      </c>
      <c r="H455" s="358" t="s">
        <v>1060</v>
      </c>
      <c r="I455" s="342">
        <v>2012</v>
      </c>
      <c r="J455" s="358">
        <v>116188.374</v>
      </c>
    </row>
    <row r="456" spans="1:10" s="339" customFormat="1" ht="14.65" customHeight="1" x14ac:dyDescent="0.25">
      <c r="A456" s="358" t="s">
        <v>1284</v>
      </c>
      <c r="B456" s="358" t="s">
        <v>594</v>
      </c>
      <c r="C456" s="342">
        <v>85131</v>
      </c>
      <c r="D456" s="358" t="s">
        <v>1285</v>
      </c>
      <c r="E456" s="360" t="s">
        <v>2021</v>
      </c>
      <c r="F456" s="358" t="s">
        <v>2041</v>
      </c>
      <c r="G456" s="358" t="s">
        <v>2042</v>
      </c>
      <c r="H456" s="358" t="s">
        <v>1060</v>
      </c>
      <c r="I456" s="342">
        <v>2012</v>
      </c>
      <c r="J456" s="358">
        <v>133535.06899999999</v>
      </c>
    </row>
    <row r="457" spans="1:10" s="339" customFormat="1" ht="14.65" customHeight="1" x14ac:dyDescent="0.25">
      <c r="A457" s="358" t="s">
        <v>1284</v>
      </c>
      <c r="B457" s="358" t="s">
        <v>594</v>
      </c>
      <c r="C457" s="342">
        <v>85131</v>
      </c>
      <c r="D457" s="358" t="s">
        <v>1285</v>
      </c>
      <c r="E457" s="360" t="s">
        <v>2021</v>
      </c>
      <c r="F457" s="358" t="s">
        <v>2043</v>
      </c>
      <c r="G457" s="358" t="s">
        <v>2044</v>
      </c>
      <c r="H457" s="358" t="s">
        <v>1060</v>
      </c>
      <c r="I457" s="342">
        <v>2012</v>
      </c>
      <c r="J457" s="358">
        <v>18895.121999999999</v>
      </c>
    </row>
    <row r="458" spans="1:10" s="339" customFormat="1" ht="14.65" customHeight="1" x14ac:dyDescent="0.25">
      <c r="A458" s="358" t="s">
        <v>1284</v>
      </c>
      <c r="B458" s="358" t="s">
        <v>594</v>
      </c>
      <c r="C458" s="342">
        <v>85131</v>
      </c>
      <c r="D458" s="358" t="s">
        <v>1285</v>
      </c>
      <c r="E458" s="360" t="s">
        <v>2021</v>
      </c>
      <c r="F458" s="358" t="s">
        <v>2045</v>
      </c>
      <c r="G458" s="358" t="s">
        <v>1606</v>
      </c>
      <c r="H458" s="358" t="s">
        <v>1060</v>
      </c>
      <c r="I458" s="342">
        <v>2012</v>
      </c>
      <c r="J458" s="358">
        <v>17212.751</v>
      </c>
    </row>
    <row r="459" spans="1:10" s="339" customFormat="1" ht="14.65" customHeight="1" x14ac:dyDescent="0.25">
      <c r="A459" s="358" t="s">
        <v>1284</v>
      </c>
      <c r="B459" s="358" t="s">
        <v>594</v>
      </c>
      <c r="C459" s="342">
        <v>85131</v>
      </c>
      <c r="D459" s="358" t="s">
        <v>1285</v>
      </c>
      <c r="E459" s="360" t="s">
        <v>2021</v>
      </c>
      <c r="F459" s="358" t="s">
        <v>2046</v>
      </c>
      <c r="G459" s="358" t="s">
        <v>809</v>
      </c>
      <c r="H459" s="358" t="s">
        <v>1060</v>
      </c>
      <c r="I459" s="342">
        <v>2012</v>
      </c>
      <c r="J459" s="358">
        <v>1644853.6969999999</v>
      </c>
    </row>
    <row r="460" spans="1:10" s="339" customFormat="1" ht="14.65" customHeight="1" x14ac:dyDescent="0.25">
      <c r="A460" s="358" t="s">
        <v>1284</v>
      </c>
      <c r="B460" s="358" t="s">
        <v>594</v>
      </c>
      <c r="C460" s="342">
        <v>85131</v>
      </c>
      <c r="D460" s="358" t="s">
        <v>1285</v>
      </c>
      <c r="E460" s="360" t="s">
        <v>2021</v>
      </c>
      <c r="F460" s="358" t="s">
        <v>2047</v>
      </c>
      <c r="G460" s="358" t="s">
        <v>2048</v>
      </c>
      <c r="H460" s="358" t="s">
        <v>1060</v>
      </c>
      <c r="I460" s="342">
        <v>2012</v>
      </c>
      <c r="J460" s="358">
        <v>368973.07299999997</v>
      </c>
    </row>
    <row r="461" spans="1:10" s="339" customFormat="1" ht="14.65" customHeight="1" x14ac:dyDescent="0.25">
      <c r="A461" s="358" t="s">
        <v>1284</v>
      </c>
      <c r="B461" s="358" t="s">
        <v>594</v>
      </c>
      <c r="C461" s="342">
        <v>85131</v>
      </c>
      <c r="D461" s="358" t="s">
        <v>1285</v>
      </c>
      <c r="E461" s="360" t="s">
        <v>2021</v>
      </c>
      <c r="F461" s="358" t="s">
        <v>2049</v>
      </c>
      <c r="G461" s="358" t="s">
        <v>2050</v>
      </c>
      <c r="H461" s="358" t="s">
        <v>1060</v>
      </c>
      <c r="I461" s="342">
        <v>2012</v>
      </c>
      <c r="J461" s="358">
        <v>75276.001999999993</v>
      </c>
    </row>
    <row r="462" spans="1:10" s="339" customFormat="1" ht="14.65" customHeight="1" x14ac:dyDescent="0.25">
      <c r="A462" s="358" t="s">
        <v>1284</v>
      </c>
      <c r="B462" s="358" t="s">
        <v>594</v>
      </c>
      <c r="C462" s="342">
        <v>85131</v>
      </c>
      <c r="D462" s="358" t="s">
        <v>1285</v>
      </c>
      <c r="E462" s="360" t="s">
        <v>2021</v>
      </c>
      <c r="F462" s="358" t="s">
        <v>2051</v>
      </c>
      <c r="G462" s="358" t="s">
        <v>2052</v>
      </c>
      <c r="H462" s="358" t="s">
        <v>1060</v>
      </c>
      <c r="I462" s="342">
        <v>2012</v>
      </c>
      <c r="J462" s="358">
        <v>115529.53599999999</v>
      </c>
    </row>
    <row r="463" spans="1:10" s="339" customFormat="1" ht="14.65" customHeight="1" x14ac:dyDescent="0.25">
      <c r="A463" s="358" t="s">
        <v>1284</v>
      </c>
      <c r="B463" s="358" t="s">
        <v>594</v>
      </c>
      <c r="C463" s="342">
        <v>85131</v>
      </c>
      <c r="D463" s="358" t="s">
        <v>1285</v>
      </c>
      <c r="E463" s="360" t="s">
        <v>2021</v>
      </c>
      <c r="F463" s="358" t="s">
        <v>2053</v>
      </c>
      <c r="G463" s="358" t="s">
        <v>2054</v>
      </c>
      <c r="H463" s="358" t="s">
        <v>1060</v>
      </c>
      <c r="I463" s="342">
        <v>2012</v>
      </c>
      <c r="J463" s="358">
        <v>158240.611</v>
      </c>
    </row>
    <row r="464" spans="1:10" s="339" customFormat="1" ht="14.65" customHeight="1" x14ac:dyDescent="0.25">
      <c r="A464" s="358" t="s">
        <v>1284</v>
      </c>
      <c r="B464" s="358" t="s">
        <v>594</v>
      </c>
      <c r="C464" s="342">
        <v>85131</v>
      </c>
      <c r="D464" s="358" t="s">
        <v>1285</v>
      </c>
      <c r="E464" s="360" t="s">
        <v>2021</v>
      </c>
      <c r="F464" s="358" t="s">
        <v>2055</v>
      </c>
      <c r="G464" s="358" t="s">
        <v>2056</v>
      </c>
      <c r="H464" s="358" t="s">
        <v>1060</v>
      </c>
      <c r="I464" s="342">
        <v>2012</v>
      </c>
      <c r="J464" s="358">
        <v>18731.531999999999</v>
      </c>
    </row>
    <row r="465" spans="1:10" s="339" customFormat="1" ht="14.65" customHeight="1" x14ac:dyDescent="0.25">
      <c r="A465" s="358" t="s">
        <v>1284</v>
      </c>
      <c r="B465" s="358" t="s">
        <v>594</v>
      </c>
      <c r="C465" s="342">
        <v>85131</v>
      </c>
      <c r="D465" s="358" t="s">
        <v>1285</v>
      </c>
      <c r="E465" s="360" t="s">
        <v>2021</v>
      </c>
      <c r="F465" s="358" t="s">
        <v>2057</v>
      </c>
      <c r="G465" s="358" t="s">
        <v>1607</v>
      </c>
      <c r="H465" s="358" t="s">
        <v>1060</v>
      </c>
      <c r="I465" s="342">
        <v>2012</v>
      </c>
      <c r="J465" s="358">
        <v>1195.3910000000001</v>
      </c>
    </row>
    <row r="466" spans="1:10" s="339" customFormat="1" ht="14.65" customHeight="1" x14ac:dyDescent="0.25">
      <c r="A466" s="358" t="s">
        <v>1284</v>
      </c>
      <c r="B466" s="358" t="s">
        <v>594</v>
      </c>
      <c r="C466" s="342">
        <v>85131</v>
      </c>
      <c r="D466" s="358" t="s">
        <v>1285</v>
      </c>
      <c r="E466" s="360" t="s">
        <v>2021</v>
      </c>
      <c r="F466" s="358" t="s">
        <v>2058</v>
      </c>
      <c r="G466" s="358" t="s">
        <v>812</v>
      </c>
      <c r="H466" s="358" t="s">
        <v>1060</v>
      </c>
      <c r="I466" s="342">
        <v>2012</v>
      </c>
      <c r="J466" s="358">
        <v>1275880.6240000001</v>
      </c>
    </row>
    <row r="467" spans="1:10" s="339" customFormat="1" ht="14.65" customHeight="1" x14ac:dyDescent="0.25">
      <c r="A467" s="358" t="s">
        <v>1284</v>
      </c>
      <c r="B467" s="358" t="s">
        <v>594</v>
      </c>
      <c r="C467" s="342">
        <v>85131</v>
      </c>
      <c r="D467" s="358" t="s">
        <v>1285</v>
      </c>
      <c r="E467" s="360" t="s">
        <v>2021</v>
      </c>
      <c r="F467" s="358" t="s">
        <v>2059</v>
      </c>
      <c r="G467" s="358" t="s">
        <v>2060</v>
      </c>
      <c r="H467" s="358" t="s">
        <v>1060</v>
      </c>
      <c r="I467" s="342">
        <v>2012</v>
      </c>
      <c r="J467" s="358">
        <v>1130347.159</v>
      </c>
    </row>
    <row r="468" spans="1:10" s="339" customFormat="1" ht="14.65" customHeight="1" x14ac:dyDescent="0.25">
      <c r="A468" s="358" t="s">
        <v>1284</v>
      </c>
      <c r="B468" s="358" t="s">
        <v>594</v>
      </c>
      <c r="C468" s="342">
        <v>85131</v>
      </c>
      <c r="D468" s="358" t="s">
        <v>1285</v>
      </c>
      <c r="E468" s="360" t="s">
        <v>2021</v>
      </c>
      <c r="F468" s="358" t="s">
        <v>2061</v>
      </c>
      <c r="G468" s="358" t="s">
        <v>2062</v>
      </c>
      <c r="H468" s="358" t="s">
        <v>1060</v>
      </c>
      <c r="I468" s="342">
        <v>2012</v>
      </c>
      <c r="J468" s="358">
        <v>1081003.9720000001</v>
      </c>
    </row>
    <row r="469" spans="1:10" s="339" customFormat="1" ht="14.65" customHeight="1" x14ac:dyDescent="0.25">
      <c r="A469" s="358" t="s">
        <v>1284</v>
      </c>
      <c r="B469" s="358" t="s">
        <v>594</v>
      </c>
      <c r="C469" s="342">
        <v>85131</v>
      </c>
      <c r="D469" s="358" t="s">
        <v>1285</v>
      </c>
      <c r="E469" s="360" t="s">
        <v>2021</v>
      </c>
      <c r="F469" s="358" t="s">
        <v>2063</v>
      </c>
      <c r="G469" s="358" t="s">
        <v>2064</v>
      </c>
      <c r="H469" s="358" t="s">
        <v>1060</v>
      </c>
      <c r="I469" s="342">
        <v>2012</v>
      </c>
      <c r="J469" s="358">
        <v>8017.0349999999999</v>
      </c>
    </row>
    <row r="470" spans="1:10" s="339" customFormat="1" ht="14.65" customHeight="1" x14ac:dyDescent="0.25">
      <c r="A470" s="358" t="s">
        <v>1284</v>
      </c>
      <c r="B470" s="358" t="s">
        <v>594</v>
      </c>
      <c r="C470" s="342">
        <v>85131</v>
      </c>
      <c r="D470" s="358" t="s">
        <v>1285</v>
      </c>
      <c r="E470" s="360" t="s">
        <v>2021</v>
      </c>
      <c r="F470" s="358" t="s">
        <v>2065</v>
      </c>
      <c r="G470" s="358" t="s">
        <v>2066</v>
      </c>
      <c r="H470" s="358" t="s">
        <v>1060</v>
      </c>
      <c r="I470" s="342">
        <v>2012</v>
      </c>
      <c r="J470" s="358">
        <v>41326.152999999998</v>
      </c>
    </row>
    <row r="471" spans="1:10" s="339" customFormat="1" ht="14.65" customHeight="1" x14ac:dyDescent="0.25">
      <c r="A471" s="358" t="s">
        <v>1284</v>
      </c>
      <c r="B471" s="358" t="s">
        <v>594</v>
      </c>
      <c r="C471" s="342">
        <v>85131</v>
      </c>
      <c r="D471" s="358" t="s">
        <v>1285</v>
      </c>
      <c r="E471" s="360" t="s">
        <v>2021</v>
      </c>
      <c r="F471" s="358" t="s">
        <v>2067</v>
      </c>
      <c r="G471" s="358" t="s">
        <v>816</v>
      </c>
      <c r="H471" s="358" t="s">
        <v>1060</v>
      </c>
      <c r="I471" s="342">
        <v>2012</v>
      </c>
      <c r="J471" s="358">
        <v>1156628.274</v>
      </c>
    </row>
    <row r="472" spans="1:10" s="339" customFormat="1" ht="14.65" customHeight="1" x14ac:dyDescent="0.25">
      <c r="A472" s="358" t="s">
        <v>1284</v>
      </c>
      <c r="B472" s="358" t="s">
        <v>594</v>
      </c>
      <c r="C472" s="342">
        <v>85131</v>
      </c>
      <c r="D472" s="358" t="s">
        <v>1285</v>
      </c>
      <c r="E472" s="360" t="s">
        <v>2021</v>
      </c>
      <c r="F472" s="358" t="s">
        <v>2068</v>
      </c>
      <c r="G472" s="358" t="s">
        <v>817</v>
      </c>
      <c r="H472" s="358" t="s">
        <v>1060</v>
      </c>
      <c r="I472" s="342">
        <v>2012</v>
      </c>
      <c r="J472" s="358">
        <v>710038.69900000002</v>
      </c>
    </row>
    <row r="473" spans="1:10" s="339" customFormat="1" ht="14.65" customHeight="1" x14ac:dyDescent="0.25">
      <c r="A473" s="358" t="s">
        <v>1284</v>
      </c>
      <c r="B473" s="358" t="s">
        <v>594</v>
      </c>
      <c r="C473" s="342">
        <v>85131</v>
      </c>
      <c r="D473" s="358" t="s">
        <v>1285</v>
      </c>
      <c r="E473" s="360" t="s">
        <v>2021</v>
      </c>
      <c r="F473" s="358" t="s">
        <v>2069</v>
      </c>
      <c r="G473" s="358" t="s">
        <v>818</v>
      </c>
      <c r="H473" s="358" t="s">
        <v>1060</v>
      </c>
      <c r="I473" s="342">
        <v>2012</v>
      </c>
      <c r="J473" s="358">
        <v>1861490.66</v>
      </c>
    </row>
    <row r="474" spans="1:10" s="339" customFormat="1" ht="14.65" customHeight="1" x14ac:dyDescent="0.25">
      <c r="A474" s="358" t="s">
        <v>1284</v>
      </c>
      <c r="B474" s="358" t="s">
        <v>594</v>
      </c>
      <c r="C474" s="342">
        <v>85131</v>
      </c>
      <c r="D474" s="358" t="s">
        <v>1285</v>
      </c>
      <c r="E474" s="360" t="s">
        <v>2021</v>
      </c>
      <c r="F474" s="358" t="s">
        <v>2069</v>
      </c>
      <c r="G474" s="358" t="s">
        <v>819</v>
      </c>
      <c r="H474" s="358" t="s">
        <v>1060</v>
      </c>
      <c r="I474" s="342">
        <v>2012</v>
      </c>
      <c r="J474" s="358">
        <v>1861490.66</v>
      </c>
    </row>
    <row r="475" spans="1:10" s="339" customFormat="1" ht="14.65" customHeight="1" x14ac:dyDescent="0.25">
      <c r="A475" s="358" t="s">
        <v>1284</v>
      </c>
      <c r="B475" s="358" t="s">
        <v>594</v>
      </c>
      <c r="C475" s="342">
        <v>85131</v>
      </c>
      <c r="D475" s="358" t="s">
        <v>1285</v>
      </c>
      <c r="E475" s="360" t="s">
        <v>2021</v>
      </c>
      <c r="F475" s="358" t="s">
        <v>2070</v>
      </c>
      <c r="G475" s="358" t="s">
        <v>2071</v>
      </c>
      <c r="H475" s="358" t="s">
        <v>1060</v>
      </c>
      <c r="I475" s="342">
        <v>2012</v>
      </c>
      <c r="J475" s="358">
        <v>592123.04</v>
      </c>
    </row>
    <row r="476" spans="1:10" s="339" customFormat="1" ht="14.65" customHeight="1" x14ac:dyDescent="0.25">
      <c r="A476" s="358" t="s">
        <v>1284</v>
      </c>
      <c r="B476" s="358" t="s">
        <v>594</v>
      </c>
      <c r="C476" s="342">
        <v>85131</v>
      </c>
      <c r="D476" s="358" t="s">
        <v>1285</v>
      </c>
      <c r="E476" s="360" t="s">
        <v>2021</v>
      </c>
      <c r="F476" s="358" t="s">
        <v>2072</v>
      </c>
      <c r="G476" s="358" t="s">
        <v>2073</v>
      </c>
      <c r="H476" s="358" t="s">
        <v>1060</v>
      </c>
      <c r="I476" s="342">
        <v>2012</v>
      </c>
      <c r="J476" s="358">
        <v>36962.800000000003</v>
      </c>
    </row>
    <row r="477" spans="1:10" s="339" customFormat="1" ht="14.65" customHeight="1" x14ac:dyDescent="0.25">
      <c r="A477" s="358" t="s">
        <v>1284</v>
      </c>
      <c r="B477" s="358" t="s">
        <v>594</v>
      </c>
      <c r="C477" s="342">
        <v>85131</v>
      </c>
      <c r="D477" s="358" t="s">
        <v>1285</v>
      </c>
      <c r="E477" s="360" t="s">
        <v>2021</v>
      </c>
      <c r="F477" s="358" t="s">
        <v>2033</v>
      </c>
      <c r="G477" s="358" t="s">
        <v>802</v>
      </c>
      <c r="H477" s="358" t="s">
        <v>1060</v>
      </c>
      <c r="I477" s="342">
        <v>2013</v>
      </c>
      <c r="J477" s="358">
        <v>1023646.596</v>
      </c>
    </row>
    <row r="478" spans="1:10" s="339" customFormat="1" ht="14.65" customHeight="1" x14ac:dyDescent="0.25">
      <c r="A478" s="358" t="s">
        <v>1284</v>
      </c>
      <c r="B478" s="358" t="s">
        <v>594</v>
      </c>
      <c r="C478" s="342">
        <v>85131</v>
      </c>
      <c r="D478" s="358" t="s">
        <v>1285</v>
      </c>
      <c r="E478" s="360" t="s">
        <v>2021</v>
      </c>
      <c r="F478" s="358" t="s">
        <v>2035</v>
      </c>
      <c r="G478" s="358" t="s">
        <v>2036</v>
      </c>
      <c r="H478" s="358" t="s">
        <v>1060</v>
      </c>
      <c r="I478" s="342">
        <v>2013</v>
      </c>
      <c r="J478" s="358">
        <v>624186.83600000001</v>
      </c>
    </row>
    <row r="479" spans="1:10" s="339" customFormat="1" ht="14.65" customHeight="1" x14ac:dyDescent="0.25">
      <c r="A479" s="358" t="s">
        <v>1284</v>
      </c>
      <c r="B479" s="358" t="s">
        <v>594</v>
      </c>
      <c r="C479" s="342">
        <v>85131</v>
      </c>
      <c r="D479" s="358" t="s">
        <v>1285</v>
      </c>
      <c r="E479" s="360" t="s">
        <v>2021</v>
      </c>
      <c r="F479" s="358" t="s">
        <v>2037</v>
      </c>
      <c r="G479" s="358" t="s">
        <v>2038</v>
      </c>
      <c r="H479" s="358" t="s">
        <v>1060</v>
      </c>
      <c r="I479" s="342">
        <v>2013</v>
      </c>
      <c r="J479" s="358">
        <v>332604.78100000002</v>
      </c>
    </row>
    <row r="480" spans="1:10" s="339" customFormat="1" ht="14.65" customHeight="1" x14ac:dyDescent="0.25">
      <c r="A480" s="358" t="s">
        <v>1284</v>
      </c>
      <c r="B480" s="358" t="s">
        <v>594</v>
      </c>
      <c r="C480" s="342">
        <v>85131</v>
      </c>
      <c r="D480" s="358" t="s">
        <v>1285</v>
      </c>
      <c r="E480" s="360" t="s">
        <v>2021</v>
      </c>
      <c r="F480" s="358" t="s">
        <v>2039</v>
      </c>
      <c r="G480" s="358" t="s">
        <v>2040</v>
      </c>
      <c r="H480" s="358" t="s">
        <v>1060</v>
      </c>
      <c r="I480" s="342">
        <v>2013</v>
      </c>
      <c r="J480" s="358">
        <v>120282.537</v>
      </c>
    </row>
    <row r="481" spans="1:10" s="339" customFormat="1" ht="14.65" customHeight="1" x14ac:dyDescent="0.25">
      <c r="A481" s="358" t="s">
        <v>1284</v>
      </c>
      <c r="B481" s="358" t="s">
        <v>594</v>
      </c>
      <c r="C481" s="342">
        <v>85131</v>
      </c>
      <c r="D481" s="358" t="s">
        <v>1285</v>
      </c>
      <c r="E481" s="360" t="s">
        <v>2021</v>
      </c>
      <c r="F481" s="358" t="s">
        <v>2041</v>
      </c>
      <c r="G481" s="358" t="s">
        <v>2042</v>
      </c>
      <c r="H481" s="358" t="s">
        <v>1060</v>
      </c>
      <c r="I481" s="342">
        <v>2013</v>
      </c>
      <c r="J481" s="358">
        <v>132193.96100000001</v>
      </c>
    </row>
    <row r="482" spans="1:10" s="339" customFormat="1" ht="14.65" customHeight="1" x14ac:dyDescent="0.25">
      <c r="A482" s="358" t="s">
        <v>1284</v>
      </c>
      <c r="B482" s="358" t="s">
        <v>594</v>
      </c>
      <c r="C482" s="342">
        <v>85131</v>
      </c>
      <c r="D482" s="358" t="s">
        <v>1285</v>
      </c>
      <c r="E482" s="360" t="s">
        <v>2021</v>
      </c>
      <c r="F482" s="358" t="s">
        <v>2043</v>
      </c>
      <c r="G482" s="358" t="s">
        <v>2044</v>
      </c>
      <c r="H482" s="358" t="s">
        <v>1060</v>
      </c>
      <c r="I482" s="342">
        <v>2013</v>
      </c>
      <c r="J482" s="358">
        <v>22202.565999999999</v>
      </c>
    </row>
    <row r="483" spans="1:10" s="339" customFormat="1" ht="14.65" customHeight="1" x14ac:dyDescent="0.25">
      <c r="A483" s="358" t="s">
        <v>1284</v>
      </c>
      <c r="B483" s="358" t="s">
        <v>594</v>
      </c>
      <c r="C483" s="342">
        <v>85131</v>
      </c>
      <c r="D483" s="358" t="s">
        <v>1285</v>
      </c>
      <c r="E483" s="360" t="s">
        <v>2021</v>
      </c>
      <c r="F483" s="358" t="s">
        <v>2045</v>
      </c>
      <c r="G483" s="358" t="s">
        <v>1606</v>
      </c>
      <c r="H483" s="358" t="s">
        <v>1060</v>
      </c>
      <c r="I483" s="342">
        <v>2013</v>
      </c>
      <c r="J483" s="358">
        <v>16902.991999999998</v>
      </c>
    </row>
    <row r="484" spans="1:10" s="339" customFormat="1" ht="14.65" customHeight="1" x14ac:dyDescent="0.25">
      <c r="A484" s="358" t="s">
        <v>1284</v>
      </c>
      <c r="B484" s="358" t="s">
        <v>594</v>
      </c>
      <c r="C484" s="342">
        <v>85131</v>
      </c>
      <c r="D484" s="358" t="s">
        <v>1285</v>
      </c>
      <c r="E484" s="360" t="s">
        <v>2021</v>
      </c>
      <c r="F484" s="358" t="s">
        <v>2046</v>
      </c>
      <c r="G484" s="358" t="s">
        <v>809</v>
      </c>
      <c r="H484" s="358" t="s">
        <v>1060</v>
      </c>
      <c r="I484" s="342">
        <v>2013</v>
      </c>
      <c r="J484" s="358">
        <v>1647833.4310000001</v>
      </c>
    </row>
    <row r="485" spans="1:10" s="339" customFormat="1" ht="14.65" customHeight="1" x14ac:dyDescent="0.25">
      <c r="A485" s="358" t="s">
        <v>1284</v>
      </c>
      <c r="B485" s="358" t="s">
        <v>594</v>
      </c>
      <c r="C485" s="342">
        <v>85131</v>
      </c>
      <c r="D485" s="358" t="s">
        <v>1285</v>
      </c>
      <c r="E485" s="360" t="s">
        <v>2021</v>
      </c>
      <c r="F485" s="358" t="s">
        <v>2047</v>
      </c>
      <c r="G485" s="358" t="s">
        <v>2048</v>
      </c>
      <c r="H485" s="358" t="s">
        <v>1060</v>
      </c>
      <c r="I485" s="342">
        <v>2013</v>
      </c>
      <c r="J485" s="358">
        <v>371363.364</v>
      </c>
    </row>
    <row r="486" spans="1:10" s="339" customFormat="1" ht="14.65" customHeight="1" x14ac:dyDescent="0.25">
      <c r="A486" s="358" t="s">
        <v>1284</v>
      </c>
      <c r="B486" s="358" t="s">
        <v>594</v>
      </c>
      <c r="C486" s="342">
        <v>85131</v>
      </c>
      <c r="D486" s="358" t="s">
        <v>1285</v>
      </c>
      <c r="E486" s="360" t="s">
        <v>2021</v>
      </c>
      <c r="F486" s="358" t="s">
        <v>2049</v>
      </c>
      <c r="G486" s="358" t="s">
        <v>2050</v>
      </c>
      <c r="H486" s="358" t="s">
        <v>1060</v>
      </c>
      <c r="I486" s="342">
        <v>2013</v>
      </c>
      <c r="J486" s="358">
        <v>75797.866999999998</v>
      </c>
    </row>
    <row r="487" spans="1:10" s="339" customFormat="1" ht="14.65" customHeight="1" x14ac:dyDescent="0.25">
      <c r="A487" s="358" t="s">
        <v>1284</v>
      </c>
      <c r="B487" s="358" t="s">
        <v>594</v>
      </c>
      <c r="C487" s="342">
        <v>85131</v>
      </c>
      <c r="D487" s="358" t="s">
        <v>1285</v>
      </c>
      <c r="E487" s="360" t="s">
        <v>2021</v>
      </c>
      <c r="F487" s="358" t="s">
        <v>2051</v>
      </c>
      <c r="G487" s="358" t="s">
        <v>2052</v>
      </c>
      <c r="H487" s="358" t="s">
        <v>1060</v>
      </c>
      <c r="I487" s="342">
        <v>2013</v>
      </c>
      <c r="J487" s="358">
        <v>116696.787</v>
      </c>
    </row>
    <row r="488" spans="1:10" s="339" customFormat="1" ht="14.65" customHeight="1" x14ac:dyDescent="0.25">
      <c r="A488" s="358" t="s">
        <v>1284</v>
      </c>
      <c r="B488" s="358" t="s">
        <v>594</v>
      </c>
      <c r="C488" s="342">
        <v>85131</v>
      </c>
      <c r="D488" s="358" t="s">
        <v>1285</v>
      </c>
      <c r="E488" s="360" t="s">
        <v>2021</v>
      </c>
      <c r="F488" s="358" t="s">
        <v>2053</v>
      </c>
      <c r="G488" s="358" t="s">
        <v>2054</v>
      </c>
      <c r="H488" s="358" t="s">
        <v>1060</v>
      </c>
      <c r="I488" s="342">
        <v>2013</v>
      </c>
      <c r="J488" s="358">
        <v>157369.337</v>
      </c>
    </row>
    <row r="489" spans="1:10" s="339" customFormat="1" ht="14.65" customHeight="1" x14ac:dyDescent="0.25">
      <c r="A489" s="358" t="s">
        <v>1284</v>
      </c>
      <c r="B489" s="358" t="s">
        <v>594</v>
      </c>
      <c r="C489" s="342">
        <v>85131</v>
      </c>
      <c r="D489" s="358" t="s">
        <v>1285</v>
      </c>
      <c r="E489" s="360" t="s">
        <v>2021</v>
      </c>
      <c r="F489" s="358" t="s">
        <v>2055</v>
      </c>
      <c r="G489" s="358" t="s">
        <v>2056</v>
      </c>
      <c r="H489" s="358" t="s">
        <v>1060</v>
      </c>
      <c r="I489" s="342">
        <v>2013</v>
      </c>
      <c r="J489" s="358">
        <v>20220.183000000001</v>
      </c>
    </row>
    <row r="490" spans="1:10" s="339" customFormat="1" ht="14.65" customHeight="1" x14ac:dyDescent="0.25">
      <c r="A490" s="358" t="s">
        <v>1284</v>
      </c>
      <c r="B490" s="358" t="s">
        <v>594</v>
      </c>
      <c r="C490" s="342">
        <v>85131</v>
      </c>
      <c r="D490" s="358" t="s">
        <v>1285</v>
      </c>
      <c r="E490" s="360" t="s">
        <v>2021</v>
      </c>
      <c r="F490" s="358" t="s">
        <v>2057</v>
      </c>
      <c r="G490" s="358" t="s">
        <v>1607</v>
      </c>
      <c r="H490" s="358" t="s">
        <v>1060</v>
      </c>
      <c r="I490" s="342">
        <v>2013</v>
      </c>
      <c r="J490" s="358">
        <v>1279.191</v>
      </c>
    </row>
    <row r="491" spans="1:10" s="339" customFormat="1" ht="14.65" customHeight="1" x14ac:dyDescent="0.25">
      <c r="A491" s="358" t="s">
        <v>1284</v>
      </c>
      <c r="B491" s="358" t="s">
        <v>594</v>
      </c>
      <c r="C491" s="342">
        <v>85131</v>
      </c>
      <c r="D491" s="358" t="s">
        <v>1285</v>
      </c>
      <c r="E491" s="360" t="s">
        <v>2021</v>
      </c>
      <c r="F491" s="358" t="s">
        <v>2058</v>
      </c>
      <c r="G491" s="358" t="s">
        <v>812</v>
      </c>
      <c r="H491" s="358" t="s">
        <v>1060</v>
      </c>
      <c r="I491" s="342">
        <v>2013</v>
      </c>
      <c r="J491" s="358">
        <v>1276470.067</v>
      </c>
    </row>
    <row r="492" spans="1:10" s="339" customFormat="1" ht="14.65" customHeight="1" x14ac:dyDescent="0.25">
      <c r="A492" s="358" t="s">
        <v>1284</v>
      </c>
      <c r="B492" s="358" t="s">
        <v>594</v>
      </c>
      <c r="C492" s="342">
        <v>85131</v>
      </c>
      <c r="D492" s="358" t="s">
        <v>1285</v>
      </c>
      <c r="E492" s="360" t="s">
        <v>2021</v>
      </c>
      <c r="F492" s="358" t="s">
        <v>2059</v>
      </c>
      <c r="G492" s="358" t="s">
        <v>2060</v>
      </c>
      <c r="H492" s="358" t="s">
        <v>1060</v>
      </c>
      <c r="I492" s="342">
        <v>2013</v>
      </c>
      <c r="J492" s="358">
        <v>1144851.2919999999</v>
      </c>
    </row>
    <row r="493" spans="1:10" s="339" customFormat="1" ht="14.65" customHeight="1" x14ac:dyDescent="0.25">
      <c r="A493" s="358" t="s">
        <v>1284</v>
      </c>
      <c r="B493" s="358" t="s">
        <v>594</v>
      </c>
      <c r="C493" s="342">
        <v>85131</v>
      </c>
      <c r="D493" s="358" t="s">
        <v>1285</v>
      </c>
      <c r="E493" s="360" t="s">
        <v>2021</v>
      </c>
      <c r="F493" s="358" t="s">
        <v>2061</v>
      </c>
      <c r="G493" s="358" t="s">
        <v>2062</v>
      </c>
      <c r="H493" s="358" t="s">
        <v>1060</v>
      </c>
      <c r="I493" s="342">
        <v>2013</v>
      </c>
      <c r="J493" s="358">
        <v>1099034.818</v>
      </c>
    </row>
    <row r="494" spans="1:10" s="339" customFormat="1" ht="14.65" customHeight="1" x14ac:dyDescent="0.25">
      <c r="A494" s="358" t="s">
        <v>1284</v>
      </c>
      <c r="B494" s="358" t="s">
        <v>594</v>
      </c>
      <c r="C494" s="342">
        <v>85131</v>
      </c>
      <c r="D494" s="358" t="s">
        <v>1285</v>
      </c>
      <c r="E494" s="360" t="s">
        <v>2021</v>
      </c>
      <c r="F494" s="358" t="s">
        <v>2063</v>
      </c>
      <c r="G494" s="358" t="s">
        <v>2064</v>
      </c>
      <c r="H494" s="358" t="s">
        <v>1060</v>
      </c>
      <c r="I494" s="342">
        <v>2013</v>
      </c>
      <c r="J494" s="358">
        <v>8241.6530000000002</v>
      </c>
    </row>
    <row r="495" spans="1:10" s="339" customFormat="1" ht="14.65" customHeight="1" x14ac:dyDescent="0.25">
      <c r="A495" s="358" t="s">
        <v>1284</v>
      </c>
      <c r="B495" s="358" t="s">
        <v>594</v>
      </c>
      <c r="C495" s="342">
        <v>85131</v>
      </c>
      <c r="D495" s="358" t="s">
        <v>1285</v>
      </c>
      <c r="E495" s="360" t="s">
        <v>2021</v>
      </c>
      <c r="F495" s="358" t="s">
        <v>2065</v>
      </c>
      <c r="G495" s="358" t="s">
        <v>2066</v>
      </c>
      <c r="H495" s="358" t="s">
        <v>1060</v>
      </c>
      <c r="I495" s="342">
        <v>2013</v>
      </c>
      <c r="J495" s="358">
        <v>37574.822</v>
      </c>
    </row>
    <row r="496" spans="1:10" s="339" customFormat="1" ht="14.65" customHeight="1" x14ac:dyDescent="0.25">
      <c r="A496" s="358" t="s">
        <v>1284</v>
      </c>
      <c r="B496" s="358" t="s">
        <v>594</v>
      </c>
      <c r="C496" s="342">
        <v>85131</v>
      </c>
      <c r="D496" s="358" t="s">
        <v>1285</v>
      </c>
      <c r="E496" s="360" t="s">
        <v>2021</v>
      </c>
      <c r="F496" s="358" t="s">
        <v>2067</v>
      </c>
      <c r="G496" s="358" t="s">
        <v>816</v>
      </c>
      <c r="H496" s="358" t="s">
        <v>1060</v>
      </c>
      <c r="I496" s="342">
        <v>2013</v>
      </c>
      <c r="J496" s="358">
        <v>1177049.399</v>
      </c>
    </row>
    <row r="497" spans="1:10" s="339" customFormat="1" ht="14.65" customHeight="1" x14ac:dyDescent="0.25">
      <c r="A497" s="358" t="s">
        <v>1284</v>
      </c>
      <c r="B497" s="358" t="s">
        <v>594</v>
      </c>
      <c r="C497" s="342">
        <v>85131</v>
      </c>
      <c r="D497" s="358" t="s">
        <v>1285</v>
      </c>
      <c r="E497" s="360" t="s">
        <v>2021</v>
      </c>
      <c r="F497" s="358" t="s">
        <v>2068</v>
      </c>
      <c r="G497" s="358" t="s">
        <v>817</v>
      </c>
      <c r="H497" s="358" t="s">
        <v>1060</v>
      </c>
      <c r="I497" s="342">
        <v>2013</v>
      </c>
      <c r="J497" s="358">
        <v>718993.68799999997</v>
      </c>
    </row>
    <row r="498" spans="1:10" s="339" customFormat="1" ht="14.65" customHeight="1" x14ac:dyDescent="0.25">
      <c r="A498" s="358" t="s">
        <v>1284</v>
      </c>
      <c r="B498" s="358" t="s">
        <v>594</v>
      </c>
      <c r="C498" s="342">
        <v>85131</v>
      </c>
      <c r="D498" s="358" t="s">
        <v>1285</v>
      </c>
      <c r="E498" s="360" t="s">
        <v>2021</v>
      </c>
      <c r="F498" s="358" t="s">
        <v>2069</v>
      </c>
      <c r="G498" s="358" t="s">
        <v>818</v>
      </c>
      <c r="H498" s="358" t="s">
        <v>1060</v>
      </c>
      <c r="I498" s="342">
        <v>2013</v>
      </c>
      <c r="J498" s="358">
        <v>1909083.6159999999</v>
      </c>
    </row>
    <row r="499" spans="1:10" s="339" customFormat="1" ht="14.65" customHeight="1" x14ac:dyDescent="0.25">
      <c r="A499" s="358" t="s">
        <v>1284</v>
      </c>
      <c r="B499" s="358" t="s">
        <v>594</v>
      </c>
      <c r="C499" s="342">
        <v>85131</v>
      </c>
      <c r="D499" s="358" t="s">
        <v>1285</v>
      </c>
      <c r="E499" s="360" t="s">
        <v>2021</v>
      </c>
      <c r="F499" s="358" t="s">
        <v>2069</v>
      </c>
      <c r="G499" s="358" t="s">
        <v>819</v>
      </c>
      <c r="H499" s="358" t="s">
        <v>1060</v>
      </c>
      <c r="I499" s="342">
        <v>2013</v>
      </c>
      <c r="J499" s="358">
        <v>1909083.6159999999</v>
      </c>
    </row>
    <row r="500" spans="1:10" s="339" customFormat="1" ht="14.65" customHeight="1" x14ac:dyDescent="0.25">
      <c r="A500" s="358" t="s">
        <v>1284</v>
      </c>
      <c r="B500" s="358" t="s">
        <v>594</v>
      </c>
      <c r="C500" s="342">
        <v>85131</v>
      </c>
      <c r="D500" s="358" t="s">
        <v>1285</v>
      </c>
      <c r="E500" s="360" t="s">
        <v>2021</v>
      </c>
      <c r="F500" s="358" t="s">
        <v>2070</v>
      </c>
      <c r="G500" s="358" t="s">
        <v>2071</v>
      </c>
      <c r="H500" s="358" t="s">
        <v>1060</v>
      </c>
      <c r="I500" s="342">
        <v>2013</v>
      </c>
      <c r="J500" s="358">
        <v>589674.48600000003</v>
      </c>
    </row>
    <row r="501" spans="1:10" s="339" customFormat="1" ht="14.65" customHeight="1" x14ac:dyDescent="0.25">
      <c r="A501" s="358" t="s">
        <v>1284</v>
      </c>
      <c r="B501" s="358" t="s">
        <v>594</v>
      </c>
      <c r="C501" s="342">
        <v>85131</v>
      </c>
      <c r="D501" s="358" t="s">
        <v>1285</v>
      </c>
      <c r="E501" s="360" t="s">
        <v>2021</v>
      </c>
      <c r="F501" s="358" t="s">
        <v>2072</v>
      </c>
      <c r="G501" s="358" t="s">
        <v>2073</v>
      </c>
      <c r="H501" s="358" t="s">
        <v>1060</v>
      </c>
      <c r="I501" s="342">
        <v>2013</v>
      </c>
      <c r="J501" s="358">
        <v>42054.3</v>
      </c>
    </row>
    <row r="502" spans="1:10" s="339" customFormat="1" ht="14.65" customHeight="1" x14ac:dyDescent="0.25">
      <c r="A502" s="358" t="s">
        <v>1284</v>
      </c>
      <c r="B502" s="358" t="s">
        <v>594</v>
      </c>
      <c r="C502" s="342">
        <v>85131</v>
      </c>
      <c r="D502" s="358" t="s">
        <v>1285</v>
      </c>
      <c r="E502" s="360" t="s">
        <v>2021</v>
      </c>
      <c r="F502" s="358" t="s">
        <v>2033</v>
      </c>
      <c r="G502" s="358" t="s">
        <v>802</v>
      </c>
      <c r="H502" s="358" t="s">
        <v>1060</v>
      </c>
      <c r="I502" s="342">
        <v>2014</v>
      </c>
      <c r="J502" s="358">
        <v>1041271.893</v>
      </c>
    </row>
    <row r="503" spans="1:10" s="339" customFormat="1" ht="14.65" customHeight="1" x14ac:dyDescent="0.25">
      <c r="A503" s="358" t="s">
        <v>1284</v>
      </c>
      <c r="B503" s="358" t="s">
        <v>594</v>
      </c>
      <c r="C503" s="342">
        <v>85131</v>
      </c>
      <c r="D503" s="358" t="s">
        <v>1285</v>
      </c>
      <c r="E503" s="360" t="s">
        <v>2021</v>
      </c>
      <c r="F503" s="358" t="s">
        <v>2035</v>
      </c>
      <c r="G503" s="358" t="s">
        <v>2036</v>
      </c>
      <c r="H503" s="358" t="s">
        <v>1060</v>
      </c>
      <c r="I503" s="342">
        <v>2014</v>
      </c>
      <c r="J503" s="358">
        <v>638436.63899999997</v>
      </c>
    </row>
    <row r="504" spans="1:10" s="339" customFormat="1" ht="14.65" customHeight="1" x14ac:dyDescent="0.25">
      <c r="A504" s="358" t="s">
        <v>1284</v>
      </c>
      <c r="B504" s="358" t="s">
        <v>594</v>
      </c>
      <c r="C504" s="342">
        <v>85131</v>
      </c>
      <c r="D504" s="358" t="s">
        <v>1285</v>
      </c>
      <c r="E504" s="360" t="s">
        <v>2021</v>
      </c>
      <c r="F504" s="358" t="s">
        <v>2037</v>
      </c>
      <c r="G504" s="358" t="s">
        <v>2038</v>
      </c>
      <c r="H504" s="358" t="s">
        <v>1060</v>
      </c>
      <c r="I504" s="342">
        <v>2014</v>
      </c>
      <c r="J504" s="358">
        <v>340156.00599999999</v>
      </c>
    </row>
    <row r="505" spans="1:10" s="339" customFormat="1" ht="14.65" customHeight="1" x14ac:dyDescent="0.25">
      <c r="A505" s="358" t="s">
        <v>1284</v>
      </c>
      <c r="B505" s="358" t="s">
        <v>594</v>
      </c>
      <c r="C505" s="342">
        <v>85131</v>
      </c>
      <c r="D505" s="358" t="s">
        <v>1285</v>
      </c>
      <c r="E505" s="360" t="s">
        <v>2021</v>
      </c>
      <c r="F505" s="358" t="s">
        <v>2039</v>
      </c>
      <c r="G505" s="358" t="s">
        <v>2040</v>
      </c>
      <c r="H505" s="358" t="s">
        <v>1060</v>
      </c>
      <c r="I505" s="342">
        <v>2014</v>
      </c>
      <c r="J505" s="358">
        <v>122747.55899999999</v>
      </c>
    </row>
    <row r="506" spans="1:10" s="339" customFormat="1" ht="14.65" customHeight="1" x14ac:dyDescent="0.25">
      <c r="A506" s="358" t="s">
        <v>1284</v>
      </c>
      <c r="B506" s="358" t="s">
        <v>594</v>
      </c>
      <c r="C506" s="342">
        <v>85131</v>
      </c>
      <c r="D506" s="358" t="s">
        <v>1285</v>
      </c>
      <c r="E506" s="360" t="s">
        <v>2021</v>
      </c>
      <c r="F506" s="358" t="s">
        <v>2041</v>
      </c>
      <c r="G506" s="358" t="s">
        <v>2042</v>
      </c>
      <c r="H506" s="358" t="s">
        <v>1060</v>
      </c>
      <c r="I506" s="342">
        <v>2014</v>
      </c>
      <c r="J506" s="358">
        <v>137389.52499999999</v>
      </c>
    </row>
    <row r="507" spans="1:10" s="339" customFormat="1" ht="14.65" customHeight="1" x14ac:dyDescent="0.25">
      <c r="A507" s="358" t="s">
        <v>1284</v>
      </c>
      <c r="B507" s="358" t="s">
        <v>594</v>
      </c>
      <c r="C507" s="342">
        <v>85131</v>
      </c>
      <c r="D507" s="358" t="s">
        <v>1285</v>
      </c>
      <c r="E507" s="360" t="s">
        <v>2021</v>
      </c>
      <c r="F507" s="358" t="s">
        <v>2043</v>
      </c>
      <c r="G507" s="358" t="s">
        <v>2044</v>
      </c>
      <c r="H507" s="358" t="s">
        <v>1060</v>
      </c>
      <c r="I507" s="342">
        <v>2014</v>
      </c>
      <c r="J507" s="358">
        <v>23819.846000000001</v>
      </c>
    </row>
    <row r="508" spans="1:10" s="339" customFormat="1" ht="14.65" customHeight="1" x14ac:dyDescent="0.25">
      <c r="A508" s="358" t="s">
        <v>1284</v>
      </c>
      <c r="B508" s="358" t="s">
        <v>594</v>
      </c>
      <c r="C508" s="342">
        <v>85131</v>
      </c>
      <c r="D508" s="358" t="s">
        <v>1285</v>
      </c>
      <c r="E508" s="360" t="s">
        <v>2021</v>
      </c>
      <c r="F508" s="358" t="s">
        <v>2045</v>
      </c>
      <c r="G508" s="358" t="s">
        <v>1606</v>
      </c>
      <c r="H508" s="358" t="s">
        <v>1060</v>
      </c>
      <c r="I508" s="342">
        <v>2014</v>
      </c>
      <c r="J508" s="358">
        <v>14323.704</v>
      </c>
    </row>
    <row r="509" spans="1:10" s="339" customFormat="1" ht="14.65" customHeight="1" x14ac:dyDescent="0.25">
      <c r="A509" s="358" t="s">
        <v>1284</v>
      </c>
      <c r="B509" s="358" t="s">
        <v>594</v>
      </c>
      <c r="C509" s="342">
        <v>85131</v>
      </c>
      <c r="D509" s="358" t="s">
        <v>1285</v>
      </c>
      <c r="E509" s="360" t="s">
        <v>2021</v>
      </c>
      <c r="F509" s="358" t="s">
        <v>2046</v>
      </c>
      <c r="G509" s="358" t="s">
        <v>809</v>
      </c>
      <c r="H509" s="358" t="s">
        <v>1060</v>
      </c>
      <c r="I509" s="342">
        <v>2014</v>
      </c>
      <c r="J509" s="358">
        <v>1679708.5330000001</v>
      </c>
    </row>
    <row r="510" spans="1:10" s="339" customFormat="1" ht="14.65" customHeight="1" x14ac:dyDescent="0.25">
      <c r="A510" s="358" t="s">
        <v>1284</v>
      </c>
      <c r="B510" s="358" t="s">
        <v>594</v>
      </c>
      <c r="C510" s="342">
        <v>85131</v>
      </c>
      <c r="D510" s="358" t="s">
        <v>1285</v>
      </c>
      <c r="E510" s="360" t="s">
        <v>2021</v>
      </c>
      <c r="F510" s="358" t="s">
        <v>2047</v>
      </c>
      <c r="G510" s="358" t="s">
        <v>2048</v>
      </c>
      <c r="H510" s="358" t="s">
        <v>1060</v>
      </c>
      <c r="I510" s="342">
        <v>2014</v>
      </c>
      <c r="J510" s="358">
        <v>394218.66899999999</v>
      </c>
    </row>
    <row r="511" spans="1:10" s="339" customFormat="1" ht="14.65" customHeight="1" x14ac:dyDescent="0.25">
      <c r="A511" s="358" t="s">
        <v>1284</v>
      </c>
      <c r="B511" s="358" t="s">
        <v>594</v>
      </c>
      <c r="C511" s="342">
        <v>85131</v>
      </c>
      <c r="D511" s="358" t="s">
        <v>1285</v>
      </c>
      <c r="E511" s="360" t="s">
        <v>2021</v>
      </c>
      <c r="F511" s="358" t="s">
        <v>2049</v>
      </c>
      <c r="G511" s="358" t="s">
        <v>2050</v>
      </c>
      <c r="H511" s="358" t="s">
        <v>1060</v>
      </c>
      <c r="I511" s="342">
        <v>2014</v>
      </c>
      <c r="J511" s="358">
        <v>78491.410999999993</v>
      </c>
    </row>
    <row r="512" spans="1:10" s="339" customFormat="1" ht="14.65" customHeight="1" x14ac:dyDescent="0.25">
      <c r="A512" s="358" t="s">
        <v>1284</v>
      </c>
      <c r="B512" s="358" t="s">
        <v>594</v>
      </c>
      <c r="C512" s="342">
        <v>85131</v>
      </c>
      <c r="D512" s="358" t="s">
        <v>1285</v>
      </c>
      <c r="E512" s="360" t="s">
        <v>2021</v>
      </c>
      <c r="F512" s="358" t="s">
        <v>2051</v>
      </c>
      <c r="G512" s="358" t="s">
        <v>2052</v>
      </c>
      <c r="H512" s="358" t="s">
        <v>1060</v>
      </c>
      <c r="I512" s="342">
        <v>2014</v>
      </c>
      <c r="J512" s="358">
        <v>120871.928</v>
      </c>
    </row>
    <row r="513" spans="1:10" s="339" customFormat="1" ht="14.65" customHeight="1" x14ac:dyDescent="0.25">
      <c r="A513" s="358" t="s">
        <v>1284</v>
      </c>
      <c r="B513" s="358" t="s">
        <v>594</v>
      </c>
      <c r="C513" s="342">
        <v>85131</v>
      </c>
      <c r="D513" s="358" t="s">
        <v>1285</v>
      </c>
      <c r="E513" s="360" t="s">
        <v>2021</v>
      </c>
      <c r="F513" s="358" t="s">
        <v>2053</v>
      </c>
      <c r="G513" s="358" t="s">
        <v>2054</v>
      </c>
      <c r="H513" s="358" t="s">
        <v>1060</v>
      </c>
      <c r="I513" s="342">
        <v>2014</v>
      </c>
      <c r="J513" s="358">
        <v>161192.55300000001</v>
      </c>
    </row>
    <row r="514" spans="1:10" s="339" customFormat="1" ht="14.65" customHeight="1" x14ac:dyDescent="0.25">
      <c r="A514" s="358" t="s">
        <v>1284</v>
      </c>
      <c r="B514" s="358" t="s">
        <v>594</v>
      </c>
      <c r="C514" s="342">
        <v>85131</v>
      </c>
      <c r="D514" s="358" t="s">
        <v>1285</v>
      </c>
      <c r="E514" s="360" t="s">
        <v>2021</v>
      </c>
      <c r="F514" s="358" t="s">
        <v>2055</v>
      </c>
      <c r="G514" s="358" t="s">
        <v>2056</v>
      </c>
      <c r="H514" s="358" t="s">
        <v>1060</v>
      </c>
      <c r="I514" s="342">
        <v>2014</v>
      </c>
      <c r="J514" s="358">
        <v>20184.488000000001</v>
      </c>
    </row>
    <row r="515" spans="1:10" s="339" customFormat="1" ht="14.65" customHeight="1" x14ac:dyDescent="0.25">
      <c r="A515" s="358" t="s">
        <v>1284</v>
      </c>
      <c r="B515" s="358" t="s">
        <v>594</v>
      </c>
      <c r="C515" s="342">
        <v>85131</v>
      </c>
      <c r="D515" s="358" t="s">
        <v>1285</v>
      </c>
      <c r="E515" s="360" t="s">
        <v>2021</v>
      </c>
      <c r="F515" s="358" t="s">
        <v>2057</v>
      </c>
      <c r="G515" s="358" t="s">
        <v>1607</v>
      </c>
      <c r="H515" s="358" t="s">
        <v>1060</v>
      </c>
      <c r="I515" s="342">
        <v>2014</v>
      </c>
      <c r="J515" s="358">
        <v>13478.289000000001</v>
      </c>
    </row>
    <row r="516" spans="1:10" s="339" customFormat="1" ht="14.65" customHeight="1" x14ac:dyDescent="0.25">
      <c r="A516" s="358" t="s">
        <v>1284</v>
      </c>
      <c r="B516" s="358" t="s">
        <v>594</v>
      </c>
      <c r="C516" s="342">
        <v>85131</v>
      </c>
      <c r="D516" s="358" t="s">
        <v>1285</v>
      </c>
      <c r="E516" s="360" t="s">
        <v>2021</v>
      </c>
      <c r="F516" s="358" t="s">
        <v>2058</v>
      </c>
      <c r="G516" s="358" t="s">
        <v>812</v>
      </c>
      <c r="H516" s="358" t="s">
        <v>1060</v>
      </c>
      <c r="I516" s="342">
        <v>2014</v>
      </c>
      <c r="J516" s="358">
        <v>1285489.8640000001</v>
      </c>
    </row>
    <row r="517" spans="1:10" s="339" customFormat="1" ht="14.65" customHeight="1" x14ac:dyDescent="0.25">
      <c r="A517" s="358" t="s">
        <v>1284</v>
      </c>
      <c r="B517" s="358" t="s">
        <v>594</v>
      </c>
      <c r="C517" s="342">
        <v>85131</v>
      </c>
      <c r="D517" s="358" t="s">
        <v>1285</v>
      </c>
      <c r="E517" s="360" t="s">
        <v>2021</v>
      </c>
      <c r="F517" s="358" t="s">
        <v>2059</v>
      </c>
      <c r="G517" s="358" t="s">
        <v>2060</v>
      </c>
      <c r="H517" s="358" t="s">
        <v>1060</v>
      </c>
      <c r="I517" s="342">
        <v>2014</v>
      </c>
      <c r="J517" s="358">
        <v>1091697.702</v>
      </c>
    </row>
    <row r="518" spans="1:10" s="339" customFormat="1" ht="14.65" customHeight="1" x14ac:dyDescent="0.25">
      <c r="A518" s="358" t="s">
        <v>1284</v>
      </c>
      <c r="B518" s="358" t="s">
        <v>594</v>
      </c>
      <c r="C518" s="342">
        <v>85131</v>
      </c>
      <c r="D518" s="358" t="s">
        <v>1285</v>
      </c>
      <c r="E518" s="360" t="s">
        <v>2021</v>
      </c>
      <c r="F518" s="358" t="s">
        <v>2061</v>
      </c>
      <c r="G518" s="358" t="s">
        <v>2062</v>
      </c>
      <c r="H518" s="358" t="s">
        <v>1060</v>
      </c>
      <c r="I518" s="342">
        <v>2014</v>
      </c>
      <c r="J518" s="358">
        <v>1043940.79</v>
      </c>
    </row>
    <row r="519" spans="1:10" s="339" customFormat="1" ht="14.65" customHeight="1" x14ac:dyDescent="0.25">
      <c r="A519" s="358" t="s">
        <v>1284</v>
      </c>
      <c r="B519" s="358" t="s">
        <v>594</v>
      </c>
      <c r="C519" s="342">
        <v>85131</v>
      </c>
      <c r="D519" s="358" t="s">
        <v>1285</v>
      </c>
      <c r="E519" s="360" t="s">
        <v>2021</v>
      </c>
      <c r="F519" s="358" t="s">
        <v>2063</v>
      </c>
      <c r="G519" s="358" t="s">
        <v>2064</v>
      </c>
      <c r="H519" s="358" t="s">
        <v>1060</v>
      </c>
      <c r="I519" s="342">
        <v>2014</v>
      </c>
      <c r="J519" s="358">
        <v>7669.8689999999997</v>
      </c>
    </row>
    <row r="520" spans="1:10" s="339" customFormat="1" ht="14.65" customHeight="1" x14ac:dyDescent="0.25">
      <c r="A520" s="358" t="s">
        <v>1284</v>
      </c>
      <c r="B520" s="358" t="s">
        <v>594</v>
      </c>
      <c r="C520" s="342">
        <v>85131</v>
      </c>
      <c r="D520" s="358" t="s">
        <v>1285</v>
      </c>
      <c r="E520" s="360" t="s">
        <v>2021</v>
      </c>
      <c r="F520" s="358" t="s">
        <v>2065</v>
      </c>
      <c r="G520" s="358" t="s">
        <v>2066</v>
      </c>
      <c r="H520" s="358" t="s">
        <v>1060</v>
      </c>
      <c r="I520" s="342">
        <v>2014</v>
      </c>
      <c r="J520" s="358">
        <v>40087.042999999998</v>
      </c>
    </row>
    <row r="521" spans="1:10" s="339" customFormat="1" ht="14.65" customHeight="1" x14ac:dyDescent="0.25">
      <c r="A521" s="358" t="s">
        <v>1284</v>
      </c>
      <c r="B521" s="358" t="s">
        <v>594</v>
      </c>
      <c r="C521" s="342">
        <v>85131</v>
      </c>
      <c r="D521" s="358" t="s">
        <v>1285</v>
      </c>
      <c r="E521" s="360" t="s">
        <v>2021</v>
      </c>
      <c r="F521" s="358" t="s">
        <v>2067</v>
      </c>
      <c r="G521" s="358" t="s">
        <v>816</v>
      </c>
      <c r="H521" s="358" t="s">
        <v>1060</v>
      </c>
      <c r="I521" s="342">
        <v>2014</v>
      </c>
      <c r="J521" s="358">
        <v>1106668.121</v>
      </c>
    </row>
    <row r="522" spans="1:10" s="339" customFormat="1" ht="14.65" customHeight="1" x14ac:dyDescent="0.25">
      <c r="A522" s="358" t="s">
        <v>1284</v>
      </c>
      <c r="B522" s="358" t="s">
        <v>594</v>
      </c>
      <c r="C522" s="342">
        <v>85131</v>
      </c>
      <c r="D522" s="358" t="s">
        <v>1285</v>
      </c>
      <c r="E522" s="360" t="s">
        <v>2021</v>
      </c>
      <c r="F522" s="358" t="s">
        <v>2068</v>
      </c>
      <c r="G522" s="358" t="s">
        <v>817</v>
      </c>
      <c r="H522" s="358" t="s">
        <v>1060</v>
      </c>
      <c r="I522" s="342">
        <v>2014</v>
      </c>
      <c r="J522" s="358">
        <v>680319.61699999997</v>
      </c>
    </row>
    <row r="523" spans="1:10" s="339" customFormat="1" ht="14.65" customHeight="1" x14ac:dyDescent="0.25">
      <c r="A523" s="358" t="s">
        <v>1284</v>
      </c>
      <c r="B523" s="358" t="s">
        <v>594</v>
      </c>
      <c r="C523" s="342">
        <v>85131</v>
      </c>
      <c r="D523" s="358" t="s">
        <v>1285</v>
      </c>
      <c r="E523" s="360" t="s">
        <v>2021</v>
      </c>
      <c r="F523" s="358" t="s">
        <v>2069</v>
      </c>
      <c r="G523" s="358" t="s">
        <v>818</v>
      </c>
      <c r="H523" s="358" t="s">
        <v>1060</v>
      </c>
      <c r="I523" s="342">
        <v>2014</v>
      </c>
      <c r="J523" s="358">
        <v>1874130.6740000001</v>
      </c>
    </row>
    <row r="524" spans="1:10" s="339" customFormat="1" ht="14.65" customHeight="1" x14ac:dyDescent="0.25">
      <c r="A524" s="358" t="s">
        <v>1284</v>
      </c>
      <c r="B524" s="358" t="s">
        <v>594</v>
      </c>
      <c r="C524" s="342">
        <v>85131</v>
      </c>
      <c r="D524" s="358" t="s">
        <v>1285</v>
      </c>
      <c r="E524" s="360" t="s">
        <v>2021</v>
      </c>
      <c r="F524" s="358" t="s">
        <v>2069</v>
      </c>
      <c r="G524" s="358" t="s">
        <v>819</v>
      </c>
      <c r="H524" s="358" t="s">
        <v>1060</v>
      </c>
      <c r="I524" s="342">
        <v>2014</v>
      </c>
      <c r="J524" s="358">
        <v>1874130.6740000001</v>
      </c>
    </row>
    <row r="525" spans="1:10" s="339" customFormat="1" ht="14.65" customHeight="1" x14ac:dyDescent="0.25">
      <c r="A525" s="358" t="s">
        <v>1284</v>
      </c>
      <c r="B525" s="358" t="s">
        <v>594</v>
      </c>
      <c r="C525" s="342">
        <v>85131</v>
      </c>
      <c r="D525" s="358" t="s">
        <v>1285</v>
      </c>
      <c r="E525" s="360" t="s">
        <v>2021</v>
      </c>
      <c r="F525" s="358" t="s">
        <v>2070</v>
      </c>
      <c r="G525" s="358" t="s">
        <v>2071</v>
      </c>
      <c r="H525" s="358" t="s">
        <v>1060</v>
      </c>
      <c r="I525" s="342">
        <v>2014</v>
      </c>
      <c r="J525" s="358">
        <v>620140.66599999997</v>
      </c>
    </row>
    <row r="526" spans="1:10" s="339" customFormat="1" ht="14.65" customHeight="1" x14ac:dyDescent="0.25">
      <c r="A526" s="358" t="s">
        <v>1284</v>
      </c>
      <c r="B526" s="358" t="s">
        <v>594</v>
      </c>
      <c r="C526" s="342">
        <v>85131</v>
      </c>
      <c r="D526" s="358" t="s">
        <v>1285</v>
      </c>
      <c r="E526" s="360" t="s">
        <v>2021</v>
      </c>
      <c r="F526" s="358" t="s">
        <v>2072</v>
      </c>
      <c r="G526" s="358" t="s">
        <v>2073</v>
      </c>
      <c r="H526" s="358" t="s">
        <v>1060</v>
      </c>
      <c r="I526" s="342">
        <v>2014</v>
      </c>
      <c r="J526" s="358">
        <v>45010.896000000001</v>
      </c>
    </row>
    <row r="527" spans="1:10" s="339" customFormat="1" ht="14.65" customHeight="1" x14ac:dyDescent="0.25">
      <c r="A527" s="358" t="s">
        <v>1284</v>
      </c>
      <c r="B527" s="358" t="s">
        <v>594</v>
      </c>
      <c r="C527" s="342">
        <v>85131</v>
      </c>
      <c r="D527" s="358" t="s">
        <v>1285</v>
      </c>
      <c r="E527" s="360" t="s">
        <v>2021</v>
      </c>
      <c r="F527" s="358" t="s">
        <v>2033</v>
      </c>
      <c r="G527" s="358" t="s">
        <v>802</v>
      </c>
      <c r="H527" s="358" t="s">
        <v>1060</v>
      </c>
      <c r="I527" s="342">
        <v>2015</v>
      </c>
      <c r="J527" s="358">
        <v>993256.72900000005</v>
      </c>
    </row>
    <row r="528" spans="1:10" s="339" customFormat="1" ht="14.65" customHeight="1" x14ac:dyDescent="0.25">
      <c r="A528" s="358" t="s">
        <v>1284</v>
      </c>
      <c r="B528" s="358" t="s">
        <v>594</v>
      </c>
      <c r="C528" s="342">
        <v>85131</v>
      </c>
      <c r="D528" s="358" t="s">
        <v>1285</v>
      </c>
      <c r="E528" s="360" t="s">
        <v>2021</v>
      </c>
      <c r="F528" s="358" t="s">
        <v>2035</v>
      </c>
      <c r="G528" s="358" t="s">
        <v>2036</v>
      </c>
      <c r="H528" s="358" t="s">
        <v>1060</v>
      </c>
      <c r="I528" s="342">
        <v>2015</v>
      </c>
      <c r="J528" s="358">
        <v>661346.60100000002</v>
      </c>
    </row>
    <row r="529" spans="1:10" s="339" customFormat="1" ht="14.65" customHeight="1" x14ac:dyDescent="0.25">
      <c r="A529" s="358" t="s">
        <v>1284</v>
      </c>
      <c r="B529" s="358" t="s">
        <v>594</v>
      </c>
      <c r="C529" s="342">
        <v>85131</v>
      </c>
      <c r="D529" s="358" t="s">
        <v>1285</v>
      </c>
      <c r="E529" s="360" t="s">
        <v>2021</v>
      </c>
      <c r="F529" s="358" t="s">
        <v>2037</v>
      </c>
      <c r="G529" s="358" t="s">
        <v>2038</v>
      </c>
      <c r="H529" s="358" t="s">
        <v>1060</v>
      </c>
      <c r="I529" s="342">
        <v>2015</v>
      </c>
      <c r="J529" s="358">
        <v>354773.44699999999</v>
      </c>
    </row>
    <row r="530" spans="1:10" s="339" customFormat="1" ht="14.65" customHeight="1" x14ac:dyDescent="0.25">
      <c r="A530" s="358" t="s">
        <v>1284</v>
      </c>
      <c r="B530" s="358" t="s">
        <v>594</v>
      </c>
      <c r="C530" s="342">
        <v>85131</v>
      </c>
      <c r="D530" s="358" t="s">
        <v>1285</v>
      </c>
      <c r="E530" s="360" t="s">
        <v>2021</v>
      </c>
      <c r="F530" s="358" t="s">
        <v>2039</v>
      </c>
      <c r="G530" s="358" t="s">
        <v>2040</v>
      </c>
      <c r="H530" s="358" t="s">
        <v>1060</v>
      </c>
      <c r="I530" s="342">
        <v>2015</v>
      </c>
      <c r="J530" s="358">
        <v>124367.49</v>
      </c>
    </row>
    <row r="531" spans="1:10" s="339" customFormat="1" ht="14.65" customHeight="1" x14ac:dyDescent="0.25">
      <c r="A531" s="358" t="s">
        <v>1284</v>
      </c>
      <c r="B531" s="358" t="s">
        <v>594</v>
      </c>
      <c r="C531" s="342">
        <v>85131</v>
      </c>
      <c r="D531" s="358" t="s">
        <v>1285</v>
      </c>
      <c r="E531" s="360" t="s">
        <v>2021</v>
      </c>
      <c r="F531" s="358" t="s">
        <v>2041</v>
      </c>
      <c r="G531" s="358" t="s">
        <v>2042</v>
      </c>
      <c r="H531" s="358" t="s">
        <v>1060</v>
      </c>
      <c r="I531" s="342">
        <v>2015</v>
      </c>
      <c r="J531" s="358">
        <v>140424.34099999999</v>
      </c>
    </row>
    <row r="532" spans="1:10" s="339" customFormat="1" ht="14.65" customHeight="1" x14ac:dyDescent="0.25">
      <c r="A532" s="358" t="s">
        <v>1284</v>
      </c>
      <c r="B532" s="358" t="s">
        <v>594</v>
      </c>
      <c r="C532" s="342">
        <v>85131</v>
      </c>
      <c r="D532" s="358" t="s">
        <v>1285</v>
      </c>
      <c r="E532" s="360" t="s">
        <v>2021</v>
      </c>
      <c r="F532" s="358" t="s">
        <v>2043</v>
      </c>
      <c r="G532" s="358" t="s">
        <v>2044</v>
      </c>
      <c r="H532" s="358" t="s">
        <v>1060</v>
      </c>
      <c r="I532" s="342">
        <v>2015</v>
      </c>
      <c r="J532" s="358">
        <v>25605.157999999999</v>
      </c>
    </row>
    <row r="533" spans="1:10" s="339" customFormat="1" ht="14.65" customHeight="1" x14ac:dyDescent="0.25">
      <c r="A533" s="358" t="s">
        <v>1284</v>
      </c>
      <c r="B533" s="358" t="s">
        <v>594</v>
      </c>
      <c r="C533" s="342">
        <v>85131</v>
      </c>
      <c r="D533" s="358" t="s">
        <v>1285</v>
      </c>
      <c r="E533" s="360" t="s">
        <v>2021</v>
      </c>
      <c r="F533" s="358" t="s">
        <v>2045</v>
      </c>
      <c r="G533" s="358" t="s">
        <v>1606</v>
      </c>
      <c r="H533" s="358" t="s">
        <v>1060</v>
      </c>
      <c r="I533" s="342">
        <v>2015</v>
      </c>
      <c r="J533" s="358">
        <v>16176.165999999999</v>
      </c>
    </row>
    <row r="534" spans="1:10" s="339" customFormat="1" ht="14.65" customHeight="1" x14ac:dyDescent="0.25">
      <c r="A534" s="358" t="s">
        <v>1284</v>
      </c>
      <c r="B534" s="358" t="s">
        <v>594</v>
      </c>
      <c r="C534" s="342">
        <v>85131</v>
      </c>
      <c r="D534" s="358" t="s">
        <v>1285</v>
      </c>
      <c r="E534" s="360" t="s">
        <v>2021</v>
      </c>
      <c r="F534" s="358" t="s">
        <v>2046</v>
      </c>
      <c r="G534" s="358" t="s">
        <v>809</v>
      </c>
      <c r="H534" s="358" t="s">
        <v>1060</v>
      </c>
      <c r="I534" s="342">
        <v>2015</v>
      </c>
      <c r="J534" s="358">
        <v>1654603.33</v>
      </c>
    </row>
    <row r="535" spans="1:10" s="339" customFormat="1" ht="14.65" customHeight="1" x14ac:dyDescent="0.25">
      <c r="A535" s="358" t="s">
        <v>1284</v>
      </c>
      <c r="B535" s="358" t="s">
        <v>594</v>
      </c>
      <c r="C535" s="342">
        <v>85131</v>
      </c>
      <c r="D535" s="358" t="s">
        <v>1285</v>
      </c>
      <c r="E535" s="360" t="s">
        <v>2021</v>
      </c>
      <c r="F535" s="358" t="s">
        <v>2047</v>
      </c>
      <c r="G535" s="358" t="s">
        <v>2048</v>
      </c>
      <c r="H535" s="358" t="s">
        <v>1060</v>
      </c>
      <c r="I535" s="342">
        <v>2015</v>
      </c>
      <c r="J535" s="358">
        <v>411823.69400000002</v>
      </c>
    </row>
    <row r="536" spans="1:10" s="339" customFormat="1" ht="14.65" customHeight="1" x14ac:dyDescent="0.25">
      <c r="A536" s="358" t="s">
        <v>1284</v>
      </c>
      <c r="B536" s="358" t="s">
        <v>594</v>
      </c>
      <c r="C536" s="342">
        <v>85131</v>
      </c>
      <c r="D536" s="358" t="s">
        <v>1285</v>
      </c>
      <c r="E536" s="360" t="s">
        <v>2021</v>
      </c>
      <c r="F536" s="358" t="s">
        <v>2049</v>
      </c>
      <c r="G536" s="358" t="s">
        <v>2050</v>
      </c>
      <c r="H536" s="358" t="s">
        <v>1060</v>
      </c>
      <c r="I536" s="342">
        <v>2015</v>
      </c>
      <c r="J536" s="358">
        <v>90136.262000000002</v>
      </c>
    </row>
    <row r="537" spans="1:10" s="339" customFormat="1" ht="14.65" customHeight="1" x14ac:dyDescent="0.25">
      <c r="A537" s="358" t="s">
        <v>1284</v>
      </c>
      <c r="B537" s="358" t="s">
        <v>594</v>
      </c>
      <c r="C537" s="342">
        <v>85131</v>
      </c>
      <c r="D537" s="358" t="s">
        <v>1285</v>
      </c>
      <c r="E537" s="360" t="s">
        <v>2021</v>
      </c>
      <c r="F537" s="358" t="s">
        <v>2051</v>
      </c>
      <c r="G537" s="358" t="s">
        <v>2052</v>
      </c>
      <c r="H537" s="358" t="s">
        <v>1060</v>
      </c>
      <c r="I537" s="342">
        <v>2015</v>
      </c>
      <c r="J537" s="358">
        <v>121502.13</v>
      </c>
    </row>
    <row r="538" spans="1:10" s="339" customFormat="1" ht="14.65" customHeight="1" x14ac:dyDescent="0.25">
      <c r="A538" s="358" t="s">
        <v>1284</v>
      </c>
      <c r="B538" s="358" t="s">
        <v>594</v>
      </c>
      <c r="C538" s="342">
        <v>85131</v>
      </c>
      <c r="D538" s="358" t="s">
        <v>1285</v>
      </c>
      <c r="E538" s="360" t="s">
        <v>2021</v>
      </c>
      <c r="F538" s="358" t="s">
        <v>2053</v>
      </c>
      <c r="G538" s="358" t="s">
        <v>2054</v>
      </c>
      <c r="H538" s="358" t="s">
        <v>1060</v>
      </c>
      <c r="I538" s="342">
        <v>2015</v>
      </c>
      <c r="J538" s="358">
        <v>164438.834</v>
      </c>
    </row>
    <row r="539" spans="1:10" s="339" customFormat="1" ht="14.65" customHeight="1" x14ac:dyDescent="0.25">
      <c r="A539" s="358" t="s">
        <v>1284</v>
      </c>
      <c r="B539" s="358" t="s">
        <v>594</v>
      </c>
      <c r="C539" s="342">
        <v>85131</v>
      </c>
      <c r="D539" s="358" t="s">
        <v>1285</v>
      </c>
      <c r="E539" s="360" t="s">
        <v>2021</v>
      </c>
      <c r="F539" s="358" t="s">
        <v>2055</v>
      </c>
      <c r="G539" s="358" t="s">
        <v>2056</v>
      </c>
      <c r="H539" s="358" t="s">
        <v>1060</v>
      </c>
      <c r="I539" s="342">
        <v>2015</v>
      </c>
      <c r="J539" s="358">
        <v>22048.004000000001</v>
      </c>
    </row>
    <row r="540" spans="1:10" s="339" customFormat="1" ht="14.65" customHeight="1" x14ac:dyDescent="0.25">
      <c r="A540" s="358" t="s">
        <v>1284</v>
      </c>
      <c r="B540" s="358" t="s">
        <v>594</v>
      </c>
      <c r="C540" s="342">
        <v>85131</v>
      </c>
      <c r="D540" s="358" t="s">
        <v>1285</v>
      </c>
      <c r="E540" s="360" t="s">
        <v>2021</v>
      </c>
      <c r="F540" s="358" t="s">
        <v>2057</v>
      </c>
      <c r="G540" s="358" t="s">
        <v>1607</v>
      </c>
      <c r="H540" s="358" t="s">
        <v>1060</v>
      </c>
      <c r="I540" s="342">
        <v>2015</v>
      </c>
      <c r="J540" s="358">
        <v>13698.465</v>
      </c>
    </row>
    <row r="541" spans="1:10" s="339" customFormat="1" ht="14.65" customHeight="1" x14ac:dyDescent="0.25">
      <c r="A541" s="358" t="s">
        <v>1284</v>
      </c>
      <c r="B541" s="358" t="s">
        <v>594</v>
      </c>
      <c r="C541" s="342">
        <v>85131</v>
      </c>
      <c r="D541" s="358" t="s">
        <v>1285</v>
      </c>
      <c r="E541" s="360" t="s">
        <v>2021</v>
      </c>
      <c r="F541" s="358" t="s">
        <v>2058</v>
      </c>
      <c r="G541" s="358" t="s">
        <v>812</v>
      </c>
      <c r="H541" s="358" t="s">
        <v>1060</v>
      </c>
      <c r="I541" s="342">
        <v>2015</v>
      </c>
      <c r="J541" s="358">
        <v>1242779.6359999999</v>
      </c>
    </row>
    <row r="542" spans="1:10" s="339" customFormat="1" ht="14.65" customHeight="1" x14ac:dyDescent="0.25">
      <c r="A542" s="358" t="s">
        <v>1284</v>
      </c>
      <c r="B542" s="358" t="s">
        <v>594</v>
      </c>
      <c r="C542" s="342">
        <v>85131</v>
      </c>
      <c r="D542" s="358" t="s">
        <v>1285</v>
      </c>
      <c r="E542" s="360" t="s">
        <v>2021</v>
      </c>
      <c r="F542" s="358" t="s">
        <v>2059</v>
      </c>
      <c r="G542" s="358" t="s">
        <v>2060</v>
      </c>
      <c r="H542" s="358" t="s">
        <v>1060</v>
      </c>
      <c r="I542" s="342">
        <v>2015</v>
      </c>
      <c r="J542" s="358">
        <v>1099610.605</v>
      </c>
    </row>
    <row r="543" spans="1:10" s="339" customFormat="1" ht="14.65" customHeight="1" x14ac:dyDescent="0.25">
      <c r="A543" s="358" t="s">
        <v>1284</v>
      </c>
      <c r="B543" s="358" t="s">
        <v>594</v>
      </c>
      <c r="C543" s="342">
        <v>85131</v>
      </c>
      <c r="D543" s="358" t="s">
        <v>1285</v>
      </c>
      <c r="E543" s="360" t="s">
        <v>2021</v>
      </c>
      <c r="F543" s="358" t="s">
        <v>2061</v>
      </c>
      <c r="G543" s="358" t="s">
        <v>2062</v>
      </c>
      <c r="H543" s="358" t="s">
        <v>1060</v>
      </c>
      <c r="I543" s="342">
        <v>2015</v>
      </c>
      <c r="J543" s="358">
        <v>1054352.1710000001</v>
      </c>
    </row>
    <row r="544" spans="1:10" s="339" customFormat="1" ht="14.65" customHeight="1" x14ac:dyDescent="0.25">
      <c r="A544" s="358" t="s">
        <v>1284</v>
      </c>
      <c r="B544" s="358" t="s">
        <v>594</v>
      </c>
      <c r="C544" s="342">
        <v>85131</v>
      </c>
      <c r="D544" s="358" t="s">
        <v>1285</v>
      </c>
      <c r="E544" s="360" t="s">
        <v>2021</v>
      </c>
      <c r="F544" s="358" t="s">
        <v>2063</v>
      </c>
      <c r="G544" s="358" t="s">
        <v>2064</v>
      </c>
      <c r="H544" s="358" t="s">
        <v>1060</v>
      </c>
      <c r="I544" s="342">
        <v>2015</v>
      </c>
      <c r="J544" s="358">
        <v>7221.5519999999997</v>
      </c>
    </row>
    <row r="545" spans="1:10" s="339" customFormat="1" ht="14.65" customHeight="1" x14ac:dyDescent="0.25">
      <c r="A545" s="358" t="s">
        <v>1284</v>
      </c>
      <c r="B545" s="358" t="s">
        <v>594</v>
      </c>
      <c r="C545" s="342">
        <v>85131</v>
      </c>
      <c r="D545" s="358" t="s">
        <v>1285</v>
      </c>
      <c r="E545" s="360" t="s">
        <v>2021</v>
      </c>
      <c r="F545" s="358" t="s">
        <v>2065</v>
      </c>
      <c r="G545" s="358" t="s">
        <v>2066</v>
      </c>
      <c r="H545" s="358" t="s">
        <v>1060</v>
      </c>
      <c r="I545" s="342">
        <v>2015</v>
      </c>
      <c r="J545" s="358">
        <v>38036.881999999998</v>
      </c>
    </row>
    <row r="546" spans="1:10" s="339" customFormat="1" ht="14.65" customHeight="1" x14ac:dyDescent="0.25">
      <c r="A546" s="358" t="s">
        <v>1284</v>
      </c>
      <c r="B546" s="358" t="s">
        <v>594</v>
      </c>
      <c r="C546" s="342">
        <v>85131</v>
      </c>
      <c r="D546" s="358" t="s">
        <v>1285</v>
      </c>
      <c r="E546" s="360" t="s">
        <v>2021</v>
      </c>
      <c r="F546" s="358" t="s">
        <v>2067</v>
      </c>
      <c r="G546" s="358" t="s">
        <v>816</v>
      </c>
      <c r="H546" s="358" t="s">
        <v>1060</v>
      </c>
      <c r="I546" s="342">
        <v>2015</v>
      </c>
      <c r="J546" s="358">
        <v>1124761.034</v>
      </c>
    </row>
    <row r="547" spans="1:10" s="339" customFormat="1" ht="14.65" customHeight="1" x14ac:dyDescent="0.25">
      <c r="A547" s="358" t="s">
        <v>1284</v>
      </c>
      <c r="B547" s="358" t="s">
        <v>594</v>
      </c>
      <c r="C547" s="342">
        <v>85131</v>
      </c>
      <c r="D547" s="358" t="s">
        <v>1285</v>
      </c>
      <c r="E547" s="360" t="s">
        <v>2021</v>
      </c>
      <c r="F547" s="358" t="s">
        <v>2068</v>
      </c>
      <c r="G547" s="358" t="s">
        <v>817</v>
      </c>
      <c r="H547" s="358" t="s">
        <v>1060</v>
      </c>
      <c r="I547" s="342">
        <v>2015</v>
      </c>
      <c r="J547" s="358">
        <v>690314.81599999999</v>
      </c>
    </row>
    <row r="548" spans="1:10" s="339" customFormat="1" ht="14.65" customHeight="1" x14ac:dyDescent="0.25">
      <c r="A548" s="358" t="s">
        <v>1284</v>
      </c>
      <c r="B548" s="358" t="s">
        <v>594</v>
      </c>
      <c r="C548" s="342">
        <v>85131</v>
      </c>
      <c r="D548" s="358" t="s">
        <v>1285</v>
      </c>
      <c r="E548" s="360" t="s">
        <v>2021</v>
      </c>
      <c r="F548" s="358" t="s">
        <v>2069</v>
      </c>
      <c r="G548" s="358" t="s">
        <v>818</v>
      </c>
      <c r="H548" s="358" t="s">
        <v>1060</v>
      </c>
      <c r="I548" s="342">
        <v>2015</v>
      </c>
      <c r="J548" s="358">
        <v>1881876.6569999999</v>
      </c>
    </row>
    <row r="549" spans="1:10" s="339" customFormat="1" ht="14.65" customHeight="1" x14ac:dyDescent="0.25">
      <c r="A549" s="358" t="s">
        <v>1284</v>
      </c>
      <c r="B549" s="358" t="s">
        <v>594</v>
      </c>
      <c r="C549" s="342">
        <v>85131</v>
      </c>
      <c r="D549" s="358" t="s">
        <v>1285</v>
      </c>
      <c r="E549" s="360" t="s">
        <v>2021</v>
      </c>
      <c r="F549" s="358" t="s">
        <v>2069</v>
      </c>
      <c r="G549" s="358" t="s">
        <v>819</v>
      </c>
      <c r="H549" s="358" t="s">
        <v>1060</v>
      </c>
      <c r="I549" s="342">
        <v>2015</v>
      </c>
      <c r="J549" s="358">
        <v>1881876.6569999999</v>
      </c>
    </row>
    <row r="550" spans="1:10" s="339" customFormat="1" ht="14.65" customHeight="1" x14ac:dyDescent="0.25">
      <c r="A550" s="358" t="s">
        <v>1284</v>
      </c>
      <c r="B550" s="358" t="s">
        <v>594</v>
      </c>
      <c r="C550" s="342">
        <v>85131</v>
      </c>
      <c r="D550" s="358" t="s">
        <v>1285</v>
      </c>
      <c r="E550" s="360" t="s">
        <v>2021</v>
      </c>
      <c r="F550" s="358" t="s">
        <v>2070</v>
      </c>
      <c r="G550" s="358" t="s">
        <v>2071</v>
      </c>
      <c r="H550" s="358" t="s">
        <v>1060</v>
      </c>
      <c r="I550" s="342">
        <v>2015</v>
      </c>
      <c r="J550" s="358">
        <v>577615.24800000002</v>
      </c>
    </row>
    <row r="551" spans="1:10" s="339" customFormat="1" ht="14.65" customHeight="1" x14ac:dyDescent="0.25">
      <c r="A551" s="358" t="s">
        <v>1284</v>
      </c>
      <c r="B551" s="358" t="s">
        <v>594</v>
      </c>
      <c r="C551" s="342">
        <v>85131</v>
      </c>
      <c r="D551" s="358" t="s">
        <v>1285</v>
      </c>
      <c r="E551" s="360" t="s">
        <v>2021</v>
      </c>
      <c r="F551" s="358" t="s">
        <v>2072</v>
      </c>
      <c r="G551" s="358" t="s">
        <v>2073</v>
      </c>
      <c r="H551" s="358" t="s">
        <v>1060</v>
      </c>
      <c r="I551" s="342">
        <v>2015</v>
      </c>
      <c r="J551" s="358">
        <v>44449.1</v>
      </c>
    </row>
    <row r="552" spans="1:10" s="339" customFormat="1" ht="14.65" customHeight="1" x14ac:dyDescent="0.25">
      <c r="A552" s="358" t="s">
        <v>1284</v>
      </c>
      <c r="B552" s="358" t="s">
        <v>594</v>
      </c>
      <c r="C552" s="342">
        <v>85131</v>
      </c>
      <c r="D552" s="358" t="s">
        <v>1285</v>
      </c>
      <c r="E552" s="360" t="s">
        <v>2021</v>
      </c>
      <c r="F552" s="358" t="s">
        <v>2033</v>
      </c>
      <c r="G552" s="358" t="s">
        <v>802</v>
      </c>
      <c r="H552" s="358" t="s">
        <v>1060</v>
      </c>
      <c r="I552" s="342">
        <v>2016</v>
      </c>
      <c r="J552" s="358">
        <v>1004925.628</v>
      </c>
    </row>
    <row r="553" spans="1:10" s="339" customFormat="1" ht="14.65" customHeight="1" x14ac:dyDescent="0.25">
      <c r="A553" s="358" t="s">
        <v>1284</v>
      </c>
      <c r="B553" s="358" t="s">
        <v>594</v>
      </c>
      <c r="C553" s="342">
        <v>85131</v>
      </c>
      <c r="D553" s="358" t="s">
        <v>1285</v>
      </c>
      <c r="E553" s="360" t="s">
        <v>2021</v>
      </c>
      <c r="F553" s="358" t="s">
        <v>2035</v>
      </c>
      <c r="G553" s="358" t="s">
        <v>2036</v>
      </c>
      <c r="H553" s="358" t="s">
        <v>1060</v>
      </c>
      <c r="I553" s="342">
        <v>2016</v>
      </c>
      <c r="J553" s="358">
        <v>667807.82799999998</v>
      </c>
    </row>
    <row r="554" spans="1:10" s="339" customFormat="1" ht="14.65" customHeight="1" x14ac:dyDescent="0.25">
      <c r="A554" s="358" t="s">
        <v>1284</v>
      </c>
      <c r="B554" s="358" t="s">
        <v>594</v>
      </c>
      <c r="C554" s="342">
        <v>85131</v>
      </c>
      <c r="D554" s="358" t="s">
        <v>1285</v>
      </c>
      <c r="E554" s="360" t="s">
        <v>2021</v>
      </c>
      <c r="F554" s="358" t="s">
        <v>2037</v>
      </c>
      <c r="G554" s="358" t="s">
        <v>2038</v>
      </c>
      <c r="H554" s="358" t="s">
        <v>1060</v>
      </c>
      <c r="I554" s="342">
        <v>2016</v>
      </c>
      <c r="J554" s="358">
        <v>351818.125</v>
      </c>
    </row>
    <row r="555" spans="1:10" s="339" customFormat="1" ht="14.65" customHeight="1" x14ac:dyDescent="0.25">
      <c r="A555" s="358" t="s">
        <v>1284</v>
      </c>
      <c r="B555" s="358" t="s">
        <v>594</v>
      </c>
      <c r="C555" s="342">
        <v>85131</v>
      </c>
      <c r="D555" s="358" t="s">
        <v>1285</v>
      </c>
      <c r="E555" s="360" t="s">
        <v>2021</v>
      </c>
      <c r="F555" s="358" t="s">
        <v>2039</v>
      </c>
      <c r="G555" s="358" t="s">
        <v>2040</v>
      </c>
      <c r="H555" s="358" t="s">
        <v>1060</v>
      </c>
      <c r="I555" s="342">
        <v>2016</v>
      </c>
      <c r="J555" s="358">
        <v>124291.943</v>
      </c>
    </row>
    <row r="556" spans="1:10" s="339" customFormat="1" ht="14.65" customHeight="1" x14ac:dyDescent="0.25">
      <c r="A556" s="358" t="s">
        <v>1284</v>
      </c>
      <c r="B556" s="358" t="s">
        <v>594</v>
      </c>
      <c r="C556" s="342">
        <v>85131</v>
      </c>
      <c r="D556" s="358" t="s">
        <v>1285</v>
      </c>
      <c r="E556" s="360" t="s">
        <v>2021</v>
      </c>
      <c r="F556" s="358" t="s">
        <v>2041</v>
      </c>
      <c r="G556" s="358" t="s">
        <v>2042</v>
      </c>
      <c r="H556" s="358" t="s">
        <v>1060</v>
      </c>
      <c r="I556" s="342">
        <v>2016</v>
      </c>
      <c r="J556" s="358">
        <v>145024.74100000001</v>
      </c>
    </row>
    <row r="557" spans="1:10" s="339" customFormat="1" ht="14.65" customHeight="1" x14ac:dyDescent="0.25">
      <c r="A557" s="358" t="s">
        <v>1284</v>
      </c>
      <c r="B557" s="358" t="s">
        <v>594</v>
      </c>
      <c r="C557" s="342">
        <v>85131</v>
      </c>
      <c r="D557" s="358" t="s">
        <v>1285</v>
      </c>
      <c r="E557" s="360" t="s">
        <v>2021</v>
      </c>
      <c r="F557" s="358" t="s">
        <v>2043</v>
      </c>
      <c r="G557" s="358" t="s">
        <v>2044</v>
      </c>
      <c r="H557" s="358" t="s">
        <v>1060</v>
      </c>
      <c r="I557" s="342">
        <v>2016</v>
      </c>
      <c r="J557" s="358">
        <v>31378.404999999999</v>
      </c>
    </row>
    <row r="558" spans="1:10" s="339" customFormat="1" ht="14.65" customHeight="1" x14ac:dyDescent="0.25">
      <c r="A558" s="358" t="s">
        <v>1284</v>
      </c>
      <c r="B558" s="358" t="s">
        <v>594</v>
      </c>
      <c r="C558" s="342">
        <v>85131</v>
      </c>
      <c r="D558" s="358" t="s">
        <v>1285</v>
      </c>
      <c r="E558" s="360" t="s">
        <v>2021</v>
      </c>
      <c r="F558" s="358" t="s">
        <v>2045</v>
      </c>
      <c r="G558" s="358" t="s">
        <v>1606</v>
      </c>
      <c r="H558" s="358" t="s">
        <v>1060</v>
      </c>
      <c r="I558" s="342">
        <v>2016</v>
      </c>
      <c r="J558" s="358">
        <v>15294.614</v>
      </c>
    </row>
    <row r="559" spans="1:10" s="339" customFormat="1" ht="14.65" customHeight="1" x14ac:dyDescent="0.25">
      <c r="A559" s="358" t="s">
        <v>1284</v>
      </c>
      <c r="B559" s="358" t="s">
        <v>594</v>
      </c>
      <c r="C559" s="342">
        <v>85131</v>
      </c>
      <c r="D559" s="358" t="s">
        <v>1285</v>
      </c>
      <c r="E559" s="360" t="s">
        <v>2021</v>
      </c>
      <c r="F559" s="358" t="s">
        <v>2046</v>
      </c>
      <c r="G559" s="358" t="s">
        <v>809</v>
      </c>
      <c r="H559" s="358" t="s">
        <v>1060</v>
      </c>
      <c r="I559" s="342">
        <v>2016</v>
      </c>
      <c r="J559" s="358">
        <v>1672733.456</v>
      </c>
    </row>
    <row r="560" spans="1:10" s="339" customFormat="1" ht="14.65" customHeight="1" x14ac:dyDescent="0.25">
      <c r="A560" s="358" t="s">
        <v>1284</v>
      </c>
      <c r="B560" s="358" t="s">
        <v>594</v>
      </c>
      <c r="C560" s="342">
        <v>85131</v>
      </c>
      <c r="D560" s="358" t="s">
        <v>1285</v>
      </c>
      <c r="E560" s="360" t="s">
        <v>2021</v>
      </c>
      <c r="F560" s="358" t="s">
        <v>2047</v>
      </c>
      <c r="G560" s="358" t="s">
        <v>2048</v>
      </c>
      <c r="H560" s="358" t="s">
        <v>1060</v>
      </c>
      <c r="I560" s="342">
        <v>2016</v>
      </c>
      <c r="J560" s="358">
        <v>413480.38400000002</v>
      </c>
    </row>
    <row r="561" spans="1:10" s="339" customFormat="1" ht="14.65" customHeight="1" x14ac:dyDescent="0.25">
      <c r="A561" s="358" t="s">
        <v>1284</v>
      </c>
      <c r="B561" s="358" t="s">
        <v>594</v>
      </c>
      <c r="C561" s="342">
        <v>85131</v>
      </c>
      <c r="D561" s="358" t="s">
        <v>1285</v>
      </c>
      <c r="E561" s="360" t="s">
        <v>2021</v>
      </c>
      <c r="F561" s="358" t="s">
        <v>2049</v>
      </c>
      <c r="G561" s="358" t="s">
        <v>2050</v>
      </c>
      <c r="H561" s="358" t="s">
        <v>1060</v>
      </c>
      <c r="I561" s="342">
        <v>2016</v>
      </c>
      <c r="J561" s="358">
        <v>84883.421000000002</v>
      </c>
    </row>
    <row r="562" spans="1:10" s="339" customFormat="1" ht="14.65" customHeight="1" x14ac:dyDescent="0.25">
      <c r="A562" s="358" t="s">
        <v>1284</v>
      </c>
      <c r="B562" s="358" t="s">
        <v>594</v>
      </c>
      <c r="C562" s="342">
        <v>85131</v>
      </c>
      <c r="D562" s="358" t="s">
        <v>1285</v>
      </c>
      <c r="E562" s="360" t="s">
        <v>2021</v>
      </c>
      <c r="F562" s="358" t="s">
        <v>2051</v>
      </c>
      <c r="G562" s="358" t="s">
        <v>2052</v>
      </c>
      <c r="H562" s="358" t="s">
        <v>1060</v>
      </c>
      <c r="I562" s="342">
        <v>2016</v>
      </c>
      <c r="J562" s="358">
        <v>125823.512</v>
      </c>
    </row>
    <row r="563" spans="1:10" s="339" customFormat="1" ht="14.65" customHeight="1" x14ac:dyDescent="0.25">
      <c r="A563" s="358" t="s">
        <v>1284</v>
      </c>
      <c r="B563" s="358" t="s">
        <v>594</v>
      </c>
      <c r="C563" s="342">
        <v>85131</v>
      </c>
      <c r="D563" s="358" t="s">
        <v>1285</v>
      </c>
      <c r="E563" s="360" t="s">
        <v>2021</v>
      </c>
      <c r="F563" s="358" t="s">
        <v>2053</v>
      </c>
      <c r="G563" s="358" t="s">
        <v>2054</v>
      </c>
      <c r="H563" s="358" t="s">
        <v>1060</v>
      </c>
      <c r="I563" s="342">
        <v>2016</v>
      </c>
      <c r="J563" s="358">
        <v>167190.989</v>
      </c>
    </row>
    <row r="564" spans="1:10" s="339" customFormat="1" ht="14.65" customHeight="1" x14ac:dyDescent="0.25">
      <c r="A564" s="358" t="s">
        <v>1284</v>
      </c>
      <c r="B564" s="358" t="s">
        <v>594</v>
      </c>
      <c r="C564" s="342">
        <v>85131</v>
      </c>
      <c r="D564" s="358" t="s">
        <v>1285</v>
      </c>
      <c r="E564" s="360" t="s">
        <v>2021</v>
      </c>
      <c r="F564" s="358" t="s">
        <v>2055</v>
      </c>
      <c r="G564" s="358" t="s">
        <v>2056</v>
      </c>
      <c r="H564" s="358" t="s">
        <v>1060</v>
      </c>
      <c r="I564" s="342">
        <v>2016</v>
      </c>
      <c r="J564" s="358">
        <v>21515.548999999999</v>
      </c>
    </row>
    <row r="565" spans="1:10" s="339" customFormat="1" ht="14.65" customHeight="1" x14ac:dyDescent="0.25">
      <c r="A565" s="358" t="s">
        <v>1284</v>
      </c>
      <c r="B565" s="358" t="s">
        <v>594</v>
      </c>
      <c r="C565" s="342">
        <v>85131</v>
      </c>
      <c r="D565" s="358" t="s">
        <v>1285</v>
      </c>
      <c r="E565" s="360" t="s">
        <v>2021</v>
      </c>
      <c r="F565" s="358" t="s">
        <v>2057</v>
      </c>
      <c r="G565" s="358" t="s">
        <v>1607</v>
      </c>
      <c r="H565" s="358" t="s">
        <v>1060</v>
      </c>
      <c r="I565" s="342">
        <v>2016</v>
      </c>
      <c r="J565" s="358">
        <v>14066.913</v>
      </c>
    </row>
    <row r="566" spans="1:10" s="339" customFormat="1" ht="14.65" customHeight="1" x14ac:dyDescent="0.25">
      <c r="A566" s="358" t="s">
        <v>1284</v>
      </c>
      <c r="B566" s="358" t="s">
        <v>594</v>
      </c>
      <c r="C566" s="342">
        <v>85131</v>
      </c>
      <c r="D566" s="358" t="s">
        <v>1285</v>
      </c>
      <c r="E566" s="360" t="s">
        <v>2021</v>
      </c>
      <c r="F566" s="358" t="s">
        <v>2058</v>
      </c>
      <c r="G566" s="358" t="s">
        <v>812</v>
      </c>
      <c r="H566" s="358" t="s">
        <v>1060</v>
      </c>
      <c r="I566" s="342">
        <v>2016</v>
      </c>
      <c r="J566" s="358">
        <v>1259253.0719999999</v>
      </c>
    </row>
    <row r="567" spans="1:10" s="339" customFormat="1" ht="14.65" customHeight="1" x14ac:dyDescent="0.25">
      <c r="A567" s="358" t="s">
        <v>1284</v>
      </c>
      <c r="B567" s="358" t="s">
        <v>594</v>
      </c>
      <c r="C567" s="342">
        <v>85131</v>
      </c>
      <c r="D567" s="358" t="s">
        <v>1285</v>
      </c>
      <c r="E567" s="360" t="s">
        <v>2021</v>
      </c>
      <c r="F567" s="358" t="s">
        <v>2059</v>
      </c>
      <c r="G567" s="358" t="s">
        <v>2060</v>
      </c>
      <c r="H567" s="358" t="s">
        <v>1060</v>
      </c>
      <c r="I567" s="342">
        <v>2016</v>
      </c>
      <c r="J567" s="358">
        <v>1093560.888</v>
      </c>
    </row>
    <row r="568" spans="1:10" s="339" customFormat="1" ht="14.65" customHeight="1" x14ac:dyDescent="0.25">
      <c r="A568" s="358" t="s">
        <v>1284</v>
      </c>
      <c r="B568" s="358" t="s">
        <v>594</v>
      </c>
      <c r="C568" s="342">
        <v>85131</v>
      </c>
      <c r="D568" s="358" t="s">
        <v>1285</v>
      </c>
      <c r="E568" s="360" t="s">
        <v>2021</v>
      </c>
      <c r="F568" s="358" t="s">
        <v>2061</v>
      </c>
      <c r="G568" s="358" t="s">
        <v>2062</v>
      </c>
      <c r="H568" s="358" t="s">
        <v>1060</v>
      </c>
      <c r="I568" s="342">
        <v>2016</v>
      </c>
      <c r="J568" s="358">
        <v>1047775.688</v>
      </c>
    </row>
    <row r="569" spans="1:10" s="339" customFormat="1" ht="14.65" customHeight="1" x14ac:dyDescent="0.25">
      <c r="A569" s="358" t="s">
        <v>1284</v>
      </c>
      <c r="B569" s="358" t="s">
        <v>594</v>
      </c>
      <c r="C569" s="342">
        <v>85131</v>
      </c>
      <c r="D569" s="358" t="s">
        <v>1285</v>
      </c>
      <c r="E569" s="360" t="s">
        <v>2021</v>
      </c>
      <c r="F569" s="358" t="s">
        <v>2063</v>
      </c>
      <c r="G569" s="358" t="s">
        <v>2064</v>
      </c>
      <c r="H569" s="358" t="s">
        <v>1060</v>
      </c>
      <c r="I569" s="342">
        <v>2016</v>
      </c>
      <c r="J569" s="358">
        <v>7373.7449999999999</v>
      </c>
    </row>
    <row r="570" spans="1:10" s="339" customFormat="1" ht="14.65" customHeight="1" x14ac:dyDescent="0.25">
      <c r="A570" s="358" t="s">
        <v>1284</v>
      </c>
      <c r="B570" s="358" t="s">
        <v>594</v>
      </c>
      <c r="C570" s="342">
        <v>85131</v>
      </c>
      <c r="D570" s="358" t="s">
        <v>1285</v>
      </c>
      <c r="E570" s="360" t="s">
        <v>2021</v>
      </c>
      <c r="F570" s="358" t="s">
        <v>2065</v>
      </c>
      <c r="G570" s="358" t="s">
        <v>2066</v>
      </c>
      <c r="H570" s="358" t="s">
        <v>1060</v>
      </c>
      <c r="I570" s="342">
        <v>2016</v>
      </c>
      <c r="J570" s="358">
        <v>38411.455000000002</v>
      </c>
    </row>
    <row r="571" spans="1:10" s="339" customFormat="1" ht="14.65" customHeight="1" x14ac:dyDescent="0.25">
      <c r="A571" s="358" t="s">
        <v>1284</v>
      </c>
      <c r="B571" s="358" t="s">
        <v>594</v>
      </c>
      <c r="C571" s="342">
        <v>85131</v>
      </c>
      <c r="D571" s="358" t="s">
        <v>1285</v>
      </c>
      <c r="E571" s="360" t="s">
        <v>2021</v>
      </c>
      <c r="F571" s="358" t="s">
        <v>2067</v>
      </c>
      <c r="G571" s="358" t="s">
        <v>816</v>
      </c>
      <c r="H571" s="358" t="s">
        <v>1060</v>
      </c>
      <c r="I571" s="342">
        <v>2016</v>
      </c>
      <c r="J571" s="358">
        <v>1123936.115</v>
      </c>
    </row>
    <row r="572" spans="1:10" s="339" customFormat="1" ht="14.65" customHeight="1" x14ac:dyDescent="0.25">
      <c r="A572" s="358" t="s">
        <v>1284</v>
      </c>
      <c r="B572" s="358" t="s">
        <v>594</v>
      </c>
      <c r="C572" s="342">
        <v>85131</v>
      </c>
      <c r="D572" s="358" t="s">
        <v>1285</v>
      </c>
      <c r="E572" s="360" t="s">
        <v>2021</v>
      </c>
      <c r="F572" s="358" t="s">
        <v>2068</v>
      </c>
      <c r="G572" s="358" t="s">
        <v>817</v>
      </c>
      <c r="H572" s="358" t="s">
        <v>1060</v>
      </c>
      <c r="I572" s="342">
        <v>2016</v>
      </c>
      <c r="J572" s="358">
        <v>691370.88100000005</v>
      </c>
    </row>
    <row r="573" spans="1:10" s="339" customFormat="1" ht="14.65" customHeight="1" x14ac:dyDescent="0.25">
      <c r="A573" s="358" t="s">
        <v>1284</v>
      </c>
      <c r="B573" s="358" t="s">
        <v>594</v>
      </c>
      <c r="C573" s="342">
        <v>85131</v>
      </c>
      <c r="D573" s="358" t="s">
        <v>1285</v>
      </c>
      <c r="E573" s="360" t="s">
        <v>2021</v>
      </c>
      <c r="F573" s="358" t="s">
        <v>2069</v>
      </c>
      <c r="G573" s="358" t="s">
        <v>818</v>
      </c>
      <c r="H573" s="358" t="s">
        <v>1060</v>
      </c>
      <c r="I573" s="342">
        <v>2016</v>
      </c>
      <c r="J573" s="358">
        <v>1819074.2420000001</v>
      </c>
    </row>
    <row r="574" spans="1:10" s="339" customFormat="1" ht="14.65" customHeight="1" x14ac:dyDescent="0.25">
      <c r="A574" s="358" t="s">
        <v>1284</v>
      </c>
      <c r="B574" s="358" t="s">
        <v>594</v>
      </c>
      <c r="C574" s="342">
        <v>85131</v>
      </c>
      <c r="D574" s="358" t="s">
        <v>1285</v>
      </c>
      <c r="E574" s="360" t="s">
        <v>2021</v>
      </c>
      <c r="F574" s="358" t="s">
        <v>2069</v>
      </c>
      <c r="G574" s="358" t="s">
        <v>819</v>
      </c>
      <c r="H574" s="358" t="s">
        <v>1060</v>
      </c>
      <c r="I574" s="342">
        <v>2016</v>
      </c>
      <c r="J574" s="358">
        <v>1819074.2420000001</v>
      </c>
    </row>
    <row r="575" spans="1:10" s="339" customFormat="1" ht="14.65" customHeight="1" x14ac:dyDescent="0.25">
      <c r="A575" s="358" t="s">
        <v>1284</v>
      </c>
      <c r="B575" s="358" t="s">
        <v>594</v>
      </c>
      <c r="C575" s="342">
        <v>85131</v>
      </c>
      <c r="D575" s="358" t="s">
        <v>1285</v>
      </c>
      <c r="E575" s="360" t="s">
        <v>2021</v>
      </c>
      <c r="F575" s="358" t="s">
        <v>2070</v>
      </c>
      <c r="G575" s="358" t="s">
        <v>2071</v>
      </c>
      <c r="H575" s="358" t="s">
        <v>1060</v>
      </c>
      <c r="I575" s="342">
        <v>2016</v>
      </c>
      <c r="J575" s="358">
        <v>598257.41700000002</v>
      </c>
    </row>
    <row r="576" spans="1:10" s="339" customFormat="1" ht="14.65" customHeight="1" x14ac:dyDescent="0.25">
      <c r="A576" s="358" t="s">
        <v>1284</v>
      </c>
      <c r="B576" s="358" t="s">
        <v>594</v>
      </c>
      <c r="C576" s="342">
        <v>85131</v>
      </c>
      <c r="D576" s="358" t="s">
        <v>1285</v>
      </c>
      <c r="E576" s="360" t="s">
        <v>2021</v>
      </c>
      <c r="F576" s="358" t="s">
        <v>2072</v>
      </c>
      <c r="G576" s="358" t="s">
        <v>2073</v>
      </c>
      <c r="H576" s="358" t="s">
        <v>1060</v>
      </c>
      <c r="I576" s="342">
        <v>2016</v>
      </c>
      <c r="J576" s="358">
        <v>46613.1</v>
      </c>
    </row>
    <row r="577" spans="1:10" s="339" customFormat="1" ht="14.65" customHeight="1" x14ac:dyDescent="0.25">
      <c r="A577" s="358" t="s">
        <v>1284</v>
      </c>
      <c r="B577" s="358" t="s">
        <v>594</v>
      </c>
      <c r="C577" s="342">
        <v>85131</v>
      </c>
      <c r="D577" s="358" t="s">
        <v>1285</v>
      </c>
      <c r="E577" s="360" t="s">
        <v>2021</v>
      </c>
      <c r="F577" s="358" t="s">
        <v>2033</v>
      </c>
      <c r="G577" s="358" t="s">
        <v>802</v>
      </c>
      <c r="H577" s="358" t="s">
        <v>1060</v>
      </c>
      <c r="I577" s="342">
        <v>2017</v>
      </c>
      <c r="J577" s="358">
        <v>1037130.96</v>
      </c>
    </row>
    <row r="578" spans="1:10" s="339" customFormat="1" ht="14.65" customHeight="1" x14ac:dyDescent="0.25">
      <c r="A578" s="358" t="s">
        <v>1284</v>
      </c>
      <c r="B578" s="358" t="s">
        <v>594</v>
      </c>
      <c r="C578" s="342">
        <v>85131</v>
      </c>
      <c r="D578" s="358" t="s">
        <v>1285</v>
      </c>
      <c r="E578" s="360" t="s">
        <v>2021</v>
      </c>
      <c r="F578" s="358" t="s">
        <v>2035</v>
      </c>
      <c r="G578" s="358" t="s">
        <v>2036</v>
      </c>
      <c r="H578" s="358" t="s">
        <v>1060</v>
      </c>
      <c r="I578" s="342">
        <v>2017</v>
      </c>
      <c r="J578" s="358">
        <v>662950.57700000005</v>
      </c>
    </row>
    <row r="579" spans="1:10" s="339" customFormat="1" ht="14.65" customHeight="1" x14ac:dyDescent="0.25">
      <c r="A579" s="358" t="s">
        <v>1284</v>
      </c>
      <c r="B579" s="358" t="s">
        <v>594</v>
      </c>
      <c r="C579" s="342">
        <v>85131</v>
      </c>
      <c r="D579" s="358" t="s">
        <v>1285</v>
      </c>
      <c r="E579" s="360" t="s">
        <v>2021</v>
      </c>
      <c r="F579" s="358" t="s">
        <v>2037</v>
      </c>
      <c r="G579" s="358" t="s">
        <v>2038</v>
      </c>
      <c r="H579" s="358" t="s">
        <v>1060</v>
      </c>
      <c r="I579" s="342">
        <v>2017</v>
      </c>
      <c r="J579" s="358">
        <v>338053.57199999999</v>
      </c>
    </row>
    <row r="580" spans="1:10" s="339" customFormat="1" ht="14.65" customHeight="1" x14ac:dyDescent="0.25">
      <c r="A580" s="358" t="s">
        <v>1284</v>
      </c>
      <c r="B580" s="358" t="s">
        <v>594</v>
      </c>
      <c r="C580" s="342">
        <v>85131</v>
      </c>
      <c r="D580" s="358" t="s">
        <v>1285</v>
      </c>
      <c r="E580" s="360" t="s">
        <v>2021</v>
      </c>
      <c r="F580" s="358" t="s">
        <v>2039</v>
      </c>
      <c r="G580" s="358" t="s">
        <v>2040</v>
      </c>
      <c r="H580" s="358" t="s">
        <v>1060</v>
      </c>
      <c r="I580" s="342">
        <v>2017</v>
      </c>
      <c r="J580" s="358">
        <v>126986.52899999999</v>
      </c>
    </row>
    <row r="581" spans="1:10" s="339" customFormat="1" ht="14.65" customHeight="1" x14ac:dyDescent="0.25">
      <c r="A581" s="358" t="s">
        <v>1284</v>
      </c>
      <c r="B581" s="358" t="s">
        <v>594</v>
      </c>
      <c r="C581" s="342">
        <v>85131</v>
      </c>
      <c r="D581" s="358" t="s">
        <v>1285</v>
      </c>
      <c r="E581" s="360" t="s">
        <v>2021</v>
      </c>
      <c r="F581" s="358" t="s">
        <v>2041</v>
      </c>
      <c r="G581" s="358" t="s">
        <v>2042</v>
      </c>
      <c r="H581" s="358" t="s">
        <v>1060</v>
      </c>
      <c r="I581" s="342">
        <v>2017</v>
      </c>
      <c r="J581" s="358">
        <v>150503.35500000001</v>
      </c>
    </row>
    <row r="582" spans="1:10" s="339" customFormat="1" ht="14.65" customHeight="1" x14ac:dyDescent="0.25">
      <c r="A582" s="358" t="s">
        <v>1284</v>
      </c>
      <c r="B582" s="358" t="s">
        <v>594</v>
      </c>
      <c r="C582" s="342">
        <v>85131</v>
      </c>
      <c r="D582" s="358" t="s">
        <v>1285</v>
      </c>
      <c r="E582" s="360" t="s">
        <v>2021</v>
      </c>
      <c r="F582" s="358" t="s">
        <v>2043</v>
      </c>
      <c r="G582" s="358" t="s">
        <v>2044</v>
      </c>
      <c r="H582" s="358" t="s">
        <v>1060</v>
      </c>
      <c r="I582" s="342">
        <v>2017</v>
      </c>
      <c r="J582" s="358">
        <v>30818.57</v>
      </c>
    </row>
    <row r="583" spans="1:10" s="339" customFormat="1" ht="14.65" customHeight="1" x14ac:dyDescent="0.25">
      <c r="A583" s="358" t="s">
        <v>1284</v>
      </c>
      <c r="B583" s="358" t="s">
        <v>594</v>
      </c>
      <c r="C583" s="342">
        <v>85131</v>
      </c>
      <c r="D583" s="358" t="s">
        <v>1285</v>
      </c>
      <c r="E583" s="360" t="s">
        <v>2021</v>
      </c>
      <c r="F583" s="358" t="s">
        <v>2045</v>
      </c>
      <c r="G583" s="358" t="s">
        <v>1606</v>
      </c>
      <c r="H583" s="358" t="s">
        <v>1060</v>
      </c>
      <c r="I583" s="342">
        <v>2017</v>
      </c>
      <c r="J583" s="358">
        <v>16588.55</v>
      </c>
    </row>
    <row r="584" spans="1:10" s="339" customFormat="1" ht="14.65" customHeight="1" x14ac:dyDescent="0.25">
      <c r="A584" s="358" t="s">
        <v>1284</v>
      </c>
      <c r="B584" s="358" t="s">
        <v>594</v>
      </c>
      <c r="C584" s="342">
        <v>85131</v>
      </c>
      <c r="D584" s="358" t="s">
        <v>1285</v>
      </c>
      <c r="E584" s="360" t="s">
        <v>2021</v>
      </c>
      <c r="F584" s="358" t="s">
        <v>2046</v>
      </c>
      <c r="G584" s="358" t="s">
        <v>809</v>
      </c>
      <c r="H584" s="358" t="s">
        <v>1060</v>
      </c>
      <c r="I584" s="342">
        <v>2017</v>
      </c>
      <c r="J584" s="358">
        <v>1700081.5360000001</v>
      </c>
    </row>
    <row r="585" spans="1:10" s="339" customFormat="1" ht="14.65" customHeight="1" x14ac:dyDescent="0.25">
      <c r="A585" s="358" t="s">
        <v>1284</v>
      </c>
      <c r="B585" s="358" t="s">
        <v>594</v>
      </c>
      <c r="C585" s="342">
        <v>85131</v>
      </c>
      <c r="D585" s="358" t="s">
        <v>1285</v>
      </c>
      <c r="E585" s="360" t="s">
        <v>2021</v>
      </c>
      <c r="F585" s="358" t="s">
        <v>2047</v>
      </c>
      <c r="G585" s="358" t="s">
        <v>2048</v>
      </c>
      <c r="H585" s="358" t="s">
        <v>1060</v>
      </c>
      <c r="I585" s="342">
        <v>2017</v>
      </c>
      <c r="J585" s="358">
        <v>425746.49900000001</v>
      </c>
    </row>
    <row r="586" spans="1:10" s="339" customFormat="1" ht="14.65" customHeight="1" x14ac:dyDescent="0.25">
      <c r="A586" s="358" t="s">
        <v>1284</v>
      </c>
      <c r="B586" s="358" t="s">
        <v>594</v>
      </c>
      <c r="C586" s="342">
        <v>85131</v>
      </c>
      <c r="D586" s="358" t="s">
        <v>1285</v>
      </c>
      <c r="E586" s="360" t="s">
        <v>2021</v>
      </c>
      <c r="F586" s="358" t="s">
        <v>2049</v>
      </c>
      <c r="G586" s="358" t="s">
        <v>2050</v>
      </c>
      <c r="H586" s="358" t="s">
        <v>1060</v>
      </c>
      <c r="I586" s="342">
        <v>2017</v>
      </c>
      <c r="J586" s="358">
        <v>87967.880999999994</v>
      </c>
    </row>
    <row r="587" spans="1:10" s="339" customFormat="1" ht="14.65" customHeight="1" x14ac:dyDescent="0.25">
      <c r="A587" s="358" t="s">
        <v>1284</v>
      </c>
      <c r="B587" s="358" t="s">
        <v>594</v>
      </c>
      <c r="C587" s="342">
        <v>85131</v>
      </c>
      <c r="D587" s="358" t="s">
        <v>1285</v>
      </c>
      <c r="E587" s="360" t="s">
        <v>2021</v>
      </c>
      <c r="F587" s="358" t="s">
        <v>2051</v>
      </c>
      <c r="G587" s="358" t="s">
        <v>2052</v>
      </c>
      <c r="H587" s="358" t="s">
        <v>1060</v>
      </c>
      <c r="I587" s="342">
        <v>2017</v>
      </c>
      <c r="J587" s="358">
        <v>127829.799</v>
      </c>
    </row>
    <row r="588" spans="1:10" s="339" customFormat="1" ht="14.65" customHeight="1" x14ac:dyDescent="0.25">
      <c r="A588" s="358" t="s">
        <v>1284</v>
      </c>
      <c r="B588" s="358" t="s">
        <v>594</v>
      </c>
      <c r="C588" s="342">
        <v>85131</v>
      </c>
      <c r="D588" s="358" t="s">
        <v>1285</v>
      </c>
      <c r="E588" s="360" t="s">
        <v>2021</v>
      </c>
      <c r="F588" s="358" t="s">
        <v>2053</v>
      </c>
      <c r="G588" s="358" t="s">
        <v>2054</v>
      </c>
      <c r="H588" s="358" t="s">
        <v>1060</v>
      </c>
      <c r="I588" s="342">
        <v>2017</v>
      </c>
      <c r="J588" s="358">
        <v>174821.58499999999</v>
      </c>
    </row>
    <row r="589" spans="1:10" s="339" customFormat="1" ht="14.65" customHeight="1" x14ac:dyDescent="0.25">
      <c r="A589" s="358" t="s">
        <v>1284</v>
      </c>
      <c r="B589" s="358" t="s">
        <v>594</v>
      </c>
      <c r="C589" s="342">
        <v>85131</v>
      </c>
      <c r="D589" s="358" t="s">
        <v>1285</v>
      </c>
      <c r="E589" s="360" t="s">
        <v>2021</v>
      </c>
      <c r="F589" s="358" t="s">
        <v>2055</v>
      </c>
      <c r="G589" s="358" t="s">
        <v>2056</v>
      </c>
      <c r="H589" s="358" t="s">
        <v>1060</v>
      </c>
      <c r="I589" s="342">
        <v>2017</v>
      </c>
      <c r="J589" s="358">
        <v>20831.955000000002</v>
      </c>
    </row>
    <row r="590" spans="1:10" s="339" customFormat="1" ht="14.65" customHeight="1" x14ac:dyDescent="0.25">
      <c r="A590" s="358" t="s">
        <v>1284</v>
      </c>
      <c r="B590" s="358" t="s">
        <v>594</v>
      </c>
      <c r="C590" s="342">
        <v>85131</v>
      </c>
      <c r="D590" s="358" t="s">
        <v>1285</v>
      </c>
      <c r="E590" s="360" t="s">
        <v>2021</v>
      </c>
      <c r="F590" s="358" t="s">
        <v>2057</v>
      </c>
      <c r="G590" s="358" t="s">
        <v>1607</v>
      </c>
      <c r="H590" s="358" t="s">
        <v>1060</v>
      </c>
      <c r="I590" s="342">
        <v>2017</v>
      </c>
      <c r="J590" s="358">
        <v>14295.279</v>
      </c>
    </row>
    <row r="591" spans="1:10" s="339" customFormat="1" ht="14.65" customHeight="1" x14ac:dyDescent="0.25">
      <c r="A591" s="358" t="s">
        <v>1284</v>
      </c>
      <c r="B591" s="358" t="s">
        <v>594</v>
      </c>
      <c r="C591" s="342">
        <v>85131</v>
      </c>
      <c r="D591" s="358" t="s">
        <v>1285</v>
      </c>
      <c r="E591" s="360" t="s">
        <v>2021</v>
      </c>
      <c r="F591" s="358" t="s">
        <v>2058</v>
      </c>
      <c r="G591" s="358" t="s">
        <v>812</v>
      </c>
      <c r="H591" s="358" t="s">
        <v>1060</v>
      </c>
      <c r="I591" s="342">
        <v>2017</v>
      </c>
      <c r="J591" s="358">
        <v>1274335.037</v>
      </c>
    </row>
    <row r="592" spans="1:10" s="339" customFormat="1" ht="14.65" customHeight="1" x14ac:dyDescent="0.25">
      <c r="A592" s="358" t="s">
        <v>1284</v>
      </c>
      <c r="B592" s="358" t="s">
        <v>594</v>
      </c>
      <c r="C592" s="342">
        <v>85131</v>
      </c>
      <c r="D592" s="358" t="s">
        <v>1285</v>
      </c>
      <c r="E592" s="360" t="s">
        <v>2021</v>
      </c>
      <c r="F592" s="358" t="s">
        <v>2059</v>
      </c>
      <c r="G592" s="358" t="s">
        <v>2060</v>
      </c>
      <c r="H592" s="358" t="s">
        <v>1060</v>
      </c>
      <c r="I592" s="342">
        <v>2017</v>
      </c>
      <c r="J592" s="358">
        <v>1083090.5819999999</v>
      </c>
    </row>
    <row r="593" spans="1:10" s="339" customFormat="1" ht="14.65" customHeight="1" x14ac:dyDescent="0.25">
      <c r="A593" s="358" t="s">
        <v>1284</v>
      </c>
      <c r="B593" s="358" t="s">
        <v>594</v>
      </c>
      <c r="C593" s="342">
        <v>85131</v>
      </c>
      <c r="D593" s="358" t="s">
        <v>1285</v>
      </c>
      <c r="E593" s="360" t="s">
        <v>2021</v>
      </c>
      <c r="F593" s="358" t="s">
        <v>2061</v>
      </c>
      <c r="G593" s="358" t="s">
        <v>2062</v>
      </c>
      <c r="H593" s="358" t="s">
        <v>1060</v>
      </c>
      <c r="I593" s="342">
        <v>2017</v>
      </c>
      <c r="J593" s="358">
        <v>1037256.508</v>
      </c>
    </row>
    <row r="594" spans="1:10" s="339" customFormat="1" ht="14.65" customHeight="1" x14ac:dyDescent="0.25">
      <c r="A594" s="358" t="s">
        <v>1284</v>
      </c>
      <c r="B594" s="358" t="s">
        <v>594</v>
      </c>
      <c r="C594" s="342">
        <v>85131</v>
      </c>
      <c r="D594" s="358" t="s">
        <v>1285</v>
      </c>
      <c r="E594" s="360" t="s">
        <v>2021</v>
      </c>
      <c r="F594" s="358" t="s">
        <v>2063</v>
      </c>
      <c r="G594" s="358" t="s">
        <v>2064</v>
      </c>
      <c r="H594" s="358" t="s">
        <v>1060</v>
      </c>
      <c r="I594" s="342">
        <v>2017</v>
      </c>
      <c r="J594" s="358">
        <v>7444.0990000000002</v>
      </c>
    </row>
    <row r="595" spans="1:10" s="339" customFormat="1" ht="14.65" customHeight="1" x14ac:dyDescent="0.25">
      <c r="A595" s="358" t="s">
        <v>1284</v>
      </c>
      <c r="B595" s="358" t="s">
        <v>594</v>
      </c>
      <c r="C595" s="342">
        <v>85131</v>
      </c>
      <c r="D595" s="358" t="s">
        <v>1285</v>
      </c>
      <c r="E595" s="360" t="s">
        <v>2021</v>
      </c>
      <c r="F595" s="358" t="s">
        <v>2065</v>
      </c>
      <c r="G595" s="358" t="s">
        <v>2066</v>
      </c>
      <c r="H595" s="358" t="s">
        <v>1060</v>
      </c>
      <c r="I595" s="342">
        <v>2017</v>
      </c>
      <c r="J595" s="358">
        <v>38389.974999999999</v>
      </c>
    </row>
    <row r="596" spans="1:10" s="339" customFormat="1" ht="14.65" customHeight="1" x14ac:dyDescent="0.25">
      <c r="A596" s="358" t="s">
        <v>1284</v>
      </c>
      <c r="B596" s="358" t="s">
        <v>594</v>
      </c>
      <c r="C596" s="342">
        <v>85131</v>
      </c>
      <c r="D596" s="358" t="s">
        <v>1285</v>
      </c>
      <c r="E596" s="360" t="s">
        <v>2021</v>
      </c>
      <c r="F596" s="358" t="s">
        <v>2067</v>
      </c>
      <c r="G596" s="358" t="s">
        <v>816</v>
      </c>
      <c r="H596" s="358" t="s">
        <v>1060</v>
      </c>
      <c r="I596" s="342">
        <v>2017</v>
      </c>
      <c r="J596" s="358">
        <v>1114236.993</v>
      </c>
    </row>
    <row r="597" spans="1:10" s="339" customFormat="1" ht="14.65" customHeight="1" x14ac:dyDescent="0.25">
      <c r="A597" s="358" t="s">
        <v>1284</v>
      </c>
      <c r="B597" s="358" t="s">
        <v>594</v>
      </c>
      <c r="C597" s="342">
        <v>85131</v>
      </c>
      <c r="D597" s="358" t="s">
        <v>1285</v>
      </c>
      <c r="E597" s="360" t="s">
        <v>2021</v>
      </c>
      <c r="F597" s="358" t="s">
        <v>2068</v>
      </c>
      <c r="G597" s="358" t="s">
        <v>817</v>
      </c>
      <c r="H597" s="358" t="s">
        <v>1060</v>
      </c>
      <c r="I597" s="342">
        <v>2017</v>
      </c>
      <c r="J597" s="358">
        <v>689638.21499999997</v>
      </c>
    </row>
    <row r="598" spans="1:10" s="339" customFormat="1" ht="14.65" customHeight="1" x14ac:dyDescent="0.25">
      <c r="A598" s="358" t="s">
        <v>1284</v>
      </c>
      <c r="B598" s="358" t="s">
        <v>594</v>
      </c>
      <c r="C598" s="342">
        <v>85131</v>
      </c>
      <c r="D598" s="358" t="s">
        <v>1285</v>
      </c>
      <c r="E598" s="360" t="s">
        <v>2021</v>
      </c>
      <c r="F598" s="358" t="s">
        <v>2069</v>
      </c>
      <c r="G598" s="358" t="s">
        <v>818</v>
      </c>
      <c r="H598" s="358" t="s">
        <v>1060</v>
      </c>
      <c r="I598" s="342">
        <v>2017</v>
      </c>
      <c r="J598" s="358">
        <v>1773224.1629999999</v>
      </c>
    </row>
    <row r="599" spans="1:10" s="339" customFormat="1" ht="14.65" customHeight="1" x14ac:dyDescent="0.25">
      <c r="A599" s="358" t="s">
        <v>1284</v>
      </c>
      <c r="B599" s="358" t="s">
        <v>594</v>
      </c>
      <c r="C599" s="342">
        <v>85131</v>
      </c>
      <c r="D599" s="358" t="s">
        <v>1285</v>
      </c>
      <c r="E599" s="360" t="s">
        <v>2021</v>
      </c>
      <c r="F599" s="358" t="s">
        <v>2069</v>
      </c>
      <c r="G599" s="358" t="s">
        <v>819</v>
      </c>
      <c r="H599" s="358" t="s">
        <v>1060</v>
      </c>
      <c r="I599" s="342">
        <v>2017</v>
      </c>
      <c r="J599" s="358">
        <v>1773224.1629999999</v>
      </c>
    </row>
    <row r="600" spans="1:10" s="339" customFormat="1" ht="14.65" customHeight="1" x14ac:dyDescent="0.25">
      <c r="A600" s="358" t="s">
        <v>1284</v>
      </c>
      <c r="B600" s="358" t="s">
        <v>594</v>
      </c>
      <c r="C600" s="342">
        <v>85131</v>
      </c>
      <c r="D600" s="358" t="s">
        <v>1285</v>
      </c>
      <c r="E600" s="360" t="s">
        <v>2021</v>
      </c>
      <c r="F600" s="358" t="s">
        <v>2070</v>
      </c>
      <c r="G600" s="358" t="s">
        <v>2071</v>
      </c>
      <c r="H600" s="358" t="s">
        <v>1060</v>
      </c>
      <c r="I600" s="342">
        <v>2017</v>
      </c>
      <c r="J600" s="358">
        <v>615843.23199999996</v>
      </c>
    </row>
    <row r="601" spans="1:10" s="339" customFormat="1" ht="14.65" customHeight="1" x14ac:dyDescent="0.25">
      <c r="A601" s="358" t="s">
        <v>1284</v>
      </c>
      <c r="B601" s="358" t="s">
        <v>594</v>
      </c>
      <c r="C601" s="342">
        <v>85131</v>
      </c>
      <c r="D601" s="358" t="s">
        <v>1285</v>
      </c>
      <c r="E601" s="360" t="s">
        <v>2021</v>
      </c>
      <c r="F601" s="358" t="s">
        <v>2072</v>
      </c>
      <c r="G601" s="358" t="s">
        <v>2073</v>
      </c>
      <c r="H601" s="358" t="s">
        <v>1060</v>
      </c>
      <c r="I601" s="342">
        <v>2017</v>
      </c>
      <c r="J601" s="358">
        <v>46094.3</v>
      </c>
    </row>
    <row r="602" spans="1:10" s="339" customFormat="1" ht="14.65" customHeight="1" x14ac:dyDescent="0.25">
      <c r="A602" s="358" t="s">
        <v>1284</v>
      </c>
      <c r="B602" s="358" t="s">
        <v>594</v>
      </c>
      <c r="C602" s="342">
        <v>85131</v>
      </c>
      <c r="D602" s="358" t="s">
        <v>1285</v>
      </c>
      <c r="E602" s="360" t="s">
        <v>2021</v>
      </c>
      <c r="F602" s="358" t="s">
        <v>2033</v>
      </c>
      <c r="G602" s="358" t="s">
        <v>802</v>
      </c>
      <c r="H602" s="358" t="s">
        <v>1060</v>
      </c>
      <c r="I602" s="342">
        <v>2018</v>
      </c>
      <c r="J602" s="358">
        <v>999494.24300000002</v>
      </c>
    </row>
    <row r="603" spans="1:10" s="339" customFormat="1" ht="14.65" customHeight="1" x14ac:dyDescent="0.25">
      <c r="A603" s="358" t="s">
        <v>1284</v>
      </c>
      <c r="B603" s="358" t="s">
        <v>594</v>
      </c>
      <c r="C603" s="342">
        <v>85131</v>
      </c>
      <c r="D603" s="358" t="s">
        <v>1285</v>
      </c>
      <c r="E603" s="360" t="s">
        <v>2021</v>
      </c>
      <c r="F603" s="358" t="s">
        <v>2035</v>
      </c>
      <c r="G603" s="358" t="s">
        <v>2036</v>
      </c>
      <c r="H603" s="358" t="s">
        <v>1060</v>
      </c>
      <c r="I603" s="342">
        <v>2018</v>
      </c>
      <c r="J603" s="358">
        <v>664859.94700000004</v>
      </c>
    </row>
    <row r="604" spans="1:10" s="339" customFormat="1" ht="14.65" customHeight="1" x14ac:dyDescent="0.25">
      <c r="A604" s="358" t="s">
        <v>1284</v>
      </c>
      <c r="B604" s="358" t="s">
        <v>594</v>
      </c>
      <c r="C604" s="342">
        <v>85131</v>
      </c>
      <c r="D604" s="358" t="s">
        <v>1285</v>
      </c>
      <c r="E604" s="360" t="s">
        <v>2021</v>
      </c>
      <c r="F604" s="358" t="s">
        <v>2037</v>
      </c>
      <c r="G604" s="358" t="s">
        <v>2038</v>
      </c>
      <c r="H604" s="358" t="s">
        <v>1060</v>
      </c>
      <c r="I604" s="342">
        <v>2018</v>
      </c>
      <c r="J604" s="358">
        <v>340425.3</v>
      </c>
    </row>
    <row r="605" spans="1:10" s="339" customFormat="1" ht="14.65" customHeight="1" x14ac:dyDescent="0.25">
      <c r="A605" s="358" t="s">
        <v>1284</v>
      </c>
      <c r="B605" s="358" t="s">
        <v>594</v>
      </c>
      <c r="C605" s="342">
        <v>85131</v>
      </c>
      <c r="D605" s="358" t="s">
        <v>1285</v>
      </c>
      <c r="E605" s="360" t="s">
        <v>2021</v>
      </c>
      <c r="F605" s="358" t="s">
        <v>2039</v>
      </c>
      <c r="G605" s="358" t="s">
        <v>2040</v>
      </c>
      <c r="H605" s="358" t="s">
        <v>1060</v>
      </c>
      <c r="I605" s="342">
        <v>2018</v>
      </c>
      <c r="J605" s="358">
        <v>124487.4</v>
      </c>
    </row>
    <row r="606" spans="1:10" s="339" customFormat="1" ht="14.65" customHeight="1" x14ac:dyDescent="0.25">
      <c r="A606" s="358" t="s">
        <v>1284</v>
      </c>
      <c r="B606" s="358" t="s">
        <v>594</v>
      </c>
      <c r="C606" s="342">
        <v>85131</v>
      </c>
      <c r="D606" s="358" t="s">
        <v>1285</v>
      </c>
      <c r="E606" s="360" t="s">
        <v>2021</v>
      </c>
      <c r="F606" s="358" t="s">
        <v>2041</v>
      </c>
      <c r="G606" s="358" t="s">
        <v>2042</v>
      </c>
      <c r="H606" s="358" t="s">
        <v>1060</v>
      </c>
      <c r="I606" s="342">
        <v>2018</v>
      </c>
      <c r="J606" s="358">
        <v>152698.59700000001</v>
      </c>
    </row>
    <row r="607" spans="1:10" s="339" customFormat="1" ht="14.65" customHeight="1" x14ac:dyDescent="0.25">
      <c r="A607" s="358" t="s">
        <v>1284</v>
      </c>
      <c r="B607" s="358" t="s">
        <v>594</v>
      </c>
      <c r="C607" s="342">
        <v>85131</v>
      </c>
      <c r="D607" s="358" t="s">
        <v>1285</v>
      </c>
      <c r="E607" s="360" t="s">
        <v>2021</v>
      </c>
      <c r="F607" s="358" t="s">
        <v>2043</v>
      </c>
      <c r="G607" s="358" t="s">
        <v>2044</v>
      </c>
      <c r="H607" s="358" t="s">
        <v>1060</v>
      </c>
      <c r="I607" s="342">
        <v>2018</v>
      </c>
      <c r="J607" s="358">
        <v>29506.848999999998</v>
      </c>
    </row>
    <row r="608" spans="1:10" s="339" customFormat="1" ht="14.65" customHeight="1" x14ac:dyDescent="0.25">
      <c r="A608" s="358" t="s">
        <v>1284</v>
      </c>
      <c r="B608" s="358" t="s">
        <v>594</v>
      </c>
      <c r="C608" s="342">
        <v>85131</v>
      </c>
      <c r="D608" s="358" t="s">
        <v>1285</v>
      </c>
      <c r="E608" s="360" t="s">
        <v>2021</v>
      </c>
      <c r="F608" s="358" t="s">
        <v>2045</v>
      </c>
      <c r="G608" s="358" t="s">
        <v>1606</v>
      </c>
      <c r="H608" s="358" t="s">
        <v>1060</v>
      </c>
      <c r="I608" s="342">
        <v>2018</v>
      </c>
      <c r="J608" s="358">
        <v>17741.800999999999</v>
      </c>
    </row>
    <row r="609" spans="1:10" s="339" customFormat="1" ht="14.65" customHeight="1" x14ac:dyDescent="0.25">
      <c r="A609" s="358" t="s">
        <v>1284</v>
      </c>
      <c r="B609" s="358" t="s">
        <v>594</v>
      </c>
      <c r="C609" s="342">
        <v>85131</v>
      </c>
      <c r="D609" s="358" t="s">
        <v>1285</v>
      </c>
      <c r="E609" s="360" t="s">
        <v>2021</v>
      </c>
      <c r="F609" s="358" t="s">
        <v>2046</v>
      </c>
      <c r="G609" s="358" t="s">
        <v>809</v>
      </c>
      <c r="H609" s="358" t="s">
        <v>1060</v>
      </c>
      <c r="I609" s="342">
        <v>2018</v>
      </c>
      <c r="J609" s="358">
        <v>1664354.19</v>
      </c>
    </row>
    <row r="610" spans="1:10" s="339" customFormat="1" ht="14.65" customHeight="1" x14ac:dyDescent="0.25">
      <c r="A610" s="358" t="s">
        <v>1284</v>
      </c>
      <c r="B610" s="358" t="s">
        <v>594</v>
      </c>
      <c r="C610" s="342">
        <v>85131</v>
      </c>
      <c r="D610" s="358" t="s">
        <v>1285</v>
      </c>
      <c r="E610" s="360" t="s">
        <v>2021</v>
      </c>
      <c r="F610" s="358" t="s">
        <v>2047</v>
      </c>
      <c r="G610" s="358" t="s">
        <v>2048</v>
      </c>
      <c r="H610" s="358" t="s">
        <v>1060</v>
      </c>
      <c r="I610" s="342">
        <v>2018</v>
      </c>
      <c r="J610" s="358">
        <v>429926.32299999997</v>
      </c>
    </row>
    <row r="611" spans="1:10" s="339" customFormat="1" ht="14.65" customHeight="1" x14ac:dyDescent="0.25">
      <c r="A611" s="358" t="s">
        <v>1284</v>
      </c>
      <c r="B611" s="358" t="s">
        <v>594</v>
      </c>
      <c r="C611" s="342">
        <v>85131</v>
      </c>
      <c r="D611" s="358" t="s">
        <v>1285</v>
      </c>
      <c r="E611" s="360" t="s">
        <v>2021</v>
      </c>
      <c r="F611" s="358" t="s">
        <v>2049</v>
      </c>
      <c r="G611" s="358" t="s">
        <v>2050</v>
      </c>
      <c r="H611" s="358" t="s">
        <v>1060</v>
      </c>
      <c r="I611" s="342">
        <v>2018</v>
      </c>
      <c r="J611" s="358">
        <v>90562.396999999997</v>
      </c>
    </row>
    <row r="612" spans="1:10" s="339" customFormat="1" ht="14.65" customHeight="1" x14ac:dyDescent="0.25">
      <c r="A612" s="358" t="s">
        <v>1284</v>
      </c>
      <c r="B612" s="358" t="s">
        <v>594</v>
      </c>
      <c r="C612" s="342">
        <v>85131</v>
      </c>
      <c r="D612" s="358" t="s">
        <v>1285</v>
      </c>
      <c r="E612" s="360" t="s">
        <v>2021</v>
      </c>
      <c r="F612" s="358" t="s">
        <v>2051</v>
      </c>
      <c r="G612" s="358" t="s">
        <v>2052</v>
      </c>
      <c r="H612" s="358" t="s">
        <v>1060</v>
      </c>
      <c r="I612" s="342">
        <v>2018</v>
      </c>
      <c r="J612" s="358">
        <v>127681.348</v>
      </c>
    </row>
    <row r="613" spans="1:10" s="339" customFormat="1" ht="14.65" customHeight="1" x14ac:dyDescent="0.25">
      <c r="A613" s="358" t="s">
        <v>1284</v>
      </c>
      <c r="B613" s="358" t="s">
        <v>594</v>
      </c>
      <c r="C613" s="342">
        <v>85131</v>
      </c>
      <c r="D613" s="358" t="s">
        <v>1285</v>
      </c>
      <c r="E613" s="360" t="s">
        <v>2021</v>
      </c>
      <c r="F613" s="358" t="s">
        <v>2053</v>
      </c>
      <c r="G613" s="358" t="s">
        <v>2054</v>
      </c>
      <c r="H613" s="358" t="s">
        <v>1060</v>
      </c>
      <c r="I613" s="342">
        <v>2018</v>
      </c>
      <c r="J613" s="358">
        <v>175875.514</v>
      </c>
    </row>
    <row r="614" spans="1:10" s="339" customFormat="1" ht="14.65" customHeight="1" x14ac:dyDescent="0.25">
      <c r="A614" s="358" t="s">
        <v>1284</v>
      </c>
      <c r="B614" s="358" t="s">
        <v>594</v>
      </c>
      <c r="C614" s="342">
        <v>85131</v>
      </c>
      <c r="D614" s="358" t="s">
        <v>1285</v>
      </c>
      <c r="E614" s="360" t="s">
        <v>2021</v>
      </c>
      <c r="F614" s="358" t="s">
        <v>2055</v>
      </c>
      <c r="G614" s="358" t="s">
        <v>2056</v>
      </c>
      <c r="H614" s="358" t="s">
        <v>1060</v>
      </c>
      <c r="I614" s="342">
        <v>2018</v>
      </c>
      <c r="J614" s="358">
        <v>21190.328000000001</v>
      </c>
    </row>
    <row r="615" spans="1:10" s="339" customFormat="1" ht="14.65" customHeight="1" x14ac:dyDescent="0.25">
      <c r="A615" s="358" t="s">
        <v>1284</v>
      </c>
      <c r="B615" s="358" t="s">
        <v>594</v>
      </c>
      <c r="C615" s="342">
        <v>85131</v>
      </c>
      <c r="D615" s="358" t="s">
        <v>1285</v>
      </c>
      <c r="E615" s="360" t="s">
        <v>2021</v>
      </c>
      <c r="F615" s="358" t="s">
        <v>2057</v>
      </c>
      <c r="G615" s="358" t="s">
        <v>1607</v>
      </c>
      <c r="H615" s="358" t="s">
        <v>1060</v>
      </c>
      <c r="I615" s="342">
        <v>2018</v>
      </c>
      <c r="J615" s="358">
        <v>14616.735000000001</v>
      </c>
    </row>
    <row r="616" spans="1:10" s="339" customFormat="1" ht="14.65" customHeight="1" x14ac:dyDescent="0.25">
      <c r="A616" s="358" t="s">
        <v>1284</v>
      </c>
      <c r="B616" s="358" t="s">
        <v>594</v>
      </c>
      <c r="C616" s="342">
        <v>85131</v>
      </c>
      <c r="D616" s="358" t="s">
        <v>1285</v>
      </c>
      <c r="E616" s="360" t="s">
        <v>2021</v>
      </c>
      <c r="F616" s="358" t="s">
        <v>2058</v>
      </c>
      <c r="G616" s="358" t="s">
        <v>812</v>
      </c>
      <c r="H616" s="358" t="s">
        <v>1060</v>
      </c>
      <c r="I616" s="342">
        <v>2018</v>
      </c>
      <c r="J616" s="358">
        <v>1234427.8670000001</v>
      </c>
    </row>
    <row r="617" spans="1:10" s="339" customFormat="1" ht="14.65" customHeight="1" x14ac:dyDescent="0.25">
      <c r="A617" s="358" t="s">
        <v>1284</v>
      </c>
      <c r="B617" s="358" t="s">
        <v>594</v>
      </c>
      <c r="C617" s="342">
        <v>85131</v>
      </c>
      <c r="D617" s="358" t="s">
        <v>1285</v>
      </c>
      <c r="E617" s="360" t="s">
        <v>2021</v>
      </c>
      <c r="F617" s="358" t="s">
        <v>2059</v>
      </c>
      <c r="G617" s="358" t="s">
        <v>2060</v>
      </c>
      <c r="H617" s="358" t="s">
        <v>1060</v>
      </c>
      <c r="I617" s="342">
        <v>2018</v>
      </c>
      <c r="J617" s="358">
        <v>1055985.7169999999</v>
      </c>
    </row>
    <row r="618" spans="1:10" s="339" customFormat="1" ht="14.65" customHeight="1" x14ac:dyDescent="0.25">
      <c r="A618" s="358" t="s">
        <v>1284</v>
      </c>
      <c r="B618" s="358" t="s">
        <v>594</v>
      </c>
      <c r="C618" s="342">
        <v>85131</v>
      </c>
      <c r="D618" s="358" t="s">
        <v>1285</v>
      </c>
      <c r="E618" s="360" t="s">
        <v>2021</v>
      </c>
      <c r="F618" s="358" t="s">
        <v>2061</v>
      </c>
      <c r="G618" s="358" t="s">
        <v>2062</v>
      </c>
      <c r="H618" s="358" t="s">
        <v>1060</v>
      </c>
      <c r="I618" s="342">
        <v>2018</v>
      </c>
      <c r="J618" s="358">
        <v>1013022.62</v>
      </c>
    </row>
    <row r="619" spans="1:10" s="339" customFormat="1" ht="14.65" customHeight="1" x14ac:dyDescent="0.25">
      <c r="A619" s="358" t="s">
        <v>1284</v>
      </c>
      <c r="B619" s="358" t="s">
        <v>594</v>
      </c>
      <c r="C619" s="342">
        <v>85131</v>
      </c>
      <c r="D619" s="358" t="s">
        <v>1285</v>
      </c>
      <c r="E619" s="360" t="s">
        <v>2021</v>
      </c>
      <c r="F619" s="358" t="s">
        <v>2063</v>
      </c>
      <c r="G619" s="358" t="s">
        <v>2064</v>
      </c>
      <c r="H619" s="358" t="s">
        <v>1060</v>
      </c>
      <c r="I619" s="342">
        <v>2018</v>
      </c>
      <c r="J619" s="358">
        <v>7000.268</v>
      </c>
    </row>
    <row r="620" spans="1:10" s="339" customFormat="1" ht="14.65" customHeight="1" x14ac:dyDescent="0.25">
      <c r="A620" s="358" t="s">
        <v>1284</v>
      </c>
      <c r="B620" s="358" t="s">
        <v>594</v>
      </c>
      <c r="C620" s="342">
        <v>85131</v>
      </c>
      <c r="D620" s="358" t="s">
        <v>1285</v>
      </c>
      <c r="E620" s="360" t="s">
        <v>2021</v>
      </c>
      <c r="F620" s="358" t="s">
        <v>2065</v>
      </c>
      <c r="G620" s="358" t="s">
        <v>2066</v>
      </c>
      <c r="H620" s="358" t="s">
        <v>1060</v>
      </c>
      <c r="I620" s="342">
        <v>2018</v>
      </c>
      <c r="J620" s="358">
        <v>35962.83</v>
      </c>
    </row>
    <row r="621" spans="1:10" s="339" customFormat="1" ht="14.65" customHeight="1" x14ac:dyDescent="0.25">
      <c r="A621" s="358" t="s">
        <v>1284</v>
      </c>
      <c r="B621" s="358" t="s">
        <v>594</v>
      </c>
      <c r="C621" s="342">
        <v>85131</v>
      </c>
      <c r="D621" s="358" t="s">
        <v>1285</v>
      </c>
      <c r="E621" s="360" t="s">
        <v>2021</v>
      </c>
      <c r="F621" s="358" t="s">
        <v>2067</v>
      </c>
      <c r="G621" s="358" t="s">
        <v>816</v>
      </c>
      <c r="H621" s="358" t="s">
        <v>1060</v>
      </c>
      <c r="I621" s="342">
        <v>2018</v>
      </c>
      <c r="J621" s="358">
        <v>1090922.0900000001</v>
      </c>
    </row>
    <row r="622" spans="1:10" s="339" customFormat="1" ht="14.65" customHeight="1" x14ac:dyDescent="0.25">
      <c r="A622" s="358" t="s">
        <v>1284</v>
      </c>
      <c r="B622" s="358" t="s">
        <v>594</v>
      </c>
      <c r="C622" s="342">
        <v>85131</v>
      </c>
      <c r="D622" s="358" t="s">
        <v>1285</v>
      </c>
      <c r="E622" s="360" t="s">
        <v>2021</v>
      </c>
      <c r="F622" s="358" t="s">
        <v>2068</v>
      </c>
      <c r="G622" s="358" t="s">
        <v>817</v>
      </c>
      <c r="H622" s="358" t="s">
        <v>1060</v>
      </c>
      <c r="I622" s="342">
        <v>2018</v>
      </c>
      <c r="J622" s="358">
        <v>676845.04700000002</v>
      </c>
    </row>
    <row r="623" spans="1:10" s="339" customFormat="1" ht="14.65" customHeight="1" x14ac:dyDescent="0.25">
      <c r="A623" s="358" t="s">
        <v>1284</v>
      </c>
      <c r="B623" s="358" t="s">
        <v>594</v>
      </c>
      <c r="C623" s="342">
        <v>85131</v>
      </c>
      <c r="D623" s="358" t="s">
        <v>1285</v>
      </c>
      <c r="E623" s="360" t="s">
        <v>2021</v>
      </c>
      <c r="F623" s="358" t="s">
        <v>2069</v>
      </c>
      <c r="G623" s="358" t="s">
        <v>818</v>
      </c>
      <c r="H623" s="358" t="s">
        <v>1060</v>
      </c>
      <c r="I623" s="342">
        <v>2018</v>
      </c>
      <c r="J623" s="358">
        <v>1734571.4469999999</v>
      </c>
    </row>
    <row r="624" spans="1:10" s="339" customFormat="1" ht="14.65" customHeight="1" x14ac:dyDescent="0.25">
      <c r="A624" s="358" t="s">
        <v>1284</v>
      </c>
      <c r="B624" s="358" t="s">
        <v>594</v>
      </c>
      <c r="C624" s="342">
        <v>85131</v>
      </c>
      <c r="D624" s="358" t="s">
        <v>1285</v>
      </c>
      <c r="E624" s="360" t="s">
        <v>2021</v>
      </c>
      <c r="F624" s="358" t="s">
        <v>2069</v>
      </c>
      <c r="G624" s="358" t="s">
        <v>819</v>
      </c>
      <c r="H624" s="358" t="s">
        <v>1060</v>
      </c>
      <c r="I624" s="342">
        <v>2018</v>
      </c>
      <c r="J624" s="358">
        <v>1734571.4469999999</v>
      </c>
    </row>
    <row r="625" spans="1:10" s="339" customFormat="1" ht="14.65" customHeight="1" x14ac:dyDescent="0.25">
      <c r="A625" s="358" t="s">
        <v>1284</v>
      </c>
      <c r="B625" s="358" t="s">
        <v>594</v>
      </c>
      <c r="C625" s="342">
        <v>85131</v>
      </c>
      <c r="D625" s="358" t="s">
        <v>1285</v>
      </c>
      <c r="E625" s="360" t="s">
        <v>2021</v>
      </c>
      <c r="F625" s="358" t="s">
        <v>2070</v>
      </c>
      <c r="G625" s="358" t="s">
        <v>2071</v>
      </c>
      <c r="H625" s="358" t="s">
        <v>1060</v>
      </c>
      <c r="I625" s="342">
        <v>2018</v>
      </c>
      <c r="J625" s="358">
        <v>592519.19299999997</v>
      </c>
    </row>
    <row r="626" spans="1:10" s="339" customFormat="1" ht="14.65" customHeight="1" x14ac:dyDescent="0.25">
      <c r="A626" s="358" t="s">
        <v>1284</v>
      </c>
      <c r="B626" s="358" t="s">
        <v>594</v>
      </c>
      <c r="C626" s="342">
        <v>85131</v>
      </c>
      <c r="D626" s="358" t="s">
        <v>1285</v>
      </c>
      <c r="E626" s="360" t="s">
        <v>2021</v>
      </c>
      <c r="F626" s="358" t="s">
        <v>2072</v>
      </c>
      <c r="G626" s="358" t="s">
        <v>2073</v>
      </c>
      <c r="H626" s="358" t="s">
        <v>1060</v>
      </c>
      <c r="I626" s="342">
        <v>2018</v>
      </c>
      <c r="J626" s="358">
        <v>45708.2</v>
      </c>
    </row>
    <row r="627" spans="1:10" s="339" customFormat="1" ht="14.65" customHeight="1" x14ac:dyDescent="0.25">
      <c r="A627" s="358" t="s">
        <v>1284</v>
      </c>
      <c r="B627" s="358" t="s">
        <v>594</v>
      </c>
      <c r="C627" s="342">
        <v>85131</v>
      </c>
      <c r="D627" s="358" t="s">
        <v>1285</v>
      </c>
      <c r="E627" s="360" t="s">
        <v>2021</v>
      </c>
      <c r="F627" s="358" t="s">
        <v>2033</v>
      </c>
      <c r="G627" s="358" t="s">
        <v>802</v>
      </c>
      <c r="H627" s="358" t="s">
        <v>1060</v>
      </c>
      <c r="I627" s="342">
        <v>2019</v>
      </c>
      <c r="J627" s="358">
        <v>958726.90899999999</v>
      </c>
    </row>
    <row r="628" spans="1:10" s="339" customFormat="1" ht="14.65" customHeight="1" x14ac:dyDescent="0.25">
      <c r="A628" s="358" t="s">
        <v>1284</v>
      </c>
      <c r="B628" s="358" t="s">
        <v>594</v>
      </c>
      <c r="C628" s="342">
        <v>85131</v>
      </c>
      <c r="D628" s="358" t="s">
        <v>1285</v>
      </c>
      <c r="E628" s="360" t="s">
        <v>2021</v>
      </c>
      <c r="F628" s="358" t="s">
        <v>2035</v>
      </c>
      <c r="G628" s="358" t="s">
        <v>2036</v>
      </c>
      <c r="H628" s="358" t="s">
        <v>1060</v>
      </c>
      <c r="I628" s="342">
        <v>2019</v>
      </c>
      <c r="J628" s="358">
        <v>676010.46499999997</v>
      </c>
    </row>
    <row r="629" spans="1:10" s="339" customFormat="1" ht="14.65" customHeight="1" x14ac:dyDescent="0.25">
      <c r="A629" s="358" t="s">
        <v>1284</v>
      </c>
      <c r="B629" s="358" t="s">
        <v>594</v>
      </c>
      <c r="C629" s="342">
        <v>85131</v>
      </c>
      <c r="D629" s="358" t="s">
        <v>1285</v>
      </c>
      <c r="E629" s="360" t="s">
        <v>2021</v>
      </c>
      <c r="F629" s="358" t="s">
        <v>2037</v>
      </c>
      <c r="G629" s="358" t="s">
        <v>2038</v>
      </c>
      <c r="H629" s="358" t="s">
        <v>1060</v>
      </c>
      <c r="I629" s="342">
        <v>2019</v>
      </c>
      <c r="J629" s="358">
        <v>359559.26299999998</v>
      </c>
    </row>
    <row r="630" spans="1:10" s="339" customFormat="1" ht="14.65" customHeight="1" x14ac:dyDescent="0.25">
      <c r="A630" s="358" t="s">
        <v>1284</v>
      </c>
      <c r="B630" s="358" t="s">
        <v>594</v>
      </c>
      <c r="C630" s="342">
        <v>85131</v>
      </c>
      <c r="D630" s="358" t="s">
        <v>1285</v>
      </c>
      <c r="E630" s="360" t="s">
        <v>2021</v>
      </c>
      <c r="F630" s="358" t="s">
        <v>2039</v>
      </c>
      <c r="G630" s="358" t="s">
        <v>2040</v>
      </c>
      <c r="H630" s="358" t="s">
        <v>1060</v>
      </c>
      <c r="I630" s="342">
        <v>2019</v>
      </c>
      <c r="J630" s="358">
        <v>122326.933</v>
      </c>
    </row>
    <row r="631" spans="1:10" s="339" customFormat="1" ht="14.65" customHeight="1" x14ac:dyDescent="0.25">
      <c r="A631" s="358" t="s">
        <v>1284</v>
      </c>
      <c r="B631" s="358" t="s">
        <v>594</v>
      </c>
      <c r="C631" s="342">
        <v>85131</v>
      </c>
      <c r="D631" s="358" t="s">
        <v>1285</v>
      </c>
      <c r="E631" s="360" t="s">
        <v>2021</v>
      </c>
      <c r="F631" s="358" t="s">
        <v>2041</v>
      </c>
      <c r="G631" s="358" t="s">
        <v>2042</v>
      </c>
      <c r="H631" s="358" t="s">
        <v>1060</v>
      </c>
      <c r="I631" s="342">
        <v>2019</v>
      </c>
      <c r="J631" s="358">
        <v>147636.258</v>
      </c>
    </row>
    <row r="632" spans="1:10" s="339" customFormat="1" ht="14.65" customHeight="1" x14ac:dyDescent="0.25">
      <c r="A632" s="358" t="s">
        <v>1284</v>
      </c>
      <c r="B632" s="358" t="s">
        <v>594</v>
      </c>
      <c r="C632" s="342">
        <v>85131</v>
      </c>
      <c r="D632" s="358" t="s">
        <v>1285</v>
      </c>
      <c r="E632" s="360" t="s">
        <v>2021</v>
      </c>
      <c r="F632" s="358" t="s">
        <v>2043</v>
      </c>
      <c r="G632" s="358" t="s">
        <v>2044</v>
      </c>
      <c r="H632" s="358" t="s">
        <v>1060</v>
      </c>
      <c r="I632" s="342">
        <v>2019</v>
      </c>
      <c r="J632" s="358">
        <v>30870.916000000001</v>
      </c>
    </row>
    <row r="633" spans="1:10" s="339" customFormat="1" ht="14.65" customHeight="1" x14ac:dyDescent="0.25">
      <c r="A633" s="358" t="s">
        <v>1284</v>
      </c>
      <c r="B633" s="358" t="s">
        <v>594</v>
      </c>
      <c r="C633" s="342">
        <v>85131</v>
      </c>
      <c r="D633" s="358" t="s">
        <v>1285</v>
      </c>
      <c r="E633" s="360" t="s">
        <v>2021</v>
      </c>
      <c r="F633" s="358" t="s">
        <v>2045</v>
      </c>
      <c r="G633" s="358" t="s">
        <v>1606</v>
      </c>
      <c r="H633" s="358" t="s">
        <v>1060</v>
      </c>
      <c r="I633" s="342">
        <v>2019</v>
      </c>
      <c r="J633" s="358">
        <v>15617.096</v>
      </c>
    </row>
    <row r="634" spans="1:10" s="339" customFormat="1" ht="14.65" customHeight="1" x14ac:dyDescent="0.25">
      <c r="A634" s="358" t="s">
        <v>1284</v>
      </c>
      <c r="B634" s="358" t="s">
        <v>594</v>
      </c>
      <c r="C634" s="342">
        <v>85131</v>
      </c>
      <c r="D634" s="358" t="s">
        <v>1285</v>
      </c>
      <c r="E634" s="360" t="s">
        <v>2021</v>
      </c>
      <c r="F634" s="358" t="s">
        <v>2046</v>
      </c>
      <c r="G634" s="358" t="s">
        <v>809</v>
      </c>
      <c r="H634" s="358" t="s">
        <v>1060</v>
      </c>
      <c r="I634" s="342">
        <v>2019</v>
      </c>
      <c r="J634" s="358">
        <v>1634737.3740000001</v>
      </c>
    </row>
    <row r="635" spans="1:10" s="339" customFormat="1" ht="14.65" customHeight="1" x14ac:dyDescent="0.25">
      <c r="A635" s="358" t="s">
        <v>1284</v>
      </c>
      <c r="B635" s="358" t="s">
        <v>594</v>
      </c>
      <c r="C635" s="342">
        <v>85131</v>
      </c>
      <c r="D635" s="358" t="s">
        <v>1285</v>
      </c>
      <c r="E635" s="360" t="s">
        <v>2021</v>
      </c>
      <c r="F635" s="358" t="s">
        <v>2047</v>
      </c>
      <c r="G635" s="358" t="s">
        <v>2048</v>
      </c>
      <c r="H635" s="358" t="s">
        <v>1060</v>
      </c>
      <c r="I635" s="342">
        <v>2019</v>
      </c>
      <c r="J635" s="358">
        <v>443966.435</v>
      </c>
    </row>
    <row r="636" spans="1:10" s="339" customFormat="1" ht="14.65" customHeight="1" x14ac:dyDescent="0.25">
      <c r="A636" s="358" t="s">
        <v>1284</v>
      </c>
      <c r="B636" s="358" t="s">
        <v>594</v>
      </c>
      <c r="C636" s="342">
        <v>85131</v>
      </c>
      <c r="D636" s="358" t="s">
        <v>1285</v>
      </c>
      <c r="E636" s="360" t="s">
        <v>2021</v>
      </c>
      <c r="F636" s="358" t="s">
        <v>2049</v>
      </c>
      <c r="G636" s="358" t="s">
        <v>2050</v>
      </c>
      <c r="H636" s="358" t="s">
        <v>1060</v>
      </c>
      <c r="I636" s="342">
        <v>2019</v>
      </c>
      <c r="J636" s="358">
        <v>114369.147</v>
      </c>
    </row>
    <row r="637" spans="1:10" s="339" customFormat="1" ht="14.65" customHeight="1" x14ac:dyDescent="0.25">
      <c r="A637" s="358" t="s">
        <v>1284</v>
      </c>
      <c r="B637" s="358" t="s">
        <v>594</v>
      </c>
      <c r="C637" s="342">
        <v>85131</v>
      </c>
      <c r="D637" s="358" t="s">
        <v>1285</v>
      </c>
      <c r="E637" s="360" t="s">
        <v>2021</v>
      </c>
      <c r="F637" s="358" t="s">
        <v>2051</v>
      </c>
      <c r="G637" s="358" t="s">
        <v>2052</v>
      </c>
      <c r="H637" s="358" t="s">
        <v>1060</v>
      </c>
      <c r="I637" s="342">
        <v>2019</v>
      </c>
      <c r="J637" s="358">
        <v>125463.295</v>
      </c>
    </row>
    <row r="638" spans="1:10" s="339" customFormat="1" ht="14.65" customHeight="1" x14ac:dyDescent="0.25">
      <c r="A638" s="358" t="s">
        <v>1284</v>
      </c>
      <c r="B638" s="358" t="s">
        <v>594</v>
      </c>
      <c r="C638" s="342">
        <v>85131</v>
      </c>
      <c r="D638" s="358" t="s">
        <v>1285</v>
      </c>
      <c r="E638" s="360" t="s">
        <v>2021</v>
      </c>
      <c r="F638" s="358" t="s">
        <v>2053</v>
      </c>
      <c r="G638" s="358" t="s">
        <v>2054</v>
      </c>
      <c r="H638" s="358" t="s">
        <v>1060</v>
      </c>
      <c r="I638" s="342">
        <v>2019</v>
      </c>
      <c r="J638" s="358">
        <v>167494.17000000001</v>
      </c>
    </row>
    <row r="639" spans="1:10" s="339" customFormat="1" ht="14.65" customHeight="1" x14ac:dyDescent="0.25">
      <c r="A639" s="358" t="s">
        <v>1284</v>
      </c>
      <c r="B639" s="358" t="s">
        <v>594</v>
      </c>
      <c r="C639" s="342">
        <v>85131</v>
      </c>
      <c r="D639" s="358" t="s">
        <v>1285</v>
      </c>
      <c r="E639" s="360" t="s">
        <v>2021</v>
      </c>
      <c r="F639" s="358" t="s">
        <v>2055</v>
      </c>
      <c r="G639" s="358" t="s">
        <v>2056</v>
      </c>
      <c r="H639" s="358" t="s">
        <v>1060</v>
      </c>
      <c r="I639" s="342">
        <v>2019</v>
      </c>
      <c r="J639" s="358">
        <v>21490.971000000001</v>
      </c>
    </row>
    <row r="640" spans="1:10" s="339" customFormat="1" ht="14.65" customHeight="1" x14ac:dyDescent="0.25">
      <c r="A640" s="358" t="s">
        <v>1284</v>
      </c>
      <c r="B640" s="358" t="s">
        <v>594</v>
      </c>
      <c r="C640" s="342">
        <v>85131</v>
      </c>
      <c r="D640" s="358" t="s">
        <v>1285</v>
      </c>
      <c r="E640" s="360" t="s">
        <v>2021</v>
      </c>
      <c r="F640" s="358" t="s">
        <v>2057</v>
      </c>
      <c r="G640" s="358" t="s">
        <v>1607</v>
      </c>
      <c r="H640" s="358" t="s">
        <v>1060</v>
      </c>
      <c r="I640" s="342">
        <v>2019</v>
      </c>
      <c r="J640" s="358">
        <v>15148.852000000001</v>
      </c>
    </row>
    <row r="641" spans="1:10" s="339" customFormat="1" ht="14.65" customHeight="1" x14ac:dyDescent="0.25">
      <c r="A641" s="358" t="s">
        <v>1284</v>
      </c>
      <c r="B641" s="358" t="s">
        <v>594</v>
      </c>
      <c r="C641" s="342">
        <v>85131</v>
      </c>
      <c r="D641" s="358" t="s">
        <v>1285</v>
      </c>
      <c r="E641" s="360" t="s">
        <v>2021</v>
      </c>
      <c r="F641" s="358" t="s">
        <v>2058</v>
      </c>
      <c r="G641" s="358" t="s">
        <v>812</v>
      </c>
      <c r="H641" s="358" t="s">
        <v>1060</v>
      </c>
      <c r="I641" s="342">
        <v>2019</v>
      </c>
      <c r="J641" s="358">
        <v>1190770.939</v>
      </c>
    </row>
    <row r="642" spans="1:10" s="339" customFormat="1" ht="14.65" customHeight="1" x14ac:dyDescent="0.25">
      <c r="A642" s="358" t="s">
        <v>1284</v>
      </c>
      <c r="B642" s="358" t="s">
        <v>594</v>
      </c>
      <c r="C642" s="342">
        <v>85131</v>
      </c>
      <c r="D642" s="358" t="s">
        <v>1285</v>
      </c>
      <c r="E642" s="360" t="s">
        <v>2021</v>
      </c>
      <c r="F642" s="358" t="s">
        <v>2059</v>
      </c>
      <c r="G642" s="358" t="s">
        <v>2060</v>
      </c>
      <c r="H642" s="358" t="s">
        <v>1060</v>
      </c>
      <c r="I642" s="342">
        <v>2019</v>
      </c>
      <c r="J642" s="358">
        <v>996640.70299999998</v>
      </c>
    </row>
    <row r="643" spans="1:10" s="339" customFormat="1" ht="14.65" customHeight="1" x14ac:dyDescent="0.25">
      <c r="A643" s="358" t="s">
        <v>1284</v>
      </c>
      <c r="B643" s="358" t="s">
        <v>594</v>
      </c>
      <c r="C643" s="342">
        <v>85131</v>
      </c>
      <c r="D643" s="358" t="s">
        <v>1285</v>
      </c>
      <c r="E643" s="360" t="s">
        <v>2021</v>
      </c>
      <c r="F643" s="358" t="s">
        <v>2061</v>
      </c>
      <c r="G643" s="358" t="s">
        <v>2062</v>
      </c>
      <c r="H643" s="358" t="s">
        <v>1060</v>
      </c>
      <c r="I643" s="342">
        <v>2019</v>
      </c>
      <c r="J643" s="358">
        <v>955608.73199999996</v>
      </c>
    </row>
    <row r="644" spans="1:10" s="339" customFormat="1" ht="14.65" customHeight="1" x14ac:dyDescent="0.25">
      <c r="A644" s="358" t="s">
        <v>1284</v>
      </c>
      <c r="B644" s="358" t="s">
        <v>594</v>
      </c>
      <c r="C644" s="342">
        <v>85131</v>
      </c>
      <c r="D644" s="358" t="s">
        <v>1285</v>
      </c>
      <c r="E644" s="360" t="s">
        <v>2021</v>
      </c>
      <c r="F644" s="358" t="s">
        <v>2063</v>
      </c>
      <c r="G644" s="358" t="s">
        <v>2064</v>
      </c>
      <c r="H644" s="358" t="s">
        <v>1060</v>
      </c>
      <c r="I644" s="342">
        <v>2019</v>
      </c>
      <c r="J644" s="358">
        <v>7015.4350000000004</v>
      </c>
    </row>
    <row r="645" spans="1:10" s="339" customFormat="1" ht="14.65" customHeight="1" x14ac:dyDescent="0.25">
      <c r="A645" s="358" t="s">
        <v>1284</v>
      </c>
      <c r="B645" s="358" t="s">
        <v>594</v>
      </c>
      <c r="C645" s="342">
        <v>85131</v>
      </c>
      <c r="D645" s="358" t="s">
        <v>1285</v>
      </c>
      <c r="E645" s="360" t="s">
        <v>2021</v>
      </c>
      <c r="F645" s="358" t="s">
        <v>2065</v>
      </c>
      <c r="G645" s="358" t="s">
        <v>2066</v>
      </c>
      <c r="H645" s="358" t="s">
        <v>1060</v>
      </c>
      <c r="I645" s="342">
        <v>2019</v>
      </c>
      <c r="J645" s="358">
        <v>34016.536</v>
      </c>
    </row>
    <row r="646" spans="1:10" s="339" customFormat="1" ht="14.65" customHeight="1" x14ac:dyDescent="0.25">
      <c r="A646" s="358" t="s">
        <v>1284</v>
      </c>
      <c r="B646" s="358" t="s">
        <v>594</v>
      </c>
      <c r="C646" s="342">
        <v>85131</v>
      </c>
      <c r="D646" s="358" t="s">
        <v>1285</v>
      </c>
      <c r="E646" s="360" t="s">
        <v>2021</v>
      </c>
      <c r="F646" s="358" t="s">
        <v>2067</v>
      </c>
      <c r="G646" s="358" t="s">
        <v>816</v>
      </c>
      <c r="H646" s="358" t="s">
        <v>1060</v>
      </c>
      <c r="I646" s="342">
        <v>2019</v>
      </c>
      <c r="J646" s="358">
        <v>1044021.809</v>
      </c>
    </row>
    <row r="647" spans="1:10" s="339" customFormat="1" ht="14.65" customHeight="1" x14ac:dyDescent="0.25">
      <c r="A647" s="358" t="s">
        <v>1284</v>
      </c>
      <c r="B647" s="358" t="s">
        <v>594</v>
      </c>
      <c r="C647" s="342">
        <v>85131</v>
      </c>
      <c r="D647" s="358" t="s">
        <v>1285</v>
      </c>
      <c r="E647" s="360" t="s">
        <v>2021</v>
      </c>
      <c r="F647" s="358" t="s">
        <v>2068</v>
      </c>
      <c r="G647" s="358" t="s">
        <v>817</v>
      </c>
      <c r="H647" s="358" t="s">
        <v>1060</v>
      </c>
      <c r="I647" s="342">
        <v>2019</v>
      </c>
      <c r="J647" s="358">
        <v>644259.196</v>
      </c>
    </row>
    <row r="648" spans="1:10" s="339" customFormat="1" ht="14.65" customHeight="1" x14ac:dyDescent="0.25">
      <c r="A648" s="358" t="s">
        <v>1284</v>
      </c>
      <c r="B648" s="358" t="s">
        <v>594</v>
      </c>
      <c r="C648" s="342">
        <v>85131</v>
      </c>
      <c r="D648" s="358" t="s">
        <v>1285</v>
      </c>
      <c r="E648" s="360" t="s">
        <v>2021</v>
      </c>
      <c r="F648" s="358" t="s">
        <v>2069</v>
      </c>
      <c r="G648" s="358" t="s">
        <v>818</v>
      </c>
      <c r="H648" s="358" t="s">
        <v>1060</v>
      </c>
      <c r="I648" s="342">
        <v>2019</v>
      </c>
      <c r="J648" s="358">
        <v>1579055.1580000001</v>
      </c>
    </row>
    <row r="649" spans="1:10" s="339" customFormat="1" ht="14.65" customHeight="1" x14ac:dyDescent="0.25">
      <c r="A649" s="358" t="s">
        <v>1284</v>
      </c>
      <c r="B649" s="358" t="s">
        <v>594</v>
      </c>
      <c r="C649" s="342">
        <v>85131</v>
      </c>
      <c r="D649" s="358" t="s">
        <v>1285</v>
      </c>
      <c r="E649" s="360" t="s">
        <v>2021</v>
      </c>
      <c r="F649" s="358" t="s">
        <v>2069</v>
      </c>
      <c r="G649" s="358" t="s">
        <v>819</v>
      </c>
      <c r="H649" s="358" t="s">
        <v>1060</v>
      </c>
      <c r="I649" s="342">
        <v>2019</v>
      </c>
      <c r="J649" s="358">
        <v>1579055.1580000001</v>
      </c>
    </row>
    <row r="650" spans="1:10" s="339" customFormat="1" ht="14.65" customHeight="1" x14ac:dyDescent="0.25">
      <c r="A650" s="358" t="s">
        <v>1284</v>
      </c>
      <c r="B650" s="358" t="s">
        <v>594</v>
      </c>
      <c r="C650" s="342">
        <v>85131</v>
      </c>
      <c r="D650" s="358" t="s">
        <v>1285</v>
      </c>
      <c r="E650" s="360" t="s">
        <v>2021</v>
      </c>
      <c r="F650" s="358" t="s">
        <v>2070</v>
      </c>
      <c r="G650" s="358" t="s">
        <v>2071</v>
      </c>
      <c r="H650" s="358" t="s">
        <v>1060</v>
      </c>
      <c r="I650" s="342">
        <v>2019</v>
      </c>
      <c r="J650" s="358">
        <v>593892.85</v>
      </c>
    </row>
    <row r="651" spans="1:10" s="339" customFormat="1" ht="14.65" customHeight="1" x14ac:dyDescent="0.25">
      <c r="A651" s="358" t="s">
        <v>1284</v>
      </c>
      <c r="B651" s="358" t="s">
        <v>594</v>
      </c>
      <c r="C651" s="342">
        <v>85131</v>
      </c>
      <c r="D651" s="358" t="s">
        <v>1285</v>
      </c>
      <c r="E651" s="360" t="s">
        <v>2021</v>
      </c>
      <c r="F651" s="358" t="s">
        <v>2072</v>
      </c>
      <c r="G651" s="358" t="s">
        <v>2073</v>
      </c>
      <c r="H651" s="358" t="s">
        <v>1060</v>
      </c>
      <c r="I651" s="342">
        <v>2019</v>
      </c>
      <c r="J651" s="358">
        <v>43751.9</v>
      </c>
    </row>
    <row r="652" spans="1:10" s="339" customFormat="1" ht="14.65" customHeight="1" x14ac:dyDescent="0.25">
      <c r="A652" s="358" t="s">
        <v>1284</v>
      </c>
      <c r="B652" s="358" t="s">
        <v>594</v>
      </c>
      <c r="C652" s="342">
        <v>85131</v>
      </c>
      <c r="D652" s="358" t="s">
        <v>1285</v>
      </c>
      <c r="E652" s="360" t="s">
        <v>2021</v>
      </c>
      <c r="F652" s="358" t="s">
        <v>2033</v>
      </c>
      <c r="G652" s="358" t="s">
        <v>802</v>
      </c>
      <c r="H652" s="358" t="s">
        <v>1060</v>
      </c>
      <c r="I652" s="342">
        <v>2020</v>
      </c>
      <c r="J652" s="358">
        <v>952806.87</v>
      </c>
    </row>
    <row r="653" spans="1:10" s="339" customFormat="1" ht="14.65" customHeight="1" x14ac:dyDescent="0.25">
      <c r="A653" s="358" t="s">
        <v>1284</v>
      </c>
      <c r="B653" s="358" t="s">
        <v>594</v>
      </c>
      <c r="C653" s="342">
        <v>85131</v>
      </c>
      <c r="D653" s="358" t="s">
        <v>1285</v>
      </c>
      <c r="E653" s="360" t="s">
        <v>2021</v>
      </c>
      <c r="F653" s="358" t="s">
        <v>2035</v>
      </c>
      <c r="G653" s="358" t="s">
        <v>2036</v>
      </c>
      <c r="H653" s="358" t="s">
        <v>1060</v>
      </c>
      <c r="I653" s="342">
        <v>2020</v>
      </c>
      <c r="J653" s="358">
        <v>624427.14099999995</v>
      </c>
    </row>
    <row r="654" spans="1:10" s="339" customFormat="1" ht="14.65" customHeight="1" x14ac:dyDescent="0.25">
      <c r="A654" s="358" t="s">
        <v>1284</v>
      </c>
      <c r="B654" s="358" t="s">
        <v>594</v>
      </c>
      <c r="C654" s="342">
        <v>85131</v>
      </c>
      <c r="D654" s="358" t="s">
        <v>1285</v>
      </c>
      <c r="E654" s="360" t="s">
        <v>2021</v>
      </c>
      <c r="F654" s="358" t="s">
        <v>2037</v>
      </c>
      <c r="G654" s="358" t="s">
        <v>2038</v>
      </c>
      <c r="H654" s="358" t="s">
        <v>1060</v>
      </c>
      <c r="I654" s="342">
        <v>2020</v>
      </c>
      <c r="J654" s="358">
        <v>336575.48200000002</v>
      </c>
    </row>
    <row r="655" spans="1:10" s="339" customFormat="1" ht="14.65" customHeight="1" x14ac:dyDescent="0.25">
      <c r="A655" s="358" t="s">
        <v>1284</v>
      </c>
      <c r="B655" s="358" t="s">
        <v>594</v>
      </c>
      <c r="C655" s="342">
        <v>85131</v>
      </c>
      <c r="D655" s="358" t="s">
        <v>1285</v>
      </c>
      <c r="E655" s="360" t="s">
        <v>2021</v>
      </c>
      <c r="F655" s="358" t="s">
        <v>2039</v>
      </c>
      <c r="G655" s="358" t="s">
        <v>2040</v>
      </c>
      <c r="H655" s="358" t="s">
        <v>1060</v>
      </c>
      <c r="I655" s="342">
        <v>2020</v>
      </c>
      <c r="J655" s="358">
        <v>113364.039</v>
      </c>
    </row>
    <row r="656" spans="1:10" s="339" customFormat="1" ht="14.65" customHeight="1" x14ac:dyDescent="0.25">
      <c r="A656" s="358" t="s">
        <v>1284</v>
      </c>
      <c r="B656" s="358" t="s">
        <v>594</v>
      </c>
      <c r="C656" s="342">
        <v>85131</v>
      </c>
      <c r="D656" s="358" t="s">
        <v>1285</v>
      </c>
      <c r="E656" s="360" t="s">
        <v>2021</v>
      </c>
      <c r="F656" s="358" t="s">
        <v>2041</v>
      </c>
      <c r="G656" s="358" t="s">
        <v>2042</v>
      </c>
      <c r="H656" s="358" t="s">
        <v>1060</v>
      </c>
      <c r="I656" s="342">
        <v>2020</v>
      </c>
      <c r="J656" s="358">
        <v>139544.31899999999</v>
      </c>
    </row>
    <row r="657" spans="1:10" s="339" customFormat="1" ht="14.65" customHeight="1" x14ac:dyDescent="0.25">
      <c r="A657" s="358" t="s">
        <v>1284</v>
      </c>
      <c r="B657" s="358" t="s">
        <v>594</v>
      </c>
      <c r="C657" s="342">
        <v>85131</v>
      </c>
      <c r="D657" s="358" t="s">
        <v>1285</v>
      </c>
      <c r="E657" s="360" t="s">
        <v>2021</v>
      </c>
      <c r="F657" s="358" t="s">
        <v>2043</v>
      </c>
      <c r="G657" s="358" t="s">
        <v>2044</v>
      </c>
      <c r="H657" s="358" t="s">
        <v>1060</v>
      </c>
      <c r="I657" s="342">
        <v>2020</v>
      </c>
      <c r="J657" s="358">
        <v>23398.281999999999</v>
      </c>
    </row>
    <row r="658" spans="1:10" s="339" customFormat="1" ht="14.65" customHeight="1" x14ac:dyDescent="0.25">
      <c r="A658" s="358" t="s">
        <v>1284</v>
      </c>
      <c r="B658" s="358" t="s">
        <v>594</v>
      </c>
      <c r="C658" s="342">
        <v>85131</v>
      </c>
      <c r="D658" s="358" t="s">
        <v>1285</v>
      </c>
      <c r="E658" s="360" t="s">
        <v>2021</v>
      </c>
      <c r="F658" s="358" t="s">
        <v>2045</v>
      </c>
      <c r="G658" s="358" t="s">
        <v>1606</v>
      </c>
      <c r="H658" s="358" t="s">
        <v>1060</v>
      </c>
      <c r="I658" s="342">
        <v>2020</v>
      </c>
      <c r="J658" s="358">
        <v>11545.02</v>
      </c>
    </row>
    <row r="659" spans="1:10" s="339" customFormat="1" ht="14.65" customHeight="1" x14ac:dyDescent="0.25">
      <c r="A659" s="358" t="s">
        <v>1284</v>
      </c>
      <c r="B659" s="358" t="s">
        <v>594</v>
      </c>
      <c r="C659" s="342">
        <v>85131</v>
      </c>
      <c r="D659" s="358" t="s">
        <v>1285</v>
      </c>
      <c r="E659" s="360" t="s">
        <v>2021</v>
      </c>
      <c r="F659" s="358" t="s">
        <v>2046</v>
      </c>
      <c r="G659" s="358" t="s">
        <v>809</v>
      </c>
      <c r="H659" s="358" t="s">
        <v>1060</v>
      </c>
      <c r="I659" s="342">
        <v>2020</v>
      </c>
      <c r="J659" s="358">
        <v>1577234.0109999999</v>
      </c>
    </row>
    <row r="660" spans="1:10" s="339" customFormat="1" ht="14.65" customHeight="1" x14ac:dyDescent="0.25">
      <c r="A660" s="358" t="s">
        <v>1284</v>
      </c>
      <c r="B660" s="358" t="s">
        <v>594</v>
      </c>
      <c r="C660" s="342">
        <v>85131</v>
      </c>
      <c r="D660" s="358" t="s">
        <v>1285</v>
      </c>
      <c r="E660" s="360" t="s">
        <v>2021</v>
      </c>
      <c r="F660" s="358" t="s">
        <v>2047</v>
      </c>
      <c r="G660" s="358" t="s">
        <v>2048</v>
      </c>
      <c r="H660" s="358" t="s">
        <v>1060</v>
      </c>
      <c r="I660" s="342">
        <v>2020</v>
      </c>
      <c r="J660" s="358">
        <v>420872.85700000002</v>
      </c>
    </row>
    <row r="661" spans="1:10" s="339" customFormat="1" ht="14.65" customHeight="1" x14ac:dyDescent="0.25">
      <c r="A661" s="358" t="s">
        <v>1284</v>
      </c>
      <c r="B661" s="358" t="s">
        <v>594</v>
      </c>
      <c r="C661" s="342">
        <v>85131</v>
      </c>
      <c r="D661" s="358" t="s">
        <v>1285</v>
      </c>
      <c r="E661" s="360" t="s">
        <v>2021</v>
      </c>
      <c r="F661" s="358" t="s">
        <v>2049</v>
      </c>
      <c r="G661" s="358" t="s">
        <v>2050</v>
      </c>
      <c r="H661" s="358" t="s">
        <v>1060</v>
      </c>
      <c r="I661" s="342">
        <v>2020</v>
      </c>
      <c r="J661" s="358">
        <v>110644.838</v>
      </c>
    </row>
    <row r="662" spans="1:10" s="339" customFormat="1" ht="14.65" customHeight="1" x14ac:dyDescent="0.25">
      <c r="A662" s="358" t="s">
        <v>1284</v>
      </c>
      <c r="B662" s="358" t="s">
        <v>594</v>
      </c>
      <c r="C662" s="342">
        <v>85131</v>
      </c>
      <c r="D662" s="358" t="s">
        <v>1285</v>
      </c>
      <c r="E662" s="360" t="s">
        <v>2021</v>
      </c>
      <c r="F662" s="358" t="s">
        <v>2051</v>
      </c>
      <c r="G662" s="358" t="s">
        <v>2052</v>
      </c>
      <c r="H662" s="358" t="s">
        <v>1060</v>
      </c>
      <c r="I662" s="342">
        <v>2020</v>
      </c>
      <c r="J662" s="358">
        <v>119627.95600000001</v>
      </c>
    </row>
    <row r="663" spans="1:10" s="339" customFormat="1" ht="14.65" customHeight="1" x14ac:dyDescent="0.25">
      <c r="A663" s="358" t="s">
        <v>1284</v>
      </c>
      <c r="B663" s="358" t="s">
        <v>594</v>
      </c>
      <c r="C663" s="342">
        <v>85131</v>
      </c>
      <c r="D663" s="358" t="s">
        <v>1285</v>
      </c>
      <c r="E663" s="360" t="s">
        <v>2021</v>
      </c>
      <c r="F663" s="358" t="s">
        <v>2053</v>
      </c>
      <c r="G663" s="358" t="s">
        <v>2054</v>
      </c>
      <c r="H663" s="358" t="s">
        <v>1060</v>
      </c>
      <c r="I663" s="342">
        <v>2020</v>
      </c>
      <c r="J663" s="358">
        <v>157364.992</v>
      </c>
    </row>
    <row r="664" spans="1:10" s="339" customFormat="1" ht="14.65" customHeight="1" x14ac:dyDescent="0.25">
      <c r="A664" s="358" t="s">
        <v>1284</v>
      </c>
      <c r="B664" s="358" t="s">
        <v>594</v>
      </c>
      <c r="C664" s="342">
        <v>85131</v>
      </c>
      <c r="D664" s="358" t="s">
        <v>1285</v>
      </c>
      <c r="E664" s="360" t="s">
        <v>2021</v>
      </c>
      <c r="F664" s="358" t="s">
        <v>2055</v>
      </c>
      <c r="G664" s="358" t="s">
        <v>2056</v>
      </c>
      <c r="H664" s="358" t="s">
        <v>1060</v>
      </c>
      <c r="I664" s="342">
        <v>2020</v>
      </c>
      <c r="J664" s="358">
        <v>19114.292000000001</v>
      </c>
    </row>
    <row r="665" spans="1:10" s="339" customFormat="1" ht="14.65" customHeight="1" x14ac:dyDescent="0.25">
      <c r="A665" s="358" t="s">
        <v>1284</v>
      </c>
      <c r="B665" s="358" t="s">
        <v>594</v>
      </c>
      <c r="C665" s="342">
        <v>85131</v>
      </c>
      <c r="D665" s="358" t="s">
        <v>1285</v>
      </c>
      <c r="E665" s="360" t="s">
        <v>2021</v>
      </c>
      <c r="F665" s="358" t="s">
        <v>2057</v>
      </c>
      <c r="G665" s="358" t="s">
        <v>1607</v>
      </c>
      <c r="H665" s="358" t="s">
        <v>1060</v>
      </c>
      <c r="I665" s="342">
        <v>2020</v>
      </c>
      <c r="J665" s="358">
        <v>14120.779</v>
      </c>
    </row>
    <row r="666" spans="1:10" s="339" customFormat="1" ht="14.65" customHeight="1" x14ac:dyDescent="0.25">
      <c r="A666" s="358" t="s">
        <v>1284</v>
      </c>
      <c r="B666" s="358" t="s">
        <v>594</v>
      </c>
      <c r="C666" s="342">
        <v>85131</v>
      </c>
      <c r="D666" s="358" t="s">
        <v>1285</v>
      </c>
      <c r="E666" s="360" t="s">
        <v>2021</v>
      </c>
      <c r="F666" s="358" t="s">
        <v>2058</v>
      </c>
      <c r="G666" s="358" t="s">
        <v>812</v>
      </c>
      <c r="H666" s="358" t="s">
        <v>1060</v>
      </c>
      <c r="I666" s="342">
        <v>2020</v>
      </c>
      <c r="J666" s="358">
        <v>1156361.1540000001</v>
      </c>
    </row>
    <row r="667" spans="1:10" s="339" customFormat="1" ht="14.65" customHeight="1" x14ac:dyDescent="0.25">
      <c r="A667" s="358" t="s">
        <v>1284</v>
      </c>
      <c r="B667" s="358" t="s">
        <v>594</v>
      </c>
      <c r="C667" s="342">
        <v>85131</v>
      </c>
      <c r="D667" s="358" t="s">
        <v>1285</v>
      </c>
      <c r="E667" s="360" t="s">
        <v>2021</v>
      </c>
      <c r="F667" s="358" t="s">
        <v>2059</v>
      </c>
      <c r="G667" s="358" t="s">
        <v>2060</v>
      </c>
      <c r="H667" s="358" t="s">
        <v>1060</v>
      </c>
      <c r="I667" s="342">
        <v>2020</v>
      </c>
      <c r="J667" s="358">
        <v>912262.28799999994</v>
      </c>
    </row>
    <row r="668" spans="1:10" s="339" customFormat="1" ht="14.65" customHeight="1" x14ac:dyDescent="0.25">
      <c r="A668" s="358" t="s">
        <v>1284</v>
      </c>
      <c r="B668" s="358" t="s">
        <v>594</v>
      </c>
      <c r="C668" s="342">
        <v>85131</v>
      </c>
      <c r="D668" s="358" t="s">
        <v>1285</v>
      </c>
      <c r="E668" s="360" t="s">
        <v>2021</v>
      </c>
      <c r="F668" s="358" t="s">
        <v>2061</v>
      </c>
      <c r="G668" s="358" t="s">
        <v>2062</v>
      </c>
      <c r="H668" s="358" t="s">
        <v>1060</v>
      </c>
      <c r="I668" s="342">
        <v>2020</v>
      </c>
      <c r="J668" s="358">
        <v>869332.65700000001</v>
      </c>
    </row>
    <row r="669" spans="1:10" s="339" customFormat="1" ht="14.65" customHeight="1" x14ac:dyDescent="0.25">
      <c r="A669" s="358" t="s">
        <v>1284</v>
      </c>
      <c r="B669" s="358" t="s">
        <v>594</v>
      </c>
      <c r="C669" s="342">
        <v>85131</v>
      </c>
      <c r="D669" s="358" t="s">
        <v>1285</v>
      </c>
      <c r="E669" s="360" t="s">
        <v>2021</v>
      </c>
      <c r="F669" s="358" t="s">
        <v>2063</v>
      </c>
      <c r="G669" s="358" t="s">
        <v>2064</v>
      </c>
      <c r="H669" s="358" t="s">
        <v>1060</v>
      </c>
      <c r="I669" s="342">
        <v>2020</v>
      </c>
      <c r="J669" s="358">
        <v>6483.9070000000002</v>
      </c>
    </row>
    <row r="670" spans="1:10" s="339" customFormat="1" ht="14.65" customHeight="1" x14ac:dyDescent="0.25">
      <c r="A670" s="358" t="s">
        <v>1284</v>
      </c>
      <c r="B670" s="358" t="s">
        <v>594</v>
      </c>
      <c r="C670" s="342">
        <v>85131</v>
      </c>
      <c r="D670" s="358" t="s">
        <v>1285</v>
      </c>
      <c r="E670" s="360" t="s">
        <v>2021</v>
      </c>
      <c r="F670" s="358" t="s">
        <v>2065</v>
      </c>
      <c r="G670" s="358" t="s">
        <v>2066</v>
      </c>
      <c r="H670" s="358" t="s">
        <v>1060</v>
      </c>
      <c r="I670" s="342">
        <v>2020</v>
      </c>
      <c r="J670" s="358">
        <v>36445.724999999999</v>
      </c>
    </row>
    <row r="671" spans="1:10" s="339" customFormat="1" ht="14.65" customHeight="1" x14ac:dyDescent="0.25">
      <c r="A671" s="358" t="s">
        <v>1284</v>
      </c>
      <c r="B671" s="358" t="s">
        <v>594</v>
      </c>
      <c r="C671" s="342">
        <v>85131</v>
      </c>
      <c r="D671" s="358" t="s">
        <v>1285</v>
      </c>
      <c r="E671" s="360" t="s">
        <v>2021</v>
      </c>
      <c r="F671" s="358" t="s">
        <v>2067</v>
      </c>
      <c r="G671" s="358" t="s">
        <v>816</v>
      </c>
      <c r="H671" s="358" t="s">
        <v>1060</v>
      </c>
      <c r="I671" s="342">
        <v>2020</v>
      </c>
      <c r="J671" s="358">
        <v>949186.67099999997</v>
      </c>
    </row>
    <row r="672" spans="1:10" s="339" customFormat="1" ht="14.65" customHeight="1" x14ac:dyDescent="0.25">
      <c r="A672" s="358" t="s">
        <v>1284</v>
      </c>
      <c r="B672" s="358" t="s">
        <v>594</v>
      </c>
      <c r="C672" s="342">
        <v>85131</v>
      </c>
      <c r="D672" s="358" t="s">
        <v>1285</v>
      </c>
      <c r="E672" s="360" t="s">
        <v>2021</v>
      </c>
      <c r="F672" s="358" t="s">
        <v>2068</v>
      </c>
      <c r="G672" s="358" t="s">
        <v>817</v>
      </c>
      <c r="H672" s="358" t="s">
        <v>1060</v>
      </c>
      <c r="I672" s="342">
        <v>2020</v>
      </c>
      <c r="J672" s="358">
        <v>587886.11</v>
      </c>
    </row>
    <row r="673" spans="1:10" s="339" customFormat="1" ht="14.65" customHeight="1" x14ac:dyDescent="0.25">
      <c r="A673" s="358" t="s">
        <v>1284</v>
      </c>
      <c r="B673" s="358" t="s">
        <v>594</v>
      </c>
      <c r="C673" s="342">
        <v>85131</v>
      </c>
      <c r="D673" s="358" t="s">
        <v>1285</v>
      </c>
      <c r="E673" s="360" t="s">
        <v>2021</v>
      </c>
      <c r="F673" s="358" t="s">
        <v>2069</v>
      </c>
      <c r="G673" s="358" t="s">
        <v>818</v>
      </c>
      <c r="H673" s="358" t="s">
        <v>1060</v>
      </c>
      <c r="I673" s="342">
        <v>2020</v>
      </c>
      <c r="J673" s="358">
        <v>1358778.1610000001</v>
      </c>
    </row>
    <row r="674" spans="1:10" s="339" customFormat="1" ht="14.65" customHeight="1" x14ac:dyDescent="0.25">
      <c r="A674" s="358" t="s">
        <v>1284</v>
      </c>
      <c r="B674" s="358" t="s">
        <v>594</v>
      </c>
      <c r="C674" s="342">
        <v>85131</v>
      </c>
      <c r="D674" s="358" t="s">
        <v>1285</v>
      </c>
      <c r="E674" s="360" t="s">
        <v>2021</v>
      </c>
      <c r="F674" s="358" t="s">
        <v>2069</v>
      </c>
      <c r="G674" s="358" t="s">
        <v>819</v>
      </c>
      <c r="H674" s="358" t="s">
        <v>1060</v>
      </c>
      <c r="I674" s="342">
        <v>2020</v>
      </c>
      <c r="J674" s="358">
        <v>1358778.1610000001</v>
      </c>
    </row>
    <row r="675" spans="1:10" s="339" customFormat="1" ht="14.65" customHeight="1" x14ac:dyDescent="0.25">
      <c r="A675" s="358" t="s">
        <v>1284</v>
      </c>
      <c r="B675" s="358" t="s">
        <v>594</v>
      </c>
      <c r="C675" s="342">
        <v>85131</v>
      </c>
      <c r="D675" s="358" t="s">
        <v>1285</v>
      </c>
      <c r="E675" s="360" t="s">
        <v>2021</v>
      </c>
      <c r="F675" s="358" t="s">
        <v>2070</v>
      </c>
      <c r="G675" s="358" t="s">
        <v>2071</v>
      </c>
      <c r="H675" s="358" t="s">
        <v>1060</v>
      </c>
      <c r="I675" s="342">
        <v>2020</v>
      </c>
      <c r="J675" s="358">
        <v>605399.42700000003</v>
      </c>
    </row>
    <row r="676" spans="1:10" s="339" customFormat="1" ht="14.65" customHeight="1" x14ac:dyDescent="0.25">
      <c r="A676" s="358" t="s">
        <v>1284</v>
      </c>
      <c r="B676" s="358" t="s">
        <v>594</v>
      </c>
      <c r="C676" s="342">
        <v>85131</v>
      </c>
      <c r="D676" s="358" t="s">
        <v>1285</v>
      </c>
      <c r="E676" s="360" t="s">
        <v>2021</v>
      </c>
      <c r="F676" s="358" t="s">
        <v>2072</v>
      </c>
      <c r="G676" s="358" t="s">
        <v>2073</v>
      </c>
      <c r="H676" s="358" t="s">
        <v>1060</v>
      </c>
      <c r="I676" s="342">
        <v>2020</v>
      </c>
      <c r="J676" s="358">
        <v>41434.400000000001</v>
      </c>
    </row>
    <row r="677" spans="1:10" s="339" customFormat="1" ht="14.65" customHeight="1" x14ac:dyDescent="0.25">
      <c r="A677" s="358" t="s">
        <v>1284</v>
      </c>
      <c r="B677" s="358" t="s">
        <v>594</v>
      </c>
      <c r="C677" s="342">
        <v>85131</v>
      </c>
      <c r="D677" s="358" t="s">
        <v>1285</v>
      </c>
      <c r="E677" s="360" t="s">
        <v>2021</v>
      </c>
      <c r="F677" s="358" t="s">
        <v>2033</v>
      </c>
      <c r="G677" s="358" t="s">
        <v>802</v>
      </c>
      <c r="H677" s="358" t="s">
        <v>1060</v>
      </c>
      <c r="I677" s="342">
        <v>2021</v>
      </c>
      <c r="J677" s="358">
        <v>976733.56299999997</v>
      </c>
    </row>
    <row r="678" spans="1:10" s="339" customFormat="1" ht="14.65" customHeight="1" x14ac:dyDescent="0.25">
      <c r="A678" s="358" t="s">
        <v>1284</v>
      </c>
      <c r="B678" s="358" t="s">
        <v>594</v>
      </c>
      <c r="C678" s="342">
        <v>85131</v>
      </c>
      <c r="D678" s="358" t="s">
        <v>1285</v>
      </c>
      <c r="E678" s="360" t="s">
        <v>2021</v>
      </c>
      <c r="F678" s="358" t="s">
        <v>2035</v>
      </c>
      <c r="G678" s="358" t="s">
        <v>2036</v>
      </c>
      <c r="H678" s="358" t="s">
        <v>1060</v>
      </c>
      <c r="I678" s="342">
        <v>2021</v>
      </c>
      <c r="J678" s="358">
        <v>617345.80599999998</v>
      </c>
    </row>
    <row r="679" spans="1:10" s="339" customFormat="1" ht="14.65" customHeight="1" x14ac:dyDescent="0.25">
      <c r="A679" s="358" t="s">
        <v>1284</v>
      </c>
      <c r="B679" s="358" t="s">
        <v>594</v>
      </c>
      <c r="C679" s="342">
        <v>85131</v>
      </c>
      <c r="D679" s="358" t="s">
        <v>1285</v>
      </c>
      <c r="E679" s="360" t="s">
        <v>2021</v>
      </c>
      <c r="F679" s="358" t="s">
        <v>2037</v>
      </c>
      <c r="G679" s="358" t="s">
        <v>2038</v>
      </c>
      <c r="H679" s="358" t="s">
        <v>1060</v>
      </c>
      <c r="I679" s="342">
        <v>2021</v>
      </c>
      <c r="J679" s="358">
        <v>309285.23</v>
      </c>
    </row>
    <row r="680" spans="1:10" s="339" customFormat="1" ht="14.65" customHeight="1" x14ac:dyDescent="0.25">
      <c r="A680" s="358" t="s">
        <v>1284</v>
      </c>
      <c r="B680" s="358" t="s">
        <v>594</v>
      </c>
      <c r="C680" s="342">
        <v>85131</v>
      </c>
      <c r="D680" s="358" t="s">
        <v>1285</v>
      </c>
      <c r="E680" s="360" t="s">
        <v>2021</v>
      </c>
      <c r="F680" s="358" t="s">
        <v>2039</v>
      </c>
      <c r="G680" s="358" t="s">
        <v>2040</v>
      </c>
      <c r="H680" s="358" t="s">
        <v>1060</v>
      </c>
      <c r="I680" s="342">
        <v>2021</v>
      </c>
      <c r="J680" s="358">
        <v>118845.93799999999</v>
      </c>
    </row>
    <row r="681" spans="1:10" s="339" customFormat="1" ht="14.65" customHeight="1" x14ac:dyDescent="0.25">
      <c r="A681" s="358" t="s">
        <v>1284</v>
      </c>
      <c r="B681" s="358" t="s">
        <v>594</v>
      </c>
      <c r="C681" s="342">
        <v>85131</v>
      </c>
      <c r="D681" s="358" t="s">
        <v>1285</v>
      </c>
      <c r="E681" s="360" t="s">
        <v>2021</v>
      </c>
      <c r="F681" s="358" t="s">
        <v>2041</v>
      </c>
      <c r="G681" s="358" t="s">
        <v>2042</v>
      </c>
      <c r="H681" s="358" t="s">
        <v>1060</v>
      </c>
      <c r="I681" s="342">
        <v>2021</v>
      </c>
      <c r="J681" s="358">
        <v>151084.274</v>
      </c>
    </row>
    <row r="682" spans="1:10" s="339" customFormat="1" ht="14.65" customHeight="1" x14ac:dyDescent="0.25">
      <c r="A682" s="358" t="s">
        <v>1284</v>
      </c>
      <c r="B682" s="358" t="s">
        <v>594</v>
      </c>
      <c r="C682" s="342">
        <v>85131</v>
      </c>
      <c r="D682" s="358" t="s">
        <v>1285</v>
      </c>
      <c r="E682" s="360" t="s">
        <v>2021</v>
      </c>
      <c r="F682" s="358" t="s">
        <v>2043</v>
      </c>
      <c r="G682" s="358" t="s">
        <v>2044</v>
      </c>
      <c r="H682" s="358" t="s">
        <v>1060</v>
      </c>
      <c r="I682" s="342">
        <v>2021</v>
      </c>
      <c r="J682" s="358">
        <v>24658.817999999999</v>
      </c>
    </row>
    <row r="683" spans="1:10" s="339" customFormat="1" ht="14.65" customHeight="1" x14ac:dyDescent="0.25">
      <c r="A683" s="358" t="s">
        <v>1284</v>
      </c>
      <c r="B683" s="358" t="s">
        <v>594</v>
      </c>
      <c r="C683" s="342">
        <v>85131</v>
      </c>
      <c r="D683" s="358" t="s">
        <v>1285</v>
      </c>
      <c r="E683" s="360" t="s">
        <v>2021</v>
      </c>
      <c r="F683" s="358" t="s">
        <v>2045</v>
      </c>
      <c r="G683" s="358" t="s">
        <v>1606</v>
      </c>
      <c r="H683" s="358" t="s">
        <v>1060</v>
      </c>
      <c r="I683" s="342">
        <v>2021</v>
      </c>
      <c r="J683" s="358">
        <v>13471.546</v>
      </c>
    </row>
    <row r="684" spans="1:10" s="339" customFormat="1" ht="14.65" customHeight="1" x14ac:dyDescent="0.25">
      <c r="A684" s="358" t="s">
        <v>1284</v>
      </c>
      <c r="B684" s="358" t="s">
        <v>594</v>
      </c>
      <c r="C684" s="342">
        <v>85131</v>
      </c>
      <c r="D684" s="358" t="s">
        <v>1285</v>
      </c>
      <c r="E684" s="360" t="s">
        <v>2021</v>
      </c>
      <c r="F684" s="358" t="s">
        <v>2046</v>
      </c>
      <c r="G684" s="358" t="s">
        <v>809</v>
      </c>
      <c r="H684" s="358" t="s">
        <v>1060</v>
      </c>
      <c r="I684" s="342">
        <v>2021</v>
      </c>
      <c r="J684" s="358">
        <v>1594079.3689999999</v>
      </c>
    </row>
    <row r="685" spans="1:10" s="339" customFormat="1" ht="14.65" customHeight="1" x14ac:dyDescent="0.25">
      <c r="A685" s="358" t="s">
        <v>1284</v>
      </c>
      <c r="B685" s="358" t="s">
        <v>594</v>
      </c>
      <c r="C685" s="342">
        <v>85131</v>
      </c>
      <c r="D685" s="358" t="s">
        <v>1285</v>
      </c>
      <c r="E685" s="360" t="s">
        <v>2021</v>
      </c>
      <c r="F685" s="358" t="s">
        <v>2047</v>
      </c>
      <c r="G685" s="358" t="s">
        <v>2048</v>
      </c>
      <c r="H685" s="358" t="s">
        <v>1060</v>
      </c>
      <c r="I685" s="342">
        <v>2021</v>
      </c>
      <c r="J685" s="358">
        <v>407547.85399999999</v>
      </c>
    </row>
    <row r="686" spans="1:10" s="339" customFormat="1" ht="14.65" customHeight="1" x14ac:dyDescent="0.25">
      <c r="A686" s="358" t="s">
        <v>1284</v>
      </c>
      <c r="B686" s="358" t="s">
        <v>594</v>
      </c>
      <c r="C686" s="342">
        <v>85131</v>
      </c>
      <c r="D686" s="358" t="s">
        <v>1285</v>
      </c>
      <c r="E686" s="360" t="s">
        <v>2021</v>
      </c>
      <c r="F686" s="358" t="s">
        <v>2049</v>
      </c>
      <c r="G686" s="358" t="s">
        <v>2050</v>
      </c>
      <c r="H686" s="358" t="s">
        <v>1060</v>
      </c>
      <c r="I686" s="342">
        <v>2021</v>
      </c>
      <c r="J686" s="358">
        <v>75648.047000000006</v>
      </c>
    </row>
    <row r="687" spans="1:10" s="339" customFormat="1" ht="14.65" customHeight="1" x14ac:dyDescent="0.25">
      <c r="A687" s="358" t="s">
        <v>1284</v>
      </c>
      <c r="B687" s="358" t="s">
        <v>594</v>
      </c>
      <c r="C687" s="342">
        <v>85131</v>
      </c>
      <c r="D687" s="358" t="s">
        <v>1285</v>
      </c>
      <c r="E687" s="360" t="s">
        <v>2021</v>
      </c>
      <c r="F687" s="358" t="s">
        <v>2051</v>
      </c>
      <c r="G687" s="358" t="s">
        <v>2052</v>
      </c>
      <c r="H687" s="358" t="s">
        <v>1060</v>
      </c>
      <c r="I687" s="342">
        <v>2021</v>
      </c>
      <c r="J687" s="358">
        <v>128227.71799999999</v>
      </c>
    </row>
    <row r="688" spans="1:10" s="339" customFormat="1" ht="14.65" customHeight="1" x14ac:dyDescent="0.25">
      <c r="A688" s="358" t="s">
        <v>1284</v>
      </c>
      <c r="B688" s="358" t="s">
        <v>594</v>
      </c>
      <c r="C688" s="342">
        <v>85131</v>
      </c>
      <c r="D688" s="358" t="s">
        <v>1285</v>
      </c>
      <c r="E688" s="360" t="s">
        <v>2021</v>
      </c>
      <c r="F688" s="358" t="s">
        <v>2053</v>
      </c>
      <c r="G688" s="358" t="s">
        <v>2054</v>
      </c>
      <c r="H688" s="358" t="s">
        <v>1060</v>
      </c>
      <c r="I688" s="342">
        <v>2021</v>
      </c>
      <c r="J688" s="358">
        <v>169220.818</v>
      </c>
    </row>
    <row r="689" spans="1:10" s="339" customFormat="1" ht="14.65" customHeight="1" x14ac:dyDescent="0.25">
      <c r="A689" s="358" t="s">
        <v>1284</v>
      </c>
      <c r="B689" s="358" t="s">
        <v>594</v>
      </c>
      <c r="C689" s="342">
        <v>85131</v>
      </c>
      <c r="D689" s="358" t="s">
        <v>1285</v>
      </c>
      <c r="E689" s="360" t="s">
        <v>2021</v>
      </c>
      <c r="F689" s="358" t="s">
        <v>2055</v>
      </c>
      <c r="G689" s="358" t="s">
        <v>2056</v>
      </c>
      <c r="H689" s="358" t="s">
        <v>1060</v>
      </c>
      <c r="I689" s="342">
        <v>2021</v>
      </c>
      <c r="J689" s="358">
        <v>18565.96</v>
      </c>
    </row>
    <row r="690" spans="1:10" s="339" customFormat="1" ht="14.65" customHeight="1" x14ac:dyDescent="0.25">
      <c r="A690" s="358" t="s">
        <v>1284</v>
      </c>
      <c r="B690" s="358" t="s">
        <v>594</v>
      </c>
      <c r="C690" s="342">
        <v>85131</v>
      </c>
      <c r="D690" s="358" t="s">
        <v>1285</v>
      </c>
      <c r="E690" s="360" t="s">
        <v>2021</v>
      </c>
      <c r="F690" s="358" t="s">
        <v>2057</v>
      </c>
      <c r="G690" s="358" t="s">
        <v>1607</v>
      </c>
      <c r="H690" s="358" t="s">
        <v>1060</v>
      </c>
      <c r="I690" s="342">
        <v>2021</v>
      </c>
      <c r="J690" s="358">
        <v>15885.311</v>
      </c>
    </row>
    <row r="691" spans="1:10" s="339" customFormat="1" ht="14.65" customHeight="1" x14ac:dyDescent="0.25">
      <c r="A691" s="358" t="s">
        <v>1284</v>
      </c>
      <c r="B691" s="358" t="s">
        <v>594</v>
      </c>
      <c r="C691" s="342">
        <v>85131</v>
      </c>
      <c r="D691" s="358" t="s">
        <v>1285</v>
      </c>
      <c r="E691" s="360" t="s">
        <v>2021</v>
      </c>
      <c r="F691" s="358" t="s">
        <v>2058</v>
      </c>
      <c r="G691" s="358" t="s">
        <v>812</v>
      </c>
      <c r="H691" s="358" t="s">
        <v>1060</v>
      </c>
      <c r="I691" s="342">
        <v>2021</v>
      </c>
      <c r="J691" s="358">
        <v>1186531.5149999999</v>
      </c>
    </row>
    <row r="692" spans="1:10" s="339" customFormat="1" ht="14.65" customHeight="1" x14ac:dyDescent="0.25">
      <c r="A692" s="358" t="s">
        <v>1284</v>
      </c>
      <c r="B692" s="358" t="s">
        <v>594</v>
      </c>
      <c r="C692" s="342">
        <v>85131</v>
      </c>
      <c r="D692" s="358" t="s">
        <v>1285</v>
      </c>
      <c r="E692" s="360" t="s">
        <v>2021</v>
      </c>
      <c r="F692" s="358" t="s">
        <v>2059</v>
      </c>
      <c r="G692" s="358" t="s">
        <v>2060</v>
      </c>
      <c r="H692" s="358" t="s">
        <v>1060</v>
      </c>
      <c r="I692" s="342">
        <v>2021</v>
      </c>
      <c r="J692" s="358">
        <v>953470.29599999997</v>
      </c>
    </row>
    <row r="693" spans="1:10" s="339" customFormat="1" ht="14.65" customHeight="1" x14ac:dyDescent="0.25">
      <c r="A693" s="358" t="s">
        <v>1284</v>
      </c>
      <c r="B693" s="358" t="s">
        <v>594</v>
      </c>
      <c r="C693" s="342">
        <v>85131</v>
      </c>
      <c r="D693" s="358" t="s">
        <v>1285</v>
      </c>
      <c r="E693" s="360" t="s">
        <v>2021</v>
      </c>
      <c r="F693" s="358" t="s">
        <v>2061</v>
      </c>
      <c r="G693" s="358" t="s">
        <v>2062</v>
      </c>
      <c r="H693" s="358" t="s">
        <v>1060</v>
      </c>
      <c r="I693" s="342">
        <v>2021</v>
      </c>
      <c r="J693" s="358">
        <v>911529.07900000003</v>
      </c>
    </row>
    <row r="694" spans="1:10" s="339" customFormat="1" ht="14.65" customHeight="1" x14ac:dyDescent="0.25">
      <c r="A694" s="358" t="s">
        <v>1284</v>
      </c>
      <c r="B694" s="358" t="s">
        <v>594</v>
      </c>
      <c r="C694" s="342">
        <v>85131</v>
      </c>
      <c r="D694" s="358" t="s">
        <v>1285</v>
      </c>
      <c r="E694" s="360" t="s">
        <v>2021</v>
      </c>
      <c r="F694" s="358" t="s">
        <v>2063</v>
      </c>
      <c r="G694" s="358" t="s">
        <v>2064</v>
      </c>
      <c r="H694" s="358" t="s">
        <v>1060</v>
      </c>
      <c r="I694" s="342">
        <v>2021</v>
      </c>
      <c r="J694" s="358">
        <v>6956.7759999999998</v>
      </c>
    </row>
    <row r="695" spans="1:10" s="339" customFormat="1" ht="14.65" customHeight="1" x14ac:dyDescent="0.25">
      <c r="A695" s="358" t="s">
        <v>1284</v>
      </c>
      <c r="B695" s="358" t="s">
        <v>594</v>
      </c>
      <c r="C695" s="342">
        <v>85131</v>
      </c>
      <c r="D695" s="358" t="s">
        <v>1285</v>
      </c>
      <c r="E695" s="360" t="s">
        <v>2021</v>
      </c>
      <c r="F695" s="358" t="s">
        <v>2065</v>
      </c>
      <c r="G695" s="358" t="s">
        <v>2066</v>
      </c>
      <c r="H695" s="358" t="s">
        <v>1060</v>
      </c>
      <c r="I695" s="342">
        <v>2021</v>
      </c>
      <c r="J695" s="358">
        <v>34984.440999999999</v>
      </c>
    </row>
    <row r="696" spans="1:10" s="339" customFormat="1" ht="14.65" customHeight="1" x14ac:dyDescent="0.25">
      <c r="A696" s="358" t="s">
        <v>1284</v>
      </c>
      <c r="B696" s="358" t="s">
        <v>594</v>
      </c>
      <c r="C696" s="342">
        <v>85131</v>
      </c>
      <c r="D696" s="358" t="s">
        <v>1285</v>
      </c>
      <c r="E696" s="360" t="s">
        <v>2021</v>
      </c>
      <c r="F696" s="358" t="s">
        <v>2067</v>
      </c>
      <c r="G696" s="358" t="s">
        <v>816</v>
      </c>
      <c r="H696" s="358" t="s">
        <v>1060</v>
      </c>
      <c r="I696" s="342">
        <v>2021</v>
      </c>
      <c r="J696" s="358">
        <v>991179.11699999997</v>
      </c>
    </row>
    <row r="697" spans="1:10" s="339" customFormat="1" ht="14.65" customHeight="1" x14ac:dyDescent="0.25">
      <c r="A697" s="358" t="s">
        <v>1284</v>
      </c>
      <c r="B697" s="358" t="s">
        <v>594</v>
      </c>
      <c r="C697" s="342">
        <v>85131</v>
      </c>
      <c r="D697" s="358" t="s">
        <v>1285</v>
      </c>
      <c r="E697" s="360" t="s">
        <v>2021</v>
      </c>
      <c r="F697" s="358" t="s">
        <v>2068</v>
      </c>
      <c r="G697" s="358" t="s">
        <v>817</v>
      </c>
      <c r="H697" s="358" t="s">
        <v>1060</v>
      </c>
      <c r="I697" s="342">
        <v>2021</v>
      </c>
      <c r="J697" s="358">
        <v>616581.33299999998</v>
      </c>
    </row>
    <row r="698" spans="1:10" s="339" customFormat="1" ht="14.65" customHeight="1" x14ac:dyDescent="0.25">
      <c r="A698" s="358" t="s">
        <v>1284</v>
      </c>
      <c r="B698" s="358" t="s">
        <v>594</v>
      </c>
      <c r="C698" s="342">
        <v>85131</v>
      </c>
      <c r="D698" s="358" t="s">
        <v>1285</v>
      </c>
      <c r="E698" s="360" t="s">
        <v>2021</v>
      </c>
      <c r="F698" s="358" t="s">
        <v>2069</v>
      </c>
      <c r="G698" s="358" t="s">
        <v>818</v>
      </c>
      <c r="H698" s="358" t="s">
        <v>1060</v>
      </c>
      <c r="I698" s="342">
        <v>2021</v>
      </c>
      <c r="J698" s="358">
        <v>1260906.0109999999</v>
      </c>
    </row>
    <row r="699" spans="1:10" s="339" customFormat="1" ht="14.65" customHeight="1" x14ac:dyDescent="0.25">
      <c r="A699" s="358" t="s">
        <v>1284</v>
      </c>
      <c r="B699" s="358" t="s">
        <v>594</v>
      </c>
      <c r="C699" s="342">
        <v>85131</v>
      </c>
      <c r="D699" s="358" t="s">
        <v>1285</v>
      </c>
      <c r="E699" s="360" t="s">
        <v>2021</v>
      </c>
      <c r="F699" s="358" t="s">
        <v>2069</v>
      </c>
      <c r="G699" s="358" t="s">
        <v>819</v>
      </c>
      <c r="H699" s="358" t="s">
        <v>1060</v>
      </c>
      <c r="I699" s="342">
        <v>2021</v>
      </c>
      <c r="J699" s="358">
        <v>1260906.0109999999</v>
      </c>
    </row>
    <row r="700" spans="1:10" s="339" customFormat="1" ht="14.65" customHeight="1" x14ac:dyDescent="0.25">
      <c r="A700" s="358" t="s">
        <v>1284</v>
      </c>
      <c r="B700" s="358" t="s">
        <v>594</v>
      </c>
      <c r="C700" s="342">
        <v>85131</v>
      </c>
      <c r="D700" s="358" t="s">
        <v>1285</v>
      </c>
      <c r="E700" s="360" t="s">
        <v>2021</v>
      </c>
      <c r="F700" s="358" t="s">
        <v>2070</v>
      </c>
      <c r="G700" s="358" t="s">
        <v>2071</v>
      </c>
      <c r="H700" s="358" t="s">
        <v>1060</v>
      </c>
      <c r="I700" s="342">
        <v>2021</v>
      </c>
      <c r="J700" s="358">
        <v>607659.00300000003</v>
      </c>
    </row>
    <row r="701" spans="1:10" s="339" customFormat="1" ht="14.65" customHeight="1" x14ac:dyDescent="0.25">
      <c r="A701" s="358" t="s">
        <v>1284</v>
      </c>
      <c r="B701" s="358" t="s">
        <v>594</v>
      </c>
      <c r="C701" s="342">
        <v>85131</v>
      </c>
      <c r="D701" s="358" t="s">
        <v>1285</v>
      </c>
      <c r="E701" s="360" t="s">
        <v>2021</v>
      </c>
      <c r="F701" s="358" t="s">
        <v>2072</v>
      </c>
      <c r="G701" s="358" t="s">
        <v>2073</v>
      </c>
      <c r="H701" s="358" t="s">
        <v>1060</v>
      </c>
      <c r="I701" s="342">
        <v>2021</v>
      </c>
      <c r="J701" s="358">
        <v>39756.400000000001</v>
      </c>
    </row>
    <row r="702" spans="1:10" s="339" customFormat="1" ht="14.65" customHeight="1" x14ac:dyDescent="0.25">
      <c r="A702" s="358" t="s">
        <v>1284</v>
      </c>
      <c r="B702" s="358" t="s">
        <v>594</v>
      </c>
      <c r="C702" s="342">
        <v>85131</v>
      </c>
      <c r="D702" s="358" t="s">
        <v>1285</v>
      </c>
      <c r="E702" s="360" t="s">
        <v>2021</v>
      </c>
      <c r="F702" s="358" t="s">
        <v>2033</v>
      </c>
      <c r="G702" s="358" t="s">
        <v>802</v>
      </c>
      <c r="H702" s="358" t="s">
        <v>1060</v>
      </c>
      <c r="I702" s="342">
        <v>2022</v>
      </c>
      <c r="J702" s="358">
        <v>939664.72100000002</v>
      </c>
    </row>
    <row r="703" spans="1:10" s="339" customFormat="1" ht="14.65" customHeight="1" x14ac:dyDescent="0.25">
      <c r="A703" s="358" t="s">
        <v>1284</v>
      </c>
      <c r="B703" s="358" t="s">
        <v>594</v>
      </c>
      <c r="C703" s="342">
        <v>85131</v>
      </c>
      <c r="D703" s="358" t="s">
        <v>1285</v>
      </c>
      <c r="E703" s="360" t="s">
        <v>2021</v>
      </c>
      <c r="F703" s="358" t="s">
        <v>2035</v>
      </c>
      <c r="G703" s="358" t="s">
        <v>2036</v>
      </c>
      <c r="H703" s="358" t="s">
        <v>1060</v>
      </c>
      <c r="I703" s="342">
        <v>2022</v>
      </c>
      <c r="J703" s="358">
        <v>591951.29799999995</v>
      </c>
    </row>
    <row r="704" spans="1:10" s="339" customFormat="1" ht="14.65" customHeight="1" x14ac:dyDescent="0.25">
      <c r="A704" s="358" t="s">
        <v>1284</v>
      </c>
      <c r="B704" s="358" t="s">
        <v>594</v>
      </c>
      <c r="C704" s="342">
        <v>85131</v>
      </c>
      <c r="D704" s="358" t="s">
        <v>1285</v>
      </c>
      <c r="E704" s="360" t="s">
        <v>2021</v>
      </c>
      <c r="F704" s="358" t="s">
        <v>2037</v>
      </c>
      <c r="G704" s="358" t="s">
        <v>2038</v>
      </c>
      <c r="H704" s="358" t="s">
        <v>1060</v>
      </c>
      <c r="I704" s="342">
        <v>2022</v>
      </c>
      <c r="J704" s="358">
        <v>287163.96399999998</v>
      </c>
    </row>
    <row r="705" spans="1:10" s="339" customFormat="1" ht="14.65" customHeight="1" x14ac:dyDescent="0.25">
      <c r="A705" s="358" t="s">
        <v>1284</v>
      </c>
      <c r="B705" s="358" t="s">
        <v>594</v>
      </c>
      <c r="C705" s="342">
        <v>85131</v>
      </c>
      <c r="D705" s="358" t="s">
        <v>1285</v>
      </c>
      <c r="E705" s="360" t="s">
        <v>2021</v>
      </c>
      <c r="F705" s="358" t="s">
        <v>2039</v>
      </c>
      <c r="G705" s="358" t="s">
        <v>2040</v>
      </c>
      <c r="H705" s="358" t="s">
        <v>1060</v>
      </c>
      <c r="I705" s="342">
        <v>2022</v>
      </c>
      <c r="J705" s="358">
        <v>117393.894</v>
      </c>
    </row>
    <row r="706" spans="1:10" s="339" customFormat="1" ht="14.65" customHeight="1" x14ac:dyDescent="0.25">
      <c r="A706" s="358" t="s">
        <v>1284</v>
      </c>
      <c r="B706" s="358" t="s">
        <v>594</v>
      </c>
      <c r="C706" s="342">
        <v>85131</v>
      </c>
      <c r="D706" s="358" t="s">
        <v>1285</v>
      </c>
      <c r="E706" s="360" t="s">
        <v>2021</v>
      </c>
      <c r="F706" s="358" t="s">
        <v>2041</v>
      </c>
      <c r="G706" s="358" t="s">
        <v>2042</v>
      </c>
      <c r="H706" s="358" t="s">
        <v>1060</v>
      </c>
      <c r="I706" s="342">
        <v>2022</v>
      </c>
      <c r="J706" s="358">
        <v>150349.48199999999</v>
      </c>
    </row>
    <row r="707" spans="1:10" s="339" customFormat="1" ht="14.65" customHeight="1" x14ac:dyDescent="0.25">
      <c r="A707" s="358" t="s">
        <v>1284</v>
      </c>
      <c r="B707" s="358" t="s">
        <v>594</v>
      </c>
      <c r="C707" s="342">
        <v>85131</v>
      </c>
      <c r="D707" s="358" t="s">
        <v>1285</v>
      </c>
      <c r="E707" s="360" t="s">
        <v>2021</v>
      </c>
      <c r="F707" s="358" t="s">
        <v>2043</v>
      </c>
      <c r="G707" s="358" t="s">
        <v>2044</v>
      </c>
      <c r="H707" s="358" t="s">
        <v>1060</v>
      </c>
      <c r="I707" s="342">
        <v>2022</v>
      </c>
      <c r="J707" s="358">
        <v>22793.826000000001</v>
      </c>
    </row>
    <row r="708" spans="1:10" s="339" customFormat="1" ht="14.65" customHeight="1" x14ac:dyDescent="0.25">
      <c r="A708" s="358" t="s">
        <v>1284</v>
      </c>
      <c r="B708" s="358" t="s">
        <v>594</v>
      </c>
      <c r="C708" s="342">
        <v>85131</v>
      </c>
      <c r="D708" s="358" t="s">
        <v>1285</v>
      </c>
      <c r="E708" s="360" t="s">
        <v>2021</v>
      </c>
      <c r="F708" s="358" t="s">
        <v>2045</v>
      </c>
      <c r="G708" s="358" t="s">
        <v>1606</v>
      </c>
      <c r="H708" s="358" t="s">
        <v>1060</v>
      </c>
      <c r="I708" s="342">
        <v>2022</v>
      </c>
      <c r="J708" s="358">
        <v>14250.132</v>
      </c>
    </row>
    <row r="709" spans="1:10" s="339" customFormat="1" ht="14.65" customHeight="1" x14ac:dyDescent="0.25">
      <c r="A709" s="358" t="s">
        <v>1284</v>
      </c>
      <c r="B709" s="358" t="s">
        <v>594</v>
      </c>
      <c r="C709" s="342">
        <v>85131</v>
      </c>
      <c r="D709" s="358" t="s">
        <v>1285</v>
      </c>
      <c r="E709" s="360" t="s">
        <v>2021</v>
      </c>
      <c r="F709" s="358" t="s">
        <v>2046</v>
      </c>
      <c r="G709" s="358" t="s">
        <v>809</v>
      </c>
      <c r="H709" s="358" t="s">
        <v>1060</v>
      </c>
      <c r="I709" s="342">
        <v>2022</v>
      </c>
      <c r="J709" s="358">
        <v>1531616.0190000001</v>
      </c>
    </row>
    <row r="710" spans="1:10" s="339" customFormat="1" ht="14.65" customHeight="1" x14ac:dyDescent="0.25">
      <c r="A710" s="358" t="s">
        <v>1284</v>
      </c>
      <c r="B710" s="358" t="s">
        <v>594</v>
      </c>
      <c r="C710" s="342">
        <v>85131</v>
      </c>
      <c r="D710" s="358" t="s">
        <v>1285</v>
      </c>
      <c r="E710" s="360" t="s">
        <v>2021</v>
      </c>
      <c r="F710" s="358" t="s">
        <v>2047</v>
      </c>
      <c r="G710" s="358" t="s">
        <v>2048</v>
      </c>
      <c r="H710" s="358" t="s">
        <v>1060</v>
      </c>
      <c r="I710" s="342">
        <v>2022</v>
      </c>
      <c r="J710" s="358">
        <v>392101.91600000003</v>
      </c>
    </row>
    <row r="711" spans="1:10" s="339" customFormat="1" ht="14.65" customHeight="1" x14ac:dyDescent="0.25">
      <c r="A711" s="358" t="s">
        <v>1284</v>
      </c>
      <c r="B711" s="358" t="s">
        <v>594</v>
      </c>
      <c r="C711" s="342">
        <v>85131</v>
      </c>
      <c r="D711" s="358" t="s">
        <v>1285</v>
      </c>
      <c r="E711" s="360" t="s">
        <v>2021</v>
      </c>
      <c r="F711" s="358" t="s">
        <v>2049</v>
      </c>
      <c r="G711" s="358" t="s">
        <v>2050</v>
      </c>
      <c r="H711" s="358" t="s">
        <v>1060</v>
      </c>
      <c r="I711" s="342">
        <v>2022</v>
      </c>
      <c r="J711" s="358">
        <v>71650.163</v>
      </c>
    </row>
    <row r="712" spans="1:10" s="339" customFormat="1" ht="14.65" customHeight="1" x14ac:dyDescent="0.25">
      <c r="A712" s="358" t="s">
        <v>1284</v>
      </c>
      <c r="B712" s="358" t="s">
        <v>594</v>
      </c>
      <c r="C712" s="342">
        <v>85131</v>
      </c>
      <c r="D712" s="358" t="s">
        <v>1285</v>
      </c>
      <c r="E712" s="360" t="s">
        <v>2021</v>
      </c>
      <c r="F712" s="358" t="s">
        <v>2051</v>
      </c>
      <c r="G712" s="358" t="s">
        <v>2052</v>
      </c>
      <c r="H712" s="358" t="s">
        <v>1060</v>
      </c>
      <c r="I712" s="342">
        <v>2022</v>
      </c>
      <c r="J712" s="358">
        <v>126985.87300000001</v>
      </c>
    </row>
    <row r="713" spans="1:10" s="339" customFormat="1" ht="14.65" customHeight="1" x14ac:dyDescent="0.25">
      <c r="A713" s="358" t="s">
        <v>1284</v>
      </c>
      <c r="B713" s="358" t="s">
        <v>594</v>
      </c>
      <c r="C713" s="342">
        <v>85131</v>
      </c>
      <c r="D713" s="358" t="s">
        <v>1285</v>
      </c>
      <c r="E713" s="360" t="s">
        <v>2021</v>
      </c>
      <c r="F713" s="358" t="s">
        <v>2053</v>
      </c>
      <c r="G713" s="358" t="s">
        <v>2054</v>
      </c>
      <c r="H713" s="358" t="s">
        <v>1060</v>
      </c>
      <c r="I713" s="342">
        <v>2022</v>
      </c>
      <c r="J713" s="358">
        <v>159214.96299999999</v>
      </c>
    </row>
    <row r="714" spans="1:10" s="339" customFormat="1" ht="14.65" customHeight="1" x14ac:dyDescent="0.25">
      <c r="A714" s="358" t="s">
        <v>1284</v>
      </c>
      <c r="B714" s="358" t="s">
        <v>594</v>
      </c>
      <c r="C714" s="342">
        <v>85131</v>
      </c>
      <c r="D714" s="358" t="s">
        <v>1285</v>
      </c>
      <c r="E714" s="360" t="s">
        <v>2021</v>
      </c>
      <c r="F714" s="358" t="s">
        <v>2055</v>
      </c>
      <c r="G714" s="358" t="s">
        <v>2056</v>
      </c>
      <c r="H714" s="358" t="s">
        <v>1060</v>
      </c>
      <c r="I714" s="342">
        <v>2022</v>
      </c>
      <c r="J714" s="358">
        <v>18830.123</v>
      </c>
    </row>
    <row r="715" spans="1:10" s="339" customFormat="1" ht="14.65" customHeight="1" x14ac:dyDescent="0.25">
      <c r="A715" s="358" t="s">
        <v>1284</v>
      </c>
      <c r="B715" s="358" t="s">
        <v>594</v>
      </c>
      <c r="C715" s="342">
        <v>85131</v>
      </c>
      <c r="D715" s="358" t="s">
        <v>1285</v>
      </c>
      <c r="E715" s="360" t="s">
        <v>2021</v>
      </c>
      <c r="F715" s="358" t="s">
        <v>2057</v>
      </c>
      <c r="G715" s="358" t="s">
        <v>1607</v>
      </c>
      <c r="H715" s="358" t="s">
        <v>1060</v>
      </c>
      <c r="I715" s="342">
        <v>2022</v>
      </c>
      <c r="J715" s="358">
        <v>15420.793</v>
      </c>
    </row>
    <row r="716" spans="1:10" s="339" customFormat="1" ht="14.65" customHeight="1" x14ac:dyDescent="0.25">
      <c r="A716" s="358" t="s">
        <v>1284</v>
      </c>
      <c r="B716" s="358" t="s">
        <v>594</v>
      </c>
      <c r="C716" s="342">
        <v>85131</v>
      </c>
      <c r="D716" s="358" t="s">
        <v>1285</v>
      </c>
      <c r="E716" s="360" t="s">
        <v>2021</v>
      </c>
      <c r="F716" s="358" t="s">
        <v>2058</v>
      </c>
      <c r="G716" s="358" t="s">
        <v>812</v>
      </c>
      <c r="H716" s="358" t="s">
        <v>1060</v>
      </c>
      <c r="I716" s="342">
        <v>2022</v>
      </c>
      <c r="J716" s="358">
        <v>1139514.1040000001</v>
      </c>
    </row>
    <row r="717" spans="1:10" s="339" customFormat="1" ht="14.65" customHeight="1" x14ac:dyDescent="0.25">
      <c r="A717" s="358" t="s">
        <v>1284</v>
      </c>
      <c r="B717" s="358" t="s">
        <v>594</v>
      </c>
      <c r="C717" s="342">
        <v>85131</v>
      </c>
      <c r="D717" s="358" t="s">
        <v>1285</v>
      </c>
      <c r="E717" s="360" t="s">
        <v>2021</v>
      </c>
      <c r="F717" s="358" t="s">
        <v>2059</v>
      </c>
      <c r="G717" s="358" t="s">
        <v>2060</v>
      </c>
      <c r="H717" s="358" t="s">
        <v>1060</v>
      </c>
      <c r="I717" s="342">
        <v>2022</v>
      </c>
      <c r="J717" s="358">
        <v>952816.91599999997</v>
      </c>
    </row>
    <row r="718" spans="1:10" s="339" customFormat="1" ht="14.65" customHeight="1" x14ac:dyDescent="0.25">
      <c r="A718" s="358" t="s">
        <v>1284</v>
      </c>
      <c r="B718" s="358" t="s">
        <v>594</v>
      </c>
      <c r="C718" s="342">
        <v>85131</v>
      </c>
      <c r="D718" s="358" t="s">
        <v>1285</v>
      </c>
      <c r="E718" s="360" t="s">
        <v>2021</v>
      </c>
      <c r="F718" s="358" t="s">
        <v>2061</v>
      </c>
      <c r="G718" s="358" t="s">
        <v>2062</v>
      </c>
      <c r="H718" s="358" t="s">
        <v>1060</v>
      </c>
      <c r="I718" s="342">
        <v>2022</v>
      </c>
      <c r="J718" s="358">
        <v>913851.95200000005</v>
      </c>
    </row>
    <row r="719" spans="1:10" s="339" customFormat="1" ht="14.65" customHeight="1" x14ac:dyDescent="0.25">
      <c r="A719" s="358" t="s">
        <v>1284</v>
      </c>
      <c r="B719" s="358" t="s">
        <v>594</v>
      </c>
      <c r="C719" s="342">
        <v>85131</v>
      </c>
      <c r="D719" s="358" t="s">
        <v>1285</v>
      </c>
      <c r="E719" s="360" t="s">
        <v>2021</v>
      </c>
      <c r="F719" s="358" t="s">
        <v>2063</v>
      </c>
      <c r="G719" s="358" t="s">
        <v>2064</v>
      </c>
      <c r="H719" s="358" t="s">
        <v>1060</v>
      </c>
      <c r="I719" s="342">
        <v>2022</v>
      </c>
      <c r="J719" s="358">
        <v>5366.39</v>
      </c>
    </row>
    <row r="720" spans="1:10" s="339" customFormat="1" ht="14.65" customHeight="1" x14ac:dyDescent="0.25">
      <c r="A720" s="358" t="s">
        <v>1284</v>
      </c>
      <c r="B720" s="358" t="s">
        <v>594</v>
      </c>
      <c r="C720" s="342">
        <v>85131</v>
      </c>
      <c r="D720" s="358" t="s">
        <v>1285</v>
      </c>
      <c r="E720" s="360" t="s">
        <v>2021</v>
      </c>
      <c r="F720" s="358" t="s">
        <v>2065</v>
      </c>
      <c r="G720" s="358" t="s">
        <v>2066</v>
      </c>
      <c r="H720" s="358" t="s">
        <v>1060</v>
      </c>
      <c r="I720" s="342">
        <v>2022</v>
      </c>
      <c r="J720" s="358">
        <v>33598.572999999997</v>
      </c>
    </row>
    <row r="721" spans="1:10" s="339" customFormat="1" ht="14.65" customHeight="1" x14ac:dyDescent="0.25">
      <c r="A721" s="358" t="s">
        <v>1284</v>
      </c>
      <c r="B721" s="358" t="s">
        <v>594</v>
      </c>
      <c r="C721" s="342">
        <v>85131</v>
      </c>
      <c r="D721" s="358" t="s">
        <v>1285</v>
      </c>
      <c r="E721" s="360" t="s">
        <v>2021</v>
      </c>
      <c r="F721" s="358" t="s">
        <v>2067</v>
      </c>
      <c r="G721" s="358" t="s">
        <v>816</v>
      </c>
      <c r="H721" s="358" t="s">
        <v>1060</v>
      </c>
      <c r="I721" s="342">
        <v>2022</v>
      </c>
      <c r="J721" s="358">
        <v>988405.17500000005</v>
      </c>
    </row>
    <row r="722" spans="1:10" s="339" customFormat="1" ht="14.65" customHeight="1" x14ac:dyDescent="0.25">
      <c r="A722" s="358" t="s">
        <v>1284</v>
      </c>
      <c r="B722" s="358" t="s">
        <v>594</v>
      </c>
      <c r="C722" s="342">
        <v>85131</v>
      </c>
      <c r="D722" s="358" t="s">
        <v>1285</v>
      </c>
      <c r="E722" s="360" t="s">
        <v>2021</v>
      </c>
      <c r="F722" s="358" t="s">
        <v>2068</v>
      </c>
      <c r="G722" s="358" t="s">
        <v>817</v>
      </c>
      <c r="H722" s="358" t="s">
        <v>1060</v>
      </c>
      <c r="I722" s="342">
        <v>2022</v>
      </c>
      <c r="J722" s="358">
        <v>611850.68599999999</v>
      </c>
    </row>
    <row r="723" spans="1:10" s="339" customFormat="1" ht="14.65" customHeight="1" x14ac:dyDescent="0.25">
      <c r="A723" s="358" t="s">
        <v>1284</v>
      </c>
      <c r="B723" s="358" t="s">
        <v>594</v>
      </c>
      <c r="C723" s="342">
        <v>85131</v>
      </c>
      <c r="D723" s="358" t="s">
        <v>1285</v>
      </c>
      <c r="E723" s="360" t="s">
        <v>2021</v>
      </c>
      <c r="F723" s="358" t="s">
        <v>2069</v>
      </c>
      <c r="G723" s="358" t="s">
        <v>818</v>
      </c>
      <c r="H723" s="358" t="s">
        <v>1060</v>
      </c>
      <c r="I723" s="342">
        <v>2022</v>
      </c>
      <c r="J723" s="358">
        <v>1294470.635</v>
      </c>
    </row>
    <row r="724" spans="1:10" s="339" customFormat="1" ht="14.65" customHeight="1" x14ac:dyDescent="0.25">
      <c r="A724" s="358" t="s">
        <v>1284</v>
      </c>
      <c r="B724" s="358" t="s">
        <v>594</v>
      </c>
      <c r="C724" s="342">
        <v>85131</v>
      </c>
      <c r="D724" s="358" t="s">
        <v>1285</v>
      </c>
      <c r="E724" s="360" t="s">
        <v>2021</v>
      </c>
      <c r="F724" s="358" t="s">
        <v>2069</v>
      </c>
      <c r="G724" s="358" t="s">
        <v>819</v>
      </c>
      <c r="H724" s="358" t="s">
        <v>1060</v>
      </c>
      <c r="I724" s="342">
        <v>2022</v>
      </c>
      <c r="J724" s="358">
        <v>1294470.635</v>
      </c>
    </row>
    <row r="725" spans="1:10" s="339" customFormat="1" ht="14.65" customHeight="1" x14ac:dyDescent="0.25">
      <c r="A725" s="358" t="s">
        <v>1284</v>
      </c>
      <c r="B725" s="358" t="s">
        <v>594</v>
      </c>
      <c r="C725" s="342">
        <v>85131</v>
      </c>
      <c r="D725" s="358" t="s">
        <v>1285</v>
      </c>
      <c r="E725" s="360" t="s">
        <v>2021</v>
      </c>
      <c r="F725" s="358" t="s">
        <v>2070</v>
      </c>
      <c r="G725" s="358" t="s">
        <v>2071</v>
      </c>
      <c r="H725" s="358" t="s">
        <v>1060</v>
      </c>
      <c r="I725" s="342">
        <v>2022</v>
      </c>
      <c r="J725" s="358">
        <v>563251.67700000003</v>
      </c>
    </row>
    <row r="726" spans="1:10" s="339" customFormat="1" ht="14.65" customHeight="1" x14ac:dyDescent="0.25">
      <c r="A726" s="358" t="s">
        <v>1284</v>
      </c>
      <c r="B726" s="358" t="s">
        <v>594</v>
      </c>
      <c r="C726" s="342">
        <v>85131</v>
      </c>
      <c r="D726" s="358" t="s">
        <v>1285</v>
      </c>
      <c r="E726" s="360" t="s">
        <v>2021</v>
      </c>
      <c r="F726" s="358" t="s">
        <v>2072</v>
      </c>
      <c r="G726" s="358" t="s">
        <v>2073</v>
      </c>
      <c r="H726" s="358" t="s">
        <v>1060</v>
      </c>
      <c r="I726" s="342">
        <v>2022</v>
      </c>
      <c r="J726" s="358">
        <v>39302.199999999997</v>
      </c>
    </row>
    <row r="727" spans="1:10" s="339" customFormat="1" ht="14.65" customHeight="1" x14ac:dyDescent="0.25">
      <c r="A727" s="358" t="s">
        <v>1284</v>
      </c>
      <c r="B727" s="358" t="s">
        <v>594</v>
      </c>
      <c r="C727" s="342">
        <v>85131</v>
      </c>
      <c r="D727" s="358" t="s">
        <v>1285</v>
      </c>
      <c r="E727" s="360" t="s">
        <v>2021</v>
      </c>
      <c r="F727" s="358" t="s">
        <v>2033</v>
      </c>
      <c r="G727" s="358" t="s">
        <v>802</v>
      </c>
      <c r="H727" s="358" t="s">
        <v>1060</v>
      </c>
      <c r="I727" s="342">
        <v>2023</v>
      </c>
      <c r="J727" s="358">
        <v>851652.13300000003</v>
      </c>
    </row>
    <row r="728" spans="1:10" s="339" customFormat="1" ht="14.65" customHeight="1" x14ac:dyDescent="0.25">
      <c r="A728" s="358" t="s">
        <v>1284</v>
      </c>
      <c r="B728" s="358" t="s">
        <v>594</v>
      </c>
      <c r="C728" s="342">
        <v>85131</v>
      </c>
      <c r="D728" s="358" t="s">
        <v>1285</v>
      </c>
      <c r="E728" s="360" t="s">
        <v>2021</v>
      </c>
      <c r="F728" s="358" t="s">
        <v>2035</v>
      </c>
      <c r="G728" s="358" t="s">
        <v>2036</v>
      </c>
      <c r="H728" s="358" t="s">
        <v>1060</v>
      </c>
      <c r="I728" s="342">
        <v>2023</v>
      </c>
      <c r="J728" s="358">
        <v>535997.36399999994</v>
      </c>
    </row>
    <row r="729" spans="1:10" s="339" customFormat="1" ht="14.65" customHeight="1" x14ac:dyDescent="0.25">
      <c r="A729" s="358" t="s">
        <v>1284</v>
      </c>
      <c r="B729" s="358" t="s">
        <v>594</v>
      </c>
      <c r="C729" s="342">
        <v>85131</v>
      </c>
      <c r="D729" s="358" t="s">
        <v>1285</v>
      </c>
      <c r="E729" s="360" t="s">
        <v>2021</v>
      </c>
      <c r="F729" s="358" t="s">
        <v>2037</v>
      </c>
      <c r="G729" s="358" t="s">
        <v>2038</v>
      </c>
      <c r="H729" s="358" t="s">
        <v>1060</v>
      </c>
      <c r="I729" s="342">
        <v>2023</v>
      </c>
      <c r="J729" s="358">
        <v>244946.35699999999</v>
      </c>
    </row>
    <row r="730" spans="1:10" s="339" customFormat="1" ht="14.65" customHeight="1" x14ac:dyDescent="0.25">
      <c r="A730" s="358" t="s">
        <v>1284</v>
      </c>
      <c r="B730" s="358" t="s">
        <v>594</v>
      </c>
      <c r="C730" s="342">
        <v>85131</v>
      </c>
      <c r="D730" s="358" t="s">
        <v>1285</v>
      </c>
      <c r="E730" s="360" t="s">
        <v>2021</v>
      </c>
      <c r="F730" s="358" t="s">
        <v>2039</v>
      </c>
      <c r="G730" s="358" t="s">
        <v>2040</v>
      </c>
      <c r="H730" s="358" t="s">
        <v>1060</v>
      </c>
      <c r="I730" s="342">
        <v>2023</v>
      </c>
      <c r="J730" s="358">
        <v>114827.05100000001</v>
      </c>
    </row>
    <row r="731" spans="1:10" s="339" customFormat="1" ht="14.65" customHeight="1" x14ac:dyDescent="0.25">
      <c r="A731" s="358" t="s">
        <v>1284</v>
      </c>
      <c r="B731" s="358" t="s">
        <v>594</v>
      </c>
      <c r="C731" s="342">
        <v>85131</v>
      </c>
      <c r="D731" s="358" t="s">
        <v>1285</v>
      </c>
      <c r="E731" s="360" t="s">
        <v>2021</v>
      </c>
      <c r="F731" s="358" t="s">
        <v>2041</v>
      </c>
      <c r="G731" s="358" t="s">
        <v>2042</v>
      </c>
      <c r="H731" s="358" t="s">
        <v>1060</v>
      </c>
      <c r="I731" s="342">
        <v>2023</v>
      </c>
      <c r="J731" s="358">
        <v>137282.647</v>
      </c>
    </row>
    <row r="732" spans="1:10" s="339" customFormat="1" ht="14.65" customHeight="1" x14ac:dyDescent="0.25">
      <c r="A732" s="358" t="s">
        <v>1284</v>
      </c>
      <c r="B732" s="358" t="s">
        <v>594</v>
      </c>
      <c r="C732" s="342">
        <v>85131</v>
      </c>
      <c r="D732" s="358" t="s">
        <v>1285</v>
      </c>
      <c r="E732" s="360" t="s">
        <v>2021</v>
      </c>
      <c r="F732" s="358" t="s">
        <v>2043</v>
      </c>
      <c r="G732" s="358" t="s">
        <v>2044</v>
      </c>
      <c r="H732" s="358" t="s">
        <v>1060</v>
      </c>
      <c r="I732" s="342">
        <v>2023</v>
      </c>
      <c r="J732" s="358">
        <v>24691.177</v>
      </c>
    </row>
    <row r="733" spans="1:10" s="339" customFormat="1" ht="14.65" customHeight="1" x14ac:dyDescent="0.25">
      <c r="A733" s="358" t="s">
        <v>1284</v>
      </c>
      <c r="B733" s="358" t="s">
        <v>594</v>
      </c>
      <c r="C733" s="342">
        <v>85131</v>
      </c>
      <c r="D733" s="358" t="s">
        <v>1285</v>
      </c>
      <c r="E733" s="360" t="s">
        <v>2021</v>
      </c>
      <c r="F733" s="358" t="s">
        <v>2045</v>
      </c>
      <c r="G733" s="358" t="s">
        <v>1606</v>
      </c>
      <c r="H733" s="358" t="s">
        <v>1060</v>
      </c>
      <c r="I733" s="342">
        <v>2023</v>
      </c>
      <c r="J733" s="358">
        <v>14250.132</v>
      </c>
    </row>
    <row r="734" spans="1:10" s="339" customFormat="1" ht="14.65" customHeight="1" x14ac:dyDescent="0.25">
      <c r="A734" s="358" t="s">
        <v>1284</v>
      </c>
      <c r="B734" s="358" t="s">
        <v>594</v>
      </c>
      <c r="C734" s="342">
        <v>85131</v>
      </c>
      <c r="D734" s="358" t="s">
        <v>1285</v>
      </c>
      <c r="E734" s="360" t="s">
        <v>2021</v>
      </c>
      <c r="F734" s="358" t="s">
        <v>2046</v>
      </c>
      <c r="G734" s="358" t="s">
        <v>809</v>
      </c>
      <c r="H734" s="358" t="s">
        <v>1060</v>
      </c>
      <c r="I734" s="342">
        <v>2023</v>
      </c>
      <c r="J734" s="358">
        <v>1387649.497</v>
      </c>
    </row>
    <row r="735" spans="1:10" s="339" customFormat="1" ht="14.65" customHeight="1" x14ac:dyDescent="0.25">
      <c r="A735" s="358" t="s">
        <v>1284</v>
      </c>
      <c r="B735" s="358" t="s">
        <v>594</v>
      </c>
      <c r="C735" s="342">
        <v>85131</v>
      </c>
      <c r="D735" s="358" t="s">
        <v>1285</v>
      </c>
      <c r="E735" s="360" t="s">
        <v>2021</v>
      </c>
      <c r="F735" s="358" t="s">
        <v>2047</v>
      </c>
      <c r="G735" s="358" t="s">
        <v>2048</v>
      </c>
      <c r="H735" s="358" t="s">
        <v>1060</v>
      </c>
      <c r="I735" s="342">
        <v>2023</v>
      </c>
      <c r="J735" s="358">
        <v>363576.80099999998</v>
      </c>
    </row>
    <row r="736" spans="1:10" s="339" customFormat="1" ht="14.65" customHeight="1" x14ac:dyDescent="0.25">
      <c r="A736" s="358" t="s">
        <v>1284</v>
      </c>
      <c r="B736" s="358" t="s">
        <v>594</v>
      </c>
      <c r="C736" s="342">
        <v>85131</v>
      </c>
      <c r="D736" s="358" t="s">
        <v>1285</v>
      </c>
      <c r="E736" s="360" t="s">
        <v>2021</v>
      </c>
      <c r="F736" s="358" t="s">
        <v>2049</v>
      </c>
      <c r="G736" s="358" t="s">
        <v>2050</v>
      </c>
      <c r="H736" s="358" t="s">
        <v>1060</v>
      </c>
      <c r="I736" s="342">
        <v>2023</v>
      </c>
      <c r="J736" s="358">
        <v>63551.81</v>
      </c>
    </row>
    <row r="737" spans="1:10" s="339" customFormat="1" ht="14.65" customHeight="1" x14ac:dyDescent="0.25">
      <c r="A737" s="358" t="s">
        <v>1284</v>
      </c>
      <c r="B737" s="358" t="s">
        <v>594</v>
      </c>
      <c r="C737" s="342">
        <v>85131</v>
      </c>
      <c r="D737" s="358" t="s">
        <v>1285</v>
      </c>
      <c r="E737" s="360" t="s">
        <v>2021</v>
      </c>
      <c r="F737" s="358" t="s">
        <v>2051</v>
      </c>
      <c r="G737" s="358" t="s">
        <v>2052</v>
      </c>
      <c r="H737" s="358" t="s">
        <v>1060</v>
      </c>
      <c r="I737" s="342">
        <v>2023</v>
      </c>
      <c r="J737" s="358">
        <v>116316.24</v>
      </c>
    </row>
    <row r="738" spans="1:10" s="339" customFormat="1" ht="14.65" customHeight="1" x14ac:dyDescent="0.25">
      <c r="A738" s="358" t="s">
        <v>1284</v>
      </c>
      <c r="B738" s="358" t="s">
        <v>594</v>
      </c>
      <c r="C738" s="342">
        <v>85131</v>
      </c>
      <c r="D738" s="358" t="s">
        <v>1285</v>
      </c>
      <c r="E738" s="360" t="s">
        <v>2021</v>
      </c>
      <c r="F738" s="358" t="s">
        <v>2053</v>
      </c>
      <c r="G738" s="358" t="s">
        <v>2054</v>
      </c>
      <c r="H738" s="358" t="s">
        <v>1060</v>
      </c>
      <c r="I738" s="342">
        <v>2023</v>
      </c>
      <c r="J738" s="358">
        <v>151135.60999999999</v>
      </c>
    </row>
    <row r="739" spans="1:10" s="339" customFormat="1" ht="14.65" customHeight="1" x14ac:dyDescent="0.25">
      <c r="A739" s="358" t="s">
        <v>1284</v>
      </c>
      <c r="B739" s="358" t="s">
        <v>594</v>
      </c>
      <c r="C739" s="342">
        <v>85131</v>
      </c>
      <c r="D739" s="358" t="s">
        <v>1285</v>
      </c>
      <c r="E739" s="360" t="s">
        <v>2021</v>
      </c>
      <c r="F739" s="358" t="s">
        <v>2055</v>
      </c>
      <c r="G739" s="358" t="s">
        <v>2056</v>
      </c>
      <c r="H739" s="358" t="s">
        <v>1060</v>
      </c>
      <c r="I739" s="342">
        <v>2023</v>
      </c>
      <c r="J739" s="358">
        <v>17152.348999999998</v>
      </c>
    </row>
    <row r="740" spans="1:10" s="339" customFormat="1" ht="14.65" customHeight="1" x14ac:dyDescent="0.25">
      <c r="A740" s="358" t="s">
        <v>1284</v>
      </c>
      <c r="B740" s="358" t="s">
        <v>594</v>
      </c>
      <c r="C740" s="342">
        <v>85131</v>
      </c>
      <c r="D740" s="358" t="s">
        <v>1285</v>
      </c>
      <c r="E740" s="360" t="s">
        <v>2021</v>
      </c>
      <c r="F740" s="358" t="s">
        <v>2057</v>
      </c>
      <c r="G740" s="358" t="s">
        <v>1607</v>
      </c>
      <c r="H740" s="358" t="s">
        <v>1060</v>
      </c>
      <c r="I740" s="342">
        <v>2023</v>
      </c>
      <c r="J740" s="358">
        <v>15420.793</v>
      </c>
    </row>
    <row r="741" spans="1:10" s="339" customFormat="1" ht="14.65" customHeight="1" x14ac:dyDescent="0.25">
      <c r="A741" s="358" t="s">
        <v>1284</v>
      </c>
      <c r="B741" s="358" t="s">
        <v>594</v>
      </c>
      <c r="C741" s="342">
        <v>85131</v>
      </c>
      <c r="D741" s="358" t="s">
        <v>1285</v>
      </c>
      <c r="E741" s="360" t="s">
        <v>2021</v>
      </c>
      <c r="F741" s="358" t="s">
        <v>2058</v>
      </c>
      <c r="G741" s="358" t="s">
        <v>812</v>
      </c>
      <c r="H741" s="358" t="s">
        <v>1060</v>
      </c>
      <c r="I741" s="342">
        <v>2023</v>
      </c>
      <c r="J741" s="358">
        <v>1024072.696</v>
      </c>
    </row>
    <row r="742" spans="1:10" s="339" customFormat="1" ht="14.65" customHeight="1" x14ac:dyDescent="0.25">
      <c r="A742" s="358" t="s">
        <v>1284</v>
      </c>
      <c r="B742" s="358" t="s">
        <v>594</v>
      </c>
      <c r="C742" s="342">
        <v>85131</v>
      </c>
      <c r="D742" s="358" t="s">
        <v>1285</v>
      </c>
      <c r="E742" s="360" t="s">
        <v>2021</v>
      </c>
      <c r="F742" s="358" t="s">
        <v>2059</v>
      </c>
      <c r="G742" s="358" t="s">
        <v>2060</v>
      </c>
      <c r="H742" s="358" t="s">
        <v>1060</v>
      </c>
      <c r="I742" s="342">
        <v>2023</v>
      </c>
      <c r="J742" s="358" t="s">
        <v>814</v>
      </c>
    </row>
    <row r="743" spans="1:10" s="339" customFormat="1" ht="14.65" customHeight="1" x14ac:dyDescent="0.25">
      <c r="A743" s="358" t="s">
        <v>1284</v>
      </c>
      <c r="B743" s="358" t="s">
        <v>594</v>
      </c>
      <c r="C743" s="342">
        <v>85131</v>
      </c>
      <c r="D743" s="358" t="s">
        <v>1285</v>
      </c>
      <c r="E743" s="360" t="s">
        <v>2021</v>
      </c>
      <c r="F743" s="358" t="s">
        <v>2061</v>
      </c>
      <c r="G743" s="358" t="s">
        <v>2062</v>
      </c>
      <c r="H743" s="358" t="s">
        <v>1060</v>
      </c>
      <c r="I743" s="342">
        <v>2023</v>
      </c>
      <c r="J743" s="358" t="s">
        <v>814</v>
      </c>
    </row>
    <row r="744" spans="1:10" s="339" customFormat="1" ht="14.65" customHeight="1" x14ac:dyDescent="0.25">
      <c r="A744" s="358" t="s">
        <v>1284</v>
      </c>
      <c r="B744" s="358" t="s">
        <v>594</v>
      </c>
      <c r="C744" s="342">
        <v>85131</v>
      </c>
      <c r="D744" s="358" t="s">
        <v>1285</v>
      </c>
      <c r="E744" s="360" t="s">
        <v>2021</v>
      </c>
      <c r="F744" s="358" t="s">
        <v>2063</v>
      </c>
      <c r="G744" s="358" t="s">
        <v>2064</v>
      </c>
      <c r="H744" s="358" t="s">
        <v>1060</v>
      </c>
      <c r="I744" s="342">
        <v>2023</v>
      </c>
      <c r="J744" s="358">
        <v>5114.6989999999996</v>
      </c>
    </row>
    <row r="745" spans="1:10" s="339" customFormat="1" ht="14.65" customHeight="1" x14ac:dyDescent="0.25">
      <c r="A745" s="358" t="s">
        <v>1284</v>
      </c>
      <c r="B745" s="358" t="s">
        <v>594</v>
      </c>
      <c r="C745" s="342">
        <v>85131</v>
      </c>
      <c r="D745" s="358" t="s">
        <v>1285</v>
      </c>
      <c r="E745" s="360" t="s">
        <v>2021</v>
      </c>
      <c r="F745" s="358" t="s">
        <v>2065</v>
      </c>
      <c r="G745" s="358" t="s">
        <v>2066</v>
      </c>
      <c r="H745" s="358" t="s">
        <v>1060</v>
      </c>
      <c r="I745" s="342">
        <v>2023</v>
      </c>
      <c r="J745" s="358" t="s">
        <v>814</v>
      </c>
    </row>
    <row r="746" spans="1:10" s="339" customFormat="1" ht="14.65" customHeight="1" x14ac:dyDescent="0.25">
      <c r="A746" s="358" t="s">
        <v>1284</v>
      </c>
      <c r="B746" s="358" t="s">
        <v>594</v>
      </c>
      <c r="C746" s="342">
        <v>85131</v>
      </c>
      <c r="D746" s="358" t="s">
        <v>1285</v>
      </c>
      <c r="E746" s="360" t="s">
        <v>2021</v>
      </c>
      <c r="F746" s="358" t="s">
        <v>2067</v>
      </c>
      <c r="G746" s="358" t="s">
        <v>816</v>
      </c>
      <c r="H746" s="358" t="s">
        <v>1060</v>
      </c>
      <c r="I746" s="342">
        <v>2023</v>
      </c>
      <c r="J746" s="358" t="s">
        <v>814</v>
      </c>
    </row>
    <row r="747" spans="1:10" s="339" customFormat="1" ht="14.65" customHeight="1" x14ac:dyDescent="0.25">
      <c r="A747" s="358" t="s">
        <v>1284</v>
      </c>
      <c r="B747" s="358" t="s">
        <v>594</v>
      </c>
      <c r="C747" s="342">
        <v>85131</v>
      </c>
      <c r="D747" s="358" t="s">
        <v>1285</v>
      </c>
      <c r="E747" s="360" t="s">
        <v>2021</v>
      </c>
      <c r="F747" s="358" t="s">
        <v>2068</v>
      </c>
      <c r="G747" s="358" t="s">
        <v>817</v>
      </c>
      <c r="H747" s="358" t="s">
        <v>1060</v>
      </c>
      <c r="I747" s="342">
        <v>2023</v>
      </c>
      <c r="J747" s="358" t="s">
        <v>814</v>
      </c>
    </row>
    <row r="748" spans="1:10" s="339" customFormat="1" ht="14.65" customHeight="1" x14ac:dyDescent="0.25">
      <c r="A748" s="358" t="s">
        <v>1284</v>
      </c>
      <c r="B748" s="358" t="s">
        <v>594</v>
      </c>
      <c r="C748" s="342">
        <v>85131</v>
      </c>
      <c r="D748" s="358" t="s">
        <v>1285</v>
      </c>
      <c r="E748" s="360" t="s">
        <v>2021</v>
      </c>
      <c r="F748" s="358" t="s">
        <v>2069</v>
      </c>
      <c r="G748" s="358" t="s">
        <v>818</v>
      </c>
      <c r="H748" s="358" t="s">
        <v>1060</v>
      </c>
      <c r="I748" s="342">
        <v>2023</v>
      </c>
      <c r="J748" s="358">
        <v>1186587.077</v>
      </c>
    </row>
    <row r="749" spans="1:10" s="339" customFormat="1" ht="14.65" customHeight="1" x14ac:dyDescent="0.25">
      <c r="A749" s="358" t="s">
        <v>1284</v>
      </c>
      <c r="B749" s="358" t="s">
        <v>594</v>
      </c>
      <c r="C749" s="342">
        <v>85131</v>
      </c>
      <c r="D749" s="358" t="s">
        <v>1285</v>
      </c>
      <c r="E749" s="360" t="s">
        <v>2021</v>
      </c>
      <c r="F749" s="358" t="s">
        <v>2069</v>
      </c>
      <c r="G749" s="358" t="s">
        <v>819</v>
      </c>
      <c r="H749" s="358" t="s">
        <v>1060</v>
      </c>
      <c r="I749" s="342">
        <v>2023</v>
      </c>
      <c r="J749" s="358">
        <v>1186587.077</v>
      </c>
    </row>
    <row r="750" spans="1:10" s="339" customFormat="1" ht="14.65" customHeight="1" x14ac:dyDescent="0.25">
      <c r="A750" s="358" t="s">
        <v>1284</v>
      </c>
      <c r="B750" s="358" t="s">
        <v>594</v>
      </c>
      <c r="C750" s="342">
        <v>85131</v>
      </c>
      <c r="D750" s="358" t="s">
        <v>1285</v>
      </c>
      <c r="E750" s="360" t="s">
        <v>2021</v>
      </c>
      <c r="F750" s="358" t="s">
        <v>2070</v>
      </c>
      <c r="G750" s="358" t="s">
        <v>2071</v>
      </c>
      <c r="H750" s="358" t="s">
        <v>1060</v>
      </c>
      <c r="I750" s="342">
        <v>2023</v>
      </c>
      <c r="J750" s="358" t="s">
        <v>814</v>
      </c>
    </row>
    <row r="751" spans="1:10" s="339" customFormat="1" ht="14.65" customHeight="1" x14ac:dyDescent="0.25">
      <c r="A751" s="358" t="s">
        <v>1284</v>
      </c>
      <c r="B751" s="358" t="s">
        <v>594</v>
      </c>
      <c r="C751" s="342">
        <v>85131</v>
      </c>
      <c r="D751" s="358" t="s">
        <v>1285</v>
      </c>
      <c r="E751" s="360" t="s">
        <v>2021</v>
      </c>
      <c r="F751" s="358" t="s">
        <v>2072</v>
      </c>
      <c r="G751" s="358" t="s">
        <v>2073</v>
      </c>
      <c r="H751" s="358" t="s">
        <v>1060</v>
      </c>
      <c r="I751" s="342">
        <v>2023</v>
      </c>
      <c r="J751" s="358">
        <v>33884.199999999997</v>
      </c>
    </row>
  </sheetData>
  <pageMargins left="0.7" right="0.7" top="0.78740157499999996" bottom="0.78740157499999996" header="0.3" footer="0.3"/>
  <pageSetup paperSize="9" orientation="portrait" r:id="rId1"/>
  <ignoredErrors>
    <ignoredError sqref="E2:E751"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59"/>
  <dimension ref="A1:M1501"/>
  <sheetViews>
    <sheetView workbookViewId="0"/>
  </sheetViews>
  <sheetFormatPr baseColWidth="10" defaultColWidth="11.42578125" defaultRowHeight="14.65" customHeight="1" x14ac:dyDescent="0.25"/>
  <cols>
    <col min="1" max="1" width="55.7109375" style="358" customWidth="1" collapsed="1"/>
    <col min="2" max="2" width="20.7109375" style="358" customWidth="1" collapsed="1"/>
    <col min="3" max="3" width="15.7109375" style="342" customWidth="1"/>
    <col min="4" max="4" width="100.7109375" style="358" customWidth="1" collapsed="1"/>
    <col min="5" max="5" width="12.7109375" style="358" customWidth="1" collapsed="1"/>
    <col min="6" max="6" width="15.7109375" style="358" customWidth="1" collapsed="1"/>
    <col min="7" max="7" width="135.7109375" style="358" customWidth="1" collapsed="1"/>
    <col min="8" max="8" width="25.7109375" style="358" customWidth="1" collapsed="1"/>
    <col min="9" max="9" width="8.7109375" style="339" customWidth="1" collapsed="1"/>
    <col min="10" max="10" width="14.7109375" style="358" customWidth="1" collapsed="1"/>
    <col min="11" max="13" width="11.42578125" style="358"/>
    <col min="14" max="16384" width="11.42578125" style="358" collapsed="1"/>
  </cols>
  <sheetData>
    <row r="1" spans="1:10" ht="14.65" customHeight="1" x14ac:dyDescent="0.25">
      <c r="A1" s="358" t="s">
        <v>327</v>
      </c>
      <c r="B1" s="358" t="s">
        <v>592</v>
      </c>
      <c r="C1" s="358" t="s">
        <v>623</v>
      </c>
      <c r="D1" s="358" t="s">
        <v>593</v>
      </c>
      <c r="E1" s="358" t="s">
        <v>561</v>
      </c>
      <c r="F1" s="358" t="s">
        <v>46</v>
      </c>
      <c r="G1" s="358" t="s">
        <v>595</v>
      </c>
      <c r="H1" s="358" t="s">
        <v>288</v>
      </c>
      <c r="I1" s="358" t="s">
        <v>328</v>
      </c>
      <c r="J1" s="358" t="s">
        <v>564</v>
      </c>
    </row>
    <row r="2" spans="1:10" ht="14.65" customHeight="1" x14ac:dyDescent="0.25">
      <c r="A2" s="358" t="s">
        <v>1284</v>
      </c>
      <c r="B2" s="358" t="s">
        <v>594</v>
      </c>
      <c r="C2" s="342">
        <v>85131</v>
      </c>
      <c r="D2" s="358" t="s">
        <v>802</v>
      </c>
      <c r="E2" s="360" t="s">
        <v>2021</v>
      </c>
      <c r="F2" s="358" t="s">
        <v>2103</v>
      </c>
      <c r="G2" s="358" t="s">
        <v>2104</v>
      </c>
      <c r="H2" s="358" t="s">
        <v>1060</v>
      </c>
      <c r="I2" s="342" t="s">
        <v>2034</v>
      </c>
      <c r="J2" s="358">
        <v>280950.022</v>
      </c>
    </row>
    <row r="3" spans="1:10" ht="14.65" customHeight="1" x14ac:dyDescent="0.25">
      <c r="A3" s="358" t="s">
        <v>1284</v>
      </c>
      <c r="B3" s="358" t="s">
        <v>594</v>
      </c>
      <c r="C3" s="342">
        <v>85131</v>
      </c>
      <c r="D3" s="358" t="s">
        <v>802</v>
      </c>
      <c r="E3" s="360" t="s">
        <v>2021</v>
      </c>
      <c r="F3" s="358" t="s">
        <v>2105</v>
      </c>
      <c r="G3" s="358" t="s">
        <v>2106</v>
      </c>
      <c r="H3" s="358" t="s">
        <v>1060</v>
      </c>
      <c r="I3" s="339" t="s">
        <v>2034</v>
      </c>
      <c r="J3" s="358">
        <v>52406</v>
      </c>
    </row>
    <row r="4" spans="1:10" ht="14.65" customHeight="1" x14ac:dyDescent="0.25">
      <c r="A4" s="358" t="s">
        <v>1284</v>
      </c>
      <c r="B4" s="358" t="s">
        <v>594</v>
      </c>
      <c r="C4" s="342">
        <v>85131</v>
      </c>
      <c r="D4" s="358" t="s">
        <v>802</v>
      </c>
      <c r="E4" s="360" t="s">
        <v>2021</v>
      </c>
      <c r="F4" s="358" t="s">
        <v>2107</v>
      </c>
      <c r="G4" s="358" t="s">
        <v>2108</v>
      </c>
      <c r="H4" s="358" t="s">
        <v>1060</v>
      </c>
      <c r="I4" s="339" t="s">
        <v>2034</v>
      </c>
      <c r="J4" s="358">
        <v>207078</v>
      </c>
    </row>
    <row r="5" spans="1:10" ht="14.65" customHeight="1" x14ac:dyDescent="0.25">
      <c r="A5" s="358" t="s">
        <v>1284</v>
      </c>
      <c r="B5" s="358" t="s">
        <v>594</v>
      </c>
      <c r="C5" s="342">
        <v>85131</v>
      </c>
      <c r="D5" s="358" t="s">
        <v>802</v>
      </c>
      <c r="E5" s="360" t="s">
        <v>2021</v>
      </c>
      <c r="F5" s="358" t="s">
        <v>2109</v>
      </c>
      <c r="G5" s="358" t="s">
        <v>2110</v>
      </c>
      <c r="H5" s="358" t="s">
        <v>1060</v>
      </c>
      <c r="I5" s="339" t="s">
        <v>2034</v>
      </c>
      <c r="J5" s="358">
        <v>3048.1019999999999</v>
      </c>
    </row>
    <row r="6" spans="1:10" ht="14.65" customHeight="1" x14ac:dyDescent="0.25">
      <c r="A6" s="358" t="s">
        <v>1284</v>
      </c>
      <c r="B6" s="358" t="s">
        <v>594</v>
      </c>
      <c r="C6" s="342">
        <v>85131</v>
      </c>
      <c r="D6" s="358" t="s">
        <v>802</v>
      </c>
      <c r="E6" s="360" t="s">
        <v>2021</v>
      </c>
      <c r="F6" s="358" t="s">
        <v>2111</v>
      </c>
      <c r="G6" s="358" t="s">
        <v>2112</v>
      </c>
      <c r="H6" s="358" t="s">
        <v>1060</v>
      </c>
      <c r="I6" s="339" t="s">
        <v>2034</v>
      </c>
      <c r="J6" s="358">
        <v>2915</v>
      </c>
    </row>
    <row r="7" spans="1:10" ht="14.65" customHeight="1" x14ac:dyDescent="0.25">
      <c r="A7" s="358" t="s">
        <v>1284</v>
      </c>
      <c r="B7" s="358" t="s">
        <v>594</v>
      </c>
      <c r="C7" s="342">
        <v>85131</v>
      </c>
      <c r="D7" s="358" t="s">
        <v>802</v>
      </c>
      <c r="E7" s="360" t="s">
        <v>2021</v>
      </c>
      <c r="F7" s="358" t="s">
        <v>2113</v>
      </c>
      <c r="G7" s="358" t="s">
        <v>2114</v>
      </c>
      <c r="H7" s="358" t="s">
        <v>1060</v>
      </c>
      <c r="I7" s="339" t="s">
        <v>2034</v>
      </c>
      <c r="J7" s="358">
        <v>14984.18</v>
      </c>
    </row>
    <row r="8" spans="1:10" ht="14.65" customHeight="1" x14ac:dyDescent="0.25">
      <c r="A8" s="358" t="s">
        <v>1284</v>
      </c>
      <c r="B8" s="358" t="s">
        <v>594</v>
      </c>
      <c r="C8" s="342">
        <v>85131</v>
      </c>
      <c r="D8" s="358" t="s">
        <v>802</v>
      </c>
      <c r="E8" s="360" t="s">
        <v>2021</v>
      </c>
      <c r="F8" s="358" t="s">
        <v>2115</v>
      </c>
      <c r="G8" s="358" t="s">
        <v>2116</v>
      </c>
      <c r="H8" s="358" t="s">
        <v>1060</v>
      </c>
      <c r="I8" s="339" t="s">
        <v>2034</v>
      </c>
      <c r="J8" s="358">
        <v>518.74</v>
      </c>
    </row>
    <row r="9" spans="1:10" ht="14.65" customHeight="1" x14ac:dyDescent="0.25">
      <c r="A9" s="358" t="s">
        <v>1284</v>
      </c>
      <c r="B9" s="358" t="s">
        <v>594</v>
      </c>
      <c r="C9" s="342">
        <v>85131</v>
      </c>
      <c r="D9" s="358" t="s">
        <v>802</v>
      </c>
      <c r="E9" s="360" t="s">
        <v>2021</v>
      </c>
      <c r="F9" s="358" t="s">
        <v>2117</v>
      </c>
      <c r="G9" s="358" t="s">
        <v>2118</v>
      </c>
      <c r="H9" s="358" t="s">
        <v>1060</v>
      </c>
      <c r="I9" s="339" t="s">
        <v>2034</v>
      </c>
      <c r="J9" s="358">
        <v>145.76</v>
      </c>
    </row>
    <row r="10" spans="1:10" ht="14.65" customHeight="1" x14ac:dyDescent="0.25">
      <c r="A10" s="358" t="s">
        <v>1284</v>
      </c>
      <c r="B10" s="358" t="s">
        <v>594</v>
      </c>
      <c r="C10" s="342">
        <v>85131</v>
      </c>
      <c r="D10" s="358" t="s">
        <v>802</v>
      </c>
      <c r="E10" s="360" t="s">
        <v>2021</v>
      </c>
      <c r="F10" s="358" t="s">
        <v>2119</v>
      </c>
      <c r="G10" s="358" t="s">
        <v>2120</v>
      </c>
      <c r="H10" s="358" t="s">
        <v>1060</v>
      </c>
      <c r="I10" s="339" t="s">
        <v>2034</v>
      </c>
      <c r="J10" s="358">
        <v>145.76</v>
      </c>
    </row>
    <row r="11" spans="1:10" ht="14.65" customHeight="1" x14ac:dyDescent="0.25">
      <c r="A11" s="358" t="s">
        <v>1284</v>
      </c>
      <c r="B11" s="358" t="s">
        <v>594</v>
      </c>
      <c r="C11" s="342">
        <v>85131</v>
      </c>
      <c r="D11" s="358" t="s">
        <v>802</v>
      </c>
      <c r="E11" s="360" t="s">
        <v>2021</v>
      </c>
      <c r="F11" s="358" t="s">
        <v>2121</v>
      </c>
      <c r="G11" s="358" t="s">
        <v>2122</v>
      </c>
      <c r="H11" s="358" t="s">
        <v>1060</v>
      </c>
      <c r="I11" s="339" t="s">
        <v>2034</v>
      </c>
      <c r="J11" s="358" t="s">
        <v>4</v>
      </c>
    </row>
    <row r="12" spans="1:10" ht="14.65" customHeight="1" x14ac:dyDescent="0.25">
      <c r="A12" s="358" t="s">
        <v>1284</v>
      </c>
      <c r="B12" s="358" t="s">
        <v>594</v>
      </c>
      <c r="C12" s="342">
        <v>85131</v>
      </c>
      <c r="D12" s="358" t="s">
        <v>802</v>
      </c>
      <c r="E12" s="360" t="s">
        <v>2021</v>
      </c>
      <c r="F12" s="358" t="s">
        <v>2123</v>
      </c>
      <c r="G12" s="358" t="s">
        <v>2124</v>
      </c>
      <c r="H12" s="358" t="s">
        <v>1060</v>
      </c>
      <c r="I12" s="339" t="s">
        <v>2034</v>
      </c>
      <c r="J12" s="358" t="s">
        <v>4</v>
      </c>
    </row>
    <row r="13" spans="1:10" ht="14.65" customHeight="1" x14ac:dyDescent="0.25">
      <c r="A13" s="358" t="s">
        <v>1284</v>
      </c>
      <c r="B13" s="358" t="s">
        <v>594</v>
      </c>
      <c r="C13" s="342">
        <v>85131</v>
      </c>
      <c r="D13" s="358" t="s">
        <v>802</v>
      </c>
      <c r="E13" s="360" t="s">
        <v>2021</v>
      </c>
      <c r="F13" s="358" t="s">
        <v>2125</v>
      </c>
      <c r="G13" s="358" t="s">
        <v>2126</v>
      </c>
      <c r="H13" s="358" t="s">
        <v>1060</v>
      </c>
      <c r="I13" s="339" t="s">
        <v>2034</v>
      </c>
      <c r="J13" s="358" t="s">
        <v>4</v>
      </c>
    </row>
    <row r="14" spans="1:10" ht="14.65" customHeight="1" x14ac:dyDescent="0.25">
      <c r="A14" s="358" t="s">
        <v>1284</v>
      </c>
      <c r="B14" s="358" t="s">
        <v>594</v>
      </c>
      <c r="C14" s="342">
        <v>85131</v>
      </c>
      <c r="D14" s="358" t="s">
        <v>802</v>
      </c>
      <c r="E14" s="360" t="s">
        <v>2021</v>
      </c>
      <c r="F14" s="358" t="s">
        <v>2127</v>
      </c>
      <c r="G14" s="358" t="s">
        <v>2128</v>
      </c>
      <c r="H14" s="358" t="s">
        <v>1060</v>
      </c>
      <c r="I14" s="339" t="s">
        <v>2034</v>
      </c>
      <c r="J14" s="358" t="s">
        <v>4</v>
      </c>
    </row>
    <row r="15" spans="1:10" ht="14.65" customHeight="1" x14ac:dyDescent="0.25">
      <c r="A15" s="358" t="s">
        <v>1284</v>
      </c>
      <c r="B15" s="358" t="s">
        <v>594</v>
      </c>
      <c r="C15" s="342">
        <v>85131</v>
      </c>
      <c r="D15" s="358" t="s">
        <v>802</v>
      </c>
      <c r="E15" s="360" t="s">
        <v>2021</v>
      </c>
      <c r="F15" s="358" t="s">
        <v>2129</v>
      </c>
      <c r="G15" s="358" t="s">
        <v>2130</v>
      </c>
      <c r="H15" s="358" t="s">
        <v>1060</v>
      </c>
      <c r="I15" s="339" t="s">
        <v>2034</v>
      </c>
      <c r="J15" s="358">
        <v>841300.98899999994</v>
      </c>
    </row>
    <row r="16" spans="1:10" ht="14.65" customHeight="1" x14ac:dyDescent="0.25">
      <c r="A16" s="358" t="s">
        <v>1284</v>
      </c>
      <c r="B16" s="358" t="s">
        <v>594</v>
      </c>
      <c r="C16" s="342">
        <v>85131</v>
      </c>
      <c r="D16" s="358" t="s">
        <v>802</v>
      </c>
      <c r="E16" s="360" t="s">
        <v>2021</v>
      </c>
      <c r="F16" s="358" t="s">
        <v>2131</v>
      </c>
      <c r="G16" s="358" t="s">
        <v>2132</v>
      </c>
      <c r="H16" s="358" t="s">
        <v>1060</v>
      </c>
      <c r="I16" s="339" t="s">
        <v>2034</v>
      </c>
      <c r="J16" s="358">
        <v>322521</v>
      </c>
    </row>
    <row r="17" spans="1:10" ht="14.65" customHeight="1" x14ac:dyDescent="0.25">
      <c r="A17" s="358" t="s">
        <v>1284</v>
      </c>
      <c r="B17" s="358" t="s">
        <v>594</v>
      </c>
      <c r="C17" s="342">
        <v>85131</v>
      </c>
      <c r="D17" s="358" t="s">
        <v>802</v>
      </c>
      <c r="E17" s="360" t="s">
        <v>2021</v>
      </c>
      <c r="F17" s="358" t="s">
        <v>2133</v>
      </c>
      <c r="G17" s="358" t="s">
        <v>2134</v>
      </c>
      <c r="H17" s="358" t="s">
        <v>1060</v>
      </c>
      <c r="I17" s="339" t="s">
        <v>2034</v>
      </c>
      <c r="J17" s="358">
        <v>162776.88800000001</v>
      </c>
    </row>
    <row r="18" spans="1:10" ht="14.65" customHeight="1" x14ac:dyDescent="0.25">
      <c r="A18" s="358" t="s">
        <v>1284</v>
      </c>
      <c r="B18" s="358" t="s">
        <v>594</v>
      </c>
      <c r="C18" s="342">
        <v>85131</v>
      </c>
      <c r="D18" s="358" t="s">
        <v>802</v>
      </c>
      <c r="E18" s="360" t="s">
        <v>2021</v>
      </c>
      <c r="F18" s="358" t="s">
        <v>2135</v>
      </c>
      <c r="G18" s="358" t="s">
        <v>2136</v>
      </c>
      <c r="H18" s="358" t="s">
        <v>1060</v>
      </c>
      <c r="I18" s="339" t="s">
        <v>2034</v>
      </c>
      <c r="J18" s="358">
        <v>16797</v>
      </c>
    </row>
    <row r="19" spans="1:10" ht="14.65" customHeight="1" x14ac:dyDescent="0.25">
      <c r="A19" s="358" t="s">
        <v>1284</v>
      </c>
      <c r="B19" s="358" t="s">
        <v>594</v>
      </c>
      <c r="C19" s="342">
        <v>85131</v>
      </c>
      <c r="D19" s="358" t="s">
        <v>802</v>
      </c>
      <c r="E19" s="360" t="s">
        <v>2021</v>
      </c>
      <c r="F19" s="358" t="s">
        <v>2137</v>
      </c>
      <c r="G19" s="358" t="s">
        <v>2138</v>
      </c>
      <c r="H19" s="358" t="s">
        <v>1060</v>
      </c>
      <c r="I19" s="339" t="s">
        <v>2034</v>
      </c>
      <c r="J19" s="358">
        <v>191605.38500000001</v>
      </c>
    </row>
    <row r="20" spans="1:10" ht="14.65" customHeight="1" x14ac:dyDescent="0.25">
      <c r="A20" s="358" t="s">
        <v>1284</v>
      </c>
      <c r="B20" s="358" t="s">
        <v>594</v>
      </c>
      <c r="C20" s="342">
        <v>85131</v>
      </c>
      <c r="D20" s="358" t="s">
        <v>802</v>
      </c>
      <c r="E20" s="360" t="s">
        <v>2021</v>
      </c>
      <c r="F20" s="358" t="s">
        <v>2139</v>
      </c>
      <c r="G20" s="358" t="s">
        <v>2140</v>
      </c>
      <c r="H20" s="358" t="s">
        <v>1060</v>
      </c>
      <c r="I20" s="339" t="s">
        <v>2034</v>
      </c>
      <c r="J20" s="358">
        <v>20432.542000000001</v>
      </c>
    </row>
    <row r="21" spans="1:10" ht="14.65" customHeight="1" x14ac:dyDescent="0.25">
      <c r="A21" s="358" t="s">
        <v>1284</v>
      </c>
      <c r="B21" s="358" t="s">
        <v>594</v>
      </c>
      <c r="C21" s="342">
        <v>85131</v>
      </c>
      <c r="D21" s="358" t="s">
        <v>802</v>
      </c>
      <c r="E21" s="360" t="s">
        <v>2021</v>
      </c>
      <c r="F21" s="358" t="s">
        <v>2141</v>
      </c>
      <c r="G21" s="358" t="s">
        <v>2142</v>
      </c>
      <c r="H21" s="358" t="s">
        <v>1060</v>
      </c>
      <c r="I21" s="339" t="s">
        <v>2034</v>
      </c>
      <c r="J21" s="358">
        <v>65754.94</v>
      </c>
    </row>
    <row r="22" spans="1:10" ht="14.65" customHeight="1" x14ac:dyDescent="0.25">
      <c r="A22" s="358" t="s">
        <v>1284</v>
      </c>
      <c r="B22" s="358" t="s">
        <v>594</v>
      </c>
      <c r="C22" s="342">
        <v>85131</v>
      </c>
      <c r="D22" s="358" t="s">
        <v>802</v>
      </c>
      <c r="E22" s="360" t="s">
        <v>2021</v>
      </c>
      <c r="F22" s="358" t="s">
        <v>2143</v>
      </c>
      <c r="G22" s="358" t="s">
        <v>2144</v>
      </c>
      <c r="H22" s="358" t="s">
        <v>1060</v>
      </c>
      <c r="I22" s="339" t="s">
        <v>2034</v>
      </c>
      <c r="J22" s="358">
        <v>796</v>
      </c>
    </row>
    <row r="23" spans="1:10" ht="14.65" customHeight="1" x14ac:dyDescent="0.25">
      <c r="A23" s="358" t="s">
        <v>1284</v>
      </c>
      <c r="B23" s="358" t="s">
        <v>594</v>
      </c>
      <c r="C23" s="342">
        <v>85131</v>
      </c>
      <c r="D23" s="358" t="s">
        <v>802</v>
      </c>
      <c r="E23" s="360" t="s">
        <v>2021</v>
      </c>
      <c r="F23" s="358" t="s">
        <v>2145</v>
      </c>
      <c r="G23" s="358" t="s">
        <v>2146</v>
      </c>
      <c r="H23" s="358" t="s">
        <v>1060</v>
      </c>
      <c r="I23" s="339" t="s">
        <v>2034</v>
      </c>
      <c r="J23" s="358">
        <v>16608.120999999999</v>
      </c>
    </row>
    <row r="24" spans="1:10" ht="14.65" customHeight="1" x14ac:dyDescent="0.25">
      <c r="A24" s="358" t="s">
        <v>1284</v>
      </c>
      <c r="B24" s="358" t="s">
        <v>594</v>
      </c>
      <c r="C24" s="342">
        <v>85131</v>
      </c>
      <c r="D24" s="358" t="s">
        <v>802</v>
      </c>
      <c r="E24" s="360" t="s">
        <v>2021</v>
      </c>
      <c r="F24" s="358" t="s">
        <v>2147</v>
      </c>
      <c r="G24" s="358" t="s">
        <v>2148</v>
      </c>
      <c r="H24" s="358" t="s">
        <v>1060</v>
      </c>
      <c r="I24" s="339" t="s">
        <v>2034</v>
      </c>
      <c r="J24" s="358">
        <v>12982.057000000001</v>
      </c>
    </row>
    <row r="25" spans="1:10" ht="14.65" customHeight="1" x14ac:dyDescent="0.25">
      <c r="A25" s="358" t="s">
        <v>1284</v>
      </c>
      <c r="B25" s="358" t="s">
        <v>594</v>
      </c>
      <c r="C25" s="342">
        <v>85131</v>
      </c>
      <c r="D25" s="358" t="s">
        <v>802</v>
      </c>
      <c r="E25" s="360" t="s">
        <v>2021</v>
      </c>
      <c r="F25" s="358" t="s">
        <v>2149</v>
      </c>
      <c r="G25" s="358" t="s">
        <v>2150</v>
      </c>
      <c r="H25" s="358" t="s">
        <v>1060</v>
      </c>
      <c r="I25" s="339" t="s">
        <v>2034</v>
      </c>
      <c r="J25" s="358">
        <v>14787.471</v>
      </c>
    </row>
    <row r="26" spans="1:10" ht="14.65" customHeight="1" x14ac:dyDescent="0.25">
      <c r="A26" s="358" t="s">
        <v>1284</v>
      </c>
      <c r="B26" s="358" t="s">
        <v>594</v>
      </c>
      <c r="C26" s="342">
        <v>85131</v>
      </c>
      <c r="D26" s="358" t="s">
        <v>802</v>
      </c>
      <c r="E26" s="360" t="s">
        <v>2021</v>
      </c>
      <c r="F26" s="358" t="s">
        <v>2151</v>
      </c>
      <c r="G26" s="358" t="s">
        <v>2152</v>
      </c>
      <c r="H26" s="358" t="s">
        <v>1060</v>
      </c>
      <c r="I26" s="339" t="s">
        <v>2034</v>
      </c>
      <c r="J26" s="358">
        <v>11498.346</v>
      </c>
    </row>
    <row r="27" spans="1:10" ht="14.65" customHeight="1" x14ac:dyDescent="0.25">
      <c r="A27" s="358" t="s">
        <v>1284</v>
      </c>
      <c r="B27" s="358" t="s">
        <v>594</v>
      </c>
      <c r="C27" s="342">
        <v>85131</v>
      </c>
      <c r="D27" s="358" t="s">
        <v>802</v>
      </c>
      <c r="E27" s="360" t="s">
        <v>2021</v>
      </c>
      <c r="F27" s="358" t="s">
        <v>2153</v>
      </c>
      <c r="G27" s="358" t="s">
        <v>2154</v>
      </c>
      <c r="H27" s="358" t="s">
        <v>1060</v>
      </c>
      <c r="I27" s="339" t="s">
        <v>2034</v>
      </c>
      <c r="J27" s="358">
        <v>4741.2389999999996</v>
      </c>
    </row>
    <row r="28" spans="1:10" ht="14.65" customHeight="1" x14ac:dyDescent="0.25">
      <c r="A28" s="358" t="s">
        <v>1284</v>
      </c>
      <c r="B28" s="358" t="s">
        <v>594</v>
      </c>
      <c r="C28" s="342">
        <v>85131</v>
      </c>
      <c r="D28" s="358" t="s">
        <v>802</v>
      </c>
      <c r="E28" s="360" t="s">
        <v>2021</v>
      </c>
      <c r="F28" s="358" t="s">
        <v>2155</v>
      </c>
      <c r="G28" s="358" t="s">
        <v>2156</v>
      </c>
      <c r="H28" s="358" t="s">
        <v>1060</v>
      </c>
      <c r="I28" s="339" t="s">
        <v>2034</v>
      </c>
      <c r="J28" s="358">
        <v>190345.06899999999</v>
      </c>
    </row>
    <row r="29" spans="1:10" ht="14.65" customHeight="1" x14ac:dyDescent="0.25">
      <c r="A29" s="358" t="s">
        <v>1284</v>
      </c>
      <c r="B29" s="358" t="s">
        <v>594</v>
      </c>
      <c r="C29" s="342">
        <v>85131</v>
      </c>
      <c r="D29" s="358" t="s">
        <v>802</v>
      </c>
      <c r="E29" s="360" t="s">
        <v>2021</v>
      </c>
      <c r="F29" s="358" t="s">
        <v>2157</v>
      </c>
      <c r="G29" s="358" t="s">
        <v>2158</v>
      </c>
      <c r="H29" s="358" t="s">
        <v>1060</v>
      </c>
      <c r="I29" s="339" t="s">
        <v>2034</v>
      </c>
      <c r="J29" s="358">
        <v>168010.18400000001</v>
      </c>
    </row>
    <row r="30" spans="1:10" ht="14.65" customHeight="1" x14ac:dyDescent="0.25">
      <c r="A30" s="358" t="s">
        <v>1284</v>
      </c>
      <c r="B30" s="358" t="s">
        <v>594</v>
      </c>
      <c r="C30" s="342">
        <v>85131</v>
      </c>
      <c r="D30" s="358" t="s">
        <v>802</v>
      </c>
      <c r="E30" s="360" t="s">
        <v>2021</v>
      </c>
      <c r="F30" s="358" t="s">
        <v>2159</v>
      </c>
      <c r="G30" s="358" t="s">
        <v>2160</v>
      </c>
      <c r="H30" s="358" t="s">
        <v>1060</v>
      </c>
      <c r="I30" s="339" t="s">
        <v>2034</v>
      </c>
      <c r="J30" s="358">
        <v>55967.156999999999</v>
      </c>
    </row>
    <row r="31" spans="1:10" ht="14.65" customHeight="1" x14ac:dyDescent="0.25">
      <c r="A31" s="358" t="s">
        <v>1284</v>
      </c>
      <c r="B31" s="358" t="s">
        <v>594</v>
      </c>
      <c r="C31" s="342">
        <v>85131</v>
      </c>
      <c r="D31" s="358" t="s">
        <v>802</v>
      </c>
      <c r="E31" s="360" t="s">
        <v>2021</v>
      </c>
      <c r="F31" s="358" t="s">
        <v>2161</v>
      </c>
      <c r="G31" s="358" t="s">
        <v>2162</v>
      </c>
      <c r="H31" s="358" t="s">
        <v>1060</v>
      </c>
      <c r="I31" s="339" t="s">
        <v>2034</v>
      </c>
      <c r="J31" s="358">
        <v>33882.718999999997</v>
      </c>
    </row>
    <row r="32" spans="1:10" ht="14.65" customHeight="1" x14ac:dyDescent="0.25">
      <c r="A32" s="358" t="s">
        <v>1284</v>
      </c>
      <c r="B32" s="358" t="s">
        <v>594</v>
      </c>
      <c r="C32" s="342">
        <v>85131</v>
      </c>
      <c r="D32" s="358" t="s">
        <v>802</v>
      </c>
      <c r="E32" s="360" t="s">
        <v>2021</v>
      </c>
      <c r="F32" s="358" t="s">
        <v>2163</v>
      </c>
      <c r="G32" s="358" t="s">
        <v>2164</v>
      </c>
      <c r="H32" s="358" t="s">
        <v>1060</v>
      </c>
      <c r="I32" s="339" t="s">
        <v>2034</v>
      </c>
      <c r="J32" s="358">
        <v>22084.437999999998</v>
      </c>
    </row>
    <row r="33" spans="1:10" ht="14.65" customHeight="1" x14ac:dyDescent="0.25">
      <c r="A33" s="358" t="s">
        <v>1284</v>
      </c>
      <c r="B33" s="358" t="s">
        <v>594</v>
      </c>
      <c r="C33" s="342">
        <v>85131</v>
      </c>
      <c r="D33" s="358" t="s">
        <v>802</v>
      </c>
      <c r="E33" s="360" t="s">
        <v>2021</v>
      </c>
      <c r="F33" s="358" t="s">
        <v>2165</v>
      </c>
      <c r="G33" s="358" t="s">
        <v>2166</v>
      </c>
      <c r="H33" s="358" t="s">
        <v>1060</v>
      </c>
      <c r="I33" s="339" t="s">
        <v>2034</v>
      </c>
      <c r="J33" s="358">
        <v>24211.264999999999</v>
      </c>
    </row>
    <row r="34" spans="1:10" ht="14.65" customHeight="1" x14ac:dyDescent="0.25">
      <c r="A34" s="358" t="s">
        <v>1284</v>
      </c>
      <c r="B34" s="358" t="s">
        <v>594</v>
      </c>
      <c r="C34" s="342">
        <v>85131</v>
      </c>
      <c r="D34" s="358" t="s">
        <v>802</v>
      </c>
      <c r="E34" s="360" t="s">
        <v>2021</v>
      </c>
      <c r="F34" s="358" t="s">
        <v>2167</v>
      </c>
      <c r="G34" s="358" t="s">
        <v>2168</v>
      </c>
      <c r="H34" s="358" t="s">
        <v>1060</v>
      </c>
      <c r="I34" s="339" t="s">
        <v>2034</v>
      </c>
      <c r="J34" s="358">
        <v>12230.62</v>
      </c>
    </row>
    <row r="35" spans="1:10" ht="14.65" customHeight="1" x14ac:dyDescent="0.25">
      <c r="A35" s="358" t="s">
        <v>1284</v>
      </c>
      <c r="B35" s="358" t="s">
        <v>594</v>
      </c>
      <c r="C35" s="342">
        <v>85131</v>
      </c>
      <c r="D35" s="358" t="s">
        <v>802</v>
      </c>
      <c r="E35" s="360" t="s">
        <v>2021</v>
      </c>
      <c r="F35" s="358" t="s">
        <v>2169</v>
      </c>
      <c r="G35" s="358" t="s">
        <v>2170</v>
      </c>
      <c r="H35" s="358" t="s">
        <v>1060</v>
      </c>
      <c r="I35" s="339" t="s">
        <v>2034</v>
      </c>
      <c r="J35" s="358">
        <v>2174.6260000000002</v>
      </c>
    </row>
    <row r="36" spans="1:10" ht="14.65" customHeight="1" x14ac:dyDescent="0.25">
      <c r="A36" s="358" t="s">
        <v>1284</v>
      </c>
      <c r="B36" s="358" t="s">
        <v>594</v>
      </c>
      <c r="C36" s="342">
        <v>85131</v>
      </c>
      <c r="D36" s="358" t="s">
        <v>802</v>
      </c>
      <c r="E36" s="360" t="s">
        <v>2021</v>
      </c>
      <c r="F36" s="358" t="s">
        <v>2171</v>
      </c>
      <c r="G36" s="358" t="s">
        <v>2172</v>
      </c>
      <c r="H36" s="358" t="s">
        <v>1060</v>
      </c>
      <c r="I36" s="339" t="s">
        <v>2034</v>
      </c>
      <c r="J36" s="358">
        <v>241.75399999999999</v>
      </c>
    </row>
    <row r="37" spans="1:10" ht="14.65" customHeight="1" x14ac:dyDescent="0.25">
      <c r="A37" s="358" t="s">
        <v>1284</v>
      </c>
      <c r="B37" s="358" t="s">
        <v>594</v>
      </c>
      <c r="C37" s="342">
        <v>85131</v>
      </c>
      <c r="D37" s="358" t="s">
        <v>802</v>
      </c>
      <c r="E37" s="360" t="s">
        <v>2021</v>
      </c>
      <c r="F37" s="358" t="s">
        <v>2173</v>
      </c>
      <c r="G37" s="358" t="s">
        <v>2174</v>
      </c>
      <c r="H37" s="358" t="s">
        <v>1060</v>
      </c>
      <c r="I37" s="339" t="s">
        <v>2034</v>
      </c>
      <c r="J37" s="358">
        <v>5141.9489999999996</v>
      </c>
    </row>
    <row r="38" spans="1:10" ht="14.65" customHeight="1" x14ac:dyDescent="0.25">
      <c r="A38" s="358" t="s">
        <v>1284</v>
      </c>
      <c r="B38" s="358" t="s">
        <v>594</v>
      </c>
      <c r="C38" s="342">
        <v>85131</v>
      </c>
      <c r="D38" s="358" t="s">
        <v>802</v>
      </c>
      <c r="E38" s="360" t="s">
        <v>2021</v>
      </c>
      <c r="F38" s="358" t="s">
        <v>2175</v>
      </c>
      <c r="G38" s="358" t="s">
        <v>2176</v>
      </c>
      <c r="H38" s="358" t="s">
        <v>1060</v>
      </c>
      <c r="I38" s="339" t="s">
        <v>2034</v>
      </c>
      <c r="J38" s="358">
        <v>3206.1669999999999</v>
      </c>
    </row>
    <row r="39" spans="1:10" ht="14.65" customHeight="1" x14ac:dyDescent="0.25">
      <c r="A39" s="358" t="s">
        <v>1284</v>
      </c>
      <c r="B39" s="358" t="s">
        <v>594</v>
      </c>
      <c r="C39" s="342">
        <v>85131</v>
      </c>
      <c r="D39" s="358" t="s">
        <v>802</v>
      </c>
      <c r="E39" s="360" t="s">
        <v>2021</v>
      </c>
      <c r="F39" s="358" t="s">
        <v>2177</v>
      </c>
      <c r="G39" s="358" t="s">
        <v>2178</v>
      </c>
      <c r="H39" s="358" t="s">
        <v>1060</v>
      </c>
      <c r="I39" s="339" t="s">
        <v>2034</v>
      </c>
      <c r="J39" s="358">
        <v>64204.317999999999</v>
      </c>
    </row>
    <row r="40" spans="1:10" ht="14.65" customHeight="1" x14ac:dyDescent="0.25">
      <c r="A40" s="358" t="s">
        <v>1284</v>
      </c>
      <c r="B40" s="358" t="s">
        <v>594</v>
      </c>
      <c r="C40" s="342">
        <v>85131</v>
      </c>
      <c r="D40" s="358" t="s">
        <v>802</v>
      </c>
      <c r="E40" s="360" t="s">
        <v>2021</v>
      </c>
      <c r="F40" s="358" t="s">
        <v>2179</v>
      </c>
      <c r="G40" s="358" t="s">
        <v>2180</v>
      </c>
      <c r="H40" s="358" t="s">
        <v>1060</v>
      </c>
      <c r="I40" s="339" t="s">
        <v>2034</v>
      </c>
      <c r="J40" s="358">
        <v>632.32799999999997</v>
      </c>
    </row>
    <row r="41" spans="1:10" ht="14.65" customHeight="1" x14ac:dyDescent="0.25">
      <c r="A41" s="358" t="s">
        <v>1284</v>
      </c>
      <c r="B41" s="358" t="s">
        <v>594</v>
      </c>
      <c r="C41" s="342">
        <v>85131</v>
      </c>
      <c r="D41" s="358" t="s">
        <v>802</v>
      </c>
      <c r="E41" s="360" t="s">
        <v>2021</v>
      </c>
      <c r="F41" s="358" t="s">
        <v>2181</v>
      </c>
      <c r="G41" s="358" t="s">
        <v>2182</v>
      </c>
      <c r="H41" s="358" t="s">
        <v>1060</v>
      </c>
      <c r="I41" s="339" t="s">
        <v>2034</v>
      </c>
      <c r="J41" s="358">
        <v>22112.839</v>
      </c>
    </row>
    <row r="42" spans="1:10" ht="14.65" customHeight="1" x14ac:dyDescent="0.25">
      <c r="A42" s="358" t="s">
        <v>1284</v>
      </c>
      <c r="B42" s="358" t="s">
        <v>594</v>
      </c>
      <c r="C42" s="342">
        <v>85131</v>
      </c>
      <c r="D42" s="358" t="s">
        <v>802</v>
      </c>
      <c r="E42" s="360" t="s">
        <v>2021</v>
      </c>
      <c r="F42" s="358" t="s">
        <v>2183</v>
      </c>
      <c r="G42" s="358" t="s">
        <v>2184</v>
      </c>
      <c r="H42" s="358" t="s">
        <v>1060</v>
      </c>
      <c r="I42" s="339" t="s">
        <v>2034</v>
      </c>
      <c r="J42" s="358">
        <v>16260.656999999999</v>
      </c>
    </row>
    <row r="43" spans="1:10" ht="14.65" customHeight="1" x14ac:dyDescent="0.25">
      <c r="A43" s="358" t="s">
        <v>1284</v>
      </c>
      <c r="B43" s="358" t="s">
        <v>594</v>
      </c>
      <c r="C43" s="342">
        <v>85131</v>
      </c>
      <c r="D43" s="358" t="s">
        <v>802</v>
      </c>
      <c r="E43" s="360" t="s">
        <v>2021</v>
      </c>
      <c r="F43" s="358" t="s">
        <v>2185</v>
      </c>
      <c r="G43" s="358" t="s">
        <v>2186</v>
      </c>
      <c r="H43" s="358" t="s">
        <v>1060</v>
      </c>
      <c r="I43" s="339" t="s">
        <v>2034</v>
      </c>
      <c r="J43" s="358">
        <v>5852.1809999999996</v>
      </c>
    </row>
    <row r="44" spans="1:10" ht="14.65" customHeight="1" x14ac:dyDescent="0.25">
      <c r="A44" s="358" t="s">
        <v>1284</v>
      </c>
      <c r="B44" s="358" t="s">
        <v>594</v>
      </c>
      <c r="C44" s="342">
        <v>85131</v>
      </c>
      <c r="D44" s="358" t="s">
        <v>802</v>
      </c>
      <c r="E44" s="360" t="s">
        <v>2021</v>
      </c>
      <c r="F44" s="358" t="s">
        <v>2187</v>
      </c>
      <c r="G44" s="358" t="s">
        <v>2188</v>
      </c>
      <c r="H44" s="358" t="s">
        <v>1060</v>
      </c>
      <c r="I44" s="339" t="s">
        <v>2034</v>
      </c>
      <c r="J44" s="358">
        <v>222.04599999999999</v>
      </c>
    </row>
    <row r="45" spans="1:10" ht="14.65" customHeight="1" x14ac:dyDescent="0.25">
      <c r="A45" s="358" t="s">
        <v>1284</v>
      </c>
      <c r="B45" s="358" t="s">
        <v>594</v>
      </c>
      <c r="C45" s="342">
        <v>85131</v>
      </c>
      <c r="D45" s="358" t="s">
        <v>802</v>
      </c>
      <c r="E45" s="360" t="s">
        <v>2021</v>
      </c>
      <c r="F45" s="358" t="s">
        <v>2189</v>
      </c>
      <c r="G45" s="358" t="s">
        <v>2190</v>
      </c>
      <c r="H45" s="358" t="s">
        <v>1060</v>
      </c>
      <c r="I45" s="339" t="s">
        <v>2034</v>
      </c>
      <c r="J45" s="358">
        <v>182</v>
      </c>
    </row>
    <row r="46" spans="1:10" ht="14.65" customHeight="1" x14ac:dyDescent="0.25">
      <c r="A46" s="358" t="s">
        <v>1284</v>
      </c>
      <c r="B46" s="358" t="s">
        <v>594</v>
      </c>
      <c r="C46" s="342">
        <v>85131</v>
      </c>
      <c r="D46" s="358" t="s">
        <v>802</v>
      </c>
      <c r="E46" s="360" t="s">
        <v>2021</v>
      </c>
      <c r="F46" s="358" t="s">
        <v>2191</v>
      </c>
      <c r="G46" s="358" t="s">
        <v>2192</v>
      </c>
      <c r="H46" s="358" t="s">
        <v>1060</v>
      </c>
      <c r="I46" s="339" t="s">
        <v>2034</v>
      </c>
      <c r="J46" s="358">
        <v>182</v>
      </c>
    </row>
    <row r="47" spans="1:10" ht="14.65" customHeight="1" x14ac:dyDescent="0.25">
      <c r="A47" s="358" t="s">
        <v>1284</v>
      </c>
      <c r="B47" s="358" t="s">
        <v>594</v>
      </c>
      <c r="C47" s="342">
        <v>85131</v>
      </c>
      <c r="D47" s="358" t="s">
        <v>802</v>
      </c>
      <c r="E47" s="360" t="s">
        <v>2021</v>
      </c>
      <c r="F47" s="358" t="s">
        <v>2193</v>
      </c>
      <c r="G47" s="358" t="s">
        <v>2194</v>
      </c>
      <c r="H47" s="358" t="s">
        <v>1060</v>
      </c>
      <c r="I47" s="339" t="s">
        <v>2034</v>
      </c>
      <c r="J47" s="358">
        <v>161.4</v>
      </c>
    </row>
    <row r="48" spans="1:10" ht="14.65" customHeight="1" x14ac:dyDescent="0.25">
      <c r="A48" s="358" t="s">
        <v>1284</v>
      </c>
      <c r="B48" s="358" t="s">
        <v>594</v>
      </c>
      <c r="C48" s="342">
        <v>85131</v>
      </c>
      <c r="D48" s="358" t="s">
        <v>802</v>
      </c>
      <c r="E48" s="360" t="s">
        <v>2021</v>
      </c>
      <c r="F48" s="358" t="s">
        <v>2195</v>
      </c>
      <c r="G48" s="358" t="s">
        <v>1286</v>
      </c>
      <c r="H48" s="358" t="s">
        <v>1060</v>
      </c>
      <c r="I48" s="339" t="s">
        <v>2034</v>
      </c>
      <c r="J48" s="358">
        <v>20.6</v>
      </c>
    </row>
    <row r="49" spans="1:10" ht="14.65" customHeight="1" x14ac:dyDescent="0.25">
      <c r="A49" s="358" t="s">
        <v>1284</v>
      </c>
      <c r="B49" s="358" t="s">
        <v>594</v>
      </c>
      <c r="C49" s="342">
        <v>85131</v>
      </c>
      <c r="D49" s="358" t="s">
        <v>802</v>
      </c>
      <c r="E49" s="360" t="s">
        <v>2021</v>
      </c>
      <c r="F49" s="358" t="s">
        <v>2196</v>
      </c>
      <c r="G49" s="358" t="s">
        <v>2197</v>
      </c>
      <c r="H49" s="358" t="s">
        <v>1060</v>
      </c>
      <c r="I49" s="339" t="s">
        <v>2034</v>
      </c>
      <c r="J49" s="358" t="s">
        <v>4</v>
      </c>
    </row>
    <row r="50" spans="1:10" ht="14.65" customHeight="1" x14ac:dyDescent="0.25">
      <c r="A50" s="358" t="s">
        <v>1284</v>
      </c>
      <c r="B50" s="358" t="s">
        <v>594</v>
      </c>
      <c r="C50" s="342">
        <v>85131</v>
      </c>
      <c r="D50" s="358" t="s">
        <v>802</v>
      </c>
      <c r="E50" s="360" t="s">
        <v>2021</v>
      </c>
      <c r="F50" s="358" t="s">
        <v>2198</v>
      </c>
      <c r="G50" s="358" t="s">
        <v>2199</v>
      </c>
      <c r="H50" s="358" t="s">
        <v>1060</v>
      </c>
      <c r="I50" s="339" t="s">
        <v>2034</v>
      </c>
      <c r="J50" s="358">
        <v>40.045999999999999</v>
      </c>
    </row>
    <row r="51" spans="1:10" ht="14.65" customHeight="1" x14ac:dyDescent="0.25">
      <c r="A51" s="358" t="s">
        <v>1284</v>
      </c>
      <c r="B51" s="358" t="s">
        <v>594</v>
      </c>
      <c r="C51" s="342">
        <v>85131</v>
      </c>
      <c r="D51" s="358" t="s">
        <v>802</v>
      </c>
      <c r="E51" s="360" t="s">
        <v>2021</v>
      </c>
      <c r="F51" s="358" t="s">
        <v>2033</v>
      </c>
      <c r="G51" s="358" t="s">
        <v>1605</v>
      </c>
      <c r="H51" s="358" t="s">
        <v>1060</v>
      </c>
      <c r="I51" s="339" t="s">
        <v>2034</v>
      </c>
      <c r="J51" s="358">
        <v>1312741.8400000001</v>
      </c>
    </row>
    <row r="52" spans="1:10" ht="14.65" customHeight="1" x14ac:dyDescent="0.25">
      <c r="A52" s="358" t="s">
        <v>1284</v>
      </c>
      <c r="B52" s="358" t="s">
        <v>594</v>
      </c>
      <c r="C52" s="342">
        <v>85131</v>
      </c>
      <c r="D52" s="358" t="s">
        <v>802</v>
      </c>
      <c r="E52" s="360" t="s">
        <v>2021</v>
      </c>
      <c r="F52" s="358" t="s">
        <v>2103</v>
      </c>
      <c r="G52" s="358" t="s">
        <v>2104</v>
      </c>
      <c r="H52" s="358" t="s">
        <v>1060</v>
      </c>
      <c r="I52" s="339" t="s">
        <v>2074</v>
      </c>
      <c r="J52" s="358">
        <v>268365.25400000002</v>
      </c>
    </row>
    <row r="53" spans="1:10" ht="14.65" customHeight="1" x14ac:dyDescent="0.25">
      <c r="A53" s="358" t="s">
        <v>1284</v>
      </c>
      <c r="B53" s="358" t="s">
        <v>594</v>
      </c>
      <c r="C53" s="342">
        <v>85131</v>
      </c>
      <c r="D53" s="358" t="s">
        <v>802</v>
      </c>
      <c r="E53" s="360" t="s">
        <v>2021</v>
      </c>
      <c r="F53" s="358" t="s">
        <v>2105</v>
      </c>
      <c r="G53" s="358" t="s">
        <v>2106</v>
      </c>
      <c r="H53" s="358" t="s">
        <v>1060</v>
      </c>
      <c r="I53" s="339" t="s">
        <v>2074</v>
      </c>
      <c r="J53" s="358">
        <v>53565</v>
      </c>
    </row>
    <row r="54" spans="1:10" ht="14.65" customHeight="1" x14ac:dyDescent="0.25">
      <c r="A54" s="358" t="s">
        <v>1284</v>
      </c>
      <c r="B54" s="358" t="s">
        <v>594</v>
      </c>
      <c r="C54" s="342">
        <v>85131</v>
      </c>
      <c r="D54" s="358" t="s">
        <v>802</v>
      </c>
      <c r="E54" s="360" t="s">
        <v>2021</v>
      </c>
      <c r="F54" s="358" t="s">
        <v>2107</v>
      </c>
      <c r="G54" s="358" t="s">
        <v>2108</v>
      </c>
      <c r="H54" s="358" t="s">
        <v>1060</v>
      </c>
      <c r="I54" s="339" t="s">
        <v>2074</v>
      </c>
      <c r="J54" s="358">
        <v>192756</v>
      </c>
    </row>
    <row r="55" spans="1:10" ht="14.65" customHeight="1" x14ac:dyDescent="0.25">
      <c r="A55" s="358" t="s">
        <v>1284</v>
      </c>
      <c r="B55" s="358" t="s">
        <v>594</v>
      </c>
      <c r="C55" s="342">
        <v>85131</v>
      </c>
      <c r="D55" s="358" t="s">
        <v>802</v>
      </c>
      <c r="E55" s="360" t="s">
        <v>2021</v>
      </c>
      <c r="F55" s="358" t="s">
        <v>2109</v>
      </c>
      <c r="G55" s="358" t="s">
        <v>2110</v>
      </c>
      <c r="H55" s="358" t="s">
        <v>1060</v>
      </c>
      <c r="I55" s="339" t="s">
        <v>2074</v>
      </c>
      <c r="J55" s="358">
        <v>3121.6379999999999</v>
      </c>
    </row>
    <row r="56" spans="1:10" ht="14.65" customHeight="1" x14ac:dyDescent="0.25">
      <c r="A56" s="358" t="s">
        <v>1284</v>
      </c>
      <c r="B56" s="358" t="s">
        <v>594</v>
      </c>
      <c r="C56" s="342">
        <v>85131</v>
      </c>
      <c r="D56" s="358" t="s">
        <v>802</v>
      </c>
      <c r="E56" s="360" t="s">
        <v>2021</v>
      </c>
      <c r="F56" s="358" t="s">
        <v>2111</v>
      </c>
      <c r="G56" s="358" t="s">
        <v>2112</v>
      </c>
      <c r="H56" s="358" t="s">
        <v>1060</v>
      </c>
      <c r="I56" s="339" t="s">
        <v>2074</v>
      </c>
      <c r="J56" s="358">
        <v>2940</v>
      </c>
    </row>
    <row r="57" spans="1:10" ht="14.65" customHeight="1" x14ac:dyDescent="0.25">
      <c r="A57" s="358" t="s">
        <v>1284</v>
      </c>
      <c r="B57" s="358" t="s">
        <v>594</v>
      </c>
      <c r="C57" s="342">
        <v>85131</v>
      </c>
      <c r="D57" s="358" t="s">
        <v>802</v>
      </c>
      <c r="E57" s="360" t="s">
        <v>2021</v>
      </c>
      <c r="F57" s="358" t="s">
        <v>2113</v>
      </c>
      <c r="G57" s="358" t="s">
        <v>2114</v>
      </c>
      <c r="H57" s="358" t="s">
        <v>1060</v>
      </c>
      <c r="I57" s="339" t="s">
        <v>2074</v>
      </c>
      <c r="J57" s="358">
        <v>15454.934999999999</v>
      </c>
    </row>
    <row r="58" spans="1:10" ht="14.65" customHeight="1" x14ac:dyDescent="0.25">
      <c r="A58" s="358" t="s">
        <v>1284</v>
      </c>
      <c r="B58" s="358" t="s">
        <v>594</v>
      </c>
      <c r="C58" s="342">
        <v>85131</v>
      </c>
      <c r="D58" s="358" t="s">
        <v>802</v>
      </c>
      <c r="E58" s="360" t="s">
        <v>2021</v>
      </c>
      <c r="F58" s="358" t="s">
        <v>2115</v>
      </c>
      <c r="G58" s="358" t="s">
        <v>2116</v>
      </c>
      <c r="H58" s="358" t="s">
        <v>1060</v>
      </c>
      <c r="I58" s="339" t="s">
        <v>2074</v>
      </c>
      <c r="J58" s="358">
        <v>527.68100000000004</v>
      </c>
    </row>
    <row r="59" spans="1:10" ht="14.65" customHeight="1" x14ac:dyDescent="0.25">
      <c r="A59" s="358" t="s">
        <v>1284</v>
      </c>
      <c r="B59" s="358" t="s">
        <v>594</v>
      </c>
      <c r="C59" s="342">
        <v>85131</v>
      </c>
      <c r="D59" s="358" t="s">
        <v>802</v>
      </c>
      <c r="E59" s="360" t="s">
        <v>2021</v>
      </c>
      <c r="F59" s="358" t="s">
        <v>2117</v>
      </c>
      <c r="G59" s="358" t="s">
        <v>2118</v>
      </c>
      <c r="H59" s="358" t="s">
        <v>1060</v>
      </c>
      <c r="I59" s="339" t="s">
        <v>2074</v>
      </c>
      <c r="J59" s="358">
        <v>68.72</v>
      </c>
    </row>
    <row r="60" spans="1:10" ht="14.65" customHeight="1" x14ac:dyDescent="0.25">
      <c r="A60" s="358" t="s">
        <v>1284</v>
      </c>
      <c r="B60" s="358" t="s">
        <v>594</v>
      </c>
      <c r="C60" s="342">
        <v>85131</v>
      </c>
      <c r="D60" s="358" t="s">
        <v>802</v>
      </c>
      <c r="E60" s="360" t="s">
        <v>2021</v>
      </c>
      <c r="F60" s="358" t="s">
        <v>2119</v>
      </c>
      <c r="G60" s="358" t="s">
        <v>2120</v>
      </c>
      <c r="H60" s="358" t="s">
        <v>1060</v>
      </c>
      <c r="I60" s="339" t="s">
        <v>2074</v>
      </c>
      <c r="J60" s="358">
        <v>68.72</v>
      </c>
    </row>
    <row r="61" spans="1:10" ht="14.65" customHeight="1" x14ac:dyDescent="0.25">
      <c r="A61" s="358" t="s">
        <v>1284</v>
      </c>
      <c r="B61" s="358" t="s">
        <v>594</v>
      </c>
      <c r="C61" s="342">
        <v>85131</v>
      </c>
      <c r="D61" s="358" t="s">
        <v>802</v>
      </c>
      <c r="E61" s="360" t="s">
        <v>2021</v>
      </c>
      <c r="F61" s="358" t="s">
        <v>2121</v>
      </c>
      <c r="G61" s="358" t="s">
        <v>2122</v>
      </c>
      <c r="H61" s="358" t="s">
        <v>1060</v>
      </c>
      <c r="I61" s="339" t="s">
        <v>2074</v>
      </c>
      <c r="J61" s="358" t="s">
        <v>4</v>
      </c>
    </row>
    <row r="62" spans="1:10" ht="14.65" customHeight="1" x14ac:dyDescent="0.25">
      <c r="A62" s="358" t="s">
        <v>1284</v>
      </c>
      <c r="B62" s="358" t="s">
        <v>594</v>
      </c>
      <c r="C62" s="342">
        <v>85131</v>
      </c>
      <c r="D62" s="358" t="s">
        <v>802</v>
      </c>
      <c r="E62" s="360" t="s">
        <v>2021</v>
      </c>
      <c r="F62" s="358" t="s">
        <v>2123</v>
      </c>
      <c r="G62" s="358" t="s">
        <v>2124</v>
      </c>
      <c r="H62" s="358" t="s">
        <v>1060</v>
      </c>
      <c r="I62" s="339" t="s">
        <v>2074</v>
      </c>
      <c r="J62" s="358" t="s">
        <v>4</v>
      </c>
    </row>
    <row r="63" spans="1:10" ht="14.65" customHeight="1" x14ac:dyDescent="0.25">
      <c r="A63" s="358" t="s">
        <v>1284</v>
      </c>
      <c r="B63" s="358" t="s">
        <v>594</v>
      </c>
      <c r="C63" s="342">
        <v>85131</v>
      </c>
      <c r="D63" s="358" t="s">
        <v>802</v>
      </c>
      <c r="E63" s="360" t="s">
        <v>2021</v>
      </c>
      <c r="F63" s="358" t="s">
        <v>2125</v>
      </c>
      <c r="G63" s="358" t="s">
        <v>2126</v>
      </c>
      <c r="H63" s="358" t="s">
        <v>1060</v>
      </c>
      <c r="I63" s="339" t="s">
        <v>2074</v>
      </c>
      <c r="J63" s="358" t="s">
        <v>4</v>
      </c>
    </row>
    <row r="64" spans="1:10" ht="14.65" customHeight="1" x14ac:dyDescent="0.25">
      <c r="A64" s="358" t="s">
        <v>1284</v>
      </c>
      <c r="B64" s="358" t="s">
        <v>594</v>
      </c>
      <c r="C64" s="342">
        <v>85131</v>
      </c>
      <c r="D64" s="358" t="s">
        <v>802</v>
      </c>
      <c r="E64" s="360" t="s">
        <v>2021</v>
      </c>
      <c r="F64" s="358" t="s">
        <v>2127</v>
      </c>
      <c r="G64" s="358" t="s">
        <v>2128</v>
      </c>
      <c r="H64" s="358" t="s">
        <v>1060</v>
      </c>
      <c r="I64" s="339" t="s">
        <v>2074</v>
      </c>
      <c r="J64" s="358" t="s">
        <v>4</v>
      </c>
    </row>
    <row r="65" spans="1:10" ht="14.65" customHeight="1" x14ac:dyDescent="0.25">
      <c r="A65" s="358" t="s">
        <v>1284</v>
      </c>
      <c r="B65" s="358" t="s">
        <v>594</v>
      </c>
      <c r="C65" s="342">
        <v>85131</v>
      </c>
      <c r="D65" s="358" t="s">
        <v>802</v>
      </c>
      <c r="E65" s="360" t="s">
        <v>2021</v>
      </c>
      <c r="F65" s="358" t="s">
        <v>2129</v>
      </c>
      <c r="G65" s="358" t="s">
        <v>2130</v>
      </c>
      <c r="H65" s="358" t="s">
        <v>1060</v>
      </c>
      <c r="I65" s="339" t="s">
        <v>2074</v>
      </c>
      <c r="J65" s="358">
        <v>793212.61300000001</v>
      </c>
    </row>
    <row r="66" spans="1:10" ht="14.65" customHeight="1" x14ac:dyDescent="0.25">
      <c r="A66" s="358" t="s">
        <v>1284</v>
      </c>
      <c r="B66" s="358" t="s">
        <v>594</v>
      </c>
      <c r="C66" s="342">
        <v>85131</v>
      </c>
      <c r="D66" s="358" t="s">
        <v>802</v>
      </c>
      <c r="E66" s="360" t="s">
        <v>2021</v>
      </c>
      <c r="F66" s="358" t="s">
        <v>2131</v>
      </c>
      <c r="G66" s="358" t="s">
        <v>2132</v>
      </c>
      <c r="H66" s="358" t="s">
        <v>1060</v>
      </c>
      <c r="I66" s="339" t="s">
        <v>2074</v>
      </c>
      <c r="J66" s="358">
        <v>200682.58600000001</v>
      </c>
    </row>
    <row r="67" spans="1:10" ht="14.65" customHeight="1" x14ac:dyDescent="0.25">
      <c r="A67" s="358" t="s">
        <v>1284</v>
      </c>
      <c r="B67" s="358" t="s">
        <v>594</v>
      </c>
      <c r="C67" s="342">
        <v>85131</v>
      </c>
      <c r="D67" s="358" t="s">
        <v>802</v>
      </c>
      <c r="E67" s="360" t="s">
        <v>2021</v>
      </c>
      <c r="F67" s="358" t="s">
        <v>2133</v>
      </c>
      <c r="G67" s="358" t="s">
        <v>2134</v>
      </c>
      <c r="H67" s="358" t="s">
        <v>1060</v>
      </c>
      <c r="I67" s="339" t="s">
        <v>2074</v>
      </c>
      <c r="J67" s="358">
        <v>127727.95600000001</v>
      </c>
    </row>
    <row r="68" spans="1:10" ht="14.65" customHeight="1" x14ac:dyDescent="0.25">
      <c r="A68" s="358" t="s">
        <v>1284</v>
      </c>
      <c r="B68" s="358" t="s">
        <v>594</v>
      </c>
      <c r="C68" s="342">
        <v>85131</v>
      </c>
      <c r="D68" s="358" t="s">
        <v>802</v>
      </c>
      <c r="E68" s="360" t="s">
        <v>2021</v>
      </c>
      <c r="F68" s="358" t="s">
        <v>2135</v>
      </c>
      <c r="G68" s="358" t="s">
        <v>2136</v>
      </c>
      <c r="H68" s="358" t="s">
        <v>1060</v>
      </c>
      <c r="I68" s="339" t="s">
        <v>2074</v>
      </c>
      <c r="J68" s="358">
        <v>17982.828000000001</v>
      </c>
    </row>
    <row r="69" spans="1:10" ht="14.65" customHeight="1" x14ac:dyDescent="0.25">
      <c r="A69" s="358" t="s">
        <v>1284</v>
      </c>
      <c r="B69" s="358" t="s">
        <v>594</v>
      </c>
      <c r="C69" s="342">
        <v>85131</v>
      </c>
      <c r="D69" s="358" t="s">
        <v>802</v>
      </c>
      <c r="E69" s="360" t="s">
        <v>2021</v>
      </c>
      <c r="F69" s="358" t="s">
        <v>2137</v>
      </c>
      <c r="G69" s="358" t="s">
        <v>2138</v>
      </c>
      <c r="H69" s="358" t="s">
        <v>1060</v>
      </c>
      <c r="I69" s="339" t="s">
        <v>2074</v>
      </c>
      <c r="J69" s="358">
        <v>237761.639</v>
      </c>
    </row>
    <row r="70" spans="1:10" ht="14.65" customHeight="1" x14ac:dyDescent="0.25">
      <c r="A70" s="358" t="s">
        <v>1284</v>
      </c>
      <c r="B70" s="358" t="s">
        <v>594</v>
      </c>
      <c r="C70" s="342">
        <v>85131</v>
      </c>
      <c r="D70" s="358" t="s">
        <v>802</v>
      </c>
      <c r="E70" s="360" t="s">
        <v>2021</v>
      </c>
      <c r="F70" s="358" t="s">
        <v>2139</v>
      </c>
      <c r="G70" s="358" t="s">
        <v>2140</v>
      </c>
      <c r="H70" s="358" t="s">
        <v>1060</v>
      </c>
      <c r="I70" s="339" t="s">
        <v>2074</v>
      </c>
      <c r="J70" s="358">
        <v>86112.315000000002</v>
      </c>
    </row>
    <row r="71" spans="1:10" ht="14.65" customHeight="1" x14ac:dyDescent="0.25">
      <c r="A71" s="358" t="s">
        <v>1284</v>
      </c>
      <c r="B71" s="358" t="s">
        <v>594</v>
      </c>
      <c r="C71" s="342">
        <v>85131</v>
      </c>
      <c r="D71" s="358" t="s">
        <v>802</v>
      </c>
      <c r="E71" s="360" t="s">
        <v>2021</v>
      </c>
      <c r="F71" s="358" t="s">
        <v>2141</v>
      </c>
      <c r="G71" s="358" t="s">
        <v>2142</v>
      </c>
      <c r="H71" s="358" t="s">
        <v>1060</v>
      </c>
      <c r="I71" s="339" t="s">
        <v>2074</v>
      </c>
      <c r="J71" s="358">
        <v>70403.407000000007</v>
      </c>
    </row>
    <row r="72" spans="1:10" ht="14.65" customHeight="1" x14ac:dyDescent="0.25">
      <c r="A72" s="358" t="s">
        <v>1284</v>
      </c>
      <c r="B72" s="358" t="s">
        <v>594</v>
      </c>
      <c r="C72" s="342">
        <v>85131</v>
      </c>
      <c r="D72" s="358" t="s">
        <v>802</v>
      </c>
      <c r="E72" s="360" t="s">
        <v>2021</v>
      </c>
      <c r="F72" s="358" t="s">
        <v>2143</v>
      </c>
      <c r="G72" s="358" t="s">
        <v>2144</v>
      </c>
      <c r="H72" s="358" t="s">
        <v>1060</v>
      </c>
      <c r="I72" s="339" t="s">
        <v>2074</v>
      </c>
      <c r="J72" s="358">
        <v>1411.0530000000001</v>
      </c>
    </row>
    <row r="73" spans="1:10" ht="14.65" customHeight="1" x14ac:dyDescent="0.25">
      <c r="A73" s="358" t="s">
        <v>1284</v>
      </c>
      <c r="B73" s="358" t="s">
        <v>594</v>
      </c>
      <c r="C73" s="342">
        <v>85131</v>
      </c>
      <c r="D73" s="358" t="s">
        <v>802</v>
      </c>
      <c r="E73" s="360" t="s">
        <v>2021</v>
      </c>
      <c r="F73" s="358" t="s">
        <v>2145</v>
      </c>
      <c r="G73" s="358" t="s">
        <v>2146</v>
      </c>
      <c r="H73" s="358" t="s">
        <v>1060</v>
      </c>
      <c r="I73" s="339" t="s">
        <v>2074</v>
      </c>
      <c r="J73" s="358">
        <v>13765.556</v>
      </c>
    </row>
    <row r="74" spans="1:10" ht="14.65" customHeight="1" x14ac:dyDescent="0.25">
      <c r="A74" s="358" t="s">
        <v>1284</v>
      </c>
      <c r="B74" s="358" t="s">
        <v>594</v>
      </c>
      <c r="C74" s="342">
        <v>85131</v>
      </c>
      <c r="D74" s="358" t="s">
        <v>802</v>
      </c>
      <c r="E74" s="360" t="s">
        <v>2021</v>
      </c>
      <c r="F74" s="358" t="s">
        <v>2147</v>
      </c>
      <c r="G74" s="358" t="s">
        <v>2148</v>
      </c>
      <c r="H74" s="358" t="s">
        <v>1060</v>
      </c>
      <c r="I74" s="339" t="s">
        <v>2074</v>
      </c>
      <c r="J74" s="358">
        <v>13458.062</v>
      </c>
    </row>
    <row r="75" spans="1:10" ht="14.65" customHeight="1" x14ac:dyDescent="0.25">
      <c r="A75" s="358" t="s">
        <v>1284</v>
      </c>
      <c r="B75" s="358" t="s">
        <v>594</v>
      </c>
      <c r="C75" s="342">
        <v>85131</v>
      </c>
      <c r="D75" s="358" t="s">
        <v>802</v>
      </c>
      <c r="E75" s="360" t="s">
        <v>2021</v>
      </c>
      <c r="F75" s="358" t="s">
        <v>2149</v>
      </c>
      <c r="G75" s="358" t="s">
        <v>2150</v>
      </c>
      <c r="H75" s="358" t="s">
        <v>1060</v>
      </c>
      <c r="I75" s="339" t="s">
        <v>2074</v>
      </c>
      <c r="J75" s="358">
        <v>12955.788</v>
      </c>
    </row>
    <row r="76" spans="1:10" ht="14.65" customHeight="1" x14ac:dyDescent="0.25">
      <c r="A76" s="358" t="s">
        <v>1284</v>
      </c>
      <c r="B76" s="358" t="s">
        <v>594</v>
      </c>
      <c r="C76" s="342">
        <v>85131</v>
      </c>
      <c r="D76" s="358" t="s">
        <v>802</v>
      </c>
      <c r="E76" s="360" t="s">
        <v>2021</v>
      </c>
      <c r="F76" s="358" t="s">
        <v>2151</v>
      </c>
      <c r="G76" s="358" t="s">
        <v>2152</v>
      </c>
      <c r="H76" s="358" t="s">
        <v>1060</v>
      </c>
      <c r="I76" s="339" t="s">
        <v>2074</v>
      </c>
      <c r="J76" s="358">
        <v>8381.02</v>
      </c>
    </row>
    <row r="77" spans="1:10" ht="14.65" customHeight="1" x14ac:dyDescent="0.25">
      <c r="A77" s="358" t="s">
        <v>1284</v>
      </c>
      <c r="B77" s="358" t="s">
        <v>594</v>
      </c>
      <c r="C77" s="342">
        <v>85131</v>
      </c>
      <c r="D77" s="358" t="s">
        <v>802</v>
      </c>
      <c r="E77" s="360" t="s">
        <v>2021</v>
      </c>
      <c r="F77" s="358" t="s">
        <v>2153</v>
      </c>
      <c r="G77" s="358" t="s">
        <v>2154</v>
      </c>
      <c r="H77" s="358" t="s">
        <v>1060</v>
      </c>
      <c r="I77" s="339" t="s">
        <v>2074</v>
      </c>
      <c r="J77" s="358">
        <v>2570.4029999999998</v>
      </c>
    </row>
    <row r="78" spans="1:10" ht="14.65" customHeight="1" x14ac:dyDescent="0.25">
      <c r="A78" s="358" t="s">
        <v>1284</v>
      </c>
      <c r="B78" s="358" t="s">
        <v>594</v>
      </c>
      <c r="C78" s="342">
        <v>85131</v>
      </c>
      <c r="D78" s="358" t="s">
        <v>802</v>
      </c>
      <c r="E78" s="360" t="s">
        <v>2021</v>
      </c>
      <c r="F78" s="358" t="s">
        <v>2155</v>
      </c>
      <c r="G78" s="358" t="s">
        <v>2156</v>
      </c>
      <c r="H78" s="358" t="s">
        <v>1060</v>
      </c>
      <c r="I78" s="339" t="s">
        <v>2074</v>
      </c>
      <c r="J78" s="358">
        <v>198560.77299999999</v>
      </c>
    </row>
    <row r="79" spans="1:10" ht="14.65" customHeight="1" x14ac:dyDescent="0.25">
      <c r="A79" s="358" t="s">
        <v>1284</v>
      </c>
      <c r="B79" s="358" t="s">
        <v>594</v>
      </c>
      <c r="C79" s="342">
        <v>85131</v>
      </c>
      <c r="D79" s="358" t="s">
        <v>802</v>
      </c>
      <c r="E79" s="360" t="s">
        <v>2021</v>
      </c>
      <c r="F79" s="358" t="s">
        <v>2157</v>
      </c>
      <c r="G79" s="358" t="s">
        <v>2158</v>
      </c>
      <c r="H79" s="358" t="s">
        <v>1060</v>
      </c>
      <c r="I79" s="339" t="s">
        <v>2074</v>
      </c>
      <c r="J79" s="358">
        <v>172959.4</v>
      </c>
    </row>
    <row r="80" spans="1:10" ht="14.65" customHeight="1" x14ac:dyDescent="0.25">
      <c r="A80" s="358" t="s">
        <v>1284</v>
      </c>
      <c r="B80" s="358" t="s">
        <v>594</v>
      </c>
      <c r="C80" s="342">
        <v>85131</v>
      </c>
      <c r="D80" s="358" t="s">
        <v>802</v>
      </c>
      <c r="E80" s="360" t="s">
        <v>2021</v>
      </c>
      <c r="F80" s="358" t="s">
        <v>2159</v>
      </c>
      <c r="G80" s="358" t="s">
        <v>2160</v>
      </c>
      <c r="H80" s="358" t="s">
        <v>1060</v>
      </c>
      <c r="I80" s="339" t="s">
        <v>2074</v>
      </c>
      <c r="J80" s="358">
        <v>60241.928999999996</v>
      </c>
    </row>
    <row r="81" spans="1:10" ht="14.65" customHeight="1" x14ac:dyDescent="0.25">
      <c r="A81" s="358" t="s">
        <v>1284</v>
      </c>
      <c r="B81" s="358" t="s">
        <v>594</v>
      </c>
      <c r="C81" s="342">
        <v>85131</v>
      </c>
      <c r="D81" s="358" t="s">
        <v>802</v>
      </c>
      <c r="E81" s="360" t="s">
        <v>2021</v>
      </c>
      <c r="F81" s="358" t="s">
        <v>2161</v>
      </c>
      <c r="G81" s="358" t="s">
        <v>2162</v>
      </c>
      <c r="H81" s="358" t="s">
        <v>1060</v>
      </c>
      <c r="I81" s="339" t="s">
        <v>2074</v>
      </c>
      <c r="J81" s="358">
        <v>37469.305</v>
      </c>
    </row>
    <row r="82" spans="1:10" ht="14.65" customHeight="1" x14ac:dyDescent="0.25">
      <c r="A82" s="358" t="s">
        <v>1284</v>
      </c>
      <c r="B82" s="358" t="s">
        <v>594</v>
      </c>
      <c r="C82" s="342">
        <v>85131</v>
      </c>
      <c r="D82" s="358" t="s">
        <v>802</v>
      </c>
      <c r="E82" s="360" t="s">
        <v>2021</v>
      </c>
      <c r="F82" s="358" t="s">
        <v>2163</v>
      </c>
      <c r="G82" s="358" t="s">
        <v>2164</v>
      </c>
      <c r="H82" s="358" t="s">
        <v>1060</v>
      </c>
      <c r="I82" s="339" t="s">
        <v>2074</v>
      </c>
      <c r="J82" s="358">
        <v>22772.624</v>
      </c>
    </row>
    <row r="83" spans="1:10" ht="14.65" customHeight="1" x14ac:dyDescent="0.25">
      <c r="A83" s="358" t="s">
        <v>1284</v>
      </c>
      <c r="B83" s="358" t="s">
        <v>594</v>
      </c>
      <c r="C83" s="342">
        <v>85131</v>
      </c>
      <c r="D83" s="358" t="s">
        <v>802</v>
      </c>
      <c r="E83" s="360" t="s">
        <v>2021</v>
      </c>
      <c r="F83" s="358" t="s">
        <v>2165</v>
      </c>
      <c r="G83" s="358" t="s">
        <v>2166</v>
      </c>
      <c r="H83" s="358" t="s">
        <v>1060</v>
      </c>
      <c r="I83" s="339" t="s">
        <v>2074</v>
      </c>
      <c r="J83" s="358">
        <v>26048.756000000001</v>
      </c>
    </row>
    <row r="84" spans="1:10" ht="14.65" customHeight="1" x14ac:dyDescent="0.25">
      <c r="A84" s="358" t="s">
        <v>1284</v>
      </c>
      <c r="B84" s="358" t="s">
        <v>594</v>
      </c>
      <c r="C84" s="342">
        <v>85131</v>
      </c>
      <c r="D84" s="358" t="s">
        <v>802</v>
      </c>
      <c r="E84" s="360" t="s">
        <v>2021</v>
      </c>
      <c r="F84" s="358" t="s">
        <v>2167</v>
      </c>
      <c r="G84" s="358" t="s">
        <v>2168</v>
      </c>
      <c r="H84" s="358" t="s">
        <v>1060</v>
      </c>
      <c r="I84" s="339" t="s">
        <v>2074</v>
      </c>
      <c r="J84" s="358">
        <v>12305.828</v>
      </c>
    </row>
    <row r="85" spans="1:10" ht="14.65" customHeight="1" x14ac:dyDescent="0.25">
      <c r="A85" s="358" t="s">
        <v>1284</v>
      </c>
      <c r="B85" s="358" t="s">
        <v>594</v>
      </c>
      <c r="C85" s="342">
        <v>85131</v>
      </c>
      <c r="D85" s="358" t="s">
        <v>802</v>
      </c>
      <c r="E85" s="360" t="s">
        <v>2021</v>
      </c>
      <c r="F85" s="358" t="s">
        <v>2169</v>
      </c>
      <c r="G85" s="358" t="s">
        <v>2170</v>
      </c>
      <c r="H85" s="358" t="s">
        <v>1060</v>
      </c>
      <c r="I85" s="339" t="s">
        <v>2074</v>
      </c>
      <c r="J85" s="358">
        <v>2352.2199999999998</v>
      </c>
    </row>
    <row r="86" spans="1:10" ht="14.65" customHeight="1" x14ac:dyDescent="0.25">
      <c r="A86" s="358" t="s">
        <v>1284</v>
      </c>
      <c r="B86" s="358" t="s">
        <v>594</v>
      </c>
      <c r="C86" s="342">
        <v>85131</v>
      </c>
      <c r="D86" s="358" t="s">
        <v>802</v>
      </c>
      <c r="E86" s="360" t="s">
        <v>2021</v>
      </c>
      <c r="F86" s="358" t="s">
        <v>2171</v>
      </c>
      <c r="G86" s="358" t="s">
        <v>2172</v>
      </c>
      <c r="H86" s="358" t="s">
        <v>1060</v>
      </c>
      <c r="I86" s="339" t="s">
        <v>2074</v>
      </c>
      <c r="J86" s="358">
        <v>302.625</v>
      </c>
    </row>
    <row r="87" spans="1:10" ht="14.65" customHeight="1" x14ac:dyDescent="0.25">
      <c r="A87" s="358" t="s">
        <v>1284</v>
      </c>
      <c r="B87" s="358" t="s">
        <v>594</v>
      </c>
      <c r="C87" s="342">
        <v>85131</v>
      </c>
      <c r="D87" s="358" t="s">
        <v>802</v>
      </c>
      <c r="E87" s="360" t="s">
        <v>2021</v>
      </c>
      <c r="F87" s="358" t="s">
        <v>2173</v>
      </c>
      <c r="G87" s="358" t="s">
        <v>2174</v>
      </c>
      <c r="H87" s="358" t="s">
        <v>1060</v>
      </c>
      <c r="I87" s="339" t="s">
        <v>2074</v>
      </c>
      <c r="J87" s="358">
        <v>4033.6869999999999</v>
      </c>
    </row>
    <row r="88" spans="1:10" ht="14.65" customHeight="1" x14ac:dyDescent="0.25">
      <c r="A88" s="358" t="s">
        <v>1284</v>
      </c>
      <c r="B88" s="358" t="s">
        <v>594</v>
      </c>
      <c r="C88" s="342">
        <v>85131</v>
      </c>
      <c r="D88" s="358" t="s">
        <v>802</v>
      </c>
      <c r="E88" s="360" t="s">
        <v>2021</v>
      </c>
      <c r="F88" s="358" t="s">
        <v>2175</v>
      </c>
      <c r="G88" s="358" t="s">
        <v>2176</v>
      </c>
      <c r="H88" s="358" t="s">
        <v>1060</v>
      </c>
      <c r="I88" s="339" t="s">
        <v>2074</v>
      </c>
      <c r="J88" s="358">
        <v>3214.4070000000002</v>
      </c>
    </row>
    <row r="89" spans="1:10" ht="14.65" customHeight="1" x14ac:dyDescent="0.25">
      <c r="A89" s="358" t="s">
        <v>1284</v>
      </c>
      <c r="B89" s="358" t="s">
        <v>594</v>
      </c>
      <c r="C89" s="342">
        <v>85131</v>
      </c>
      <c r="D89" s="358" t="s">
        <v>802</v>
      </c>
      <c r="E89" s="360" t="s">
        <v>2021</v>
      </c>
      <c r="F89" s="358" t="s">
        <v>2177</v>
      </c>
      <c r="G89" s="358" t="s">
        <v>2178</v>
      </c>
      <c r="H89" s="358" t="s">
        <v>1060</v>
      </c>
      <c r="I89" s="339" t="s">
        <v>2074</v>
      </c>
      <c r="J89" s="358">
        <v>63760.347000000002</v>
      </c>
    </row>
    <row r="90" spans="1:10" ht="14.65" customHeight="1" x14ac:dyDescent="0.25">
      <c r="A90" s="358" t="s">
        <v>1284</v>
      </c>
      <c r="B90" s="358" t="s">
        <v>594</v>
      </c>
      <c r="C90" s="342">
        <v>85131</v>
      </c>
      <c r="D90" s="358" t="s">
        <v>802</v>
      </c>
      <c r="E90" s="360" t="s">
        <v>2021</v>
      </c>
      <c r="F90" s="358" t="s">
        <v>2179</v>
      </c>
      <c r="G90" s="358" t="s">
        <v>2180</v>
      </c>
      <c r="H90" s="358" t="s">
        <v>1060</v>
      </c>
      <c r="I90" s="339" t="s">
        <v>2074</v>
      </c>
      <c r="J90" s="358">
        <v>699.6</v>
      </c>
    </row>
    <row r="91" spans="1:10" ht="14.65" customHeight="1" x14ac:dyDescent="0.25">
      <c r="A91" s="358" t="s">
        <v>1284</v>
      </c>
      <c r="B91" s="358" t="s">
        <v>594</v>
      </c>
      <c r="C91" s="342">
        <v>85131</v>
      </c>
      <c r="D91" s="358" t="s">
        <v>802</v>
      </c>
      <c r="E91" s="360" t="s">
        <v>2021</v>
      </c>
      <c r="F91" s="358" t="s">
        <v>2181</v>
      </c>
      <c r="G91" s="358" t="s">
        <v>2182</v>
      </c>
      <c r="H91" s="358" t="s">
        <v>1060</v>
      </c>
      <c r="I91" s="339" t="s">
        <v>2074</v>
      </c>
      <c r="J91" s="358">
        <v>25356.760999999999</v>
      </c>
    </row>
    <row r="92" spans="1:10" ht="14.65" customHeight="1" x14ac:dyDescent="0.25">
      <c r="A92" s="358" t="s">
        <v>1284</v>
      </c>
      <c r="B92" s="358" t="s">
        <v>594</v>
      </c>
      <c r="C92" s="342">
        <v>85131</v>
      </c>
      <c r="D92" s="358" t="s">
        <v>802</v>
      </c>
      <c r="E92" s="360" t="s">
        <v>2021</v>
      </c>
      <c r="F92" s="358" t="s">
        <v>2183</v>
      </c>
      <c r="G92" s="358" t="s">
        <v>2184</v>
      </c>
      <c r="H92" s="358" t="s">
        <v>1060</v>
      </c>
      <c r="I92" s="339" t="s">
        <v>2074</v>
      </c>
      <c r="J92" s="358">
        <v>17939.055</v>
      </c>
    </row>
    <row r="93" spans="1:10" ht="14.65" customHeight="1" x14ac:dyDescent="0.25">
      <c r="A93" s="358" t="s">
        <v>1284</v>
      </c>
      <c r="B93" s="358" t="s">
        <v>594</v>
      </c>
      <c r="C93" s="342">
        <v>85131</v>
      </c>
      <c r="D93" s="358" t="s">
        <v>802</v>
      </c>
      <c r="E93" s="360" t="s">
        <v>2021</v>
      </c>
      <c r="F93" s="358" t="s">
        <v>2185</v>
      </c>
      <c r="G93" s="358" t="s">
        <v>2186</v>
      </c>
      <c r="H93" s="358" t="s">
        <v>1060</v>
      </c>
      <c r="I93" s="339" t="s">
        <v>2074</v>
      </c>
      <c r="J93" s="358">
        <v>7417.7060000000001</v>
      </c>
    </row>
    <row r="94" spans="1:10" ht="14.65" customHeight="1" x14ac:dyDescent="0.25">
      <c r="A94" s="358" t="s">
        <v>1284</v>
      </c>
      <c r="B94" s="358" t="s">
        <v>594</v>
      </c>
      <c r="C94" s="342">
        <v>85131</v>
      </c>
      <c r="D94" s="358" t="s">
        <v>802</v>
      </c>
      <c r="E94" s="360" t="s">
        <v>2021</v>
      </c>
      <c r="F94" s="358" t="s">
        <v>2187</v>
      </c>
      <c r="G94" s="358" t="s">
        <v>2188</v>
      </c>
      <c r="H94" s="358" t="s">
        <v>1060</v>
      </c>
      <c r="I94" s="339" t="s">
        <v>2074</v>
      </c>
      <c r="J94" s="358">
        <v>244.61199999999999</v>
      </c>
    </row>
    <row r="95" spans="1:10" ht="14.65" customHeight="1" x14ac:dyDescent="0.25">
      <c r="A95" s="358" t="s">
        <v>1284</v>
      </c>
      <c r="B95" s="358" t="s">
        <v>594</v>
      </c>
      <c r="C95" s="342">
        <v>85131</v>
      </c>
      <c r="D95" s="358" t="s">
        <v>802</v>
      </c>
      <c r="E95" s="360" t="s">
        <v>2021</v>
      </c>
      <c r="F95" s="358" t="s">
        <v>2189</v>
      </c>
      <c r="G95" s="358" t="s">
        <v>2190</v>
      </c>
      <c r="H95" s="358" t="s">
        <v>1060</v>
      </c>
      <c r="I95" s="339" t="s">
        <v>2074</v>
      </c>
      <c r="J95" s="358">
        <v>207.3</v>
      </c>
    </row>
    <row r="96" spans="1:10" ht="14.65" customHeight="1" x14ac:dyDescent="0.25">
      <c r="A96" s="358" t="s">
        <v>1284</v>
      </c>
      <c r="B96" s="358" t="s">
        <v>594</v>
      </c>
      <c r="C96" s="342">
        <v>85131</v>
      </c>
      <c r="D96" s="358" t="s">
        <v>802</v>
      </c>
      <c r="E96" s="360" t="s">
        <v>2021</v>
      </c>
      <c r="F96" s="358" t="s">
        <v>2191</v>
      </c>
      <c r="G96" s="358" t="s">
        <v>2192</v>
      </c>
      <c r="H96" s="358" t="s">
        <v>1060</v>
      </c>
      <c r="I96" s="339" t="s">
        <v>2074</v>
      </c>
      <c r="J96" s="358">
        <v>207.3</v>
      </c>
    </row>
    <row r="97" spans="1:10" ht="14.65" customHeight="1" x14ac:dyDescent="0.25">
      <c r="A97" s="358" t="s">
        <v>1284</v>
      </c>
      <c r="B97" s="358" t="s">
        <v>594</v>
      </c>
      <c r="C97" s="342">
        <v>85131</v>
      </c>
      <c r="D97" s="358" t="s">
        <v>802</v>
      </c>
      <c r="E97" s="360" t="s">
        <v>2021</v>
      </c>
      <c r="F97" s="358" t="s">
        <v>2193</v>
      </c>
      <c r="G97" s="358" t="s">
        <v>2194</v>
      </c>
      <c r="H97" s="358" t="s">
        <v>1060</v>
      </c>
      <c r="I97" s="339" t="s">
        <v>2074</v>
      </c>
      <c r="J97" s="358">
        <v>173.3</v>
      </c>
    </row>
    <row r="98" spans="1:10" ht="14.65" customHeight="1" x14ac:dyDescent="0.25">
      <c r="A98" s="358" t="s">
        <v>1284</v>
      </c>
      <c r="B98" s="358" t="s">
        <v>594</v>
      </c>
      <c r="C98" s="342">
        <v>85131</v>
      </c>
      <c r="D98" s="358" t="s">
        <v>802</v>
      </c>
      <c r="E98" s="360" t="s">
        <v>2021</v>
      </c>
      <c r="F98" s="358" t="s">
        <v>2195</v>
      </c>
      <c r="G98" s="358" t="s">
        <v>1286</v>
      </c>
      <c r="H98" s="358" t="s">
        <v>1060</v>
      </c>
      <c r="I98" s="339" t="s">
        <v>2074</v>
      </c>
      <c r="J98" s="358">
        <v>34</v>
      </c>
    </row>
    <row r="99" spans="1:10" ht="14.65" customHeight="1" x14ac:dyDescent="0.25">
      <c r="A99" s="358" t="s">
        <v>1284</v>
      </c>
      <c r="B99" s="358" t="s">
        <v>594</v>
      </c>
      <c r="C99" s="342">
        <v>85131</v>
      </c>
      <c r="D99" s="358" t="s">
        <v>802</v>
      </c>
      <c r="E99" s="360" t="s">
        <v>2021</v>
      </c>
      <c r="F99" s="358" t="s">
        <v>2196</v>
      </c>
      <c r="G99" s="358" t="s">
        <v>2197</v>
      </c>
      <c r="H99" s="358" t="s">
        <v>1060</v>
      </c>
      <c r="I99" s="339" t="s">
        <v>2074</v>
      </c>
      <c r="J99" s="358" t="s">
        <v>4</v>
      </c>
    </row>
    <row r="100" spans="1:10" ht="14.65" customHeight="1" x14ac:dyDescent="0.25">
      <c r="A100" s="358" t="s">
        <v>1284</v>
      </c>
      <c r="B100" s="358" t="s">
        <v>594</v>
      </c>
      <c r="C100" s="342">
        <v>85131</v>
      </c>
      <c r="D100" s="358" t="s">
        <v>802</v>
      </c>
      <c r="E100" s="360" t="s">
        <v>2021</v>
      </c>
      <c r="F100" s="358" t="s">
        <v>2198</v>
      </c>
      <c r="G100" s="358" t="s">
        <v>2199</v>
      </c>
      <c r="H100" s="358" t="s">
        <v>1060</v>
      </c>
      <c r="I100" s="339" t="s">
        <v>2074</v>
      </c>
      <c r="J100" s="358">
        <v>37.311999999999998</v>
      </c>
    </row>
    <row r="101" spans="1:10" ht="14.65" customHeight="1" x14ac:dyDescent="0.25">
      <c r="A101" s="358" t="s">
        <v>1284</v>
      </c>
      <c r="B101" s="358" t="s">
        <v>594</v>
      </c>
      <c r="C101" s="342">
        <v>85131</v>
      </c>
      <c r="D101" s="358" t="s">
        <v>802</v>
      </c>
      <c r="E101" s="360" t="s">
        <v>2021</v>
      </c>
      <c r="F101" s="358" t="s">
        <v>2033</v>
      </c>
      <c r="G101" s="358" t="s">
        <v>1605</v>
      </c>
      <c r="H101" s="358" t="s">
        <v>1060</v>
      </c>
      <c r="I101" s="339" t="s">
        <v>2074</v>
      </c>
      <c r="J101" s="358">
        <v>1260207.3600000001</v>
      </c>
    </row>
    <row r="102" spans="1:10" ht="14.65" customHeight="1" x14ac:dyDescent="0.25">
      <c r="A102" s="358" t="s">
        <v>1284</v>
      </c>
      <c r="B102" s="358" t="s">
        <v>594</v>
      </c>
      <c r="C102" s="342">
        <v>85131</v>
      </c>
      <c r="D102" s="358" t="s">
        <v>802</v>
      </c>
      <c r="E102" s="360" t="s">
        <v>2021</v>
      </c>
      <c r="F102" s="358" t="s">
        <v>2103</v>
      </c>
      <c r="G102" s="358" t="s">
        <v>2104</v>
      </c>
      <c r="H102" s="358" t="s">
        <v>1060</v>
      </c>
      <c r="I102" s="339" t="s">
        <v>2075</v>
      </c>
      <c r="J102" s="358">
        <v>258470.633</v>
      </c>
    </row>
    <row r="103" spans="1:10" ht="14.65" customHeight="1" x14ac:dyDescent="0.25">
      <c r="A103" s="358" t="s">
        <v>1284</v>
      </c>
      <c r="B103" s="358" t="s">
        <v>594</v>
      </c>
      <c r="C103" s="342">
        <v>85131</v>
      </c>
      <c r="D103" s="358" t="s">
        <v>802</v>
      </c>
      <c r="E103" s="360" t="s">
        <v>2021</v>
      </c>
      <c r="F103" s="358" t="s">
        <v>2105</v>
      </c>
      <c r="G103" s="358" t="s">
        <v>2106</v>
      </c>
      <c r="H103" s="358" t="s">
        <v>1060</v>
      </c>
      <c r="I103" s="339" t="s">
        <v>2075</v>
      </c>
      <c r="J103" s="358">
        <v>48196</v>
      </c>
    </row>
    <row r="104" spans="1:10" ht="14.65" customHeight="1" x14ac:dyDescent="0.25">
      <c r="A104" s="358" t="s">
        <v>1284</v>
      </c>
      <c r="B104" s="358" t="s">
        <v>594</v>
      </c>
      <c r="C104" s="342">
        <v>85131</v>
      </c>
      <c r="D104" s="358" t="s">
        <v>802</v>
      </c>
      <c r="E104" s="360" t="s">
        <v>2021</v>
      </c>
      <c r="F104" s="358" t="s">
        <v>2107</v>
      </c>
      <c r="G104" s="358" t="s">
        <v>2108</v>
      </c>
      <c r="H104" s="358" t="s">
        <v>1060</v>
      </c>
      <c r="I104" s="339" t="s">
        <v>2075</v>
      </c>
      <c r="J104" s="358">
        <v>187239</v>
      </c>
    </row>
    <row r="105" spans="1:10" ht="14.65" customHeight="1" x14ac:dyDescent="0.25">
      <c r="A105" s="358" t="s">
        <v>1284</v>
      </c>
      <c r="B105" s="358" t="s">
        <v>594</v>
      </c>
      <c r="C105" s="342">
        <v>85131</v>
      </c>
      <c r="D105" s="358" t="s">
        <v>802</v>
      </c>
      <c r="E105" s="360" t="s">
        <v>2021</v>
      </c>
      <c r="F105" s="358" t="s">
        <v>2109</v>
      </c>
      <c r="G105" s="358" t="s">
        <v>2110</v>
      </c>
      <c r="H105" s="358" t="s">
        <v>1060</v>
      </c>
      <c r="I105" s="339" t="s">
        <v>2075</v>
      </c>
      <c r="J105" s="358">
        <v>3057.44</v>
      </c>
    </row>
    <row r="106" spans="1:10" ht="14.65" customHeight="1" x14ac:dyDescent="0.25">
      <c r="A106" s="358" t="s">
        <v>1284</v>
      </c>
      <c r="B106" s="358" t="s">
        <v>594</v>
      </c>
      <c r="C106" s="342">
        <v>85131</v>
      </c>
      <c r="D106" s="358" t="s">
        <v>802</v>
      </c>
      <c r="E106" s="360" t="s">
        <v>2021</v>
      </c>
      <c r="F106" s="358" t="s">
        <v>2111</v>
      </c>
      <c r="G106" s="358" t="s">
        <v>2112</v>
      </c>
      <c r="H106" s="358" t="s">
        <v>1060</v>
      </c>
      <c r="I106" s="339" t="s">
        <v>2075</v>
      </c>
      <c r="J106" s="358">
        <v>2831</v>
      </c>
    </row>
    <row r="107" spans="1:10" ht="14.65" customHeight="1" x14ac:dyDescent="0.25">
      <c r="A107" s="358" t="s">
        <v>1284</v>
      </c>
      <c r="B107" s="358" t="s">
        <v>594</v>
      </c>
      <c r="C107" s="342">
        <v>85131</v>
      </c>
      <c r="D107" s="358" t="s">
        <v>802</v>
      </c>
      <c r="E107" s="360" t="s">
        <v>2021</v>
      </c>
      <c r="F107" s="358" t="s">
        <v>2113</v>
      </c>
      <c r="G107" s="358" t="s">
        <v>2114</v>
      </c>
      <c r="H107" s="358" t="s">
        <v>1060</v>
      </c>
      <c r="I107" s="339" t="s">
        <v>2075</v>
      </c>
      <c r="J107" s="358">
        <v>16673.435000000001</v>
      </c>
    </row>
    <row r="108" spans="1:10" ht="14.65" customHeight="1" x14ac:dyDescent="0.25">
      <c r="A108" s="358" t="s">
        <v>1284</v>
      </c>
      <c r="B108" s="358" t="s">
        <v>594</v>
      </c>
      <c r="C108" s="342">
        <v>85131</v>
      </c>
      <c r="D108" s="358" t="s">
        <v>802</v>
      </c>
      <c r="E108" s="360" t="s">
        <v>2021</v>
      </c>
      <c r="F108" s="358" t="s">
        <v>2115</v>
      </c>
      <c r="G108" s="358" t="s">
        <v>2116</v>
      </c>
      <c r="H108" s="358" t="s">
        <v>1060</v>
      </c>
      <c r="I108" s="339" t="s">
        <v>2075</v>
      </c>
      <c r="J108" s="358">
        <v>473.75799999999998</v>
      </c>
    </row>
    <row r="109" spans="1:10" ht="14.65" customHeight="1" x14ac:dyDescent="0.25">
      <c r="A109" s="358" t="s">
        <v>1284</v>
      </c>
      <c r="B109" s="358" t="s">
        <v>594</v>
      </c>
      <c r="C109" s="342">
        <v>85131</v>
      </c>
      <c r="D109" s="358" t="s">
        <v>802</v>
      </c>
      <c r="E109" s="360" t="s">
        <v>2021</v>
      </c>
      <c r="F109" s="358" t="s">
        <v>2117</v>
      </c>
      <c r="G109" s="358" t="s">
        <v>2118</v>
      </c>
      <c r="H109" s="358" t="s">
        <v>1060</v>
      </c>
      <c r="I109" s="339" t="s">
        <v>2075</v>
      </c>
      <c r="J109" s="358">
        <v>104.28</v>
      </c>
    </row>
    <row r="110" spans="1:10" ht="14.65" customHeight="1" x14ac:dyDescent="0.25">
      <c r="A110" s="358" t="s">
        <v>1284</v>
      </c>
      <c r="B110" s="358" t="s">
        <v>594</v>
      </c>
      <c r="C110" s="342">
        <v>85131</v>
      </c>
      <c r="D110" s="358" t="s">
        <v>802</v>
      </c>
      <c r="E110" s="360" t="s">
        <v>2021</v>
      </c>
      <c r="F110" s="358" t="s">
        <v>2119</v>
      </c>
      <c r="G110" s="358" t="s">
        <v>2120</v>
      </c>
      <c r="H110" s="358" t="s">
        <v>1060</v>
      </c>
      <c r="I110" s="339" t="s">
        <v>2075</v>
      </c>
      <c r="J110" s="358">
        <v>104.28</v>
      </c>
    </row>
    <row r="111" spans="1:10" ht="14.65" customHeight="1" x14ac:dyDescent="0.25">
      <c r="A111" s="358" t="s">
        <v>1284</v>
      </c>
      <c r="B111" s="358" t="s">
        <v>594</v>
      </c>
      <c r="C111" s="342">
        <v>85131</v>
      </c>
      <c r="D111" s="358" t="s">
        <v>802</v>
      </c>
      <c r="E111" s="360" t="s">
        <v>2021</v>
      </c>
      <c r="F111" s="358" t="s">
        <v>2121</v>
      </c>
      <c r="G111" s="358" t="s">
        <v>2122</v>
      </c>
      <c r="H111" s="358" t="s">
        <v>1060</v>
      </c>
      <c r="I111" s="339" t="s">
        <v>2075</v>
      </c>
      <c r="J111" s="358" t="s">
        <v>4</v>
      </c>
    </row>
    <row r="112" spans="1:10" ht="14.65" customHeight="1" x14ac:dyDescent="0.25">
      <c r="A112" s="358" t="s">
        <v>1284</v>
      </c>
      <c r="B112" s="358" t="s">
        <v>594</v>
      </c>
      <c r="C112" s="342">
        <v>85131</v>
      </c>
      <c r="D112" s="358" t="s">
        <v>802</v>
      </c>
      <c r="E112" s="360" t="s">
        <v>2021</v>
      </c>
      <c r="F112" s="358" t="s">
        <v>2123</v>
      </c>
      <c r="G112" s="358" t="s">
        <v>2124</v>
      </c>
      <c r="H112" s="358" t="s">
        <v>1060</v>
      </c>
      <c r="I112" s="339" t="s">
        <v>2075</v>
      </c>
      <c r="J112" s="358" t="s">
        <v>4</v>
      </c>
    </row>
    <row r="113" spans="1:10" ht="14.65" customHeight="1" x14ac:dyDescent="0.25">
      <c r="A113" s="358" t="s">
        <v>1284</v>
      </c>
      <c r="B113" s="358" t="s">
        <v>594</v>
      </c>
      <c r="C113" s="342">
        <v>85131</v>
      </c>
      <c r="D113" s="358" t="s">
        <v>802</v>
      </c>
      <c r="E113" s="360" t="s">
        <v>2021</v>
      </c>
      <c r="F113" s="358" t="s">
        <v>2125</v>
      </c>
      <c r="G113" s="358" t="s">
        <v>2126</v>
      </c>
      <c r="H113" s="358" t="s">
        <v>1060</v>
      </c>
      <c r="I113" s="339" t="s">
        <v>2075</v>
      </c>
      <c r="J113" s="358" t="s">
        <v>4</v>
      </c>
    </row>
    <row r="114" spans="1:10" ht="14.65" customHeight="1" x14ac:dyDescent="0.25">
      <c r="A114" s="358" t="s">
        <v>1284</v>
      </c>
      <c r="B114" s="358" t="s">
        <v>594</v>
      </c>
      <c r="C114" s="342">
        <v>85131</v>
      </c>
      <c r="D114" s="358" t="s">
        <v>802</v>
      </c>
      <c r="E114" s="360" t="s">
        <v>2021</v>
      </c>
      <c r="F114" s="358" t="s">
        <v>2127</v>
      </c>
      <c r="G114" s="358" t="s">
        <v>2128</v>
      </c>
      <c r="H114" s="358" t="s">
        <v>1060</v>
      </c>
      <c r="I114" s="339" t="s">
        <v>2075</v>
      </c>
      <c r="J114" s="358" t="s">
        <v>4</v>
      </c>
    </row>
    <row r="115" spans="1:10" ht="14.65" customHeight="1" x14ac:dyDescent="0.25">
      <c r="A115" s="358" t="s">
        <v>1284</v>
      </c>
      <c r="B115" s="358" t="s">
        <v>594</v>
      </c>
      <c r="C115" s="342">
        <v>85131</v>
      </c>
      <c r="D115" s="358" t="s">
        <v>802</v>
      </c>
      <c r="E115" s="360" t="s">
        <v>2021</v>
      </c>
      <c r="F115" s="358" t="s">
        <v>2129</v>
      </c>
      <c r="G115" s="358" t="s">
        <v>2130</v>
      </c>
      <c r="H115" s="358" t="s">
        <v>1060</v>
      </c>
      <c r="I115" s="339" t="s">
        <v>2075</v>
      </c>
      <c r="J115" s="358">
        <v>769183.93099999998</v>
      </c>
    </row>
    <row r="116" spans="1:10" ht="14.65" customHeight="1" x14ac:dyDescent="0.25">
      <c r="A116" s="358" t="s">
        <v>1284</v>
      </c>
      <c r="B116" s="358" t="s">
        <v>594</v>
      </c>
      <c r="C116" s="342">
        <v>85131</v>
      </c>
      <c r="D116" s="358" t="s">
        <v>802</v>
      </c>
      <c r="E116" s="360" t="s">
        <v>2021</v>
      </c>
      <c r="F116" s="358" t="s">
        <v>2131</v>
      </c>
      <c r="G116" s="358" t="s">
        <v>2132</v>
      </c>
      <c r="H116" s="358" t="s">
        <v>1060</v>
      </c>
      <c r="I116" s="339" t="s">
        <v>2075</v>
      </c>
      <c r="J116" s="358">
        <v>188379.12400000001</v>
      </c>
    </row>
    <row r="117" spans="1:10" ht="14.65" customHeight="1" x14ac:dyDescent="0.25">
      <c r="A117" s="358" t="s">
        <v>1284</v>
      </c>
      <c r="B117" s="358" t="s">
        <v>594</v>
      </c>
      <c r="C117" s="342">
        <v>85131</v>
      </c>
      <c r="D117" s="358" t="s">
        <v>802</v>
      </c>
      <c r="E117" s="360" t="s">
        <v>2021</v>
      </c>
      <c r="F117" s="358" t="s">
        <v>2133</v>
      </c>
      <c r="G117" s="358" t="s">
        <v>2134</v>
      </c>
      <c r="H117" s="358" t="s">
        <v>1060</v>
      </c>
      <c r="I117" s="339" t="s">
        <v>2075</v>
      </c>
      <c r="J117" s="358">
        <v>122645.719</v>
      </c>
    </row>
    <row r="118" spans="1:10" ht="14.65" customHeight="1" x14ac:dyDescent="0.25">
      <c r="A118" s="358" t="s">
        <v>1284</v>
      </c>
      <c r="B118" s="358" t="s">
        <v>594</v>
      </c>
      <c r="C118" s="342">
        <v>85131</v>
      </c>
      <c r="D118" s="358" t="s">
        <v>802</v>
      </c>
      <c r="E118" s="360" t="s">
        <v>2021</v>
      </c>
      <c r="F118" s="358" t="s">
        <v>2135</v>
      </c>
      <c r="G118" s="358" t="s">
        <v>2136</v>
      </c>
      <c r="H118" s="358" t="s">
        <v>1060</v>
      </c>
      <c r="I118" s="339" t="s">
        <v>2075</v>
      </c>
      <c r="J118" s="358">
        <v>17566.752</v>
      </c>
    </row>
    <row r="119" spans="1:10" ht="14.65" customHeight="1" x14ac:dyDescent="0.25">
      <c r="A119" s="358" t="s">
        <v>1284</v>
      </c>
      <c r="B119" s="358" t="s">
        <v>594</v>
      </c>
      <c r="C119" s="342">
        <v>85131</v>
      </c>
      <c r="D119" s="358" t="s">
        <v>802</v>
      </c>
      <c r="E119" s="360" t="s">
        <v>2021</v>
      </c>
      <c r="F119" s="358" t="s">
        <v>2137</v>
      </c>
      <c r="G119" s="358" t="s">
        <v>2138</v>
      </c>
      <c r="H119" s="358" t="s">
        <v>1060</v>
      </c>
      <c r="I119" s="339" t="s">
        <v>2075</v>
      </c>
      <c r="J119" s="358">
        <v>220988.122</v>
      </c>
    </row>
    <row r="120" spans="1:10" ht="14.65" customHeight="1" x14ac:dyDescent="0.25">
      <c r="A120" s="358" t="s">
        <v>1284</v>
      </c>
      <c r="B120" s="358" t="s">
        <v>594</v>
      </c>
      <c r="C120" s="342">
        <v>85131</v>
      </c>
      <c r="D120" s="358" t="s">
        <v>802</v>
      </c>
      <c r="E120" s="360" t="s">
        <v>2021</v>
      </c>
      <c r="F120" s="358" t="s">
        <v>2139</v>
      </c>
      <c r="G120" s="358" t="s">
        <v>2140</v>
      </c>
      <c r="H120" s="358" t="s">
        <v>1060</v>
      </c>
      <c r="I120" s="339" t="s">
        <v>2075</v>
      </c>
      <c r="J120" s="358">
        <v>84463.709000000003</v>
      </c>
    </row>
    <row r="121" spans="1:10" ht="14.65" customHeight="1" x14ac:dyDescent="0.25">
      <c r="A121" s="358" t="s">
        <v>1284</v>
      </c>
      <c r="B121" s="358" t="s">
        <v>594</v>
      </c>
      <c r="C121" s="342">
        <v>85131</v>
      </c>
      <c r="D121" s="358" t="s">
        <v>802</v>
      </c>
      <c r="E121" s="360" t="s">
        <v>2021</v>
      </c>
      <c r="F121" s="358" t="s">
        <v>2141</v>
      </c>
      <c r="G121" s="358" t="s">
        <v>2142</v>
      </c>
      <c r="H121" s="358" t="s">
        <v>1060</v>
      </c>
      <c r="I121" s="339" t="s">
        <v>2075</v>
      </c>
      <c r="J121" s="358">
        <v>78537.085000000006</v>
      </c>
    </row>
    <row r="122" spans="1:10" ht="14.65" customHeight="1" x14ac:dyDescent="0.25">
      <c r="A122" s="358" t="s">
        <v>1284</v>
      </c>
      <c r="B122" s="358" t="s">
        <v>594</v>
      </c>
      <c r="C122" s="342">
        <v>85131</v>
      </c>
      <c r="D122" s="358" t="s">
        <v>802</v>
      </c>
      <c r="E122" s="360" t="s">
        <v>2021</v>
      </c>
      <c r="F122" s="358" t="s">
        <v>2143</v>
      </c>
      <c r="G122" s="358" t="s">
        <v>2144</v>
      </c>
      <c r="H122" s="358" t="s">
        <v>1060</v>
      </c>
      <c r="I122" s="339" t="s">
        <v>2075</v>
      </c>
      <c r="J122" s="358">
        <v>1538.191</v>
      </c>
    </row>
    <row r="123" spans="1:10" ht="14.65" customHeight="1" x14ac:dyDescent="0.25">
      <c r="A123" s="358" t="s">
        <v>1284</v>
      </c>
      <c r="B123" s="358" t="s">
        <v>594</v>
      </c>
      <c r="C123" s="342">
        <v>85131</v>
      </c>
      <c r="D123" s="358" t="s">
        <v>802</v>
      </c>
      <c r="E123" s="360" t="s">
        <v>2021</v>
      </c>
      <c r="F123" s="358" t="s">
        <v>2145</v>
      </c>
      <c r="G123" s="358" t="s">
        <v>2146</v>
      </c>
      <c r="H123" s="358" t="s">
        <v>1060</v>
      </c>
      <c r="I123" s="339" t="s">
        <v>2075</v>
      </c>
      <c r="J123" s="358">
        <v>16860.107</v>
      </c>
    </row>
    <row r="124" spans="1:10" ht="14.65" customHeight="1" x14ac:dyDescent="0.25">
      <c r="A124" s="358" t="s">
        <v>1284</v>
      </c>
      <c r="B124" s="358" t="s">
        <v>594</v>
      </c>
      <c r="C124" s="342">
        <v>85131</v>
      </c>
      <c r="D124" s="358" t="s">
        <v>802</v>
      </c>
      <c r="E124" s="360" t="s">
        <v>2021</v>
      </c>
      <c r="F124" s="358" t="s">
        <v>2147</v>
      </c>
      <c r="G124" s="358" t="s">
        <v>2148</v>
      </c>
      <c r="H124" s="358" t="s">
        <v>1060</v>
      </c>
      <c r="I124" s="339" t="s">
        <v>2075</v>
      </c>
      <c r="J124" s="358">
        <v>12798.901</v>
      </c>
    </row>
    <row r="125" spans="1:10" ht="14.65" customHeight="1" x14ac:dyDescent="0.25">
      <c r="A125" s="358" t="s">
        <v>1284</v>
      </c>
      <c r="B125" s="358" t="s">
        <v>594</v>
      </c>
      <c r="C125" s="342">
        <v>85131</v>
      </c>
      <c r="D125" s="358" t="s">
        <v>802</v>
      </c>
      <c r="E125" s="360" t="s">
        <v>2021</v>
      </c>
      <c r="F125" s="358" t="s">
        <v>2149</v>
      </c>
      <c r="G125" s="358" t="s">
        <v>2150</v>
      </c>
      <c r="H125" s="358" t="s">
        <v>1060</v>
      </c>
      <c r="I125" s="339" t="s">
        <v>2075</v>
      </c>
      <c r="J125" s="358">
        <v>14531.271000000001</v>
      </c>
    </row>
    <row r="126" spans="1:10" ht="14.65" customHeight="1" x14ac:dyDescent="0.25">
      <c r="A126" s="358" t="s">
        <v>1284</v>
      </c>
      <c r="B126" s="358" t="s">
        <v>594</v>
      </c>
      <c r="C126" s="342">
        <v>85131</v>
      </c>
      <c r="D126" s="358" t="s">
        <v>802</v>
      </c>
      <c r="E126" s="360" t="s">
        <v>2021</v>
      </c>
      <c r="F126" s="358" t="s">
        <v>2151</v>
      </c>
      <c r="G126" s="358" t="s">
        <v>2152</v>
      </c>
      <c r="H126" s="358" t="s">
        <v>1060</v>
      </c>
      <c r="I126" s="339" t="s">
        <v>2075</v>
      </c>
      <c r="J126" s="358">
        <v>8589.3709999999992</v>
      </c>
    </row>
    <row r="127" spans="1:10" ht="14.65" customHeight="1" x14ac:dyDescent="0.25">
      <c r="A127" s="358" t="s">
        <v>1284</v>
      </c>
      <c r="B127" s="358" t="s">
        <v>594</v>
      </c>
      <c r="C127" s="342">
        <v>85131</v>
      </c>
      <c r="D127" s="358" t="s">
        <v>802</v>
      </c>
      <c r="E127" s="360" t="s">
        <v>2021</v>
      </c>
      <c r="F127" s="358" t="s">
        <v>2153</v>
      </c>
      <c r="G127" s="358" t="s">
        <v>2154</v>
      </c>
      <c r="H127" s="358" t="s">
        <v>1060</v>
      </c>
      <c r="I127" s="339" t="s">
        <v>2075</v>
      </c>
      <c r="J127" s="358">
        <v>2285.5790000000002</v>
      </c>
    </row>
    <row r="128" spans="1:10" ht="14.65" customHeight="1" x14ac:dyDescent="0.25">
      <c r="A128" s="358" t="s">
        <v>1284</v>
      </c>
      <c r="B128" s="358" t="s">
        <v>594</v>
      </c>
      <c r="C128" s="342">
        <v>85131</v>
      </c>
      <c r="D128" s="358" t="s">
        <v>802</v>
      </c>
      <c r="E128" s="360" t="s">
        <v>2021</v>
      </c>
      <c r="F128" s="358" t="s">
        <v>2155</v>
      </c>
      <c r="G128" s="358" t="s">
        <v>2156</v>
      </c>
      <c r="H128" s="358" t="s">
        <v>1060</v>
      </c>
      <c r="I128" s="339" t="s">
        <v>2075</v>
      </c>
      <c r="J128" s="358">
        <v>211507.91399999999</v>
      </c>
    </row>
    <row r="129" spans="1:10" ht="14.65" customHeight="1" x14ac:dyDescent="0.25">
      <c r="A129" s="358" t="s">
        <v>1284</v>
      </c>
      <c r="B129" s="358" t="s">
        <v>594</v>
      </c>
      <c r="C129" s="342">
        <v>85131</v>
      </c>
      <c r="D129" s="358" t="s">
        <v>802</v>
      </c>
      <c r="E129" s="360" t="s">
        <v>2021</v>
      </c>
      <c r="F129" s="358" t="s">
        <v>2157</v>
      </c>
      <c r="G129" s="358" t="s">
        <v>2158</v>
      </c>
      <c r="H129" s="358" t="s">
        <v>1060</v>
      </c>
      <c r="I129" s="339" t="s">
        <v>2075</v>
      </c>
      <c r="J129" s="358">
        <v>182965.196</v>
      </c>
    </row>
    <row r="130" spans="1:10" ht="14.65" customHeight="1" x14ac:dyDescent="0.25">
      <c r="A130" s="358" t="s">
        <v>1284</v>
      </c>
      <c r="B130" s="358" t="s">
        <v>594</v>
      </c>
      <c r="C130" s="342">
        <v>85131</v>
      </c>
      <c r="D130" s="358" t="s">
        <v>802</v>
      </c>
      <c r="E130" s="360" t="s">
        <v>2021</v>
      </c>
      <c r="F130" s="358" t="s">
        <v>2159</v>
      </c>
      <c r="G130" s="358" t="s">
        <v>2160</v>
      </c>
      <c r="H130" s="358" t="s">
        <v>1060</v>
      </c>
      <c r="I130" s="339" t="s">
        <v>2075</v>
      </c>
      <c r="J130" s="358">
        <v>65876.828999999998</v>
      </c>
    </row>
    <row r="131" spans="1:10" ht="14.65" customHeight="1" x14ac:dyDescent="0.25">
      <c r="A131" s="358" t="s">
        <v>1284</v>
      </c>
      <c r="B131" s="358" t="s">
        <v>594</v>
      </c>
      <c r="C131" s="342">
        <v>85131</v>
      </c>
      <c r="D131" s="358" t="s">
        <v>802</v>
      </c>
      <c r="E131" s="360" t="s">
        <v>2021</v>
      </c>
      <c r="F131" s="358" t="s">
        <v>2161</v>
      </c>
      <c r="G131" s="358" t="s">
        <v>2162</v>
      </c>
      <c r="H131" s="358" t="s">
        <v>1060</v>
      </c>
      <c r="I131" s="339" t="s">
        <v>2075</v>
      </c>
      <c r="J131" s="358">
        <v>39222.997000000003</v>
      </c>
    </row>
    <row r="132" spans="1:10" ht="14.65" customHeight="1" x14ac:dyDescent="0.25">
      <c r="A132" s="358" t="s">
        <v>1284</v>
      </c>
      <c r="B132" s="358" t="s">
        <v>594</v>
      </c>
      <c r="C132" s="342">
        <v>85131</v>
      </c>
      <c r="D132" s="358" t="s">
        <v>802</v>
      </c>
      <c r="E132" s="360" t="s">
        <v>2021</v>
      </c>
      <c r="F132" s="358" t="s">
        <v>2163</v>
      </c>
      <c r="G132" s="358" t="s">
        <v>2164</v>
      </c>
      <c r="H132" s="358" t="s">
        <v>1060</v>
      </c>
      <c r="I132" s="339" t="s">
        <v>2075</v>
      </c>
      <c r="J132" s="358">
        <v>26653.831999999999</v>
      </c>
    </row>
    <row r="133" spans="1:10" ht="14.65" customHeight="1" x14ac:dyDescent="0.25">
      <c r="A133" s="358" t="s">
        <v>1284</v>
      </c>
      <c r="B133" s="358" t="s">
        <v>594</v>
      </c>
      <c r="C133" s="342">
        <v>85131</v>
      </c>
      <c r="D133" s="358" t="s">
        <v>802</v>
      </c>
      <c r="E133" s="360" t="s">
        <v>2021</v>
      </c>
      <c r="F133" s="358" t="s">
        <v>2165</v>
      </c>
      <c r="G133" s="358" t="s">
        <v>2166</v>
      </c>
      <c r="H133" s="358" t="s">
        <v>1060</v>
      </c>
      <c r="I133" s="339" t="s">
        <v>2075</v>
      </c>
      <c r="J133" s="358">
        <v>26064.134999999998</v>
      </c>
    </row>
    <row r="134" spans="1:10" ht="14.65" customHeight="1" x14ac:dyDescent="0.25">
      <c r="A134" s="358" t="s">
        <v>1284</v>
      </c>
      <c r="B134" s="358" t="s">
        <v>594</v>
      </c>
      <c r="C134" s="342">
        <v>85131</v>
      </c>
      <c r="D134" s="358" t="s">
        <v>802</v>
      </c>
      <c r="E134" s="360" t="s">
        <v>2021</v>
      </c>
      <c r="F134" s="358" t="s">
        <v>2167</v>
      </c>
      <c r="G134" s="358" t="s">
        <v>2168</v>
      </c>
      <c r="H134" s="358" t="s">
        <v>1060</v>
      </c>
      <c r="I134" s="339" t="s">
        <v>2075</v>
      </c>
      <c r="J134" s="358">
        <v>15254.495000000001</v>
      </c>
    </row>
    <row r="135" spans="1:10" ht="14.65" customHeight="1" x14ac:dyDescent="0.25">
      <c r="A135" s="358" t="s">
        <v>1284</v>
      </c>
      <c r="B135" s="358" t="s">
        <v>594</v>
      </c>
      <c r="C135" s="342">
        <v>85131</v>
      </c>
      <c r="D135" s="358" t="s">
        <v>802</v>
      </c>
      <c r="E135" s="360" t="s">
        <v>2021</v>
      </c>
      <c r="F135" s="358" t="s">
        <v>2169</v>
      </c>
      <c r="G135" s="358" t="s">
        <v>2170</v>
      </c>
      <c r="H135" s="358" t="s">
        <v>1060</v>
      </c>
      <c r="I135" s="339" t="s">
        <v>2075</v>
      </c>
      <c r="J135" s="358">
        <v>2709.009</v>
      </c>
    </row>
    <row r="136" spans="1:10" ht="14.65" customHeight="1" x14ac:dyDescent="0.25">
      <c r="A136" s="358" t="s">
        <v>1284</v>
      </c>
      <c r="B136" s="358" t="s">
        <v>594</v>
      </c>
      <c r="C136" s="342">
        <v>85131</v>
      </c>
      <c r="D136" s="358" t="s">
        <v>802</v>
      </c>
      <c r="E136" s="360" t="s">
        <v>2021</v>
      </c>
      <c r="F136" s="358" t="s">
        <v>2171</v>
      </c>
      <c r="G136" s="358" t="s">
        <v>2172</v>
      </c>
      <c r="H136" s="358" t="s">
        <v>1060</v>
      </c>
      <c r="I136" s="339" t="s">
        <v>2075</v>
      </c>
      <c r="J136" s="358">
        <v>379.13299999999998</v>
      </c>
    </row>
    <row r="137" spans="1:10" ht="14.65" customHeight="1" x14ac:dyDescent="0.25">
      <c r="A137" s="358" t="s">
        <v>1284</v>
      </c>
      <c r="B137" s="358" t="s">
        <v>594</v>
      </c>
      <c r="C137" s="342">
        <v>85131</v>
      </c>
      <c r="D137" s="358" t="s">
        <v>802</v>
      </c>
      <c r="E137" s="360" t="s">
        <v>2021</v>
      </c>
      <c r="F137" s="358" t="s">
        <v>2173</v>
      </c>
      <c r="G137" s="358" t="s">
        <v>2174</v>
      </c>
      <c r="H137" s="358" t="s">
        <v>1060</v>
      </c>
      <c r="I137" s="339" t="s">
        <v>2075</v>
      </c>
      <c r="J137" s="358">
        <v>4731.6049999999996</v>
      </c>
    </row>
    <row r="138" spans="1:10" ht="14.65" customHeight="1" x14ac:dyDescent="0.25">
      <c r="A138" s="358" t="s">
        <v>1284</v>
      </c>
      <c r="B138" s="358" t="s">
        <v>594</v>
      </c>
      <c r="C138" s="342">
        <v>85131</v>
      </c>
      <c r="D138" s="358" t="s">
        <v>802</v>
      </c>
      <c r="E138" s="360" t="s">
        <v>2021</v>
      </c>
      <c r="F138" s="358" t="s">
        <v>2175</v>
      </c>
      <c r="G138" s="358" t="s">
        <v>2176</v>
      </c>
      <c r="H138" s="358" t="s">
        <v>1060</v>
      </c>
      <c r="I138" s="339" t="s">
        <v>2075</v>
      </c>
      <c r="J138" s="358">
        <v>2073.0529999999999</v>
      </c>
    </row>
    <row r="139" spans="1:10" ht="14.65" customHeight="1" x14ac:dyDescent="0.25">
      <c r="A139" s="358" t="s">
        <v>1284</v>
      </c>
      <c r="B139" s="358" t="s">
        <v>594</v>
      </c>
      <c r="C139" s="342">
        <v>85131</v>
      </c>
      <c r="D139" s="358" t="s">
        <v>802</v>
      </c>
      <c r="E139" s="360" t="s">
        <v>2021</v>
      </c>
      <c r="F139" s="358" t="s">
        <v>2177</v>
      </c>
      <c r="G139" s="358" t="s">
        <v>2178</v>
      </c>
      <c r="H139" s="358" t="s">
        <v>1060</v>
      </c>
      <c r="I139" s="339" t="s">
        <v>2075</v>
      </c>
      <c r="J139" s="358">
        <v>65205.54</v>
      </c>
    </row>
    <row r="140" spans="1:10" ht="14.65" customHeight="1" x14ac:dyDescent="0.25">
      <c r="A140" s="358" t="s">
        <v>1284</v>
      </c>
      <c r="B140" s="358" t="s">
        <v>594</v>
      </c>
      <c r="C140" s="342">
        <v>85131</v>
      </c>
      <c r="D140" s="358" t="s">
        <v>802</v>
      </c>
      <c r="E140" s="360" t="s">
        <v>2021</v>
      </c>
      <c r="F140" s="358" t="s">
        <v>2179</v>
      </c>
      <c r="G140" s="358" t="s">
        <v>2180</v>
      </c>
      <c r="H140" s="358" t="s">
        <v>1060</v>
      </c>
      <c r="I140" s="339" t="s">
        <v>2075</v>
      </c>
      <c r="J140" s="358">
        <v>671.39700000000005</v>
      </c>
    </row>
    <row r="141" spans="1:10" ht="14.65" customHeight="1" x14ac:dyDescent="0.25">
      <c r="A141" s="358" t="s">
        <v>1284</v>
      </c>
      <c r="B141" s="358" t="s">
        <v>594</v>
      </c>
      <c r="C141" s="342">
        <v>85131</v>
      </c>
      <c r="D141" s="358" t="s">
        <v>802</v>
      </c>
      <c r="E141" s="360" t="s">
        <v>2021</v>
      </c>
      <c r="F141" s="358" t="s">
        <v>2181</v>
      </c>
      <c r="G141" s="358" t="s">
        <v>2182</v>
      </c>
      <c r="H141" s="358" t="s">
        <v>1060</v>
      </c>
      <c r="I141" s="339" t="s">
        <v>2075</v>
      </c>
      <c r="J141" s="358">
        <v>28284.312999999998</v>
      </c>
    </row>
    <row r="142" spans="1:10" ht="14.65" customHeight="1" x14ac:dyDescent="0.25">
      <c r="A142" s="358" t="s">
        <v>1284</v>
      </c>
      <c r="B142" s="358" t="s">
        <v>594</v>
      </c>
      <c r="C142" s="342">
        <v>85131</v>
      </c>
      <c r="D142" s="358" t="s">
        <v>802</v>
      </c>
      <c r="E142" s="360" t="s">
        <v>2021</v>
      </c>
      <c r="F142" s="358" t="s">
        <v>2183</v>
      </c>
      <c r="G142" s="358" t="s">
        <v>2184</v>
      </c>
      <c r="H142" s="358" t="s">
        <v>1060</v>
      </c>
      <c r="I142" s="339" t="s">
        <v>2075</v>
      </c>
      <c r="J142" s="358">
        <v>19814.327000000001</v>
      </c>
    </row>
    <row r="143" spans="1:10" ht="14.65" customHeight="1" x14ac:dyDescent="0.25">
      <c r="A143" s="358" t="s">
        <v>1284</v>
      </c>
      <c r="B143" s="358" t="s">
        <v>594</v>
      </c>
      <c r="C143" s="342">
        <v>85131</v>
      </c>
      <c r="D143" s="358" t="s">
        <v>802</v>
      </c>
      <c r="E143" s="360" t="s">
        <v>2021</v>
      </c>
      <c r="F143" s="358" t="s">
        <v>2185</v>
      </c>
      <c r="G143" s="358" t="s">
        <v>2186</v>
      </c>
      <c r="H143" s="358" t="s">
        <v>1060</v>
      </c>
      <c r="I143" s="339" t="s">
        <v>2075</v>
      </c>
      <c r="J143" s="358">
        <v>8469.9860000000008</v>
      </c>
    </row>
    <row r="144" spans="1:10" ht="14.65" customHeight="1" x14ac:dyDescent="0.25">
      <c r="A144" s="358" t="s">
        <v>1284</v>
      </c>
      <c r="B144" s="358" t="s">
        <v>594</v>
      </c>
      <c r="C144" s="342">
        <v>85131</v>
      </c>
      <c r="D144" s="358" t="s">
        <v>802</v>
      </c>
      <c r="E144" s="360" t="s">
        <v>2021</v>
      </c>
      <c r="F144" s="358" t="s">
        <v>2187</v>
      </c>
      <c r="G144" s="358" t="s">
        <v>2188</v>
      </c>
      <c r="H144" s="358" t="s">
        <v>1060</v>
      </c>
      <c r="I144" s="339" t="s">
        <v>2075</v>
      </c>
      <c r="J144" s="358">
        <v>258.404</v>
      </c>
    </row>
    <row r="145" spans="1:10" ht="14.65" customHeight="1" x14ac:dyDescent="0.25">
      <c r="A145" s="358" t="s">
        <v>1284</v>
      </c>
      <c r="B145" s="358" t="s">
        <v>594</v>
      </c>
      <c r="C145" s="342">
        <v>85131</v>
      </c>
      <c r="D145" s="358" t="s">
        <v>802</v>
      </c>
      <c r="E145" s="360" t="s">
        <v>2021</v>
      </c>
      <c r="F145" s="358" t="s">
        <v>2189</v>
      </c>
      <c r="G145" s="358" t="s">
        <v>2190</v>
      </c>
      <c r="H145" s="358" t="s">
        <v>1060</v>
      </c>
      <c r="I145" s="339" t="s">
        <v>2075</v>
      </c>
      <c r="J145" s="358">
        <v>216.3</v>
      </c>
    </row>
    <row r="146" spans="1:10" ht="14.65" customHeight="1" x14ac:dyDescent="0.25">
      <c r="A146" s="358" t="s">
        <v>1284</v>
      </c>
      <c r="B146" s="358" t="s">
        <v>594</v>
      </c>
      <c r="C146" s="342">
        <v>85131</v>
      </c>
      <c r="D146" s="358" t="s">
        <v>802</v>
      </c>
      <c r="E146" s="360" t="s">
        <v>2021</v>
      </c>
      <c r="F146" s="358" t="s">
        <v>2191</v>
      </c>
      <c r="G146" s="358" t="s">
        <v>2192</v>
      </c>
      <c r="H146" s="358" t="s">
        <v>1060</v>
      </c>
      <c r="I146" s="339" t="s">
        <v>2075</v>
      </c>
      <c r="J146" s="358">
        <v>216.3</v>
      </c>
    </row>
    <row r="147" spans="1:10" ht="14.65" customHeight="1" x14ac:dyDescent="0.25">
      <c r="A147" s="358" t="s">
        <v>1284</v>
      </c>
      <c r="B147" s="358" t="s">
        <v>594</v>
      </c>
      <c r="C147" s="342">
        <v>85131</v>
      </c>
      <c r="D147" s="358" t="s">
        <v>802</v>
      </c>
      <c r="E147" s="360" t="s">
        <v>2021</v>
      </c>
      <c r="F147" s="358" t="s">
        <v>2193</v>
      </c>
      <c r="G147" s="358" t="s">
        <v>2194</v>
      </c>
      <c r="H147" s="358" t="s">
        <v>1060</v>
      </c>
      <c r="I147" s="339" t="s">
        <v>2075</v>
      </c>
      <c r="J147" s="358">
        <v>165.9</v>
      </c>
    </row>
    <row r="148" spans="1:10" ht="14.65" customHeight="1" x14ac:dyDescent="0.25">
      <c r="A148" s="358" t="s">
        <v>1284</v>
      </c>
      <c r="B148" s="358" t="s">
        <v>594</v>
      </c>
      <c r="C148" s="342">
        <v>85131</v>
      </c>
      <c r="D148" s="358" t="s">
        <v>802</v>
      </c>
      <c r="E148" s="360" t="s">
        <v>2021</v>
      </c>
      <c r="F148" s="358" t="s">
        <v>2195</v>
      </c>
      <c r="G148" s="358" t="s">
        <v>1286</v>
      </c>
      <c r="H148" s="358" t="s">
        <v>1060</v>
      </c>
      <c r="I148" s="339" t="s">
        <v>2075</v>
      </c>
      <c r="J148" s="358">
        <v>50.4</v>
      </c>
    </row>
    <row r="149" spans="1:10" ht="14.65" customHeight="1" x14ac:dyDescent="0.25">
      <c r="A149" s="358" t="s">
        <v>1284</v>
      </c>
      <c r="B149" s="358" t="s">
        <v>594</v>
      </c>
      <c r="C149" s="342">
        <v>85131</v>
      </c>
      <c r="D149" s="358" t="s">
        <v>802</v>
      </c>
      <c r="E149" s="360" t="s">
        <v>2021</v>
      </c>
      <c r="F149" s="358" t="s">
        <v>2196</v>
      </c>
      <c r="G149" s="358" t="s">
        <v>2197</v>
      </c>
      <c r="H149" s="358" t="s">
        <v>1060</v>
      </c>
      <c r="I149" s="339" t="s">
        <v>2075</v>
      </c>
      <c r="J149" s="358" t="s">
        <v>4</v>
      </c>
    </row>
    <row r="150" spans="1:10" ht="14.65" customHeight="1" x14ac:dyDescent="0.25">
      <c r="A150" s="358" t="s">
        <v>1284</v>
      </c>
      <c r="B150" s="358" t="s">
        <v>594</v>
      </c>
      <c r="C150" s="342">
        <v>85131</v>
      </c>
      <c r="D150" s="358" t="s">
        <v>802</v>
      </c>
      <c r="E150" s="360" t="s">
        <v>2021</v>
      </c>
      <c r="F150" s="358" t="s">
        <v>2198</v>
      </c>
      <c r="G150" s="358" t="s">
        <v>2199</v>
      </c>
      <c r="H150" s="358" t="s">
        <v>1060</v>
      </c>
      <c r="I150" s="339" t="s">
        <v>2075</v>
      </c>
      <c r="J150" s="358">
        <v>42.103999999999999</v>
      </c>
    </row>
    <row r="151" spans="1:10" ht="14.65" customHeight="1" x14ac:dyDescent="0.25">
      <c r="A151" s="358" t="s">
        <v>1284</v>
      </c>
      <c r="B151" s="358" t="s">
        <v>594</v>
      </c>
      <c r="C151" s="342">
        <v>85131</v>
      </c>
      <c r="D151" s="358" t="s">
        <v>802</v>
      </c>
      <c r="E151" s="360" t="s">
        <v>2021</v>
      </c>
      <c r="F151" s="358" t="s">
        <v>2033</v>
      </c>
      <c r="G151" s="358" t="s">
        <v>1605</v>
      </c>
      <c r="H151" s="358" t="s">
        <v>1060</v>
      </c>
      <c r="I151" s="339" t="s">
        <v>2075</v>
      </c>
      <c r="J151" s="358">
        <v>1239266.7579999999</v>
      </c>
    </row>
    <row r="152" spans="1:10" ht="14.65" customHeight="1" x14ac:dyDescent="0.25">
      <c r="A152" s="358" t="s">
        <v>1284</v>
      </c>
      <c r="B152" s="358" t="s">
        <v>594</v>
      </c>
      <c r="C152" s="342">
        <v>85131</v>
      </c>
      <c r="D152" s="358" t="s">
        <v>802</v>
      </c>
      <c r="E152" s="360" t="s">
        <v>2021</v>
      </c>
      <c r="F152" s="358" t="s">
        <v>2103</v>
      </c>
      <c r="G152" s="358" t="s">
        <v>2104</v>
      </c>
      <c r="H152" s="358" t="s">
        <v>1060</v>
      </c>
      <c r="I152" s="339" t="s">
        <v>2076</v>
      </c>
      <c r="J152" s="358">
        <v>246014.158</v>
      </c>
    </row>
    <row r="153" spans="1:10" ht="14.65" customHeight="1" x14ac:dyDescent="0.25">
      <c r="A153" s="358" t="s">
        <v>1284</v>
      </c>
      <c r="B153" s="358" t="s">
        <v>594</v>
      </c>
      <c r="C153" s="342">
        <v>85131</v>
      </c>
      <c r="D153" s="358" t="s">
        <v>802</v>
      </c>
      <c r="E153" s="360" t="s">
        <v>2021</v>
      </c>
      <c r="F153" s="358" t="s">
        <v>2105</v>
      </c>
      <c r="G153" s="358" t="s">
        <v>2106</v>
      </c>
      <c r="H153" s="358" t="s">
        <v>1060</v>
      </c>
      <c r="I153" s="339" t="s">
        <v>2076</v>
      </c>
      <c r="J153" s="358">
        <v>46096</v>
      </c>
    </row>
    <row r="154" spans="1:10" ht="14.65" customHeight="1" x14ac:dyDescent="0.25">
      <c r="A154" s="358" t="s">
        <v>1284</v>
      </c>
      <c r="B154" s="358" t="s">
        <v>594</v>
      </c>
      <c r="C154" s="342">
        <v>85131</v>
      </c>
      <c r="D154" s="358" t="s">
        <v>802</v>
      </c>
      <c r="E154" s="360" t="s">
        <v>2021</v>
      </c>
      <c r="F154" s="358" t="s">
        <v>2107</v>
      </c>
      <c r="G154" s="358" t="s">
        <v>2108</v>
      </c>
      <c r="H154" s="358" t="s">
        <v>1060</v>
      </c>
      <c r="I154" s="339" t="s">
        <v>2076</v>
      </c>
      <c r="J154" s="358">
        <v>177160</v>
      </c>
    </row>
    <row r="155" spans="1:10" ht="14.65" customHeight="1" x14ac:dyDescent="0.25">
      <c r="A155" s="358" t="s">
        <v>1284</v>
      </c>
      <c r="B155" s="358" t="s">
        <v>594</v>
      </c>
      <c r="C155" s="342">
        <v>85131</v>
      </c>
      <c r="D155" s="358" t="s">
        <v>802</v>
      </c>
      <c r="E155" s="360" t="s">
        <v>2021</v>
      </c>
      <c r="F155" s="358" t="s">
        <v>2109</v>
      </c>
      <c r="G155" s="358" t="s">
        <v>2110</v>
      </c>
      <c r="H155" s="358" t="s">
        <v>1060</v>
      </c>
      <c r="I155" s="339" t="s">
        <v>2076</v>
      </c>
      <c r="J155" s="358">
        <v>3008.8820000000001</v>
      </c>
    </row>
    <row r="156" spans="1:10" ht="14.65" customHeight="1" x14ac:dyDescent="0.25">
      <c r="A156" s="358" t="s">
        <v>1284</v>
      </c>
      <c r="B156" s="358" t="s">
        <v>594</v>
      </c>
      <c r="C156" s="342">
        <v>85131</v>
      </c>
      <c r="D156" s="358" t="s">
        <v>802</v>
      </c>
      <c r="E156" s="360" t="s">
        <v>2021</v>
      </c>
      <c r="F156" s="358" t="s">
        <v>2111</v>
      </c>
      <c r="G156" s="358" t="s">
        <v>2112</v>
      </c>
      <c r="H156" s="358" t="s">
        <v>1060</v>
      </c>
      <c r="I156" s="339" t="s">
        <v>2076</v>
      </c>
      <c r="J156" s="358">
        <v>2805</v>
      </c>
    </row>
    <row r="157" spans="1:10" ht="14.65" customHeight="1" x14ac:dyDescent="0.25">
      <c r="A157" s="358" t="s">
        <v>1284</v>
      </c>
      <c r="B157" s="358" t="s">
        <v>594</v>
      </c>
      <c r="C157" s="342">
        <v>85131</v>
      </c>
      <c r="D157" s="358" t="s">
        <v>802</v>
      </c>
      <c r="E157" s="360" t="s">
        <v>2021</v>
      </c>
      <c r="F157" s="358" t="s">
        <v>2113</v>
      </c>
      <c r="G157" s="358" t="s">
        <v>2114</v>
      </c>
      <c r="H157" s="358" t="s">
        <v>1060</v>
      </c>
      <c r="I157" s="339" t="s">
        <v>2076</v>
      </c>
      <c r="J157" s="358">
        <v>16414.900000000001</v>
      </c>
    </row>
    <row r="158" spans="1:10" ht="14.65" customHeight="1" x14ac:dyDescent="0.25">
      <c r="A158" s="358" t="s">
        <v>1284</v>
      </c>
      <c r="B158" s="358" t="s">
        <v>594</v>
      </c>
      <c r="C158" s="342">
        <v>85131</v>
      </c>
      <c r="D158" s="358" t="s">
        <v>802</v>
      </c>
      <c r="E158" s="360" t="s">
        <v>2021</v>
      </c>
      <c r="F158" s="358" t="s">
        <v>2115</v>
      </c>
      <c r="G158" s="358" t="s">
        <v>2116</v>
      </c>
      <c r="H158" s="358" t="s">
        <v>1060</v>
      </c>
      <c r="I158" s="339" t="s">
        <v>2076</v>
      </c>
      <c r="J158" s="358">
        <v>529.37599999999998</v>
      </c>
    </row>
    <row r="159" spans="1:10" ht="14.65" customHeight="1" x14ac:dyDescent="0.25">
      <c r="A159" s="358" t="s">
        <v>1284</v>
      </c>
      <c r="B159" s="358" t="s">
        <v>594</v>
      </c>
      <c r="C159" s="342">
        <v>85131</v>
      </c>
      <c r="D159" s="358" t="s">
        <v>802</v>
      </c>
      <c r="E159" s="360" t="s">
        <v>2021</v>
      </c>
      <c r="F159" s="358" t="s">
        <v>2117</v>
      </c>
      <c r="G159" s="358" t="s">
        <v>2118</v>
      </c>
      <c r="H159" s="358" t="s">
        <v>1060</v>
      </c>
      <c r="I159" s="339" t="s">
        <v>2076</v>
      </c>
      <c r="J159" s="358">
        <v>200.94</v>
      </c>
    </row>
    <row r="160" spans="1:10" ht="14.65" customHeight="1" x14ac:dyDescent="0.25">
      <c r="A160" s="358" t="s">
        <v>1284</v>
      </c>
      <c r="B160" s="358" t="s">
        <v>594</v>
      </c>
      <c r="C160" s="342">
        <v>85131</v>
      </c>
      <c r="D160" s="358" t="s">
        <v>802</v>
      </c>
      <c r="E160" s="360" t="s">
        <v>2021</v>
      </c>
      <c r="F160" s="358" t="s">
        <v>2119</v>
      </c>
      <c r="G160" s="358" t="s">
        <v>2120</v>
      </c>
      <c r="H160" s="358" t="s">
        <v>1060</v>
      </c>
      <c r="I160" s="339" t="s">
        <v>2076</v>
      </c>
      <c r="J160" s="358">
        <v>200.94</v>
      </c>
    </row>
    <row r="161" spans="1:10" ht="14.65" customHeight="1" x14ac:dyDescent="0.25">
      <c r="A161" s="358" t="s">
        <v>1284</v>
      </c>
      <c r="B161" s="358" t="s">
        <v>594</v>
      </c>
      <c r="C161" s="342">
        <v>85131</v>
      </c>
      <c r="D161" s="358" t="s">
        <v>802</v>
      </c>
      <c r="E161" s="360" t="s">
        <v>2021</v>
      </c>
      <c r="F161" s="358" t="s">
        <v>2121</v>
      </c>
      <c r="G161" s="358" t="s">
        <v>2122</v>
      </c>
      <c r="H161" s="358" t="s">
        <v>1060</v>
      </c>
      <c r="I161" s="339" t="s">
        <v>2076</v>
      </c>
      <c r="J161" s="358" t="s">
        <v>4</v>
      </c>
    </row>
    <row r="162" spans="1:10" ht="14.65" customHeight="1" x14ac:dyDescent="0.25">
      <c r="A162" s="358" t="s">
        <v>1284</v>
      </c>
      <c r="B162" s="358" t="s">
        <v>594</v>
      </c>
      <c r="C162" s="342">
        <v>85131</v>
      </c>
      <c r="D162" s="358" t="s">
        <v>802</v>
      </c>
      <c r="E162" s="360" t="s">
        <v>2021</v>
      </c>
      <c r="F162" s="358" t="s">
        <v>2123</v>
      </c>
      <c r="G162" s="358" t="s">
        <v>2124</v>
      </c>
      <c r="H162" s="358" t="s">
        <v>1060</v>
      </c>
      <c r="I162" s="339" t="s">
        <v>2076</v>
      </c>
      <c r="J162" s="358" t="s">
        <v>4</v>
      </c>
    </row>
    <row r="163" spans="1:10" ht="14.65" customHeight="1" x14ac:dyDescent="0.25">
      <c r="A163" s="358" t="s">
        <v>1284</v>
      </c>
      <c r="B163" s="358" t="s">
        <v>594</v>
      </c>
      <c r="C163" s="342">
        <v>85131</v>
      </c>
      <c r="D163" s="358" t="s">
        <v>802</v>
      </c>
      <c r="E163" s="360" t="s">
        <v>2021</v>
      </c>
      <c r="F163" s="358" t="s">
        <v>2125</v>
      </c>
      <c r="G163" s="358" t="s">
        <v>2126</v>
      </c>
      <c r="H163" s="358" t="s">
        <v>1060</v>
      </c>
      <c r="I163" s="339" t="s">
        <v>2076</v>
      </c>
      <c r="J163" s="358" t="s">
        <v>4</v>
      </c>
    </row>
    <row r="164" spans="1:10" ht="14.65" customHeight="1" x14ac:dyDescent="0.25">
      <c r="A164" s="358" t="s">
        <v>1284</v>
      </c>
      <c r="B164" s="358" t="s">
        <v>594</v>
      </c>
      <c r="C164" s="342">
        <v>85131</v>
      </c>
      <c r="D164" s="358" t="s">
        <v>802</v>
      </c>
      <c r="E164" s="360" t="s">
        <v>2021</v>
      </c>
      <c r="F164" s="358" t="s">
        <v>2127</v>
      </c>
      <c r="G164" s="358" t="s">
        <v>2128</v>
      </c>
      <c r="H164" s="358" t="s">
        <v>1060</v>
      </c>
      <c r="I164" s="339" t="s">
        <v>2076</v>
      </c>
      <c r="J164" s="358" t="s">
        <v>4</v>
      </c>
    </row>
    <row r="165" spans="1:10" ht="14.65" customHeight="1" x14ac:dyDescent="0.25">
      <c r="A165" s="358" t="s">
        <v>1284</v>
      </c>
      <c r="B165" s="358" t="s">
        <v>594</v>
      </c>
      <c r="C165" s="342">
        <v>85131</v>
      </c>
      <c r="D165" s="358" t="s">
        <v>802</v>
      </c>
      <c r="E165" s="360" t="s">
        <v>2021</v>
      </c>
      <c r="F165" s="358" t="s">
        <v>2129</v>
      </c>
      <c r="G165" s="358" t="s">
        <v>2130</v>
      </c>
      <c r="H165" s="358" t="s">
        <v>1060</v>
      </c>
      <c r="I165" s="339" t="s">
        <v>2076</v>
      </c>
      <c r="J165" s="358">
        <v>761665.41500000004</v>
      </c>
    </row>
    <row r="166" spans="1:10" ht="14.65" customHeight="1" x14ac:dyDescent="0.25">
      <c r="A166" s="358" t="s">
        <v>1284</v>
      </c>
      <c r="B166" s="358" t="s">
        <v>594</v>
      </c>
      <c r="C166" s="342">
        <v>85131</v>
      </c>
      <c r="D166" s="358" t="s">
        <v>802</v>
      </c>
      <c r="E166" s="360" t="s">
        <v>2021</v>
      </c>
      <c r="F166" s="358" t="s">
        <v>2131</v>
      </c>
      <c r="G166" s="358" t="s">
        <v>2132</v>
      </c>
      <c r="H166" s="358" t="s">
        <v>1060</v>
      </c>
      <c r="I166" s="339" t="s">
        <v>2076</v>
      </c>
      <c r="J166" s="358">
        <v>182582.10800000001</v>
      </c>
    </row>
    <row r="167" spans="1:10" ht="14.65" customHeight="1" x14ac:dyDescent="0.25">
      <c r="A167" s="358" t="s">
        <v>1284</v>
      </c>
      <c r="B167" s="358" t="s">
        <v>594</v>
      </c>
      <c r="C167" s="342">
        <v>85131</v>
      </c>
      <c r="D167" s="358" t="s">
        <v>802</v>
      </c>
      <c r="E167" s="360" t="s">
        <v>2021</v>
      </c>
      <c r="F167" s="358" t="s">
        <v>2133</v>
      </c>
      <c r="G167" s="358" t="s">
        <v>2134</v>
      </c>
      <c r="H167" s="358" t="s">
        <v>1060</v>
      </c>
      <c r="I167" s="339" t="s">
        <v>2076</v>
      </c>
      <c r="J167" s="358">
        <v>125093.361</v>
      </c>
    </row>
    <row r="168" spans="1:10" ht="14.65" customHeight="1" x14ac:dyDescent="0.25">
      <c r="A168" s="358" t="s">
        <v>1284</v>
      </c>
      <c r="B168" s="358" t="s">
        <v>594</v>
      </c>
      <c r="C168" s="342">
        <v>85131</v>
      </c>
      <c r="D168" s="358" t="s">
        <v>802</v>
      </c>
      <c r="E168" s="360" t="s">
        <v>2021</v>
      </c>
      <c r="F168" s="358" t="s">
        <v>2135</v>
      </c>
      <c r="G168" s="358" t="s">
        <v>2136</v>
      </c>
      <c r="H168" s="358" t="s">
        <v>1060</v>
      </c>
      <c r="I168" s="339" t="s">
        <v>2076</v>
      </c>
      <c r="J168" s="358">
        <v>16854.784</v>
      </c>
    </row>
    <row r="169" spans="1:10" ht="14.65" customHeight="1" x14ac:dyDescent="0.25">
      <c r="A169" s="358" t="s">
        <v>1284</v>
      </c>
      <c r="B169" s="358" t="s">
        <v>594</v>
      </c>
      <c r="C169" s="342">
        <v>85131</v>
      </c>
      <c r="D169" s="358" t="s">
        <v>802</v>
      </c>
      <c r="E169" s="360" t="s">
        <v>2021</v>
      </c>
      <c r="F169" s="358" t="s">
        <v>2137</v>
      </c>
      <c r="G169" s="358" t="s">
        <v>2138</v>
      </c>
      <c r="H169" s="358" t="s">
        <v>1060</v>
      </c>
      <c r="I169" s="339" t="s">
        <v>2076</v>
      </c>
      <c r="J169" s="358">
        <v>215184.505</v>
      </c>
    </row>
    <row r="170" spans="1:10" ht="14.65" customHeight="1" x14ac:dyDescent="0.25">
      <c r="A170" s="358" t="s">
        <v>1284</v>
      </c>
      <c r="B170" s="358" t="s">
        <v>594</v>
      </c>
      <c r="C170" s="342">
        <v>85131</v>
      </c>
      <c r="D170" s="358" t="s">
        <v>802</v>
      </c>
      <c r="E170" s="360" t="s">
        <v>2021</v>
      </c>
      <c r="F170" s="358" t="s">
        <v>2139</v>
      </c>
      <c r="G170" s="358" t="s">
        <v>2140</v>
      </c>
      <c r="H170" s="358" t="s">
        <v>1060</v>
      </c>
      <c r="I170" s="339" t="s">
        <v>2076</v>
      </c>
      <c r="J170" s="358">
        <v>85808.774000000005</v>
      </c>
    </row>
    <row r="171" spans="1:10" ht="14.65" customHeight="1" x14ac:dyDescent="0.25">
      <c r="A171" s="358" t="s">
        <v>1284</v>
      </c>
      <c r="B171" s="358" t="s">
        <v>594</v>
      </c>
      <c r="C171" s="342">
        <v>85131</v>
      </c>
      <c r="D171" s="358" t="s">
        <v>802</v>
      </c>
      <c r="E171" s="360" t="s">
        <v>2021</v>
      </c>
      <c r="F171" s="358" t="s">
        <v>2141</v>
      </c>
      <c r="G171" s="358" t="s">
        <v>2142</v>
      </c>
      <c r="H171" s="358" t="s">
        <v>1060</v>
      </c>
      <c r="I171" s="339" t="s">
        <v>2076</v>
      </c>
      <c r="J171" s="358">
        <v>76691.990999999995</v>
      </c>
    </row>
    <row r="172" spans="1:10" ht="14.65" customHeight="1" x14ac:dyDescent="0.25">
      <c r="A172" s="358" t="s">
        <v>1284</v>
      </c>
      <c r="B172" s="358" t="s">
        <v>594</v>
      </c>
      <c r="C172" s="342">
        <v>85131</v>
      </c>
      <c r="D172" s="358" t="s">
        <v>802</v>
      </c>
      <c r="E172" s="360" t="s">
        <v>2021</v>
      </c>
      <c r="F172" s="358" t="s">
        <v>2143</v>
      </c>
      <c r="G172" s="358" t="s">
        <v>2144</v>
      </c>
      <c r="H172" s="358" t="s">
        <v>1060</v>
      </c>
      <c r="I172" s="339" t="s">
        <v>2076</v>
      </c>
      <c r="J172" s="358">
        <v>1602.1869999999999</v>
      </c>
    </row>
    <row r="173" spans="1:10" ht="14.65" customHeight="1" x14ac:dyDescent="0.25">
      <c r="A173" s="358" t="s">
        <v>1284</v>
      </c>
      <c r="B173" s="358" t="s">
        <v>594</v>
      </c>
      <c r="C173" s="342">
        <v>85131</v>
      </c>
      <c r="D173" s="358" t="s">
        <v>802</v>
      </c>
      <c r="E173" s="360" t="s">
        <v>2021</v>
      </c>
      <c r="F173" s="358" t="s">
        <v>2145</v>
      </c>
      <c r="G173" s="358" t="s">
        <v>2146</v>
      </c>
      <c r="H173" s="358" t="s">
        <v>1060</v>
      </c>
      <c r="I173" s="339" t="s">
        <v>2076</v>
      </c>
      <c r="J173" s="358">
        <v>17201.760999999999</v>
      </c>
    </row>
    <row r="174" spans="1:10" ht="14.65" customHeight="1" x14ac:dyDescent="0.25">
      <c r="A174" s="358" t="s">
        <v>1284</v>
      </c>
      <c r="B174" s="358" t="s">
        <v>594</v>
      </c>
      <c r="C174" s="342">
        <v>85131</v>
      </c>
      <c r="D174" s="358" t="s">
        <v>802</v>
      </c>
      <c r="E174" s="360" t="s">
        <v>2021</v>
      </c>
      <c r="F174" s="358" t="s">
        <v>2147</v>
      </c>
      <c r="G174" s="358" t="s">
        <v>2148</v>
      </c>
      <c r="H174" s="358" t="s">
        <v>1060</v>
      </c>
      <c r="I174" s="339" t="s">
        <v>2076</v>
      </c>
      <c r="J174" s="358">
        <v>13020.989</v>
      </c>
    </row>
    <row r="175" spans="1:10" ht="14.65" customHeight="1" x14ac:dyDescent="0.25">
      <c r="A175" s="358" t="s">
        <v>1284</v>
      </c>
      <c r="B175" s="358" t="s">
        <v>594</v>
      </c>
      <c r="C175" s="342">
        <v>85131</v>
      </c>
      <c r="D175" s="358" t="s">
        <v>802</v>
      </c>
      <c r="E175" s="360" t="s">
        <v>2021</v>
      </c>
      <c r="F175" s="358" t="s">
        <v>2149</v>
      </c>
      <c r="G175" s="358" t="s">
        <v>2150</v>
      </c>
      <c r="H175" s="358" t="s">
        <v>1060</v>
      </c>
      <c r="I175" s="339" t="s">
        <v>2076</v>
      </c>
      <c r="J175" s="358">
        <v>15656.727999999999</v>
      </c>
    </row>
    <row r="176" spans="1:10" ht="14.65" customHeight="1" x14ac:dyDescent="0.25">
      <c r="A176" s="358" t="s">
        <v>1284</v>
      </c>
      <c r="B176" s="358" t="s">
        <v>594</v>
      </c>
      <c r="C176" s="342">
        <v>85131</v>
      </c>
      <c r="D176" s="358" t="s">
        <v>802</v>
      </c>
      <c r="E176" s="360" t="s">
        <v>2021</v>
      </c>
      <c r="F176" s="358" t="s">
        <v>2151</v>
      </c>
      <c r="G176" s="358" t="s">
        <v>2152</v>
      </c>
      <c r="H176" s="358" t="s">
        <v>1060</v>
      </c>
      <c r="I176" s="339" t="s">
        <v>2076</v>
      </c>
      <c r="J176" s="358">
        <v>8876.5529999999999</v>
      </c>
    </row>
    <row r="177" spans="1:10" ht="14.65" customHeight="1" x14ac:dyDescent="0.25">
      <c r="A177" s="358" t="s">
        <v>1284</v>
      </c>
      <c r="B177" s="358" t="s">
        <v>594</v>
      </c>
      <c r="C177" s="342">
        <v>85131</v>
      </c>
      <c r="D177" s="358" t="s">
        <v>802</v>
      </c>
      <c r="E177" s="360" t="s">
        <v>2021</v>
      </c>
      <c r="F177" s="358" t="s">
        <v>2153</v>
      </c>
      <c r="G177" s="358" t="s">
        <v>2154</v>
      </c>
      <c r="H177" s="358" t="s">
        <v>1060</v>
      </c>
      <c r="I177" s="339" t="s">
        <v>2076</v>
      </c>
      <c r="J177" s="358">
        <v>3091.674</v>
      </c>
    </row>
    <row r="178" spans="1:10" ht="14.65" customHeight="1" x14ac:dyDescent="0.25">
      <c r="A178" s="358" t="s">
        <v>1284</v>
      </c>
      <c r="B178" s="358" t="s">
        <v>594</v>
      </c>
      <c r="C178" s="342">
        <v>85131</v>
      </c>
      <c r="D178" s="358" t="s">
        <v>802</v>
      </c>
      <c r="E178" s="360" t="s">
        <v>2021</v>
      </c>
      <c r="F178" s="358" t="s">
        <v>2155</v>
      </c>
      <c r="G178" s="358" t="s">
        <v>2156</v>
      </c>
      <c r="H178" s="358" t="s">
        <v>1060</v>
      </c>
      <c r="I178" s="339" t="s">
        <v>2076</v>
      </c>
      <c r="J178" s="358">
        <v>213621.43799999999</v>
      </c>
    </row>
    <row r="179" spans="1:10" ht="14.65" customHeight="1" x14ac:dyDescent="0.25">
      <c r="A179" s="358" t="s">
        <v>1284</v>
      </c>
      <c r="B179" s="358" t="s">
        <v>594</v>
      </c>
      <c r="C179" s="342">
        <v>85131</v>
      </c>
      <c r="D179" s="358" t="s">
        <v>802</v>
      </c>
      <c r="E179" s="360" t="s">
        <v>2021</v>
      </c>
      <c r="F179" s="358" t="s">
        <v>2157</v>
      </c>
      <c r="G179" s="358" t="s">
        <v>2158</v>
      </c>
      <c r="H179" s="358" t="s">
        <v>1060</v>
      </c>
      <c r="I179" s="339" t="s">
        <v>2076</v>
      </c>
      <c r="J179" s="358">
        <v>185134.26699999999</v>
      </c>
    </row>
    <row r="180" spans="1:10" ht="14.65" customHeight="1" x14ac:dyDescent="0.25">
      <c r="A180" s="358" t="s">
        <v>1284</v>
      </c>
      <c r="B180" s="358" t="s">
        <v>594</v>
      </c>
      <c r="C180" s="342">
        <v>85131</v>
      </c>
      <c r="D180" s="358" t="s">
        <v>802</v>
      </c>
      <c r="E180" s="360" t="s">
        <v>2021</v>
      </c>
      <c r="F180" s="358" t="s">
        <v>2159</v>
      </c>
      <c r="G180" s="358" t="s">
        <v>2160</v>
      </c>
      <c r="H180" s="358" t="s">
        <v>1060</v>
      </c>
      <c r="I180" s="339" t="s">
        <v>2076</v>
      </c>
      <c r="J180" s="358">
        <v>68891.881999999998</v>
      </c>
    </row>
    <row r="181" spans="1:10" ht="14.65" customHeight="1" x14ac:dyDescent="0.25">
      <c r="A181" s="358" t="s">
        <v>1284</v>
      </c>
      <c r="B181" s="358" t="s">
        <v>594</v>
      </c>
      <c r="C181" s="342">
        <v>85131</v>
      </c>
      <c r="D181" s="358" t="s">
        <v>802</v>
      </c>
      <c r="E181" s="360" t="s">
        <v>2021</v>
      </c>
      <c r="F181" s="358" t="s">
        <v>2161</v>
      </c>
      <c r="G181" s="358" t="s">
        <v>2162</v>
      </c>
      <c r="H181" s="358" t="s">
        <v>1060</v>
      </c>
      <c r="I181" s="339" t="s">
        <v>2076</v>
      </c>
      <c r="J181" s="358">
        <v>42297.324999999997</v>
      </c>
    </row>
    <row r="182" spans="1:10" ht="14.65" customHeight="1" x14ac:dyDescent="0.25">
      <c r="A182" s="358" t="s">
        <v>1284</v>
      </c>
      <c r="B182" s="358" t="s">
        <v>594</v>
      </c>
      <c r="C182" s="342">
        <v>85131</v>
      </c>
      <c r="D182" s="358" t="s">
        <v>802</v>
      </c>
      <c r="E182" s="360" t="s">
        <v>2021</v>
      </c>
      <c r="F182" s="358" t="s">
        <v>2163</v>
      </c>
      <c r="G182" s="358" t="s">
        <v>2164</v>
      </c>
      <c r="H182" s="358" t="s">
        <v>1060</v>
      </c>
      <c r="I182" s="339" t="s">
        <v>2076</v>
      </c>
      <c r="J182" s="358">
        <v>26594.557000000001</v>
      </c>
    </row>
    <row r="183" spans="1:10" ht="14.65" customHeight="1" x14ac:dyDescent="0.25">
      <c r="A183" s="358" t="s">
        <v>1284</v>
      </c>
      <c r="B183" s="358" t="s">
        <v>594</v>
      </c>
      <c r="C183" s="342">
        <v>85131</v>
      </c>
      <c r="D183" s="358" t="s">
        <v>802</v>
      </c>
      <c r="E183" s="360" t="s">
        <v>2021</v>
      </c>
      <c r="F183" s="358" t="s">
        <v>2165</v>
      </c>
      <c r="G183" s="358" t="s">
        <v>2166</v>
      </c>
      <c r="H183" s="358" t="s">
        <v>1060</v>
      </c>
      <c r="I183" s="339" t="s">
        <v>2076</v>
      </c>
      <c r="J183" s="358">
        <v>25768.883000000002</v>
      </c>
    </row>
    <row r="184" spans="1:10" ht="14.65" customHeight="1" x14ac:dyDescent="0.25">
      <c r="A184" s="358" t="s">
        <v>1284</v>
      </c>
      <c r="B184" s="358" t="s">
        <v>594</v>
      </c>
      <c r="C184" s="342">
        <v>85131</v>
      </c>
      <c r="D184" s="358" t="s">
        <v>802</v>
      </c>
      <c r="E184" s="360" t="s">
        <v>2021</v>
      </c>
      <c r="F184" s="358" t="s">
        <v>2167</v>
      </c>
      <c r="G184" s="358" t="s">
        <v>2168</v>
      </c>
      <c r="H184" s="358" t="s">
        <v>1060</v>
      </c>
      <c r="I184" s="339" t="s">
        <v>2076</v>
      </c>
      <c r="J184" s="358">
        <v>13524.897000000001</v>
      </c>
    </row>
    <row r="185" spans="1:10" ht="14.65" customHeight="1" x14ac:dyDescent="0.25">
      <c r="A185" s="358" t="s">
        <v>1284</v>
      </c>
      <c r="B185" s="358" t="s">
        <v>594</v>
      </c>
      <c r="C185" s="342">
        <v>85131</v>
      </c>
      <c r="D185" s="358" t="s">
        <v>802</v>
      </c>
      <c r="E185" s="360" t="s">
        <v>2021</v>
      </c>
      <c r="F185" s="358" t="s">
        <v>2169</v>
      </c>
      <c r="G185" s="358" t="s">
        <v>2170</v>
      </c>
      <c r="H185" s="358" t="s">
        <v>1060</v>
      </c>
      <c r="I185" s="339" t="s">
        <v>2076</v>
      </c>
      <c r="J185" s="358">
        <v>2536.7930000000001</v>
      </c>
    </row>
    <row r="186" spans="1:10" ht="14.65" customHeight="1" x14ac:dyDescent="0.25">
      <c r="A186" s="358" t="s">
        <v>1284</v>
      </c>
      <c r="B186" s="358" t="s">
        <v>594</v>
      </c>
      <c r="C186" s="342">
        <v>85131</v>
      </c>
      <c r="D186" s="358" t="s">
        <v>802</v>
      </c>
      <c r="E186" s="360" t="s">
        <v>2021</v>
      </c>
      <c r="F186" s="358" t="s">
        <v>2171</v>
      </c>
      <c r="G186" s="358" t="s">
        <v>2172</v>
      </c>
      <c r="H186" s="358" t="s">
        <v>1060</v>
      </c>
      <c r="I186" s="339" t="s">
        <v>2076</v>
      </c>
      <c r="J186" s="358">
        <v>492.03300000000002</v>
      </c>
    </row>
    <row r="187" spans="1:10" ht="14.65" customHeight="1" x14ac:dyDescent="0.25">
      <c r="A187" s="358" t="s">
        <v>1284</v>
      </c>
      <c r="B187" s="358" t="s">
        <v>594</v>
      </c>
      <c r="C187" s="342">
        <v>85131</v>
      </c>
      <c r="D187" s="358" t="s">
        <v>802</v>
      </c>
      <c r="E187" s="360" t="s">
        <v>2021</v>
      </c>
      <c r="F187" s="358" t="s">
        <v>2173</v>
      </c>
      <c r="G187" s="358" t="s">
        <v>2174</v>
      </c>
      <c r="H187" s="358" t="s">
        <v>1060</v>
      </c>
      <c r="I187" s="339" t="s">
        <v>2076</v>
      </c>
      <c r="J187" s="358">
        <v>3780.9430000000002</v>
      </c>
    </row>
    <row r="188" spans="1:10" ht="14.65" customHeight="1" x14ac:dyDescent="0.25">
      <c r="A188" s="358" t="s">
        <v>1284</v>
      </c>
      <c r="B188" s="358" t="s">
        <v>594</v>
      </c>
      <c r="C188" s="342">
        <v>85131</v>
      </c>
      <c r="D188" s="358" t="s">
        <v>802</v>
      </c>
      <c r="E188" s="360" t="s">
        <v>2021</v>
      </c>
      <c r="F188" s="358" t="s">
        <v>2175</v>
      </c>
      <c r="G188" s="358" t="s">
        <v>2176</v>
      </c>
      <c r="H188" s="358" t="s">
        <v>1060</v>
      </c>
      <c r="I188" s="339" t="s">
        <v>2076</v>
      </c>
      <c r="J188" s="358">
        <v>2951.471</v>
      </c>
    </row>
    <row r="189" spans="1:10" ht="14.65" customHeight="1" x14ac:dyDescent="0.25">
      <c r="A189" s="358" t="s">
        <v>1284</v>
      </c>
      <c r="B189" s="358" t="s">
        <v>594</v>
      </c>
      <c r="C189" s="342">
        <v>85131</v>
      </c>
      <c r="D189" s="358" t="s">
        <v>802</v>
      </c>
      <c r="E189" s="360" t="s">
        <v>2021</v>
      </c>
      <c r="F189" s="358" t="s">
        <v>2177</v>
      </c>
      <c r="G189" s="358" t="s">
        <v>2178</v>
      </c>
      <c r="H189" s="358" t="s">
        <v>1060</v>
      </c>
      <c r="I189" s="339" t="s">
        <v>2076</v>
      </c>
      <c r="J189" s="358">
        <v>66501.418000000005</v>
      </c>
    </row>
    <row r="190" spans="1:10" ht="14.65" customHeight="1" x14ac:dyDescent="0.25">
      <c r="A190" s="358" t="s">
        <v>1284</v>
      </c>
      <c r="B190" s="358" t="s">
        <v>594</v>
      </c>
      <c r="C190" s="342">
        <v>85131</v>
      </c>
      <c r="D190" s="358" t="s">
        <v>802</v>
      </c>
      <c r="E190" s="360" t="s">
        <v>2021</v>
      </c>
      <c r="F190" s="358" t="s">
        <v>2179</v>
      </c>
      <c r="G190" s="358" t="s">
        <v>2180</v>
      </c>
      <c r="H190" s="358" t="s">
        <v>1060</v>
      </c>
      <c r="I190" s="339" t="s">
        <v>2076</v>
      </c>
      <c r="J190" s="358">
        <v>685.94600000000003</v>
      </c>
    </row>
    <row r="191" spans="1:10" ht="14.65" customHeight="1" x14ac:dyDescent="0.25">
      <c r="A191" s="358" t="s">
        <v>1284</v>
      </c>
      <c r="B191" s="358" t="s">
        <v>594</v>
      </c>
      <c r="C191" s="342">
        <v>85131</v>
      </c>
      <c r="D191" s="358" t="s">
        <v>802</v>
      </c>
      <c r="E191" s="360" t="s">
        <v>2021</v>
      </c>
      <c r="F191" s="358" t="s">
        <v>2181</v>
      </c>
      <c r="G191" s="358" t="s">
        <v>2182</v>
      </c>
      <c r="H191" s="358" t="s">
        <v>1060</v>
      </c>
      <c r="I191" s="339" t="s">
        <v>2076</v>
      </c>
      <c r="J191" s="358">
        <v>28224.322</v>
      </c>
    </row>
    <row r="192" spans="1:10" ht="14.65" customHeight="1" x14ac:dyDescent="0.25">
      <c r="A192" s="358" t="s">
        <v>1284</v>
      </c>
      <c r="B192" s="358" t="s">
        <v>594</v>
      </c>
      <c r="C192" s="342">
        <v>85131</v>
      </c>
      <c r="D192" s="358" t="s">
        <v>802</v>
      </c>
      <c r="E192" s="360" t="s">
        <v>2021</v>
      </c>
      <c r="F192" s="358" t="s">
        <v>2183</v>
      </c>
      <c r="G192" s="358" t="s">
        <v>2184</v>
      </c>
      <c r="H192" s="358" t="s">
        <v>1060</v>
      </c>
      <c r="I192" s="339" t="s">
        <v>2076</v>
      </c>
      <c r="J192" s="358">
        <v>20510.816999999999</v>
      </c>
    </row>
    <row r="193" spans="1:10" ht="14.65" customHeight="1" x14ac:dyDescent="0.25">
      <c r="A193" s="358" t="s">
        <v>1284</v>
      </c>
      <c r="B193" s="358" t="s">
        <v>594</v>
      </c>
      <c r="C193" s="342">
        <v>85131</v>
      </c>
      <c r="D193" s="358" t="s">
        <v>802</v>
      </c>
      <c r="E193" s="360" t="s">
        <v>2021</v>
      </c>
      <c r="F193" s="358" t="s">
        <v>2185</v>
      </c>
      <c r="G193" s="358" t="s">
        <v>2186</v>
      </c>
      <c r="H193" s="358" t="s">
        <v>1060</v>
      </c>
      <c r="I193" s="339" t="s">
        <v>2076</v>
      </c>
      <c r="J193" s="358">
        <v>7713.5050000000001</v>
      </c>
    </row>
    <row r="194" spans="1:10" ht="14.65" customHeight="1" x14ac:dyDescent="0.25">
      <c r="A194" s="358" t="s">
        <v>1284</v>
      </c>
      <c r="B194" s="358" t="s">
        <v>594</v>
      </c>
      <c r="C194" s="342">
        <v>85131</v>
      </c>
      <c r="D194" s="358" t="s">
        <v>802</v>
      </c>
      <c r="E194" s="360" t="s">
        <v>2021</v>
      </c>
      <c r="F194" s="358" t="s">
        <v>2187</v>
      </c>
      <c r="G194" s="358" t="s">
        <v>2188</v>
      </c>
      <c r="H194" s="358" t="s">
        <v>1060</v>
      </c>
      <c r="I194" s="339" t="s">
        <v>2076</v>
      </c>
      <c r="J194" s="358">
        <v>262.84899999999999</v>
      </c>
    </row>
    <row r="195" spans="1:10" ht="14.65" customHeight="1" x14ac:dyDescent="0.25">
      <c r="A195" s="358" t="s">
        <v>1284</v>
      </c>
      <c r="B195" s="358" t="s">
        <v>594</v>
      </c>
      <c r="C195" s="342">
        <v>85131</v>
      </c>
      <c r="D195" s="358" t="s">
        <v>802</v>
      </c>
      <c r="E195" s="360" t="s">
        <v>2021</v>
      </c>
      <c r="F195" s="358" t="s">
        <v>2189</v>
      </c>
      <c r="G195" s="358" t="s">
        <v>2190</v>
      </c>
      <c r="H195" s="358" t="s">
        <v>1060</v>
      </c>
      <c r="I195" s="339" t="s">
        <v>2076</v>
      </c>
      <c r="J195" s="358">
        <v>224.7</v>
      </c>
    </row>
    <row r="196" spans="1:10" ht="14.65" customHeight="1" x14ac:dyDescent="0.25">
      <c r="A196" s="358" t="s">
        <v>1284</v>
      </c>
      <c r="B196" s="358" t="s">
        <v>594</v>
      </c>
      <c r="C196" s="342">
        <v>85131</v>
      </c>
      <c r="D196" s="358" t="s">
        <v>802</v>
      </c>
      <c r="E196" s="360" t="s">
        <v>2021</v>
      </c>
      <c r="F196" s="358" t="s">
        <v>2191</v>
      </c>
      <c r="G196" s="358" t="s">
        <v>2192</v>
      </c>
      <c r="H196" s="358" t="s">
        <v>1060</v>
      </c>
      <c r="I196" s="339" t="s">
        <v>2076</v>
      </c>
      <c r="J196" s="358">
        <v>224.7</v>
      </c>
    </row>
    <row r="197" spans="1:10" ht="14.65" customHeight="1" x14ac:dyDescent="0.25">
      <c r="A197" s="358" t="s">
        <v>1284</v>
      </c>
      <c r="B197" s="358" t="s">
        <v>594</v>
      </c>
      <c r="C197" s="342">
        <v>85131</v>
      </c>
      <c r="D197" s="358" t="s">
        <v>802</v>
      </c>
      <c r="E197" s="360" t="s">
        <v>2021</v>
      </c>
      <c r="F197" s="358" t="s">
        <v>2193</v>
      </c>
      <c r="G197" s="358" t="s">
        <v>2194</v>
      </c>
      <c r="H197" s="358" t="s">
        <v>1060</v>
      </c>
      <c r="I197" s="339" t="s">
        <v>2076</v>
      </c>
      <c r="J197" s="358">
        <v>185.9</v>
      </c>
    </row>
    <row r="198" spans="1:10" ht="14.65" customHeight="1" x14ac:dyDescent="0.25">
      <c r="A198" s="358" t="s">
        <v>1284</v>
      </c>
      <c r="B198" s="358" t="s">
        <v>594</v>
      </c>
      <c r="C198" s="342">
        <v>85131</v>
      </c>
      <c r="D198" s="358" t="s">
        <v>802</v>
      </c>
      <c r="E198" s="360" t="s">
        <v>2021</v>
      </c>
      <c r="F198" s="358" t="s">
        <v>2195</v>
      </c>
      <c r="G198" s="358" t="s">
        <v>1286</v>
      </c>
      <c r="H198" s="358" t="s">
        <v>1060</v>
      </c>
      <c r="I198" s="339" t="s">
        <v>2076</v>
      </c>
      <c r="J198" s="358">
        <v>38.799999999999997</v>
      </c>
    </row>
    <row r="199" spans="1:10" ht="14.65" customHeight="1" x14ac:dyDescent="0.25">
      <c r="A199" s="358" t="s">
        <v>1284</v>
      </c>
      <c r="B199" s="358" t="s">
        <v>594</v>
      </c>
      <c r="C199" s="342">
        <v>85131</v>
      </c>
      <c r="D199" s="358" t="s">
        <v>802</v>
      </c>
      <c r="E199" s="360" t="s">
        <v>2021</v>
      </c>
      <c r="F199" s="358" t="s">
        <v>2196</v>
      </c>
      <c r="G199" s="358" t="s">
        <v>2197</v>
      </c>
      <c r="H199" s="358" t="s">
        <v>1060</v>
      </c>
      <c r="I199" s="339" t="s">
        <v>2076</v>
      </c>
      <c r="J199" s="358" t="s">
        <v>4</v>
      </c>
    </row>
    <row r="200" spans="1:10" ht="14.65" customHeight="1" x14ac:dyDescent="0.25">
      <c r="A200" s="358" t="s">
        <v>1284</v>
      </c>
      <c r="B200" s="358" t="s">
        <v>594</v>
      </c>
      <c r="C200" s="342">
        <v>85131</v>
      </c>
      <c r="D200" s="358" t="s">
        <v>802</v>
      </c>
      <c r="E200" s="360" t="s">
        <v>2021</v>
      </c>
      <c r="F200" s="358" t="s">
        <v>2198</v>
      </c>
      <c r="G200" s="358" t="s">
        <v>2199</v>
      </c>
      <c r="H200" s="358" t="s">
        <v>1060</v>
      </c>
      <c r="I200" s="339" t="s">
        <v>2076</v>
      </c>
      <c r="J200" s="358">
        <v>38.149000000000001</v>
      </c>
    </row>
    <row r="201" spans="1:10" ht="14.65" customHeight="1" x14ac:dyDescent="0.25">
      <c r="A201" s="358" t="s">
        <v>1284</v>
      </c>
      <c r="B201" s="358" t="s">
        <v>594</v>
      </c>
      <c r="C201" s="342">
        <v>85131</v>
      </c>
      <c r="D201" s="358" t="s">
        <v>802</v>
      </c>
      <c r="E201" s="360" t="s">
        <v>2021</v>
      </c>
      <c r="F201" s="358" t="s">
        <v>2033</v>
      </c>
      <c r="G201" s="358" t="s">
        <v>1605</v>
      </c>
      <c r="H201" s="358" t="s">
        <v>1060</v>
      </c>
      <c r="I201" s="339" t="s">
        <v>2076</v>
      </c>
      <c r="J201" s="358">
        <v>1221501.9509999999</v>
      </c>
    </row>
    <row r="202" spans="1:10" ht="14.65" customHeight="1" x14ac:dyDescent="0.25">
      <c r="A202" s="358" t="s">
        <v>1284</v>
      </c>
      <c r="B202" s="358" t="s">
        <v>594</v>
      </c>
      <c r="C202" s="342">
        <v>85131</v>
      </c>
      <c r="D202" s="358" t="s">
        <v>802</v>
      </c>
      <c r="E202" s="360" t="s">
        <v>2021</v>
      </c>
      <c r="F202" s="358" t="s">
        <v>2103</v>
      </c>
      <c r="G202" s="358" t="s">
        <v>2104</v>
      </c>
      <c r="H202" s="358" t="s">
        <v>1060</v>
      </c>
      <c r="I202" s="339" t="s">
        <v>2077</v>
      </c>
      <c r="J202" s="358">
        <v>229642.31599999999</v>
      </c>
    </row>
    <row r="203" spans="1:10" ht="14.65" customHeight="1" x14ac:dyDescent="0.25">
      <c r="A203" s="358" t="s">
        <v>1284</v>
      </c>
      <c r="B203" s="358" t="s">
        <v>594</v>
      </c>
      <c r="C203" s="342">
        <v>85131</v>
      </c>
      <c r="D203" s="358" t="s">
        <v>802</v>
      </c>
      <c r="E203" s="360" t="s">
        <v>2021</v>
      </c>
      <c r="F203" s="358" t="s">
        <v>2105</v>
      </c>
      <c r="G203" s="358" t="s">
        <v>2106</v>
      </c>
      <c r="H203" s="358" t="s">
        <v>1060</v>
      </c>
      <c r="I203" s="339" t="s">
        <v>2077</v>
      </c>
      <c r="J203" s="358">
        <v>40960</v>
      </c>
    </row>
    <row r="204" spans="1:10" ht="14.65" customHeight="1" x14ac:dyDescent="0.25">
      <c r="A204" s="358" t="s">
        <v>1284</v>
      </c>
      <c r="B204" s="358" t="s">
        <v>594</v>
      </c>
      <c r="C204" s="342">
        <v>85131</v>
      </c>
      <c r="D204" s="358" t="s">
        <v>802</v>
      </c>
      <c r="E204" s="360" t="s">
        <v>2021</v>
      </c>
      <c r="F204" s="358" t="s">
        <v>2107</v>
      </c>
      <c r="G204" s="358" t="s">
        <v>2108</v>
      </c>
      <c r="H204" s="358" t="s">
        <v>1060</v>
      </c>
      <c r="I204" s="339" t="s">
        <v>2077</v>
      </c>
      <c r="J204" s="358">
        <v>166035</v>
      </c>
    </row>
    <row r="205" spans="1:10" ht="14.65" customHeight="1" x14ac:dyDescent="0.25">
      <c r="A205" s="358" t="s">
        <v>1284</v>
      </c>
      <c r="B205" s="358" t="s">
        <v>594</v>
      </c>
      <c r="C205" s="342">
        <v>85131</v>
      </c>
      <c r="D205" s="358" t="s">
        <v>802</v>
      </c>
      <c r="E205" s="360" t="s">
        <v>2021</v>
      </c>
      <c r="F205" s="358" t="s">
        <v>2109</v>
      </c>
      <c r="G205" s="358" t="s">
        <v>2110</v>
      </c>
      <c r="H205" s="358" t="s">
        <v>1060</v>
      </c>
      <c r="I205" s="339" t="s">
        <v>2077</v>
      </c>
      <c r="J205" s="358">
        <v>3304.6309999999999</v>
      </c>
    </row>
    <row r="206" spans="1:10" ht="14.65" customHeight="1" x14ac:dyDescent="0.25">
      <c r="A206" s="358" t="s">
        <v>1284</v>
      </c>
      <c r="B206" s="358" t="s">
        <v>594</v>
      </c>
      <c r="C206" s="342">
        <v>85131</v>
      </c>
      <c r="D206" s="358" t="s">
        <v>802</v>
      </c>
      <c r="E206" s="360" t="s">
        <v>2021</v>
      </c>
      <c r="F206" s="358" t="s">
        <v>2111</v>
      </c>
      <c r="G206" s="358" t="s">
        <v>2112</v>
      </c>
      <c r="H206" s="358" t="s">
        <v>1060</v>
      </c>
      <c r="I206" s="339" t="s">
        <v>2077</v>
      </c>
      <c r="J206" s="358">
        <v>2881</v>
      </c>
    </row>
    <row r="207" spans="1:10" ht="14.65" customHeight="1" x14ac:dyDescent="0.25">
      <c r="A207" s="358" t="s">
        <v>1284</v>
      </c>
      <c r="B207" s="358" t="s">
        <v>594</v>
      </c>
      <c r="C207" s="342">
        <v>85131</v>
      </c>
      <c r="D207" s="358" t="s">
        <v>802</v>
      </c>
      <c r="E207" s="360" t="s">
        <v>2021</v>
      </c>
      <c r="F207" s="358" t="s">
        <v>2113</v>
      </c>
      <c r="G207" s="358" t="s">
        <v>2114</v>
      </c>
      <c r="H207" s="358" t="s">
        <v>1060</v>
      </c>
      <c r="I207" s="339" t="s">
        <v>2077</v>
      </c>
      <c r="J207" s="358">
        <v>15955.705</v>
      </c>
    </row>
    <row r="208" spans="1:10" ht="14.65" customHeight="1" x14ac:dyDescent="0.25">
      <c r="A208" s="358" t="s">
        <v>1284</v>
      </c>
      <c r="B208" s="358" t="s">
        <v>594</v>
      </c>
      <c r="C208" s="342">
        <v>85131</v>
      </c>
      <c r="D208" s="358" t="s">
        <v>802</v>
      </c>
      <c r="E208" s="360" t="s">
        <v>2021</v>
      </c>
      <c r="F208" s="358" t="s">
        <v>2115</v>
      </c>
      <c r="G208" s="358" t="s">
        <v>2116</v>
      </c>
      <c r="H208" s="358" t="s">
        <v>1060</v>
      </c>
      <c r="I208" s="339" t="s">
        <v>2077</v>
      </c>
      <c r="J208" s="358">
        <v>505.98</v>
      </c>
    </row>
    <row r="209" spans="1:10" ht="14.65" customHeight="1" x14ac:dyDescent="0.25">
      <c r="A209" s="358" t="s">
        <v>1284</v>
      </c>
      <c r="B209" s="358" t="s">
        <v>594</v>
      </c>
      <c r="C209" s="342">
        <v>85131</v>
      </c>
      <c r="D209" s="358" t="s">
        <v>802</v>
      </c>
      <c r="E209" s="360" t="s">
        <v>2021</v>
      </c>
      <c r="F209" s="358" t="s">
        <v>2117</v>
      </c>
      <c r="G209" s="358" t="s">
        <v>2118</v>
      </c>
      <c r="H209" s="358" t="s">
        <v>1060</v>
      </c>
      <c r="I209" s="339" t="s">
        <v>2077</v>
      </c>
      <c r="J209" s="358">
        <v>604.91200000000003</v>
      </c>
    </row>
    <row r="210" spans="1:10" ht="14.65" customHeight="1" x14ac:dyDescent="0.25">
      <c r="A210" s="358" t="s">
        <v>1284</v>
      </c>
      <c r="B210" s="358" t="s">
        <v>594</v>
      </c>
      <c r="C210" s="342">
        <v>85131</v>
      </c>
      <c r="D210" s="358" t="s">
        <v>802</v>
      </c>
      <c r="E210" s="360" t="s">
        <v>2021</v>
      </c>
      <c r="F210" s="358" t="s">
        <v>2119</v>
      </c>
      <c r="G210" s="358" t="s">
        <v>2120</v>
      </c>
      <c r="H210" s="358" t="s">
        <v>1060</v>
      </c>
      <c r="I210" s="339" t="s">
        <v>2077</v>
      </c>
      <c r="J210" s="358">
        <v>604.91200000000003</v>
      </c>
    </row>
    <row r="211" spans="1:10" ht="14.65" customHeight="1" x14ac:dyDescent="0.25">
      <c r="A211" s="358" t="s">
        <v>1284</v>
      </c>
      <c r="B211" s="358" t="s">
        <v>594</v>
      </c>
      <c r="C211" s="342">
        <v>85131</v>
      </c>
      <c r="D211" s="358" t="s">
        <v>802</v>
      </c>
      <c r="E211" s="360" t="s">
        <v>2021</v>
      </c>
      <c r="F211" s="358" t="s">
        <v>2121</v>
      </c>
      <c r="G211" s="358" t="s">
        <v>2122</v>
      </c>
      <c r="H211" s="358" t="s">
        <v>1060</v>
      </c>
      <c r="I211" s="339" t="s">
        <v>2077</v>
      </c>
      <c r="J211" s="358" t="s">
        <v>4</v>
      </c>
    </row>
    <row r="212" spans="1:10" ht="14.65" customHeight="1" x14ac:dyDescent="0.25">
      <c r="A212" s="358" t="s">
        <v>1284</v>
      </c>
      <c r="B212" s="358" t="s">
        <v>594</v>
      </c>
      <c r="C212" s="342">
        <v>85131</v>
      </c>
      <c r="D212" s="358" t="s">
        <v>802</v>
      </c>
      <c r="E212" s="360" t="s">
        <v>2021</v>
      </c>
      <c r="F212" s="358" t="s">
        <v>2123</v>
      </c>
      <c r="G212" s="358" t="s">
        <v>2124</v>
      </c>
      <c r="H212" s="358" t="s">
        <v>1060</v>
      </c>
      <c r="I212" s="339" t="s">
        <v>2077</v>
      </c>
      <c r="J212" s="358" t="s">
        <v>4</v>
      </c>
    </row>
    <row r="213" spans="1:10" ht="14.65" customHeight="1" x14ac:dyDescent="0.25">
      <c r="A213" s="358" t="s">
        <v>1284</v>
      </c>
      <c r="B213" s="358" t="s">
        <v>594</v>
      </c>
      <c r="C213" s="342">
        <v>85131</v>
      </c>
      <c r="D213" s="358" t="s">
        <v>802</v>
      </c>
      <c r="E213" s="360" t="s">
        <v>2021</v>
      </c>
      <c r="F213" s="358" t="s">
        <v>2125</v>
      </c>
      <c r="G213" s="358" t="s">
        <v>2126</v>
      </c>
      <c r="H213" s="358" t="s">
        <v>1060</v>
      </c>
      <c r="I213" s="339" t="s">
        <v>2077</v>
      </c>
      <c r="J213" s="358" t="s">
        <v>4</v>
      </c>
    </row>
    <row r="214" spans="1:10" ht="14.65" customHeight="1" x14ac:dyDescent="0.25">
      <c r="A214" s="358" t="s">
        <v>1284</v>
      </c>
      <c r="B214" s="358" t="s">
        <v>594</v>
      </c>
      <c r="C214" s="342">
        <v>85131</v>
      </c>
      <c r="D214" s="358" t="s">
        <v>802</v>
      </c>
      <c r="E214" s="360" t="s">
        <v>2021</v>
      </c>
      <c r="F214" s="358" t="s">
        <v>2127</v>
      </c>
      <c r="G214" s="358" t="s">
        <v>2128</v>
      </c>
      <c r="H214" s="358" t="s">
        <v>1060</v>
      </c>
      <c r="I214" s="339" t="s">
        <v>2077</v>
      </c>
      <c r="J214" s="358" t="s">
        <v>4</v>
      </c>
    </row>
    <row r="215" spans="1:10" ht="14.65" customHeight="1" x14ac:dyDescent="0.25">
      <c r="A215" s="358" t="s">
        <v>1284</v>
      </c>
      <c r="B215" s="358" t="s">
        <v>594</v>
      </c>
      <c r="C215" s="342">
        <v>85131</v>
      </c>
      <c r="D215" s="358" t="s">
        <v>802</v>
      </c>
      <c r="E215" s="360" t="s">
        <v>2021</v>
      </c>
      <c r="F215" s="358" t="s">
        <v>2129</v>
      </c>
      <c r="G215" s="358" t="s">
        <v>2130</v>
      </c>
      <c r="H215" s="358" t="s">
        <v>1060</v>
      </c>
      <c r="I215" s="339" t="s">
        <v>2077</v>
      </c>
      <c r="J215" s="358">
        <v>736802.755</v>
      </c>
    </row>
    <row r="216" spans="1:10" ht="14.65" customHeight="1" x14ac:dyDescent="0.25">
      <c r="A216" s="358" t="s">
        <v>1284</v>
      </c>
      <c r="B216" s="358" t="s">
        <v>594</v>
      </c>
      <c r="C216" s="342">
        <v>85131</v>
      </c>
      <c r="D216" s="358" t="s">
        <v>802</v>
      </c>
      <c r="E216" s="360" t="s">
        <v>2021</v>
      </c>
      <c r="F216" s="358" t="s">
        <v>2131</v>
      </c>
      <c r="G216" s="358" t="s">
        <v>2132</v>
      </c>
      <c r="H216" s="358" t="s">
        <v>1060</v>
      </c>
      <c r="I216" s="339" t="s">
        <v>2077</v>
      </c>
      <c r="J216" s="358">
        <v>173991</v>
      </c>
    </row>
    <row r="217" spans="1:10" ht="14.65" customHeight="1" x14ac:dyDescent="0.25">
      <c r="A217" s="358" t="s">
        <v>1284</v>
      </c>
      <c r="B217" s="358" t="s">
        <v>594</v>
      </c>
      <c r="C217" s="342">
        <v>85131</v>
      </c>
      <c r="D217" s="358" t="s">
        <v>802</v>
      </c>
      <c r="E217" s="360" t="s">
        <v>2021</v>
      </c>
      <c r="F217" s="358" t="s">
        <v>2133</v>
      </c>
      <c r="G217" s="358" t="s">
        <v>2134</v>
      </c>
      <c r="H217" s="358" t="s">
        <v>1060</v>
      </c>
      <c r="I217" s="339" t="s">
        <v>2077</v>
      </c>
      <c r="J217" s="358">
        <v>123366.74099999999</v>
      </c>
    </row>
    <row r="218" spans="1:10" ht="14.65" customHeight="1" x14ac:dyDescent="0.25">
      <c r="A218" s="358" t="s">
        <v>1284</v>
      </c>
      <c r="B218" s="358" t="s">
        <v>594</v>
      </c>
      <c r="C218" s="342">
        <v>85131</v>
      </c>
      <c r="D218" s="358" t="s">
        <v>802</v>
      </c>
      <c r="E218" s="360" t="s">
        <v>2021</v>
      </c>
      <c r="F218" s="358" t="s">
        <v>2135</v>
      </c>
      <c r="G218" s="358" t="s">
        <v>2136</v>
      </c>
      <c r="H218" s="358" t="s">
        <v>1060</v>
      </c>
      <c r="I218" s="339" t="s">
        <v>2077</v>
      </c>
      <c r="J218" s="358">
        <v>16275</v>
      </c>
    </row>
    <row r="219" spans="1:10" ht="14.65" customHeight="1" x14ac:dyDescent="0.25">
      <c r="A219" s="358" t="s">
        <v>1284</v>
      </c>
      <c r="B219" s="358" t="s">
        <v>594</v>
      </c>
      <c r="C219" s="342">
        <v>85131</v>
      </c>
      <c r="D219" s="358" t="s">
        <v>802</v>
      </c>
      <c r="E219" s="360" t="s">
        <v>2021</v>
      </c>
      <c r="F219" s="358" t="s">
        <v>2137</v>
      </c>
      <c r="G219" s="358" t="s">
        <v>2138</v>
      </c>
      <c r="H219" s="358" t="s">
        <v>1060</v>
      </c>
      <c r="I219" s="339" t="s">
        <v>2077</v>
      </c>
      <c r="J219" s="358">
        <v>203611.18100000001</v>
      </c>
    </row>
    <row r="220" spans="1:10" ht="14.65" customHeight="1" x14ac:dyDescent="0.25">
      <c r="A220" s="358" t="s">
        <v>1284</v>
      </c>
      <c r="B220" s="358" t="s">
        <v>594</v>
      </c>
      <c r="C220" s="342">
        <v>85131</v>
      </c>
      <c r="D220" s="358" t="s">
        <v>802</v>
      </c>
      <c r="E220" s="360" t="s">
        <v>2021</v>
      </c>
      <c r="F220" s="358" t="s">
        <v>2139</v>
      </c>
      <c r="G220" s="358" t="s">
        <v>2140</v>
      </c>
      <c r="H220" s="358" t="s">
        <v>1060</v>
      </c>
      <c r="I220" s="339" t="s">
        <v>2077</v>
      </c>
      <c r="J220" s="358">
        <v>84493.841</v>
      </c>
    </row>
    <row r="221" spans="1:10" ht="14.65" customHeight="1" x14ac:dyDescent="0.25">
      <c r="A221" s="358" t="s">
        <v>1284</v>
      </c>
      <c r="B221" s="358" t="s">
        <v>594</v>
      </c>
      <c r="C221" s="342">
        <v>85131</v>
      </c>
      <c r="D221" s="358" t="s">
        <v>802</v>
      </c>
      <c r="E221" s="360" t="s">
        <v>2021</v>
      </c>
      <c r="F221" s="358" t="s">
        <v>2141</v>
      </c>
      <c r="G221" s="358" t="s">
        <v>2142</v>
      </c>
      <c r="H221" s="358" t="s">
        <v>1060</v>
      </c>
      <c r="I221" s="339" t="s">
        <v>2077</v>
      </c>
      <c r="J221" s="358">
        <v>76481.928</v>
      </c>
    </row>
    <row r="222" spans="1:10" ht="14.65" customHeight="1" x14ac:dyDescent="0.25">
      <c r="A222" s="358" t="s">
        <v>1284</v>
      </c>
      <c r="B222" s="358" t="s">
        <v>594</v>
      </c>
      <c r="C222" s="342">
        <v>85131</v>
      </c>
      <c r="D222" s="358" t="s">
        <v>802</v>
      </c>
      <c r="E222" s="360" t="s">
        <v>2021</v>
      </c>
      <c r="F222" s="358" t="s">
        <v>2143</v>
      </c>
      <c r="G222" s="358" t="s">
        <v>2144</v>
      </c>
      <c r="H222" s="358" t="s">
        <v>1060</v>
      </c>
      <c r="I222" s="339" t="s">
        <v>2077</v>
      </c>
      <c r="J222" s="358">
        <v>1441.325</v>
      </c>
    </row>
    <row r="223" spans="1:10" ht="14.65" customHeight="1" x14ac:dyDescent="0.25">
      <c r="A223" s="358" t="s">
        <v>1284</v>
      </c>
      <c r="B223" s="358" t="s">
        <v>594</v>
      </c>
      <c r="C223" s="342">
        <v>85131</v>
      </c>
      <c r="D223" s="358" t="s">
        <v>802</v>
      </c>
      <c r="E223" s="360" t="s">
        <v>2021</v>
      </c>
      <c r="F223" s="358" t="s">
        <v>2145</v>
      </c>
      <c r="G223" s="358" t="s">
        <v>2146</v>
      </c>
      <c r="H223" s="358" t="s">
        <v>1060</v>
      </c>
      <c r="I223" s="339" t="s">
        <v>2077</v>
      </c>
      <c r="J223" s="358">
        <v>17109.95</v>
      </c>
    </row>
    <row r="224" spans="1:10" ht="14.65" customHeight="1" x14ac:dyDescent="0.25">
      <c r="A224" s="358" t="s">
        <v>1284</v>
      </c>
      <c r="B224" s="358" t="s">
        <v>594</v>
      </c>
      <c r="C224" s="342">
        <v>85131</v>
      </c>
      <c r="D224" s="358" t="s">
        <v>802</v>
      </c>
      <c r="E224" s="360" t="s">
        <v>2021</v>
      </c>
      <c r="F224" s="358" t="s">
        <v>2147</v>
      </c>
      <c r="G224" s="358" t="s">
        <v>2148</v>
      </c>
      <c r="H224" s="358" t="s">
        <v>1060</v>
      </c>
      <c r="I224" s="339" t="s">
        <v>2077</v>
      </c>
      <c r="J224" s="358">
        <v>13457.651</v>
      </c>
    </row>
    <row r="225" spans="1:10" ht="14.65" customHeight="1" x14ac:dyDescent="0.25">
      <c r="A225" s="358" t="s">
        <v>1284</v>
      </c>
      <c r="B225" s="358" t="s">
        <v>594</v>
      </c>
      <c r="C225" s="342">
        <v>85131</v>
      </c>
      <c r="D225" s="358" t="s">
        <v>802</v>
      </c>
      <c r="E225" s="360" t="s">
        <v>2021</v>
      </c>
      <c r="F225" s="358" t="s">
        <v>2149</v>
      </c>
      <c r="G225" s="358" t="s">
        <v>2150</v>
      </c>
      <c r="H225" s="358" t="s">
        <v>1060</v>
      </c>
      <c r="I225" s="339" t="s">
        <v>2077</v>
      </c>
      <c r="J225" s="358">
        <v>14760.755999999999</v>
      </c>
    </row>
    <row r="226" spans="1:10" ht="14.65" customHeight="1" x14ac:dyDescent="0.25">
      <c r="A226" s="358" t="s">
        <v>1284</v>
      </c>
      <c r="B226" s="358" t="s">
        <v>594</v>
      </c>
      <c r="C226" s="342">
        <v>85131</v>
      </c>
      <c r="D226" s="358" t="s">
        <v>802</v>
      </c>
      <c r="E226" s="360" t="s">
        <v>2021</v>
      </c>
      <c r="F226" s="358" t="s">
        <v>2151</v>
      </c>
      <c r="G226" s="358" t="s">
        <v>2152</v>
      </c>
      <c r="H226" s="358" t="s">
        <v>1060</v>
      </c>
      <c r="I226" s="339" t="s">
        <v>2077</v>
      </c>
      <c r="J226" s="358">
        <v>9103.75</v>
      </c>
    </row>
    <row r="227" spans="1:10" ht="14.65" customHeight="1" x14ac:dyDescent="0.25">
      <c r="A227" s="358" t="s">
        <v>1284</v>
      </c>
      <c r="B227" s="358" t="s">
        <v>594</v>
      </c>
      <c r="C227" s="342">
        <v>85131</v>
      </c>
      <c r="D227" s="358" t="s">
        <v>802</v>
      </c>
      <c r="E227" s="360" t="s">
        <v>2021</v>
      </c>
      <c r="F227" s="358" t="s">
        <v>2153</v>
      </c>
      <c r="G227" s="358" t="s">
        <v>2154</v>
      </c>
      <c r="H227" s="358" t="s">
        <v>1060</v>
      </c>
      <c r="I227" s="339" t="s">
        <v>2077</v>
      </c>
      <c r="J227" s="358">
        <v>2709.6320000000001</v>
      </c>
    </row>
    <row r="228" spans="1:10" ht="14.65" customHeight="1" x14ac:dyDescent="0.25">
      <c r="A228" s="358" t="s">
        <v>1284</v>
      </c>
      <c r="B228" s="358" t="s">
        <v>594</v>
      </c>
      <c r="C228" s="342">
        <v>85131</v>
      </c>
      <c r="D228" s="358" t="s">
        <v>802</v>
      </c>
      <c r="E228" s="360" t="s">
        <v>2021</v>
      </c>
      <c r="F228" s="358" t="s">
        <v>2155</v>
      </c>
      <c r="G228" s="358" t="s">
        <v>2156</v>
      </c>
      <c r="H228" s="358" t="s">
        <v>1060</v>
      </c>
      <c r="I228" s="339" t="s">
        <v>2077</v>
      </c>
      <c r="J228" s="358">
        <v>217038.24799999999</v>
      </c>
    </row>
    <row r="229" spans="1:10" ht="14.65" customHeight="1" x14ac:dyDescent="0.25">
      <c r="A229" s="358" t="s">
        <v>1284</v>
      </c>
      <c r="B229" s="358" t="s">
        <v>594</v>
      </c>
      <c r="C229" s="342">
        <v>85131</v>
      </c>
      <c r="D229" s="358" t="s">
        <v>802</v>
      </c>
      <c r="E229" s="360" t="s">
        <v>2021</v>
      </c>
      <c r="F229" s="358" t="s">
        <v>2157</v>
      </c>
      <c r="G229" s="358" t="s">
        <v>2158</v>
      </c>
      <c r="H229" s="358" t="s">
        <v>1060</v>
      </c>
      <c r="I229" s="339" t="s">
        <v>2077</v>
      </c>
      <c r="J229" s="358">
        <v>188377.92199999999</v>
      </c>
    </row>
    <row r="230" spans="1:10" ht="14.65" customHeight="1" x14ac:dyDescent="0.25">
      <c r="A230" s="358" t="s">
        <v>1284</v>
      </c>
      <c r="B230" s="358" t="s">
        <v>594</v>
      </c>
      <c r="C230" s="342">
        <v>85131</v>
      </c>
      <c r="D230" s="358" t="s">
        <v>802</v>
      </c>
      <c r="E230" s="360" t="s">
        <v>2021</v>
      </c>
      <c r="F230" s="358" t="s">
        <v>2159</v>
      </c>
      <c r="G230" s="358" t="s">
        <v>2160</v>
      </c>
      <c r="H230" s="358" t="s">
        <v>1060</v>
      </c>
      <c r="I230" s="339" t="s">
        <v>2077</v>
      </c>
      <c r="J230" s="358">
        <v>66945.072</v>
      </c>
    </row>
    <row r="231" spans="1:10" ht="14.65" customHeight="1" x14ac:dyDescent="0.25">
      <c r="A231" s="358" t="s">
        <v>1284</v>
      </c>
      <c r="B231" s="358" t="s">
        <v>594</v>
      </c>
      <c r="C231" s="342">
        <v>85131</v>
      </c>
      <c r="D231" s="358" t="s">
        <v>802</v>
      </c>
      <c r="E231" s="360" t="s">
        <v>2021</v>
      </c>
      <c r="F231" s="358" t="s">
        <v>2161</v>
      </c>
      <c r="G231" s="358" t="s">
        <v>2162</v>
      </c>
      <c r="H231" s="358" t="s">
        <v>1060</v>
      </c>
      <c r="I231" s="339" t="s">
        <v>2077</v>
      </c>
      <c r="J231" s="358">
        <v>41793.389000000003</v>
      </c>
    </row>
    <row r="232" spans="1:10" ht="14.65" customHeight="1" x14ac:dyDescent="0.25">
      <c r="A232" s="358" t="s">
        <v>1284</v>
      </c>
      <c r="B232" s="358" t="s">
        <v>594</v>
      </c>
      <c r="C232" s="342">
        <v>85131</v>
      </c>
      <c r="D232" s="358" t="s">
        <v>802</v>
      </c>
      <c r="E232" s="360" t="s">
        <v>2021</v>
      </c>
      <c r="F232" s="358" t="s">
        <v>2163</v>
      </c>
      <c r="G232" s="358" t="s">
        <v>2164</v>
      </c>
      <c r="H232" s="358" t="s">
        <v>1060</v>
      </c>
      <c r="I232" s="339" t="s">
        <v>2077</v>
      </c>
      <c r="J232" s="358">
        <v>25151.683000000001</v>
      </c>
    </row>
    <row r="233" spans="1:10" ht="14.65" customHeight="1" x14ac:dyDescent="0.25">
      <c r="A233" s="358" t="s">
        <v>1284</v>
      </c>
      <c r="B233" s="358" t="s">
        <v>594</v>
      </c>
      <c r="C233" s="342">
        <v>85131</v>
      </c>
      <c r="D233" s="358" t="s">
        <v>802</v>
      </c>
      <c r="E233" s="360" t="s">
        <v>2021</v>
      </c>
      <c r="F233" s="358" t="s">
        <v>2165</v>
      </c>
      <c r="G233" s="358" t="s">
        <v>2166</v>
      </c>
      <c r="H233" s="358" t="s">
        <v>1060</v>
      </c>
      <c r="I233" s="339" t="s">
        <v>2077</v>
      </c>
      <c r="J233" s="358">
        <v>26787.164000000001</v>
      </c>
    </row>
    <row r="234" spans="1:10" ht="14.65" customHeight="1" x14ac:dyDescent="0.25">
      <c r="A234" s="358" t="s">
        <v>1284</v>
      </c>
      <c r="B234" s="358" t="s">
        <v>594</v>
      </c>
      <c r="C234" s="342">
        <v>85131</v>
      </c>
      <c r="D234" s="358" t="s">
        <v>802</v>
      </c>
      <c r="E234" s="360" t="s">
        <v>2021</v>
      </c>
      <c r="F234" s="358" t="s">
        <v>2167</v>
      </c>
      <c r="G234" s="358" t="s">
        <v>2168</v>
      </c>
      <c r="H234" s="358" t="s">
        <v>1060</v>
      </c>
      <c r="I234" s="339" t="s">
        <v>2077</v>
      </c>
      <c r="J234" s="358">
        <v>12823.594999999999</v>
      </c>
    </row>
    <row r="235" spans="1:10" ht="14.65" customHeight="1" x14ac:dyDescent="0.25">
      <c r="A235" s="358" t="s">
        <v>1284</v>
      </c>
      <c r="B235" s="358" t="s">
        <v>594</v>
      </c>
      <c r="C235" s="342">
        <v>85131</v>
      </c>
      <c r="D235" s="358" t="s">
        <v>802</v>
      </c>
      <c r="E235" s="360" t="s">
        <v>2021</v>
      </c>
      <c r="F235" s="358" t="s">
        <v>2169</v>
      </c>
      <c r="G235" s="358" t="s">
        <v>2170</v>
      </c>
      <c r="H235" s="358" t="s">
        <v>1060</v>
      </c>
      <c r="I235" s="339" t="s">
        <v>2077</v>
      </c>
      <c r="J235" s="358">
        <v>2646.2750000000001</v>
      </c>
    </row>
    <row r="236" spans="1:10" ht="14.65" customHeight="1" x14ac:dyDescent="0.25">
      <c r="A236" s="358" t="s">
        <v>1284</v>
      </c>
      <c r="B236" s="358" t="s">
        <v>594</v>
      </c>
      <c r="C236" s="342">
        <v>85131</v>
      </c>
      <c r="D236" s="358" t="s">
        <v>802</v>
      </c>
      <c r="E236" s="360" t="s">
        <v>2021</v>
      </c>
      <c r="F236" s="358" t="s">
        <v>2171</v>
      </c>
      <c r="G236" s="358" t="s">
        <v>2172</v>
      </c>
      <c r="H236" s="358" t="s">
        <v>1060</v>
      </c>
      <c r="I236" s="339" t="s">
        <v>2077</v>
      </c>
      <c r="J236" s="358">
        <v>682.95299999999997</v>
      </c>
    </row>
    <row r="237" spans="1:10" ht="14.65" customHeight="1" x14ac:dyDescent="0.25">
      <c r="A237" s="358" t="s">
        <v>1284</v>
      </c>
      <c r="B237" s="358" t="s">
        <v>594</v>
      </c>
      <c r="C237" s="342">
        <v>85131</v>
      </c>
      <c r="D237" s="358" t="s">
        <v>802</v>
      </c>
      <c r="E237" s="360" t="s">
        <v>2021</v>
      </c>
      <c r="F237" s="358" t="s">
        <v>2173</v>
      </c>
      <c r="G237" s="358" t="s">
        <v>2174</v>
      </c>
      <c r="H237" s="358" t="s">
        <v>1060</v>
      </c>
      <c r="I237" s="339" t="s">
        <v>2077</v>
      </c>
      <c r="J237" s="358">
        <v>5104.9440000000004</v>
      </c>
    </row>
    <row r="238" spans="1:10" ht="14.65" customHeight="1" x14ac:dyDescent="0.25">
      <c r="A238" s="358" t="s">
        <v>1284</v>
      </c>
      <c r="B238" s="358" t="s">
        <v>594</v>
      </c>
      <c r="C238" s="342">
        <v>85131</v>
      </c>
      <c r="D238" s="358" t="s">
        <v>802</v>
      </c>
      <c r="E238" s="360" t="s">
        <v>2021</v>
      </c>
      <c r="F238" s="358" t="s">
        <v>2175</v>
      </c>
      <c r="G238" s="358" t="s">
        <v>2176</v>
      </c>
      <c r="H238" s="358" t="s">
        <v>1060</v>
      </c>
      <c r="I238" s="339" t="s">
        <v>2077</v>
      </c>
      <c r="J238" s="358">
        <v>3473.326</v>
      </c>
    </row>
    <row r="239" spans="1:10" ht="14.65" customHeight="1" x14ac:dyDescent="0.25">
      <c r="A239" s="358" t="s">
        <v>1284</v>
      </c>
      <c r="B239" s="358" t="s">
        <v>594</v>
      </c>
      <c r="C239" s="342">
        <v>85131</v>
      </c>
      <c r="D239" s="358" t="s">
        <v>802</v>
      </c>
      <c r="E239" s="360" t="s">
        <v>2021</v>
      </c>
      <c r="F239" s="358" t="s">
        <v>2177</v>
      </c>
      <c r="G239" s="358" t="s">
        <v>2178</v>
      </c>
      <c r="H239" s="358" t="s">
        <v>1060</v>
      </c>
      <c r="I239" s="339" t="s">
        <v>2077</v>
      </c>
      <c r="J239" s="358">
        <v>69228.928</v>
      </c>
    </row>
    <row r="240" spans="1:10" ht="14.65" customHeight="1" x14ac:dyDescent="0.25">
      <c r="A240" s="358" t="s">
        <v>1284</v>
      </c>
      <c r="B240" s="358" t="s">
        <v>594</v>
      </c>
      <c r="C240" s="342">
        <v>85131</v>
      </c>
      <c r="D240" s="358" t="s">
        <v>802</v>
      </c>
      <c r="E240" s="360" t="s">
        <v>2021</v>
      </c>
      <c r="F240" s="358" t="s">
        <v>2179</v>
      </c>
      <c r="G240" s="358" t="s">
        <v>2180</v>
      </c>
      <c r="H240" s="358" t="s">
        <v>1060</v>
      </c>
      <c r="I240" s="339" t="s">
        <v>2077</v>
      </c>
      <c r="J240" s="358">
        <v>685.66600000000005</v>
      </c>
    </row>
    <row r="241" spans="1:10" ht="14.65" customHeight="1" x14ac:dyDescent="0.25">
      <c r="A241" s="358" t="s">
        <v>1284</v>
      </c>
      <c r="B241" s="358" t="s">
        <v>594</v>
      </c>
      <c r="C241" s="342">
        <v>85131</v>
      </c>
      <c r="D241" s="358" t="s">
        <v>802</v>
      </c>
      <c r="E241" s="360" t="s">
        <v>2021</v>
      </c>
      <c r="F241" s="358" t="s">
        <v>2181</v>
      </c>
      <c r="G241" s="358" t="s">
        <v>2182</v>
      </c>
      <c r="H241" s="358" t="s">
        <v>1060</v>
      </c>
      <c r="I241" s="339" t="s">
        <v>2077</v>
      </c>
      <c r="J241" s="358">
        <v>28378.135999999999</v>
      </c>
    </row>
    <row r="242" spans="1:10" ht="14.65" customHeight="1" x14ac:dyDescent="0.25">
      <c r="A242" s="358" t="s">
        <v>1284</v>
      </c>
      <c r="B242" s="358" t="s">
        <v>594</v>
      </c>
      <c r="C242" s="342">
        <v>85131</v>
      </c>
      <c r="D242" s="358" t="s">
        <v>802</v>
      </c>
      <c r="E242" s="360" t="s">
        <v>2021</v>
      </c>
      <c r="F242" s="358" t="s">
        <v>2183</v>
      </c>
      <c r="G242" s="358" t="s">
        <v>2184</v>
      </c>
      <c r="H242" s="358" t="s">
        <v>1060</v>
      </c>
      <c r="I242" s="339" t="s">
        <v>2077</v>
      </c>
      <c r="J242" s="358">
        <v>20294.041000000001</v>
      </c>
    </row>
    <row r="243" spans="1:10" ht="14.65" customHeight="1" x14ac:dyDescent="0.25">
      <c r="A243" s="358" t="s">
        <v>1284</v>
      </c>
      <c r="B243" s="358" t="s">
        <v>594</v>
      </c>
      <c r="C243" s="342">
        <v>85131</v>
      </c>
      <c r="D243" s="358" t="s">
        <v>802</v>
      </c>
      <c r="E243" s="360" t="s">
        <v>2021</v>
      </c>
      <c r="F243" s="358" t="s">
        <v>2185</v>
      </c>
      <c r="G243" s="358" t="s">
        <v>2186</v>
      </c>
      <c r="H243" s="358" t="s">
        <v>1060</v>
      </c>
      <c r="I243" s="339" t="s">
        <v>2077</v>
      </c>
      <c r="J243" s="358">
        <v>8084.0940000000001</v>
      </c>
    </row>
    <row r="244" spans="1:10" ht="14.65" customHeight="1" x14ac:dyDescent="0.25">
      <c r="A244" s="358" t="s">
        <v>1284</v>
      </c>
      <c r="B244" s="358" t="s">
        <v>594</v>
      </c>
      <c r="C244" s="342">
        <v>85131</v>
      </c>
      <c r="D244" s="358" t="s">
        <v>802</v>
      </c>
      <c r="E244" s="360" t="s">
        <v>2021</v>
      </c>
      <c r="F244" s="358" t="s">
        <v>2187</v>
      </c>
      <c r="G244" s="358" t="s">
        <v>2188</v>
      </c>
      <c r="H244" s="358" t="s">
        <v>1060</v>
      </c>
      <c r="I244" s="339" t="s">
        <v>2077</v>
      </c>
      <c r="J244" s="358">
        <v>282.19</v>
      </c>
    </row>
    <row r="245" spans="1:10" ht="14.65" customHeight="1" x14ac:dyDescent="0.25">
      <c r="A245" s="358" t="s">
        <v>1284</v>
      </c>
      <c r="B245" s="358" t="s">
        <v>594</v>
      </c>
      <c r="C245" s="342">
        <v>85131</v>
      </c>
      <c r="D245" s="358" t="s">
        <v>802</v>
      </c>
      <c r="E245" s="360" t="s">
        <v>2021</v>
      </c>
      <c r="F245" s="358" t="s">
        <v>2189</v>
      </c>
      <c r="G245" s="358" t="s">
        <v>2190</v>
      </c>
      <c r="H245" s="358" t="s">
        <v>1060</v>
      </c>
      <c r="I245" s="339" t="s">
        <v>2077</v>
      </c>
      <c r="J245" s="358">
        <v>245.2</v>
      </c>
    </row>
    <row r="246" spans="1:10" ht="14.65" customHeight="1" x14ac:dyDescent="0.25">
      <c r="A246" s="358" t="s">
        <v>1284</v>
      </c>
      <c r="B246" s="358" t="s">
        <v>594</v>
      </c>
      <c r="C246" s="342">
        <v>85131</v>
      </c>
      <c r="D246" s="358" t="s">
        <v>802</v>
      </c>
      <c r="E246" s="360" t="s">
        <v>2021</v>
      </c>
      <c r="F246" s="358" t="s">
        <v>2191</v>
      </c>
      <c r="G246" s="358" t="s">
        <v>2192</v>
      </c>
      <c r="H246" s="358" t="s">
        <v>1060</v>
      </c>
      <c r="I246" s="339" t="s">
        <v>2077</v>
      </c>
      <c r="J246" s="358">
        <v>245.2</v>
      </c>
    </row>
    <row r="247" spans="1:10" ht="14.65" customHeight="1" x14ac:dyDescent="0.25">
      <c r="A247" s="358" t="s">
        <v>1284</v>
      </c>
      <c r="B247" s="358" t="s">
        <v>594</v>
      </c>
      <c r="C247" s="342">
        <v>85131</v>
      </c>
      <c r="D247" s="358" t="s">
        <v>802</v>
      </c>
      <c r="E247" s="360" t="s">
        <v>2021</v>
      </c>
      <c r="F247" s="358" t="s">
        <v>2193</v>
      </c>
      <c r="G247" s="358" t="s">
        <v>2194</v>
      </c>
      <c r="H247" s="358" t="s">
        <v>1060</v>
      </c>
      <c r="I247" s="339" t="s">
        <v>2077</v>
      </c>
      <c r="J247" s="358">
        <v>201.8</v>
      </c>
    </row>
    <row r="248" spans="1:10" ht="14.65" customHeight="1" x14ac:dyDescent="0.25">
      <c r="A248" s="358" t="s">
        <v>1284</v>
      </c>
      <c r="B248" s="358" t="s">
        <v>594</v>
      </c>
      <c r="C248" s="342">
        <v>85131</v>
      </c>
      <c r="D248" s="358" t="s">
        <v>802</v>
      </c>
      <c r="E248" s="360" t="s">
        <v>2021</v>
      </c>
      <c r="F248" s="358" t="s">
        <v>2195</v>
      </c>
      <c r="G248" s="358" t="s">
        <v>1286</v>
      </c>
      <c r="H248" s="358" t="s">
        <v>1060</v>
      </c>
      <c r="I248" s="339" t="s">
        <v>2077</v>
      </c>
      <c r="J248" s="358">
        <v>43.4</v>
      </c>
    </row>
    <row r="249" spans="1:10" ht="14.65" customHeight="1" x14ac:dyDescent="0.25">
      <c r="A249" s="358" t="s">
        <v>1284</v>
      </c>
      <c r="B249" s="358" t="s">
        <v>594</v>
      </c>
      <c r="C249" s="342">
        <v>85131</v>
      </c>
      <c r="D249" s="358" t="s">
        <v>802</v>
      </c>
      <c r="E249" s="360" t="s">
        <v>2021</v>
      </c>
      <c r="F249" s="358" t="s">
        <v>2196</v>
      </c>
      <c r="G249" s="358" t="s">
        <v>2197</v>
      </c>
      <c r="H249" s="358" t="s">
        <v>1060</v>
      </c>
      <c r="I249" s="339" t="s">
        <v>2077</v>
      </c>
      <c r="J249" s="358" t="s">
        <v>4</v>
      </c>
    </row>
    <row r="250" spans="1:10" ht="14.65" customHeight="1" x14ac:dyDescent="0.25">
      <c r="A250" s="358" t="s">
        <v>1284</v>
      </c>
      <c r="B250" s="358" t="s">
        <v>594</v>
      </c>
      <c r="C250" s="342">
        <v>85131</v>
      </c>
      <c r="D250" s="358" t="s">
        <v>802</v>
      </c>
      <c r="E250" s="360" t="s">
        <v>2021</v>
      </c>
      <c r="F250" s="358" t="s">
        <v>2198</v>
      </c>
      <c r="G250" s="358" t="s">
        <v>2199</v>
      </c>
      <c r="H250" s="358" t="s">
        <v>1060</v>
      </c>
      <c r="I250" s="339" t="s">
        <v>2077</v>
      </c>
      <c r="J250" s="358">
        <v>36.99</v>
      </c>
    </row>
    <row r="251" spans="1:10" ht="14.65" customHeight="1" x14ac:dyDescent="0.25">
      <c r="A251" s="358" t="s">
        <v>1284</v>
      </c>
      <c r="B251" s="358" t="s">
        <v>594</v>
      </c>
      <c r="C251" s="342">
        <v>85131</v>
      </c>
      <c r="D251" s="358" t="s">
        <v>802</v>
      </c>
      <c r="E251" s="360" t="s">
        <v>2021</v>
      </c>
      <c r="F251" s="358" t="s">
        <v>2033</v>
      </c>
      <c r="G251" s="358" t="s">
        <v>1605</v>
      </c>
      <c r="H251" s="358" t="s">
        <v>1060</v>
      </c>
      <c r="I251" s="339" t="s">
        <v>2077</v>
      </c>
      <c r="J251" s="358">
        <v>1184088.2309999999</v>
      </c>
    </row>
    <row r="252" spans="1:10" ht="14.65" customHeight="1" x14ac:dyDescent="0.25">
      <c r="A252" s="358" t="s">
        <v>1284</v>
      </c>
      <c r="B252" s="358" t="s">
        <v>594</v>
      </c>
      <c r="C252" s="342">
        <v>85131</v>
      </c>
      <c r="D252" s="358" t="s">
        <v>802</v>
      </c>
      <c r="E252" s="360" t="s">
        <v>2021</v>
      </c>
      <c r="F252" s="358" t="s">
        <v>2103</v>
      </c>
      <c r="G252" s="358" t="s">
        <v>2104</v>
      </c>
      <c r="H252" s="358" t="s">
        <v>1060</v>
      </c>
      <c r="I252" s="339" t="s">
        <v>2078</v>
      </c>
      <c r="J252" s="358">
        <v>224531.52600000001</v>
      </c>
    </row>
    <row r="253" spans="1:10" ht="14.65" customHeight="1" x14ac:dyDescent="0.25">
      <c r="A253" s="358" t="s">
        <v>1284</v>
      </c>
      <c r="B253" s="358" t="s">
        <v>594</v>
      </c>
      <c r="C253" s="342">
        <v>85131</v>
      </c>
      <c r="D253" s="358" t="s">
        <v>802</v>
      </c>
      <c r="E253" s="360" t="s">
        <v>2021</v>
      </c>
      <c r="F253" s="358" t="s">
        <v>2105</v>
      </c>
      <c r="G253" s="358" t="s">
        <v>2106</v>
      </c>
      <c r="H253" s="358" t="s">
        <v>1060</v>
      </c>
      <c r="I253" s="339" t="s">
        <v>2078</v>
      </c>
      <c r="J253" s="358">
        <v>39523</v>
      </c>
    </row>
    <row r="254" spans="1:10" ht="14.65" customHeight="1" x14ac:dyDescent="0.25">
      <c r="A254" s="358" t="s">
        <v>1284</v>
      </c>
      <c r="B254" s="358" t="s">
        <v>594</v>
      </c>
      <c r="C254" s="342">
        <v>85131</v>
      </c>
      <c r="D254" s="358" t="s">
        <v>802</v>
      </c>
      <c r="E254" s="360" t="s">
        <v>2021</v>
      </c>
      <c r="F254" s="358" t="s">
        <v>2107</v>
      </c>
      <c r="G254" s="358" t="s">
        <v>2108</v>
      </c>
      <c r="H254" s="358" t="s">
        <v>1060</v>
      </c>
      <c r="I254" s="339" t="s">
        <v>2078</v>
      </c>
      <c r="J254" s="358">
        <v>161282</v>
      </c>
    </row>
    <row r="255" spans="1:10" ht="14.65" customHeight="1" x14ac:dyDescent="0.25">
      <c r="A255" s="358" t="s">
        <v>1284</v>
      </c>
      <c r="B255" s="358" t="s">
        <v>594</v>
      </c>
      <c r="C255" s="342">
        <v>85131</v>
      </c>
      <c r="D255" s="358" t="s">
        <v>802</v>
      </c>
      <c r="E255" s="360" t="s">
        <v>2021</v>
      </c>
      <c r="F255" s="358" t="s">
        <v>2109</v>
      </c>
      <c r="G255" s="358" t="s">
        <v>2110</v>
      </c>
      <c r="H255" s="358" t="s">
        <v>1060</v>
      </c>
      <c r="I255" s="339" t="s">
        <v>2078</v>
      </c>
      <c r="J255" s="358">
        <v>3445.4810000000002</v>
      </c>
    </row>
    <row r="256" spans="1:10" ht="14.65" customHeight="1" x14ac:dyDescent="0.25">
      <c r="A256" s="358" t="s">
        <v>1284</v>
      </c>
      <c r="B256" s="358" t="s">
        <v>594</v>
      </c>
      <c r="C256" s="342">
        <v>85131</v>
      </c>
      <c r="D256" s="358" t="s">
        <v>802</v>
      </c>
      <c r="E256" s="360" t="s">
        <v>2021</v>
      </c>
      <c r="F256" s="358" t="s">
        <v>2111</v>
      </c>
      <c r="G256" s="358" t="s">
        <v>2112</v>
      </c>
      <c r="H256" s="358" t="s">
        <v>1060</v>
      </c>
      <c r="I256" s="339" t="s">
        <v>2078</v>
      </c>
      <c r="J256" s="358">
        <v>2725</v>
      </c>
    </row>
    <row r="257" spans="1:10" ht="14.65" customHeight="1" x14ac:dyDescent="0.25">
      <c r="A257" s="358" t="s">
        <v>1284</v>
      </c>
      <c r="B257" s="358" t="s">
        <v>594</v>
      </c>
      <c r="C257" s="342">
        <v>85131</v>
      </c>
      <c r="D257" s="358" t="s">
        <v>802</v>
      </c>
      <c r="E257" s="360" t="s">
        <v>2021</v>
      </c>
      <c r="F257" s="358" t="s">
        <v>2113</v>
      </c>
      <c r="G257" s="358" t="s">
        <v>2114</v>
      </c>
      <c r="H257" s="358" t="s">
        <v>1060</v>
      </c>
      <c r="I257" s="339" t="s">
        <v>2078</v>
      </c>
      <c r="J257" s="358">
        <v>17034.23</v>
      </c>
    </row>
    <row r="258" spans="1:10" ht="14.65" customHeight="1" x14ac:dyDescent="0.25">
      <c r="A258" s="358" t="s">
        <v>1284</v>
      </c>
      <c r="B258" s="358" t="s">
        <v>594</v>
      </c>
      <c r="C258" s="342">
        <v>85131</v>
      </c>
      <c r="D258" s="358" t="s">
        <v>802</v>
      </c>
      <c r="E258" s="360" t="s">
        <v>2021</v>
      </c>
      <c r="F258" s="358" t="s">
        <v>2115</v>
      </c>
      <c r="G258" s="358" t="s">
        <v>2116</v>
      </c>
      <c r="H258" s="358" t="s">
        <v>1060</v>
      </c>
      <c r="I258" s="339" t="s">
        <v>2078</v>
      </c>
      <c r="J258" s="358">
        <v>521.81500000000005</v>
      </c>
    </row>
    <row r="259" spans="1:10" ht="14.65" customHeight="1" x14ac:dyDescent="0.25">
      <c r="A259" s="358" t="s">
        <v>1284</v>
      </c>
      <c r="B259" s="358" t="s">
        <v>594</v>
      </c>
      <c r="C259" s="342">
        <v>85131</v>
      </c>
      <c r="D259" s="358" t="s">
        <v>802</v>
      </c>
      <c r="E259" s="360" t="s">
        <v>2021</v>
      </c>
      <c r="F259" s="358" t="s">
        <v>2117</v>
      </c>
      <c r="G259" s="358" t="s">
        <v>2118</v>
      </c>
      <c r="H259" s="358" t="s">
        <v>1060</v>
      </c>
      <c r="I259" s="339" t="s">
        <v>2078</v>
      </c>
      <c r="J259" s="358">
        <v>615.16499999999996</v>
      </c>
    </row>
    <row r="260" spans="1:10" ht="14.65" customHeight="1" x14ac:dyDescent="0.25">
      <c r="A260" s="358" t="s">
        <v>1284</v>
      </c>
      <c r="B260" s="358" t="s">
        <v>594</v>
      </c>
      <c r="C260" s="342">
        <v>85131</v>
      </c>
      <c r="D260" s="358" t="s">
        <v>802</v>
      </c>
      <c r="E260" s="360" t="s">
        <v>2021</v>
      </c>
      <c r="F260" s="358" t="s">
        <v>2119</v>
      </c>
      <c r="G260" s="358" t="s">
        <v>2120</v>
      </c>
      <c r="H260" s="358" t="s">
        <v>1060</v>
      </c>
      <c r="I260" s="339" t="s">
        <v>2078</v>
      </c>
      <c r="J260" s="358">
        <v>615.16499999999996</v>
      </c>
    </row>
    <row r="261" spans="1:10" ht="14.65" customHeight="1" x14ac:dyDescent="0.25">
      <c r="A261" s="358" t="s">
        <v>1284</v>
      </c>
      <c r="B261" s="358" t="s">
        <v>594</v>
      </c>
      <c r="C261" s="342">
        <v>85131</v>
      </c>
      <c r="D261" s="358" t="s">
        <v>802</v>
      </c>
      <c r="E261" s="360" t="s">
        <v>2021</v>
      </c>
      <c r="F261" s="358" t="s">
        <v>2121</v>
      </c>
      <c r="G261" s="358" t="s">
        <v>2122</v>
      </c>
      <c r="H261" s="358" t="s">
        <v>1060</v>
      </c>
      <c r="I261" s="339" t="s">
        <v>2078</v>
      </c>
      <c r="J261" s="358" t="s">
        <v>4</v>
      </c>
    </row>
    <row r="262" spans="1:10" ht="14.65" customHeight="1" x14ac:dyDescent="0.25">
      <c r="A262" s="358" t="s">
        <v>1284</v>
      </c>
      <c r="B262" s="358" t="s">
        <v>594</v>
      </c>
      <c r="C262" s="342">
        <v>85131</v>
      </c>
      <c r="D262" s="358" t="s">
        <v>802</v>
      </c>
      <c r="E262" s="360" t="s">
        <v>2021</v>
      </c>
      <c r="F262" s="358" t="s">
        <v>2123</v>
      </c>
      <c r="G262" s="358" t="s">
        <v>2124</v>
      </c>
      <c r="H262" s="358" t="s">
        <v>1060</v>
      </c>
      <c r="I262" s="339" t="s">
        <v>2078</v>
      </c>
      <c r="J262" s="358" t="s">
        <v>4</v>
      </c>
    </row>
    <row r="263" spans="1:10" ht="14.65" customHeight="1" x14ac:dyDescent="0.25">
      <c r="A263" s="358" t="s">
        <v>1284</v>
      </c>
      <c r="B263" s="358" t="s">
        <v>594</v>
      </c>
      <c r="C263" s="342">
        <v>85131</v>
      </c>
      <c r="D263" s="358" t="s">
        <v>802</v>
      </c>
      <c r="E263" s="360" t="s">
        <v>2021</v>
      </c>
      <c r="F263" s="358" t="s">
        <v>2125</v>
      </c>
      <c r="G263" s="358" t="s">
        <v>2126</v>
      </c>
      <c r="H263" s="358" t="s">
        <v>1060</v>
      </c>
      <c r="I263" s="339" t="s">
        <v>2078</v>
      </c>
      <c r="J263" s="358" t="s">
        <v>4</v>
      </c>
    </row>
    <row r="264" spans="1:10" ht="14.65" customHeight="1" x14ac:dyDescent="0.25">
      <c r="A264" s="358" t="s">
        <v>1284</v>
      </c>
      <c r="B264" s="358" t="s">
        <v>594</v>
      </c>
      <c r="C264" s="342">
        <v>85131</v>
      </c>
      <c r="D264" s="358" t="s">
        <v>802</v>
      </c>
      <c r="E264" s="360" t="s">
        <v>2021</v>
      </c>
      <c r="F264" s="358" t="s">
        <v>2127</v>
      </c>
      <c r="G264" s="358" t="s">
        <v>2128</v>
      </c>
      <c r="H264" s="358" t="s">
        <v>1060</v>
      </c>
      <c r="I264" s="339" t="s">
        <v>2078</v>
      </c>
      <c r="J264" s="358" t="s">
        <v>4</v>
      </c>
    </row>
    <row r="265" spans="1:10" ht="14.65" customHeight="1" x14ac:dyDescent="0.25">
      <c r="A265" s="358" t="s">
        <v>1284</v>
      </c>
      <c r="B265" s="358" t="s">
        <v>594</v>
      </c>
      <c r="C265" s="342">
        <v>85131</v>
      </c>
      <c r="D265" s="358" t="s">
        <v>802</v>
      </c>
      <c r="E265" s="360" t="s">
        <v>2021</v>
      </c>
      <c r="F265" s="358" t="s">
        <v>2129</v>
      </c>
      <c r="G265" s="358" t="s">
        <v>2130</v>
      </c>
      <c r="H265" s="358" t="s">
        <v>1060</v>
      </c>
      <c r="I265" s="339" t="s">
        <v>2078</v>
      </c>
      <c r="J265" s="358">
        <v>785589.929</v>
      </c>
    </row>
    <row r="266" spans="1:10" ht="14.65" customHeight="1" x14ac:dyDescent="0.25">
      <c r="A266" s="358" t="s">
        <v>1284</v>
      </c>
      <c r="B266" s="358" t="s">
        <v>594</v>
      </c>
      <c r="C266" s="342">
        <v>85131</v>
      </c>
      <c r="D266" s="358" t="s">
        <v>802</v>
      </c>
      <c r="E266" s="360" t="s">
        <v>2021</v>
      </c>
      <c r="F266" s="358" t="s">
        <v>2131</v>
      </c>
      <c r="G266" s="358" t="s">
        <v>2132</v>
      </c>
      <c r="H266" s="358" t="s">
        <v>1060</v>
      </c>
      <c r="I266" s="339" t="s">
        <v>2078</v>
      </c>
      <c r="J266" s="358">
        <v>180568.47899999999</v>
      </c>
    </row>
    <row r="267" spans="1:10" ht="14.65" customHeight="1" x14ac:dyDescent="0.25">
      <c r="A267" s="358" t="s">
        <v>1284</v>
      </c>
      <c r="B267" s="358" t="s">
        <v>594</v>
      </c>
      <c r="C267" s="342">
        <v>85131</v>
      </c>
      <c r="D267" s="358" t="s">
        <v>802</v>
      </c>
      <c r="E267" s="360" t="s">
        <v>2021</v>
      </c>
      <c r="F267" s="358" t="s">
        <v>2133</v>
      </c>
      <c r="G267" s="358" t="s">
        <v>2134</v>
      </c>
      <c r="H267" s="358" t="s">
        <v>1060</v>
      </c>
      <c r="I267" s="339" t="s">
        <v>2078</v>
      </c>
      <c r="J267" s="358">
        <v>140359.46100000001</v>
      </c>
    </row>
    <row r="268" spans="1:10" ht="14.65" customHeight="1" x14ac:dyDescent="0.25">
      <c r="A268" s="358" t="s">
        <v>1284</v>
      </c>
      <c r="B268" s="358" t="s">
        <v>594</v>
      </c>
      <c r="C268" s="342">
        <v>85131</v>
      </c>
      <c r="D268" s="358" t="s">
        <v>802</v>
      </c>
      <c r="E268" s="360" t="s">
        <v>2021</v>
      </c>
      <c r="F268" s="358" t="s">
        <v>2135</v>
      </c>
      <c r="G268" s="358" t="s">
        <v>2136</v>
      </c>
      <c r="H268" s="358" t="s">
        <v>1060</v>
      </c>
      <c r="I268" s="339" t="s">
        <v>2078</v>
      </c>
      <c r="J268" s="358">
        <v>16761.135999999999</v>
      </c>
    </row>
    <row r="269" spans="1:10" ht="14.65" customHeight="1" x14ac:dyDescent="0.25">
      <c r="A269" s="358" t="s">
        <v>1284</v>
      </c>
      <c r="B269" s="358" t="s">
        <v>594</v>
      </c>
      <c r="C269" s="342">
        <v>85131</v>
      </c>
      <c r="D269" s="358" t="s">
        <v>802</v>
      </c>
      <c r="E269" s="360" t="s">
        <v>2021</v>
      </c>
      <c r="F269" s="358" t="s">
        <v>2137</v>
      </c>
      <c r="G269" s="358" t="s">
        <v>2138</v>
      </c>
      <c r="H269" s="358" t="s">
        <v>1060</v>
      </c>
      <c r="I269" s="339" t="s">
        <v>2078</v>
      </c>
      <c r="J269" s="358">
        <v>216676.94200000001</v>
      </c>
    </row>
    <row r="270" spans="1:10" ht="14.65" customHeight="1" x14ac:dyDescent="0.25">
      <c r="A270" s="358" t="s">
        <v>1284</v>
      </c>
      <c r="B270" s="358" t="s">
        <v>594</v>
      </c>
      <c r="C270" s="342">
        <v>85131</v>
      </c>
      <c r="D270" s="358" t="s">
        <v>802</v>
      </c>
      <c r="E270" s="360" t="s">
        <v>2021</v>
      </c>
      <c r="F270" s="358" t="s">
        <v>2139</v>
      </c>
      <c r="G270" s="358" t="s">
        <v>2140</v>
      </c>
      <c r="H270" s="358" t="s">
        <v>1060</v>
      </c>
      <c r="I270" s="339" t="s">
        <v>2078</v>
      </c>
      <c r="J270" s="358">
        <v>92618.370999999999</v>
      </c>
    </row>
    <row r="271" spans="1:10" ht="14.65" customHeight="1" x14ac:dyDescent="0.25">
      <c r="A271" s="358" t="s">
        <v>1284</v>
      </c>
      <c r="B271" s="358" t="s">
        <v>594</v>
      </c>
      <c r="C271" s="342">
        <v>85131</v>
      </c>
      <c r="D271" s="358" t="s">
        <v>802</v>
      </c>
      <c r="E271" s="360" t="s">
        <v>2021</v>
      </c>
      <c r="F271" s="358" t="s">
        <v>2141</v>
      </c>
      <c r="G271" s="358" t="s">
        <v>2142</v>
      </c>
      <c r="H271" s="358" t="s">
        <v>1060</v>
      </c>
      <c r="I271" s="339" t="s">
        <v>2078</v>
      </c>
      <c r="J271" s="358">
        <v>78275.221000000005</v>
      </c>
    </row>
    <row r="272" spans="1:10" ht="14.65" customHeight="1" x14ac:dyDescent="0.25">
      <c r="A272" s="358" t="s">
        <v>1284</v>
      </c>
      <c r="B272" s="358" t="s">
        <v>594</v>
      </c>
      <c r="C272" s="342">
        <v>85131</v>
      </c>
      <c r="D272" s="358" t="s">
        <v>802</v>
      </c>
      <c r="E272" s="360" t="s">
        <v>2021</v>
      </c>
      <c r="F272" s="358" t="s">
        <v>2143</v>
      </c>
      <c r="G272" s="358" t="s">
        <v>2144</v>
      </c>
      <c r="H272" s="358" t="s">
        <v>1060</v>
      </c>
      <c r="I272" s="339" t="s">
        <v>2078</v>
      </c>
      <c r="J272" s="358">
        <v>1773.47</v>
      </c>
    </row>
    <row r="273" spans="1:10" ht="14.65" customHeight="1" x14ac:dyDescent="0.25">
      <c r="A273" s="358" t="s">
        <v>1284</v>
      </c>
      <c r="B273" s="358" t="s">
        <v>594</v>
      </c>
      <c r="C273" s="342">
        <v>85131</v>
      </c>
      <c r="D273" s="358" t="s">
        <v>802</v>
      </c>
      <c r="E273" s="360" t="s">
        <v>2021</v>
      </c>
      <c r="F273" s="358" t="s">
        <v>2145</v>
      </c>
      <c r="G273" s="358" t="s">
        <v>2146</v>
      </c>
      <c r="H273" s="358" t="s">
        <v>1060</v>
      </c>
      <c r="I273" s="339" t="s">
        <v>2078</v>
      </c>
      <c r="J273" s="358">
        <v>16451.13</v>
      </c>
    </row>
    <row r="274" spans="1:10" ht="14.65" customHeight="1" x14ac:dyDescent="0.25">
      <c r="A274" s="358" t="s">
        <v>1284</v>
      </c>
      <c r="B274" s="358" t="s">
        <v>594</v>
      </c>
      <c r="C274" s="342">
        <v>85131</v>
      </c>
      <c r="D274" s="358" t="s">
        <v>802</v>
      </c>
      <c r="E274" s="360" t="s">
        <v>2021</v>
      </c>
      <c r="F274" s="358" t="s">
        <v>2147</v>
      </c>
      <c r="G274" s="358" t="s">
        <v>2148</v>
      </c>
      <c r="H274" s="358" t="s">
        <v>1060</v>
      </c>
      <c r="I274" s="339" t="s">
        <v>2078</v>
      </c>
      <c r="J274" s="358">
        <v>13616.797</v>
      </c>
    </row>
    <row r="275" spans="1:10" ht="14.65" customHeight="1" x14ac:dyDescent="0.25">
      <c r="A275" s="358" t="s">
        <v>1284</v>
      </c>
      <c r="B275" s="358" t="s">
        <v>594</v>
      </c>
      <c r="C275" s="342">
        <v>85131</v>
      </c>
      <c r="D275" s="358" t="s">
        <v>802</v>
      </c>
      <c r="E275" s="360" t="s">
        <v>2021</v>
      </c>
      <c r="F275" s="358" t="s">
        <v>2149</v>
      </c>
      <c r="G275" s="358" t="s">
        <v>2150</v>
      </c>
      <c r="H275" s="358" t="s">
        <v>1060</v>
      </c>
      <c r="I275" s="339" t="s">
        <v>2078</v>
      </c>
      <c r="J275" s="358">
        <v>16498.210999999999</v>
      </c>
    </row>
    <row r="276" spans="1:10" ht="14.65" customHeight="1" x14ac:dyDescent="0.25">
      <c r="A276" s="358" t="s">
        <v>1284</v>
      </c>
      <c r="B276" s="358" t="s">
        <v>594</v>
      </c>
      <c r="C276" s="342">
        <v>85131</v>
      </c>
      <c r="D276" s="358" t="s">
        <v>802</v>
      </c>
      <c r="E276" s="360" t="s">
        <v>2021</v>
      </c>
      <c r="F276" s="358" t="s">
        <v>2151</v>
      </c>
      <c r="G276" s="358" t="s">
        <v>2152</v>
      </c>
      <c r="H276" s="358" t="s">
        <v>1060</v>
      </c>
      <c r="I276" s="339" t="s">
        <v>2078</v>
      </c>
      <c r="J276" s="358">
        <v>8909.1620000000003</v>
      </c>
    </row>
    <row r="277" spans="1:10" ht="14.65" customHeight="1" x14ac:dyDescent="0.25">
      <c r="A277" s="358" t="s">
        <v>1284</v>
      </c>
      <c r="B277" s="358" t="s">
        <v>594</v>
      </c>
      <c r="C277" s="342">
        <v>85131</v>
      </c>
      <c r="D277" s="358" t="s">
        <v>802</v>
      </c>
      <c r="E277" s="360" t="s">
        <v>2021</v>
      </c>
      <c r="F277" s="358" t="s">
        <v>2153</v>
      </c>
      <c r="G277" s="358" t="s">
        <v>2154</v>
      </c>
      <c r="H277" s="358" t="s">
        <v>1060</v>
      </c>
      <c r="I277" s="339" t="s">
        <v>2078</v>
      </c>
      <c r="J277" s="358">
        <v>3081.549</v>
      </c>
    </row>
    <row r="278" spans="1:10" ht="14.65" customHeight="1" x14ac:dyDescent="0.25">
      <c r="A278" s="358" t="s">
        <v>1284</v>
      </c>
      <c r="B278" s="358" t="s">
        <v>594</v>
      </c>
      <c r="C278" s="342">
        <v>85131</v>
      </c>
      <c r="D278" s="358" t="s">
        <v>802</v>
      </c>
      <c r="E278" s="360" t="s">
        <v>2021</v>
      </c>
      <c r="F278" s="358" t="s">
        <v>2155</v>
      </c>
      <c r="G278" s="358" t="s">
        <v>2156</v>
      </c>
      <c r="H278" s="358" t="s">
        <v>1060</v>
      </c>
      <c r="I278" s="339" t="s">
        <v>2078</v>
      </c>
      <c r="J278" s="358">
        <v>216318.74799999999</v>
      </c>
    </row>
    <row r="279" spans="1:10" ht="14.65" customHeight="1" x14ac:dyDescent="0.25">
      <c r="A279" s="358" t="s">
        <v>1284</v>
      </c>
      <c r="B279" s="358" t="s">
        <v>594</v>
      </c>
      <c r="C279" s="342">
        <v>85131</v>
      </c>
      <c r="D279" s="358" t="s">
        <v>802</v>
      </c>
      <c r="E279" s="360" t="s">
        <v>2021</v>
      </c>
      <c r="F279" s="358" t="s">
        <v>2157</v>
      </c>
      <c r="G279" s="358" t="s">
        <v>2158</v>
      </c>
      <c r="H279" s="358" t="s">
        <v>1060</v>
      </c>
      <c r="I279" s="339" t="s">
        <v>2078</v>
      </c>
      <c r="J279" s="358">
        <v>187669.465</v>
      </c>
    </row>
    <row r="280" spans="1:10" ht="14.65" customHeight="1" x14ac:dyDescent="0.25">
      <c r="A280" s="358" t="s">
        <v>1284</v>
      </c>
      <c r="B280" s="358" t="s">
        <v>594</v>
      </c>
      <c r="C280" s="342">
        <v>85131</v>
      </c>
      <c r="D280" s="358" t="s">
        <v>802</v>
      </c>
      <c r="E280" s="360" t="s">
        <v>2021</v>
      </c>
      <c r="F280" s="358" t="s">
        <v>2159</v>
      </c>
      <c r="G280" s="358" t="s">
        <v>2160</v>
      </c>
      <c r="H280" s="358" t="s">
        <v>1060</v>
      </c>
      <c r="I280" s="339" t="s">
        <v>2078</v>
      </c>
      <c r="J280" s="358">
        <v>66042.383000000002</v>
      </c>
    </row>
    <row r="281" spans="1:10" ht="14.65" customHeight="1" x14ac:dyDescent="0.25">
      <c r="A281" s="358" t="s">
        <v>1284</v>
      </c>
      <c r="B281" s="358" t="s">
        <v>594</v>
      </c>
      <c r="C281" s="342">
        <v>85131</v>
      </c>
      <c r="D281" s="358" t="s">
        <v>802</v>
      </c>
      <c r="E281" s="360" t="s">
        <v>2021</v>
      </c>
      <c r="F281" s="358" t="s">
        <v>2161</v>
      </c>
      <c r="G281" s="358" t="s">
        <v>2162</v>
      </c>
      <c r="H281" s="358" t="s">
        <v>1060</v>
      </c>
      <c r="I281" s="339" t="s">
        <v>2078</v>
      </c>
      <c r="J281" s="358">
        <v>41195.112999999998</v>
      </c>
    </row>
    <row r="282" spans="1:10" ht="14.65" customHeight="1" x14ac:dyDescent="0.25">
      <c r="A282" s="358" t="s">
        <v>1284</v>
      </c>
      <c r="B282" s="358" t="s">
        <v>594</v>
      </c>
      <c r="C282" s="342">
        <v>85131</v>
      </c>
      <c r="D282" s="358" t="s">
        <v>802</v>
      </c>
      <c r="E282" s="360" t="s">
        <v>2021</v>
      </c>
      <c r="F282" s="358" t="s">
        <v>2163</v>
      </c>
      <c r="G282" s="358" t="s">
        <v>2164</v>
      </c>
      <c r="H282" s="358" t="s">
        <v>1060</v>
      </c>
      <c r="I282" s="339" t="s">
        <v>2078</v>
      </c>
      <c r="J282" s="358">
        <v>24847.27</v>
      </c>
    </row>
    <row r="283" spans="1:10" ht="14.65" customHeight="1" x14ac:dyDescent="0.25">
      <c r="A283" s="358" t="s">
        <v>1284</v>
      </c>
      <c r="B283" s="358" t="s">
        <v>594</v>
      </c>
      <c r="C283" s="342">
        <v>85131</v>
      </c>
      <c r="D283" s="358" t="s">
        <v>802</v>
      </c>
      <c r="E283" s="360" t="s">
        <v>2021</v>
      </c>
      <c r="F283" s="358" t="s">
        <v>2165</v>
      </c>
      <c r="G283" s="358" t="s">
        <v>2166</v>
      </c>
      <c r="H283" s="358" t="s">
        <v>1060</v>
      </c>
      <c r="I283" s="339" t="s">
        <v>2078</v>
      </c>
      <c r="J283" s="358">
        <v>27568.807000000001</v>
      </c>
    </row>
    <row r="284" spans="1:10" ht="14.65" customHeight="1" x14ac:dyDescent="0.25">
      <c r="A284" s="358" t="s">
        <v>1284</v>
      </c>
      <c r="B284" s="358" t="s">
        <v>594</v>
      </c>
      <c r="C284" s="342">
        <v>85131</v>
      </c>
      <c r="D284" s="358" t="s">
        <v>802</v>
      </c>
      <c r="E284" s="360" t="s">
        <v>2021</v>
      </c>
      <c r="F284" s="358" t="s">
        <v>2167</v>
      </c>
      <c r="G284" s="358" t="s">
        <v>2168</v>
      </c>
      <c r="H284" s="358" t="s">
        <v>1060</v>
      </c>
      <c r="I284" s="339" t="s">
        <v>2078</v>
      </c>
      <c r="J284" s="358">
        <v>12822.960999999999</v>
      </c>
    </row>
    <row r="285" spans="1:10" ht="14.65" customHeight="1" x14ac:dyDescent="0.25">
      <c r="A285" s="358" t="s">
        <v>1284</v>
      </c>
      <c r="B285" s="358" t="s">
        <v>594</v>
      </c>
      <c r="C285" s="342">
        <v>85131</v>
      </c>
      <c r="D285" s="358" t="s">
        <v>802</v>
      </c>
      <c r="E285" s="360" t="s">
        <v>2021</v>
      </c>
      <c r="F285" s="358" t="s">
        <v>2169</v>
      </c>
      <c r="G285" s="358" t="s">
        <v>2170</v>
      </c>
      <c r="H285" s="358" t="s">
        <v>1060</v>
      </c>
      <c r="I285" s="339" t="s">
        <v>2078</v>
      </c>
      <c r="J285" s="358">
        <v>2837.2330000000002</v>
      </c>
    </row>
    <row r="286" spans="1:10" ht="14.65" customHeight="1" x14ac:dyDescent="0.25">
      <c r="A286" s="358" t="s">
        <v>1284</v>
      </c>
      <c r="B286" s="358" t="s">
        <v>594</v>
      </c>
      <c r="C286" s="342">
        <v>85131</v>
      </c>
      <c r="D286" s="358" t="s">
        <v>802</v>
      </c>
      <c r="E286" s="360" t="s">
        <v>2021</v>
      </c>
      <c r="F286" s="358" t="s">
        <v>2171</v>
      </c>
      <c r="G286" s="358" t="s">
        <v>2172</v>
      </c>
      <c r="H286" s="358" t="s">
        <v>1060</v>
      </c>
      <c r="I286" s="339" t="s">
        <v>2078</v>
      </c>
      <c r="J286" s="358">
        <v>705.97500000000002</v>
      </c>
    </row>
    <row r="287" spans="1:10" ht="14.65" customHeight="1" x14ac:dyDescent="0.25">
      <c r="A287" s="358" t="s">
        <v>1284</v>
      </c>
      <c r="B287" s="358" t="s">
        <v>594</v>
      </c>
      <c r="C287" s="342">
        <v>85131</v>
      </c>
      <c r="D287" s="358" t="s">
        <v>802</v>
      </c>
      <c r="E287" s="360" t="s">
        <v>2021</v>
      </c>
      <c r="F287" s="358" t="s">
        <v>2173</v>
      </c>
      <c r="G287" s="358" t="s">
        <v>2174</v>
      </c>
      <c r="H287" s="358" t="s">
        <v>1060</v>
      </c>
      <c r="I287" s="339" t="s">
        <v>2078</v>
      </c>
      <c r="J287" s="358">
        <v>5476.1710000000003</v>
      </c>
    </row>
    <row r="288" spans="1:10" ht="14.65" customHeight="1" x14ac:dyDescent="0.25">
      <c r="A288" s="358" t="s">
        <v>1284</v>
      </c>
      <c r="B288" s="358" t="s">
        <v>594</v>
      </c>
      <c r="C288" s="342">
        <v>85131</v>
      </c>
      <c r="D288" s="358" t="s">
        <v>802</v>
      </c>
      <c r="E288" s="360" t="s">
        <v>2021</v>
      </c>
      <c r="F288" s="358" t="s">
        <v>2175</v>
      </c>
      <c r="G288" s="358" t="s">
        <v>2176</v>
      </c>
      <c r="H288" s="358" t="s">
        <v>1060</v>
      </c>
      <c r="I288" s="339" t="s">
        <v>2078</v>
      </c>
      <c r="J288" s="358">
        <v>4368.4719999999998</v>
      </c>
    </row>
    <row r="289" spans="1:10" ht="14.65" customHeight="1" x14ac:dyDescent="0.25">
      <c r="A289" s="358" t="s">
        <v>1284</v>
      </c>
      <c r="B289" s="358" t="s">
        <v>594</v>
      </c>
      <c r="C289" s="342">
        <v>85131</v>
      </c>
      <c r="D289" s="358" t="s">
        <v>802</v>
      </c>
      <c r="E289" s="360" t="s">
        <v>2021</v>
      </c>
      <c r="F289" s="358" t="s">
        <v>2177</v>
      </c>
      <c r="G289" s="358" t="s">
        <v>2178</v>
      </c>
      <c r="H289" s="358" t="s">
        <v>1060</v>
      </c>
      <c r="I289" s="339" t="s">
        <v>2078</v>
      </c>
      <c r="J289" s="358">
        <v>67166.069000000003</v>
      </c>
    </row>
    <row r="290" spans="1:10" ht="14.65" customHeight="1" x14ac:dyDescent="0.25">
      <c r="A290" s="358" t="s">
        <v>1284</v>
      </c>
      <c r="B290" s="358" t="s">
        <v>594</v>
      </c>
      <c r="C290" s="342">
        <v>85131</v>
      </c>
      <c r="D290" s="358" t="s">
        <v>802</v>
      </c>
      <c r="E290" s="360" t="s">
        <v>2021</v>
      </c>
      <c r="F290" s="358" t="s">
        <v>2179</v>
      </c>
      <c r="G290" s="358" t="s">
        <v>2180</v>
      </c>
      <c r="H290" s="358" t="s">
        <v>1060</v>
      </c>
      <c r="I290" s="339" t="s">
        <v>2078</v>
      </c>
      <c r="J290" s="358">
        <v>681.39400000000001</v>
      </c>
    </row>
    <row r="291" spans="1:10" ht="14.65" customHeight="1" x14ac:dyDescent="0.25">
      <c r="A291" s="358" t="s">
        <v>1284</v>
      </c>
      <c r="B291" s="358" t="s">
        <v>594</v>
      </c>
      <c r="C291" s="342">
        <v>85131</v>
      </c>
      <c r="D291" s="358" t="s">
        <v>802</v>
      </c>
      <c r="E291" s="360" t="s">
        <v>2021</v>
      </c>
      <c r="F291" s="358" t="s">
        <v>2181</v>
      </c>
      <c r="G291" s="358" t="s">
        <v>2182</v>
      </c>
      <c r="H291" s="358" t="s">
        <v>1060</v>
      </c>
      <c r="I291" s="339" t="s">
        <v>2078</v>
      </c>
      <c r="J291" s="358">
        <v>28377.398000000001</v>
      </c>
    </row>
    <row r="292" spans="1:10" ht="14.65" customHeight="1" x14ac:dyDescent="0.25">
      <c r="A292" s="358" t="s">
        <v>1284</v>
      </c>
      <c r="B292" s="358" t="s">
        <v>594</v>
      </c>
      <c r="C292" s="342">
        <v>85131</v>
      </c>
      <c r="D292" s="358" t="s">
        <v>802</v>
      </c>
      <c r="E292" s="360" t="s">
        <v>2021</v>
      </c>
      <c r="F292" s="358" t="s">
        <v>2183</v>
      </c>
      <c r="G292" s="358" t="s">
        <v>2184</v>
      </c>
      <c r="H292" s="358" t="s">
        <v>1060</v>
      </c>
      <c r="I292" s="339" t="s">
        <v>2078</v>
      </c>
      <c r="J292" s="358">
        <v>20190.306</v>
      </c>
    </row>
    <row r="293" spans="1:10" ht="14.65" customHeight="1" x14ac:dyDescent="0.25">
      <c r="A293" s="358" t="s">
        <v>1284</v>
      </c>
      <c r="B293" s="358" t="s">
        <v>594</v>
      </c>
      <c r="C293" s="342">
        <v>85131</v>
      </c>
      <c r="D293" s="358" t="s">
        <v>802</v>
      </c>
      <c r="E293" s="360" t="s">
        <v>2021</v>
      </c>
      <c r="F293" s="358" t="s">
        <v>2185</v>
      </c>
      <c r="G293" s="358" t="s">
        <v>2186</v>
      </c>
      <c r="H293" s="358" t="s">
        <v>1060</v>
      </c>
      <c r="I293" s="339" t="s">
        <v>2078</v>
      </c>
      <c r="J293" s="358">
        <v>8187.0919999999996</v>
      </c>
    </row>
    <row r="294" spans="1:10" ht="14.65" customHeight="1" x14ac:dyDescent="0.25">
      <c r="A294" s="358" t="s">
        <v>1284</v>
      </c>
      <c r="B294" s="358" t="s">
        <v>594</v>
      </c>
      <c r="C294" s="342">
        <v>85131</v>
      </c>
      <c r="D294" s="358" t="s">
        <v>802</v>
      </c>
      <c r="E294" s="360" t="s">
        <v>2021</v>
      </c>
      <c r="F294" s="358" t="s">
        <v>2187</v>
      </c>
      <c r="G294" s="358" t="s">
        <v>2188</v>
      </c>
      <c r="H294" s="358" t="s">
        <v>1060</v>
      </c>
      <c r="I294" s="339" t="s">
        <v>2078</v>
      </c>
      <c r="J294" s="358">
        <v>271.88400000000001</v>
      </c>
    </row>
    <row r="295" spans="1:10" ht="14.65" customHeight="1" x14ac:dyDescent="0.25">
      <c r="A295" s="358" t="s">
        <v>1284</v>
      </c>
      <c r="B295" s="358" t="s">
        <v>594</v>
      </c>
      <c r="C295" s="342">
        <v>85131</v>
      </c>
      <c r="D295" s="358" t="s">
        <v>802</v>
      </c>
      <c r="E295" s="360" t="s">
        <v>2021</v>
      </c>
      <c r="F295" s="358" t="s">
        <v>2189</v>
      </c>
      <c r="G295" s="358" t="s">
        <v>2190</v>
      </c>
      <c r="H295" s="358" t="s">
        <v>1060</v>
      </c>
      <c r="I295" s="339" t="s">
        <v>2078</v>
      </c>
      <c r="J295" s="358">
        <v>225.8</v>
      </c>
    </row>
    <row r="296" spans="1:10" ht="14.65" customHeight="1" x14ac:dyDescent="0.25">
      <c r="A296" s="358" t="s">
        <v>1284</v>
      </c>
      <c r="B296" s="358" t="s">
        <v>594</v>
      </c>
      <c r="C296" s="342">
        <v>85131</v>
      </c>
      <c r="D296" s="358" t="s">
        <v>802</v>
      </c>
      <c r="E296" s="360" t="s">
        <v>2021</v>
      </c>
      <c r="F296" s="358" t="s">
        <v>2191</v>
      </c>
      <c r="G296" s="358" t="s">
        <v>2192</v>
      </c>
      <c r="H296" s="358" t="s">
        <v>1060</v>
      </c>
      <c r="I296" s="339" t="s">
        <v>2078</v>
      </c>
      <c r="J296" s="358">
        <v>225.8</v>
      </c>
    </row>
    <row r="297" spans="1:10" ht="14.65" customHeight="1" x14ac:dyDescent="0.25">
      <c r="A297" s="358" t="s">
        <v>1284</v>
      </c>
      <c r="B297" s="358" t="s">
        <v>594</v>
      </c>
      <c r="C297" s="342">
        <v>85131</v>
      </c>
      <c r="D297" s="358" t="s">
        <v>802</v>
      </c>
      <c r="E297" s="360" t="s">
        <v>2021</v>
      </c>
      <c r="F297" s="358" t="s">
        <v>2193</v>
      </c>
      <c r="G297" s="358" t="s">
        <v>2194</v>
      </c>
      <c r="H297" s="358" t="s">
        <v>1060</v>
      </c>
      <c r="I297" s="339" t="s">
        <v>2078</v>
      </c>
      <c r="J297" s="358">
        <v>173.2</v>
      </c>
    </row>
    <row r="298" spans="1:10" ht="14.65" customHeight="1" x14ac:dyDescent="0.25">
      <c r="A298" s="358" t="s">
        <v>1284</v>
      </c>
      <c r="B298" s="358" t="s">
        <v>594</v>
      </c>
      <c r="C298" s="342">
        <v>85131</v>
      </c>
      <c r="D298" s="358" t="s">
        <v>802</v>
      </c>
      <c r="E298" s="360" t="s">
        <v>2021</v>
      </c>
      <c r="F298" s="358" t="s">
        <v>2195</v>
      </c>
      <c r="G298" s="358" t="s">
        <v>1286</v>
      </c>
      <c r="H298" s="358" t="s">
        <v>1060</v>
      </c>
      <c r="I298" s="339" t="s">
        <v>2078</v>
      </c>
      <c r="J298" s="358">
        <v>52.6</v>
      </c>
    </row>
    <row r="299" spans="1:10" ht="14.65" customHeight="1" x14ac:dyDescent="0.25">
      <c r="A299" s="358" t="s">
        <v>1284</v>
      </c>
      <c r="B299" s="358" t="s">
        <v>594</v>
      </c>
      <c r="C299" s="342">
        <v>85131</v>
      </c>
      <c r="D299" s="358" t="s">
        <v>802</v>
      </c>
      <c r="E299" s="360" t="s">
        <v>2021</v>
      </c>
      <c r="F299" s="358" t="s">
        <v>2196</v>
      </c>
      <c r="G299" s="358" t="s">
        <v>2197</v>
      </c>
      <c r="H299" s="358" t="s">
        <v>1060</v>
      </c>
      <c r="I299" s="339" t="s">
        <v>2078</v>
      </c>
      <c r="J299" s="358" t="s">
        <v>4</v>
      </c>
    </row>
    <row r="300" spans="1:10" ht="14.65" customHeight="1" x14ac:dyDescent="0.25">
      <c r="A300" s="358" t="s">
        <v>1284</v>
      </c>
      <c r="B300" s="358" t="s">
        <v>594</v>
      </c>
      <c r="C300" s="342">
        <v>85131</v>
      </c>
      <c r="D300" s="358" t="s">
        <v>802</v>
      </c>
      <c r="E300" s="360" t="s">
        <v>2021</v>
      </c>
      <c r="F300" s="358" t="s">
        <v>2198</v>
      </c>
      <c r="G300" s="358" t="s">
        <v>2199</v>
      </c>
      <c r="H300" s="358" t="s">
        <v>1060</v>
      </c>
      <c r="I300" s="339" t="s">
        <v>2078</v>
      </c>
      <c r="J300" s="358">
        <v>46.084000000000003</v>
      </c>
    </row>
    <row r="301" spans="1:10" ht="14.65" customHeight="1" x14ac:dyDescent="0.25">
      <c r="A301" s="358" t="s">
        <v>1284</v>
      </c>
      <c r="B301" s="358" t="s">
        <v>594</v>
      </c>
      <c r="C301" s="342">
        <v>85131</v>
      </c>
      <c r="D301" s="358" t="s">
        <v>802</v>
      </c>
      <c r="E301" s="360" t="s">
        <v>2021</v>
      </c>
      <c r="F301" s="358" t="s">
        <v>2033</v>
      </c>
      <c r="G301" s="358" t="s">
        <v>1605</v>
      </c>
      <c r="H301" s="358" t="s">
        <v>1060</v>
      </c>
      <c r="I301" s="339" t="s">
        <v>2078</v>
      </c>
      <c r="J301" s="358">
        <v>1227055.368</v>
      </c>
    </row>
    <row r="302" spans="1:10" ht="14.65" customHeight="1" x14ac:dyDescent="0.25">
      <c r="A302" s="358" t="s">
        <v>1284</v>
      </c>
      <c r="B302" s="358" t="s">
        <v>594</v>
      </c>
      <c r="C302" s="342">
        <v>85131</v>
      </c>
      <c r="D302" s="358" t="s">
        <v>802</v>
      </c>
      <c r="E302" s="360" t="s">
        <v>2021</v>
      </c>
      <c r="F302" s="358" t="s">
        <v>2103</v>
      </c>
      <c r="G302" s="358" t="s">
        <v>2104</v>
      </c>
      <c r="H302" s="358" t="s">
        <v>1060</v>
      </c>
      <c r="I302" s="339" t="s">
        <v>2079</v>
      </c>
      <c r="J302" s="358">
        <v>224426.59899999999</v>
      </c>
    </row>
    <row r="303" spans="1:10" ht="14.65" customHeight="1" x14ac:dyDescent="0.25">
      <c r="A303" s="358" t="s">
        <v>1284</v>
      </c>
      <c r="B303" s="358" t="s">
        <v>594</v>
      </c>
      <c r="C303" s="342">
        <v>85131</v>
      </c>
      <c r="D303" s="358" t="s">
        <v>802</v>
      </c>
      <c r="E303" s="360" t="s">
        <v>2021</v>
      </c>
      <c r="F303" s="358" t="s">
        <v>2105</v>
      </c>
      <c r="G303" s="358" t="s">
        <v>2106</v>
      </c>
      <c r="H303" s="358" t="s">
        <v>1060</v>
      </c>
      <c r="I303" s="339" t="s">
        <v>2079</v>
      </c>
      <c r="J303" s="358">
        <v>33591</v>
      </c>
    </row>
    <row r="304" spans="1:10" ht="14.65" customHeight="1" x14ac:dyDescent="0.25">
      <c r="A304" s="358" t="s">
        <v>1284</v>
      </c>
      <c r="B304" s="358" t="s">
        <v>594</v>
      </c>
      <c r="C304" s="342">
        <v>85131</v>
      </c>
      <c r="D304" s="358" t="s">
        <v>802</v>
      </c>
      <c r="E304" s="360" t="s">
        <v>2021</v>
      </c>
      <c r="F304" s="358" t="s">
        <v>2107</v>
      </c>
      <c r="G304" s="358" t="s">
        <v>2108</v>
      </c>
      <c r="H304" s="358" t="s">
        <v>1060</v>
      </c>
      <c r="I304" s="339" t="s">
        <v>2079</v>
      </c>
      <c r="J304" s="358">
        <v>167691</v>
      </c>
    </row>
    <row r="305" spans="1:10" ht="14.65" customHeight="1" x14ac:dyDescent="0.25">
      <c r="A305" s="358" t="s">
        <v>1284</v>
      </c>
      <c r="B305" s="358" t="s">
        <v>594</v>
      </c>
      <c r="C305" s="342">
        <v>85131</v>
      </c>
      <c r="D305" s="358" t="s">
        <v>802</v>
      </c>
      <c r="E305" s="360" t="s">
        <v>2021</v>
      </c>
      <c r="F305" s="358" t="s">
        <v>2109</v>
      </c>
      <c r="G305" s="358" t="s">
        <v>2110</v>
      </c>
      <c r="H305" s="358" t="s">
        <v>1060</v>
      </c>
      <c r="I305" s="339" t="s">
        <v>2079</v>
      </c>
      <c r="J305" s="358">
        <v>3487.3330000000001</v>
      </c>
    </row>
    <row r="306" spans="1:10" ht="14.65" customHeight="1" x14ac:dyDescent="0.25">
      <c r="A306" s="358" t="s">
        <v>1284</v>
      </c>
      <c r="B306" s="358" t="s">
        <v>594</v>
      </c>
      <c r="C306" s="342">
        <v>85131</v>
      </c>
      <c r="D306" s="358" t="s">
        <v>802</v>
      </c>
      <c r="E306" s="360" t="s">
        <v>2021</v>
      </c>
      <c r="F306" s="358" t="s">
        <v>2111</v>
      </c>
      <c r="G306" s="358" t="s">
        <v>2112</v>
      </c>
      <c r="H306" s="358" t="s">
        <v>1060</v>
      </c>
      <c r="I306" s="339" t="s">
        <v>2079</v>
      </c>
      <c r="J306" s="358">
        <v>3069</v>
      </c>
    </row>
    <row r="307" spans="1:10" ht="14.65" customHeight="1" x14ac:dyDescent="0.25">
      <c r="A307" s="358" t="s">
        <v>1284</v>
      </c>
      <c r="B307" s="358" t="s">
        <v>594</v>
      </c>
      <c r="C307" s="342">
        <v>85131</v>
      </c>
      <c r="D307" s="358" t="s">
        <v>802</v>
      </c>
      <c r="E307" s="360" t="s">
        <v>2021</v>
      </c>
      <c r="F307" s="358" t="s">
        <v>2113</v>
      </c>
      <c r="G307" s="358" t="s">
        <v>2114</v>
      </c>
      <c r="H307" s="358" t="s">
        <v>1060</v>
      </c>
      <c r="I307" s="339" t="s">
        <v>2079</v>
      </c>
      <c r="J307" s="358">
        <v>16073.27</v>
      </c>
    </row>
    <row r="308" spans="1:10" ht="14.65" customHeight="1" x14ac:dyDescent="0.25">
      <c r="A308" s="358" t="s">
        <v>1284</v>
      </c>
      <c r="B308" s="358" t="s">
        <v>594</v>
      </c>
      <c r="C308" s="342">
        <v>85131</v>
      </c>
      <c r="D308" s="358" t="s">
        <v>802</v>
      </c>
      <c r="E308" s="360" t="s">
        <v>2021</v>
      </c>
      <c r="F308" s="358" t="s">
        <v>2115</v>
      </c>
      <c r="G308" s="358" t="s">
        <v>2116</v>
      </c>
      <c r="H308" s="358" t="s">
        <v>1060</v>
      </c>
      <c r="I308" s="339" t="s">
        <v>2079</v>
      </c>
      <c r="J308" s="358">
        <v>514.99599999999998</v>
      </c>
    </row>
    <row r="309" spans="1:10" ht="14.65" customHeight="1" x14ac:dyDescent="0.25">
      <c r="A309" s="358" t="s">
        <v>1284</v>
      </c>
      <c r="B309" s="358" t="s">
        <v>594</v>
      </c>
      <c r="C309" s="342">
        <v>85131</v>
      </c>
      <c r="D309" s="358" t="s">
        <v>802</v>
      </c>
      <c r="E309" s="360" t="s">
        <v>2021</v>
      </c>
      <c r="F309" s="358" t="s">
        <v>2117</v>
      </c>
      <c r="G309" s="358" t="s">
        <v>2118</v>
      </c>
      <c r="H309" s="358" t="s">
        <v>1060</v>
      </c>
      <c r="I309" s="339" t="s">
        <v>2079</v>
      </c>
      <c r="J309" s="358">
        <v>461.52499999999998</v>
      </c>
    </row>
    <row r="310" spans="1:10" ht="14.65" customHeight="1" x14ac:dyDescent="0.25">
      <c r="A310" s="358" t="s">
        <v>1284</v>
      </c>
      <c r="B310" s="358" t="s">
        <v>594</v>
      </c>
      <c r="C310" s="342">
        <v>85131</v>
      </c>
      <c r="D310" s="358" t="s">
        <v>802</v>
      </c>
      <c r="E310" s="360" t="s">
        <v>2021</v>
      </c>
      <c r="F310" s="358" t="s">
        <v>2119</v>
      </c>
      <c r="G310" s="358" t="s">
        <v>2120</v>
      </c>
      <c r="H310" s="358" t="s">
        <v>1060</v>
      </c>
      <c r="I310" s="339" t="s">
        <v>2079</v>
      </c>
      <c r="J310" s="358">
        <v>461.52499999999998</v>
      </c>
    </row>
    <row r="311" spans="1:10" ht="14.65" customHeight="1" x14ac:dyDescent="0.25">
      <c r="A311" s="358" t="s">
        <v>1284</v>
      </c>
      <c r="B311" s="358" t="s">
        <v>594</v>
      </c>
      <c r="C311" s="342">
        <v>85131</v>
      </c>
      <c r="D311" s="358" t="s">
        <v>802</v>
      </c>
      <c r="E311" s="360" t="s">
        <v>2021</v>
      </c>
      <c r="F311" s="358" t="s">
        <v>2121</v>
      </c>
      <c r="G311" s="358" t="s">
        <v>2122</v>
      </c>
      <c r="H311" s="358" t="s">
        <v>1060</v>
      </c>
      <c r="I311" s="339" t="s">
        <v>2079</v>
      </c>
      <c r="J311" s="358" t="s">
        <v>4</v>
      </c>
    </row>
    <row r="312" spans="1:10" ht="14.65" customHeight="1" x14ac:dyDescent="0.25">
      <c r="A312" s="358" t="s">
        <v>1284</v>
      </c>
      <c r="B312" s="358" t="s">
        <v>594</v>
      </c>
      <c r="C312" s="342">
        <v>85131</v>
      </c>
      <c r="D312" s="358" t="s">
        <v>802</v>
      </c>
      <c r="E312" s="360" t="s">
        <v>2021</v>
      </c>
      <c r="F312" s="358" t="s">
        <v>2123</v>
      </c>
      <c r="G312" s="358" t="s">
        <v>2124</v>
      </c>
      <c r="H312" s="358" t="s">
        <v>1060</v>
      </c>
      <c r="I312" s="339" t="s">
        <v>2079</v>
      </c>
      <c r="J312" s="358" t="s">
        <v>4</v>
      </c>
    </row>
    <row r="313" spans="1:10" ht="14.65" customHeight="1" x14ac:dyDescent="0.25">
      <c r="A313" s="358" t="s">
        <v>1284</v>
      </c>
      <c r="B313" s="358" t="s">
        <v>594</v>
      </c>
      <c r="C313" s="342">
        <v>85131</v>
      </c>
      <c r="D313" s="358" t="s">
        <v>802</v>
      </c>
      <c r="E313" s="360" t="s">
        <v>2021</v>
      </c>
      <c r="F313" s="358" t="s">
        <v>2125</v>
      </c>
      <c r="G313" s="358" t="s">
        <v>2126</v>
      </c>
      <c r="H313" s="358" t="s">
        <v>1060</v>
      </c>
      <c r="I313" s="339" t="s">
        <v>2079</v>
      </c>
      <c r="J313" s="358" t="s">
        <v>4</v>
      </c>
    </row>
    <row r="314" spans="1:10" ht="14.65" customHeight="1" x14ac:dyDescent="0.25">
      <c r="A314" s="358" t="s">
        <v>1284</v>
      </c>
      <c r="B314" s="358" t="s">
        <v>594</v>
      </c>
      <c r="C314" s="342">
        <v>85131</v>
      </c>
      <c r="D314" s="358" t="s">
        <v>802</v>
      </c>
      <c r="E314" s="360" t="s">
        <v>2021</v>
      </c>
      <c r="F314" s="358" t="s">
        <v>2127</v>
      </c>
      <c r="G314" s="358" t="s">
        <v>2128</v>
      </c>
      <c r="H314" s="358" t="s">
        <v>1060</v>
      </c>
      <c r="I314" s="339" t="s">
        <v>2079</v>
      </c>
      <c r="J314" s="358" t="s">
        <v>4</v>
      </c>
    </row>
    <row r="315" spans="1:10" ht="14.65" customHeight="1" x14ac:dyDescent="0.25">
      <c r="A315" s="358" t="s">
        <v>1284</v>
      </c>
      <c r="B315" s="358" t="s">
        <v>594</v>
      </c>
      <c r="C315" s="342">
        <v>85131</v>
      </c>
      <c r="D315" s="358" t="s">
        <v>802</v>
      </c>
      <c r="E315" s="360" t="s">
        <v>2021</v>
      </c>
      <c r="F315" s="358" t="s">
        <v>2129</v>
      </c>
      <c r="G315" s="358" t="s">
        <v>2130</v>
      </c>
      <c r="H315" s="358" t="s">
        <v>1060</v>
      </c>
      <c r="I315" s="339" t="s">
        <v>2079</v>
      </c>
      <c r="J315" s="358">
        <v>747703.61600000004</v>
      </c>
    </row>
    <row r="316" spans="1:10" ht="14.65" customHeight="1" x14ac:dyDescent="0.25">
      <c r="A316" s="358" t="s">
        <v>1284</v>
      </c>
      <c r="B316" s="358" t="s">
        <v>594</v>
      </c>
      <c r="C316" s="342">
        <v>85131</v>
      </c>
      <c r="D316" s="358" t="s">
        <v>802</v>
      </c>
      <c r="E316" s="360" t="s">
        <v>2021</v>
      </c>
      <c r="F316" s="358" t="s">
        <v>2131</v>
      </c>
      <c r="G316" s="358" t="s">
        <v>2132</v>
      </c>
      <c r="H316" s="358" t="s">
        <v>1060</v>
      </c>
      <c r="I316" s="339" t="s">
        <v>2079</v>
      </c>
      <c r="J316" s="358">
        <v>170655.78899999999</v>
      </c>
    </row>
    <row r="317" spans="1:10" ht="14.65" customHeight="1" x14ac:dyDescent="0.25">
      <c r="A317" s="358" t="s">
        <v>1284</v>
      </c>
      <c r="B317" s="358" t="s">
        <v>594</v>
      </c>
      <c r="C317" s="342">
        <v>85131</v>
      </c>
      <c r="D317" s="358" t="s">
        <v>802</v>
      </c>
      <c r="E317" s="360" t="s">
        <v>2021</v>
      </c>
      <c r="F317" s="358" t="s">
        <v>2133</v>
      </c>
      <c r="G317" s="358" t="s">
        <v>2134</v>
      </c>
      <c r="H317" s="358" t="s">
        <v>1060</v>
      </c>
      <c r="I317" s="339" t="s">
        <v>2079</v>
      </c>
      <c r="J317" s="358">
        <v>145302.06700000001</v>
      </c>
    </row>
    <row r="318" spans="1:10" ht="14.65" customHeight="1" x14ac:dyDescent="0.25">
      <c r="A318" s="358" t="s">
        <v>1284</v>
      </c>
      <c r="B318" s="358" t="s">
        <v>594</v>
      </c>
      <c r="C318" s="342">
        <v>85131</v>
      </c>
      <c r="D318" s="358" t="s">
        <v>802</v>
      </c>
      <c r="E318" s="360" t="s">
        <v>2021</v>
      </c>
      <c r="F318" s="358" t="s">
        <v>2135</v>
      </c>
      <c r="G318" s="358" t="s">
        <v>2136</v>
      </c>
      <c r="H318" s="358" t="s">
        <v>1060</v>
      </c>
      <c r="I318" s="339" t="s">
        <v>2079</v>
      </c>
      <c r="J318" s="358">
        <v>15389.847</v>
      </c>
    </row>
    <row r="319" spans="1:10" ht="14.65" customHeight="1" x14ac:dyDescent="0.25">
      <c r="A319" s="358" t="s">
        <v>1284</v>
      </c>
      <c r="B319" s="358" t="s">
        <v>594</v>
      </c>
      <c r="C319" s="342">
        <v>85131</v>
      </c>
      <c r="D319" s="358" t="s">
        <v>802</v>
      </c>
      <c r="E319" s="360" t="s">
        <v>2021</v>
      </c>
      <c r="F319" s="358" t="s">
        <v>2137</v>
      </c>
      <c r="G319" s="358" t="s">
        <v>2138</v>
      </c>
      <c r="H319" s="358" t="s">
        <v>1060</v>
      </c>
      <c r="I319" s="339" t="s">
        <v>2079</v>
      </c>
      <c r="J319" s="358">
        <v>199821.84700000001</v>
      </c>
    </row>
    <row r="320" spans="1:10" ht="14.65" customHeight="1" x14ac:dyDescent="0.25">
      <c r="A320" s="358" t="s">
        <v>1284</v>
      </c>
      <c r="B320" s="358" t="s">
        <v>594</v>
      </c>
      <c r="C320" s="342">
        <v>85131</v>
      </c>
      <c r="D320" s="358" t="s">
        <v>802</v>
      </c>
      <c r="E320" s="360" t="s">
        <v>2021</v>
      </c>
      <c r="F320" s="358" t="s">
        <v>2139</v>
      </c>
      <c r="G320" s="358" t="s">
        <v>2140</v>
      </c>
      <c r="H320" s="358" t="s">
        <v>1060</v>
      </c>
      <c r="I320" s="339" t="s">
        <v>2079</v>
      </c>
      <c r="J320" s="358">
        <v>84958.796000000002</v>
      </c>
    </row>
    <row r="321" spans="1:10" ht="14.65" customHeight="1" x14ac:dyDescent="0.25">
      <c r="A321" s="358" t="s">
        <v>1284</v>
      </c>
      <c r="B321" s="358" t="s">
        <v>594</v>
      </c>
      <c r="C321" s="342">
        <v>85131</v>
      </c>
      <c r="D321" s="358" t="s">
        <v>802</v>
      </c>
      <c r="E321" s="360" t="s">
        <v>2021</v>
      </c>
      <c r="F321" s="358" t="s">
        <v>2141</v>
      </c>
      <c r="G321" s="358" t="s">
        <v>2142</v>
      </c>
      <c r="H321" s="358" t="s">
        <v>1060</v>
      </c>
      <c r="I321" s="339" t="s">
        <v>2079</v>
      </c>
      <c r="J321" s="358">
        <v>74005.224000000002</v>
      </c>
    </row>
    <row r="322" spans="1:10" ht="14.65" customHeight="1" x14ac:dyDescent="0.25">
      <c r="A322" s="358" t="s">
        <v>1284</v>
      </c>
      <c r="B322" s="358" t="s">
        <v>594</v>
      </c>
      <c r="C322" s="342">
        <v>85131</v>
      </c>
      <c r="D322" s="358" t="s">
        <v>802</v>
      </c>
      <c r="E322" s="360" t="s">
        <v>2021</v>
      </c>
      <c r="F322" s="358" t="s">
        <v>2143</v>
      </c>
      <c r="G322" s="358" t="s">
        <v>2144</v>
      </c>
      <c r="H322" s="358" t="s">
        <v>1060</v>
      </c>
      <c r="I322" s="339" t="s">
        <v>2079</v>
      </c>
      <c r="J322" s="358">
        <v>1806.865</v>
      </c>
    </row>
    <row r="323" spans="1:10" ht="14.65" customHeight="1" x14ac:dyDescent="0.25">
      <c r="A323" s="358" t="s">
        <v>1284</v>
      </c>
      <c r="B323" s="358" t="s">
        <v>594</v>
      </c>
      <c r="C323" s="342">
        <v>85131</v>
      </c>
      <c r="D323" s="358" t="s">
        <v>802</v>
      </c>
      <c r="E323" s="360" t="s">
        <v>2021</v>
      </c>
      <c r="F323" s="358" t="s">
        <v>2145</v>
      </c>
      <c r="G323" s="358" t="s">
        <v>2146</v>
      </c>
      <c r="H323" s="358" t="s">
        <v>1060</v>
      </c>
      <c r="I323" s="339" t="s">
        <v>2079</v>
      </c>
      <c r="J323" s="358">
        <v>15302.873</v>
      </c>
    </row>
    <row r="324" spans="1:10" ht="14.65" customHeight="1" x14ac:dyDescent="0.25">
      <c r="A324" s="358" t="s">
        <v>1284</v>
      </c>
      <c r="B324" s="358" t="s">
        <v>594</v>
      </c>
      <c r="C324" s="342">
        <v>85131</v>
      </c>
      <c r="D324" s="358" t="s">
        <v>802</v>
      </c>
      <c r="E324" s="360" t="s">
        <v>2021</v>
      </c>
      <c r="F324" s="358" t="s">
        <v>2147</v>
      </c>
      <c r="G324" s="358" t="s">
        <v>2148</v>
      </c>
      <c r="H324" s="358" t="s">
        <v>1060</v>
      </c>
      <c r="I324" s="339" t="s">
        <v>2079</v>
      </c>
      <c r="J324" s="358">
        <v>14194.263000000001</v>
      </c>
    </row>
    <row r="325" spans="1:10" ht="14.65" customHeight="1" x14ac:dyDescent="0.25">
      <c r="A325" s="358" t="s">
        <v>1284</v>
      </c>
      <c r="B325" s="358" t="s">
        <v>594</v>
      </c>
      <c r="C325" s="342">
        <v>85131</v>
      </c>
      <c r="D325" s="358" t="s">
        <v>802</v>
      </c>
      <c r="E325" s="360" t="s">
        <v>2021</v>
      </c>
      <c r="F325" s="358" t="s">
        <v>2149</v>
      </c>
      <c r="G325" s="358" t="s">
        <v>2150</v>
      </c>
      <c r="H325" s="358" t="s">
        <v>1060</v>
      </c>
      <c r="I325" s="339" t="s">
        <v>2079</v>
      </c>
      <c r="J325" s="358">
        <v>14612.284</v>
      </c>
    </row>
    <row r="326" spans="1:10" ht="14.65" customHeight="1" x14ac:dyDescent="0.25">
      <c r="A326" s="358" t="s">
        <v>1284</v>
      </c>
      <c r="B326" s="358" t="s">
        <v>594</v>
      </c>
      <c r="C326" s="342">
        <v>85131</v>
      </c>
      <c r="D326" s="358" t="s">
        <v>802</v>
      </c>
      <c r="E326" s="360" t="s">
        <v>2021</v>
      </c>
      <c r="F326" s="358" t="s">
        <v>2151</v>
      </c>
      <c r="G326" s="358" t="s">
        <v>2152</v>
      </c>
      <c r="H326" s="358" t="s">
        <v>1060</v>
      </c>
      <c r="I326" s="339" t="s">
        <v>2079</v>
      </c>
      <c r="J326" s="358">
        <v>8239.3809999999994</v>
      </c>
    </row>
    <row r="327" spans="1:10" ht="14.65" customHeight="1" x14ac:dyDescent="0.25">
      <c r="A327" s="358" t="s">
        <v>1284</v>
      </c>
      <c r="B327" s="358" t="s">
        <v>594</v>
      </c>
      <c r="C327" s="342">
        <v>85131</v>
      </c>
      <c r="D327" s="358" t="s">
        <v>802</v>
      </c>
      <c r="E327" s="360" t="s">
        <v>2021</v>
      </c>
      <c r="F327" s="358" t="s">
        <v>2153</v>
      </c>
      <c r="G327" s="358" t="s">
        <v>2154</v>
      </c>
      <c r="H327" s="358" t="s">
        <v>1060</v>
      </c>
      <c r="I327" s="339" t="s">
        <v>2079</v>
      </c>
      <c r="J327" s="358">
        <v>3414.3789999999999</v>
      </c>
    </row>
    <row r="328" spans="1:10" ht="14.65" customHeight="1" x14ac:dyDescent="0.25">
      <c r="A328" s="358" t="s">
        <v>1284</v>
      </c>
      <c r="B328" s="358" t="s">
        <v>594</v>
      </c>
      <c r="C328" s="342">
        <v>85131</v>
      </c>
      <c r="D328" s="358" t="s">
        <v>802</v>
      </c>
      <c r="E328" s="360" t="s">
        <v>2021</v>
      </c>
      <c r="F328" s="358" t="s">
        <v>2155</v>
      </c>
      <c r="G328" s="358" t="s">
        <v>2156</v>
      </c>
      <c r="H328" s="358" t="s">
        <v>1060</v>
      </c>
      <c r="I328" s="339" t="s">
        <v>2079</v>
      </c>
      <c r="J328" s="358">
        <v>224524.72899999999</v>
      </c>
    </row>
    <row r="329" spans="1:10" ht="14.65" customHeight="1" x14ac:dyDescent="0.25">
      <c r="A329" s="358" t="s">
        <v>1284</v>
      </c>
      <c r="B329" s="358" t="s">
        <v>594</v>
      </c>
      <c r="C329" s="342">
        <v>85131</v>
      </c>
      <c r="D329" s="358" t="s">
        <v>802</v>
      </c>
      <c r="E329" s="360" t="s">
        <v>2021</v>
      </c>
      <c r="F329" s="358" t="s">
        <v>2157</v>
      </c>
      <c r="G329" s="358" t="s">
        <v>2158</v>
      </c>
      <c r="H329" s="358" t="s">
        <v>1060</v>
      </c>
      <c r="I329" s="339" t="s">
        <v>2079</v>
      </c>
      <c r="J329" s="358">
        <v>190813.149</v>
      </c>
    </row>
    <row r="330" spans="1:10" ht="14.65" customHeight="1" x14ac:dyDescent="0.25">
      <c r="A330" s="358" t="s">
        <v>1284</v>
      </c>
      <c r="B330" s="358" t="s">
        <v>594</v>
      </c>
      <c r="C330" s="342">
        <v>85131</v>
      </c>
      <c r="D330" s="358" t="s">
        <v>802</v>
      </c>
      <c r="E330" s="360" t="s">
        <v>2021</v>
      </c>
      <c r="F330" s="358" t="s">
        <v>2159</v>
      </c>
      <c r="G330" s="358" t="s">
        <v>2160</v>
      </c>
      <c r="H330" s="358" t="s">
        <v>1060</v>
      </c>
      <c r="I330" s="339" t="s">
        <v>2079</v>
      </c>
      <c r="J330" s="358">
        <v>66685.642000000007</v>
      </c>
    </row>
    <row r="331" spans="1:10" ht="14.65" customHeight="1" x14ac:dyDescent="0.25">
      <c r="A331" s="358" t="s">
        <v>1284</v>
      </c>
      <c r="B331" s="358" t="s">
        <v>594</v>
      </c>
      <c r="C331" s="342">
        <v>85131</v>
      </c>
      <c r="D331" s="358" t="s">
        <v>802</v>
      </c>
      <c r="E331" s="360" t="s">
        <v>2021</v>
      </c>
      <c r="F331" s="358" t="s">
        <v>2161</v>
      </c>
      <c r="G331" s="358" t="s">
        <v>2162</v>
      </c>
      <c r="H331" s="358" t="s">
        <v>1060</v>
      </c>
      <c r="I331" s="339" t="s">
        <v>2079</v>
      </c>
      <c r="J331" s="358">
        <v>41947.214999999997</v>
      </c>
    </row>
    <row r="332" spans="1:10" ht="14.65" customHeight="1" x14ac:dyDescent="0.25">
      <c r="A332" s="358" t="s">
        <v>1284</v>
      </c>
      <c r="B332" s="358" t="s">
        <v>594</v>
      </c>
      <c r="C332" s="342">
        <v>85131</v>
      </c>
      <c r="D332" s="358" t="s">
        <v>802</v>
      </c>
      <c r="E332" s="360" t="s">
        <v>2021</v>
      </c>
      <c r="F332" s="358" t="s">
        <v>2163</v>
      </c>
      <c r="G332" s="358" t="s">
        <v>2164</v>
      </c>
      <c r="H332" s="358" t="s">
        <v>1060</v>
      </c>
      <c r="I332" s="339" t="s">
        <v>2079</v>
      </c>
      <c r="J332" s="358">
        <v>24738.427</v>
      </c>
    </row>
    <row r="333" spans="1:10" ht="14.65" customHeight="1" x14ac:dyDescent="0.25">
      <c r="A333" s="358" t="s">
        <v>1284</v>
      </c>
      <c r="B333" s="358" t="s">
        <v>594</v>
      </c>
      <c r="C333" s="342">
        <v>85131</v>
      </c>
      <c r="D333" s="358" t="s">
        <v>802</v>
      </c>
      <c r="E333" s="360" t="s">
        <v>2021</v>
      </c>
      <c r="F333" s="358" t="s">
        <v>2165</v>
      </c>
      <c r="G333" s="358" t="s">
        <v>2166</v>
      </c>
      <c r="H333" s="358" t="s">
        <v>1060</v>
      </c>
      <c r="I333" s="339" t="s">
        <v>2079</v>
      </c>
      <c r="J333" s="358">
        <v>27870.1</v>
      </c>
    </row>
    <row r="334" spans="1:10" ht="14.65" customHeight="1" x14ac:dyDescent="0.25">
      <c r="A334" s="358" t="s">
        <v>1284</v>
      </c>
      <c r="B334" s="358" t="s">
        <v>594</v>
      </c>
      <c r="C334" s="342">
        <v>85131</v>
      </c>
      <c r="D334" s="358" t="s">
        <v>802</v>
      </c>
      <c r="E334" s="360" t="s">
        <v>2021</v>
      </c>
      <c r="F334" s="358" t="s">
        <v>2167</v>
      </c>
      <c r="G334" s="358" t="s">
        <v>2168</v>
      </c>
      <c r="H334" s="358" t="s">
        <v>1060</v>
      </c>
      <c r="I334" s="339" t="s">
        <v>2079</v>
      </c>
      <c r="J334" s="358">
        <v>14344.126</v>
      </c>
    </row>
    <row r="335" spans="1:10" ht="14.65" customHeight="1" x14ac:dyDescent="0.25">
      <c r="A335" s="358" t="s">
        <v>1284</v>
      </c>
      <c r="B335" s="358" t="s">
        <v>594</v>
      </c>
      <c r="C335" s="342">
        <v>85131</v>
      </c>
      <c r="D335" s="358" t="s">
        <v>802</v>
      </c>
      <c r="E335" s="360" t="s">
        <v>2021</v>
      </c>
      <c r="F335" s="358" t="s">
        <v>2169</v>
      </c>
      <c r="G335" s="358" t="s">
        <v>2170</v>
      </c>
      <c r="H335" s="358" t="s">
        <v>1060</v>
      </c>
      <c r="I335" s="339" t="s">
        <v>2079</v>
      </c>
      <c r="J335" s="358">
        <v>2936.6329999999998</v>
      </c>
    </row>
    <row r="336" spans="1:10" ht="14.65" customHeight="1" x14ac:dyDescent="0.25">
      <c r="A336" s="358" t="s">
        <v>1284</v>
      </c>
      <c r="B336" s="358" t="s">
        <v>594</v>
      </c>
      <c r="C336" s="342">
        <v>85131</v>
      </c>
      <c r="D336" s="358" t="s">
        <v>802</v>
      </c>
      <c r="E336" s="360" t="s">
        <v>2021</v>
      </c>
      <c r="F336" s="358" t="s">
        <v>2171</v>
      </c>
      <c r="G336" s="358" t="s">
        <v>2172</v>
      </c>
      <c r="H336" s="358" t="s">
        <v>1060</v>
      </c>
      <c r="I336" s="339" t="s">
        <v>2079</v>
      </c>
      <c r="J336" s="358">
        <v>470.63900000000001</v>
      </c>
    </row>
    <row r="337" spans="1:10" ht="14.65" customHeight="1" x14ac:dyDescent="0.25">
      <c r="A337" s="358" t="s">
        <v>1284</v>
      </c>
      <c r="B337" s="358" t="s">
        <v>594</v>
      </c>
      <c r="C337" s="342">
        <v>85131</v>
      </c>
      <c r="D337" s="358" t="s">
        <v>802</v>
      </c>
      <c r="E337" s="360" t="s">
        <v>2021</v>
      </c>
      <c r="F337" s="358" t="s">
        <v>2173</v>
      </c>
      <c r="G337" s="358" t="s">
        <v>2174</v>
      </c>
      <c r="H337" s="358" t="s">
        <v>1060</v>
      </c>
      <c r="I337" s="339" t="s">
        <v>2079</v>
      </c>
      <c r="J337" s="358">
        <v>6326.9719999999998</v>
      </c>
    </row>
    <row r="338" spans="1:10" ht="14.65" customHeight="1" x14ac:dyDescent="0.25">
      <c r="A338" s="358" t="s">
        <v>1284</v>
      </c>
      <c r="B338" s="358" t="s">
        <v>594</v>
      </c>
      <c r="C338" s="342">
        <v>85131</v>
      </c>
      <c r="D338" s="358" t="s">
        <v>802</v>
      </c>
      <c r="E338" s="360" t="s">
        <v>2021</v>
      </c>
      <c r="F338" s="358" t="s">
        <v>2175</v>
      </c>
      <c r="G338" s="358" t="s">
        <v>2176</v>
      </c>
      <c r="H338" s="358" t="s">
        <v>1060</v>
      </c>
      <c r="I338" s="339" t="s">
        <v>2079</v>
      </c>
      <c r="J338" s="358">
        <v>3649.5230000000001</v>
      </c>
    </row>
    <row r="339" spans="1:10" ht="14.65" customHeight="1" x14ac:dyDescent="0.25">
      <c r="A339" s="358" t="s">
        <v>1284</v>
      </c>
      <c r="B339" s="358" t="s">
        <v>594</v>
      </c>
      <c r="C339" s="342">
        <v>85131</v>
      </c>
      <c r="D339" s="358" t="s">
        <v>802</v>
      </c>
      <c r="E339" s="360" t="s">
        <v>2021</v>
      </c>
      <c r="F339" s="358" t="s">
        <v>2177</v>
      </c>
      <c r="G339" s="358" t="s">
        <v>2178</v>
      </c>
      <c r="H339" s="358" t="s">
        <v>1060</v>
      </c>
      <c r="I339" s="339" t="s">
        <v>2079</v>
      </c>
      <c r="J339" s="358">
        <v>67870.417000000001</v>
      </c>
    </row>
    <row r="340" spans="1:10" ht="14.65" customHeight="1" x14ac:dyDescent="0.25">
      <c r="A340" s="358" t="s">
        <v>1284</v>
      </c>
      <c r="B340" s="358" t="s">
        <v>594</v>
      </c>
      <c r="C340" s="342">
        <v>85131</v>
      </c>
      <c r="D340" s="358" t="s">
        <v>802</v>
      </c>
      <c r="E340" s="360" t="s">
        <v>2021</v>
      </c>
      <c r="F340" s="358" t="s">
        <v>2179</v>
      </c>
      <c r="G340" s="358" t="s">
        <v>2180</v>
      </c>
      <c r="H340" s="358" t="s">
        <v>1060</v>
      </c>
      <c r="I340" s="339" t="s">
        <v>2079</v>
      </c>
      <c r="J340" s="358">
        <v>659.09699999999998</v>
      </c>
    </row>
    <row r="341" spans="1:10" ht="14.65" customHeight="1" x14ac:dyDescent="0.25">
      <c r="A341" s="358" t="s">
        <v>1284</v>
      </c>
      <c r="B341" s="358" t="s">
        <v>594</v>
      </c>
      <c r="C341" s="342">
        <v>85131</v>
      </c>
      <c r="D341" s="358" t="s">
        <v>802</v>
      </c>
      <c r="E341" s="360" t="s">
        <v>2021</v>
      </c>
      <c r="F341" s="358" t="s">
        <v>2181</v>
      </c>
      <c r="G341" s="358" t="s">
        <v>2182</v>
      </c>
      <c r="H341" s="358" t="s">
        <v>1060</v>
      </c>
      <c r="I341" s="339" t="s">
        <v>2079</v>
      </c>
      <c r="J341" s="358">
        <v>33450.040999999997</v>
      </c>
    </row>
    <row r="342" spans="1:10" ht="14.65" customHeight="1" x14ac:dyDescent="0.25">
      <c r="A342" s="358" t="s">
        <v>1284</v>
      </c>
      <c r="B342" s="358" t="s">
        <v>594</v>
      </c>
      <c r="C342" s="342">
        <v>85131</v>
      </c>
      <c r="D342" s="358" t="s">
        <v>802</v>
      </c>
      <c r="E342" s="360" t="s">
        <v>2021</v>
      </c>
      <c r="F342" s="358" t="s">
        <v>2183</v>
      </c>
      <c r="G342" s="358" t="s">
        <v>2184</v>
      </c>
      <c r="H342" s="358" t="s">
        <v>1060</v>
      </c>
      <c r="I342" s="339" t="s">
        <v>2079</v>
      </c>
      <c r="J342" s="358">
        <v>24260.037</v>
      </c>
    </row>
    <row r="343" spans="1:10" ht="14.65" customHeight="1" x14ac:dyDescent="0.25">
      <c r="A343" s="358" t="s">
        <v>1284</v>
      </c>
      <c r="B343" s="358" t="s">
        <v>594</v>
      </c>
      <c r="C343" s="342">
        <v>85131</v>
      </c>
      <c r="D343" s="358" t="s">
        <v>802</v>
      </c>
      <c r="E343" s="360" t="s">
        <v>2021</v>
      </c>
      <c r="F343" s="358" t="s">
        <v>2185</v>
      </c>
      <c r="G343" s="358" t="s">
        <v>2186</v>
      </c>
      <c r="H343" s="358" t="s">
        <v>1060</v>
      </c>
      <c r="I343" s="339" t="s">
        <v>2079</v>
      </c>
      <c r="J343" s="358">
        <v>9190.0049999999992</v>
      </c>
    </row>
    <row r="344" spans="1:10" ht="14.65" customHeight="1" x14ac:dyDescent="0.25">
      <c r="A344" s="358" t="s">
        <v>1284</v>
      </c>
      <c r="B344" s="358" t="s">
        <v>594</v>
      </c>
      <c r="C344" s="342">
        <v>85131</v>
      </c>
      <c r="D344" s="358" t="s">
        <v>802</v>
      </c>
      <c r="E344" s="360" t="s">
        <v>2021</v>
      </c>
      <c r="F344" s="358" t="s">
        <v>2187</v>
      </c>
      <c r="G344" s="358" t="s">
        <v>2188</v>
      </c>
      <c r="H344" s="358" t="s">
        <v>1060</v>
      </c>
      <c r="I344" s="339" t="s">
        <v>2079</v>
      </c>
      <c r="J344" s="358">
        <v>261.53899999999999</v>
      </c>
    </row>
    <row r="345" spans="1:10" ht="14.65" customHeight="1" x14ac:dyDescent="0.25">
      <c r="A345" s="358" t="s">
        <v>1284</v>
      </c>
      <c r="B345" s="358" t="s">
        <v>594</v>
      </c>
      <c r="C345" s="342">
        <v>85131</v>
      </c>
      <c r="D345" s="358" t="s">
        <v>802</v>
      </c>
      <c r="E345" s="360" t="s">
        <v>2021</v>
      </c>
      <c r="F345" s="358" t="s">
        <v>2189</v>
      </c>
      <c r="G345" s="358" t="s">
        <v>2190</v>
      </c>
      <c r="H345" s="358" t="s">
        <v>1060</v>
      </c>
      <c r="I345" s="339" t="s">
        <v>2079</v>
      </c>
      <c r="J345" s="358">
        <v>218.67099999999999</v>
      </c>
    </row>
    <row r="346" spans="1:10" ht="14.65" customHeight="1" x14ac:dyDescent="0.25">
      <c r="A346" s="358" t="s">
        <v>1284</v>
      </c>
      <c r="B346" s="358" t="s">
        <v>594</v>
      </c>
      <c r="C346" s="342">
        <v>85131</v>
      </c>
      <c r="D346" s="358" t="s">
        <v>802</v>
      </c>
      <c r="E346" s="360" t="s">
        <v>2021</v>
      </c>
      <c r="F346" s="358" t="s">
        <v>2191</v>
      </c>
      <c r="G346" s="358" t="s">
        <v>2192</v>
      </c>
      <c r="H346" s="358" t="s">
        <v>1060</v>
      </c>
      <c r="I346" s="339" t="s">
        <v>2079</v>
      </c>
      <c r="J346" s="358">
        <v>195.8</v>
      </c>
    </row>
    <row r="347" spans="1:10" ht="14.65" customHeight="1" x14ac:dyDescent="0.25">
      <c r="A347" s="358" t="s">
        <v>1284</v>
      </c>
      <c r="B347" s="358" t="s">
        <v>594</v>
      </c>
      <c r="C347" s="342">
        <v>85131</v>
      </c>
      <c r="D347" s="358" t="s">
        <v>802</v>
      </c>
      <c r="E347" s="360" t="s">
        <v>2021</v>
      </c>
      <c r="F347" s="358" t="s">
        <v>2193</v>
      </c>
      <c r="G347" s="358" t="s">
        <v>2194</v>
      </c>
      <c r="H347" s="358" t="s">
        <v>1060</v>
      </c>
      <c r="I347" s="339" t="s">
        <v>2079</v>
      </c>
      <c r="J347" s="358">
        <v>156.80000000000001</v>
      </c>
    </row>
    <row r="348" spans="1:10" ht="14.65" customHeight="1" x14ac:dyDescent="0.25">
      <c r="A348" s="358" t="s">
        <v>1284</v>
      </c>
      <c r="B348" s="358" t="s">
        <v>594</v>
      </c>
      <c r="C348" s="342">
        <v>85131</v>
      </c>
      <c r="D348" s="358" t="s">
        <v>802</v>
      </c>
      <c r="E348" s="360" t="s">
        <v>2021</v>
      </c>
      <c r="F348" s="358" t="s">
        <v>2195</v>
      </c>
      <c r="G348" s="358" t="s">
        <v>1286</v>
      </c>
      <c r="H348" s="358" t="s">
        <v>1060</v>
      </c>
      <c r="I348" s="339" t="s">
        <v>2079</v>
      </c>
      <c r="J348" s="358">
        <v>39</v>
      </c>
    </row>
    <row r="349" spans="1:10" ht="14.65" customHeight="1" x14ac:dyDescent="0.25">
      <c r="A349" s="358" t="s">
        <v>1284</v>
      </c>
      <c r="B349" s="358" t="s">
        <v>594</v>
      </c>
      <c r="C349" s="342">
        <v>85131</v>
      </c>
      <c r="D349" s="358" t="s">
        <v>802</v>
      </c>
      <c r="E349" s="360" t="s">
        <v>2021</v>
      </c>
      <c r="F349" s="358" t="s">
        <v>2196</v>
      </c>
      <c r="G349" s="358" t="s">
        <v>2197</v>
      </c>
      <c r="H349" s="358" t="s">
        <v>1060</v>
      </c>
      <c r="I349" s="339" t="s">
        <v>2079</v>
      </c>
      <c r="J349" s="358">
        <v>22.870999999999999</v>
      </c>
    </row>
    <row r="350" spans="1:10" ht="14.65" customHeight="1" x14ac:dyDescent="0.25">
      <c r="A350" s="358" t="s">
        <v>1284</v>
      </c>
      <c r="B350" s="358" t="s">
        <v>594</v>
      </c>
      <c r="C350" s="342">
        <v>85131</v>
      </c>
      <c r="D350" s="358" t="s">
        <v>802</v>
      </c>
      <c r="E350" s="360" t="s">
        <v>2021</v>
      </c>
      <c r="F350" s="358" t="s">
        <v>2198</v>
      </c>
      <c r="G350" s="358" t="s">
        <v>2199</v>
      </c>
      <c r="H350" s="358" t="s">
        <v>1060</v>
      </c>
      <c r="I350" s="339" t="s">
        <v>2079</v>
      </c>
      <c r="J350" s="358">
        <v>42.868000000000002</v>
      </c>
    </row>
    <row r="351" spans="1:10" ht="14.65" customHeight="1" x14ac:dyDescent="0.25">
      <c r="A351" s="358" t="s">
        <v>1284</v>
      </c>
      <c r="B351" s="358" t="s">
        <v>594</v>
      </c>
      <c r="C351" s="342">
        <v>85131</v>
      </c>
      <c r="D351" s="358" t="s">
        <v>802</v>
      </c>
      <c r="E351" s="360" t="s">
        <v>2021</v>
      </c>
      <c r="F351" s="358" t="s">
        <v>2033</v>
      </c>
      <c r="G351" s="358" t="s">
        <v>1605</v>
      </c>
      <c r="H351" s="358" t="s">
        <v>1060</v>
      </c>
      <c r="I351" s="339" t="s">
        <v>2079</v>
      </c>
      <c r="J351" s="358">
        <v>1197116.4680000001</v>
      </c>
    </row>
    <row r="352" spans="1:10" ht="14.65" customHeight="1" x14ac:dyDescent="0.25">
      <c r="A352" s="358" t="s">
        <v>1284</v>
      </c>
      <c r="B352" s="358" t="s">
        <v>594</v>
      </c>
      <c r="C352" s="342">
        <v>85131</v>
      </c>
      <c r="D352" s="358" t="s">
        <v>802</v>
      </c>
      <c r="E352" s="360" t="s">
        <v>2021</v>
      </c>
      <c r="F352" s="358" t="s">
        <v>2103</v>
      </c>
      <c r="G352" s="358" t="s">
        <v>2104</v>
      </c>
      <c r="H352" s="358" t="s">
        <v>1060</v>
      </c>
      <c r="I352" s="339" t="s">
        <v>2080</v>
      </c>
      <c r="J352" s="358">
        <v>226130.568</v>
      </c>
    </row>
    <row r="353" spans="1:10" ht="14.65" customHeight="1" x14ac:dyDescent="0.25">
      <c r="A353" s="358" t="s">
        <v>1284</v>
      </c>
      <c r="B353" s="358" t="s">
        <v>594</v>
      </c>
      <c r="C353" s="342">
        <v>85131</v>
      </c>
      <c r="D353" s="358" t="s">
        <v>802</v>
      </c>
      <c r="E353" s="360" t="s">
        <v>2021</v>
      </c>
      <c r="F353" s="358" t="s">
        <v>2105</v>
      </c>
      <c r="G353" s="358" t="s">
        <v>2106</v>
      </c>
      <c r="H353" s="358" t="s">
        <v>1060</v>
      </c>
      <c r="I353" s="339" t="s">
        <v>2080</v>
      </c>
      <c r="J353" s="358">
        <v>27361</v>
      </c>
    </row>
    <row r="354" spans="1:10" ht="14.65" customHeight="1" x14ac:dyDescent="0.25">
      <c r="A354" s="358" t="s">
        <v>1284</v>
      </c>
      <c r="B354" s="358" t="s">
        <v>594</v>
      </c>
      <c r="C354" s="342">
        <v>85131</v>
      </c>
      <c r="D354" s="358" t="s">
        <v>802</v>
      </c>
      <c r="E354" s="360" t="s">
        <v>2021</v>
      </c>
      <c r="F354" s="358" t="s">
        <v>2107</v>
      </c>
      <c r="G354" s="358" t="s">
        <v>2108</v>
      </c>
      <c r="H354" s="358" t="s">
        <v>1060</v>
      </c>
      <c r="I354" s="339" t="s">
        <v>2080</v>
      </c>
      <c r="J354" s="358">
        <v>175364</v>
      </c>
    </row>
    <row r="355" spans="1:10" ht="14.65" customHeight="1" x14ac:dyDescent="0.25">
      <c r="A355" s="358" t="s">
        <v>1284</v>
      </c>
      <c r="B355" s="358" t="s">
        <v>594</v>
      </c>
      <c r="C355" s="342">
        <v>85131</v>
      </c>
      <c r="D355" s="358" t="s">
        <v>802</v>
      </c>
      <c r="E355" s="360" t="s">
        <v>2021</v>
      </c>
      <c r="F355" s="358" t="s">
        <v>2109</v>
      </c>
      <c r="G355" s="358" t="s">
        <v>2110</v>
      </c>
      <c r="H355" s="358" t="s">
        <v>1060</v>
      </c>
      <c r="I355" s="339" t="s">
        <v>2080</v>
      </c>
      <c r="J355" s="358">
        <v>3413.616</v>
      </c>
    </row>
    <row r="356" spans="1:10" ht="14.65" customHeight="1" x14ac:dyDescent="0.25">
      <c r="A356" s="358" t="s">
        <v>1284</v>
      </c>
      <c r="B356" s="358" t="s">
        <v>594</v>
      </c>
      <c r="C356" s="342">
        <v>85131</v>
      </c>
      <c r="D356" s="358" t="s">
        <v>802</v>
      </c>
      <c r="E356" s="360" t="s">
        <v>2021</v>
      </c>
      <c r="F356" s="358" t="s">
        <v>2111</v>
      </c>
      <c r="G356" s="358" t="s">
        <v>2112</v>
      </c>
      <c r="H356" s="358" t="s">
        <v>1060</v>
      </c>
      <c r="I356" s="339" t="s">
        <v>2080</v>
      </c>
      <c r="J356" s="358">
        <v>3274</v>
      </c>
    </row>
    <row r="357" spans="1:10" ht="14.65" customHeight="1" x14ac:dyDescent="0.25">
      <c r="A357" s="358" t="s">
        <v>1284</v>
      </c>
      <c r="B357" s="358" t="s">
        <v>594</v>
      </c>
      <c r="C357" s="342">
        <v>85131</v>
      </c>
      <c r="D357" s="358" t="s">
        <v>802</v>
      </c>
      <c r="E357" s="360" t="s">
        <v>2021</v>
      </c>
      <c r="F357" s="358" t="s">
        <v>2113</v>
      </c>
      <c r="G357" s="358" t="s">
        <v>2114</v>
      </c>
      <c r="H357" s="358" t="s">
        <v>1060</v>
      </c>
      <c r="I357" s="339" t="s">
        <v>2080</v>
      </c>
      <c r="J357" s="358">
        <v>16189.344999999999</v>
      </c>
    </row>
    <row r="358" spans="1:10" ht="14.65" customHeight="1" x14ac:dyDescent="0.25">
      <c r="A358" s="358" t="s">
        <v>1284</v>
      </c>
      <c r="B358" s="358" t="s">
        <v>594</v>
      </c>
      <c r="C358" s="342">
        <v>85131</v>
      </c>
      <c r="D358" s="358" t="s">
        <v>802</v>
      </c>
      <c r="E358" s="360" t="s">
        <v>2021</v>
      </c>
      <c r="F358" s="358" t="s">
        <v>2115</v>
      </c>
      <c r="G358" s="358" t="s">
        <v>2116</v>
      </c>
      <c r="H358" s="358" t="s">
        <v>1060</v>
      </c>
      <c r="I358" s="339" t="s">
        <v>2080</v>
      </c>
      <c r="J358" s="358">
        <v>528.60699999999997</v>
      </c>
    </row>
    <row r="359" spans="1:10" ht="14.65" customHeight="1" x14ac:dyDescent="0.25">
      <c r="A359" s="358" t="s">
        <v>1284</v>
      </c>
      <c r="B359" s="358" t="s">
        <v>594</v>
      </c>
      <c r="C359" s="342">
        <v>85131</v>
      </c>
      <c r="D359" s="358" t="s">
        <v>802</v>
      </c>
      <c r="E359" s="360" t="s">
        <v>2021</v>
      </c>
      <c r="F359" s="358" t="s">
        <v>2117</v>
      </c>
      <c r="G359" s="358" t="s">
        <v>2118</v>
      </c>
      <c r="H359" s="358" t="s">
        <v>1060</v>
      </c>
      <c r="I359" s="339" t="s">
        <v>2080</v>
      </c>
      <c r="J359" s="358">
        <v>407.00200000000001</v>
      </c>
    </row>
    <row r="360" spans="1:10" ht="14.65" customHeight="1" x14ac:dyDescent="0.25">
      <c r="A360" s="358" t="s">
        <v>1284</v>
      </c>
      <c r="B360" s="358" t="s">
        <v>594</v>
      </c>
      <c r="C360" s="342">
        <v>85131</v>
      </c>
      <c r="D360" s="358" t="s">
        <v>802</v>
      </c>
      <c r="E360" s="360" t="s">
        <v>2021</v>
      </c>
      <c r="F360" s="358" t="s">
        <v>2119</v>
      </c>
      <c r="G360" s="358" t="s">
        <v>2120</v>
      </c>
      <c r="H360" s="358" t="s">
        <v>1060</v>
      </c>
      <c r="I360" s="339" t="s">
        <v>2080</v>
      </c>
      <c r="J360" s="358">
        <v>407.00200000000001</v>
      </c>
    </row>
    <row r="361" spans="1:10" ht="14.65" customHeight="1" x14ac:dyDescent="0.25">
      <c r="A361" s="358" t="s">
        <v>1284</v>
      </c>
      <c r="B361" s="358" t="s">
        <v>594</v>
      </c>
      <c r="C361" s="342">
        <v>85131</v>
      </c>
      <c r="D361" s="358" t="s">
        <v>802</v>
      </c>
      <c r="E361" s="360" t="s">
        <v>2021</v>
      </c>
      <c r="F361" s="358" t="s">
        <v>2121</v>
      </c>
      <c r="G361" s="358" t="s">
        <v>2122</v>
      </c>
      <c r="H361" s="358" t="s">
        <v>1060</v>
      </c>
      <c r="I361" s="339" t="s">
        <v>2080</v>
      </c>
      <c r="J361" s="358" t="s">
        <v>4</v>
      </c>
    </row>
    <row r="362" spans="1:10" ht="14.65" customHeight="1" x14ac:dyDescent="0.25">
      <c r="A362" s="358" t="s">
        <v>1284</v>
      </c>
      <c r="B362" s="358" t="s">
        <v>594</v>
      </c>
      <c r="C362" s="342">
        <v>85131</v>
      </c>
      <c r="D362" s="358" t="s">
        <v>802</v>
      </c>
      <c r="E362" s="360" t="s">
        <v>2021</v>
      </c>
      <c r="F362" s="358" t="s">
        <v>2123</v>
      </c>
      <c r="G362" s="358" t="s">
        <v>2124</v>
      </c>
      <c r="H362" s="358" t="s">
        <v>1060</v>
      </c>
      <c r="I362" s="339" t="s">
        <v>2080</v>
      </c>
      <c r="J362" s="358" t="s">
        <v>4</v>
      </c>
    </row>
    <row r="363" spans="1:10" ht="14.65" customHeight="1" x14ac:dyDescent="0.25">
      <c r="A363" s="358" t="s">
        <v>1284</v>
      </c>
      <c r="B363" s="358" t="s">
        <v>594</v>
      </c>
      <c r="C363" s="342">
        <v>85131</v>
      </c>
      <c r="D363" s="358" t="s">
        <v>802</v>
      </c>
      <c r="E363" s="360" t="s">
        <v>2021</v>
      </c>
      <c r="F363" s="358" t="s">
        <v>2125</v>
      </c>
      <c r="G363" s="358" t="s">
        <v>2126</v>
      </c>
      <c r="H363" s="358" t="s">
        <v>1060</v>
      </c>
      <c r="I363" s="339" t="s">
        <v>2080</v>
      </c>
      <c r="J363" s="358" t="s">
        <v>4</v>
      </c>
    </row>
    <row r="364" spans="1:10" ht="14.65" customHeight="1" x14ac:dyDescent="0.25">
      <c r="A364" s="358" t="s">
        <v>1284</v>
      </c>
      <c r="B364" s="358" t="s">
        <v>594</v>
      </c>
      <c r="C364" s="342">
        <v>85131</v>
      </c>
      <c r="D364" s="358" t="s">
        <v>802</v>
      </c>
      <c r="E364" s="360" t="s">
        <v>2021</v>
      </c>
      <c r="F364" s="358" t="s">
        <v>2127</v>
      </c>
      <c r="G364" s="358" t="s">
        <v>2128</v>
      </c>
      <c r="H364" s="358" t="s">
        <v>1060</v>
      </c>
      <c r="I364" s="339" t="s">
        <v>2080</v>
      </c>
      <c r="J364" s="358" t="s">
        <v>4</v>
      </c>
    </row>
    <row r="365" spans="1:10" ht="14.65" customHeight="1" x14ac:dyDescent="0.25">
      <c r="A365" s="358" t="s">
        <v>1284</v>
      </c>
      <c r="B365" s="358" t="s">
        <v>594</v>
      </c>
      <c r="C365" s="342">
        <v>85131</v>
      </c>
      <c r="D365" s="358" t="s">
        <v>802</v>
      </c>
      <c r="E365" s="360" t="s">
        <v>2021</v>
      </c>
      <c r="F365" s="358" t="s">
        <v>2129</v>
      </c>
      <c r="G365" s="358" t="s">
        <v>2130</v>
      </c>
      <c r="H365" s="358" t="s">
        <v>1060</v>
      </c>
      <c r="I365" s="339" t="s">
        <v>2080</v>
      </c>
      <c r="J365" s="358">
        <v>686960.64599999995</v>
      </c>
    </row>
    <row r="366" spans="1:10" ht="14.65" customHeight="1" x14ac:dyDescent="0.25">
      <c r="A366" s="358" t="s">
        <v>1284</v>
      </c>
      <c r="B366" s="358" t="s">
        <v>594</v>
      </c>
      <c r="C366" s="342">
        <v>85131</v>
      </c>
      <c r="D366" s="358" t="s">
        <v>802</v>
      </c>
      <c r="E366" s="360" t="s">
        <v>2021</v>
      </c>
      <c r="F366" s="358" t="s">
        <v>2131</v>
      </c>
      <c r="G366" s="358" t="s">
        <v>2132</v>
      </c>
      <c r="H366" s="358" t="s">
        <v>1060</v>
      </c>
      <c r="I366" s="339" t="s">
        <v>2080</v>
      </c>
      <c r="J366" s="358">
        <v>155166.84400000001</v>
      </c>
    </row>
    <row r="367" spans="1:10" ht="14.65" customHeight="1" x14ac:dyDescent="0.25">
      <c r="A367" s="358" t="s">
        <v>1284</v>
      </c>
      <c r="B367" s="358" t="s">
        <v>594</v>
      </c>
      <c r="C367" s="342">
        <v>85131</v>
      </c>
      <c r="D367" s="358" t="s">
        <v>802</v>
      </c>
      <c r="E367" s="360" t="s">
        <v>2021</v>
      </c>
      <c r="F367" s="358" t="s">
        <v>2133</v>
      </c>
      <c r="G367" s="358" t="s">
        <v>2134</v>
      </c>
      <c r="H367" s="358" t="s">
        <v>1060</v>
      </c>
      <c r="I367" s="339" t="s">
        <v>2080</v>
      </c>
      <c r="J367" s="358">
        <v>131200.06899999999</v>
      </c>
    </row>
    <row r="368" spans="1:10" ht="14.65" customHeight="1" x14ac:dyDescent="0.25">
      <c r="A368" s="358" t="s">
        <v>1284</v>
      </c>
      <c r="B368" s="358" t="s">
        <v>594</v>
      </c>
      <c r="C368" s="342">
        <v>85131</v>
      </c>
      <c r="D368" s="358" t="s">
        <v>802</v>
      </c>
      <c r="E368" s="360" t="s">
        <v>2021</v>
      </c>
      <c r="F368" s="358" t="s">
        <v>2135</v>
      </c>
      <c r="G368" s="358" t="s">
        <v>2136</v>
      </c>
      <c r="H368" s="358" t="s">
        <v>1060</v>
      </c>
      <c r="I368" s="339" t="s">
        <v>2080</v>
      </c>
      <c r="J368" s="358">
        <v>14522.617</v>
      </c>
    </row>
    <row r="369" spans="1:10" ht="14.65" customHeight="1" x14ac:dyDescent="0.25">
      <c r="A369" s="358" t="s">
        <v>1284</v>
      </c>
      <c r="B369" s="358" t="s">
        <v>594</v>
      </c>
      <c r="C369" s="342">
        <v>85131</v>
      </c>
      <c r="D369" s="358" t="s">
        <v>802</v>
      </c>
      <c r="E369" s="360" t="s">
        <v>2021</v>
      </c>
      <c r="F369" s="358" t="s">
        <v>2137</v>
      </c>
      <c r="G369" s="358" t="s">
        <v>2138</v>
      </c>
      <c r="H369" s="358" t="s">
        <v>1060</v>
      </c>
      <c r="I369" s="339" t="s">
        <v>2080</v>
      </c>
      <c r="J369" s="358">
        <v>182624.992</v>
      </c>
    </row>
    <row r="370" spans="1:10" ht="14.65" customHeight="1" x14ac:dyDescent="0.25">
      <c r="A370" s="358" t="s">
        <v>1284</v>
      </c>
      <c r="B370" s="358" t="s">
        <v>594</v>
      </c>
      <c r="C370" s="342">
        <v>85131</v>
      </c>
      <c r="D370" s="358" t="s">
        <v>802</v>
      </c>
      <c r="E370" s="360" t="s">
        <v>2021</v>
      </c>
      <c r="F370" s="358" t="s">
        <v>2139</v>
      </c>
      <c r="G370" s="358" t="s">
        <v>2140</v>
      </c>
      <c r="H370" s="358" t="s">
        <v>1060</v>
      </c>
      <c r="I370" s="339" t="s">
        <v>2080</v>
      </c>
      <c r="J370" s="358">
        <v>79764.600999999995</v>
      </c>
    </row>
    <row r="371" spans="1:10" ht="14.65" customHeight="1" x14ac:dyDescent="0.25">
      <c r="A371" s="358" t="s">
        <v>1284</v>
      </c>
      <c r="B371" s="358" t="s">
        <v>594</v>
      </c>
      <c r="C371" s="342">
        <v>85131</v>
      </c>
      <c r="D371" s="358" t="s">
        <v>802</v>
      </c>
      <c r="E371" s="360" t="s">
        <v>2021</v>
      </c>
      <c r="F371" s="358" t="s">
        <v>2141</v>
      </c>
      <c r="G371" s="358" t="s">
        <v>2142</v>
      </c>
      <c r="H371" s="358" t="s">
        <v>1060</v>
      </c>
      <c r="I371" s="339" t="s">
        <v>2080</v>
      </c>
      <c r="J371" s="358">
        <v>68397.971000000005</v>
      </c>
    </row>
    <row r="372" spans="1:10" ht="14.65" customHeight="1" x14ac:dyDescent="0.25">
      <c r="A372" s="358" t="s">
        <v>1284</v>
      </c>
      <c r="B372" s="358" t="s">
        <v>594</v>
      </c>
      <c r="C372" s="342">
        <v>85131</v>
      </c>
      <c r="D372" s="358" t="s">
        <v>802</v>
      </c>
      <c r="E372" s="360" t="s">
        <v>2021</v>
      </c>
      <c r="F372" s="358" t="s">
        <v>2143</v>
      </c>
      <c r="G372" s="358" t="s">
        <v>2144</v>
      </c>
      <c r="H372" s="358" t="s">
        <v>1060</v>
      </c>
      <c r="I372" s="339" t="s">
        <v>2080</v>
      </c>
      <c r="J372" s="358">
        <v>2240.4250000000002</v>
      </c>
    </row>
    <row r="373" spans="1:10" ht="14.65" customHeight="1" x14ac:dyDescent="0.25">
      <c r="A373" s="358" t="s">
        <v>1284</v>
      </c>
      <c r="B373" s="358" t="s">
        <v>594</v>
      </c>
      <c r="C373" s="342">
        <v>85131</v>
      </c>
      <c r="D373" s="358" t="s">
        <v>802</v>
      </c>
      <c r="E373" s="360" t="s">
        <v>2021</v>
      </c>
      <c r="F373" s="358" t="s">
        <v>2145</v>
      </c>
      <c r="G373" s="358" t="s">
        <v>2146</v>
      </c>
      <c r="H373" s="358" t="s">
        <v>1060</v>
      </c>
      <c r="I373" s="339" t="s">
        <v>2080</v>
      </c>
      <c r="J373" s="358">
        <v>12707.245999999999</v>
      </c>
    </row>
    <row r="374" spans="1:10" ht="14.65" customHeight="1" x14ac:dyDescent="0.25">
      <c r="A374" s="358" t="s">
        <v>1284</v>
      </c>
      <c r="B374" s="358" t="s">
        <v>594</v>
      </c>
      <c r="C374" s="342">
        <v>85131</v>
      </c>
      <c r="D374" s="358" t="s">
        <v>802</v>
      </c>
      <c r="E374" s="360" t="s">
        <v>2021</v>
      </c>
      <c r="F374" s="358" t="s">
        <v>2147</v>
      </c>
      <c r="G374" s="358" t="s">
        <v>2148</v>
      </c>
      <c r="H374" s="358" t="s">
        <v>1060</v>
      </c>
      <c r="I374" s="339" t="s">
        <v>2080</v>
      </c>
      <c r="J374" s="358">
        <v>13320.924999999999</v>
      </c>
    </row>
    <row r="375" spans="1:10" ht="14.65" customHeight="1" x14ac:dyDescent="0.25">
      <c r="A375" s="358" t="s">
        <v>1284</v>
      </c>
      <c r="B375" s="358" t="s">
        <v>594</v>
      </c>
      <c r="C375" s="342">
        <v>85131</v>
      </c>
      <c r="D375" s="358" t="s">
        <v>802</v>
      </c>
      <c r="E375" s="360" t="s">
        <v>2021</v>
      </c>
      <c r="F375" s="358" t="s">
        <v>2149</v>
      </c>
      <c r="G375" s="358" t="s">
        <v>2150</v>
      </c>
      <c r="H375" s="358" t="s">
        <v>1060</v>
      </c>
      <c r="I375" s="339" t="s">
        <v>2080</v>
      </c>
      <c r="J375" s="358">
        <v>14156.931</v>
      </c>
    </row>
    <row r="376" spans="1:10" ht="14.65" customHeight="1" x14ac:dyDescent="0.25">
      <c r="A376" s="358" t="s">
        <v>1284</v>
      </c>
      <c r="B376" s="358" t="s">
        <v>594</v>
      </c>
      <c r="C376" s="342">
        <v>85131</v>
      </c>
      <c r="D376" s="358" t="s">
        <v>802</v>
      </c>
      <c r="E376" s="360" t="s">
        <v>2021</v>
      </c>
      <c r="F376" s="358" t="s">
        <v>2151</v>
      </c>
      <c r="G376" s="358" t="s">
        <v>2152</v>
      </c>
      <c r="H376" s="358" t="s">
        <v>1060</v>
      </c>
      <c r="I376" s="339" t="s">
        <v>2080</v>
      </c>
      <c r="J376" s="358">
        <v>8772.5509999999995</v>
      </c>
    </row>
    <row r="377" spans="1:10" ht="14.65" customHeight="1" x14ac:dyDescent="0.25">
      <c r="A377" s="358" t="s">
        <v>1284</v>
      </c>
      <c r="B377" s="358" t="s">
        <v>594</v>
      </c>
      <c r="C377" s="342">
        <v>85131</v>
      </c>
      <c r="D377" s="358" t="s">
        <v>802</v>
      </c>
      <c r="E377" s="360" t="s">
        <v>2021</v>
      </c>
      <c r="F377" s="358" t="s">
        <v>2153</v>
      </c>
      <c r="G377" s="358" t="s">
        <v>2154</v>
      </c>
      <c r="H377" s="358" t="s">
        <v>1060</v>
      </c>
      <c r="I377" s="339" t="s">
        <v>2080</v>
      </c>
      <c r="J377" s="358">
        <v>4085.473</v>
      </c>
    </row>
    <row r="378" spans="1:10" ht="14.65" customHeight="1" x14ac:dyDescent="0.25">
      <c r="A378" s="358" t="s">
        <v>1284</v>
      </c>
      <c r="B378" s="358" t="s">
        <v>594</v>
      </c>
      <c r="C378" s="342">
        <v>85131</v>
      </c>
      <c r="D378" s="358" t="s">
        <v>802</v>
      </c>
      <c r="E378" s="360" t="s">
        <v>2021</v>
      </c>
      <c r="F378" s="358" t="s">
        <v>2155</v>
      </c>
      <c r="G378" s="358" t="s">
        <v>2156</v>
      </c>
      <c r="H378" s="358" t="s">
        <v>1060</v>
      </c>
      <c r="I378" s="339" t="s">
        <v>2080</v>
      </c>
      <c r="J378" s="358">
        <v>219663.04199999999</v>
      </c>
    </row>
    <row r="379" spans="1:10" ht="14.65" customHeight="1" x14ac:dyDescent="0.25">
      <c r="A379" s="358" t="s">
        <v>1284</v>
      </c>
      <c r="B379" s="358" t="s">
        <v>594</v>
      </c>
      <c r="C379" s="342">
        <v>85131</v>
      </c>
      <c r="D379" s="358" t="s">
        <v>802</v>
      </c>
      <c r="E379" s="360" t="s">
        <v>2021</v>
      </c>
      <c r="F379" s="358" t="s">
        <v>2157</v>
      </c>
      <c r="G379" s="358" t="s">
        <v>2158</v>
      </c>
      <c r="H379" s="358" t="s">
        <v>1060</v>
      </c>
      <c r="I379" s="339" t="s">
        <v>2080</v>
      </c>
      <c r="J379" s="358">
        <v>188032.734</v>
      </c>
    </row>
    <row r="380" spans="1:10" ht="14.65" customHeight="1" x14ac:dyDescent="0.25">
      <c r="A380" s="358" t="s">
        <v>1284</v>
      </c>
      <c r="B380" s="358" t="s">
        <v>594</v>
      </c>
      <c r="C380" s="342">
        <v>85131</v>
      </c>
      <c r="D380" s="358" t="s">
        <v>802</v>
      </c>
      <c r="E380" s="360" t="s">
        <v>2021</v>
      </c>
      <c r="F380" s="358" t="s">
        <v>2159</v>
      </c>
      <c r="G380" s="358" t="s">
        <v>2160</v>
      </c>
      <c r="H380" s="358" t="s">
        <v>1060</v>
      </c>
      <c r="I380" s="339" t="s">
        <v>2080</v>
      </c>
      <c r="J380" s="358">
        <v>70378.623999999996</v>
      </c>
    </row>
    <row r="381" spans="1:10" ht="14.65" customHeight="1" x14ac:dyDescent="0.25">
      <c r="A381" s="358" t="s">
        <v>1284</v>
      </c>
      <c r="B381" s="358" t="s">
        <v>594</v>
      </c>
      <c r="C381" s="342">
        <v>85131</v>
      </c>
      <c r="D381" s="358" t="s">
        <v>802</v>
      </c>
      <c r="E381" s="360" t="s">
        <v>2021</v>
      </c>
      <c r="F381" s="358" t="s">
        <v>2161</v>
      </c>
      <c r="G381" s="358" t="s">
        <v>2162</v>
      </c>
      <c r="H381" s="358" t="s">
        <v>1060</v>
      </c>
      <c r="I381" s="339" t="s">
        <v>2080</v>
      </c>
      <c r="J381" s="358">
        <v>46204.811999999998</v>
      </c>
    </row>
    <row r="382" spans="1:10" ht="14.65" customHeight="1" x14ac:dyDescent="0.25">
      <c r="A382" s="358" t="s">
        <v>1284</v>
      </c>
      <c r="B382" s="358" t="s">
        <v>594</v>
      </c>
      <c r="C382" s="342">
        <v>85131</v>
      </c>
      <c r="D382" s="358" t="s">
        <v>802</v>
      </c>
      <c r="E382" s="360" t="s">
        <v>2021</v>
      </c>
      <c r="F382" s="358" t="s">
        <v>2163</v>
      </c>
      <c r="G382" s="358" t="s">
        <v>2164</v>
      </c>
      <c r="H382" s="358" t="s">
        <v>1060</v>
      </c>
      <c r="I382" s="339" t="s">
        <v>2080</v>
      </c>
      <c r="J382" s="358">
        <v>24173.812000000002</v>
      </c>
    </row>
    <row r="383" spans="1:10" ht="14.65" customHeight="1" x14ac:dyDescent="0.25">
      <c r="A383" s="358" t="s">
        <v>1284</v>
      </c>
      <c r="B383" s="358" t="s">
        <v>594</v>
      </c>
      <c r="C383" s="342">
        <v>85131</v>
      </c>
      <c r="D383" s="358" t="s">
        <v>802</v>
      </c>
      <c r="E383" s="360" t="s">
        <v>2021</v>
      </c>
      <c r="F383" s="358" t="s">
        <v>2165</v>
      </c>
      <c r="G383" s="358" t="s">
        <v>2166</v>
      </c>
      <c r="H383" s="358" t="s">
        <v>1060</v>
      </c>
      <c r="I383" s="339" t="s">
        <v>2080</v>
      </c>
      <c r="J383" s="358">
        <v>24729.920999999998</v>
      </c>
    </row>
    <row r="384" spans="1:10" ht="14.65" customHeight="1" x14ac:dyDescent="0.25">
      <c r="A384" s="358" t="s">
        <v>1284</v>
      </c>
      <c r="B384" s="358" t="s">
        <v>594</v>
      </c>
      <c r="C384" s="342">
        <v>85131</v>
      </c>
      <c r="D384" s="358" t="s">
        <v>802</v>
      </c>
      <c r="E384" s="360" t="s">
        <v>2021</v>
      </c>
      <c r="F384" s="358" t="s">
        <v>2167</v>
      </c>
      <c r="G384" s="358" t="s">
        <v>2168</v>
      </c>
      <c r="H384" s="358" t="s">
        <v>1060</v>
      </c>
      <c r="I384" s="339" t="s">
        <v>2080</v>
      </c>
      <c r="J384" s="358">
        <v>12470.960999999999</v>
      </c>
    </row>
    <row r="385" spans="1:10" ht="14.65" customHeight="1" x14ac:dyDescent="0.25">
      <c r="A385" s="358" t="s">
        <v>1284</v>
      </c>
      <c r="B385" s="358" t="s">
        <v>594</v>
      </c>
      <c r="C385" s="342">
        <v>85131</v>
      </c>
      <c r="D385" s="358" t="s">
        <v>802</v>
      </c>
      <c r="E385" s="360" t="s">
        <v>2021</v>
      </c>
      <c r="F385" s="358" t="s">
        <v>2169</v>
      </c>
      <c r="G385" s="358" t="s">
        <v>2170</v>
      </c>
      <c r="H385" s="358" t="s">
        <v>1060</v>
      </c>
      <c r="I385" s="339" t="s">
        <v>2080</v>
      </c>
      <c r="J385" s="358">
        <v>2809.8609999999999</v>
      </c>
    </row>
    <row r="386" spans="1:10" ht="14.65" customHeight="1" x14ac:dyDescent="0.25">
      <c r="A386" s="358" t="s">
        <v>1284</v>
      </c>
      <c r="B386" s="358" t="s">
        <v>594</v>
      </c>
      <c r="C386" s="342">
        <v>85131</v>
      </c>
      <c r="D386" s="358" t="s">
        <v>802</v>
      </c>
      <c r="E386" s="360" t="s">
        <v>2021</v>
      </c>
      <c r="F386" s="358" t="s">
        <v>2171</v>
      </c>
      <c r="G386" s="358" t="s">
        <v>2172</v>
      </c>
      <c r="H386" s="358" t="s">
        <v>1060</v>
      </c>
      <c r="I386" s="339" t="s">
        <v>2080</v>
      </c>
      <c r="J386" s="358">
        <v>640.44100000000003</v>
      </c>
    </row>
    <row r="387" spans="1:10" ht="14.65" customHeight="1" x14ac:dyDescent="0.25">
      <c r="A387" s="358" t="s">
        <v>1284</v>
      </c>
      <c r="B387" s="358" t="s">
        <v>594</v>
      </c>
      <c r="C387" s="342">
        <v>85131</v>
      </c>
      <c r="D387" s="358" t="s">
        <v>802</v>
      </c>
      <c r="E387" s="360" t="s">
        <v>2021</v>
      </c>
      <c r="F387" s="358" t="s">
        <v>2173</v>
      </c>
      <c r="G387" s="358" t="s">
        <v>2174</v>
      </c>
      <c r="H387" s="358" t="s">
        <v>1060</v>
      </c>
      <c r="I387" s="339" t="s">
        <v>2080</v>
      </c>
      <c r="J387" s="358">
        <v>4548.4189999999999</v>
      </c>
    </row>
    <row r="388" spans="1:10" ht="14.65" customHeight="1" x14ac:dyDescent="0.25">
      <c r="A388" s="358" t="s">
        <v>1284</v>
      </c>
      <c r="B388" s="358" t="s">
        <v>594</v>
      </c>
      <c r="C388" s="342">
        <v>85131</v>
      </c>
      <c r="D388" s="358" t="s">
        <v>802</v>
      </c>
      <c r="E388" s="360" t="s">
        <v>2021</v>
      </c>
      <c r="F388" s="358" t="s">
        <v>2175</v>
      </c>
      <c r="G388" s="358" t="s">
        <v>2176</v>
      </c>
      <c r="H388" s="358" t="s">
        <v>1060</v>
      </c>
      <c r="I388" s="339" t="s">
        <v>2080</v>
      </c>
      <c r="J388" s="358">
        <v>4214.4650000000001</v>
      </c>
    </row>
    <row r="389" spans="1:10" ht="14.65" customHeight="1" x14ac:dyDescent="0.25">
      <c r="A389" s="358" t="s">
        <v>1284</v>
      </c>
      <c r="B389" s="358" t="s">
        <v>594</v>
      </c>
      <c r="C389" s="342">
        <v>85131</v>
      </c>
      <c r="D389" s="358" t="s">
        <v>802</v>
      </c>
      <c r="E389" s="360" t="s">
        <v>2021</v>
      </c>
      <c r="F389" s="358" t="s">
        <v>2177</v>
      </c>
      <c r="G389" s="358" t="s">
        <v>2178</v>
      </c>
      <c r="H389" s="358" t="s">
        <v>1060</v>
      </c>
      <c r="I389" s="339" t="s">
        <v>2080</v>
      </c>
      <c r="J389" s="358">
        <v>67537.077000000005</v>
      </c>
    </row>
    <row r="390" spans="1:10" ht="14.65" customHeight="1" x14ac:dyDescent="0.25">
      <c r="A390" s="358" t="s">
        <v>1284</v>
      </c>
      <c r="B390" s="358" t="s">
        <v>594</v>
      </c>
      <c r="C390" s="342">
        <v>85131</v>
      </c>
      <c r="D390" s="358" t="s">
        <v>802</v>
      </c>
      <c r="E390" s="360" t="s">
        <v>2021</v>
      </c>
      <c r="F390" s="358" t="s">
        <v>2179</v>
      </c>
      <c r="G390" s="358" t="s">
        <v>2180</v>
      </c>
      <c r="H390" s="358" t="s">
        <v>1060</v>
      </c>
      <c r="I390" s="339" t="s">
        <v>2080</v>
      </c>
      <c r="J390" s="358">
        <v>702.96500000000003</v>
      </c>
    </row>
    <row r="391" spans="1:10" ht="14.65" customHeight="1" x14ac:dyDescent="0.25">
      <c r="A391" s="358" t="s">
        <v>1284</v>
      </c>
      <c r="B391" s="358" t="s">
        <v>594</v>
      </c>
      <c r="C391" s="342">
        <v>85131</v>
      </c>
      <c r="D391" s="358" t="s">
        <v>802</v>
      </c>
      <c r="E391" s="360" t="s">
        <v>2021</v>
      </c>
      <c r="F391" s="358" t="s">
        <v>2181</v>
      </c>
      <c r="G391" s="358" t="s">
        <v>2182</v>
      </c>
      <c r="H391" s="358" t="s">
        <v>1060</v>
      </c>
      <c r="I391" s="339" t="s">
        <v>2080</v>
      </c>
      <c r="J391" s="358">
        <v>31378.446</v>
      </c>
    </row>
    <row r="392" spans="1:10" ht="14.65" customHeight="1" x14ac:dyDescent="0.25">
      <c r="A392" s="358" t="s">
        <v>1284</v>
      </c>
      <c r="B392" s="358" t="s">
        <v>594</v>
      </c>
      <c r="C392" s="342">
        <v>85131</v>
      </c>
      <c r="D392" s="358" t="s">
        <v>802</v>
      </c>
      <c r="E392" s="360" t="s">
        <v>2021</v>
      </c>
      <c r="F392" s="358" t="s">
        <v>2183</v>
      </c>
      <c r="G392" s="358" t="s">
        <v>2184</v>
      </c>
      <c r="H392" s="358" t="s">
        <v>1060</v>
      </c>
      <c r="I392" s="339" t="s">
        <v>2080</v>
      </c>
      <c r="J392" s="358">
        <v>20985.918000000001</v>
      </c>
    </row>
    <row r="393" spans="1:10" ht="14.65" customHeight="1" x14ac:dyDescent="0.25">
      <c r="A393" s="358" t="s">
        <v>1284</v>
      </c>
      <c r="B393" s="358" t="s">
        <v>594</v>
      </c>
      <c r="C393" s="342">
        <v>85131</v>
      </c>
      <c r="D393" s="358" t="s">
        <v>802</v>
      </c>
      <c r="E393" s="360" t="s">
        <v>2021</v>
      </c>
      <c r="F393" s="358" t="s">
        <v>2185</v>
      </c>
      <c r="G393" s="358" t="s">
        <v>2186</v>
      </c>
      <c r="H393" s="358" t="s">
        <v>1060</v>
      </c>
      <c r="I393" s="339" t="s">
        <v>2080</v>
      </c>
      <c r="J393" s="358">
        <v>10392.528</v>
      </c>
    </row>
    <row r="394" spans="1:10" ht="14.65" customHeight="1" x14ac:dyDescent="0.25">
      <c r="A394" s="358" t="s">
        <v>1284</v>
      </c>
      <c r="B394" s="358" t="s">
        <v>594</v>
      </c>
      <c r="C394" s="342">
        <v>85131</v>
      </c>
      <c r="D394" s="358" t="s">
        <v>802</v>
      </c>
      <c r="E394" s="360" t="s">
        <v>2021</v>
      </c>
      <c r="F394" s="358" t="s">
        <v>2187</v>
      </c>
      <c r="G394" s="358" t="s">
        <v>2188</v>
      </c>
      <c r="H394" s="358" t="s">
        <v>1060</v>
      </c>
      <c r="I394" s="339" t="s">
        <v>2080</v>
      </c>
      <c r="J394" s="358">
        <v>251.86199999999999</v>
      </c>
    </row>
    <row r="395" spans="1:10" ht="14.65" customHeight="1" x14ac:dyDescent="0.25">
      <c r="A395" s="358" t="s">
        <v>1284</v>
      </c>
      <c r="B395" s="358" t="s">
        <v>594</v>
      </c>
      <c r="C395" s="342">
        <v>85131</v>
      </c>
      <c r="D395" s="358" t="s">
        <v>802</v>
      </c>
      <c r="E395" s="360" t="s">
        <v>2021</v>
      </c>
      <c r="F395" s="358" t="s">
        <v>2189</v>
      </c>
      <c r="G395" s="358" t="s">
        <v>2190</v>
      </c>
      <c r="H395" s="358" t="s">
        <v>1060</v>
      </c>
      <c r="I395" s="339" t="s">
        <v>2080</v>
      </c>
      <c r="J395" s="358">
        <v>199.26300000000001</v>
      </c>
    </row>
    <row r="396" spans="1:10" ht="14.65" customHeight="1" x14ac:dyDescent="0.25">
      <c r="A396" s="358" t="s">
        <v>1284</v>
      </c>
      <c r="B396" s="358" t="s">
        <v>594</v>
      </c>
      <c r="C396" s="342">
        <v>85131</v>
      </c>
      <c r="D396" s="358" t="s">
        <v>802</v>
      </c>
      <c r="E396" s="360" t="s">
        <v>2021</v>
      </c>
      <c r="F396" s="358" t="s">
        <v>2191</v>
      </c>
      <c r="G396" s="358" t="s">
        <v>2192</v>
      </c>
      <c r="H396" s="358" t="s">
        <v>1060</v>
      </c>
      <c r="I396" s="339" t="s">
        <v>2080</v>
      </c>
      <c r="J396" s="358">
        <v>178.5</v>
      </c>
    </row>
    <row r="397" spans="1:10" ht="14.65" customHeight="1" x14ac:dyDescent="0.25">
      <c r="A397" s="358" t="s">
        <v>1284</v>
      </c>
      <c r="B397" s="358" t="s">
        <v>594</v>
      </c>
      <c r="C397" s="342">
        <v>85131</v>
      </c>
      <c r="D397" s="358" t="s">
        <v>802</v>
      </c>
      <c r="E397" s="360" t="s">
        <v>2021</v>
      </c>
      <c r="F397" s="358" t="s">
        <v>2193</v>
      </c>
      <c r="G397" s="358" t="s">
        <v>2194</v>
      </c>
      <c r="H397" s="358" t="s">
        <v>1060</v>
      </c>
      <c r="I397" s="339" t="s">
        <v>2080</v>
      </c>
      <c r="J397" s="358">
        <v>156.19999999999999</v>
      </c>
    </row>
    <row r="398" spans="1:10" ht="14.65" customHeight="1" x14ac:dyDescent="0.25">
      <c r="A398" s="358" t="s">
        <v>1284</v>
      </c>
      <c r="B398" s="358" t="s">
        <v>594</v>
      </c>
      <c r="C398" s="342">
        <v>85131</v>
      </c>
      <c r="D398" s="358" t="s">
        <v>802</v>
      </c>
      <c r="E398" s="360" t="s">
        <v>2021</v>
      </c>
      <c r="F398" s="358" t="s">
        <v>2195</v>
      </c>
      <c r="G398" s="358" t="s">
        <v>1286</v>
      </c>
      <c r="H398" s="358" t="s">
        <v>1060</v>
      </c>
      <c r="I398" s="339" t="s">
        <v>2080</v>
      </c>
      <c r="J398" s="358">
        <v>22.3</v>
      </c>
    </row>
    <row r="399" spans="1:10" ht="14.65" customHeight="1" x14ac:dyDescent="0.25">
      <c r="A399" s="358" t="s">
        <v>1284</v>
      </c>
      <c r="B399" s="358" t="s">
        <v>594</v>
      </c>
      <c r="C399" s="342">
        <v>85131</v>
      </c>
      <c r="D399" s="358" t="s">
        <v>802</v>
      </c>
      <c r="E399" s="360" t="s">
        <v>2021</v>
      </c>
      <c r="F399" s="358" t="s">
        <v>2196</v>
      </c>
      <c r="G399" s="358" t="s">
        <v>2197</v>
      </c>
      <c r="H399" s="358" t="s">
        <v>1060</v>
      </c>
      <c r="I399" s="339" t="s">
        <v>2080</v>
      </c>
      <c r="J399" s="358">
        <v>20.763000000000002</v>
      </c>
    </row>
    <row r="400" spans="1:10" ht="14.65" customHeight="1" x14ac:dyDescent="0.25">
      <c r="A400" s="358" t="s">
        <v>1284</v>
      </c>
      <c r="B400" s="358" t="s">
        <v>594</v>
      </c>
      <c r="C400" s="342">
        <v>85131</v>
      </c>
      <c r="D400" s="358" t="s">
        <v>802</v>
      </c>
      <c r="E400" s="360" t="s">
        <v>2021</v>
      </c>
      <c r="F400" s="358" t="s">
        <v>2198</v>
      </c>
      <c r="G400" s="358" t="s">
        <v>2199</v>
      </c>
      <c r="H400" s="358" t="s">
        <v>1060</v>
      </c>
      <c r="I400" s="339" t="s">
        <v>2080</v>
      </c>
      <c r="J400" s="358">
        <v>52.598999999999997</v>
      </c>
    </row>
    <row r="401" spans="1:10" ht="14.65" customHeight="1" x14ac:dyDescent="0.25">
      <c r="A401" s="358" t="s">
        <v>1284</v>
      </c>
      <c r="B401" s="358" t="s">
        <v>594</v>
      </c>
      <c r="C401" s="342">
        <v>85131</v>
      </c>
      <c r="D401" s="358" t="s">
        <v>802</v>
      </c>
      <c r="E401" s="360" t="s">
        <v>2021</v>
      </c>
      <c r="F401" s="358" t="s">
        <v>2033</v>
      </c>
      <c r="G401" s="358" t="s">
        <v>1605</v>
      </c>
      <c r="H401" s="358" t="s">
        <v>1060</v>
      </c>
      <c r="I401" s="339" t="s">
        <v>2080</v>
      </c>
      <c r="J401" s="358">
        <v>1133161.2579999999</v>
      </c>
    </row>
    <row r="402" spans="1:10" ht="14.65" customHeight="1" x14ac:dyDescent="0.25">
      <c r="A402" s="358" t="s">
        <v>1284</v>
      </c>
      <c r="B402" s="358" t="s">
        <v>594</v>
      </c>
      <c r="C402" s="342">
        <v>85131</v>
      </c>
      <c r="D402" s="358" t="s">
        <v>802</v>
      </c>
      <c r="E402" s="360" t="s">
        <v>2021</v>
      </c>
      <c r="F402" s="358" t="s">
        <v>2103</v>
      </c>
      <c r="G402" s="358" t="s">
        <v>2104</v>
      </c>
      <c r="H402" s="358" t="s">
        <v>1060</v>
      </c>
      <c r="I402" s="339" t="s">
        <v>2081</v>
      </c>
      <c r="J402" s="358">
        <v>231533.18700000001</v>
      </c>
    </row>
    <row r="403" spans="1:10" ht="14.65" customHeight="1" x14ac:dyDescent="0.25">
      <c r="A403" s="358" t="s">
        <v>1284</v>
      </c>
      <c r="B403" s="358" t="s">
        <v>594</v>
      </c>
      <c r="C403" s="342">
        <v>85131</v>
      </c>
      <c r="D403" s="358" t="s">
        <v>802</v>
      </c>
      <c r="E403" s="360" t="s">
        <v>2021</v>
      </c>
      <c r="F403" s="358" t="s">
        <v>2105</v>
      </c>
      <c r="G403" s="358" t="s">
        <v>2106</v>
      </c>
      <c r="H403" s="358" t="s">
        <v>1060</v>
      </c>
      <c r="I403" s="339" t="s">
        <v>2081</v>
      </c>
      <c r="J403" s="358">
        <v>26363</v>
      </c>
    </row>
    <row r="404" spans="1:10" ht="14.65" customHeight="1" x14ac:dyDescent="0.25">
      <c r="A404" s="358" t="s">
        <v>1284</v>
      </c>
      <c r="B404" s="358" t="s">
        <v>594</v>
      </c>
      <c r="C404" s="342">
        <v>85131</v>
      </c>
      <c r="D404" s="358" t="s">
        <v>802</v>
      </c>
      <c r="E404" s="360" t="s">
        <v>2021</v>
      </c>
      <c r="F404" s="358" t="s">
        <v>2107</v>
      </c>
      <c r="G404" s="358" t="s">
        <v>2108</v>
      </c>
      <c r="H404" s="358" t="s">
        <v>1060</v>
      </c>
      <c r="I404" s="339" t="s">
        <v>2081</v>
      </c>
      <c r="J404" s="358">
        <v>181778</v>
      </c>
    </row>
    <row r="405" spans="1:10" ht="14.65" customHeight="1" x14ac:dyDescent="0.25">
      <c r="A405" s="358" t="s">
        <v>1284</v>
      </c>
      <c r="B405" s="358" t="s">
        <v>594</v>
      </c>
      <c r="C405" s="342">
        <v>85131</v>
      </c>
      <c r="D405" s="358" t="s">
        <v>802</v>
      </c>
      <c r="E405" s="360" t="s">
        <v>2021</v>
      </c>
      <c r="F405" s="358" t="s">
        <v>2109</v>
      </c>
      <c r="G405" s="358" t="s">
        <v>2110</v>
      </c>
      <c r="H405" s="358" t="s">
        <v>1060</v>
      </c>
      <c r="I405" s="339" t="s">
        <v>2081</v>
      </c>
      <c r="J405" s="358">
        <v>3181.9459999999999</v>
      </c>
    </row>
    <row r="406" spans="1:10" ht="14.65" customHeight="1" x14ac:dyDescent="0.25">
      <c r="A406" s="358" t="s">
        <v>1284</v>
      </c>
      <c r="B406" s="358" t="s">
        <v>594</v>
      </c>
      <c r="C406" s="342">
        <v>85131</v>
      </c>
      <c r="D406" s="358" t="s">
        <v>802</v>
      </c>
      <c r="E406" s="360" t="s">
        <v>2021</v>
      </c>
      <c r="F406" s="358" t="s">
        <v>2111</v>
      </c>
      <c r="G406" s="358" t="s">
        <v>2112</v>
      </c>
      <c r="H406" s="358" t="s">
        <v>1060</v>
      </c>
      <c r="I406" s="339" t="s">
        <v>2081</v>
      </c>
      <c r="J406" s="358">
        <v>3551</v>
      </c>
    </row>
    <row r="407" spans="1:10" ht="14.65" customHeight="1" x14ac:dyDescent="0.25">
      <c r="A407" s="358" t="s">
        <v>1284</v>
      </c>
      <c r="B407" s="358" t="s">
        <v>594</v>
      </c>
      <c r="C407" s="342">
        <v>85131</v>
      </c>
      <c r="D407" s="358" t="s">
        <v>802</v>
      </c>
      <c r="E407" s="360" t="s">
        <v>2021</v>
      </c>
      <c r="F407" s="358" t="s">
        <v>2113</v>
      </c>
      <c r="G407" s="358" t="s">
        <v>2114</v>
      </c>
      <c r="H407" s="358" t="s">
        <v>1060</v>
      </c>
      <c r="I407" s="339" t="s">
        <v>2081</v>
      </c>
      <c r="J407" s="358">
        <v>16292.4</v>
      </c>
    </row>
    <row r="408" spans="1:10" ht="14.65" customHeight="1" x14ac:dyDescent="0.25">
      <c r="A408" s="358" t="s">
        <v>1284</v>
      </c>
      <c r="B408" s="358" t="s">
        <v>594</v>
      </c>
      <c r="C408" s="342">
        <v>85131</v>
      </c>
      <c r="D408" s="358" t="s">
        <v>802</v>
      </c>
      <c r="E408" s="360" t="s">
        <v>2021</v>
      </c>
      <c r="F408" s="358" t="s">
        <v>2115</v>
      </c>
      <c r="G408" s="358" t="s">
        <v>2116</v>
      </c>
      <c r="H408" s="358" t="s">
        <v>1060</v>
      </c>
      <c r="I408" s="339" t="s">
        <v>2081</v>
      </c>
      <c r="J408" s="358">
        <v>366.84100000000001</v>
      </c>
    </row>
    <row r="409" spans="1:10" ht="14.65" customHeight="1" x14ac:dyDescent="0.25">
      <c r="A409" s="358" t="s">
        <v>1284</v>
      </c>
      <c r="B409" s="358" t="s">
        <v>594</v>
      </c>
      <c r="C409" s="342">
        <v>85131</v>
      </c>
      <c r="D409" s="358" t="s">
        <v>802</v>
      </c>
      <c r="E409" s="360" t="s">
        <v>2021</v>
      </c>
      <c r="F409" s="358" t="s">
        <v>2117</v>
      </c>
      <c r="G409" s="358" t="s">
        <v>2118</v>
      </c>
      <c r="H409" s="358" t="s">
        <v>1060</v>
      </c>
      <c r="I409" s="339" t="s">
        <v>2081</v>
      </c>
      <c r="J409" s="358">
        <v>419.37099999999998</v>
      </c>
    </row>
    <row r="410" spans="1:10" ht="14.65" customHeight="1" x14ac:dyDescent="0.25">
      <c r="A410" s="358" t="s">
        <v>1284</v>
      </c>
      <c r="B410" s="358" t="s">
        <v>594</v>
      </c>
      <c r="C410" s="342">
        <v>85131</v>
      </c>
      <c r="D410" s="358" t="s">
        <v>802</v>
      </c>
      <c r="E410" s="360" t="s">
        <v>2021</v>
      </c>
      <c r="F410" s="358" t="s">
        <v>2119</v>
      </c>
      <c r="G410" s="358" t="s">
        <v>2120</v>
      </c>
      <c r="H410" s="358" t="s">
        <v>1060</v>
      </c>
      <c r="I410" s="339" t="s">
        <v>2081</v>
      </c>
      <c r="J410" s="358">
        <v>419.37099999999998</v>
      </c>
    </row>
    <row r="411" spans="1:10" ht="14.65" customHeight="1" x14ac:dyDescent="0.25">
      <c r="A411" s="358" t="s">
        <v>1284</v>
      </c>
      <c r="B411" s="358" t="s">
        <v>594</v>
      </c>
      <c r="C411" s="342">
        <v>85131</v>
      </c>
      <c r="D411" s="358" t="s">
        <v>802</v>
      </c>
      <c r="E411" s="360" t="s">
        <v>2021</v>
      </c>
      <c r="F411" s="358" t="s">
        <v>2121</v>
      </c>
      <c r="G411" s="358" t="s">
        <v>2122</v>
      </c>
      <c r="H411" s="358" t="s">
        <v>1060</v>
      </c>
      <c r="I411" s="339" t="s">
        <v>2081</v>
      </c>
      <c r="J411" s="358" t="s">
        <v>4</v>
      </c>
    </row>
    <row r="412" spans="1:10" ht="14.65" customHeight="1" x14ac:dyDescent="0.25">
      <c r="A412" s="358" t="s">
        <v>1284</v>
      </c>
      <c r="B412" s="358" t="s">
        <v>594</v>
      </c>
      <c r="C412" s="342">
        <v>85131</v>
      </c>
      <c r="D412" s="358" t="s">
        <v>802</v>
      </c>
      <c r="E412" s="360" t="s">
        <v>2021</v>
      </c>
      <c r="F412" s="358" t="s">
        <v>2123</v>
      </c>
      <c r="G412" s="358" t="s">
        <v>2124</v>
      </c>
      <c r="H412" s="358" t="s">
        <v>1060</v>
      </c>
      <c r="I412" s="339" t="s">
        <v>2081</v>
      </c>
      <c r="J412" s="358" t="s">
        <v>4</v>
      </c>
    </row>
    <row r="413" spans="1:10" ht="14.65" customHeight="1" x14ac:dyDescent="0.25">
      <c r="A413" s="358" t="s">
        <v>1284</v>
      </c>
      <c r="B413" s="358" t="s">
        <v>594</v>
      </c>
      <c r="C413" s="342">
        <v>85131</v>
      </c>
      <c r="D413" s="358" t="s">
        <v>802</v>
      </c>
      <c r="E413" s="360" t="s">
        <v>2021</v>
      </c>
      <c r="F413" s="358" t="s">
        <v>2125</v>
      </c>
      <c r="G413" s="358" t="s">
        <v>2126</v>
      </c>
      <c r="H413" s="358" t="s">
        <v>1060</v>
      </c>
      <c r="I413" s="339" t="s">
        <v>2081</v>
      </c>
      <c r="J413" s="358" t="s">
        <v>4</v>
      </c>
    </row>
    <row r="414" spans="1:10" ht="14.65" customHeight="1" x14ac:dyDescent="0.25">
      <c r="A414" s="358" t="s">
        <v>1284</v>
      </c>
      <c r="B414" s="358" t="s">
        <v>594</v>
      </c>
      <c r="C414" s="342">
        <v>85131</v>
      </c>
      <c r="D414" s="358" t="s">
        <v>802</v>
      </c>
      <c r="E414" s="360" t="s">
        <v>2021</v>
      </c>
      <c r="F414" s="358" t="s">
        <v>2127</v>
      </c>
      <c r="G414" s="358" t="s">
        <v>2128</v>
      </c>
      <c r="H414" s="358" t="s">
        <v>1060</v>
      </c>
      <c r="I414" s="339" t="s">
        <v>2081</v>
      </c>
      <c r="J414" s="358" t="s">
        <v>4</v>
      </c>
    </row>
    <row r="415" spans="1:10" ht="14.65" customHeight="1" x14ac:dyDescent="0.25">
      <c r="A415" s="358" t="s">
        <v>1284</v>
      </c>
      <c r="B415" s="358" t="s">
        <v>594</v>
      </c>
      <c r="C415" s="342">
        <v>85131</v>
      </c>
      <c r="D415" s="358" t="s">
        <v>802</v>
      </c>
      <c r="E415" s="360" t="s">
        <v>2021</v>
      </c>
      <c r="F415" s="358" t="s">
        <v>2129</v>
      </c>
      <c r="G415" s="358" t="s">
        <v>2130</v>
      </c>
      <c r="H415" s="358" t="s">
        <v>1060</v>
      </c>
      <c r="I415" s="339" t="s">
        <v>2081</v>
      </c>
      <c r="J415" s="358">
        <v>660849.799</v>
      </c>
    </row>
    <row r="416" spans="1:10" ht="14.65" customHeight="1" x14ac:dyDescent="0.25">
      <c r="A416" s="358" t="s">
        <v>1284</v>
      </c>
      <c r="B416" s="358" t="s">
        <v>594</v>
      </c>
      <c r="C416" s="342">
        <v>85131</v>
      </c>
      <c r="D416" s="358" t="s">
        <v>802</v>
      </c>
      <c r="E416" s="360" t="s">
        <v>2021</v>
      </c>
      <c r="F416" s="358" t="s">
        <v>2131</v>
      </c>
      <c r="G416" s="358" t="s">
        <v>2132</v>
      </c>
      <c r="H416" s="358" t="s">
        <v>1060</v>
      </c>
      <c r="I416" s="339" t="s">
        <v>2081</v>
      </c>
      <c r="J416" s="358">
        <v>145843.58499999999</v>
      </c>
    </row>
    <row r="417" spans="1:10" ht="14.65" customHeight="1" x14ac:dyDescent="0.25">
      <c r="A417" s="358" t="s">
        <v>1284</v>
      </c>
      <c r="B417" s="358" t="s">
        <v>594</v>
      </c>
      <c r="C417" s="342">
        <v>85131</v>
      </c>
      <c r="D417" s="358" t="s">
        <v>802</v>
      </c>
      <c r="E417" s="360" t="s">
        <v>2021</v>
      </c>
      <c r="F417" s="358" t="s">
        <v>2133</v>
      </c>
      <c r="G417" s="358" t="s">
        <v>2134</v>
      </c>
      <c r="H417" s="358" t="s">
        <v>1060</v>
      </c>
      <c r="I417" s="339" t="s">
        <v>2081</v>
      </c>
      <c r="J417" s="358">
        <v>123924.292</v>
      </c>
    </row>
    <row r="418" spans="1:10" ht="14.65" customHeight="1" x14ac:dyDescent="0.25">
      <c r="A418" s="358" t="s">
        <v>1284</v>
      </c>
      <c r="B418" s="358" t="s">
        <v>594</v>
      </c>
      <c r="C418" s="342">
        <v>85131</v>
      </c>
      <c r="D418" s="358" t="s">
        <v>802</v>
      </c>
      <c r="E418" s="360" t="s">
        <v>2021</v>
      </c>
      <c r="F418" s="358" t="s">
        <v>2135</v>
      </c>
      <c r="G418" s="358" t="s">
        <v>2136</v>
      </c>
      <c r="H418" s="358" t="s">
        <v>1060</v>
      </c>
      <c r="I418" s="339" t="s">
        <v>2081</v>
      </c>
      <c r="J418" s="358">
        <v>14173.213</v>
      </c>
    </row>
    <row r="419" spans="1:10" ht="14.65" customHeight="1" x14ac:dyDescent="0.25">
      <c r="A419" s="358" t="s">
        <v>1284</v>
      </c>
      <c r="B419" s="358" t="s">
        <v>594</v>
      </c>
      <c r="C419" s="342">
        <v>85131</v>
      </c>
      <c r="D419" s="358" t="s">
        <v>802</v>
      </c>
      <c r="E419" s="360" t="s">
        <v>2021</v>
      </c>
      <c r="F419" s="358" t="s">
        <v>2137</v>
      </c>
      <c r="G419" s="358" t="s">
        <v>2138</v>
      </c>
      <c r="H419" s="358" t="s">
        <v>1060</v>
      </c>
      <c r="I419" s="339" t="s">
        <v>2081</v>
      </c>
      <c r="J419" s="358">
        <v>172035.14300000001</v>
      </c>
    </row>
    <row r="420" spans="1:10" ht="14.65" customHeight="1" x14ac:dyDescent="0.25">
      <c r="A420" s="358" t="s">
        <v>1284</v>
      </c>
      <c r="B420" s="358" t="s">
        <v>594</v>
      </c>
      <c r="C420" s="342">
        <v>85131</v>
      </c>
      <c r="D420" s="358" t="s">
        <v>802</v>
      </c>
      <c r="E420" s="360" t="s">
        <v>2021</v>
      </c>
      <c r="F420" s="358" t="s">
        <v>2139</v>
      </c>
      <c r="G420" s="358" t="s">
        <v>2140</v>
      </c>
      <c r="H420" s="358" t="s">
        <v>1060</v>
      </c>
      <c r="I420" s="339" t="s">
        <v>2081</v>
      </c>
      <c r="J420" s="358">
        <v>84906.165999999997</v>
      </c>
    </row>
    <row r="421" spans="1:10" ht="14.65" customHeight="1" x14ac:dyDescent="0.25">
      <c r="A421" s="358" t="s">
        <v>1284</v>
      </c>
      <c r="B421" s="358" t="s">
        <v>594</v>
      </c>
      <c r="C421" s="342">
        <v>85131</v>
      </c>
      <c r="D421" s="358" t="s">
        <v>802</v>
      </c>
      <c r="E421" s="360" t="s">
        <v>2021</v>
      </c>
      <c r="F421" s="358" t="s">
        <v>2141</v>
      </c>
      <c r="G421" s="358" t="s">
        <v>2142</v>
      </c>
      <c r="H421" s="358" t="s">
        <v>1060</v>
      </c>
      <c r="I421" s="339" t="s">
        <v>2081</v>
      </c>
      <c r="J421" s="358">
        <v>64729.794999999998</v>
      </c>
    </row>
    <row r="422" spans="1:10" ht="14.65" customHeight="1" x14ac:dyDescent="0.25">
      <c r="A422" s="358" t="s">
        <v>1284</v>
      </c>
      <c r="B422" s="358" t="s">
        <v>594</v>
      </c>
      <c r="C422" s="342">
        <v>85131</v>
      </c>
      <c r="D422" s="358" t="s">
        <v>802</v>
      </c>
      <c r="E422" s="360" t="s">
        <v>2021</v>
      </c>
      <c r="F422" s="358" t="s">
        <v>2143</v>
      </c>
      <c r="G422" s="358" t="s">
        <v>2144</v>
      </c>
      <c r="H422" s="358" t="s">
        <v>1060</v>
      </c>
      <c r="I422" s="339" t="s">
        <v>2081</v>
      </c>
      <c r="J422" s="358">
        <v>1971.374</v>
      </c>
    </row>
    <row r="423" spans="1:10" ht="14.65" customHeight="1" x14ac:dyDescent="0.25">
      <c r="A423" s="358" t="s">
        <v>1284</v>
      </c>
      <c r="B423" s="358" t="s">
        <v>594</v>
      </c>
      <c r="C423" s="342">
        <v>85131</v>
      </c>
      <c r="D423" s="358" t="s">
        <v>802</v>
      </c>
      <c r="E423" s="360" t="s">
        <v>2021</v>
      </c>
      <c r="F423" s="358" t="s">
        <v>2145</v>
      </c>
      <c r="G423" s="358" t="s">
        <v>2146</v>
      </c>
      <c r="H423" s="358" t="s">
        <v>1060</v>
      </c>
      <c r="I423" s="339" t="s">
        <v>2081</v>
      </c>
      <c r="J423" s="358">
        <v>11529.151</v>
      </c>
    </row>
    <row r="424" spans="1:10" ht="14.65" customHeight="1" x14ac:dyDescent="0.25">
      <c r="A424" s="358" t="s">
        <v>1284</v>
      </c>
      <c r="B424" s="358" t="s">
        <v>594</v>
      </c>
      <c r="C424" s="342">
        <v>85131</v>
      </c>
      <c r="D424" s="358" t="s">
        <v>802</v>
      </c>
      <c r="E424" s="360" t="s">
        <v>2021</v>
      </c>
      <c r="F424" s="358" t="s">
        <v>2147</v>
      </c>
      <c r="G424" s="358" t="s">
        <v>2148</v>
      </c>
      <c r="H424" s="358" t="s">
        <v>1060</v>
      </c>
      <c r="I424" s="339" t="s">
        <v>2081</v>
      </c>
      <c r="J424" s="358">
        <v>12330.58</v>
      </c>
    </row>
    <row r="425" spans="1:10" ht="14.65" customHeight="1" x14ac:dyDescent="0.25">
      <c r="A425" s="358" t="s">
        <v>1284</v>
      </c>
      <c r="B425" s="358" t="s">
        <v>594</v>
      </c>
      <c r="C425" s="342">
        <v>85131</v>
      </c>
      <c r="D425" s="358" t="s">
        <v>802</v>
      </c>
      <c r="E425" s="360" t="s">
        <v>2021</v>
      </c>
      <c r="F425" s="358" t="s">
        <v>2149</v>
      </c>
      <c r="G425" s="358" t="s">
        <v>2150</v>
      </c>
      <c r="H425" s="358" t="s">
        <v>1060</v>
      </c>
      <c r="I425" s="339" t="s">
        <v>2081</v>
      </c>
      <c r="J425" s="358">
        <v>15450.919</v>
      </c>
    </row>
    <row r="426" spans="1:10" ht="14.65" customHeight="1" x14ac:dyDescent="0.25">
      <c r="A426" s="358" t="s">
        <v>1284</v>
      </c>
      <c r="B426" s="358" t="s">
        <v>594</v>
      </c>
      <c r="C426" s="342">
        <v>85131</v>
      </c>
      <c r="D426" s="358" t="s">
        <v>802</v>
      </c>
      <c r="E426" s="360" t="s">
        <v>2021</v>
      </c>
      <c r="F426" s="358" t="s">
        <v>2151</v>
      </c>
      <c r="G426" s="358" t="s">
        <v>2152</v>
      </c>
      <c r="H426" s="358" t="s">
        <v>1060</v>
      </c>
      <c r="I426" s="339" t="s">
        <v>2081</v>
      </c>
      <c r="J426" s="358">
        <v>8939.24</v>
      </c>
    </row>
    <row r="427" spans="1:10" ht="14.65" customHeight="1" x14ac:dyDescent="0.25">
      <c r="A427" s="358" t="s">
        <v>1284</v>
      </c>
      <c r="B427" s="358" t="s">
        <v>594</v>
      </c>
      <c r="C427" s="342">
        <v>85131</v>
      </c>
      <c r="D427" s="358" t="s">
        <v>802</v>
      </c>
      <c r="E427" s="360" t="s">
        <v>2021</v>
      </c>
      <c r="F427" s="358" t="s">
        <v>2153</v>
      </c>
      <c r="G427" s="358" t="s">
        <v>2154</v>
      </c>
      <c r="H427" s="358" t="s">
        <v>1060</v>
      </c>
      <c r="I427" s="339" t="s">
        <v>2081</v>
      </c>
      <c r="J427" s="358">
        <v>5016.3419999999996</v>
      </c>
    </row>
    <row r="428" spans="1:10" ht="14.65" customHeight="1" x14ac:dyDescent="0.25">
      <c r="A428" s="358" t="s">
        <v>1284</v>
      </c>
      <c r="B428" s="358" t="s">
        <v>594</v>
      </c>
      <c r="C428" s="342">
        <v>85131</v>
      </c>
      <c r="D428" s="358" t="s">
        <v>802</v>
      </c>
      <c r="E428" s="360" t="s">
        <v>2021</v>
      </c>
      <c r="F428" s="358" t="s">
        <v>2155</v>
      </c>
      <c r="G428" s="358" t="s">
        <v>2156</v>
      </c>
      <c r="H428" s="358" t="s">
        <v>1060</v>
      </c>
      <c r="I428" s="339" t="s">
        <v>2081</v>
      </c>
      <c r="J428" s="358">
        <v>214814.47700000001</v>
      </c>
    </row>
    <row r="429" spans="1:10" ht="14.65" customHeight="1" x14ac:dyDescent="0.25">
      <c r="A429" s="358" t="s">
        <v>1284</v>
      </c>
      <c r="B429" s="358" t="s">
        <v>594</v>
      </c>
      <c r="C429" s="342">
        <v>85131</v>
      </c>
      <c r="D429" s="358" t="s">
        <v>802</v>
      </c>
      <c r="E429" s="360" t="s">
        <v>2021</v>
      </c>
      <c r="F429" s="358" t="s">
        <v>2157</v>
      </c>
      <c r="G429" s="358" t="s">
        <v>2158</v>
      </c>
      <c r="H429" s="358" t="s">
        <v>1060</v>
      </c>
      <c r="I429" s="339" t="s">
        <v>2081</v>
      </c>
      <c r="J429" s="358">
        <v>184458.639</v>
      </c>
    </row>
    <row r="430" spans="1:10" ht="14.65" customHeight="1" x14ac:dyDescent="0.25">
      <c r="A430" s="358" t="s">
        <v>1284</v>
      </c>
      <c r="B430" s="358" t="s">
        <v>594</v>
      </c>
      <c r="C430" s="342">
        <v>85131</v>
      </c>
      <c r="D430" s="358" t="s">
        <v>802</v>
      </c>
      <c r="E430" s="360" t="s">
        <v>2021</v>
      </c>
      <c r="F430" s="358" t="s">
        <v>2159</v>
      </c>
      <c r="G430" s="358" t="s">
        <v>2160</v>
      </c>
      <c r="H430" s="358" t="s">
        <v>1060</v>
      </c>
      <c r="I430" s="339" t="s">
        <v>2081</v>
      </c>
      <c r="J430" s="358">
        <v>64335.351999999999</v>
      </c>
    </row>
    <row r="431" spans="1:10" ht="14.65" customHeight="1" x14ac:dyDescent="0.25">
      <c r="A431" s="358" t="s">
        <v>1284</v>
      </c>
      <c r="B431" s="358" t="s">
        <v>594</v>
      </c>
      <c r="C431" s="342">
        <v>85131</v>
      </c>
      <c r="D431" s="358" t="s">
        <v>802</v>
      </c>
      <c r="E431" s="360" t="s">
        <v>2021</v>
      </c>
      <c r="F431" s="358" t="s">
        <v>2161</v>
      </c>
      <c r="G431" s="358" t="s">
        <v>2162</v>
      </c>
      <c r="H431" s="358" t="s">
        <v>1060</v>
      </c>
      <c r="I431" s="339" t="s">
        <v>2081</v>
      </c>
      <c r="J431" s="358">
        <v>39652.875999999997</v>
      </c>
    </row>
    <row r="432" spans="1:10" ht="14.65" customHeight="1" x14ac:dyDescent="0.25">
      <c r="A432" s="358" t="s">
        <v>1284</v>
      </c>
      <c r="B432" s="358" t="s">
        <v>594</v>
      </c>
      <c r="C432" s="342">
        <v>85131</v>
      </c>
      <c r="D432" s="358" t="s">
        <v>802</v>
      </c>
      <c r="E432" s="360" t="s">
        <v>2021</v>
      </c>
      <c r="F432" s="358" t="s">
        <v>2163</v>
      </c>
      <c r="G432" s="358" t="s">
        <v>2164</v>
      </c>
      <c r="H432" s="358" t="s">
        <v>1060</v>
      </c>
      <c r="I432" s="339" t="s">
        <v>2081</v>
      </c>
      <c r="J432" s="358">
        <v>24682.475999999999</v>
      </c>
    </row>
    <row r="433" spans="1:10" ht="14.65" customHeight="1" x14ac:dyDescent="0.25">
      <c r="A433" s="358" t="s">
        <v>1284</v>
      </c>
      <c r="B433" s="358" t="s">
        <v>594</v>
      </c>
      <c r="C433" s="342">
        <v>85131</v>
      </c>
      <c r="D433" s="358" t="s">
        <v>802</v>
      </c>
      <c r="E433" s="360" t="s">
        <v>2021</v>
      </c>
      <c r="F433" s="358" t="s">
        <v>2165</v>
      </c>
      <c r="G433" s="358" t="s">
        <v>2166</v>
      </c>
      <c r="H433" s="358" t="s">
        <v>1060</v>
      </c>
      <c r="I433" s="339" t="s">
        <v>2081</v>
      </c>
      <c r="J433" s="358">
        <v>26794.333999999999</v>
      </c>
    </row>
    <row r="434" spans="1:10" ht="14.65" customHeight="1" x14ac:dyDescent="0.25">
      <c r="A434" s="358" t="s">
        <v>1284</v>
      </c>
      <c r="B434" s="358" t="s">
        <v>594</v>
      </c>
      <c r="C434" s="342">
        <v>85131</v>
      </c>
      <c r="D434" s="358" t="s">
        <v>802</v>
      </c>
      <c r="E434" s="360" t="s">
        <v>2021</v>
      </c>
      <c r="F434" s="358" t="s">
        <v>2167</v>
      </c>
      <c r="G434" s="358" t="s">
        <v>2168</v>
      </c>
      <c r="H434" s="358" t="s">
        <v>1060</v>
      </c>
      <c r="I434" s="339" t="s">
        <v>2081</v>
      </c>
      <c r="J434" s="358">
        <v>12009.846</v>
      </c>
    </row>
    <row r="435" spans="1:10" ht="14.65" customHeight="1" x14ac:dyDescent="0.25">
      <c r="A435" s="358" t="s">
        <v>1284</v>
      </c>
      <c r="B435" s="358" t="s">
        <v>594</v>
      </c>
      <c r="C435" s="342">
        <v>85131</v>
      </c>
      <c r="D435" s="358" t="s">
        <v>802</v>
      </c>
      <c r="E435" s="360" t="s">
        <v>2021</v>
      </c>
      <c r="F435" s="358" t="s">
        <v>2169</v>
      </c>
      <c r="G435" s="358" t="s">
        <v>2170</v>
      </c>
      <c r="H435" s="358" t="s">
        <v>1060</v>
      </c>
      <c r="I435" s="339" t="s">
        <v>2081</v>
      </c>
      <c r="J435" s="358">
        <v>2752.886</v>
      </c>
    </row>
    <row r="436" spans="1:10" ht="14.65" customHeight="1" x14ac:dyDescent="0.25">
      <c r="A436" s="358" t="s">
        <v>1284</v>
      </c>
      <c r="B436" s="358" t="s">
        <v>594</v>
      </c>
      <c r="C436" s="342">
        <v>85131</v>
      </c>
      <c r="D436" s="358" t="s">
        <v>802</v>
      </c>
      <c r="E436" s="360" t="s">
        <v>2021</v>
      </c>
      <c r="F436" s="358" t="s">
        <v>2171</v>
      </c>
      <c r="G436" s="358" t="s">
        <v>2172</v>
      </c>
      <c r="H436" s="358" t="s">
        <v>1060</v>
      </c>
      <c r="I436" s="339" t="s">
        <v>2081</v>
      </c>
      <c r="J436" s="358">
        <v>477.88299999999998</v>
      </c>
    </row>
    <row r="437" spans="1:10" ht="14.65" customHeight="1" x14ac:dyDescent="0.25">
      <c r="A437" s="358" t="s">
        <v>1284</v>
      </c>
      <c r="B437" s="358" t="s">
        <v>594</v>
      </c>
      <c r="C437" s="342">
        <v>85131</v>
      </c>
      <c r="D437" s="358" t="s">
        <v>802</v>
      </c>
      <c r="E437" s="360" t="s">
        <v>2021</v>
      </c>
      <c r="F437" s="358" t="s">
        <v>2173</v>
      </c>
      <c r="G437" s="358" t="s">
        <v>2174</v>
      </c>
      <c r="H437" s="358" t="s">
        <v>1060</v>
      </c>
      <c r="I437" s="339" t="s">
        <v>2081</v>
      </c>
      <c r="J437" s="358">
        <v>4450.348</v>
      </c>
    </row>
    <row r="438" spans="1:10" ht="14.65" customHeight="1" x14ac:dyDescent="0.25">
      <c r="A438" s="358" t="s">
        <v>1284</v>
      </c>
      <c r="B438" s="358" t="s">
        <v>594</v>
      </c>
      <c r="C438" s="342">
        <v>85131</v>
      </c>
      <c r="D438" s="358" t="s">
        <v>802</v>
      </c>
      <c r="E438" s="360" t="s">
        <v>2021</v>
      </c>
      <c r="F438" s="358" t="s">
        <v>2175</v>
      </c>
      <c r="G438" s="358" t="s">
        <v>2176</v>
      </c>
      <c r="H438" s="358" t="s">
        <v>1060</v>
      </c>
      <c r="I438" s="339" t="s">
        <v>2081</v>
      </c>
      <c r="J438" s="358">
        <v>3900.5450000000001</v>
      </c>
    </row>
    <row r="439" spans="1:10" ht="14.65" customHeight="1" x14ac:dyDescent="0.25">
      <c r="A439" s="358" t="s">
        <v>1284</v>
      </c>
      <c r="B439" s="358" t="s">
        <v>594</v>
      </c>
      <c r="C439" s="342">
        <v>85131</v>
      </c>
      <c r="D439" s="358" t="s">
        <v>802</v>
      </c>
      <c r="E439" s="360" t="s">
        <v>2021</v>
      </c>
      <c r="F439" s="358" t="s">
        <v>2177</v>
      </c>
      <c r="G439" s="358" t="s">
        <v>2178</v>
      </c>
      <c r="H439" s="358" t="s">
        <v>1060</v>
      </c>
      <c r="I439" s="339" t="s">
        <v>2081</v>
      </c>
      <c r="J439" s="358">
        <v>69036.202999999994</v>
      </c>
    </row>
    <row r="440" spans="1:10" ht="14.65" customHeight="1" x14ac:dyDescent="0.25">
      <c r="A440" s="358" t="s">
        <v>1284</v>
      </c>
      <c r="B440" s="358" t="s">
        <v>594</v>
      </c>
      <c r="C440" s="342">
        <v>85131</v>
      </c>
      <c r="D440" s="358" t="s">
        <v>802</v>
      </c>
      <c r="E440" s="360" t="s">
        <v>2021</v>
      </c>
      <c r="F440" s="358" t="s">
        <v>2179</v>
      </c>
      <c r="G440" s="358" t="s">
        <v>2180</v>
      </c>
      <c r="H440" s="358" t="s">
        <v>1060</v>
      </c>
      <c r="I440" s="339" t="s">
        <v>2081</v>
      </c>
      <c r="J440" s="358">
        <v>701.24099999999999</v>
      </c>
    </row>
    <row r="441" spans="1:10" ht="14.65" customHeight="1" x14ac:dyDescent="0.25">
      <c r="A441" s="358" t="s">
        <v>1284</v>
      </c>
      <c r="B441" s="358" t="s">
        <v>594</v>
      </c>
      <c r="C441" s="342">
        <v>85131</v>
      </c>
      <c r="D441" s="358" t="s">
        <v>802</v>
      </c>
      <c r="E441" s="360" t="s">
        <v>2021</v>
      </c>
      <c r="F441" s="358" t="s">
        <v>2181</v>
      </c>
      <c r="G441" s="358" t="s">
        <v>2182</v>
      </c>
      <c r="H441" s="358" t="s">
        <v>1060</v>
      </c>
      <c r="I441" s="339" t="s">
        <v>2081</v>
      </c>
      <c r="J441" s="358">
        <v>30097.488000000001</v>
      </c>
    </row>
    <row r="442" spans="1:10" ht="14.65" customHeight="1" x14ac:dyDescent="0.25">
      <c r="A442" s="358" t="s">
        <v>1284</v>
      </c>
      <c r="B442" s="358" t="s">
        <v>594</v>
      </c>
      <c r="C442" s="342">
        <v>85131</v>
      </c>
      <c r="D442" s="358" t="s">
        <v>802</v>
      </c>
      <c r="E442" s="360" t="s">
        <v>2021</v>
      </c>
      <c r="F442" s="358" t="s">
        <v>2183</v>
      </c>
      <c r="G442" s="358" t="s">
        <v>2184</v>
      </c>
      <c r="H442" s="358" t="s">
        <v>1060</v>
      </c>
      <c r="I442" s="339" t="s">
        <v>2081</v>
      </c>
      <c r="J442" s="358">
        <v>21509.771000000001</v>
      </c>
    </row>
    <row r="443" spans="1:10" ht="14.65" customHeight="1" x14ac:dyDescent="0.25">
      <c r="A443" s="358" t="s">
        <v>1284</v>
      </c>
      <c r="B443" s="358" t="s">
        <v>594</v>
      </c>
      <c r="C443" s="342">
        <v>85131</v>
      </c>
      <c r="D443" s="358" t="s">
        <v>802</v>
      </c>
      <c r="E443" s="360" t="s">
        <v>2021</v>
      </c>
      <c r="F443" s="358" t="s">
        <v>2185</v>
      </c>
      <c r="G443" s="358" t="s">
        <v>2186</v>
      </c>
      <c r="H443" s="358" t="s">
        <v>1060</v>
      </c>
      <c r="I443" s="339" t="s">
        <v>2081</v>
      </c>
      <c r="J443" s="358">
        <v>8587.7170000000006</v>
      </c>
    </row>
    <row r="444" spans="1:10" ht="14.65" customHeight="1" x14ac:dyDescent="0.25">
      <c r="A444" s="358" t="s">
        <v>1284</v>
      </c>
      <c r="B444" s="358" t="s">
        <v>594</v>
      </c>
      <c r="C444" s="342">
        <v>85131</v>
      </c>
      <c r="D444" s="358" t="s">
        <v>802</v>
      </c>
      <c r="E444" s="360" t="s">
        <v>2021</v>
      </c>
      <c r="F444" s="358" t="s">
        <v>2187</v>
      </c>
      <c r="G444" s="358" t="s">
        <v>2188</v>
      </c>
      <c r="H444" s="358" t="s">
        <v>1060</v>
      </c>
      <c r="I444" s="339" t="s">
        <v>2081</v>
      </c>
      <c r="J444" s="358">
        <v>258.35000000000002</v>
      </c>
    </row>
    <row r="445" spans="1:10" ht="14.65" customHeight="1" x14ac:dyDescent="0.25">
      <c r="A445" s="358" t="s">
        <v>1284</v>
      </c>
      <c r="B445" s="358" t="s">
        <v>594</v>
      </c>
      <c r="C445" s="342">
        <v>85131</v>
      </c>
      <c r="D445" s="358" t="s">
        <v>802</v>
      </c>
      <c r="E445" s="360" t="s">
        <v>2021</v>
      </c>
      <c r="F445" s="358" t="s">
        <v>2189</v>
      </c>
      <c r="G445" s="358" t="s">
        <v>2190</v>
      </c>
      <c r="H445" s="358" t="s">
        <v>1060</v>
      </c>
      <c r="I445" s="339" t="s">
        <v>2081</v>
      </c>
      <c r="J445" s="358">
        <v>205.81200000000001</v>
      </c>
    </row>
    <row r="446" spans="1:10" ht="14.65" customHeight="1" x14ac:dyDescent="0.25">
      <c r="A446" s="358" t="s">
        <v>1284</v>
      </c>
      <c r="B446" s="358" t="s">
        <v>594</v>
      </c>
      <c r="C446" s="342">
        <v>85131</v>
      </c>
      <c r="D446" s="358" t="s">
        <v>802</v>
      </c>
      <c r="E446" s="360" t="s">
        <v>2021</v>
      </c>
      <c r="F446" s="358" t="s">
        <v>2191</v>
      </c>
      <c r="G446" s="358" t="s">
        <v>2192</v>
      </c>
      <c r="H446" s="358" t="s">
        <v>1060</v>
      </c>
      <c r="I446" s="339" t="s">
        <v>2081</v>
      </c>
      <c r="J446" s="358">
        <v>185.1</v>
      </c>
    </row>
    <row r="447" spans="1:10" ht="14.65" customHeight="1" x14ac:dyDescent="0.25">
      <c r="A447" s="358" t="s">
        <v>1284</v>
      </c>
      <c r="B447" s="358" t="s">
        <v>594</v>
      </c>
      <c r="C447" s="342">
        <v>85131</v>
      </c>
      <c r="D447" s="358" t="s">
        <v>802</v>
      </c>
      <c r="E447" s="360" t="s">
        <v>2021</v>
      </c>
      <c r="F447" s="358" t="s">
        <v>2193</v>
      </c>
      <c r="G447" s="358" t="s">
        <v>2194</v>
      </c>
      <c r="H447" s="358" t="s">
        <v>1060</v>
      </c>
      <c r="I447" s="339" t="s">
        <v>2081</v>
      </c>
      <c r="J447" s="358">
        <v>164.1</v>
      </c>
    </row>
    <row r="448" spans="1:10" ht="14.65" customHeight="1" x14ac:dyDescent="0.25">
      <c r="A448" s="358" t="s">
        <v>1284</v>
      </c>
      <c r="B448" s="358" t="s">
        <v>594</v>
      </c>
      <c r="C448" s="342">
        <v>85131</v>
      </c>
      <c r="D448" s="358" t="s">
        <v>802</v>
      </c>
      <c r="E448" s="360" t="s">
        <v>2021</v>
      </c>
      <c r="F448" s="358" t="s">
        <v>2195</v>
      </c>
      <c r="G448" s="358" t="s">
        <v>1286</v>
      </c>
      <c r="H448" s="358" t="s">
        <v>1060</v>
      </c>
      <c r="I448" s="339" t="s">
        <v>2081</v>
      </c>
      <c r="J448" s="358">
        <v>21</v>
      </c>
    </row>
    <row r="449" spans="1:10" ht="14.65" customHeight="1" x14ac:dyDescent="0.25">
      <c r="A449" s="358" t="s">
        <v>1284</v>
      </c>
      <c r="B449" s="358" t="s">
        <v>594</v>
      </c>
      <c r="C449" s="342">
        <v>85131</v>
      </c>
      <c r="D449" s="358" t="s">
        <v>802</v>
      </c>
      <c r="E449" s="360" t="s">
        <v>2021</v>
      </c>
      <c r="F449" s="358" t="s">
        <v>2196</v>
      </c>
      <c r="G449" s="358" t="s">
        <v>2197</v>
      </c>
      <c r="H449" s="358" t="s">
        <v>1060</v>
      </c>
      <c r="I449" s="339" t="s">
        <v>2081</v>
      </c>
      <c r="J449" s="358">
        <v>20.712</v>
      </c>
    </row>
    <row r="450" spans="1:10" ht="14.65" customHeight="1" x14ac:dyDescent="0.25">
      <c r="A450" s="358" t="s">
        <v>1284</v>
      </c>
      <c r="B450" s="358" t="s">
        <v>594</v>
      </c>
      <c r="C450" s="342">
        <v>85131</v>
      </c>
      <c r="D450" s="358" t="s">
        <v>802</v>
      </c>
      <c r="E450" s="360" t="s">
        <v>2021</v>
      </c>
      <c r="F450" s="358" t="s">
        <v>2198</v>
      </c>
      <c r="G450" s="358" t="s">
        <v>2199</v>
      </c>
      <c r="H450" s="358" t="s">
        <v>1060</v>
      </c>
      <c r="I450" s="339" t="s">
        <v>2081</v>
      </c>
      <c r="J450" s="358">
        <v>52.537999999999997</v>
      </c>
    </row>
    <row r="451" spans="1:10" ht="14.65" customHeight="1" x14ac:dyDescent="0.25">
      <c r="A451" s="358" t="s">
        <v>1284</v>
      </c>
      <c r="B451" s="358" t="s">
        <v>594</v>
      </c>
      <c r="C451" s="342">
        <v>85131</v>
      </c>
      <c r="D451" s="358" t="s">
        <v>802</v>
      </c>
      <c r="E451" s="360" t="s">
        <v>2021</v>
      </c>
      <c r="F451" s="358" t="s">
        <v>2033</v>
      </c>
      <c r="G451" s="358" t="s">
        <v>1605</v>
      </c>
      <c r="H451" s="358" t="s">
        <v>1060</v>
      </c>
      <c r="I451" s="339" t="s">
        <v>2081</v>
      </c>
      <c r="J451" s="358">
        <v>1107616.834</v>
      </c>
    </row>
    <row r="452" spans="1:10" ht="14.65" customHeight="1" x14ac:dyDescent="0.25">
      <c r="A452" s="358" t="s">
        <v>1284</v>
      </c>
      <c r="B452" s="358" t="s">
        <v>594</v>
      </c>
      <c r="C452" s="342">
        <v>85131</v>
      </c>
      <c r="D452" s="358" t="s">
        <v>802</v>
      </c>
      <c r="E452" s="360" t="s">
        <v>2021</v>
      </c>
      <c r="F452" s="358" t="s">
        <v>2103</v>
      </c>
      <c r="G452" s="358" t="s">
        <v>2104</v>
      </c>
      <c r="H452" s="358" t="s">
        <v>1060</v>
      </c>
      <c r="I452" s="339" t="s">
        <v>2082</v>
      </c>
      <c r="J452" s="358">
        <v>229399.61499999999</v>
      </c>
    </row>
    <row r="453" spans="1:10" ht="14.65" customHeight="1" x14ac:dyDescent="0.25">
      <c r="A453" s="358" t="s">
        <v>1284</v>
      </c>
      <c r="B453" s="358" t="s">
        <v>594</v>
      </c>
      <c r="C453" s="342">
        <v>85131</v>
      </c>
      <c r="D453" s="358" t="s">
        <v>802</v>
      </c>
      <c r="E453" s="360" t="s">
        <v>2021</v>
      </c>
      <c r="F453" s="358" t="s">
        <v>2105</v>
      </c>
      <c r="G453" s="358" t="s">
        <v>2106</v>
      </c>
      <c r="H453" s="358" t="s">
        <v>1060</v>
      </c>
      <c r="I453" s="339" t="s">
        <v>2082</v>
      </c>
      <c r="J453" s="358">
        <v>25873</v>
      </c>
    </row>
    <row r="454" spans="1:10" ht="14.65" customHeight="1" x14ac:dyDescent="0.25">
      <c r="A454" s="358" t="s">
        <v>1284</v>
      </c>
      <c r="B454" s="358" t="s">
        <v>594</v>
      </c>
      <c r="C454" s="342">
        <v>85131</v>
      </c>
      <c r="D454" s="358" t="s">
        <v>802</v>
      </c>
      <c r="E454" s="360" t="s">
        <v>2021</v>
      </c>
      <c r="F454" s="358" t="s">
        <v>2107</v>
      </c>
      <c r="G454" s="358" t="s">
        <v>2108</v>
      </c>
      <c r="H454" s="358" t="s">
        <v>1060</v>
      </c>
      <c r="I454" s="339" t="s">
        <v>2082</v>
      </c>
      <c r="J454" s="358">
        <v>179085</v>
      </c>
    </row>
    <row r="455" spans="1:10" ht="14.65" customHeight="1" x14ac:dyDescent="0.25">
      <c r="A455" s="358" t="s">
        <v>1284</v>
      </c>
      <c r="B455" s="358" t="s">
        <v>594</v>
      </c>
      <c r="C455" s="342">
        <v>85131</v>
      </c>
      <c r="D455" s="358" t="s">
        <v>802</v>
      </c>
      <c r="E455" s="360" t="s">
        <v>2021</v>
      </c>
      <c r="F455" s="358" t="s">
        <v>2109</v>
      </c>
      <c r="G455" s="358" t="s">
        <v>2110</v>
      </c>
      <c r="H455" s="358" t="s">
        <v>1060</v>
      </c>
      <c r="I455" s="339" t="s">
        <v>2082</v>
      </c>
      <c r="J455" s="358">
        <v>3277.2750000000001</v>
      </c>
    </row>
    <row r="456" spans="1:10" ht="14.65" customHeight="1" x14ac:dyDescent="0.25">
      <c r="A456" s="358" t="s">
        <v>1284</v>
      </c>
      <c r="B456" s="358" t="s">
        <v>594</v>
      </c>
      <c r="C456" s="342">
        <v>85131</v>
      </c>
      <c r="D456" s="358" t="s">
        <v>802</v>
      </c>
      <c r="E456" s="360" t="s">
        <v>2021</v>
      </c>
      <c r="F456" s="358" t="s">
        <v>2111</v>
      </c>
      <c r="G456" s="358" t="s">
        <v>2112</v>
      </c>
      <c r="H456" s="358" t="s">
        <v>1060</v>
      </c>
      <c r="I456" s="339" t="s">
        <v>2082</v>
      </c>
      <c r="J456" s="358">
        <v>3801.56</v>
      </c>
    </row>
    <row r="457" spans="1:10" ht="14.65" customHeight="1" x14ac:dyDescent="0.25">
      <c r="A457" s="358" t="s">
        <v>1284</v>
      </c>
      <c r="B457" s="358" t="s">
        <v>594</v>
      </c>
      <c r="C457" s="342">
        <v>85131</v>
      </c>
      <c r="D457" s="358" t="s">
        <v>802</v>
      </c>
      <c r="E457" s="360" t="s">
        <v>2021</v>
      </c>
      <c r="F457" s="358" t="s">
        <v>2113</v>
      </c>
      <c r="G457" s="358" t="s">
        <v>2114</v>
      </c>
      <c r="H457" s="358" t="s">
        <v>1060</v>
      </c>
      <c r="I457" s="339" t="s">
        <v>2082</v>
      </c>
      <c r="J457" s="358">
        <v>17066.927</v>
      </c>
    </row>
    <row r="458" spans="1:10" ht="14.65" customHeight="1" x14ac:dyDescent="0.25">
      <c r="A458" s="358" t="s">
        <v>1284</v>
      </c>
      <c r="B458" s="358" t="s">
        <v>594</v>
      </c>
      <c r="C458" s="342">
        <v>85131</v>
      </c>
      <c r="D458" s="358" t="s">
        <v>802</v>
      </c>
      <c r="E458" s="360" t="s">
        <v>2021</v>
      </c>
      <c r="F458" s="358" t="s">
        <v>2115</v>
      </c>
      <c r="G458" s="358" t="s">
        <v>2116</v>
      </c>
      <c r="H458" s="358" t="s">
        <v>1060</v>
      </c>
      <c r="I458" s="339" t="s">
        <v>2082</v>
      </c>
      <c r="J458" s="358">
        <v>295.85300000000001</v>
      </c>
    </row>
    <row r="459" spans="1:10" ht="14.65" customHeight="1" x14ac:dyDescent="0.25">
      <c r="A459" s="358" t="s">
        <v>1284</v>
      </c>
      <c r="B459" s="358" t="s">
        <v>594</v>
      </c>
      <c r="C459" s="342">
        <v>85131</v>
      </c>
      <c r="D459" s="358" t="s">
        <v>802</v>
      </c>
      <c r="E459" s="360" t="s">
        <v>2021</v>
      </c>
      <c r="F459" s="358" t="s">
        <v>2117</v>
      </c>
      <c r="G459" s="358" t="s">
        <v>2118</v>
      </c>
      <c r="H459" s="358" t="s">
        <v>1060</v>
      </c>
      <c r="I459" s="339" t="s">
        <v>2082</v>
      </c>
      <c r="J459" s="358">
        <v>429.17</v>
      </c>
    </row>
    <row r="460" spans="1:10" ht="14.65" customHeight="1" x14ac:dyDescent="0.25">
      <c r="A460" s="358" t="s">
        <v>1284</v>
      </c>
      <c r="B460" s="358" t="s">
        <v>594</v>
      </c>
      <c r="C460" s="342">
        <v>85131</v>
      </c>
      <c r="D460" s="358" t="s">
        <v>802</v>
      </c>
      <c r="E460" s="360" t="s">
        <v>2021</v>
      </c>
      <c r="F460" s="358" t="s">
        <v>2119</v>
      </c>
      <c r="G460" s="358" t="s">
        <v>2120</v>
      </c>
      <c r="H460" s="358" t="s">
        <v>1060</v>
      </c>
      <c r="I460" s="339" t="s">
        <v>2082</v>
      </c>
      <c r="J460" s="358">
        <v>429.17</v>
      </c>
    </row>
    <row r="461" spans="1:10" ht="14.65" customHeight="1" x14ac:dyDescent="0.25">
      <c r="A461" s="358" t="s">
        <v>1284</v>
      </c>
      <c r="B461" s="358" t="s">
        <v>594</v>
      </c>
      <c r="C461" s="342">
        <v>85131</v>
      </c>
      <c r="D461" s="358" t="s">
        <v>802</v>
      </c>
      <c r="E461" s="360" t="s">
        <v>2021</v>
      </c>
      <c r="F461" s="358" t="s">
        <v>2121</v>
      </c>
      <c r="G461" s="358" t="s">
        <v>2122</v>
      </c>
      <c r="H461" s="358" t="s">
        <v>1060</v>
      </c>
      <c r="I461" s="339" t="s">
        <v>2082</v>
      </c>
      <c r="J461" s="358" t="s">
        <v>4</v>
      </c>
    </row>
    <row r="462" spans="1:10" ht="14.65" customHeight="1" x14ac:dyDescent="0.25">
      <c r="A462" s="358" t="s">
        <v>1284</v>
      </c>
      <c r="B462" s="358" t="s">
        <v>594</v>
      </c>
      <c r="C462" s="342">
        <v>85131</v>
      </c>
      <c r="D462" s="358" t="s">
        <v>802</v>
      </c>
      <c r="E462" s="360" t="s">
        <v>2021</v>
      </c>
      <c r="F462" s="358" t="s">
        <v>2123</v>
      </c>
      <c r="G462" s="358" t="s">
        <v>2124</v>
      </c>
      <c r="H462" s="358" t="s">
        <v>1060</v>
      </c>
      <c r="I462" s="339" t="s">
        <v>2082</v>
      </c>
      <c r="J462" s="358" t="s">
        <v>4</v>
      </c>
    </row>
    <row r="463" spans="1:10" ht="14.65" customHeight="1" x14ac:dyDescent="0.25">
      <c r="A463" s="358" t="s">
        <v>1284</v>
      </c>
      <c r="B463" s="358" t="s">
        <v>594</v>
      </c>
      <c r="C463" s="342">
        <v>85131</v>
      </c>
      <c r="D463" s="358" t="s">
        <v>802</v>
      </c>
      <c r="E463" s="360" t="s">
        <v>2021</v>
      </c>
      <c r="F463" s="358" t="s">
        <v>2125</v>
      </c>
      <c r="G463" s="358" t="s">
        <v>2126</v>
      </c>
      <c r="H463" s="358" t="s">
        <v>1060</v>
      </c>
      <c r="I463" s="339" t="s">
        <v>2082</v>
      </c>
      <c r="J463" s="358" t="s">
        <v>4</v>
      </c>
    </row>
    <row r="464" spans="1:10" ht="14.65" customHeight="1" x14ac:dyDescent="0.25">
      <c r="A464" s="358" t="s">
        <v>1284</v>
      </c>
      <c r="B464" s="358" t="s">
        <v>594</v>
      </c>
      <c r="C464" s="342">
        <v>85131</v>
      </c>
      <c r="D464" s="358" t="s">
        <v>802</v>
      </c>
      <c r="E464" s="360" t="s">
        <v>2021</v>
      </c>
      <c r="F464" s="358" t="s">
        <v>2127</v>
      </c>
      <c r="G464" s="358" t="s">
        <v>2128</v>
      </c>
      <c r="H464" s="358" t="s">
        <v>1060</v>
      </c>
      <c r="I464" s="339" t="s">
        <v>2082</v>
      </c>
      <c r="J464" s="358" t="s">
        <v>4</v>
      </c>
    </row>
    <row r="465" spans="1:10" ht="14.65" customHeight="1" x14ac:dyDescent="0.25">
      <c r="A465" s="358" t="s">
        <v>1284</v>
      </c>
      <c r="B465" s="358" t="s">
        <v>594</v>
      </c>
      <c r="C465" s="342">
        <v>85131</v>
      </c>
      <c r="D465" s="358" t="s">
        <v>802</v>
      </c>
      <c r="E465" s="360" t="s">
        <v>2021</v>
      </c>
      <c r="F465" s="358" t="s">
        <v>2129</v>
      </c>
      <c r="G465" s="358" t="s">
        <v>2130</v>
      </c>
      <c r="H465" s="358" t="s">
        <v>1060</v>
      </c>
      <c r="I465" s="339" t="s">
        <v>2082</v>
      </c>
      <c r="J465" s="358">
        <v>654994.88399999996</v>
      </c>
    </row>
    <row r="466" spans="1:10" ht="14.65" customHeight="1" x14ac:dyDescent="0.25">
      <c r="A466" s="358" t="s">
        <v>1284</v>
      </c>
      <c r="B466" s="358" t="s">
        <v>594</v>
      </c>
      <c r="C466" s="342">
        <v>85131</v>
      </c>
      <c r="D466" s="358" t="s">
        <v>802</v>
      </c>
      <c r="E466" s="360" t="s">
        <v>2021</v>
      </c>
      <c r="F466" s="358" t="s">
        <v>2131</v>
      </c>
      <c r="G466" s="358" t="s">
        <v>2132</v>
      </c>
      <c r="H466" s="358" t="s">
        <v>1060</v>
      </c>
      <c r="I466" s="339" t="s">
        <v>2082</v>
      </c>
      <c r="J466" s="358">
        <v>150446.45000000001</v>
      </c>
    </row>
    <row r="467" spans="1:10" ht="14.65" customHeight="1" x14ac:dyDescent="0.25">
      <c r="A467" s="358" t="s">
        <v>1284</v>
      </c>
      <c r="B467" s="358" t="s">
        <v>594</v>
      </c>
      <c r="C467" s="342">
        <v>85131</v>
      </c>
      <c r="D467" s="358" t="s">
        <v>802</v>
      </c>
      <c r="E467" s="360" t="s">
        <v>2021</v>
      </c>
      <c r="F467" s="358" t="s">
        <v>2133</v>
      </c>
      <c r="G467" s="358" t="s">
        <v>2134</v>
      </c>
      <c r="H467" s="358" t="s">
        <v>1060</v>
      </c>
      <c r="I467" s="339" t="s">
        <v>2082</v>
      </c>
      <c r="J467" s="358">
        <v>121505.73</v>
      </c>
    </row>
    <row r="468" spans="1:10" ht="14.65" customHeight="1" x14ac:dyDescent="0.25">
      <c r="A468" s="358" t="s">
        <v>1284</v>
      </c>
      <c r="B468" s="358" t="s">
        <v>594</v>
      </c>
      <c r="C468" s="342">
        <v>85131</v>
      </c>
      <c r="D468" s="358" t="s">
        <v>802</v>
      </c>
      <c r="E468" s="360" t="s">
        <v>2021</v>
      </c>
      <c r="F468" s="358" t="s">
        <v>2135</v>
      </c>
      <c r="G468" s="358" t="s">
        <v>2136</v>
      </c>
      <c r="H468" s="358" t="s">
        <v>1060</v>
      </c>
      <c r="I468" s="339" t="s">
        <v>2082</v>
      </c>
      <c r="J468" s="358">
        <v>14371.518</v>
      </c>
    </row>
    <row r="469" spans="1:10" ht="14.65" customHeight="1" x14ac:dyDescent="0.25">
      <c r="A469" s="358" t="s">
        <v>1284</v>
      </c>
      <c r="B469" s="358" t="s">
        <v>594</v>
      </c>
      <c r="C469" s="342">
        <v>85131</v>
      </c>
      <c r="D469" s="358" t="s">
        <v>802</v>
      </c>
      <c r="E469" s="360" t="s">
        <v>2021</v>
      </c>
      <c r="F469" s="358" t="s">
        <v>2137</v>
      </c>
      <c r="G469" s="358" t="s">
        <v>2138</v>
      </c>
      <c r="H469" s="358" t="s">
        <v>1060</v>
      </c>
      <c r="I469" s="339" t="s">
        <v>2082</v>
      </c>
      <c r="J469" s="358">
        <v>170314.74400000001</v>
      </c>
    </row>
    <row r="470" spans="1:10" ht="14.65" customHeight="1" x14ac:dyDescent="0.25">
      <c r="A470" s="358" t="s">
        <v>1284</v>
      </c>
      <c r="B470" s="358" t="s">
        <v>594</v>
      </c>
      <c r="C470" s="342">
        <v>85131</v>
      </c>
      <c r="D470" s="358" t="s">
        <v>802</v>
      </c>
      <c r="E470" s="360" t="s">
        <v>2021</v>
      </c>
      <c r="F470" s="358" t="s">
        <v>2139</v>
      </c>
      <c r="G470" s="358" t="s">
        <v>2140</v>
      </c>
      <c r="H470" s="358" t="s">
        <v>1060</v>
      </c>
      <c r="I470" s="339" t="s">
        <v>2082</v>
      </c>
      <c r="J470" s="358">
        <v>80867.902000000002</v>
      </c>
    </row>
    <row r="471" spans="1:10" ht="14.65" customHeight="1" x14ac:dyDescent="0.25">
      <c r="A471" s="358" t="s">
        <v>1284</v>
      </c>
      <c r="B471" s="358" t="s">
        <v>594</v>
      </c>
      <c r="C471" s="342">
        <v>85131</v>
      </c>
      <c r="D471" s="358" t="s">
        <v>802</v>
      </c>
      <c r="E471" s="360" t="s">
        <v>2021</v>
      </c>
      <c r="F471" s="358" t="s">
        <v>2141</v>
      </c>
      <c r="G471" s="358" t="s">
        <v>2142</v>
      </c>
      <c r="H471" s="358" t="s">
        <v>1060</v>
      </c>
      <c r="I471" s="339" t="s">
        <v>2082</v>
      </c>
      <c r="J471" s="358">
        <v>62859.631000000001</v>
      </c>
    </row>
    <row r="472" spans="1:10" ht="14.65" customHeight="1" x14ac:dyDescent="0.25">
      <c r="A472" s="358" t="s">
        <v>1284</v>
      </c>
      <c r="B472" s="358" t="s">
        <v>594</v>
      </c>
      <c r="C472" s="342">
        <v>85131</v>
      </c>
      <c r="D472" s="358" t="s">
        <v>802</v>
      </c>
      <c r="E472" s="360" t="s">
        <v>2021</v>
      </c>
      <c r="F472" s="358" t="s">
        <v>2143</v>
      </c>
      <c r="G472" s="358" t="s">
        <v>2144</v>
      </c>
      <c r="H472" s="358" t="s">
        <v>1060</v>
      </c>
      <c r="I472" s="339" t="s">
        <v>2082</v>
      </c>
      <c r="J472" s="358">
        <v>1998.664</v>
      </c>
    </row>
    <row r="473" spans="1:10" ht="14.65" customHeight="1" x14ac:dyDescent="0.25">
      <c r="A473" s="358" t="s">
        <v>1284</v>
      </c>
      <c r="B473" s="358" t="s">
        <v>594</v>
      </c>
      <c r="C473" s="342">
        <v>85131</v>
      </c>
      <c r="D473" s="358" t="s">
        <v>802</v>
      </c>
      <c r="E473" s="360" t="s">
        <v>2021</v>
      </c>
      <c r="F473" s="358" t="s">
        <v>2145</v>
      </c>
      <c r="G473" s="358" t="s">
        <v>2146</v>
      </c>
      <c r="H473" s="358" t="s">
        <v>1060</v>
      </c>
      <c r="I473" s="339" t="s">
        <v>2082</v>
      </c>
      <c r="J473" s="358">
        <v>11316.255999999999</v>
      </c>
    </row>
    <row r="474" spans="1:10" ht="14.65" customHeight="1" x14ac:dyDescent="0.25">
      <c r="A474" s="358" t="s">
        <v>1284</v>
      </c>
      <c r="B474" s="358" t="s">
        <v>594</v>
      </c>
      <c r="C474" s="342">
        <v>85131</v>
      </c>
      <c r="D474" s="358" t="s">
        <v>802</v>
      </c>
      <c r="E474" s="360" t="s">
        <v>2021</v>
      </c>
      <c r="F474" s="358" t="s">
        <v>2147</v>
      </c>
      <c r="G474" s="358" t="s">
        <v>2148</v>
      </c>
      <c r="H474" s="358" t="s">
        <v>1060</v>
      </c>
      <c r="I474" s="339" t="s">
        <v>2082</v>
      </c>
      <c r="J474" s="358">
        <v>11848.862999999999</v>
      </c>
    </row>
    <row r="475" spans="1:10" ht="14.65" customHeight="1" x14ac:dyDescent="0.25">
      <c r="A475" s="358" t="s">
        <v>1284</v>
      </c>
      <c r="B475" s="358" t="s">
        <v>594</v>
      </c>
      <c r="C475" s="342">
        <v>85131</v>
      </c>
      <c r="D475" s="358" t="s">
        <v>802</v>
      </c>
      <c r="E475" s="360" t="s">
        <v>2021</v>
      </c>
      <c r="F475" s="358" t="s">
        <v>2149</v>
      </c>
      <c r="G475" s="358" t="s">
        <v>2150</v>
      </c>
      <c r="H475" s="358" t="s">
        <v>1060</v>
      </c>
      <c r="I475" s="339" t="s">
        <v>2082</v>
      </c>
      <c r="J475" s="358">
        <v>16089.305</v>
      </c>
    </row>
    <row r="476" spans="1:10" ht="14.65" customHeight="1" x14ac:dyDescent="0.25">
      <c r="A476" s="358" t="s">
        <v>1284</v>
      </c>
      <c r="B476" s="358" t="s">
        <v>594</v>
      </c>
      <c r="C476" s="342">
        <v>85131</v>
      </c>
      <c r="D476" s="358" t="s">
        <v>802</v>
      </c>
      <c r="E476" s="360" t="s">
        <v>2021</v>
      </c>
      <c r="F476" s="358" t="s">
        <v>2151</v>
      </c>
      <c r="G476" s="358" t="s">
        <v>2152</v>
      </c>
      <c r="H476" s="358" t="s">
        <v>1060</v>
      </c>
      <c r="I476" s="339" t="s">
        <v>2082</v>
      </c>
      <c r="J476" s="358">
        <v>8345.7070000000003</v>
      </c>
    </row>
    <row r="477" spans="1:10" ht="14.65" customHeight="1" x14ac:dyDescent="0.25">
      <c r="A477" s="358" t="s">
        <v>1284</v>
      </c>
      <c r="B477" s="358" t="s">
        <v>594</v>
      </c>
      <c r="C477" s="342">
        <v>85131</v>
      </c>
      <c r="D477" s="358" t="s">
        <v>802</v>
      </c>
      <c r="E477" s="360" t="s">
        <v>2021</v>
      </c>
      <c r="F477" s="358" t="s">
        <v>2153</v>
      </c>
      <c r="G477" s="358" t="s">
        <v>2154</v>
      </c>
      <c r="H477" s="358" t="s">
        <v>1060</v>
      </c>
      <c r="I477" s="339" t="s">
        <v>2082</v>
      </c>
      <c r="J477" s="358">
        <v>5030.1149999999998</v>
      </c>
    </row>
    <row r="478" spans="1:10" ht="14.65" customHeight="1" x14ac:dyDescent="0.25">
      <c r="A478" s="358" t="s">
        <v>1284</v>
      </c>
      <c r="B478" s="358" t="s">
        <v>594</v>
      </c>
      <c r="C478" s="342">
        <v>85131</v>
      </c>
      <c r="D478" s="358" t="s">
        <v>802</v>
      </c>
      <c r="E478" s="360" t="s">
        <v>2021</v>
      </c>
      <c r="F478" s="358" t="s">
        <v>2155</v>
      </c>
      <c r="G478" s="358" t="s">
        <v>2156</v>
      </c>
      <c r="H478" s="358" t="s">
        <v>1060</v>
      </c>
      <c r="I478" s="339" t="s">
        <v>2082</v>
      </c>
      <c r="J478" s="358">
        <v>189923.92600000001</v>
      </c>
    </row>
    <row r="479" spans="1:10" ht="14.65" customHeight="1" x14ac:dyDescent="0.25">
      <c r="A479" s="358" t="s">
        <v>1284</v>
      </c>
      <c r="B479" s="358" t="s">
        <v>594</v>
      </c>
      <c r="C479" s="342">
        <v>85131</v>
      </c>
      <c r="D479" s="358" t="s">
        <v>802</v>
      </c>
      <c r="E479" s="360" t="s">
        <v>2021</v>
      </c>
      <c r="F479" s="358" t="s">
        <v>2157</v>
      </c>
      <c r="G479" s="358" t="s">
        <v>2158</v>
      </c>
      <c r="H479" s="358" t="s">
        <v>1060</v>
      </c>
      <c r="I479" s="339" t="s">
        <v>2082</v>
      </c>
      <c r="J479" s="358">
        <v>154897.96599999999</v>
      </c>
    </row>
    <row r="480" spans="1:10" ht="14.65" customHeight="1" x14ac:dyDescent="0.25">
      <c r="A480" s="358" t="s">
        <v>1284</v>
      </c>
      <c r="B480" s="358" t="s">
        <v>594</v>
      </c>
      <c r="C480" s="342">
        <v>85131</v>
      </c>
      <c r="D480" s="358" t="s">
        <v>802</v>
      </c>
      <c r="E480" s="360" t="s">
        <v>2021</v>
      </c>
      <c r="F480" s="358" t="s">
        <v>2159</v>
      </c>
      <c r="G480" s="358" t="s">
        <v>2160</v>
      </c>
      <c r="H480" s="358" t="s">
        <v>1060</v>
      </c>
      <c r="I480" s="339" t="s">
        <v>2082</v>
      </c>
      <c r="J480" s="358">
        <v>57775.123</v>
      </c>
    </row>
    <row r="481" spans="1:10" ht="14.65" customHeight="1" x14ac:dyDescent="0.25">
      <c r="A481" s="358" t="s">
        <v>1284</v>
      </c>
      <c r="B481" s="358" t="s">
        <v>594</v>
      </c>
      <c r="C481" s="342">
        <v>85131</v>
      </c>
      <c r="D481" s="358" t="s">
        <v>802</v>
      </c>
      <c r="E481" s="360" t="s">
        <v>2021</v>
      </c>
      <c r="F481" s="358" t="s">
        <v>2161</v>
      </c>
      <c r="G481" s="358" t="s">
        <v>2162</v>
      </c>
      <c r="H481" s="358" t="s">
        <v>1060</v>
      </c>
      <c r="I481" s="339" t="s">
        <v>2082</v>
      </c>
      <c r="J481" s="358">
        <v>36004.396999999997</v>
      </c>
    </row>
    <row r="482" spans="1:10" ht="14.65" customHeight="1" x14ac:dyDescent="0.25">
      <c r="A482" s="358" t="s">
        <v>1284</v>
      </c>
      <c r="B482" s="358" t="s">
        <v>594</v>
      </c>
      <c r="C482" s="342">
        <v>85131</v>
      </c>
      <c r="D482" s="358" t="s">
        <v>802</v>
      </c>
      <c r="E482" s="360" t="s">
        <v>2021</v>
      </c>
      <c r="F482" s="358" t="s">
        <v>2163</v>
      </c>
      <c r="G482" s="358" t="s">
        <v>2164</v>
      </c>
      <c r="H482" s="358" t="s">
        <v>1060</v>
      </c>
      <c r="I482" s="339" t="s">
        <v>2082</v>
      </c>
      <c r="J482" s="358">
        <v>21770.725999999999</v>
      </c>
    </row>
    <row r="483" spans="1:10" ht="14.65" customHeight="1" x14ac:dyDescent="0.25">
      <c r="A483" s="358" t="s">
        <v>1284</v>
      </c>
      <c r="B483" s="358" t="s">
        <v>594</v>
      </c>
      <c r="C483" s="342">
        <v>85131</v>
      </c>
      <c r="D483" s="358" t="s">
        <v>802</v>
      </c>
      <c r="E483" s="360" t="s">
        <v>2021</v>
      </c>
      <c r="F483" s="358" t="s">
        <v>2165</v>
      </c>
      <c r="G483" s="358" t="s">
        <v>2166</v>
      </c>
      <c r="H483" s="358" t="s">
        <v>1060</v>
      </c>
      <c r="I483" s="339" t="s">
        <v>2082</v>
      </c>
      <c r="J483" s="358">
        <v>23715.735000000001</v>
      </c>
    </row>
    <row r="484" spans="1:10" ht="14.65" customHeight="1" x14ac:dyDescent="0.25">
      <c r="A484" s="358" t="s">
        <v>1284</v>
      </c>
      <c r="B484" s="358" t="s">
        <v>594</v>
      </c>
      <c r="C484" s="342">
        <v>85131</v>
      </c>
      <c r="D484" s="358" t="s">
        <v>802</v>
      </c>
      <c r="E484" s="360" t="s">
        <v>2021</v>
      </c>
      <c r="F484" s="358" t="s">
        <v>2167</v>
      </c>
      <c r="G484" s="358" t="s">
        <v>2168</v>
      </c>
      <c r="H484" s="358" t="s">
        <v>1060</v>
      </c>
      <c r="I484" s="339" t="s">
        <v>2082</v>
      </c>
      <c r="J484" s="358">
        <v>10602.789000000001</v>
      </c>
    </row>
    <row r="485" spans="1:10" ht="14.65" customHeight="1" x14ac:dyDescent="0.25">
      <c r="A485" s="358" t="s">
        <v>1284</v>
      </c>
      <c r="B485" s="358" t="s">
        <v>594</v>
      </c>
      <c r="C485" s="342">
        <v>85131</v>
      </c>
      <c r="D485" s="358" t="s">
        <v>802</v>
      </c>
      <c r="E485" s="360" t="s">
        <v>2021</v>
      </c>
      <c r="F485" s="358" t="s">
        <v>2169</v>
      </c>
      <c r="G485" s="358" t="s">
        <v>2170</v>
      </c>
      <c r="H485" s="358" t="s">
        <v>1060</v>
      </c>
      <c r="I485" s="339" t="s">
        <v>2082</v>
      </c>
      <c r="J485" s="358">
        <v>2807.4639999999999</v>
      </c>
    </row>
    <row r="486" spans="1:10" ht="14.65" customHeight="1" x14ac:dyDescent="0.25">
      <c r="A486" s="358" t="s">
        <v>1284</v>
      </c>
      <c r="B486" s="358" t="s">
        <v>594</v>
      </c>
      <c r="C486" s="342">
        <v>85131</v>
      </c>
      <c r="D486" s="358" t="s">
        <v>802</v>
      </c>
      <c r="E486" s="360" t="s">
        <v>2021</v>
      </c>
      <c r="F486" s="358" t="s">
        <v>2171</v>
      </c>
      <c r="G486" s="358" t="s">
        <v>2172</v>
      </c>
      <c r="H486" s="358" t="s">
        <v>1060</v>
      </c>
      <c r="I486" s="339" t="s">
        <v>2082</v>
      </c>
      <c r="J486" s="358">
        <v>452.58699999999999</v>
      </c>
    </row>
    <row r="487" spans="1:10" ht="14.65" customHeight="1" x14ac:dyDescent="0.25">
      <c r="A487" s="358" t="s">
        <v>1284</v>
      </c>
      <c r="B487" s="358" t="s">
        <v>594</v>
      </c>
      <c r="C487" s="342">
        <v>85131</v>
      </c>
      <c r="D487" s="358" t="s">
        <v>802</v>
      </c>
      <c r="E487" s="360" t="s">
        <v>2021</v>
      </c>
      <c r="F487" s="358" t="s">
        <v>2173</v>
      </c>
      <c r="G487" s="358" t="s">
        <v>2174</v>
      </c>
      <c r="H487" s="358" t="s">
        <v>1060</v>
      </c>
      <c r="I487" s="339" t="s">
        <v>2082</v>
      </c>
      <c r="J487" s="358">
        <v>4447.1980000000003</v>
      </c>
    </row>
    <row r="488" spans="1:10" ht="14.65" customHeight="1" x14ac:dyDescent="0.25">
      <c r="A488" s="358" t="s">
        <v>1284</v>
      </c>
      <c r="B488" s="358" t="s">
        <v>594</v>
      </c>
      <c r="C488" s="342">
        <v>85131</v>
      </c>
      <c r="D488" s="358" t="s">
        <v>802</v>
      </c>
      <c r="E488" s="360" t="s">
        <v>2021</v>
      </c>
      <c r="F488" s="358" t="s">
        <v>2175</v>
      </c>
      <c r="G488" s="358" t="s">
        <v>2176</v>
      </c>
      <c r="H488" s="358" t="s">
        <v>1060</v>
      </c>
      <c r="I488" s="339" t="s">
        <v>2082</v>
      </c>
      <c r="J488" s="358">
        <v>3707.3380000000002</v>
      </c>
    </row>
    <row r="489" spans="1:10" ht="14.65" customHeight="1" x14ac:dyDescent="0.25">
      <c r="A489" s="358" t="s">
        <v>1284</v>
      </c>
      <c r="B489" s="358" t="s">
        <v>594</v>
      </c>
      <c r="C489" s="342">
        <v>85131</v>
      </c>
      <c r="D489" s="358" t="s">
        <v>802</v>
      </c>
      <c r="E489" s="360" t="s">
        <v>2021</v>
      </c>
      <c r="F489" s="358" t="s">
        <v>2177</v>
      </c>
      <c r="G489" s="358" t="s">
        <v>2178</v>
      </c>
      <c r="H489" s="358" t="s">
        <v>1060</v>
      </c>
      <c r="I489" s="339" t="s">
        <v>2082</v>
      </c>
      <c r="J489" s="358">
        <v>50657.866000000002</v>
      </c>
    </row>
    <row r="490" spans="1:10" ht="14.65" customHeight="1" x14ac:dyDescent="0.25">
      <c r="A490" s="358" t="s">
        <v>1284</v>
      </c>
      <c r="B490" s="358" t="s">
        <v>594</v>
      </c>
      <c r="C490" s="342">
        <v>85131</v>
      </c>
      <c r="D490" s="358" t="s">
        <v>802</v>
      </c>
      <c r="E490" s="360" t="s">
        <v>2021</v>
      </c>
      <c r="F490" s="358" t="s">
        <v>2179</v>
      </c>
      <c r="G490" s="358" t="s">
        <v>2180</v>
      </c>
      <c r="H490" s="358" t="s">
        <v>1060</v>
      </c>
      <c r="I490" s="339" t="s">
        <v>2082</v>
      </c>
      <c r="J490" s="358">
        <v>731.86599999999999</v>
      </c>
    </row>
    <row r="491" spans="1:10" ht="14.65" customHeight="1" x14ac:dyDescent="0.25">
      <c r="A491" s="358" t="s">
        <v>1284</v>
      </c>
      <c r="B491" s="358" t="s">
        <v>594</v>
      </c>
      <c r="C491" s="342">
        <v>85131</v>
      </c>
      <c r="D491" s="358" t="s">
        <v>802</v>
      </c>
      <c r="E491" s="360" t="s">
        <v>2021</v>
      </c>
      <c r="F491" s="358" t="s">
        <v>2181</v>
      </c>
      <c r="G491" s="358" t="s">
        <v>2182</v>
      </c>
      <c r="H491" s="358" t="s">
        <v>1060</v>
      </c>
      <c r="I491" s="339" t="s">
        <v>2082</v>
      </c>
      <c r="J491" s="358">
        <v>34706.74</v>
      </c>
    </row>
    <row r="492" spans="1:10" ht="14.65" customHeight="1" x14ac:dyDescent="0.25">
      <c r="A492" s="358" t="s">
        <v>1284</v>
      </c>
      <c r="B492" s="358" t="s">
        <v>594</v>
      </c>
      <c r="C492" s="342">
        <v>85131</v>
      </c>
      <c r="D492" s="358" t="s">
        <v>802</v>
      </c>
      <c r="E492" s="360" t="s">
        <v>2021</v>
      </c>
      <c r="F492" s="358" t="s">
        <v>2183</v>
      </c>
      <c r="G492" s="358" t="s">
        <v>2184</v>
      </c>
      <c r="H492" s="358" t="s">
        <v>1060</v>
      </c>
      <c r="I492" s="339" t="s">
        <v>2082</v>
      </c>
      <c r="J492" s="358">
        <v>24294.673999999999</v>
      </c>
    </row>
    <row r="493" spans="1:10" ht="14.65" customHeight="1" x14ac:dyDescent="0.25">
      <c r="A493" s="358" t="s">
        <v>1284</v>
      </c>
      <c r="B493" s="358" t="s">
        <v>594</v>
      </c>
      <c r="C493" s="342">
        <v>85131</v>
      </c>
      <c r="D493" s="358" t="s">
        <v>802</v>
      </c>
      <c r="E493" s="360" t="s">
        <v>2021</v>
      </c>
      <c r="F493" s="358" t="s">
        <v>2185</v>
      </c>
      <c r="G493" s="358" t="s">
        <v>2186</v>
      </c>
      <c r="H493" s="358" t="s">
        <v>1060</v>
      </c>
      <c r="I493" s="339" t="s">
        <v>2082</v>
      </c>
      <c r="J493" s="358">
        <v>10412.066000000001</v>
      </c>
    </row>
    <row r="494" spans="1:10" ht="14.65" customHeight="1" x14ac:dyDescent="0.25">
      <c r="A494" s="358" t="s">
        <v>1284</v>
      </c>
      <c r="B494" s="358" t="s">
        <v>594</v>
      </c>
      <c r="C494" s="342">
        <v>85131</v>
      </c>
      <c r="D494" s="358" t="s">
        <v>802</v>
      </c>
      <c r="E494" s="360" t="s">
        <v>2021</v>
      </c>
      <c r="F494" s="358" t="s">
        <v>2187</v>
      </c>
      <c r="G494" s="358" t="s">
        <v>2188</v>
      </c>
      <c r="H494" s="358" t="s">
        <v>1060</v>
      </c>
      <c r="I494" s="339" t="s">
        <v>2082</v>
      </c>
      <c r="J494" s="358">
        <v>319.22000000000003</v>
      </c>
    </row>
    <row r="495" spans="1:10" ht="14.65" customHeight="1" x14ac:dyDescent="0.25">
      <c r="A495" s="358" t="s">
        <v>1284</v>
      </c>
      <c r="B495" s="358" t="s">
        <v>594</v>
      </c>
      <c r="C495" s="342">
        <v>85131</v>
      </c>
      <c r="D495" s="358" t="s">
        <v>802</v>
      </c>
      <c r="E495" s="360" t="s">
        <v>2021</v>
      </c>
      <c r="F495" s="358" t="s">
        <v>2189</v>
      </c>
      <c r="G495" s="358" t="s">
        <v>2190</v>
      </c>
      <c r="H495" s="358" t="s">
        <v>1060</v>
      </c>
      <c r="I495" s="339" t="s">
        <v>2082</v>
      </c>
      <c r="J495" s="358">
        <v>269.26400000000001</v>
      </c>
    </row>
    <row r="496" spans="1:10" ht="14.65" customHeight="1" x14ac:dyDescent="0.25">
      <c r="A496" s="358" t="s">
        <v>1284</v>
      </c>
      <c r="B496" s="358" t="s">
        <v>594</v>
      </c>
      <c r="C496" s="342">
        <v>85131</v>
      </c>
      <c r="D496" s="358" t="s">
        <v>802</v>
      </c>
      <c r="E496" s="360" t="s">
        <v>2021</v>
      </c>
      <c r="F496" s="358" t="s">
        <v>2191</v>
      </c>
      <c r="G496" s="358" t="s">
        <v>2192</v>
      </c>
      <c r="H496" s="358" t="s">
        <v>1060</v>
      </c>
      <c r="I496" s="339" t="s">
        <v>2082</v>
      </c>
      <c r="J496" s="358">
        <v>248.83199999999999</v>
      </c>
    </row>
    <row r="497" spans="1:10" ht="14.65" customHeight="1" x14ac:dyDescent="0.25">
      <c r="A497" s="358" t="s">
        <v>1284</v>
      </c>
      <c r="B497" s="358" t="s">
        <v>594</v>
      </c>
      <c r="C497" s="342">
        <v>85131</v>
      </c>
      <c r="D497" s="358" t="s">
        <v>802</v>
      </c>
      <c r="E497" s="360" t="s">
        <v>2021</v>
      </c>
      <c r="F497" s="358" t="s">
        <v>2193</v>
      </c>
      <c r="G497" s="358" t="s">
        <v>2194</v>
      </c>
      <c r="H497" s="358" t="s">
        <v>1060</v>
      </c>
      <c r="I497" s="339" t="s">
        <v>2082</v>
      </c>
      <c r="J497" s="358">
        <v>202.994</v>
      </c>
    </row>
    <row r="498" spans="1:10" ht="14.65" customHeight="1" x14ac:dyDescent="0.25">
      <c r="A498" s="358" t="s">
        <v>1284</v>
      </c>
      <c r="B498" s="358" t="s">
        <v>594</v>
      </c>
      <c r="C498" s="342">
        <v>85131</v>
      </c>
      <c r="D498" s="358" t="s">
        <v>802</v>
      </c>
      <c r="E498" s="360" t="s">
        <v>2021</v>
      </c>
      <c r="F498" s="358" t="s">
        <v>2195</v>
      </c>
      <c r="G498" s="358" t="s">
        <v>1286</v>
      </c>
      <c r="H498" s="358" t="s">
        <v>1060</v>
      </c>
      <c r="I498" s="339" t="s">
        <v>2082</v>
      </c>
      <c r="J498" s="358">
        <v>45.838000000000001</v>
      </c>
    </row>
    <row r="499" spans="1:10" ht="14.65" customHeight="1" x14ac:dyDescent="0.25">
      <c r="A499" s="358" t="s">
        <v>1284</v>
      </c>
      <c r="B499" s="358" t="s">
        <v>594</v>
      </c>
      <c r="C499" s="342">
        <v>85131</v>
      </c>
      <c r="D499" s="358" t="s">
        <v>802</v>
      </c>
      <c r="E499" s="360" t="s">
        <v>2021</v>
      </c>
      <c r="F499" s="358" t="s">
        <v>2196</v>
      </c>
      <c r="G499" s="358" t="s">
        <v>2197</v>
      </c>
      <c r="H499" s="358" t="s">
        <v>1060</v>
      </c>
      <c r="I499" s="339" t="s">
        <v>2082</v>
      </c>
      <c r="J499" s="358">
        <v>20.431999999999999</v>
      </c>
    </row>
    <row r="500" spans="1:10" ht="14.65" customHeight="1" x14ac:dyDescent="0.25">
      <c r="A500" s="358" t="s">
        <v>1284</v>
      </c>
      <c r="B500" s="358" t="s">
        <v>594</v>
      </c>
      <c r="C500" s="342">
        <v>85131</v>
      </c>
      <c r="D500" s="358" t="s">
        <v>802</v>
      </c>
      <c r="E500" s="360" t="s">
        <v>2021</v>
      </c>
      <c r="F500" s="358" t="s">
        <v>2198</v>
      </c>
      <c r="G500" s="358" t="s">
        <v>2199</v>
      </c>
      <c r="H500" s="358" t="s">
        <v>1060</v>
      </c>
      <c r="I500" s="339" t="s">
        <v>2082</v>
      </c>
      <c r="J500" s="358">
        <v>49.956000000000003</v>
      </c>
    </row>
    <row r="501" spans="1:10" ht="14.65" customHeight="1" x14ac:dyDescent="0.25">
      <c r="A501" s="358" t="s">
        <v>1284</v>
      </c>
      <c r="B501" s="358" t="s">
        <v>594</v>
      </c>
      <c r="C501" s="342">
        <v>85131</v>
      </c>
      <c r="D501" s="358" t="s">
        <v>802</v>
      </c>
      <c r="E501" s="360" t="s">
        <v>2021</v>
      </c>
      <c r="F501" s="358" t="s">
        <v>2033</v>
      </c>
      <c r="G501" s="358" t="s">
        <v>1605</v>
      </c>
      <c r="H501" s="358" t="s">
        <v>1060</v>
      </c>
      <c r="I501" s="339" t="s">
        <v>2082</v>
      </c>
      <c r="J501" s="358">
        <v>1074747.5959999999</v>
      </c>
    </row>
    <row r="502" spans="1:10" ht="14.65" customHeight="1" x14ac:dyDescent="0.25">
      <c r="A502" s="358" t="s">
        <v>1284</v>
      </c>
      <c r="B502" s="358" t="s">
        <v>594</v>
      </c>
      <c r="C502" s="342">
        <v>85131</v>
      </c>
      <c r="D502" s="358" t="s">
        <v>802</v>
      </c>
      <c r="E502" s="360" t="s">
        <v>2021</v>
      </c>
      <c r="F502" s="358" t="s">
        <v>2103</v>
      </c>
      <c r="G502" s="358" t="s">
        <v>2104</v>
      </c>
      <c r="H502" s="358" t="s">
        <v>1060</v>
      </c>
      <c r="I502" s="339" t="s">
        <v>2083</v>
      </c>
      <c r="J502" s="358">
        <v>230757.54500000001</v>
      </c>
    </row>
    <row r="503" spans="1:10" ht="14.65" customHeight="1" x14ac:dyDescent="0.25">
      <c r="A503" s="358" t="s">
        <v>1284</v>
      </c>
      <c r="B503" s="358" t="s">
        <v>594</v>
      </c>
      <c r="C503" s="342">
        <v>85131</v>
      </c>
      <c r="D503" s="358" t="s">
        <v>802</v>
      </c>
      <c r="E503" s="360" t="s">
        <v>2021</v>
      </c>
      <c r="F503" s="358" t="s">
        <v>2105</v>
      </c>
      <c r="G503" s="358" t="s">
        <v>2106</v>
      </c>
      <c r="H503" s="358" t="s">
        <v>1060</v>
      </c>
      <c r="I503" s="339" t="s">
        <v>2083</v>
      </c>
      <c r="J503" s="358">
        <v>25872</v>
      </c>
    </row>
    <row r="504" spans="1:10" ht="14.65" customHeight="1" x14ac:dyDescent="0.25">
      <c r="A504" s="358" t="s">
        <v>1284</v>
      </c>
      <c r="B504" s="358" t="s">
        <v>594</v>
      </c>
      <c r="C504" s="342">
        <v>85131</v>
      </c>
      <c r="D504" s="358" t="s">
        <v>802</v>
      </c>
      <c r="E504" s="360" t="s">
        <v>2021</v>
      </c>
      <c r="F504" s="358" t="s">
        <v>2107</v>
      </c>
      <c r="G504" s="358" t="s">
        <v>2108</v>
      </c>
      <c r="H504" s="358" t="s">
        <v>1060</v>
      </c>
      <c r="I504" s="339" t="s">
        <v>2083</v>
      </c>
      <c r="J504" s="358">
        <v>181926</v>
      </c>
    </row>
    <row r="505" spans="1:10" ht="14.65" customHeight="1" x14ac:dyDescent="0.25">
      <c r="A505" s="358" t="s">
        <v>1284</v>
      </c>
      <c r="B505" s="358" t="s">
        <v>594</v>
      </c>
      <c r="C505" s="342">
        <v>85131</v>
      </c>
      <c r="D505" s="358" t="s">
        <v>802</v>
      </c>
      <c r="E505" s="360" t="s">
        <v>2021</v>
      </c>
      <c r="F505" s="358" t="s">
        <v>2109</v>
      </c>
      <c r="G505" s="358" t="s">
        <v>2110</v>
      </c>
      <c r="H505" s="358" t="s">
        <v>1060</v>
      </c>
      <c r="I505" s="339" t="s">
        <v>2083</v>
      </c>
      <c r="J505" s="358">
        <v>3321.2260000000001</v>
      </c>
    </row>
    <row r="506" spans="1:10" ht="14.65" customHeight="1" x14ac:dyDescent="0.25">
      <c r="A506" s="358" t="s">
        <v>1284</v>
      </c>
      <c r="B506" s="358" t="s">
        <v>594</v>
      </c>
      <c r="C506" s="342">
        <v>85131</v>
      </c>
      <c r="D506" s="358" t="s">
        <v>802</v>
      </c>
      <c r="E506" s="360" t="s">
        <v>2021</v>
      </c>
      <c r="F506" s="358" t="s">
        <v>2111</v>
      </c>
      <c r="G506" s="358" t="s">
        <v>2112</v>
      </c>
      <c r="H506" s="358" t="s">
        <v>1060</v>
      </c>
      <c r="I506" s="339" t="s">
        <v>2083</v>
      </c>
      <c r="J506" s="358">
        <v>3516.2379999999998</v>
      </c>
    </row>
    <row r="507" spans="1:10" ht="14.65" customHeight="1" x14ac:dyDescent="0.25">
      <c r="A507" s="358" t="s">
        <v>1284</v>
      </c>
      <c r="B507" s="358" t="s">
        <v>594</v>
      </c>
      <c r="C507" s="342">
        <v>85131</v>
      </c>
      <c r="D507" s="358" t="s">
        <v>802</v>
      </c>
      <c r="E507" s="360" t="s">
        <v>2021</v>
      </c>
      <c r="F507" s="358" t="s">
        <v>2113</v>
      </c>
      <c r="G507" s="358" t="s">
        <v>2114</v>
      </c>
      <c r="H507" s="358" t="s">
        <v>1060</v>
      </c>
      <c r="I507" s="339" t="s">
        <v>2083</v>
      </c>
      <c r="J507" s="358">
        <v>15839.692999999999</v>
      </c>
    </row>
    <row r="508" spans="1:10" ht="14.65" customHeight="1" x14ac:dyDescent="0.25">
      <c r="A508" s="358" t="s">
        <v>1284</v>
      </c>
      <c r="B508" s="358" t="s">
        <v>594</v>
      </c>
      <c r="C508" s="342">
        <v>85131</v>
      </c>
      <c r="D508" s="358" t="s">
        <v>802</v>
      </c>
      <c r="E508" s="360" t="s">
        <v>2021</v>
      </c>
      <c r="F508" s="358" t="s">
        <v>2115</v>
      </c>
      <c r="G508" s="358" t="s">
        <v>2116</v>
      </c>
      <c r="H508" s="358" t="s">
        <v>1060</v>
      </c>
      <c r="I508" s="339" t="s">
        <v>2083</v>
      </c>
      <c r="J508" s="358">
        <v>282.38799999999998</v>
      </c>
    </row>
    <row r="509" spans="1:10" ht="14.65" customHeight="1" x14ac:dyDescent="0.25">
      <c r="A509" s="358" t="s">
        <v>1284</v>
      </c>
      <c r="B509" s="358" t="s">
        <v>594</v>
      </c>
      <c r="C509" s="342">
        <v>85131</v>
      </c>
      <c r="D509" s="358" t="s">
        <v>802</v>
      </c>
      <c r="E509" s="360" t="s">
        <v>2021</v>
      </c>
      <c r="F509" s="358" t="s">
        <v>2117</v>
      </c>
      <c r="G509" s="358" t="s">
        <v>2118</v>
      </c>
      <c r="H509" s="358" t="s">
        <v>1060</v>
      </c>
      <c r="I509" s="339" t="s">
        <v>2083</v>
      </c>
      <c r="J509" s="358">
        <v>412.238</v>
      </c>
    </row>
    <row r="510" spans="1:10" ht="14.65" customHeight="1" x14ac:dyDescent="0.25">
      <c r="A510" s="358" t="s">
        <v>1284</v>
      </c>
      <c r="B510" s="358" t="s">
        <v>594</v>
      </c>
      <c r="C510" s="342">
        <v>85131</v>
      </c>
      <c r="D510" s="358" t="s">
        <v>802</v>
      </c>
      <c r="E510" s="360" t="s">
        <v>2021</v>
      </c>
      <c r="F510" s="358" t="s">
        <v>2119</v>
      </c>
      <c r="G510" s="358" t="s">
        <v>2120</v>
      </c>
      <c r="H510" s="358" t="s">
        <v>1060</v>
      </c>
      <c r="I510" s="339" t="s">
        <v>2083</v>
      </c>
      <c r="J510" s="358">
        <v>412.238</v>
      </c>
    </row>
    <row r="511" spans="1:10" ht="14.65" customHeight="1" x14ac:dyDescent="0.25">
      <c r="A511" s="358" t="s">
        <v>1284</v>
      </c>
      <c r="B511" s="358" t="s">
        <v>594</v>
      </c>
      <c r="C511" s="342">
        <v>85131</v>
      </c>
      <c r="D511" s="358" t="s">
        <v>802</v>
      </c>
      <c r="E511" s="360" t="s">
        <v>2021</v>
      </c>
      <c r="F511" s="358" t="s">
        <v>2121</v>
      </c>
      <c r="G511" s="358" t="s">
        <v>2122</v>
      </c>
      <c r="H511" s="358" t="s">
        <v>1060</v>
      </c>
      <c r="I511" s="339" t="s">
        <v>2083</v>
      </c>
      <c r="J511" s="358" t="s">
        <v>4</v>
      </c>
    </row>
    <row r="512" spans="1:10" ht="14.65" customHeight="1" x14ac:dyDescent="0.25">
      <c r="A512" s="358" t="s">
        <v>1284</v>
      </c>
      <c r="B512" s="358" t="s">
        <v>594</v>
      </c>
      <c r="C512" s="342">
        <v>85131</v>
      </c>
      <c r="D512" s="358" t="s">
        <v>802</v>
      </c>
      <c r="E512" s="360" t="s">
        <v>2021</v>
      </c>
      <c r="F512" s="358" t="s">
        <v>2123</v>
      </c>
      <c r="G512" s="358" t="s">
        <v>2124</v>
      </c>
      <c r="H512" s="358" t="s">
        <v>1060</v>
      </c>
      <c r="I512" s="339" t="s">
        <v>2083</v>
      </c>
      <c r="J512" s="358" t="s">
        <v>4</v>
      </c>
    </row>
    <row r="513" spans="1:10" ht="14.65" customHeight="1" x14ac:dyDescent="0.25">
      <c r="A513" s="358" t="s">
        <v>1284</v>
      </c>
      <c r="B513" s="358" t="s">
        <v>594</v>
      </c>
      <c r="C513" s="342">
        <v>85131</v>
      </c>
      <c r="D513" s="358" t="s">
        <v>802</v>
      </c>
      <c r="E513" s="360" t="s">
        <v>2021</v>
      </c>
      <c r="F513" s="358" t="s">
        <v>2125</v>
      </c>
      <c r="G513" s="358" t="s">
        <v>2126</v>
      </c>
      <c r="H513" s="358" t="s">
        <v>1060</v>
      </c>
      <c r="I513" s="339" t="s">
        <v>2083</v>
      </c>
      <c r="J513" s="358" t="s">
        <v>4</v>
      </c>
    </row>
    <row r="514" spans="1:10" ht="14.65" customHeight="1" x14ac:dyDescent="0.25">
      <c r="A514" s="358" t="s">
        <v>1284</v>
      </c>
      <c r="B514" s="358" t="s">
        <v>594</v>
      </c>
      <c r="C514" s="342">
        <v>85131</v>
      </c>
      <c r="D514" s="358" t="s">
        <v>802</v>
      </c>
      <c r="E514" s="360" t="s">
        <v>2021</v>
      </c>
      <c r="F514" s="358" t="s">
        <v>2127</v>
      </c>
      <c r="G514" s="358" t="s">
        <v>2128</v>
      </c>
      <c r="H514" s="358" t="s">
        <v>1060</v>
      </c>
      <c r="I514" s="339" t="s">
        <v>2083</v>
      </c>
      <c r="J514" s="358" t="s">
        <v>4</v>
      </c>
    </row>
    <row r="515" spans="1:10" ht="14.65" customHeight="1" x14ac:dyDescent="0.25">
      <c r="A515" s="358" t="s">
        <v>1284</v>
      </c>
      <c r="B515" s="358" t="s">
        <v>594</v>
      </c>
      <c r="C515" s="342">
        <v>85131</v>
      </c>
      <c r="D515" s="358" t="s">
        <v>802</v>
      </c>
      <c r="E515" s="360" t="s">
        <v>2021</v>
      </c>
      <c r="F515" s="358" t="s">
        <v>2129</v>
      </c>
      <c r="G515" s="358" t="s">
        <v>2130</v>
      </c>
      <c r="H515" s="358" t="s">
        <v>1060</v>
      </c>
      <c r="I515" s="339" t="s">
        <v>2083</v>
      </c>
      <c r="J515" s="358">
        <v>632742.52399999998</v>
      </c>
    </row>
    <row r="516" spans="1:10" ht="14.65" customHeight="1" x14ac:dyDescent="0.25">
      <c r="A516" s="358" t="s">
        <v>1284</v>
      </c>
      <c r="B516" s="358" t="s">
        <v>594</v>
      </c>
      <c r="C516" s="342">
        <v>85131</v>
      </c>
      <c r="D516" s="358" t="s">
        <v>802</v>
      </c>
      <c r="E516" s="360" t="s">
        <v>2021</v>
      </c>
      <c r="F516" s="358" t="s">
        <v>2131</v>
      </c>
      <c r="G516" s="358" t="s">
        <v>2132</v>
      </c>
      <c r="H516" s="358" t="s">
        <v>1060</v>
      </c>
      <c r="I516" s="339" t="s">
        <v>2083</v>
      </c>
      <c r="J516" s="358">
        <v>142266.372</v>
      </c>
    </row>
    <row r="517" spans="1:10" ht="14.65" customHeight="1" x14ac:dyDescent="0.25">
      <c r="A517" s="358" t="s">
        <v>1284</v>
      </c>
      <c r="B517" s="358" t="s">
        <v>594</v>
      </c>
      <c r="C517" s="342">
        <v>85131</v>
      </c>
      <c r="D517" s="358" t="s">
        <v>802</v>
      </c>
      <c r="E517" s="360" t="s">
        <v>2021</v>
      </c>
      <c r="F517" s="358" t="s">
        <v>2133</v>
      </c>
      <c r="G517" s="358" t="s">
        <v>2134</v>
      </c>
      <c r="H517" s="358" t="s">
        <v>1060</v>
      </c>
      <c r="I517" s="339" t="s">
        <v>2083</v>
      </c>
      <c r="J517" s="358">
        <v>116672.374</v>
      </c>
    </row>
    <row r="518" spans="1:10" ht="14.65" customHeight="1" x14ac:dyDescent="0.25">
      <c r="A518" s="358" t="s">
        <v>1284</v>
      </c>
      <c r="B518" s="358" t="s">
        <v>594</v>
      </c>
      <c r="C518" s="342">
        <v>85131</v>
      </c>
      <c r="D518" s="358" t="s">
        <v>802</v>
      </c>
      <c r="E518" s="360" t="s">
        <v>2021</v>
      </c>
      <c r="F518" s="358" t="s">
        <v>2135</v>
      </c>
      <c r="G518" s="358" t="s">
        <v>2136</v>
      </c>
      <c r="H518" s="358" t="s">
        <v>1060</v>
      </c>
      <c r="I518" s="339" t="s">
        <v>2083</v>
      </c>
      <c r="J518" s="358">
        <v>14182.853999999999</v>
      </c>
    </row>
    <row r="519" spans="1:10" ht="14.65" customHeight="1" x14ac:dyDescent="0.25">
      <c r="A519" s="358" t="s">
        <v>1284</v>
      </c>
      <c r="B519" s="358" t="s">
        <v>594</v>
      </c>
      <c r="C519" s="342">
        <v>85131</v>
      </c>
      <c r="D519" s="358" t="s">
        <v>802</v>
      </c>
      <c r="E519" s="360" t="s">
        <v>2021</v>
      </c>
      <c r="F519" s="358" t="s">
        <v>2137</v>
      </c>
      <c r="G519" s="358" t="s">
        <v>2138</v>
      </c>
      <c r="H519" s="358" t="s">
        <v>1060</v>
      </c>
      <c r="I519" s="339" t="s">
        <v>2083</v>
      </c>
      <c r="J519" s="358">
        <v>158047.64799999999</v>
      </c>
    </row>
    <row r="520" spans="1:10" ht="14.65" customHeight="1" x14ac:dyDescent="0.25">
      <c r="A520" s="358" t="s">
        <v>1284</v>
      </c>
      <c r="B520" s="358" t="s">
        <v>594</v>
      </c>
      <c r="C520" s="342">
        <v>85131</v>
      </c>
      <c r="D520" s="358" t="s">
        <v>802</v>
      </c>
      <c r="E520" s="360" t="s">
        <v>2021</v>
      </c>
      <c r="F520" s="358" t="s">
        <v>2139</v>
      </c>
      <c r="G520" s="358" t="s">
        <v>2140</v>
      </c>
      <c r="H520" s="358" t="s">
        <v>1060</v>
      </c>
      <c r="I520" s="339" t="s">
        <v>2083</v>
      </c>
      <c r="J520" s="358">
        <v>80422.179999999993</v>
      </c>
    </row>
    <row r="521" spans="1:10" ht="14.65" customHeight="1" x14ac:dyDescent="0.25">
      <c r="A521" s="358" t="s">
        <v>1284</v>
      </c>
      <c r="B521" s="358" t="s">
        <v>594</v>
      </c>
      <c r="C521" s="342">
        <v>85131</v>
      </c>
      <c r="D521" s="358" t="s">
        <v>802</v>
      </c>
      <c r="E521" s="360" t="s">
        <v>2021</v>
      </c>
      <c r="F521" s="358" t="s">
        <v>2141</v>
      </c>
      <c r="G521" s="358" t="s">
        <v>2142</v>
      </c>
      <c r="H521" s="358" t="s">
        <v>1060</v>
      </c>
      <c r="I521" s="339" t="s">
        <v>2083</v>
      </c>
      <c r="J521" s="358">
        <v>63302.23</v>
      </c>
    </row>
    <row r="522" spans="1:10" ht="14.65" customHeight="1" x14ac:dyDescent="0.25">
      <c r="A522" s="358" t="s">
        <v>1284</v>
      </c>
      <c r="B522" s="358" t="s">
        <v>594</v>
      </c>
      <c r="C522" s="342">
        <v>85131</v>
      </c>
      <c r="D522" s="358" t="s">
        <v>802</v>
      </c>
      <c r="E522" s="360" t="s">
        <v>2021</v>
      </c>
      <c r="F522" s="358" t="s">
        <v>2143</v>
      </c>
      <c r="G522" s="358" t="s">
        <v>2144</v>
      </c>
      <c r="H522" s="358" t="s">
        <v>1060</v>
      </c>
      <c r="I522" s="339" t="s">
        <v>2083</v>
      </c>
      <c r="J522" s="358">
        <v>2107.4540000000002</v>
      </c>
    </row>
    <row r="523" spans="1:10" ht="14.65" customHeight="1" x14ac:dyDescent="0.25">
      <c r="A523" s="358" t="s">
        <v>1284</v>
      </c>
      <c r="B523" s="358" t="s">
        <v>594</v>
      </c>
      <c r="C523" s="342">
        <v>85131</v>
      </c>
      <c r="D523" s="358" t="s">
        <v>802</v>
      </c>
      <c r="E523" s="360" t="s">
        <v>2021</v>
      </c>
      <c r="F523" s="358" t="s">
        <v>2145</v>
      </c>
      <c r="G523" s="358" t="s">
        <v>2146</v>
      </c>
      <c r="H523" s="358" t="s">
        <v>1060</v>
      </c>
      <c r="I523" s="339" t="s">
        <v>2083</v>
      </c>
      <c r="J523" s="358">
        <v>11434.728999999999</v>
      </c>
    </row>
    <row r="524" spans="1:10" ht="14.65" customHeight="1" x14ac:dyDescent="0.25">
      <c r="A524" s="358" t="s">
        <v>1284</v>
      </c>
      <c r="B524" s="358" t="s">
        <v>594</v>
      </c>
      <c r="C524" s="342">
        <v>85131</v>
      </c>
      <c r="D524" s="358" t="s">
        <v>802</v>
      </c>
      <c r="E524" s="360" t="s">
        <v>2021</v>
      </c>
      <c r="F524" s="358" t="s">
        <v>2147</v>
      </c>
      <c r="G524" s="358" t="s">
        <v>2148</v>
      </c>
      <c r="H524" s="358" t="s">
        <v>1060</v>
      </c>
      <c r="I524" s="339" t="s">
        <v>2083</v>
      </c>
      <c r="J524" s="358">
        <v>11746.978999999999</v>
      </c>
    </row>
    <row r="525" spans="1:10" ht="14.65" customHeight="1" x14ac:dyDescent="0.25">
      <c r="A525" s="358" t="s">
        <v>1284</v>
      </c>
      <c r="B525" s="358" t="s">
        <v>594</v>
      </c>
      <c r="C525" s="342">
        <v>85131</v>
      </c>
      <c r="D525" s="358" t="s">
        <v>802</v>
      </c>
      <c r="E525" s="360" t="s">
        <v>2021</v>
      </c>
      <c r="F525" s="358" t="s">
        <v>2149</v>
      </c>
      <c r="G525" s="358" t="s">
        <v>2150</v>
      </c>
      <c r="H525" s="358" t="s">
        <v>1060</v>
      </c>
      <c r="I525" s="339" t="s">
        <v>2083</v>
      </c>
      <c r="J525" s="358">
        <v>18381.755000000001</v>
      </c>
    </row>
    <row r="526" spans="1:10" ht="14.65" customHeight="1" x14ac:dyDescent="0.25">
      <c r="A526" s="358" t="s">
        <v>1284</v>
      </c>
      <c r="B526" s="358" t="s">
        <v>594</v>
      </c>
      <c r="C526" s="342">
        <v>85131</v>
      </c>
      <c r="D526" s="358" t="s">
        <v>802</v>
      </c>
      <c r="E526" s="360" t="s">
        <v>2021</v>
      </c>
      <c r="F526" s="358" t="s">
        <v>2151</v>
      </c>
      <c r="G526" s="358" t="s">
        <v>2152</v>
      </c>
      <c r="H526" s="358" t="s">
        <v>1060</v>
      </c>
      <c r="I526" s="339" t="s">
        <v>2083</v>
      </c>
      <c r="J526" s="358">
        <v>8816.7950000000001</v>
      </c>
    </row>
    <row r="527" spans="1:10" ht="14.65" customHeight="1" x14ac:dyDescent="0.25">
      <c r="A527" s="358" t="s">
        <v>1284</v>
      </c>
      <c r="B527" s="358" t="s">
        <v>594</v>
      </c>
      <c r="C527" s="342">
        <v>85131</v>
      </c>
      <c r="D527" s="358" t="s">
        <v>802</v>
      </c>
      <c r="E527" s="360" t="s">
        <v>2021</v>
      </c>
      <c r="F527" s="358" t="s">
        <v>2153</v>
      </c>
      <c r="G527" s="358" t="s">
        <v>2154</v>
      </c>
      <c r="H527" s="358" t="s">
        <v>1060</v>
      </c>
      <c r="I527" s="339" t="s">
        <v>2083</v>
      </c>
      <c r="J527" s="358">
        <v>5361.1530000000002</v>
      </c>
    </row>
    <row r="528" spans="1:10" ht="14.65" customHeight="1" x14ac:dyDescent="0.25">
      <c r="A528" s="358" t="s">
        <v>1284</v>
      </c>
      <c r="B528" s="358" t="s">
        <v>594</v>
      </c>
      <c r="C528" s="342">
        <v>85131</v>
      </c>
      <c r="D528" s="358" t="s">
        <v>802</v>
      </c>
      <c r="E528" s="360" t="s">
        <v>2021</v>
      </c>
      <c r="F528" s="358" t="s">
        <v>2155</v>
      </c>
      <c r="G528" s="358" t="s">
        <v>2156</v>
      </c>
      <c r="H528" s="358" t="s">
        <v>1060</v>
      </c>
      <c r="I528" s="339" t="s">
        <v>2083</v>
      </c>
      <c r="J528" s="358">
        <v>225416.046</v>
      </c>
    </row>
    <row r="529" spans="1:10" ht="14.65" customHeight="1" x14ac:dyDescent="0.25">
      <c r="A529" s="358" t="s">
        <v>1284</v>
      </c>
      <c r="B529" s="358" t="s">
        <v>594</v>
      </c>
      <c r="C529" s="342">
        <v>85131</v>
      </c>
      <c r="D529" s="358" t="s">
        <v>802</v>
      </c>
      <c r="E529" s="360" t="s">
        <v>2021</v>
      </c>
      <c r="F529" s="358" t="s">
        <v>2157</v>
      </c>
      <c r="G529" s="358" t="s">
        <v>2158</v>
      </c>
      <c r="H529" s="358" t="s">
        <v>1060</v>
      </c>
      <c r="I529" s="339" t="s">
        <v>2083</v>
      </c>
      <c r="J529" s="358">
        <v>186798.06599999999</v>
      </c>
    </row>
    <row r="530" spans="1:10" ht="14.65" customHeight="1" x14ac:dyDescent="0.25">
      <c r="A530" s="358" t="s">
        <v>1284</v>
      </c>
      <c r="B530" s="358" t="s">
        <v>594</v>
      </c>
      <c r="C530" s="342">
        <v>85131</v>
      </c>
      <c r="D530" s="358" t="s">
        <v>802</v>
      </c>
      <c r="E530" s="360" t="s">
        <v>2021</v>
      </c>
      <c r="F530" s="358" t="s">
        <v>2159</v>
      </c>
      <c r="G530" s="358" t="s">
        <v>2160</v>
      </c>
      <c r="H530" s="358" t="s">
        <v>1060</v>
      </c>
      <c r="I530" s="339" t="s">
        <v>2083</v>
      </c>
      <c r="J530" s="358">
        <v>73662.861000000004</v>
      </c>
    </row>
    <row r="531" spans="1:10" ht="14.65" customHeight="1" x14ac:dyDescent="0.25">
      <c r="A531" s="358" t="s">
        <v>1284</v>
      </c>
      <c r="B531" s="358" t="s">
        <v>594</v>
      </c>
      <c r="C531" s="342">
        <v>85131</v>
      </c>
      <c r="D531" s="358" t="s">
        <v>802</v>
      </c>
      <c r="E531" s="360" t="s">
        <v>2021</v>
      </c>
      <c r="F531" s="358" t="s">
        <v>2161</v>
      </c>
      <c r="G531" s="358" t="s">
        <v>2162</v>
      </c>
      <c r="H531" s="358" t="s">
        <v>1060</v>
      </c>
      <c r="I531" s="339" t="s">
        <v>2083</v>
      </c>
      <c r="J531" s="358">
        <v>46897.142999999996</v>
      </c>
    </row>
    <row r="532" spans="1:10" ht="14.65" customHeight="1" x14ac:dyDescent="0.25">
      <c r="A532" s="358" t="s">
        <v>1284</v>
      </c>
      <c r="B532" s="358" t="s">
        <v>594</v>
      </c>
      <c r="C532" s="342">
        <v>85131</v>
      </c>
      <c r="D532" s="358" t="s">
        <v>802</v>
      </c>
      <c r="E532" s="360" t="s">
        <v>2021</v>
      </c>
      <c r="F532" s="358" t="s">
        <v>2163</v>
      </c>
      <c r="G532" s="358" t="s">
        <v>2164</v>
      </c>
      <c r="H532" s="358" t="s">
        <v>1060</v>
      </c>
      <c r="I532" s="339" t="s">
        <v>2083</v>
      </c>
      <c r="J532" s="358">
        <v>26765.718000000001</v>
      </c>
    </row>
    <row r="533" spans="1:10" ht="14.65" customHeight="1" x14ac:dyDescent="0.25">
      <c r="A533" s="358" t="s">
        <v>1284</v>
      </c>
      <c r="B533" s="358" t="s">
        <v>594</v>
      </c>
      <c r="C533" s="342">
        <v>85131</v>
      </c>
      <c r="D533" s="358" t="s">
        <v>802</v>
      </c>
      <c r="E533" s="360" t="s">
        <v>2021</v>
      </c>
      <c r="F533" s="358" t="s">
        <v>2165</v>
      </c>
      <c r="G533" s="358" t="s">
        <v>2166</v>
      </c>
      <c r="H533" s="358" t="s">
        <v>1060</v>
      </c>
      <c r="I533" s="339" t="s">
        <v>2083</v>
      </c>
      <c r="J533" s="358">
        <v>27158.966</v>
      </c>
    </row>
    <row r="534" spans="1:10" ht="14.65" customHeight="1" x14ac:dyDescent="0.25">
      <c r="A534" s="358" t="s">
        <v>1284</v>
      </c>
      <c r="B534" s="358" t="s">
        <v>594</v>
      </c>
      <c r="C534" s="342">
        <v>85131</v>
      </c>
      <c r="D534" s="358" t="s">
        <v>802</v>
      </c>
      <c r="E534" s="360" t="s">
        <v>2021</v>
      </c>
      <c r="F534" s="358" t="s">
        <v>2167</v>
      </c>
      <c r="G534" s="358" t="s">
        <v>2168</v>
      </c>
      <c r="H534" s="358" t="s">
        <v>1060</v>
      </c>
      <c r="I534" s="339" t="s">
        <v>2083</v>
      </c>
      <c r="J534" s="358">
        <v>13753.418</v>
      </c>
    </row>
    <row r="535" spans="1:10" ht="14.65" customHeight="1" x14ac:dyDescent="0.25">
      <c r="A535" s="358" t="s">
        <v>1284</v>
      </c>
      <c r="B535" s="358" t="s">
        <v>594</v>
      </c>
      <c r="C535" s="342">
        <v>85131</v>
      </c>
      <c r="D535" s="358" t="s">
        <v>802</v>
      </c>
      <c r="E535" s="360" t="s">
        <v>2021</v>
      </c>
      <c r="F535" s="358" t="s">
        <v>2169</v>
      </c>
      <c r="G535" s="358" t="s">
        <v>2170</v>
      </c>
      <c r="H535" s="358" t="s">
        <v>1060</v>
      </c>
      <c r="I535" s="339" t="s">
        <v>2083</v>
      </c>
      <c r="J535" s="358">
        <v>3216.1489999999999</v>
      </c>
    </row>
    <row r="536" spans="1:10" ht="14.65" customHeight="1" x14ac:dyDescent="0.25">
      <c r="A536" s="358" t="s">
        <v>1284</v>
      </c>
      <c r="B536" s="358" t="s">
        <v>594</v>
      </c>
      <c r="C536" s="342">
        <v>85131</v>
      </c>
      <c r="D536" s="358" t="s">
        <v>802</v>
      </c>
      <c r="E536" s="360" t="s">
        <v>2021</v>
      </c>
      <c r="F536" s="358" t="s">
        <v>2171</v>
      </c>
      <c r="G536" s="358" t="s">
        <v>2172</v>
      </c>
      <c r="H536" s="358" t="s">
        <v>1060</v>
      </c>
      <c r="I536" s="339" t="s">
        <v>2083</v>
      </c>
      <c r="J536" s="358">
        <v>528.30899999999997</v>
      </c>
    </row>
    <row r="537" spans="1:10" ht="14.65" customHeight="1" x14ac:dyDescent="0.25">
      <c r="A537" s="358" t="s">
        <v>1284</v>
      </c>
      <c r="B537" s="358" t="s">
        <v>594</v>
      </c>
      <c r="C537" s="342">
        <v>85131</v>
      </c>
      <c r="D537" s="358" t="s">
        <v>802</v>
      </c>
      <c r="E537" s="360" t="s">
        <v>2021</v>
      </c>
      <c r="F537" s="358" t="s">
        <v>2173</v>
      </c>
      <c r="G537" s="358" t="s">
        <v>2174</v>
      </c>
      <c r="H537" s="358" t="s">
        <v>1060</v>
      </c>
      <c r="I537" s="339" t="s">
        <v>2083</v>
      </c>
      <c r="J537" s="358">
        <v>5355.2209999999995</v>
      </c>
    </row>
    <row r="538" spans="1:10" ht="14.65" customHeight="1" x14ac:dyDescent="0.25">
      <c r="A538" s="358" t="s">
        <v>1284</v>
      </c>
      <c r="B538" s="358" t="s">
        <v>594</v>
      </c>
      <c r="C538" s="342">
        <v>85131</v>
      </c>
      <c r="D538" s="358" t="s">
        <v>802</v>
      </c>
      <c r="E538" s="360" t="s">
        <v>2021</v>
      </c>
      <c r="F538" s="358" t="s">
        <v>2175</v>
      </c>
      <c r="G538" s="358" t="s">
        <v>2176</v>
      </c>
      <c r="H538" s="358" t="s">
        <v>1060</v>
      </c>
      <c r="I538" s="339" t="s">
        <v>2083</v>
      </c>
      <c r="J538" s="358">
        <v>5346.2420000000002</v>
      </c>
    </row>
    <row r="539" spans="1:10" ht="14.65" customHeight="1" x14ac:dyDescent="0.25">
      <c r="A539" s="358" t="s">
        <v>1284</v>
      </c>
      <c r="B539" s="358" t="s">
        <v>594</v>
      </c>
      <c r="C539" s="342">
        <v>85131</v>
      </c>
      <c r="D539" s="358" t="s">
        <v>802</v>
      </c>
      <c r="E539" s="360" t="s">
        <v>2021</v>
      </c>
      <c r="F539" s="358" t="s">
        <v>2177</v>
      </c>
      <c r="G539" s="358" t="s">
        <v>2178</v>
      </c>
      <c r="H539" s="358" t="s">
        <v>1060</v>
      </c>
      <c r="I539" s="339" t="s">
        <v>2083</v>
      </c>
      <c r="J539" s="358">
        <v>57058.228999999999</v>
      </c>
    </row>
    <row r="540" spans="1:10" ht="14.65" customHeight="1" x14ac:dyDescent="0.25">
      <c r="A540" s="358" t="s">
        <v>1284</v>
      </c>
      <c r="B540" s="358" t="s">
        <v>594</v>
      </c>
      <c r="C540" s="342">
        <v>85131</v>
      </c>
      <c r="D540" s="358" t="s">
        <v>802</v>
      </c>
      <c r="E540" s="360" t="s">
        <v>2021</v>
      </c>
      <c r="F540" s="358" t="s">
        <v>2179</v>
      </c>
      <c r="G540" s="358" t="s">
        <v>2180</v>
      </c>
      <c r="H540" s="358" t="s">
        <v>1060</v>
      </c>
      <c r="I540" s="339" t="s">
        <v>2083</v>
      </c>
      <c r="J540" s="358">
        <v>718.67100000000005</v>
      </c>
    </row>
    <row r="541" spans="1:10" ht="14.65" customHeight="1" x14ac:dyDescent="0.25">
      <c r="A541" s="358" t="s">
        <v>1284</v>
      </c>
      <c r="B541" s="358" t="s">
        <v>594</v>
      </c>
      <c r="C541" s="342">
        <v>85131</v>
      </c>
      <c r="D541" s="358" t="s">
        <v>802</v>
      </c>
      <c r="E541" s="360" t="s">
        <v>2021</v>
      </c>
      <c r="F541" s="358" t="s">
        <v>2181</v>
      </c>
      <c r="G541" s="358" t="s">
        <v>2182</v>
      </c>
      <c r="H541" s="358" t="s">
        <v>1060</v>
      </c>
      <c r="I541" s="339" t="s">
        <v>2083</v>
      </c>
      <c r="J541" s="358">
        <v>38306.402999999998</v>
      </c>
    </row>
    <row r="542" spans="1:10" ht="14.65" customHeight="1" x14ac:dyDescent="0.25">
      <c r="A542" s="358" t="s">
        <v>1284</v>
      </c>
      <c r="B542" s="358" t="s">
        <v>594</v>
      </c>
      <c r="C542" s="342">
        <v>85131</v>
      </c>
      <c r="D542" s="358" t="s">
        <v>802</v>
      </c>
      <c r="E542" s="360" t="s">
        <v>2021</v>
      </c>
      <c r="F542" s="358" t="s">
        <v>2183</v>
      </c>
      <c r="G542" s="358" t="s">
        <v>2184</v>
      </c>
      <c r="H542" s="358" t="s">
        <v>1060</v>
      </c>
      <c r="I542" s="339" t="s">
        <v>2083</v>
      </c>
      <c r="J542" s="358">
        <v>27114.162</v>
      </c>
    </row>
    <row r="543" spans="1:10" ht="14.65" customHeight="1" x14ac:dyDescent="0.25">
      <c r="A543" s="358" t="s">
        <v>1284</v>
      </c>
      <c r="B543" s="358" t="s">
        <v>594</v>
      </c>
      <c r="C543" s="342">
        <v>85131</v>
      </c>
      <c r="D543" s="358" t="s">
        <v>802</v>
      </c>
      <c r="E543" s="360" t="s">
        <v>2021</v>
      </c>
      <c r="F543" s="358" t="s">
        <v>2185</v>
      </c>
      <c r="G543" s="358" t="s">
        <v>2186</v>
      </c>
      <c r="H543" s="358" t="s">
        <v>1060</v>
      </c>
      <c r="I543" s="339" t="s">
        <v>2083</v>
      </c>
      <c r="J543" s="358">
        <v>11192.241</v>
      </c>
    </row>
    <row r="544" spans="1:10" ht="14.65" customHeight="1" x14ac:dyDescent="0.25">
      <c r="A544" s="358" t="s">
        <v>1284</v>
      </c>
      <c r="B544" s="358" t="s">
        <v>594</v>
      </c>
      <c r="C544" s="342">
        <v>85131</v>
      </c>
      <c r="D544" s="358" t="s">
        <v>802</v>
      </c>
      <c r="E544" s="360" t="s">
        <v>2021</v>
      </c>
      <c r="F544" s="358" t="s">
        <v>2187</v>
      </c>
      <c r="G544" s="358" t="s">
        <v>2188</v>
      </c>
      <c r="H544" s="358" t="s">
        <v>1060</v>
      </c>
      <c r="I544" s="339" t="s">
        <v>2083</v>
      </c>
      <c r="J544" s="358">
        <v>311.577</v>
      </c>
    </row>
    <row r="545" spans="1:10" ht="14.65" customHeight="1" x14ac:dyDescent="0.25">
      <c r="A545" s="358" t="s">
        <v>1284</v>
      </c>
      <c r="B545" s="358" t="s">
        <v>594</v>
      </c>
      <c r="C545" s="342">
        <v>85131</v>
      </c>
      <c r="D545" s="358" t="s">
        <v>802</v>
      </c>
      <c r="E545" s="360" t="s">
        <v>2021</v>
      </c>
      <c r="F545" s="358" t="s">
        <v>2189</v>
      </c>
      <c r="G545" s="358" t="s">
        <v>2190</v>
      </c>
      <c r="H545" s="358" t="s">
        <v>1060</v>
      </c>
      <c r="I545" s="339" t="s">
        <v>2083</v>
      </c>
      <c r="J545" s="358">
        <v>261.07900000000001</v>
      </c>
    </row>
    <row r="546" spans="1:10" ht="14.65" customHeight="1" x14ac:dyDescent="0.25">
      <c r="A546" s="358" t="s">
        <v>1284</v>
      </c>
      <c r="B546" s="358" t="s">
        <v>594</v>
      </c>
      <c r="C546" s="342">
        <v>85131</v>
      </c>
      <c r="D546" s="358" t="s">
        <v>802</v>
      </c>
      <c r="E546" s="360" t="s">
        <v>2021</v>
      </c>
      <c r="F546" s="358" t="s">
        <v>2191</v>
      </c>
      <c r="G546" s="358" t="s">
        <v>2192</v>
      </c>
      <c r="H546" s="358" t="s">
        <v>1060</v>
      </c>
      <c r="I546" s="339" t="s">
        <v>2083</v>
      </c>
      <c r="J546" s="358">
        <v>240.06299999999999</v>
      </c>
    </row>
    <row r="547" spans="1:10" ht="14.65" customHeight="1" x14ac:dyDescent="0.25">
      <c r="A547" s="358" t="s">
        <v>1284</v>
      </c>
      <c r="B547" s="358" t="s">
        <v>594</v>
      </c>
      <c r="C547" s="342">
        <v>85131</v>
      </c>
      <c r="D547" s="358" t="s">
        <v>802</v>
      </c>
      <c r="E547" s="360" t="s">
        <v>2021</v>
      </c>
      <c r="F547" s="358" t="s">
        <v>2193</v>
      </c>
      <c r="G547" s="358" t="s">
        <v>2194</v>
      </c>
      <c r="H547" s="358" t="s">
        <v>1060</v>
      </c>
      <c r="I547" s="339" t="s">
        <v>2083</v>
      </c>
      <c r="J547" s="358">
        <v>205.327</v>
      </c>
    </row>
    <row r="548" spans="1:10" ht="14.65" customHeight="1" x14ac:dyDescent="0.25">
      <c r="A548" s="358" t="s">
        <v>1284</v>
      </c>
      <c r="B548" s="358" t="s">
        <v>594</v>
      </c>
      <c r="C548" s="342">
        <v>85131</v>
      </c>
      <c r="D548" s="358" t="s">
        <v>802</v>
      </c>
      <c r="E548" s="360" t="s">
        <v>2021</v>
      </c>
      <c r="F548" s="358" t="s">
        <v>2195</v>
      </c>
      <c r="G548" s="358" t="s">
        <v>1286</v>
      </c>
      <c r="H548" s="358" t="s">
        <v>1060</v>
      </c>
      <c r="I548" s="339" t="s">
        <v>2083</v>
      </c>
      <c r="J548" s="358">
        <v>34.735999999999997</v>
      </c>
    </row>
    <row r="549" spans="1:10" ht="14.65" customHeight="1" x14ac:dyDescent="0.25">
      <c r="A549" s="358" t="s">
        <v>1284</v>
      </c>
      <c r="B549" s="358" t="s">
        <v>594</v>
      </c>
      <c r="C549" s="342">
        <v>85131</v>
      </c>
      <c r="D549" s="358" t="s">
        <v>802</v>
      </c>
      <c r="E549" s="360" t="s">
        <v>2021</v>
      </c>
      <c r="F549" s="358" t="s">
        <v>2196</v>
      </c>
      <c r="G549" s="358" t="s">
        <v>2197</v>
      </c>
      <c r="H549" s="358" t="s">
        <v>1060</v>
      </c>
      <c r="I549" s="339" t="s">
        <v>2083</v>
      </c>
      <c r="J549" s="358">
        <v>21.015999999999998</v>
      </c>
    </row>
    <row r="550" spans="1:10" ht="14.65" customHeight="1" x14ac:dyDescent="0.25">
      <c r="A550" s="358" t="s">
        <v>1284</v>
      </c>
      <c r="B550" s="358" t="s">
        <v>594</v>
      </c>
      <c r="C550" s="342">
        <v>85131</v>
      </c>
      <c r="D550" s="358" t="s">
        <v>802</v>
      </c>
      <c r="E550" s="360" t="s">
        <v>2021</v>
      </c>
      <c r="F550" s="358" t="s">
        <v>2198</v>
      </c>
      <c r="G550" s="358" t="s">
        <v>2199</v>
      </c>
      <c r="H550" s="358" t="s">
        <v>1060</v>
      </c>
      <c r="I550" s="339" t="s">
        <v>2083</v>
      </c>
      <c r="J550" s="358">
        <v>50.497999999999998</v>
      </c>
    </row>
    <row r="551" spans="1:10" ht="14.65" customHeight="1" x14ac:dyDescent="0.25">
      <c r="A551" s="358" t="s">
        <v>1284</v>
      </c>
      <c r="B551" s="358" t="s">
        <v>594</v>
      </c>
      <c r="C551" s="342">
        <v>85131</v>
      </c>
      <c r="D551" s="358" t="s">
        <v>802</v>
      </c>
      <c r="E551" s="360" t="s">
        <v>2021</v>
      </c>
      <c r="F551" s="358" t="s">
        <v>2033</v>
      </c>
      <c r="G551" s="358" t="s">
        <v>1605</v>
      </c>
      <c r="H551" s="358" t="s">
        <v>1060</v>
      </c>
      <c r="I551" s="339" t="s">
        <v>2083</v>
      </c>
      <c r="J551" s="358">
        <v>1089328.352</v>
      </c>
    </row>
    <row r="552" spans="1:10" ht="14.65" customHeight="1" x14ac:dyDescent="0.25">
      <c r="A552" s="358" t="s">
        <v>1284</v>
      </c>
      <c r="B552" s="358" t="s">
        <v>594</v>
      </c>
      <c r="C552" s="342">
        <v>85131</v>
      </c>
      <c r="D552" s="358" t="s">
        <v>802</v>
      </c>
      <c r="E552" s="360" t="s">
        <v>2021</v>
      </c>
      <c r="F552" s="358" t="s">
        <v>2103</v>
      </c>
      <c r="G552" s="358" t="s">
        <v>2104</v>
      </c>
      <c r="H552" s="358" t="s">
        <v>1060</v>
      </c>
      <c r="I552" s="339" t="s">
        <v>2084</v>
      </c>
      <c r="J552" s="358">
        <v>225176.511</v>
      </c>
    </row>
    <row r="553" spans="1:10" ht="14.65" customHeight="1" x14ac:dyDescent="0.25">
      <c r="A553" s="358" t="s">
        <v>1284</v>
      </c>
      <c r="B553" s="358" t="s">
        <v>594</v>
      </c>
      <c r="C553" s="342">
        <v>85131</v>
      </c>
      <c r="D553" s="358" t="s">
        <v>802</v>
      </c>
      <c r="E553" s="360" t="s">
        <v>2021</v>
      </c>
      <c r="F553" s="358" t="s">
        <v>2105</v>
      </c>
      <c r="G553" s="358" t="s">
        <v>2106</v>
      </c>
      <c r="H553" s="358" t="s">
        <v>1060</v>
      </c>
      <c r="I553" s="339" t="s">
        <v>2084</v>
      </c>
      <c r="J553" s="358">
        <v>24907</v>
      </c>
    </row>
    <row r="554" spans="1:10" ht="14.65" customHeight="1" x14ac:dyDescent="0.25">
      <c r="A554" s="358" t="s">
        <v>1284</v>
      </c>
      <c r="B554" s="358" t="s">
        <v>594</v>
      </c>
      <c r="C554" s="342">
        <v>85131</v>
      </c>
      <c r="D554" s="358" t="s">
        <v>802</v>
      </c>
      <c r="E554" s="360" t="s">
        <v>2021</v>
      </c>
      <c r="F554" s="358" t="s">
        <v>2107</v>
      </c>
      <c r="G554" s="358" t="s">
        <v>2108</v>
      </c>
      <c r="H554" s="358" t="s">
        <v>1060</v>
      </c>
      <c r="I554" s="339" t="s">
        <v>2084</v>
      </c>
      <c r="J554" s="358">
        <v>177907</v>
      </c>
    </row>
    <row r="555" spans="1:10" ht="14.65" customHeight="1" x14ac:dyDescent="0.25">
      <c r="A555" s="358" t="s">
        <v>1284</v>
      </c>
      <c r="B555" s="358" t="s">
        <v>594</v>
      </c>
      <c r="C555" s="342">
        <v>85131</v>
      </c>
      <c r="D555" s="358" t="s">
        <v>802</v>
      </c>
      <c r="E555" s="360" t="s">
        <v>2021</v>
      </c>
      <c r="F555" s="358" t="s">
        <v>2109</v>
      </c>
      <c r="G555" s="358" t="s">
        <v>2110</v>
      </c>
      <c r="H555" s="358" t="s">
        <v>1060</v>
      </c>
      <c r="I555" s="339" t="s">
        <v>2084</v>
      </c>
      <c r="J555" s="358">
        <v>3356.5650000000001</v>
      </c>
    </row>
    <row r="556" spans="1:10" ht="14.65" customHeight="1" x14ac:dyDescent="0.25">
      <c r="A556" s="358" t="s">
        <v>1284</v>
      </c>
      <c r="B556" s="358" t="s">
        <v>594</v>
      </c>
      <c r="C556" s="342">
        <v>85131</v>
      </c>
      <c r="D556" s="358" t="s">
        <v>802</v>
      </c>
      <c r="E556" s="360" t="s">
        <v>2021</v>
      </c>
      <c r="F556" s="358" t="s">
        <v>2111</v>
      </c>
      <c r="G556" s="358" t="s">
        <v>2112</v>
      </c>
      <c r="H556" s="358" t="s">
        <v>1060</v>
      </c>
      <c r="I556" s="339" t="s">
        <v>2084</v>
      </c>
      <c r="J556" s="358">
        <v>3572.8719999999998</v>
      </c>
    </row>
    <row r="557" spans="1:10" ht="14.65" customHeight="1" x14ac:dyDescent="0.25">
      <c r="A557" s="358" t="s">
        <v>1284</v>
      </c>
      <c r="B557" s="358" t="s">
        <v>594</v>
      </c>
      <c r="C557" s="342">
        <v>85131</v>
      </c>
      <c r="D557" s="358" t="s">
        <v>802</v>
      </c>
      <c r="E557" s="360" t="s">
        <v>2021</v>
      </c>
      <c r="F557" s="358" t="s">
        <v>2113</v>
      </c>
      <c r="G557" s="358" t="s">
        <v>2114</v>
      </c>
      <c r="H557" s="358" t="s">
        <v>1060</v>
      </c>
      <c r="I557" s="339" t="s">
        <v>2084</v>
      </c>
      <c r="J557" s="358">
        <v>15140.689</v>
      </c>
    </row>
    <row r="558" spans="1:10" ht="14.65" customHeight="1" x14ac:dyDescent="0.25">
      <c r="A558" s="358" t="s">
        <v>1284</v>
      </c>
      <c r="B558" s="358" t="s">
        <v>594</v>
      </c>
      <c r="C558" s="342">
        <v>85131</v>
      </c>
      <c r="D558" s="358" t="s">
        <v>802</v>
      </c>
      <c r="E558" s="360" t="s">
        <v>2021</v>
      </c>
      <c r="F558" s="358" t="s">
        <v>2115</v>
      </c>
      <c r="G558" s="358" t="s">
        <v>2116</v>
      </c>
      <c r="H558" s="358" t="s">
        <v>1060</v>
      </c>
      <c r="I558" s="339" t="s">
        <v>2084</v>
      </c>
      <c r="J558" s="358">
        <v>292.38499999999999</v>
      </c>
    </row>
    <row r="559" spans="1:10" ht="14.65" customHeight="1" x14ac:dyDescent="0.25">
      <c r="A559" s="358" t="s">
        <v>1284</v>
      </c>
      <c r="B559" s="358" t="s">
        <v>594</v>
      </c>
      <c r="C559" s="342">
        <v>85131</v>
      </c>
      <c r="D559" s="358" t="s">
        <v>802</v>
      </c>
      <c r="E559" s="360" t="s">
        <v>2021</v>
      </c>
      <c r="F559" s="358" t="s">
        <v>2117</v>
      </c>
      <c r="G559" s="358" t="s">
        <v>2118</v>
      </c>
      <c r="H559" s="358" t="s">
        <v>1060</v>
      </c>
      <c r="I559" s="339" t="s">
        <v>2084</v>
      </c>
      <c r="J559" s="358">
        <v>362.10599999999999</v>
      </c>
    </row>
    <row r="560" spans="1:10" ht="14.65" customHeight="1" x14ac:dyDescent="0.25">
      <c r="A560" s="358" t="s">
        <v>1284</v>
      </c>
      <c r="B560" s="358" t="s">
        <v>594</v>
      </c>
      <c r="C560" s="342">
        <v>85131</v>
      </c>
      <c r="D560" s="358" t="s">
        <v>802</v>
      </c>
      <c r="E560" s="360" t="s">
        <v>2021</v>
      </c>
      <c r="F560" s="358" t="s">
        <v>2119</v>
      </c>
      <c r="G560" s="358" t="s">
        <v>2120</v>
      </c>
      <c r="H560" s="358" t="s">
        <v>1060</v>
      </c>
      <c r="I560" s="339" t="s">
        <v>2084</v>
      </c>
      <c r="J560" s="358">
        <v>362.10599999999999</v>
      </c>
    </row>
    <row r="561" spans="1:10" ht="14.65" customHeight="1" x14ac:dyDescent="0.25">
      <c r="A561" s="358" t="s">
        <v>1284</v>
      </c>
      <c r="B561" s="358" t="s">
        <v>594</v>
      </c>
      <c r="C561" s="342">
        <v>85131</v>
      </c>
      <c r="D561" s="358" t="s">
        <v>802</v>
      </c>
      <c r="E561" s="360" t="s">
        <v>2021</v>
      </c>
      <c r="F561" s="358" t="s">
        <v>2121</v>
      </c>
      <c r="G561" s="358" t="s">
        <v>2122</v>
      </c>
      <c r="H561" s="358" t="s">
        <v>1060</v>
      </c>
      <c r="I561" s="339" t="s">
        <v>2084</v>
      </c>
      <c r="J561" s="358" t="s">
        <v>4</v>
      </c>
    </row>
    <row r="562" spans="1:10" ht="14.65" customHeight="1" x14ac:dyDescent="0.25">
      <c r="A562" s="358" t="s">
        <v>1284</v>
      </c>
      <c r="B562" s="358" t="s">
        <v>594</v>
      </c>
      <c r="C562" s="342">
        <v>85131</v>
      </c>
      <c r="D562" s="358" t="s">
        <v>802</v>
      </c>
      <c r="E562" s="360" t="s">
        <v>2021</v>
      </c>
      <c r="F562" s="358" t="s">
        <v>2123</v>
      </c>
      <c r="G562" s="358" t="s">
        <v>2124</v>
      </c>
      <c r="H562" s="358" t="s">
        <v>1060</v>
      </c>
      <c r="I562" s="339" t="s">
        <v>2084</v>
      </c>
      <c r="J562" s="358" t="s">
        <v>4</v>
      </c>
    </row>
    <row r="563" spans="1:10" ht="14.65" customHeight="1" x14ac:dyDescent="0.25">
      <c r="A563" s="358" t="s">
        <v>1284</v>
      </c>
      <c r="B563" s="358" t="s">
        <v>594</v>
      </c>
      <c r="C563" s="342">
        <v>85131</v>
      </c>
      <c r="D563" s="358" t="s">
        <v>802</v>
      </c>
      <c r="E563" s="360" t="s">
        <v>2021</v>
      </c>
      <c r="F563" s="358" t="s">
        <v>2125</v>
      </c>
      <c r="G563" s="358" t="s">
        <v>2126</v>
      </c>
      <c r="H563" s="358" t="s">
        <v>1060</v>
      </c>
      <c r="I563" s="339" t="s">
        <v>2084</v>
      </c>
      <c r="J563" s="358" t="s">
        <v>4</v>
      </c>
    </row>
    <row r="564" spans="1:10" ht="14.65" customHeight="1" x14ac:dyDescent="0.25">
      <c r="A564" s="358" t="s">
        <v>1284</v>
      </c>
      <c r="B564" s="358" t="s">
        <v>594</v>
      </c>
      <c r="C564" s="342">
        <v>85131</v>
      </c>
      <c r="D564" s="358" t="s">
        <v>802</v>
      </c>
      <c r="E564" s="360" t="s">
        <v>2021</v>
      </c>
      <c r="F564" s="358" t="s">
        <v>2127</v>
      </c>
      <c r="G564" s="358" t="s">
        <v>2128</v>
      </c>
      <c r="H564" s="358" t="s">
        <v>1060</v>
      </c>
      <c r="I564" s="339" t="s">
        <v>2084</v>
      </c>
      <c r="J564" s="358" t="s">
        <v>4</v>
      </c>
    </row>
    <row r="565" spans="1:10" ht="14.65" customHeight="1" x14ac:dyDescent="0.25">
      <c r="A565" s="358" t="s">
        <v>1284</v>
      </c>
      <c r="B565" s="358" t="s">
        <v>594</v>
      </c>
      <c r="C565" s="342">
        <v>85131</v>
      </c>
      <c r="D565" s="358" t="s">
        <v>802</v>
      </c>
      <c r="E565" s="360" t="s">
        <v>2021</v>
      </c>
      <c r="F565" s="358" t="s">
        <v>2129</v>
      </c>
      <c r="G565" s="358" t="s">
        <v>2130</v>
      </c>
      <c r="H565" s="358" t="s">
        <v>1060</v>
      </c>
      <c r="I565" s="339" t="s">
        <v>2084</v>
      </c>
      <c r="J565" s="358">
        <v>609686.20799999998</v>
      </c>
    </row>
    <row r="566" spans="1:10" ht="14.65" customHeight="1" x14ac:dyDescent="0.25">
      <c r="A566" s="358" t="s">
        <v>1284</v>
      </c>
      <c r="B566" s="358" t="s">
        <v>594</v>
      </c>
      <c r="C566" s="342">
        <v>85131</v>
      </c>
      <c r="D566" s="358" t="s">
        <v>802</v>
      </c>
      <c r="E566" s="360" t="s">
        <v>2021</v>
      </c>
      <c r="F566" s="358" t="s">
        <v>2131</v>
      </c>
      <c r="G566" s="358" t="s">
        <v>2132</v>
      </c>
      <c r="H566" s="358" t="s">
        <v>1060</v>
      </c>
      <c r="I566" s="339" t="s">
        <v>2084</v>
      </c>
      <c r="J566" s="358">
        <v>132559.397</v>
      </c>
    </row>
    <row r="567" spans="1:10" ht="14.65" customHeight="1" x14ac:dyDescent="0.25">
      <c r="A567" s="358" t="s">
        <v>1284</v>
      </c>
      <c r="B567" s="358" t="s">
        <v>594</v>
      </c>
      <c r="C567" s="342">
        <v>85131</v>
      </c>
      <c r="D567" s="358" t="s">
        <v>802</v>
      </c>
      <c r="E567" s="360" t="s">
        <v>2021</v>
      </c>
      <c r="F567" s="358" t="s">
        <v>2133</v>
      </c>
      <c r="G567" s="358" t="s">
        <v>2134</v>
      </c>
      <c r="H567" s="358" t="s">
        <v>1060</v>
      </c>
      <c r="I567" s="339" t="s">
        <v>2084</v>
      </c>
      <c r="J567" s="358">
        <v>113895.925</v>
      </c>
    </row>
    <row r="568" spans="1:10" ht="14.65" customHeight="1" x14ac:dyDescent="0.25">
      <c r="A568" s="358" t="s">
        <v>1284</v>
      </c>
      <c r="B568" s="358" t="s">
        <v>594</v>
      </c>
      <c r="C568" s="342">
        <v>85131</v>
      </c>
      <c r="D568" s="358" t="s">
        <v>802</v>
      </c>
      <c r="E568" s="360" t="s">
        <v>2021</v>
      </c>
      <c r="F568" s="358" t="s">
        <v>2135</v>
      </c>
      <c r="G568" s="358" t="s">
        <v>2136</v>
      </c>
      <c r="H568" s="358" t="s">
        <v>1060</v>
      </c>
      <c r="I568" s="339" t="s">
        <v>2084</v>
      </c>
      <c r="J568" s="358">
        <v>13379.957</v>
      </c>
    </row>
    <row r="569" spans="1:10" ht="14.65" customHeight="1" x14ac:dyDescent="0.25">
      <c r="A569" s="358" t="s">
        <v>1284</v>
      </c>
      <c r="B569" s="358" t="s">
        <v>594</v>
      </c>
      <c r="C569" s="342">
        <v>85131</v>
      </c>
      <c r="D569" s="358" t="s">
        <v>802</v>
      </c>
      <c r="E569" s="360" t="s">
        <v>2021</v>
      </c>
      <c r="F569" s="358" t="s">
        <v>2137</v>
      </c>
      <c r="G569" s="358" t="s">
        <v>2138</v>
      </c>
      <c r="H569" s="358" t="s">
        <v>1060</v>
      </c>
      <c r="I569" s="339" t="s">
        <v>2084</v>
      </c>
      <c r="J569" s="358">
        <v>152437.89300000001</v>
      </c>
    </row>
    <row r="570" spans="1:10" ht="14.65" customHeight="1" x14ac:dyDescent="0.25">
      <c r="A570" s="358" t="s">
        <v>1284</v>
      </c>
      <c r="B570" s="358" t="s">
        <v>594</v>
      </c>
      <c r="C570" s="342">
        <v>85131</v>
      </c>
      <c r="D570" s="358" t="s">
        <v>802</v>
      </c>
      <c r="E570" s="360" t="s">
        <v>2021</v>
      </c>
      <c r="F570" s="358" t="s">
        <v>2139</v>
      </c>
      <c r="G570" s="358" t="s">
        <v>2140</v>
      </c>
      <c r="H570" s="358" t="s">
        <v>1060</v>
      </c>
      <c r="I570" s="339" t="s">
        <v>2084</v>
      </c>
      <c r="J570" s="358">
        <v>79091.115999999995</v>
      </c>
    </row>
    <row r="571" spans="1:10" ht="14.65" customHeight="1" x14ac:dyDescent="0.25">
      <c r="A571" s="358" t="s">
        <v>1284</v>
      </c>
      <c r="B571" s="358" t="s">
        <v>594</v>
      </c>
      <c r="C571" s="342">
        <v>85131</v>
      </c>
      <c r="D571" s="358" t="s">
        <v>802</v>
      </c>
      <c r="E571" s="360" t="s">
        <v>2021</v>
      </c>
      <c r="F571" s="358" t="s">
        <v>2141</v>
      </c>
      <c r="G571" s="358" t="s">
        <v>2142</v>
      </c>
      <c r="H571" s="358" t="s">
        <v>1060</v>
      </c>
      <c r="I571" s="339" t="s">
        <v>2084</v>
      </c>
      <c r="J571" s="358">
        <v>60398.690999999999</v>
      </c>
    </row>
    <row r="572" spans="1:10" ht="14.65" customHeight="1" x14ac:dyDescent="0.25">
      <c r="A572" s="358" t="s">
        <v>1284</v>
      </c>
      <c r="B572" s="358" t="s">
        <v>594</v>
      </c>
      <c r="C572" s="342">
        <v>85131</v>
      </c>
      <c r="D572" s="358" t="s">
        <v>802</v>
      </c>
      <c r="E572" s="360" t="s">
        <v>2021</v>
      </c>
      <c r="F572" s="358" t="s">
        <v>2143</v>
      </c>
      <c r="G572" s="358" t="s">
        <v>2144</v>
      </c>
      <c r="H572" s="358" t="s">
        <v>1060</v>
      </c>
      <c r="I572" s="339" t="s">
        <v>2084</v>
      </c>
      <c r="J572" s="358">
        <v>2256.9229999999998</v>
      </c>
    </row>
    <row r="573" spans="1:10" ht="14.65" customHeight="1" x14ac:dyDescent="0.25">
      <c r="A573" s="358" t="s">
        <v>1284</v>
      </c>
      <c r="B573" s="358" t="s">
        <v>594</v>
      </c>
      <c r="C573" s="342">
        <v>85131</v>
      </c>
      <c r="D573" s="358" t="s">
        <v>802</v>
      </c>
      <c r="E573" s="360" t="s">
        <v>2021</v>
      </c>
      <c r="F573" s="358" t="s">
        <v>2145</v>
      </c>
      <c r="G573" s="358" t="s">
        <v>2146</v>
      </c>
      <c r="H573" s="358" t="s">
        <v>1060</v>
      </c>
      <c r="I573" s="339" t="s">
        <v>2084</v>
      </c>
      <c r="J573" s="358">
        <v>9791.02</v>
      </c>
    </row>
    <row r="574" spans="1:10" ht="14.65" customHeight="1" x14ac:dyDescent="0.25">
      <c r="A574" s="358" t="s">
        <v>1284</v>
      </c>
      <c r="B574" s="358" t="s">
        <v>594</v>
      </c>
      <c r="C574" s="342">
        <v>85131</v>
      </c>
      <c r="D574" s="358" t="s">
        <v>802</v>
      </c>
      <c r="E574" s="360" t="s">
        <v>2021</v>
      </c>
      <c r="F574" s="358" t="s">
        <v>2147</v>
      </c>
      <c r="G574" s="358" t="s">
        <v>2148</v>
      </c>
      <c r="H574" s="358" t="s">
        <v>1060</v>
      </c>
      <c r="I574" s="339" t="s">
        <v>2084</v>
      </c>
      <c r="J574" s="358">
        <v>11400.405000000001</v>
      </c>
    </row>
    <row r="575" spans="1:10" ht="14.65" customHeight="1" x14ac:dyDescent="0.25">
      <c r="A575" s="358" t="s">
        <v>1284</v>
      </c>
      <c r="B575" s="358" t="s">
        <v>594</v>
      </c>
      <c r="C575" s="342">
        <v>85131</v>
      </c>
      <c r="D575" s="358" t="s">
        <v>802</v>
      </c>
      <c r="E575" s="360" t="s">
        <v>2021</v>
      </c>
      <c r="F575" s="358" t="s">
        <v>2149</v>
      </c>
      <c r="G575" s="358" t="s">
        <v>2150</v>
      </c>
      <c r="H575" s="358" t="s">
        <v>1060</v>
      </c>
      <c r="I575" s="339" t="s">
        <v>2084</v>
      </c>
      <c r="J575" s="358">
        <v>19032.802</v>
      </c>
    </row>
    <row r="576" spans="1:10" ht="14.65" customHeight="1" x14ac:dyDescent="0.25">
      <c r="A576" s="358" t="s">
        <v>1284</v>
      </c>
      <c r="B576" s="358" t="s">
        <v>594</v>
      </c>
      <c r="C576" s="342">
        <v>85131</v>
      </c>
      <c r="D576" s="358" t="s">
        <v>802</v>
      </c>
      <c r="E576" s="360" t="s">
        <v>2021</v>
      </c>
      <c r="F576" s="358" t="s">
        <v>2151</v>
      </c>
      <c r="G576" s="358" t="s">
        <v>2152</v>
      </c>
      <c r="H576" s="358" t="s">
        <v>1060</v>
      </c>
      <c r="I576" s="339" t="s">
        <v>2084</v>
      </c>
      <c r="J576" s="358">
        <v>8851.7839999999997</v>
      </c>
    </row>
    <row r="577" spans="1:10" ht="14.65" customHeight="1" x14ac:dyDescent="0.25">
      <c r="A577" s="358" t="s">
        <v>1284</v>
      </c>
      <c r="B577" s="358" t="s">
        <v>594</v>
      </c>
      <c r="C577" s="342">
        <v>85131</v>
      </c>
      <c r="D577" s="358" t="s">
        <v>802</v>
      </c>
      <c r="E577" s="360" t="s">
        <v>2021</v>
      </c>
      <c r="F577" s="358" t="s">
        <v>2153</v>
      </c>
      <c r="G577" s="358" t="s">
        <v>2154</v>
      </c>
      <c r="H577" s="358" t="s">
        <v>1060</v>
      </c>
      <c r="I577" s="339" t="s">
        <v>2084</v>
      </c>
      <c r="J577" s="358">
        <v>6590.2960000000003</v>
      </c>
    </row>
    <row r="578" spans="1:10" ht="14.65" customHeight="1" x14ac:dyDescent="0.25">
      <c r="A578" s="358" t="s">
        <v>1284</v>
      </c>
      <c r="B578" s="358" t="s">
        <v>594</v>
      </c>
      <c r="C578" s="342">
        <v>85131</v>
      </c>
      <c r="D578" s="358" t="s">
        <v>802</v>
      </c>
      <c r="E578" s="360" t="s">
        <v>2021</v>
      </c>
      <c r="F578" s="358" t="s">
        <v>2155</v>
      </c>
      <c r="G578" s="358" t="s">
        <v>2156</v>
      </c>
      <c r="H578" s="358" t="s">
        <v>1060</v>
      </c>
      <c r="I578" s="339" t="s">
        <v>2084</v>
      </c>
      <c r="J578" s="358">
        <v>228002.96299999999</v>
      </c>
    </row>
    <row r="579" spans="1:10" ht="14.65" customHeight="1" x14ac:dyDescent="0.25">
      <c r="A579" s="358" t="s">
        <v>1284</v>
      </c>
      <c r="B579" s="358" t="s">
        <v>594</v>
      </c>
      <c r="C579" s="342">
        <v>85131</v>
      </c>
      <c r="D579" s="358" t="s">
        <v>802</v>
      </c>
      <c r="E579" s="360" t="s">
        <v>2021</v>
      </c>
      <c r="F579" s="358" t="s">
        <v>2157</v>
      </c>
      <c r="G579" s="358" t="s">
        <v>2158</v>
      </c>
      <c r="H579" s="358" t="s">
        <v>1060</v>
      </c>
      <c r="I579" s="339" t="s">
        <v>2084</v>
      </c>
      <c r="J579" s="358">
        <v>185556.78599999999</v>
      </c>
    </row>
    <row r="580" spans="1:10" ht="14.65" customHeight="1" x14ac:dyDescent="0.25">
      <c r="A580" s="358" t="s">
        <v>1284</v>
      </c>
      <c r="B580" s="358" t="s">
        <v>594</v>
      </c>
      <c r="C580" s="342">
        <v>85131</v>
      </c>
      <c r="D580" s="358" t="s">
        <v>802</v>
      </c>
      <c r="E580" s="360" t="s">
        <v>2021</v>
      </c>
      <c r="F580" s="358" t="s">
        <v>2159</v>
      </c>
      <c r="G580" s="358" t="s">
        <v>2160</v>
      </c>
      <c r="H580" s="358" t="s">
        <v>1060</v>
      </c>
      <c r="I580" s="339" t="s">
        <v>2084</v>
      </c>
      <c r="J580" s="358">
        <v>69648.146999999997</v>
      </c>
    </row>
    <row r="581" spans="1:10" ht="14.65" customHeight="1" x14ac:dyDescent="0.25">
      <c r="A581" s="358" t="s">
        <v>1284</v>
      </c>
      <c r="B581" s="358" t="s">
        <v>594</v>
      </c>
      <c r="C581" s="342">
        <v>85131</v>
      </c>
      <c r="D581" s="358" t="s">
        <v>802</v>
      </c>
      <c r="E581" s="360" t="s">
        <v>2021</v>
      </c>
      <c r="F581" s="358" t="s">
        <v>2161</v>
      </c>
      <c r="G581" s="358" t="s">
        <v>2162</v>
      </c>
      <c r="H581" s="358" t="s">
        <v>1060</v>
      </c>
      <c r="I581" s="339" t="s">
        <v>2084</v>
      </c>
      <c r="J581" s="358">
        <v>41897.5</v>
      </c>
    </row>
    <row r="582" spans="1:10" ht="14.65" customHeight="1" x14ac:dyDescent="0.25">
      <c r="A582" s="358" t="s">
        <v>1284</v>
      </c>
      <c r="B582" s="358" t="s">
        <v>594</v>
      </c>
      <c r="C582" s="342">
        <v>85131</v>
      </c>
      <c r="D582" s="358" t="s">
        <v>802</v>
      </c>
      <c r="E582" s="360" t="s">
        <v>2021</v>
      </c>
      <c r="F582" s="358" t="s">
        <v>2163</v>
      </c>
      <c r="G582" s="358" t="s">
        <v>2164</v>
      </c>
      <c r="H582" s="358" t="s">
        <v>1060</v>
      </c>
      <c r="I582" s="339" t="s">
        <v>2084</v>
      </c>
      <c r="J582" s="358">
        <v>27750.647000000001</v>
      </c>
    </row>
    <row r="583" spans="1:10" ht="14.65" customHeight="1" x14ac:dyDescent="0.25">
      <c r="A583" s="358" t="s">
        <v>1284</v>
      </c>
      <c r="B583" s="358" t="s">
        <v>594</v>
      </c>
      <c r="C583" s="342">
        <v>85131</v>
      </c>
      <c r="D583" s="358" t="s">
        <v>802</v>
      </c>
      <c r="E583" s="360" t="s">
        <v>2021</v>
      </c>
      <c r="F583" s="358" t="s">
        <v>2165</v>
      </c>
      <c r="G583" s="358" t="s">
        <v>2166</v>
      </c>
      <c r="H583" s="358" t="s">
        <v>1060</v>
      </c>
      <c r="I583" s="339" t="s">
        <v>2084</v>
      </c>
      <c r="J583" s="358">
        <v>25284.698</v>
      </c>
    </row>
    <row r="584" spans="1:10" ht="14.65" customHeight="1" x14ac:dyDescent="0.25">
      <c r="A584" s="358" t="s">
        <v>1284</v>
      </c>
      <c r="B584" s="358" t="s">
        <v>594</v>
      </c>
      <c r="C584" s="342">
        <v>85131</v>
      </c>
      <c r="D584" s="358" t="s">
        <v>802</v>
      </c>
      <c r="E584" s="360" t="s">
        <v>2021</v>
      </c>
      <c r="F584" s="358" t="s">
        <v>2167</v>
      </c>
      <c r="G584" s="358" t="s">
        <v>2168</v>
      </c>
      <c r="H584" s="358" t="s">
        <v>1060</v>
      </c>
      <c r="I584" s="339" t="s">
        <v>2084</v>
      </c>
      <c r="J584" s="358">
        <v>12222.331</v>
      </c>
    </row>
    <row r="585" spans="1:10" ht="14.65" customHeight="1" x14ac:dyDescent="0.25">
      <c r="A585" s="358" t="s">
        <v>1284</v>
      </c>
      <c r="B585" s="358" t="s">
        <v>594</v>
      </c>
      <c r="C585" s="342">
        <v>85131</v>
      </c>
      <c r="D585" s="358" t="s">
        <v>802</v>
      </c>
      <c r="E585" s="360" t="s">
        <v>2021</v>
      </c>
      <c r="F585" s="358" t="s">
        <v>2169</v>
      </c>
      <c r="G585" s="358" t="s">
        <v>2170</v>
      </c>
      <c r="H585" s="358" t="s">
        <v>1060</v>
      </c>
      <c r="I585" s="339" t="s">
        <v>2084</v>
      </c>
      <c r="J585" s="358">
        <v>3105.377</v>
      </c>
    </row>
    <row r="586" spans="1:10" ht="14.65" customHeight="1" x14ac:dyDescent="0.25">
      <c r="A586" s="358" t="s">
        <v>1284</v>
      </c>
      <c r="B586" s="358" t="s">
        <v>594</v>
      </c>
      <c r="C586" s="342">
        <v>85131</v>
      </c>
      <c r="D586" s="358" t="s">
        <v>802</v>
      </c>
      <c r="E586" s="360" t="s">
        <v>2021</v>
      </c>
      <c r="F586" s="358" t="s">
        <v>2171</v>
      </c>
      <c r="G586" s="358" t="s">
        <v>2172</v>
      </c>
      <c r="H586" s="358" t="s">
        <v>1060</v>
      </c>
      <c r="I586" s="339" t="s">
        <v>2084</v>
      </c>
      <c r="J586" s="358">
        <v>405.9</v>
      </c>
    </row>
    <row r="587" spans="1:10" ht="14.65" customHeight="1" x14ac:dyDescent="0.25">
      <c r="A587" s="358" t="s">
        <v>1284</v>
      </c>
      <c r="B587" s="358" t="s">
        <v>594</v>
      </c>
      <c r="C587" s="342">
        <v>85131</v>
      </c>
      <c r="D587" s="358" t="s">
        <v>802</v>
      </c>
      <c r="E587" s="360" t="s">
        <v>2021</v>
      </c>
      <c r="F587" s="358" t="s">
        <v>2173</v>
      </c>
      <c r="G587" s="358" t="s">
        <v>2174</v>
      </c>
      <c r="H587" s="358" t="s">
        <v>1060</v>
      </c>
      <c r="I587" s="339" t="s">
        <v>2084</v>
      </c>
      <c r="J587" s="358">
        <v>4760.018</v>
      </c>
    </row>
    <row r="588" spans="1:10" ht="14.65" customHeight="1" x14ac:dyDescent="0.25">
      <c r="A588" s="358" t="s">
        <v>1284</v>
      </c>
      <c r="B588" s="358" t="s">
        <v>594</v>
      </c>
      <c r="C588" s="342">
        <v>85131</v>
      </c>
      <c r="D588" s="358" t="s">
        <v>802</v>
      </c>
      <c r="E588" s="360" t="s">
        <v>2021</v>
      </c>
      <c r="F588" s="358" t="s">
        <v>2175</v>
      </c>
      <c r="G588" s="358" t="s">
        <v>2176</v>
      </c>
      <c r="H588" s="358" t="s">
        <v>1060</v>
      </c>
      <c r="I588" s="339" t="s">
        <v>2084</v>
      </c>
      <c r="J588" s="358">
        <v>5118.8</v>
      </c>
    </row>
    <row r="589" spans="1:10" ht="14.65" customHeight="1" x14ac:dyDescent="0.25">
      <c r="A589" s="358" t="s">
        <v>1284</v>
      </c>
      <c r="B589" s="358" t="s">
        <v>594</v>
      </c>
      <c r="C589" s="342">
        <v>85131</v>
      </c>
      <c r="D589" s="358" t="s">
        <v>802</v>
      </c>
      <c r="E589" s="360" t="s">
        <v>2021</v>
      </c>
      <c r="F589" s="358" t="s">
        <v>2177</v>
      </c>
      <c r="G589" s="358" t="s">
        <v>2178</v>
      </c>
      <c r="H589" s="358" t="s">
        <v>1060</v>
      </c>
      <c r="I589" s="339" t="s">
        <v>2084</v>
      </c>
      <c r="J589" s="358">
        <v>64328.997000000003</v>
      </c>
    </row>
    <row r="590" spans="1:10" ht="14.65" customHeight="1" x14ac:dyDescent="0.25">
      <c r="A590" s="358" t="s">
        <v>1284</v>
      </c>
      <c r="B590" s="358" t="s">
        <v>594</v>
      </c>
      <c r="C590" s="342">
        <v>85131</v>
      </c>
      <c r="D590" s="358" t="s">
        <v>802</v>
      </c>
      <c r="E590" s="360" t="s">
        <v>2021</v>
      </c>
      <c r="F590" s="358" t="s">
        <v>2179</v>
      </c>
      <c r="G590" s="358" t="s">
        <v>2180</v>
      </c>
      <c r="H590" s="358" t="s">
        <v>1060</v>
      </c>
      <c r="I590" s="339" t="s">
        <v>2084</v>
      </c>
      <c r="J590" s="358">
        <v>682.51700000000005</v>
      </c>
    </row>
    <row r="591" spans="1:10" ht="14.65" customHeight="1" x14ac:dyDescent="0.25">
      <c r="A591" s="358" t="s">
        <v>1284</v>
      </c>
      <c r="B591" s="358" t="s">
        <v>594</v>
      </c>
      <c r="C591" s="342">
        <v>85131</v>
      </c>
      <c r="D591" s="358" t="s">
        <v>802</v>
      </c>
      <c r="E591" s="360" t="s">
        <v>2021</v>
      </c>
      <c r="F591" s="358" t="s">
        <v>2181</v>
      </c>
      <c r="G591" s="358" t="s">
        <v>2182</v>
      </c>
      <c r="H591" s="358" t="s">
        <v>1060</v>
      </c>
      <c r="I591" s="339" t="s">
        <v>2084</v>
      </c>
      <c r="J591" s="358">
        <v>42129.927000000003</v>
      </c>
    </row>
    <row r="592" spans="1:10" ht="14.65" customHeight="1" x14ac:dyDescent="0.25">
      <c r="A592" s="358" t="s">
        <v>1284</v>
      </c>
      <c r="B592" s="358" t="s">
        <v>594</v>
      </c>
      <c r="C592" s="342">
        <v>85131</v>
      </c>
      <c r="D592" s="358" t="s">
        <v>802</v>
      </c>
      <c r="E592" s="360" t="s">
        <v>2021</v>
      </c>
      <c r="F592" s="358" t="s">
        <v>2183</v>
      </c>
      <c r="G592" s="358" t="s">
        <v>2184</v>
      </c>
      <c r="H592" s="358" t="s">
        <v>1060</v>
      </c>
      <c r="I592" s="339" t="s">
        <v>2084</v>
      </c>
      <c r="J592" s="358">
        <v>30630.507000000001</v>
      </c>
    </row>
    <row r="593" spans="1:10" ht="14.65" customHeight="1" x14ac:dyDescent="0.25">
      <c r="A593" s="358" t="s">
        <v>1284</v>
      </c>
      <c r="B593" s="358" t="s">
        <v>594</v>
      </c>
      <c r="C593" s="342">
        <v>85131</v>
      </c>
      <c r="D593" s="358" t="s">
        <v>802</v>
      </c>
      <c r="E593" s="360" t="s">
        <v>2021</v>
      </c>
      <c r="F593" s="358" t="s">
        <v>2185</v>
      </c>
      <c r="G593" s="358" t="s">
        <v>2186</v>
      </c>
      <c r="H593" s="358" t="s">
        <v>1060</v>
      </c>
      <c r="I593" s="339" t="s">
        <v>2084</v>
      </c>
      <c r="J593" s="358">
        <v>11499.42</v>
      </c>
    </row>
    <row r="594" spans="1:10" ht="14.65" customHeight="1" x14ac:dyDescent="0.25">
      <c r="A594" s="358" t="s">
        <v>1284</v>
      </c>
      <c r="B594" s="358" t="s">
        <v>594</v>
      </c>
      <c r="C594" s="342">
        <v>85131</v>
      </c>
      <c r="D594" s="358" t="s">
        <v>802</v>
      </c>
      <c r="E594" s="360" t="s">
        <v>2021</v>
      </c>
      <c r="F594" s="358" t="s">
        <v>2187</v>
      </c>
      <c r="G594" s="358" t="s">
        <v>2188</v>
      </c>
      <c r="H594" s="358" t="s">
        <v>1060</v>
      </c>
      <c r="I594" s="339" t="s">
        <v>2084</v>
      </c>
      <c r="J594" s="358">
        <v>316.25</v>
      </c>
    </row>
    <row r="595" spans="1:10" ht="14.65" customHeight="1" x14ac:dyDescent="0.25">
      <c r="A595" s="358" t="s">
        <v>1284</v>
      </c>
      <c r="B595" s="358" t="s">
        <v>594</v>
      </c>
      <c r="C595" s="342">
        <v>85131</v>
      </c>
      <c r="D595" s="358" t="s">
        <v>802</v>
      </c>
      <c r="E595" s="360" t="s">
        <v>2021</v>
      </c>
      <c r="F595" s="358" t="s">
        <v>2189</v>
      </c>
      <c r="G595" s="358" t="s">
        <v>2190</v>
      </c>
      <c r="H595" s="358" t="s">
        <v>1060</v>
      </c>
      <c r="I595" s="339" t="s">
        <v>2084</v>
      </c>
      <c r="J595" s="358">
        <v>265.47000000000003</v>
      </c>
    </row>
    <row r="596" spans="1:10" ht="14.65" customHeight="1" x14ac:dyDescent="0.25">
      <c r="A596" s="358" t="s">
        <v>1284</v>
      </c>
      <c r="B596" s="358" t="s">
        <v>594</v>
      </c>
      <c r="C596" s="342">
        <v>85131</v>
      </c>
      <c r="D596" s="358" t="s">
        <v>802</v>
      </c>
      <c r="E596" s="360" t="s">
        <v>2021</v>
      </c>
      <c r="F596" s="358" t="s">
        <v>2191</v>
      </c>
      <c r="G596" s="358" t="s">
        <v>2192</v>
      </c>
      <c r="H596" s="358" t="s">
        <v>1060</v>
      </c>
      <c r="I596" s="339" t="s">
        <v>2084</v>
      </c>
      <c r="J596" s="358">
        <v>252.589</v>
      </c>
    </row>
    <row r="597" spans="1:10" ht="14.65" customHeight="1" x14ac:dyDescent="0.25">
      <c r="A597" s="358" t="s">
        <v>1284</v>
      </c>
      <c r="B597" s="358" t="s">
        <v>594</v>
      </c>
      <c r="C597" s="342">
        <v>85131</v>
      </c>
      <c r="D597" s="358" t="s">
        <v>802</v>
      </c>
      <c r="E597" s="360" t="s">
        <v>2021</v>
      </c>
      <c r="F597" s="358" t="s">
        <v>2193</v>
      </c>
      <c r="G597" s="358" t="s">
        <v>2194</v>
      </c>
      <c r="H597" s="358" t="s">
        <v>1060</v>
      </c>
      <c r="I597" s="339" t="s">
        <v>2084</v>
      </c>
      <c r="J597" s="358">
        <v>221.875</v>
      </c>
    </row>
    <row r="598" spans="1:10" ht="14.65" customHeight="1" x14ac:dyDescent="0.25">
      <c r="A598" s="358" t="s">
        <v>1284</v>
      </c>
      <c r="B598" s="358" t="s">
        <v>594</v>
      </c>
      <c r="C598" s="342">
        <v>85131</v>
      </c>
      <c r="D598" s="358" t="s">
        <v>802</v>
      </c>
      <c r="E598" s="360" t="s">
        <v>2021</v>
      </c>
      <c r="F598" s="358" t="s">
        <v>2195</v>
      </c>
      <c r="G598" s="358" t="s">
        <v>1286</v>
      </c>
      <c r="H598" s="358" t="s">
        <v>1060</v>
      </c>
      <c r="I598" s="339" t="s">
        <v>2084</v>
      </c>
      <c r="J598" s="358">
        <v>30.713999999999999</v>
      </c>
    </row>
    <row r="599" spans="1:10" ht="14.65" customHeight="1" x14ac:dyDescent="0.25">
      <c r="A599" s="358" t="s">
        <v>1284</v>
      </c>
      <c r="B599" s="358" t="s">
        <v>594</v>
      </c>
      <c r="C599" s="342">
        <v>85131</v>
      </c>
      <c r="D599" s="358" t="s">
        <v>802</v>
      </c>
      <c r="E599" s="360" t="s">
        <v>2021</v>
      </c>
      <c r="F599" s="358" t="s">
        <v>2196</v>
      </c>
      <c r="G599" s="358" t="s">
        <v>2197</v>
      </c>
      <c r="H599" s="358" t="s">
        <v>1060</v>
      </c>
      <c r="I599" s="339" t="s">
        <v>2084</v>
      </c>
      <c r="J599" s="358">
        <v>12.881</v>
      </c>
    </row>
    <row r="600" spans="1:10" ht="14.65" customHeight="1" x14ac:dyDescent="0.25">
      <c r="A600" s="358" t="s">
        <v>1284</v>
      </c>
      <c r="B600" s="358" t="s">
        <v>594</v>
      </c>
      <c r="C600" s="342">
        <v>85131</v>
      </c>
      <c r="D600" s="358" t="s">
        <v>802</v>
      </c>
      <c r="E600" s="360" t="s">
        <v>2021</v>
      </c>
      <c r="F600" s="358" t="s">
        <v>2198</v>
      </c>
      <c r="G600" s="358" t="s">
        <v>2199</v>
      </c>
      <c r="H600" s="358" t="s">
        <v>1060</v>
      </c>
      <c r="I600" s="339" t="s">
        <v>2084</v>
      </c>
      <c r="J600" s="358">
        <v>50.78</v>
      </c>
    </row>
    <row r="601" spans="1:10" ht="14.65" customHeight="1" x14ac:dyDescent="0.25">
      <c r="A601" s="358" t="s">
        <v>1284</v>
      </c>
      <c r="B601" s="358" t="s">
        <v>594</v>
      </c>
      <c r="C601" s="342">
        <v>85131</v>
      </c>
      <c r="D601" s="358" t="s">
        <v>802</v>
      </c>
      <c r="E601" s="360" t="s">
        <v>2021</v>
      </c>
      <c r="F601" s="358" t="s">
        <v>2033</v>
      </c>
      <c r="G601" s="358" t="s">
        <v>1605</v>
      </c>
      <c r="H601" s="358" t="s">
        <v>1060</v>
      </c>
      <c r="I601" s="339" t="s">
        <v>2084</v>
      </c>
      <c r="J601" s="358">
        <v>1063227.7879999999</v>
      </c>
    </row>
    <row r="602" spans="1:10" ht="14.65" customHeight="1" x14ac:dyDescent="0.25">
      <c r="A602" s="358" t="s">
        <v>1284</v>
      </c>
      <c r="B602" s="358" t="s">
        <v>594</v>
      </c>
      <c r="C602" s="342">
        <v>85131</v>
      </c>
      <c r="D602" s="358" t="s">
        <v>802</v>
      </c>
      <c r="E602" s="360" t="s">
        <v>2021</v>
      </c>
      <c r="F602" s="358" t="s">
        <v>2103</v>
      </c>
      <c r="G602" s="358" t="s">
        <v>2104</v>
      </c>
      <c r="H602" s="358" t="s">
        <v>1060</v>
      </c>
      <c r="I602" s="339" t="s">
        <v>2085</v>
      </c>
      <c r="J602" s="358">
        <v>220161.83799999999</v>
      </c>
    </row>
    <row r="603" spans="1:10" ht="14.65" customHeight="1" x14ac:dyDescent="0.25">
      <c r="A603" s="358" t="s">
        <v>1284</v>
      </c>
      <c r="B603" s="358" t="s">
        <v>594</v>
      </c>
      <c r="C603" s="342">
        <v>85131</v>
      </c>
      <c r="D603" s="358" t="s">
        <v>802</v>
      </c>
      <c r="E603" s="360" t="s">
        <v>2021</v>
      </c>
      <c r="F603" s="358" t="s">
        <v>2105</v>
      </c>
      <c r="G603" s="358" t="s">
        <v>2106</v>
      </c>
      <c r="H603" s="358" t="s">
        <v>1060</v>
      </c>
      <c r="I603" s="339" t="s">
        <v>2085</v>
      </c>
      <c r="J603" s="358">
        <v>20883</v>
      </c>
    </row>
    <row r="604" spans="1:10" ht="14.65" customHeight="1" x14ac:dyDescent="0.25">
      <c r="A604" s="358" t="s">
        <v>1284</v>
      </c>
      <c r="B604" s="358" t="s">
        <v>594</v>
      </c>
      <c r="C604" s="342">
        <v>85131</v>
      </c>
      <c r="D604" s="358" t="s">
        <v>802</v>
      </c>
      <c r="E604" s="360" t="s">
        <v>2021</v>
      </c>
      <c r="F604" s="358" t="s">
        <v>2107</v>
      </c>
      <c r="G604" s="358" t="s">
        <v>2108</v>
      </c>
      <c r="H604" s="358" t="s">
        <v>1060</v>
      </c>
      <c r="I604" s="339" t="s">
        <v>2085</v>
      </c>
      <c r="J604" s="358">
        <v>176321</v>
      </c>
    </row>
    <row r="605" spans="1:10" ht="14.65" customHeight="1" x14ac:dyDescent="0.25">
      <c r="A605" s="358" t="s">
        <v>1284</v>
      </c>
      <c r="B605" s="358" t="s">
        <v>594</v>
      </c>
      <c r="C605" s="342">
        <v>85131</v>
      </c>
      <c r="D605" s="358" t="s">
        <v>802</v>
      </c>
      <c r="E605" s="360" t="s">
        <v>2021</v>
      </c>
      <c r="F605" s="358" t="s">
        <v>2109</v>
      </c>
      <c r="G605" s="358" t="s">
        <v>2110</v>
      </c>
      <c r="H605" s="358" t="s">
        <v>1060</v>
      </c>
      <c r="I605" s="339" t="s">
        <v>2085</v>
      </c>
      <c r="J605" s="358">
        <v>3294.9989999999998</v>
      </c>
    </row>
    <row r="606" spans="1:10" ht="14.65" customHeight="1" x14ac:dyDescent="0.25">
      <c r="A606" s="358" t="s">
        <v>1284</v>
      </c>
      <c r="B606" s="358" t="s">
        <v>594</v>
      </c>
      <c r="C606" s="342">
        <v>85131</v>
      </c>
      <c r="D606" s="358" t="s">
        <v>802</v>
      </c>
      <c r="E606" s="360" t="s">
        <v>2021</v>
      </c>
      <c r="F606" s="358" t="s">
        <v>2111</v>
      </c>
      <c r="G606" s="358" t="s">
        <v>2112</v>
      </c>
      <c r="H606" s="358" t="s">
        <v>1060</v>
      </c>
      <c r="I606" s="339" t="s">
        <v>2085</v>
      </c>
      <c r="J606" s="358">
        <v>3514.518</v>
      </c>
    </row>
    <row r="607" spans="1:10" ht="14.65" customHeight="1" x14ac:dyDescent="0.25">
      <c r="A607" s="358" t="s">
        <v>1284</v>
      </c>
      <c r="B607" s="358" t="s">
        <v>594</v>
      </c>
      <c r="C607" s="342">
        <v>85131</v>
      </c>
      <c r="D607" s="358" t="s">
        <v>802</v>
      </c>
      <c r="E607" s="360" t="s">
        <v>2021</v>
      </c>
      <c r="F607" s="358" t="s">
        <v>2113</v>
      </c>
      <c r="G607" s="358" t="s">
        <v>2114</v>
      </c>
      <c r="H607" s="358" t="s">
        <v>1060</v>
      </c>
      <c r="I607" s="339" t="s">
        <v>2085</v>
      </c>
      <c r="J607" s="358">
        <v>15828.114</v>
      </c>
    </row>
    <row r="608" spans="1:10" ht="14.65" customHeight="1" x14ac:dyDescent="0.25">
      <c r="A608" s="358" t="s">
        <v>1284</v>
      </c>
      <c r="B608" s="358" t="s">
        <v>594</v>
      </c>
      <c r="C608" s="342">
        <v>85131</v>
      </c>
      <c r="D608" s="358" t="s">
        <v>802</v>
      </c>
      <c r="E608" s="360" t="s">
        <v>2021</v>
      </c>
      <c r="F608" s="358" t="s">
        <v>2115</v>
      </c>
      <c r="G608" s="358" t="s">
        <v>2116</v>
      </c>
      <c r="H608" s="358" t="s">
        <v>1060</v>
      </c>
      <c r="I608" s="339" t="s">
        <v>2085</v>
      </c>
      <c r="J608" s="358">
        <v>320.20699999999999</v>
      </c>
    </row>
    <row r="609" spans="1:10" ht="14.65" customHeight="1" x14ac:dyDescent="0.25">
      <c r="A609" s="358" t="s">
        <v>1284</v>
      </c>
      <c r="B609" s="358" t="s">
        <v>594</v>
      </c>
      <c r="C609" s="342">
        <v>85131</v>
      </c>
      <c r="D609" s="358" t="s">
        <v>802</v>
      </c>
      <c r="E609" s="360" t="s">
        <v>2021</v>
      </c>
      <c r="F609" s="358" t="s">
        <v>2117</v>
      </c>
      <c r="G609" s="358" t="s">
        <v>2118</v>
      </c>
      <c r="H609" s="358" t="s">
        <v>1060</v>
      </c>
      <c r="I609" s="339" t="s">
        <v>2085</v>
      </c>
      <c r="J609" s="358">
        <v>426.15</v>
      </c>
    </row>
    <row r="610" spans="1:10" ht="14.65" customHeight="1" x14ac:dyDescent="0.25">
      <c r="A610" s="358" t="s">
        <v>1284</v>
      </c>
      <c r="B610" s="358" t="s">
        <v>594</v>
      </c>
      <c r="C610" s="342">
        <v>85131</v>
      </c>
      <c r="D610" s="358" t="s">
        <v>802</v>
      </c>
      <c r="E610" s="360" t="s">
        <v>2021</v>
      </c>
      <c r="F610" s="358" t="s">
        <v>2119</v>
      </c>
      <c r="G610" s="358" t="s">
        <v>2120</v>
      </c>
      <c r="H610" s="358" t="s">
        <v>1060</v>
      </c>
      <c r="I610" s="339" t="s">
        <v>2085</v>
      </c>
      <c r="J610" s="358">
        <v>426.15</v>
      </c>
    </row>
    <row r="611" spans="1:10" ht="14.65" customHeight="1" x14ac:dyDescent="0.25">
      <c r="A611" s="358" t="s">
        <v>1284</v>
      </c>
      <c r="B611" s="358" t="s">
        <v>594</v>
      </c>
      <c r="C611" s="342">
        <v>85131</v>
      </c>
      <c r="D611" s="358" t="s">
        <v>802</v>
      </c>
      <c r="E611" s="360" t="s">
        <v>2021</v>
      </c>
      <c r="F611" s="358" t="s">
        <v>2121</v>
      </c>
      <c r="G611" s="358" t="s">
        <v>2122</v>
      </c>
      <c r="H611" s="358" t="s">
        <v>1060</v>
      </c>
      <c r="I611" s="339" t="s">
        <v>2085</v>
      </c>
      <c r="J611" s="358" t="s">
        <v>4</v>
      </c>
    </row>
    <row r="612" spans="1:10" ht="14.65" customHeight="1" x14ac:dyDescent="0.25">
      <c r="A612" s="358" t="s">
        <v>1284</v>
      </c>
      <c r="B612" s="358" t="s">
        <v>594</v>
      </c>
      <c r="C612" s="342">
        <v>85131</v>
      </c>
      <c r="D612" s="358" t="s">
        <v>802</v>
      </c>
      <c r="E612" s="360" t="s">
        <v>2021</v>
      </c>
      <c r="F612" s="358" t="s">
        <v>2123</v>
      </c>
      <c r="G612" s="358" t="s">
        <v>2124</v>
      </c>
      <c r="H612" s="358" t="s">
        <v>1060</v>
      </c>
      <c r="I612" s="339" t="s">
        <v>2085</v>
      </c>
      <c r="J612" s="358" t="s">
        <v>4</v>
      </c>
    </row>
    <row r="613" spans="1:10" ht="14.65" customHeight="1" x14ac:dyDescent="0.25">
      <c r="A613" s="358" t="s">
        <v>1284</v>
      </c>
      <c r="B613" s="358" t="s">
        <v>594</v>
      </c>
      <c r="C613" s="342">
        <v>85131</v>
      </c>
      <c r="D613" s="358" t="s">
        <v>802</v>
      </c>
      <c r="E613" s="360" t="s">
        <v>2021</v>
      </c>
      <c r="F613" s="358" t="s">
        <v>2125</v>
      </c>
      <c r="G613" s="358" t="s">
        <v>2126</v>
      </c>
      <c r="H613" s="358" t="s">
        <v>1060</v>
      </c>
      <c r="I613" s="339" t="s">
        <v>2085</v>
      </c>
      <c r="J613" s="358" t="s">
        <v>4</v>
      </c>
    </row>
    <row r="614" spans="1:10" ht="14.65" customHeight="1" x14ac:dyDescent="0.25">
      <c r="A614" s="358" t="s">
        <v>1284</v>
      </c>
      <c r="B614" s="358" t="s">
        <v>594</v>
      </c>
      <c r="C614" s="342">
        <v>85131</v>
      </c>
      <c r="D614" s="358" t="s">
        <v>802</v>
      </c>
      <c r="E614" s="360" t="s">
        <v>2021</v>
      </c>
      <c r="F614" s="358" t="s">
        <v>2127</v>
      </c>
      <c r="G614" s="358" t="s">
        <v>2128</v>
      </c>
      <c r="H614" s="358" t="s">
        <v>1060</v>
      </c>
      <c r="I614" s="339" t="s">
        <v>2085</v>
      </c>
      <c r="J614" s="358" t="s">
        <v>4</v>
      </c>
    </row>
    <row r="615" spans="1:10" ht="14.65" customHeight="1" x14ac:dyDescent="0.25">
      <c r="A615" s="358" t="s">
        <v>1284</v>
      </c>
      <c r="B615" s="358" t="s">
        <v>594</v>
      </c>
      <c r="C615" s="342">
        <v>85131</v>
      </c>
      <c r="D615" s="358" t="s">
        <v>802</v>
      </c>
      <c r="E615" s="360" t="s">
        <v>2021</v>
      </c>
      <c r="F615" s="358" t="s">
        <v>2129</v>
      </c>
      <c r="G615" s="358" t="s">
        <v>2130</v>
      </c>
      <c r="H615" s="358" t="s">
        <v>1060</v>
      </c>
      <c r="I615" s="339" t="s">
        <v>2085</v>
      </c>
      <c r="J615" s="358">
        <v>648483.42500000005</v>
      </c>
    </row>
    <row r="616" spans="1:10" ht="14.65" customHeight="1" x14ac:dyDescent="0.25">
      <c r="A616" s="358" t="s">
        <v>1284</v>
      </c>
      <c r="B616" s="358" t="s">
        <v>594</v>
      </c>
      <c r="C616" s="342">
        <v>85131</v>
      </c>
      <c r="D616" s="358" t="s">
        <v>802</v>
      </c>
      <c r="E616" s="360" t="s">
        <v>2021</v>
      </c>
      <c r="F616" s="358" t="s">
        <v>2131</v>
      </c>
      <c r="G616" s="358" t="s">
        <v>2132</v>
      </c>
      <c r="H616" s="358" t="s">
        <v>1060</v>
      </c>
      <c r="I616" s="339" t="s">
        <v>2085</v>
      </c>
      <c r="J616" s="358">
        <v>139403.91500000001</v>
      </c>
    </row>
    <row r="617" spans="1:10" ht="14.65" customHeight="1" x14ac:dyDescent="0.25">
      <c r="A617" s="358" t="s">
        <v>1284</v>
      </c>
      <c r="B617" s="358" t="s">
        <v>594</v>
      </c>
      <c r="C617" s="342">
        <v>85131</v>
      </c>
      <c r="D617" s="358" t="s">
        <v>802</v>
      </c>
      <c r="E617" s="360" t="s">
        <v>2021</v>
      </c>
      <c r="F617" s="358" t="s">
        <v>2133</v>
      </c>
      <c r="G617" s="358" t="s">
        <v>2134</v>
      </c>
      <c r="H617" s="358" t="s">
        <v>1060</v>
      </c>
      <c r="I617" s="339" t="s">
        <v>2085</v>
      </c>
      <c r="J617" s="358">
        <v>121238.257</v>
      </c>
    </row>
    <row r="618" spans="1:10" ht="14.65" customHeight="1" x14ac:dyDescent="0.25">
      <c r="A618" s="358" t="s">
        <v>1284</v>
      </c>
      <c r="B618" s="358" t="s">
        <v>594</v>
      </c>
      <c r="C618" s="342">
        <v>85131</v>
      </c>
      <c r="D618" s="358" t="s">
        <v>802</v>
      </c>
      <c r="E618" s="360" t="s">
        <v>2021</v>
      </c>
      <c r="F618" s="358" t="s">
        <v>2135</v>
      </c>
      <c r="G618" s="358" t="s">
        <v>2136</v>
      </c>
      <c r="H618" s="358" t="s">
        <v>1060</v>
      </c>
      <c r="I618" s="339" t="s">
        <v>2085</v>
      </c>
      <c r="J618" s="358">
        <v>13783.736999999999</v>
      </c>
    </row>
    <row r="619" spans="1:10" ht="14.65" customHeight="1" x14ac:dyDescent="0.25">
      <c r="A619" s="358" t="s">
        <v>1284</v>
      </c>
      <c r="B619" s="358" t="s">
        <v>594</v>
      </c>
      <c r="C619" s="342">
        <v>85131</v>
      </c>
      <c r="D619" s="358" t="s">
        <v>802</v>
      </c>
      <c r="E619" s="360" t="s">
        <v>2021</v>
      </c>
      <c r="F619" s="358" t="s">
        <v>2137</v>
      </c>
      <c r="G619" s="358" t="s">
        <v>2138</v>
      </c>
      <c r="H619" s="358" t="s">
        <v>1060</v>
      </c>
      <c r="I619" s="339" t="s">
        <v>2085</v>
      </c>
      <c r="J619" s="358">
        <v>164793.55799999999</v>
      </c>
    </row>
    <row r="620" spans="1:10" ht="14.65" customHeight="1" x14ac:dyDescent="0.25">
      <c r="A620" s="358" t="s">
        <v>1284</v>
      </c>
      <c r="B620" s="358" t="s">
        <v>594</v>
      </c>
      <c r="C620" s="342">
        <v>85131</v>
      </c>
      <c r="D620" s="358" t="s">
        <v>802</v>
      </c>
      <c r="E620" s="360" t="s">
        <v>2021</v>
      </c>
      <c r="F620" s="358" t="s">
        <v>2139</v>
      </c>
      <c r="G620" s="358" t="s">
        <v>2140</v>
      </c>
      <c r="H620" s="358" t="s">
        <v>1060</v>
      </c>
      <c r="I620" s="339" t="s">
        <v>2085</v>
      </c>
      <c r="J620" s="358">
        <v>85210.116999999998</v>
      </c>
    </row>
    <row r="621" spans="1:10" ht="14.65" customHeight="1" x14ac:dyDescent="0.25">
      <c r="A621" s="358" t="s">
        <v>1284</v>
      </c>
      <c r="B621" s="358" t="s">
        <v>594</v>
      </c>
      <c r="C621" s="342">
        <v>85131</v>
      </c>
      <c r="D621" s="358" t="s">
        <v>802</v>
      </c>
      <c r="E621" s="360" t="s">
        <v>2021</v>
      </c>
      <c r="F621" s="358" t="s">
        <v>2141</v>
      </c>
      <c r="G621" s="358" t="s">
        <v>2142</v>
      </c>
      <c r="H621" s="358" t="s">
        <v>1060</v>
      </c>
      <c r="I621" s="339" t="s">
        <v>2085</v>
      </c>
      <c r="J621" s="358">
        <v>64160.222999999998</v>
      </c>
    </row>
    <row r="622" spans="1:10" ht="14.65" customHeight="1" x14ac:dyDescent="0.25">
      <c r="A622" s="358" t="s">
        <v>1284</v>
      </c>
      <c r="B622" s="358" t="s">
        <v>594</v>
      </c>
      <c r="C622" s="342">
        <v>85131</v>
      </c>
      <c r="D622" s="358" t="s">
        <v>802</v>
      </c>
      <c r="E622" s="360" t="s">
        <v>2021</v>
      </c>
      <c r="F622" s="358" t="s">
        <v>2143</v>
      </c>
      <c r="G622" s="358" t="s">
        <v>2144</v>
      </c>
      <c r="H622" s="358" t="s">
        <v>1060</v>
      </c>
      <c r="I622" s="339" t="s">
        <v>2085</v>
      </c>
      <c r="J622" s="358">
        <v>2397.8310000000001</v>
      </c>
    </row>
    <row r="623" spans="1:10" ht="14.65" customHeight="1" x14ac:dyDescent="0.25">
      <c r="A623" s="358" t="s">
        <v>1284</v>
      </c>
      <c r="B623" s="358" t="s">
        <v>594</v>
      </c>
      <c r="C623" s="342">
        <v>85131</v>
      </c>
      <c r="D623" s="358" t="s">
        <v>802</v>
      </c>
      <c r="E623" s="360" t="s">
        <v>2021</v>
      </c>
      <c r="F623" s="358" t="s">
        <v>2145</v>
      </c>
      <c r="G623" s="358" t="s">
        <v>2146</v>
      </c>
      <c r="H623" s="358" t="s">
        <v>1060</v>
      </c>
      <c r="I623" s="339" t="s">
        <v>2085</v>
      </c>
      <c r="J623" s="358">
        <v>10374.897000000001</v>
      </c>
    </row>
    <row r="624" spans="1:10" ht="14.65" customHeight="1" x14ac:dyDescent="0.25">
      <c r="A624" s="358" t="s">
        <v>1284</v>
      </c>
      <c r="B624" s="358" t="s">
        <v>594</v>
      </c>
      <c r="C624" s="342">
        <v>85131</v>
      </c>
      <c r="D624" s="358" t="s">
        <v>802</v>
      </c>
      <c r="E624" s="360" t="s">
        <v>2021</v>
      </c>
      <c r="F624" s="358" t="s">
        <v>2147</v>
      </c>
      <c r="G624" s="358" t="s">
        <v>2148</v>
      </c>
      <c r="H624" s="358" t="s">
        <v>1060</v>
      </c>
      <c r="I624" s="339" t="s">
        <v>2085</v>
      </c>
      <c r="J624" s="358">
        <v>11738.884</v>
      </c>
    </row>
    <row r="625" spans="1:10" ht="14.65" customHeight="1" x14ac:dyDescent="0.25">
      <c r="A625" s="358" t="s">
        <v>1284</v>
      </c>
      <c r="B625" s="358" t="s">
        <v>594</v>
      </c>
      <c r="C625" s="342">
        <v>85131</v>
      </c>
      <c r="D625" s="358" t="s">
        <v>802</v>
      </c>
      <c r="E625" s="360" t="s">
        <v>2021</v>
      </c>
      <c r="F625" s="358" t="s">
        <v>2149</v>
      </c>
      <c r="G625" s="358" t="s">
        <v>2150</v>
      </c>
      <c r="H625" s="358" t="s">
        <v>1060</v>
      </c>
      <c r="I625" s="339" t="s">
        <v>2085</v>
      </c>
      <c r="J625" s="358">
        <v>19545.401999999998</v>
      </c>
    </row>
    <row r="626" spans="1:10" ht="14.65" customHeight="1" x14ac:dyDescent="0.25">
      <c r="A626" s="358" t="s">
        <v>1284</v>
      </c>
      <c r="B626" s="358" t="s">
        <v>594</v>
      </c>
      <c r="C626" s="342">
        <v>85131</v>
      </c>
      <c r="D626" s="358" t="s">
        <v>802</v>
      </c>
      <c r="E626" s="360" t="s">
        <v>2021</v>
      </c>
      <c r="F626" s="358" t="s">
        <v>2151</v>
      </c>
      <c r="G626" s="358" t="s">
        <v>2152</v>
      </c>
      <c r="H626" s="358" t="s">
        <v>1060</v>
      </c>
      <c r="I626" s="339" t="s">
        <v>2085</v>
      </c>
      <c r="J626" s="358">
        <v>9090.4920000000002</v>
      </c>
    </row>
    <row r="627" spans="1:10" ht="14.65" customHeight="1" x14ac:dyDescent="0.25">
      <c r="A627" s="358" t="s">
        <v>1284</v>
      </c>
      <c r="B627" s="358" t="s">
        <v>594</v>
      </c>
      <c r="C627" s="342">
        <v>85131</v>
      </c>
      <c r="D627" s="358" t="s">
        <v>802</v>
      </c>
      <c r="E627" s="360" t="s">
        <v>2021</v>
      </c>
      <c r="F627" s="358" t="s">
        <v>2153</v>
      </c>
      <c r="G627" s="358" t="s">
        <v>2154</v>
      </c>
      <c r="H627" s="358" t="s">
        <v>1060</v>
      </c>
      <c r="I627" s="339" t="s">
        <v>2085</v>
      </c>
      <c r="J627" s="358">
        <v>6746.1120000000001</v>
      </c>
    </row>
    <row r="628" spans="1:10" ht="14.65" customHeight="1" x14ac:dyDescent="0.25">
      <c r="A628" s="358" t="s">
        <v>1284</v>
      </c>
      <c r="B628" s="358" t="s">
        <v>594</v>
      </c>
      <c r="C628" s="342">
        <v>85131</v>
      </c>
      <c r="D628" s="358" t="s">
        <v>802</v>
      </c>
      <c r="E628" s="360" t="s">
        <v>2021</v>
      </c>
      <c r="F628" s="358" t="s">
        <v>2155</v>
      </c>
      <c r="G628" s="358" t="s">
        <v>2156</v>
      </c>
      <c r="H628" s="358" t="s">
        <v>1060</v>
      </c>
      <c r="I628" s="339" t="s">
        <v>2085</v>
      </c>
      <c r="J628" s="358">
        <v>215648.424</v>
      </c>
    </row>
    <row r="629" spans="1:10" ht="14.65" customHeight="1" x14ac:dyDescent="0.25">
      <c r="A629" s="358" t="s">
        <v>1284</v>
      </c>
      <c r="B629" s="358" t="s">
        <v>594</v>
      </c>
      <c r="C629" s="342">
        <v>85131</v>
      </c>
      <c r="D629" s="358" t="s">
        <v>802</v>
      </c>
      <c r="E629" s="360" t="s">
        <v>2021</v>
      </c>
      <c r="F629" s="358" t="s">
        <v>2157</v>
      </c>
      <c r="G629" s="358" t="s">
        <v>2158</v>
      </c>
      <c r="H629" s="358" t="s">
        <v>1060</v>
      </c>
      <c r="I629" s="339" t="s">
        <v>2085</v>
      </c>
      <c r="J629" s="358">
        <v>170076.31200000001</v>
      </c>
    </row>
    <row r="630" spans="1:10" ht="14.65" customHeight="1" x14ac:dyDescent="0.25">
      <c r="A630" s="358" t="s">
        <v>1284</v>
      </c>
      <c r="B630" s="358" t="s">
        <v>594</v>
      </c>
      <c r="C630" s="342">
        <v>85131</v>
      </c>
      <c r="D630" s="358" t="s">
        <v>802</v>
      </c>
      <c r="E630" s="360" t="s">
        <v>2021</v>
      </c>
      <c r="F630" s="358" t="s">
        <v>2159</v>
      </c>
      <c r="G630" s="358" t="s">
        <v>2160</v>
      </c>
      <c r="H630" s="358" t="s">
        <v>1060</v>
      </c>
      <c r="I630" s="339" t="s">
        <v>2085</v>
      </c>
      <c r="J630" s="358">
        <v>65344.588000000003</v>
      </c>
    </row>
    <row r="631" spans="1:10" ht="14.65" customHeight="1" x14ac:dyDescent="0.25">
      <c r="A631" s="358" t="s">
        <v>1284</v>
      </c>
      <c r="B631" s="358" t="s">
        <v>594</v>
      </c>
      <c r="C631" s="342">
        <v>85131</v>
      </c>
      <c r="D631" s="358" t="s">
        <v>802</v>
      </c>
      <c r="E631" s="360" t="s">
        <v>2021</v>
      </c>
      <c r="F631" s="358" t="s">
        <v>2161</v>
      </c>
      <c r="G631" s="358" t="s">
        <v>2162</v>
      </c>
      <c r="H631" s="358" t="s">
        <v>1060</v>
      </c>
      <c r="I631" s="339" t="s">
        <v>2085</v>
      </c>
      <c r="J631" s="358">
        <v>40254.6</v>
      </c>
    </row>
    <row r="632" spans="1:10" ht="14.65" customHeight="1" x14ac:dyDescent="0.25">
      <c r="A632" s="358" t="s">
        <v>1284</v>
      </c>
      <c r="B632" s="358" t="s">
        <v>594</v>
      </c>
      <c r="C632" s="342">
        <v>85131</v>
      </c>
      <c r="D632" s="358" t="s">
        <v>802</v>
      </c>
      <c r="E632" s="360" t="s">
        <v>2021</v>
      </c>
      <c r="F632" s="358" t="s">
        <v>2163</v>
      </c>
      <c r="G632" s="358" t="s">
        <v>2164</v>
      </c>
      <c r="H632" s="358" t="s">
        <v>1060</v>
      </c>
      <c r="I632" s="339" t="s">
        <v>2085</v>
      </c>
      <c r="J632" s="358">
        <v>25089.988000000001</v>
      </c>
    </row>
    <row r="633" spans="1:10" ht="14.65" customHeight="1" x14ac:dyDescent="0.25">
      <c r="A633" s="358" t="s">
        <v>1284</v>
      </c>
      <c r="B633" s="358" t="s">
        <v>594</v>
      </c>
      <c r="C633" s="342">
        <v>85131</v>
      </c>
      <c r="D633" s="358" t="s">
        <v>802</v>
      </c>
      <c r="E633" s="360" t="s">
        <v>2021</v>
      </c>
      <c r="F633" s="358" t="s">
        <v>2165</v>
      </c>
      <c r="G633" s="358" t="s">
        <v>2166</v>
      </c>
      <c r="H633" s="358" t="s">
        <v>1060</v>
      </c>
      <c r="I633" s="339" t="s">
        <v>2085</v>
      </c>
      <c r="J633" s="358">
        <v>20646.599999999999</v>
      </c>
    </row>
    <row r="634" spans="1:10" ht="14.65" customHeight="1" x14ac:dyDescent="0.25">
      <c r="A634" s="358" t="s">
        <v>1284</v>
      </c>
      <c r="B634" s="358" t="s">
        <v>594</v>
      </c>
      <c r="C634" s="342">
        <v>85131</v>
      </c>
      <c r="D634" s="358" t="s">
        <v>802</v>
      </c>
      <c r="E634" s="360" t="s">
        <v>2021</v>
      </c>
      <c r="F634" s="358" t="s">
        <v>2167</v>
      </c>
      <c r="G634" s="358" t="s">
        <v>2168</v>
      </c>
      <c r="H634" s="358" t="s">
        <v>1060</v>
      </c>
      <c r="I634" s="339" t="s">
        <v>2085</v>
      </c>
      <c r="J634" s="358">
        <v>10625.878000000001</v>
      </c>
    </row>
    <row r="635" spans="1:10" ht="14.65" customHeight="1" x14ac:dyDescent="0.25">
      <c r="A635" s="358" t="s">
        <v>1284</v>
      </c>
      <c r="B635" s="358" t="s">
        <v>594</v>
      </c>
      <c r="C635" s="342">
        <v>85131</v>
      </c>
      <c r="D635" s="358" t="s">
        <v>802</v>
      </c>
      <c r="E635" s="360" t="s">
        <v>2021</v>
      </c>
      <c r="F635" s="358" t="s">
        <v>2169</v>
      </c>
      <c r="G635" s="358" t="s">
        <v>2170</v>
      </c>
      <c r="H635" s="358" t="s">
        <v>1060</v>
      </c>
      <c r="I635" s="339" t="s">
        <v>2085</v>
      </c>
      <c r="J635" s="358">
        <v>3082.5889999999999</v>
      </c>
    </row>
    <row r="636" spans="1:10" ht="14.65" customHeight="1" x14ac:dyDescent="0.25">
      <c r="A636" s="358" t="s">
        <v>1284</v>
      </c>
      <c r="B636" s="358" t="s">
        <v>594</v>
      </c>
      <c r="C636" s="342">
        <v>85131</v>
      </c>
      <c r="D636" s="358" t="s">
        <v>802</v>
      </c>
      <c r="E636" s="360" t="s">
        <v>2021</v>
      </c>
      <c r="F636" s="358" t="s">
        <v>2171</v>
      </c>
      <c r="G636" s="358" t="s">
        <v>2172</v>
      </c>
      <c r="H636" s="358" t="s">
        <v>1060</v>
      </c>
      <c r="I636" s="339" t="s">
        <v>2085</v>
      </c>
      <c r="J636" s="358">
        <v>336.8</v>
      </c>
    </row>
    <row r="637" spans="1:10" ht="14.65" customHeight="1" x14ac:dyDescent="0.25">
      <c r="A637" s="358" t="s">
        <v>1284</v>
      </c>
      <c r="B637" s="358" t="s">
        <v>594</v>
      </c>
      <c r="C637" s="342">
        <v>85131</v>
      </c>
      <c r="D637" s="358" t="s">
        <v>802</v>
      </c>
      <c r="E637" s="360" t="s">
        <v>2021</v>
      </c>
      <c r="F637" s="358" t="s">
        <v>2173</v>
      </c>
      <c r="G637" s="358" t="s">
        <v>2174</v>
      </c>
      <c r="H637" s="358" t="s">
        <v>1060</v>
      </c>
      <c r="I637" s="339" t="s">
        <v>2085</v>
      </c>
      <c r="J637" s="358">
        <v>5157.4049999999997</v>
      </c>
    </row>
    <row r="638" spans="1:10" ht="14.65" customHeight="1" x14ac:dyDescent="0.25">
      <c r="A638" s="358" t="s">
        <v>1284</v>
      </c>
      <c r="B638" s="358" t="s">
        <v>594</v>
      </c>
      <c r="C638" s="342">
        <v>85131</v>
      </c>
      <c r="D638" s="358" t="s">
        <v>802</v>
      </c>
      <c r="E638" s="360" t="s">
        <v>2021</v>
      </c>
      <c r="F638" s="358" t="s">
        <v>2175</v>
      </c>
      <c r="G638" s="358" t="s">
        <v>2176</v>
      </c>
      <c r="H638" s="358" t="s">
        <v>1060</v>
      </c>
      <c r="I638" s="339" t="s">
        <v>2085</v>
      </c>
      <c r="J638" s="358">
        <v>5398.4</v>
      </c>
    </row>
    <row r="639" spans="1:10" ht="14.65" customHeight="1" x14ac:dyDescent="0.25">
      <c r="A639" s="358" t="s">
        <v>1284</v>
      </c>
      <c r="B639" s="358" t="s">
        <v>594</v>
      </c>
      <c r="C639" s="342">
        <v>85131</v>
      </c>
      <c r="D639" s="358" t="s">
        <v>802</v>
      </c>
      <c r="E639" s="360" t="s">
        <v>2021</v>
      </c>
      <c r="F639" s="358" t="s">
        <v>2177</v>
      </c>
      <c r="G639" s="358" t="s">
        <v>2178</v>
      </c>
      <c r="H639" s="358" t="s">
        <v>1060</v>
      </c>
      <c r="I639" s="339" t="s">
        <v>2085</v>
      </c>
      <c r="J639" s="358">
        <v>58777.239000000001</v>
      </c>
    </row>
    <row r="640" spans="1:10" ht="14.65" customHeight="1" x14ac:dyDescent="0.25">
      <c r="A640" s="358" t="s">
        <v>1284</v>
      </c>
      <c r="B640" s="358" t="s">
        <v>594</v>
      </c>
      <c r="C640" s="342">
        <v>85131</v>
      </c>
      <c r="D640" s="358" t="s">
        <v>802</v>
      </c>
      <c r="E640" s="360" t="s">
        <v>2021</v>
      </c>
      <c r="F640" s="358" t="s">
        <v>2179</v>
      </c>
      <c r="G640" s="358" t="s">
        <v>2180</v>
      </c>
      <c r="H640" s="358" t="s">
        <v>1060</v>
      </c>
      <c r="I640" s="339" t="s">
        <v>2085</v>
      </c>
      <c r="J640" s="358">
        <v>706.81200000000001</v>
      </c>
    </row>
    <row r="641" spans="1:10" ht="14.65" customHeight="1" x14ac:dyDescent="0.25">
      <c r="A641" s="358" t="s">
        <v>1284</v>
      </c>
      <c r="B641" s="358" t="s">
        <v>594</v>
      </c>
      <c r="C641" s="342">
        <v>85131</v>
      </c>
      <c r="D641" s="358" t="s">
        <v>802</v>
      </c>
      <c r="E641" s="360" t="s">
        <v>2021</v>
      </c>
      <c r="F641" s="358" t="s">
        <v>2181</v>
      </c>
      <c r="G641" s="358" t="s">
        <v>2182</v>
      </c>
      <c r="H641" s="358" t="s">
        <v>1060</v>
      </c>
      <c r="I641" s="339" t="s">
        <v>2085</v>
      </c>
      <c r="J641" s="358">
        <v>45261.241999999998</v>
      </c>
    </row>
    <row r="642" spans="1:10" ht="14.65" customHeight="1" x14ac:dyDescent="0.25">
      <c r="A642" s="358" t="s">
        <v>1284</v>
      </c>
      <c r="B642" s="358" t="s">
        <v>594</v>
      </c>
      <c r="C642" s="342">
        <v>85131</v>
      </c>
      <c r="D642" s="358" t="s">
        <v>802</v>
      </c>
      <c r="E642" s="360" t="s">
        <v>2021</v>
      </c>
      <c r="F642" s="358" t="s">
        <v>2183</v>
      </c>
      <c r="G642" s="358" t="s">
        <v>2184</v>
      </c>
      <c r="H642" s="358" t="s">
        <v>1060</v>
      </c>
      <c r="I642" s="339" t="s">
        <v>2085</v>
      </c>
      <c r="J642" s="358">
        <v>32804.082999999999</v>
      </c>
    </row>
    <row r="643" spans="1:10" ht="14.65" customHeight="1" x14ac:dyDescent="0.25">
      <c r="A643" s="358" t="s">
        <v>1284</v>
      </c>
      <c r="B643" s="358" t="s">
        <v>594</v>
      </c>
      <c r="C643" s="342">
        <v>85131</v>
      </c>
      <c r="D643" s="358" t="s">
        <v>802</v>
      </c>
      <c r="E643" s="360" t="s">
        <v>2021</v>
      </c>
      <c r="F643" s="358" t="s">
        <v>2185</v>
      </c>
      <c r="G643" s="358" t="s">
        <v>2186</v>
      </c>
      <c r="H643" s="358" t="s">
        <v>1060</v>
      </c>
      <c r="I643" s="339" t="s">
        <v>2085</v>
      </c>
      <c r="J643" s="358">
        <v>12457.157999999999</v>
      </c>
    </row>
    <row r="644" spans="1:10" ht="14.65" customHeight="1" x14ac:dyDescent="0.25">
      <c r="A644" s="358" t="s">
        <v>1284</v>
      </c>
      <c r="B644" s="358" t="s">
        <v>594</v>
      </c>
      <c r="C644" s="342">
        <v>85131</v>
      </c>
      <c r="D644" s="358" t="s">
        <v>802</v>
      </c>
      <c r="E644" s="360" t="s">
        <v>2021</v>
      </c>
      <c r="F644" s="358" t="s">
        <v>2187</v>
      </c>
      <c r="G644" s="358" t="s">
        <v>2188</v>
      </c>
      <c r="H644" s="358" t="s">
        <v>1060</v>
      </c>
      <c r="I644" s="339" t="s">
        <v>2085</v>
      </c>
      <c r="J644" s="358">
        <v>310.87099999999998</v>
      </c>
    </row>
    <row r="645" spans="1:10" ht="14.65" customHeight="1" x14ac:dyDescent="0.25">
      <c r="A645" s="358" t="s">
        <v>1284</v>
      </c>
      <c r="B645" s="358" t="s">
        <v>594</v>
      </c>
      <c r="C645" s="342">
        <v>85131</v>
      </c>
      <c r="D645" s="358" t="s">
        <v>802</v>
      </c>
      <c r="E645" s="360" t="s">
        <v>2021</v>
      </c>
      <c r="F645" s="358" t="s">
        <v>2189</v>
      </c>
      <c r="G645" s="358" t="s">
        <v>2190</v>
      </c>
      <c r="H645" s="358" t="s">
        <v>1060</v>
      </c>
      <c r="I645" s="339" t="s">
        <v>2085</v>
      </c>
      <c r="J645" s="358">
        <v>271.40199999999999</v>
      </c>
    </row>
    <row r="646" spans="1:10" ht="14.65" customHeight="1" x14ac:dyDescent="0.25">
      <c r="A646" s="358" t="s">
        <v>1284</v>
      </c>
      <c r="B646" s="358" t="s">
        <v>594</v>
      </c>
      <c r="C646" s="342">
        <v>85131</v>
      </c>
      <c r="D646" s="358" t="s">
        <v>802</v>
      </c>
      <c r="E646" s="360" t="s">
        <v>2021</v>
      </c>
      <c r="F646" s="358" t="s">
        <v>2191</v>
      </c>
      <c r="G646" s="358" t="s">
        <v>2192</v>
      </c>
      <c r="H646" s="358" t="s">
        <v>1060</v>
      </c>
      <c r="I646" s="339" t="s">
        <v>2085</v>
      </c>
      <c r="J646" s="358">
        <v>261.07</v>
      </c>
    </row>
    <row r="647" spans="1:10" ht="14.65" customHeight="1" x14ac:dyDescent="0.25">
      <c r="A647" s="358" t="s">
        <v>1284</v>
      </c>
      <c r="B647" s="358" t="s">
        <v>594</v>
      </c>
      <c r="C647" s="342">
        <v>85131</v>
      </c>
      <c r="D647" s="358" t="s">
        <v>802</v>
      </c>
      <c r="E647" s="360" t="s">
        <v>2021</v>
      </c>
      <c r="F647" s="358" t="s">
        <v>2193</v>
      </c>
      <c r="G647" s="358" t="s">
        <v>2194</v>
      </c>
      <c r="H647" s="358" t="s">
        <v>1060</v>
      </c>
      <c r="I647" s="339" t="s">
        <v>2085</v>
      </c>
      <c r="J647" s="358">
        <v>239.28</v>
      </c>
    </row>
    <row r="648" spans="1:10" ht="14.65" customHeight="1" x14ac:dyDescent="0.25">
      <c r="A648" s="358" t="s">
        <v>1284</v>
      </c>
      <c r="B648" s="358" t="s">
        <v>594</v>
      </c>
      <c r="C648" s="342">
        <v>85131</v>
      </c>
      <c r="D648" s="358" t="s">
        <v>802</v>
      </c>
      <c r="E648" s="360" t="s">
        <v>2021</v>
      </c>
      <c r="F648" s="358" t="s">
        <v>2195</v>
      </c>
      <c r="G648" s="358" t="s">
        <v>1286</v>
      </c>
      <c r="H648" s="358" t="s">
        <v>1060</v>
      </c>
      <c r="I648" s="339" t="s">
        <v>2085</v>
      </c>
      <c r="J648" s="358">
        <v>21.79</v>
      </c>
    </row>
    <row r="649" spans="1:10" ht="14.65" customHeight="1" x14ac:dyDescent="0.25">
      <c r="A649" s="358" t="s">
        <v>1284</v>
      </c>
      <c r="B649" s="358" t="s">
        <v>594</v>
      </c>
      <c r="C649" s="342">
        <v>85131</v>
      </c>
      <c r="D649" s="358" t="s">
        <v>802</v>
      </c>
      <c r="E649" s="360" t="s">
        <v>2021</v>
      </c>
      <c r="F649" s="358" t="s">
        <v>2196</v>
      </c>
      <c r="G649" s="358" t="s">
        <v>2197</v>
      </c>
      <c r="H649" s="358" t="s">
        <v>1060</v>
      </c>
      <c r="I649" s="339" t="s">
        <v>2085</v>
      </c>
      <c r="J649" s="358">
        <v>10.332000000000001</v>
      </c>
    </row>
    <row r="650" spans="1:10" ht="14.65" customHeight="1" x14ac:dyDescent="0.25">
      <c r="A650" s="358" t="s">
        <v>1284</v>
      </c>
      <c r="B650" s="358" t="s">
        <v>594</v>
      </c>
      <c r="C650" s="342">
        <v>85131</v>
      </c>
      <c r="D650" s="358" t="s">
        <v>802</v>
      </c>
      <c r="E650" s="360" t="s">
        <v>2021</v>
      </c>
      <c r="F650" s="358" t="s">
        <v>2198</v>
      </c>
      <c r="G650" s="358" t="s">
        <v>2199</v>
      </c>
      <c r="H650" s="358" t="s">
        <v>1060</v>
      </c>
      <c r="I650" s="339" t="s">
        <v>2085</v>
      </c>
      <c r="J650" s="358">
        <v>39.469000000000001</v>
      </c>
    </row>
    <row r="651" spans="1:10" ht="14.65" customHeight="1" x14ac:dyDescent="0.25">
      <c r="A651" s="358" t="s">
        <v>1284</v>
      </c>
      <c r="B651" s="358" t="s">
        <v>594</v>
      </c>
      <c r="C651" s="342">
        <v>85131</v>
      </c>
      <c r="D651" s="358" t="s">
        <v>802</v>
      </c>
      <c r="E651" s="360" t="s">
        <v>2021</v>
      </c>
      <c r="F651" s="358" t="s">
        <v>2033</v>
      </c>
      <c r="G651" s="358" t="s">
        <v>1605</v>
      </c>
      <c r="H651" s="358" t="s">
        <v>1060</v>
      </c>
      <c r="I651" s="339" t="s">
        <v>2085</v>
      </c>
      <c r="J651" s="358">
        <v>1084719.8370000001</v>
      </c>
    </row>
    <row r="652" spans="1:10" ht="14.65" customHeight="1" x14ac:dyDescent="0.25">
      <c r="A652" s="358" t="s">
        <v>1284</v>
      </c>
      <c r="B652" s="358" t="s">
        <v>594</v>
      </c>
      <c r="C652" s="342">
        <v>85131</v>
      </c>
      <c r="D652" s="358" t="s">
        <v>802</v>
      </c>
      <c r="E652" s="360" t="s">
        <v>2021</v>
      </c>
      <c r="F652" s="358" t="s">
        <v>2103</v>
      </c>
      <c r="G652" s="358" t="s">
        <v>2104</v>
      </c>
      <c r="H652" s="358" t="s">
        <v>1060</v>
      </c>
      <c r="I652" s="339" t="s">
        <v>2086</v>
      </c>
      <c r="J652" s="358">
        <v>224635.26300000001</v>
      </c>
    </row>
    <row r="653" spans="1:10" ht="14.65" customHeight="1" x14ac:dyDescent="0.25">
      <c r="A653" s="358" t="s">
        <v>1284</v>
      </c>
      <c r="B653" s="358" t="s">
        <v>594</v>
      </c>
      <c r="C653" s="342">
        <v>85131</v>
      </c>
      <c r="D653" s="358" t="s">
        <v>802</v>
      </c>
      <c r="E653" s="360" t="s">
        <v>2021</v>
      </c>
      <c r="F653" s="358" t="s">
        <v>2105</v>
      </c>
      <c r="G653" s="358" t="s">
        <v>2106</v>
      </c>
      <c r="H653" s="358" t="s">
        <v>1060</v>
      </c>
      <c r="I653" s="339" t="s">
        <v>2086</v>
      </c>
      <c r="J653" s="358">
        <v>21531</v>
      </c>
    </row>
    <row r="654" spans="1:10" ht="14.65" customHeight="1" x14ac:dyDescent="0.25">
      <c r="A654" s="358" t="s">
        <v>1284</v>
      </c>
      <c r="B654" s="358" t="s">
        <v>594</v>
      </c>
      <c r="C654" s="342">
        <v>85131</v>
      </c>
      <c r="D654" s="358" t="s">
        <v>802</v>
      </c>
      <c r="E654" s="360" t="s">
        <v>2021</v>
      </c>
      <c r="F654" s="358" t="s">
        <v>2107</v>
      </c>
      <c r="G654" s="358" t="s">
        <v>2108</v>
      </c>
      <c r="H654" s="358" t="s">
        <v>1060</v>
      </c>
      <c r="I654" s="339" t="s">
        <v>2086</v>
      </c>
      <c r="J654" s="358">
        <v>180409</v>
      </c>
    </row>
    <row r="655" spans="1:10" ht="14.65" customHeight="1" x14ac:dyDescent="0.25">
      <c r="A655" s="358" t="s">
        <v>1284</v>
      </c>
      <c r="B655" s="358" t="s">
        <v>594</v>
      </c>
      <c r="C655" s="342">
        <v>85131</v>
      </c>
      <c r="D655" s="358" t="s">
        <v>802</v>
      </c>
      <c r="E655" s="360" t="s">
        <v>2021</v>
      </c>
      <c r="F655" s="358" t="s">
        <v>2109</v>
      </c>
      <c r="G655" s="358" t="s">
        <v>2110</v>
      </c>
      <c r="H655" s="358" t="s">
        <v>1060</v>
      </c>
      <c r="I655" s="339" t="s">
        <v>2086</v>
      </c>
      <c r="J655" s="358">
        <v>3418.8609999999999</v>
      </c>
    </row>
    <row r="656" spans="1:10" ht="14.65" customHeight="1" x14ac:dyDescent="0.25">
      <c r="A656" s="358" t="s">
        <v>1284</v>
      </c>
      <c r="B656" s="358" t="s">
        <v>594</v>
      </c>
      <c r="C656" s="342">
        <v>85131</v>
      </c>
      <c r="D656" s="358" t="s">
        <v>802</v>
      </c>
      <c r="E656" s="360" t="s">
        <v>2021</v>
      </c>
      <c r="F656" s="358" t="s">
        <v>2111</v>
      </c>
      <c r="G656" s="358" t="s">
        <v>2112</v>
      </c>
      <c r="H656" s="358" t="s">
        <v>1060</v>
      </c>
      <c r="I656" s="339" t="s">
        <v>2086</v>
      </c>
      <c r="J656" s="358">
        <v>3414.8710000000001</v>
      </c>
    </row>
    <row r="657" spans="1:10" ht="14.65" customHeight="1" x14ac:dyDescent="0.25">
      <c r="A657" s="358" t="s">
        <v>1284</v>
      </c>
      <c r="B657" s="358" t="s">
        <v>594</v>
      </c>
      <c r="C657" s="342">
        <v>85131</v>
      </c>
      <c r="D657" s="358" t="s">
        <v>802</v>
      </c>
      <c r="E657" s="360" t="s">
        <v>2021</v>
      </c>
      <c r="F657" s="358" t="s">
        <v>2113</v>
      </c>
      <c r="G657" s="358" t="s">
        <v>2114</v>
      </c>
      <c r="H657" s="358" t="s">
        <v>1060</v>
      </c>
      <c r="I657" s="339" t="s">
        <v>2086</v>
      </c>
      <c r="J657" s="358">
        <v>15538.509</v>
      </c>
    </row>
    <row r="658" spans="1:10" ht="14.65" customHeight="1" x14ac:dyDescent="0.25">
      <c r="A658" s="358" t="s">
        <v>1284</v>
      </c>
      <c r="B658" s="358" t="s">
        <v>594</v>
      </c>
      <c r="C658" s="342">
        <v>85131</v>
      </c>
      <c r="D658" s="358" t="s">
        <v>802</v>
      </c>
      <c r="E658" s="360" t="s">
        <v>2021</v>
      </c>
      <c r="F658" s="358" t="s">
        <v>2115</v>
      </c>
      <c r="G658" s="358" t="s">
        <v>2116</v>
      </c>
      <c r="H658" s="358" t="s">
        <v>1060</v>
      </c>
      <c r="I658" s="339" t="s">
        <v>2086</v>
      </c>
      <c r="J658" s="358">
        <v>323.02199999999999</v>
      </c>
    </row>
    <row r="659" spans="1:10" ht="14.65" customHeight="1" x14ac:dyDescent="0.25">
      <c r="A659" s="358" t="s">
        <v>1284</v>
      </c>
      <c r="B659" s="358" t="s">
        <v>594</v>
      </c>
      <c r="C659" s="342">
        <v>85131</v>
      </c>
      <c r="D659" s="358" t="s">
        <v>802</v>
      </c>
      <c r="E659" s="360" t="s">
        <v>2021</v>
      </c>
      <c r="F659" s="358" t="s">
        <v>2117</v>
      </c>
      <c r="G659" s="358" t="s">
        <v>2118</v>
      </c>
      <c r="H659" s="358" t="s">
        <v>1060</v>
      </c>
      <c r="I659" s="339" t="s">
        <v>2086</v>
      </c>
      <c r="J659" s="358">
        <v>434.21</v>
      </c>
    </row>
    <row r="660" spans="1:10" ht="14.65" customHeight="1" x14ac:dyDescent="0.25">
      <c r="A660" s="358" t="s">
        <v>1284</v>
      </c>
      <c r="B660" s="358" t="s">
        <v>594</v>
      </c>
      <c r="C660" s="342">
        <v>85131</v>
      </c>
      <c r="D660" s="358" t="s">
        <v>802</v>
      </c>
      <c r="E660" s="360" t="s">
        <v>2021</v>
      </c>
      <c r="F660" s="358" t="s">
        <v>2119</v>
      </c>
      <c r="G660" s="358" t="s">
        <v>2120</v>
      </c>
      <c r="H660" s="358" t="s">
        <v>1060</v>
      </c>
      <c r="I660" s="339" t="s">
        <v>2086</v>
      </c>
      <c r="J660" s="358">
        <v>434.21</v>
      </c>
    </row>
    <row r="661" spans="1:10" ht="14.65" customHeight="1" x14ac:dyDescent="0.25">
      <c r="A661" s="358" t="s">
        <v>1284</v>
      </c>
      <c r="B661" s="358" t="s">
        <v>594</v>
      </c>
      <c r="C661" s="342">
        <v>85131</v>
      </c>
      <c r="D661" s="358" t="s">
        <v>802</v>
      </c>
      <c r="E661" s="360" t="s">
        <v>2021</v>
      </c>
      <c r="F661" s="358" t="s">
        <v>2121</v>
      </c>
      <c r="G661" s="358" t="s">
        <v>2122</v>
      </c>
      <c r="H661" s="358" t="s">
        <v>1060</v>
      </c>
      <c r="I661" s="339" t="s">
        <v>2086</v>
      </c>
      <c r="J661" s="358" t="s">
        <v>4</v>
      </c>
    </row>
    <row r="662" spans="1:10" ht="14.65" customHeight="1" x14ac:dyDescent="0.25">
      <c r="A662" s="358" t="s">
        <v>1284</v>
      </c>
      <c r="B662" s="358" t="s">
        <v>594</v>
      </c>
      <c r="C662" s="342">
        <v>85131</v>
      </c>
      <c r="D662" s="358" t="s">
        <v>802</v>
      </c>
      <c r="E662" s="360" t="s">
        <v>2021</v>
      </c>
      <c r="F662" s="358" t="s">
        <v>2123</v>
      </c>
      <c r="G662" s="358" t="s">
        <v>2124</v>
      </c>
      <c r="H662" s="358" t="s">
        <v>1060</v>
      </c>
      <c r="I662" s="339" t="s">
        <v>2086</v>
      </c>
      <c r="J662" s="358" t="s">
        <v>4</v>
      </c>
    </row>
    <row r="663" spans="1:10" ht="14.65" customHeight="1" x14ac:dyDescent="0.25">
      <c r="A663" s="358" t="s">
        <v>1284</v>
      </c>
      <c r="B663" s="358" t="s">
        <v>594</v>
      </c>
      <c r="C663" s="342">
        <v>85131</v>
      </c>
      <c r="D663" s="358" t="s">
        <v>802</v>
      </c>
      <c r="E663" s="360" t="s">
        <v>2021</v>
      </c>
      <c r="F663" s="358" t="s">
        <v>2125</v>
      </c>
      <c r="G663" s="358" t="s">
        <v>2126</v>
      </c>
      <c r="H663" s="358" t="s">
        <v>1060</v>
      </c>
      <c r="I663" s="339" t="s">
        <v>2086</v>
      </c>
      <c r="J663" s="358" t="s">
        <v>4</v>
      </c>
    </row>
    <row r="664" spans="1:10" ht="14.65" customHeight="1" x14ac:dyDescent="0.25">
      <c r="A664" s="358" t="s">
        <v>1284</v>
      </c>
      <c r="B664" s="358" t="s">
        <v>594</v>
      </c>
      <c r="C664" s="342">
        <v>85131</v>
      </c>
      <c r="D664" s="358" t="s">
        <v>802</v>
      </c>
      <c r="E664" s="360" t="s">
        <v>2021</v>
      </c>
      <c r="F664" s="358" t="s">
        <v>2127</v>
      </c>
      <c r="G664" s="358" t="s">
        <v>2128</v>
      </c>
      <c r="H664" s="358" t="s">
        <v>1060</v>
      </c>
      <c r="I664" s="339" t="s">
        <v>2086</v>
      </c>
      <c r="J664" s="358" t="s">
        <v>4</v>
      </c>
    </row>
    <row r="665" spans="1:10" ht="14.65" customHeight="1" x14ac:dyDescent="0.25">
      <c r="A665" s="358" t="s">
        <v>1284</v>
      </c>
      <c r="B665" s="358" t="s">
        <v>594</v>
      </c>
      <c r="C665" s="342">
        <v>85131</v>
      </c>
      <c r="D665" s="358" t="s">
        <v>802</v>
      </c>
      <c r="E665" s="360" t="s">
        <v>2021</v>
      </c>
      <c r="F665" s="358" t="s">
        <v>2129</v>
      </c>
      <c r="G665" s="358" t="s">
        <v>2130</v>
      </c>
      <c r="H665" s="358" t="s">
        <v>1060</v>
      </c>
      <c r="I665" s="339" t="s">
        <v>2086</v>
      </c>
      <c r="J665" s="358">
        <v>624194.23699999996</v>
      </c>
    </row>
    <row r="666" spans="1:10" ht="14.65" customHeight="1" x14ac:dyDescent="0.25">
      <c r="A666" s="358" t="s">
        <v>1284</v>
      </c>
      <c r="B666" s="358" t="s">
        <v>594</v>
      </c>
      <c r="C666" s="342">
        <v>85131</v>
      </c>
      <c r="D666" s="358" t="s">
        <v>802</v>
      </c>
      <c r="E666" s="360" t="s">
        <v>2021</v>
      </c>
      <c r="F666" s="358" t="s">
        <v>2131</v>
      </c>
      <c r="G666" s="358" t="s">
        <v>2132</v>
      </c>
      <c r="H666" s="358" t="s">
        <v>1060</v>
      </c>
      <c r="I666" s="339" t="s">
        <v>2086</v>
      </c>
      <c r="J666" s="358">
        <v>132853.408</v>
      </c>
    </row>
    <row r="667" spans="1:10" ht="14.65" customHeight="1" x14ac:dyDescent="0.25">
      <c r="A667" s="358" t="s">
        <v>1284</v>
      </c>
      <c r="B667" s="358" t="s">
        <v>594</v>
      </c>
      <c r="C667" s="342">
        <v>85131</v>
      </c>
      <c r="D667" s="358" t="s">
        <v>802</v>
      </c>
      <c r="E667" s="360" t="s">
        <v>2021</v>
      </c>
      <c r="F667" s="358" t="s">
        <v>2133</v>
      </c>
      <c r="G667" s="358" t="s">
        <v>2134</v>
      </c>
      <c r="H667" s="358" t="s">
        <v>1060</v>
      </c>
      <c r="I667" s="339" t="s">
        <v>2086</v>
      </c>
      <c r="J667" s="358">
        <v>117408.239</v>
      </c>
    </row>
    <row r="668" spans="1:10" ht="14.65" customHeight="1" x14ac:dyDescent="0.25">
      <c r="A668" s="358" t="s">
        <v>1284</v>
      </c>
      <c r="B668" s="358" t="s">
        <v>594</v>
      </c>
      <c r="C668" s="342">
        <v>85131</v>
      </c>
      <c r="D668" s="358" t="s">
        <v>802</v>
      </c>
      <c r="E668" s="360" t="s">
        <v>2021</v>
      </c>
      <c r="F668" s="358" t="s">
        <v>2135</v>
      </c>
      <c r="G668" s="358" t="s">
        <v>2136</v>
      </c>
      <c r="H668" s="358" t="s">
        <v>1060</v>
      </c>
      <c r="I668" s="339" t="s">
        <v>2086</v>
      </c>
      <c r="J668" s="358">
        <v>14200.163</v>
      </c>
    </row>
    <row r="669" spans="1:10" ht="14.65" customHeight="1" x14ac:dyDescent="0.25">
      <c r="A669" s="358" t="s">
        <v>1284</v>
      </c>
      <c r="B669" s="358" t="s">
        <v>594</v>
      </c>
      <c r="C669" s="342">
        <v>85131</v>
      </c>
      <c r="D669" s="358" t="s">
        <v>802</v>
      </c>
      <c r="E669" s="360" t="s">
        <v>2021</v>
      </c>
      <c r="F669" s="358" t="s">
        <v>2137</v>
      </c>
      <c r="G669" s="358" t="s">
        <v>2138</v>
      </c>
      <c r="H669" s="358" t="s">
        <v>1060</v>
      </c>
      <c r="I669" s="339" t="s">
        <v>2086</v>
      </c>
      <c r="J669" s="358">
        <v>157449.658</v>
      </c>
    </row>
    <row r="670" spans="1:10" ht="14.65" customHeight="1" x14ac:dyDescent="0.25">
      <c r="A670" s="358" t="s">
        <v>1284</v>
      </c>
      <c r="B670" s="358" t="s">
        <v>594</v>
      </c>
      <c r="C670" s="342">
        <v>85131</v>
      </c>
      <c r="D670" s="358" t="s">
        <v>802</v>
      </c>
      <c r="E670" s="360" t="s">
        <v>2021</v>
      </c>
      <c r="F670" s="358" t="s">
        <v>2139</v>
      </c>
      <c r="G670" s="358" t="s">
        <v>2140</v>
      </c>
      <c r="H670" s="358" t="s">
        <v>1060</v>
      </c>
      <c r="I670" s="339" t="s">
        <v>2086</v>
      </c>
      <c r="J670" s="358">
        <v>78358.145999999993</v>
      </c>
    </row>
    <row r="671" spans="1:10" ht="14.65" customHeight="1" x14ac:dyDescent="0.25">
      <c r="A671" s="358" t="s">
        <v>1284</v>
      </c>
      <c r="B671" s="358" t="s">
        <v>594</v>
      </c>
      <c r="C671" s="342">
        <v>85131</v>
      </c>
      <c r="D671" s="358" t="s">
        <v>802</v>
      </c>
      <c r="E671" s="360" t="s">
        <v>2021</v>
      </c>
      <c r="F671" s="358" t="s">
        <v>2141</v>
      </c>
      <c r="G671" s="358" t="s">
        <v>2142</v>
      </c>
      <c r="H671" s="358" t="s">
        <v>1060</v>
      </c>
      <c r="I671" s="339" t="s">
        <v>2086</v>
      </c>
      <c r="J671" s="358">
        <v>66752.44</v>
      </c>
    </row>
    <row r="672" spans="1:10" ht="14.65" customHeight="1" x14ac:dyDescent="0.25">
      <c r="A672" s="358" t="s">
        <v>1284</v>
      </c>
      <c r="B672" s="358" t="s">
        <v>594</v>
      </c>
      <c r="C672" s="342">
        <v>85131</v>
      </c>
      <c r="D672" s="358" t="s">
        <v>802</v>
      </c>
      <c r="E672" s="360" t="s">
        <v>2021</v>
      </c>
      <c r="F672" s="358" t="s">
        <v>2143</v>
      </c>
      <c r="G672" s="358" t="s">
        <v>2144</v>
      </c>
      <c r="H672" s="358" t="s">
        <v>1060</v>
      </c>
      <c r="I672" s="339" t="s">
        <v>2086</v>
      </c>
      <c r="J672" s="358">
        <v>2411.9079999999999</v>
      </c>
    </row>
    <row r="673" spans="1:10" ht="14.65" customHeight="1" x14ac:dyDescent="0.25">
      <c r="A673" s="358" t="s">
        <v>1284</v>
      </c>
      <c r="B673" s="358" t="s">
        <v>594</v>
      </c>
      <c r="C673" s="342">
        <v>85131</v>
      </c>
      <c r="D673" s="358" t="s">
        <v>802</v>
      </c>
      <c r="E673" s="360" t="s">
        <v>2021</v>
      </c>
      <c r="F673" s="358" t="s">
        <v>2145</v>
      </c>
      <c r="G673" s="358" t="s">
        <v>2146</v>
      </c>
      <c r="H673" s="358" t="s">
        <v>1060</v>
      </c>
      <c r="I673" s="339" t="s">
        <v>2086</v>
      </c>
      <c r="J673" s="358">
        <v>10302.573</v>
      </c>
    </row>
    <row r="674" spans="1:10" ht="14.65" customHeight="1" x14ac:dyDescent="0.25">
      <c r="A674" s="358" t="s">
        <v>1284</v>
      </c>
      <c r="B674" s="358" t="s">
        <v>594</v>
      </c>
      <c r="C674" s="342">
        <v>85131</v>
      </c>
      <c r="D674" s="358" t="s">
        <v>802</v>
      </c>
      <c r="E674" s="360" t="s">
        <v>2021</v>
      </c>
      <c r="F674" s="358" t="s">
        <v>2147</v>
      </c>
      <c r="G674" s="358" t="s">
        <v>2148</v>
      </c>
      <c r="H674" s="358" t="s">
        <v>1060</v>
      </c>
      <c r="I674" s="339" t="s">
        <v>2086</v>
      </c>
      <c r="J674" s="358">
        <v>12161.397999999999</v>
      </c>
    </row>
    <row r="675" spans="1:10" ht="14.65" customHeight="1" x14ac:dyDescent="0.25">
      <c r="A675" s="358" t="s">
        <v>1284</v>
      </c>
      <c r="B675" s="358" t="s">
        <v>594</v>
      </c>
      <c r="C675" s="342">
        <v>85131</v>
      </c>
      <c r="D675" s="358" t="s">
        <v>802</v>
      </c>
      <c r="E675" s="360" t="s">
        <v>2021</v>
      </c>
      <c r="F675" s="358" t="s">
        <v>2149</v>
      </c>
      <c r="G675" s="358" t="s">
        <v>2150</v>
      </c>
      <c r="H675" s="358" t="s">
        <v>1060</v>
      </c>
      <c r="I675" s="339" t="s">
        <v>2086</v>
      </c>
      <c r="J675" s="358">
        <v>15661.064</v>
      </c>
    </row>
    <row r="676" spans="1:10" ht="14.65" customHeight="1" x14ac:dyDescent="0.25">
      <c r="A676" s="358" t="s">
        <v>1284</v>
      </c>
      <c r="B676" s="358" t="s">
        <v>594</v>
      </c>
      <c r="C676" s="342">
        <v>85131</v>
      </c>
      <c r="D676" s="358" t="s">
        <v>802</v>
      </c>
      <c r="E676" s="360" t="s">
        <v>2021</v>
      </c>
      <c r="F676" s="358" t="s">
        <v>2151</v>
      </c>
      <c r="G676" s="358" t="s">
        <v>2152</v>
      </c>
      <c r="H676" s="358" t="s">
        <v>1060</v>
      </c>
      <c r="I676" s="339" t="s">
        <v>2086</v>
      </c>
      <c r="J676" s="358">
        <v>9272.143</v>
      </c>
    </row>
    <row r="677" spans="1:10" ht="14.65" customHeight="1" x14ac:dyDescent="0.25">
      <c r="A677" s="358" t="s">
        <v>1284</v>
      </c>
      <c r="B677" s="358" t="s">
        <v>594</v>
      </c>
      <c r="C677" s="342">
        <v>85131</v>
      </c>
      <c r="D677" s="358" t="s">
        <v>802</v>
      </c>
      <c r="E677" s="360" t="s">
        <v>2021</v>
      </c>
      <c r="F677" s="358" t="s">
        <v>2153</v>
      </c>
      <c r="G677" s="358" t="s">
        <v>2154</v>
      </c>
      <c r="H677" s="358" t="s">
        <v>1060</v>
      </c>
      <c r="I677" s="339" t="s">
        <v>2086</v>
      </c>
      <c r="J677" s="358">
        <v>7363.0959999999995</v>
      </c>
    </row>
    <row r="678" spans="1:10" ht="14.65" customHeight="1" x14ac:dyDescent="0.25">
      <c r="A678" s="358" t="s">
        <v>1284</v>
      </c>
      <c r="B678" s="358" t="s">
        <v>594</v>
      </c>
      <c r="C678" s="342">
        <v>85131</v>
      </c>
      <c r="D678" s="358" t="s">
        <v>802</v>
      </c>
      <c r="E678" s="360" t="s">
        <v>2021</v>
      </c>
      <c r="F678" s="358" t="s">
        <v>2155</v>
      </c>
      <c r="G678" s="358" t="s">
        <v>2156</v>
      </c>
      <c r="H678" s="358" t="s">
        <v>1060</v>
      </c>
      <c r="I678" s="339" t="s">
        <v>2086</v>
      </c>
      <c r="J678" s="358">
        <v>235046.14600000001</v>
      </c>
    </row>
    <row r="679" spans="1:10" ht="14.65" customHeight="1" x14ac:dyDescent="0.25">
      <c r="A679" s="358" t="s">
        <v>1284</v>
      </c>
      <c r="B679" s="358" t="s">
        <v>594</v>
      </c>
      <c r="C679" s="342">
        <v>85131</v>
      </c>
      <c r="D679" s="358" t="s">
        <v>802</v>
      </c>
      <c r="E679" s="360" t="s">
        <v>2021</v>
      </c>
      <c r="F679" s="358" t="s">
        <v>2157</v>
      </c>
      <c r="G679" s="358" t="s">
        <v>2158</v>
      </c>
      <c r="H679" s="358" t="s">
        <v>1060</v>
      </c>
      <c r="I679" s="339" t="s">
        <v>2086</v>
      </c>
      <c r="J679" s="358">
        <v>182866.76</v>
      </c>
    </row>
    <row r="680" spans="1:10" ht="14.65" customHeight="1" x14ac:dyDescent="0.25">
      <c r="A680" s="358" t="s">
        <v>1284</v>
      </c>
      <c r="B680" s="358" t="s">
        <v>594</v>
      </c>
      <c r="C680" s="342">
        <v>85131</v>
      </c>
      <c r="D680" s="358" t="s">
        <v>802</v>
      </c>
      <c r="E680" s="360" t="s">
        <v>2021</v>
      </c>
      <c r="F680" s="358" t="s">
        <v>2159</v>
      </c>
      <c r="G680" s="358" t="s">
        <v>2160</v>
      </c>
      <c r="H680" s="358" t="s">
        <v>1060</v>
      </c>
      <c r="I680" s="339" t="s">
        <v>2086</v>
      </c>
      <c r="J680" s="358">
        <v>69125.876999999993</v>
      </c>
    </row>
    <row r="681" spans="1:10" ht="14.65" customHeight="1" x14ac:dyDescent="0.25">
      <c r="A681" s="358" t="s">
        <v>1284</v>
      </c>
      <c r="B681" s="358" t="s">
        <v>594</v>
      </c>
      <c r="C681" s="342">
        <v>85131</v>
      </c>
      <c r="D681" s="358" t="s">
        <v>802</v>
      </c>
      <c r="E681" s="360" t="s">
        <v>2021</v>
      </c>
      <c r="F681" s="358" t="s">
        <v>2161</v>
      </c>
      <c r="G681" s="358" t="s">
        <v>2162</v>
      </c>
      <c r="H681" s="358" t="s">
        <v>1060</v>
      </c>
      <c r="I681" s="339" t="s">
        <v>2086</v>
      </c>
      <c r="J681" s="358">
        <v>36822.828000000001</v>
      </c>
    </row>
    <row r="682" spans="1:10" ht="14.65" customHeight="1" x14ac:dyDescent="0.25">
      <c r="A682" s="358" t="s">
        <v>1284</v>
      </c>
      <c r="B682" s="358" t="s">
        <v>594</v>
      </c>
      <c r="C682" s="342">
        <v>85131</v>
      </c>
      <c r="D682" s="358" t="s">
        <v>802</v>
      </c>
      <c r="E682" s="360" t="s">
        <v>2021</v>
      </c>
      <c r="F682" s="358" t="s">
        <v>2163</v>
      </c>
      <c r="G682" s="358" t="s">
        <v>2164</v>
      </c>
      <c r="H682" s="358" t="s">
        <v>1060</v>
      </c>
      <c r="I682" s="339" t="s">
        <v>2086</v>
      </c>
      <c r="J682" s="358">
        <v>32303.048999999999</v>
      </c>
    </row>
    <row r="683" spans="1:10" ht="14.65" customHeight="1" x14ac:dyDescent="0.25">
      <c r="A683" s="358" t="s">
        <v>1284</v>
      </c>
      <c r="B683" s="358" t="s">
        <v>594</v>
      </c>
      <c r="C683" s="342">
        <v>85131</v>
      </c>
      <c r="D683" s="358" t="s">
        <v>802</v>
      </c>
      <c r="E683" s="360" t="s">
        <v>2021</v>
      </c>
      <c r="F683" s="358" t="s">
        <v>2165</v>
      </c>
      <c r="G683" s="358" t="s">
        <v>2166</v>
      </c>
      <c r="H683" s="358" t="s">
        <v>1060</v>
      </c>
      <c r="I683" s="339" t="s">
        <v>2086</v>
      </c>
      <c r="J683" s="358">
        <v>25139.1</v>
      </c>
    </row>
    <row r="684" spans="1:10" ht="14.65" customHeight="1" x14ac:dyDescent="0.25">
      <c r="A684" s="358" t="s">
        <v>1284</v>
      </c>
      <c r="B684" s="358" t="s">
        <v>594</v>
      </c>
      <c r="C684" s="342">
        <v>85131</v>
      </c>
      <c r="D684" s="358" t="s">
        <v>802</v>
      </c>
      <c r="E684" s="360" t="s">
        <v>2021</v>
      </c>
      <c r="F684" s="358" t="s">
        <v>2167</v>
      </c>
      <c r="G684" s="358" t="s">
        <v>2168</v>
      </c>
      <c r="H684" s="358" t="s">
        <v>1060</v>
      </c>
      <c r="I684" s="339" t="s">
        <v>2086</v>
      </c>
      <c r="J684" s="358">
        <v>12272.664000000001</v>
      </c>
    </row>
    <row r="685" spans="1:10" ht="14.65" customHeight="1" x14ac:dyDescent="0.25">
      <c r="A685" s="358" t="s">
        <v>1284</v>
      </c>
      <c r="B685" s="358" t="s">
        <v>594</v>
      </c>
      <c r="C685" s="342">
        <v>85131</v>
      </c>
      <c r="D685" s="358" t="s">
        <v>802</v>
      </c>
      <c r="E685" s="360" t="s">
        <v>2021</v>
      </c>
      <c r="F685" s="358" t="s">
        <v>2169</v>
      </c>
      <c r="G685" s="358" t="s">
        <v>2170</v>
      </c>
      <c r="H685" s="358" t="s">
        <v>1060</v>
      </c>
      <c r="I685" s="339" t="s">
        <v>2086</v>
      </c>
      <c r="J685" s="358">
        <v>3294.991</v>
      </c>
    </row>
    <row r="686" spans="1:10" ht="14.65" customHeight="1" x14ac:dyDescent="0.25">
      <c r="A686" s="358" t="s">
        <v>1284</v>
      </c>
      <c r="B686" s="358" t="s">
        <v>594</v>
      </c>
      <c r="C686" s="342">
        <v>85131</v>
      </c>
      <c r="D686" s="358" t="s">
        <v>802</v>
      </c>
      <c r="E686" s="360" t="s">
        <v>2021</v>
      </c>
      <c r="F686" s="358" t="s">
        <v>2171</v>
      </c>
      <c r="G686" s="358" t="s">
        <v>2172</v>
      </c>
      <c r="H686" s="358" t="s">
        <v>1060</v>
      </c>
      <c r="I686" s="339" t="s">
        <v>2086</v>
      </c>
      <c r="J686" s="358">
        <v>220.63399999999999</v>
      </c>
    </row>
    <row r="687" spans="1:10" ht="14.65" customHeight="1" x14ac:dyDescent="0.25">
      <c r="A687" s="358" t="s">
        <v>1284</v>
      </c>
      <c r="B687" s="358" t="s">
        <v>594</v>
      </c>
      <c r="C687" s="342">
        <v>85131</v>
      </c>
      <c r="D687" s="358" t="s">
        <v>802</v>
      </c>
      <c r="E687" s="360" t="s">
        <v>2021</v>
      </c>
      <c r="F687" s="358" t="s">
        <v>2173</v>
      </c>
      <c r="G687" s="358" t="s">
        <v>2174</v>
      </c>
      <c r="H687" s="358" t="s">
        <v>1060</v>
      </c>
      <c r="I687" s="339" t="s">
        <v>2086</v>
      </c>
      <c r="J687" s="358">
        <v>5680.9650000000001</v>
      </c>
    </row>
    <row r="688" spans="1:10" ht="14.65" customHeight="1" x14ac:dyDescent="0.25">
      <c r="A688" s="358" t="s">
        <v>1284</v>
      </c>
      <c r="B688" s="358" t="s">
        <v>594</v>
      </c>
      <c r="C688" s="342">
        <v>85131</v>
      </c>
      <c r="D688" s="358" t="s">
        <v>802</v>
      </c>
      <c r="E688" s="360" t="s">
        <v>2021</v>
      </c>
      <c r="F688" s="358" t="s">
        <v>2175</v>
      </c>
      <c r="G688" s="358" t="s">
        <v>2176</v>
      </c>
      <c r="H688" s="358" t="s">
        <v>1060</v>
      </c>
      <c r="I688" s="339" t="s">
        <v>2086</v>
      </c>
      <c r="J688" s="358">
        <v>5371.3789999999999</v>
      </c>
    </row>
    <row r="689" spans="1:10" ht="14.65" customHeight="1" x14ac:dyDescent="0.25">
      <c r="A689" s="358" t="s">
        <v>1284</v>
      </c>
      <c r="B689" s="358" t="s">
        <v>594</v>
      </c>
      <c r="C689" s="342">
        <v>85131</v>
      </c>
      <c r="D689" s="358" t="s">
        <v>802</v>
      </c>
      <c r="E689" s="360" t="s">
        <v>2021</v>
      </c>
      <c r="F689" s="358" t="s">
        <v>2177</v>
      </c>
      <c r="G689" s="358" t="s">
        <v>2178</v>
      </c>
      <c r="H689" s="358" t="s">
        <v>1060</v>
      </c>
      <c r="I689" s="339" t="s">
        <v>2086</v>
      </c>
      <c r="J689" s="358">
        <v>61033.631000000001</v>
      </c>
    </row>
    <row r="690" spans="1:10" ht="14.65" customHeight="1" x14ac:dyDescent="0.25">
      <c r="A690" s="358" t="s">
        <v>1284</v>
      </c>
      <c r="B690" s="358" t="s">
        <v>594</v>
      </c>
      <c r="C690" s="342">
        <v>85131</v>
      </c>
      <c r="D690" s="358" t="s">
        <v>802</v>
      </c>
      <c r="E690" s="360" t="s">
        <v>2021</v>
      </c>
      <c r="F690" s="358" t="s">
        <v>2179</v>
      </c>
      <c r="G690" s="358" t="s">
        <v>2180</v>
      </c>
      <c r="H690" s="358" t="s">
        <v>1060</v>
      </c>
      <c r="I690" s="339" t="s">
        <v>2086</v>
      </c>
      <c r="J690" s="358">
        <v>727.52</v>
      </c>
    </row>
    <row r="691" spans="1:10" ht="14.65" customHeight="1" x14ac:dyDescent="0.25">
      <c r="A691" s="358" t="s">
        <v>1284</v>
      </c>
      <c r="B691" s="358" t="s">
        <v>594</v>
      </c>
      <c r="C691" s="342">
        <v>85131</v>
      </c>
      <c r="D691" s="358" t="s">
        <v>802</v>
      </c>
      <c r="E691" s="360" t="s">
        <v>2021</v>
      </c>
      <c r="F691" s="358" t="s">
        <v>2181</v>
      </c>
      <c r="G691" s="358" t="s">
        <v>2182</v>
      </c>
      <c r="H691" s="358" t="s">
        <v>1060</v>
      </c>
      <c r="I691" s="339" t="s">
        <v>2086</v>
      </c>
      <c r="J691" s="358">
        <v>51849.209000000003</v>
      </c>
    </row>
    <row r="692" spans="1:10" ht="14.65" customHeight="1" x14ac:dyDescent="0.25">
      <c r="A692" s="358" t="s">
        <v>1284</v>
      </c>
      <c r="B692" s="358" t="s">
        <v>594</v>
      </c>
      <c r="C692" s="342">
        <v>85131</v>
      </c>
      <c r="D692" s="358" t="s">
        <v>802</v>
      </c>
      <c r="E692" s="360" t="s">
        <v>2021</v>
      </c>
      <c r="F692" s="358" t="s">
        <v>2183</v>
      </c>
      <c r="G692" s="358" t="s">
        <v>2184</v>
      </c>
      <c r="H692" s="358" t="s">
        <v>1060</v>
      </c>
      <c r="I692" s="339" t="s">
        <v>2086</v>
      </c>
      <c r="J692" s="358">
        <v>39195.633000000002</v>
      </c>
    </row>
    <row r="693" spans="1:10" ht="14.65" customHeight="1" x14ac:dyDescent="0.25">
      <c r="A693" s="358" t="s">
        <v>1284</v>
      </c>
      <c r="B693" s="358" t="s">
        <v>594</v>
      </c>
      <c r="C693" s="342">
        <v>85131</v>
      </c>
      <c r="D693" s="358" t="s">
        <v>802</v>
      </c>
      <c r="E693" s="360" t="s">
        <v>2021</v>
      </c>
      <c r="F693" s="358" t="s">
        <v>2185</v>
      </c>
      <c r="G693" s="358" t="s">
        <v>2186</v>
      </c>
      <c r="H693" s="358" t="s">
        <v>1060</v>
      </c>
      <c r="I693" s="339" t="s">
        <v>2086</v>
      </c>
      <c r="J693" s="358">
        <v>12653.575999999999</v>
      </c>
    </row>
    <row r="694" spans="1:10" ht="14.65" customHeight="1" x14ac:dyDescent="0.25">
      <c r="A694" s="358" t="s">
        <v>1284</v>
      </c>
      <c r="B694" s="358" t="s">
        <v>594</v>
      </c>
      <c r="C694" s="342">
        <v>85131</v>
      </c>
      <c r="D694" s="358" t="s">
        <v>802</v>
      </c>
      <c r="E694" s="360" t="s">
        <v>2021</v>
      </c>
      <c r="F694" s="358" t="s">
        <v>2187</v>
      </c>
      <c r="G694" s="358" t="s">
        <v>2188</v>
      </c>
      <c r="H694" s="358" t="s">
        <v>1060</v>
      </c>
      <c r="I694" s="339" t="s">
        <v>2086</v>
      </c>
      <c r="J694" s="358">
        <v>330.17599999999999</v>
      </c>
    </row>
    <row r="695" spans="1:10" ht="14.65" customHeight="1" x14ac:dyDescent="0.25">
      <c r="A695" s="358" t="s">
        <v>1284</v>
      </c>
      <c r="B695" s="358" t="s">
        <v>594</v>
      </c>
      <c r="C695" s="342">
        <v>85131</v>
      </c>
      <c r="D695" s="358" t="s">
        <v>802</v>
      </c>
      <c r="E695" s="360" t="s">
        <v>2021</v>
      </c>
      <c r="F695" s="358" t="s">
        <v>2189</v>
      </c>
      <c r="G695" s="358" t="s">
        <v>2190</v>
      </c>
      <c r="H695" s="358" t="s">
        <v>1060</v>
      </c>
      <c r="I695" s="339" t="s">
        <v>2086</v>
      </c>
      <c r="J695" s="358">
        <v>279.17899999999997</v>
      </c>
    </row>
    <row r="696" spans="1:10" ht="14.65" customHeight="1" x14ac:dyDescent="0.25">
      <c r="A696" s="358" t="s">
        <v>1284</v>
      </c>
      <c r="B696" s="358" t="s">
        <v>594</v>
      </c>
      <c r="C696" s="342">
        <v>85131</v>
      </c>
      <c r="D696" s="358" t="s">
        <v>802</v>
      </c>
      <c r="E696" s="360" t="s">
        <v>2021</v>
      </c>
      <c r="F696" s="358" t="s">
        <v>2191</v>
      </c>
      <c r="G696" s="358" t="s">
        <v>2192</v>
      </c>
      <c r="H696" s="358" t="s">
        <v>1060</v>
      </c>
      <c r="I696" s="339" t="s">
        <v>2086</v>
      </c>
      <c r="J696" s="358">
        <v>267.65100000000001</v>
      </c>
    </row>
    <row r="697" spans="1:10" ht="14.65" customHeight="1" x14ac:dyDescent="0.25">
      <c r="A697" s="358" t="s">
        <v>1284</v>
      </c>
      <c r="B697" s="358" t="s">
        <v>594</v>
      </c>
      <c r="C697" s="342">
        <v>85131</v>
      </c>
      <c r="D697" s="358" t="s">
        <v>802</v>
      </c>
      <c r="E697" s="360" t="s">
        <v>2021</v>
      </c>
      <c r="F697" s="358" t="s">
        <v>2193</v>
      </c>
      <c r="G697" s="358" t="s">
        <v>2194</v>
      </c>
      <c r="H697" s="358" t="s">
        <v>1060</v>
      </c>
      <c r="I697" s="339" t="s">
        <v>2086</v>
      </c>
      <c r="J697" s="358">
        <v>242.637</v>
      </c>
    </row>
    <row r="698" spans="1:10" ht="14.65" customHeight="1" x14ac:dyDescent="0.25">
      <c r="A698" s="358" t="s">
        <v>1284</v>
      </c>
      <c r="B698" s="358" t="s">
        <v>594</v>
      </c>
      <c r="C698" s="342">
        <v>85131</v>
      </c>
      <c r="D698" s="358" t="s">
        <v>802</v>
      </c>
      <c r="E698" s="360" t="s">
        <v>2021</v>
      </c>
      <c r="F698" s="358" t="s">
        <v>2195</v>
      </c>
      <c r="G698" s="358" t="s">
        <v>1286</v>
      </c>
      <c r="H698" s="358" t="s">
        <v>1060</v>
      </c>
      <c r="I698" s="339" t="s">
        <v>2086</v>
      </c>
      <c r="J698" s="358">
        <v>25.013999999999999</v>
      </c>
    </row>
    <row r="699" spans="1:10" ht="14.65" customHeight="1" x14ac:dyDescent="0.25">
      <c r="A699" s="358" t="s">
        <v>1284</v>
      </c>
      <c r="B699" s="358" t="s">
        <v>594</v>
      </c>
      <c r="C699" s="342">
        <v>85131</v>
      </c>
      <c r="D699" s="358" t="s">
        <v>802</v>
      </c>
      <c r="E699" s="360" t="s">
        <v>2021</v>
      </c>
      <c r="F699" s="358" t="s">
        <v>2196</v>
      </c>
      <c r="G699" s="358" t="s">
        <v>2197</v>
      </c>
      <c r="H699" s="358" t="s">
        <v>1060</v>
      </c>
      <c r="I699" s="339" t="s">
        <v>2086</v>
      </c>
      <c r="J699" s="358">
        <v>11.528</v>
      </c>
    </row>
    <row r="700" spans="1:10" ht="14.65" customHeight="1" x14ac:dyDescent="0.25">
      <c r="A700" s="358" t="s">
        <v>1284</v>
      </c>
      <c r="B700" s="358" t="s">
        <v>594</v>
      </c>
      <c r="C700" s="342">
        <v>85131</v>
      </c>
      <c r="D700" s="358" t="s">
        <v>802</v>
      </c>
      <c r="E700" s="360" t="s">
        <v>2021</v>
      </c>
      <c r="F700" s="358" t="s">
        <v>2198</v>
      </c>
      <c r="G700" s="358" t="s">
        <v>2199</v>
      </c>
      <c r="H700" s="358" t="s">
        <v>1060</v>
      </c>
      <c r="I700" s="339" t="s">
        <v>2086</v>
      </c>
      <c r="J700" s="358">
        <v>50.997</v>
      </c>
    </row>
    <row r="701" spans="1:10" ht="14.65" customHeight="1" x14ac:dyDescent="0.25">
      <c r="A701" s="358" t="s">
        <v>1284</v>
      </c>
      <c r="B701" s="358" t="s">
        <v>594</v>
      </c>
      <c r="C701" s="342">
        <v>85131</v>
      </c>
      <c r="D701" s="358" t="s">
        <v>802</v>
      </c>
      <c r="E701" s="360" t="s">
        <v>2021</v>
      </c>
      <c r="F701" s="358" t="s">
        <v>2033</v>
      </c>
      <c r="G701" s="358" t="s">
        <v>1605</v>
      </c>
      <c r="H701" s="358" t="s">
        <v>1060</v>
      </c>
      <c r="I701" s="339" t="s">
        <v>2086</v>
      </c>
      <c r="J701" s="358">
        <v>1084309.8559999999</v>
      </c>
    </row>
    <row r="702" spans="1:10" ht="14.65" customHeight="1" x14ac:dyDescent="0.25">
      <c r="A702" s="358" t="s">
        <v>1284</v>
      </c>
      <c r="B702" s="358" t="s">
        <v>594</v>
      </c>
      <c r="C702" s="342">
        <v>85131</v>
      </c>
      <c r="D702" s="358" t="s">
        <v>802</v>
      </c>
      <c r="E702" s="360" t="s">
        <v>2021</v>
      </c>
      <c r="F702" s="358" t="s">
        <v>2103</v>
      </c>
      <c r="G702" s="358" t="s">
        <v>2104</v>
      </c>
      <c r="H702" s="358" t="s">
        <v>1060</v>
      </c>
      <c r="I702" s="339" t="s">
        <v>2087</v>
      </c>
      <c r="J702" s="358">
        <v>212571.35500000001</v>
      </c>
    </row>
    <row r="703" spans="1:10" ht="14.65" customHeight="1" x14ac:dyDescent="0.25">
      <c r="A703" s="358" t="s">
        <v>1284</v>
      </c>
      <c r="B703" s="358" t="s">
        <v>594</v>
      </c>
      <c r="C703" s="342">
        <v>85131</v>
      </c>
      <c r="D703" s="358" t="s">
        <v>802</v>
      </c>
      <c r="E703" s="360" t="s">
        <v>2021</v>
      </c>
      <c r="F703" s="358" t="s">
        <v>2105</v>
      </c>
      <c r="G703" s="358" t="s">
        <v>2106</v>
      </c>
      <c r="H703" s="358" t="s">
        <v>1060</v>
      </c>
      <c r="I703" s="339" t="s">
        <v>2087</v>
      </c>
      <c r="J703" s="358">
        <v>17171</v>
      </c>
    </row>
    <row r="704" spans="1:10" ht="14.65" customHeight="1" x14ac:dyDescent="0.25">
      <c r="A704" s="358" t="s">
        <v>1284</v>
      </c>
      <c r="B704" s="358" t="s">
        <v>594</v>
      </c>
      <c r="C704" s="342">
        <v>85131</v>
      </c>
      <c r="D704" s="358" t="s">
        <v>802</v>
      </c>
      <c r="E704" s="360" t="s">
        <v>2021</v>
      </c>
      <c r="F704" s="358" t="s">
        <v>2107</v>
      </c>
      <c r="G704" s="358" t="s">
        <v>2108</v>
      </c>
      <c r="H704" s="358" t="s">
        <v>1060</v>
      </c>
      <c r="I704" s="339" t="s">
        <v>2087</v>
      </c>
      <c r="J704" s="358">
        <v>175313</v>
      </c>
    </row>
    <row r="705" spans="1:10" ht="14.65" customHeight="1" x14ac:dyDescent="0.25">
      <c r="A705" s="358" t="s">
        <v>1284</v>
      </c>
      <c r="B705" s="358" t="s">
        <v>594</v>
      </c>
      <c r="C705" s="342">
        <v>85131</v>
      </c>
      <c r="D705" s="358" t="s">
        <v>802</v>
      </c>
      <c r="E705" s="360" t="s">
        <v>2021</v>
      </c>
      <c r="F705" s="358" t="s">
        <v>2109</v>
      </c>
      <c r="G705" s="358" t="s">
        <v>2110</v>
      </c>
      <c r="H705" s="358" t="s">
        <v>1060</v>
      </c>
      <c r="I705" s="339" t="s">
        <v>2087</v>
      </c>
      <c r="J705" s="358">
        <v>3077.9540000000002</v>
      </c>
    </row>
    <row r="706" spans="1:10" ht="14.65" customHeight="1" x14ac:dyDescent="0.25">
      <c r="A706" s="358" t="s">
        <v>1284</v>
      </c>
      <c r="B706" s="358" t="s">
        <v>594</v>
      </c>
      <c r="C706" s="342">
        <v>85131</v>
      </c>
      <c r="D706" s="358" t="s">
        <v>802</v>
      </c>
      <c r="E706" s="360" t="s">
        <v>2021</v>
      </c>
      <c r="F706" s="358" t="s">
        <v>2111</v>
      </c>
      <c r="G706" s="358" t="s">
        <v>2112</v>
      </c>
      <c r="H706" s="358" t="s">
        <v>1060</v>
      </c>
      <c r="I706" s="339" t="s">
        <v>2087</v>
      </c>
      <c r="J706" s="358">
        <v>3054.335</v>
      </c>
    </row>
    <row r="707" spans="1:10" ht="14.65" customHeight="1" x14ac:dyDescent="0.25">
      <c r="A707" s="358" t="s">
        <v>1284</v>
      </c>
      <c r="B707" s="358" t="s">
        <v>594</v>
      </c>
      <c r="C707" s="342">
        <v>85131</v>
      </c>
      <c r="D707" s="358" t="s">
        <v>802</v>
      </c>
      <c r="E707" s="360" t="s">
        <v>2021</v>
      </c>
      <c r="F707" s="358" t="s">
        <v>2113</v>
      </c>
      <c r="G707" s="358" t="s">
        <v>2114</v>
      </c>
      <c r="H707" s="358" t="s">
        <v>1060</v>
      </c>
      <c r="I707" s="339" t="s">
        <v>2087</v>
      </c>
      <c r="J707" s="358">
        <v>13677.245999999999</v>
      </c>
    </row>
    <row r="708" spans="1:10" ht="14.65" customHeight="1" x14ac:dyDescent="0.25">
      <c r="A708" s="358" t="s">
        <v>1284</v>
      </c>
      <c r="B708" s="358" t="s">
        <v>594</v>
      </c>
      <c r="C708" s="342">
        <v>85131</v>
      </c>
      <c r="D708" s="358" t="s">
        <v>802</v>
      </c>
      <c r="E708" s="360" t="s">
        <v>2021</v>
      </c>
      <c r="F708" s="358" t="s">
        <v>2115</v>
      </c>
      <c r="G708" s="358" t="s">
        <v>2116</v>
      </c>
      <c r="H708" s="358" t="s">
        <v>1060</v>
      </c>
      <c r="I708" s="339" t="s">
        <v>2087</v>
      </c>
      <c r="J708" s="358">
        <v>277.82</v>
      </c>
    </row>
    <row r="709" spans="1:10" ht="14.65" customHeight="1" x14ac:dyDescent="0.25">
      <c r="A709" s="358" t="s">
        <v>1284</v>
      </c>
      <c r="B709" s="358" t="s">
        <v>594</v>
      </c>
      <c r="C709" s="342">
        <v>85131</v>
      </c>
      <c r="D709" s="358" t="s">
        <v>802</v>
      </c>
      <c r="E709" s="360" t="s">
        <v>2021</v>
      </c>
      <c r="F709" s="358" t="s">
        <v>2117</v>
      </c>
      <c r="G709" s="358" t="s">
        <v>2118</v>
      </c>
      <c r="H709" s="358" t="s">
        <v>1060</v>
      </c>
      <c r="I709" s="339" t="s">
        <v>2087</v>
      </c>
      <c r="J709" s="358">
        <v>463.15699999999998</v>
      </c>
    </row>
    <row r="710" spans="1:10" ht="14.65" customHeight="1" x14ac:dyDescent="0.25">
      <c r="A710" s="358" t="s">
        <v>1284</v>
      </c>
      <c r="B710" s="358" t="s">
        <v>594</v>
      </c>
      <c r="C710" s="342">
        <v>85131</v>
      </c>
      <c r="D710" s="358" t="s">
        <v>802</v>
      </c>
      <c r="E710" s="360" t="s">
        <v>2021</v>
      </c>
      <c r="F710" s="358" t="s">
        <v>2119</v>
      </c>
      <c r="G710" s="358" t="s">
        <v>2120</v>
      </c>
      <c r="H710" s="358" t="s">
        <v>1060</v>
      </c>
      <c r="I710" s="339" t="s">
        <v>2087</v>
      </c>
      <c r="J710" s="358">
        <v>463.15699999999998</v>
      </c>
    </row>
    <row r="711" spans="1:10" ht="14.65" customHeight="1" x14ac:dyDescent="0.25">
      <c r="A711" s="358" t="s">
        <v>1284</v>
      </c>
      <c r="B711" s="358" t="s">
        <v>594</v>
      </c>
      <c r="C711" s="342">
        <v>85131</v>
      </c>
      <c r="D711" s="358" t="s">
        <v>802</v>
      </c>
      <c r="E711" s="360" t="s">
        <v>2021</v>
      </c>
      <c r="F711" s="358" t="s">
        <v>2121</v>
      </c>
      <c r="G711" s="358" t="s">
        <v>2122</v>
      </c>
      <c r="H711" s="358" t="s">
        <v>1060</v>
      </c>
      <c r="I711" s="339" t="s">
        <v>2087</v>
      </c>
      <c r="J711" s="358" t="s">
        <v>4</v>
      </c>
    </row>
    <row r="712" spans="1:10" ht="14.65" customHeight="1" x14ac:dyDescent="0.25">
      <c r="A712" s="358" t="s">
        <v>1284</v>
      </c>
      <c r="B712" s="358" t="s">
        <v>594</v>
      </c>
      <c r="C712" s="342">
        <v>85131</v>
      </c>
      <c r="D712" s="358" t="s">
        <v>802</v>
      </c>
      <c r="E712" s="360" t="s">
        <v>2021</v>
      </c>
      <c r="F712" s="358" t="s">
        <v>2123</v>
      </c>
      <c r="G712" s="358" t="s">
        <v>2124</v>
      </c>
      <c r="H712" s="358" t="s">
        <v>1060</v>
      </c>
      <c r="I712" s="339" t="s">
        <v>2087</v>
      </c>
      <c r="J712" s="358" t="s">
        <v>4</v>
      </c>
    </row>
    <row r="713" spans="1:10" ht="14.65" customHeight="1" x14ac:dyDescent="0.25">
      <c r="A713" s="358" t="s">
        <v>1284</v>
      </c>
      <c r="B713" s="358" t="s">
        <v>594</v>
      </c>
      <c r="C713" s="342">
        <v>85131</v>
      </c>
      <c r="D713" s="358" t="s">
        <v>802</v>
      </c>
      <c r="E713" s="360" t="s">
        <v>2021</v>
      </c>
      <c r="F713" s="358" t="s">
        <v>2125</v>
      </c>
      <c r="G713" s="358" t="s">
        <v>2126</v>
      </c>
      <c r="H713" s="358" t="s">
        <v>1060</v>
      </c>
      <c r="I713" s="339" t="s">
        <v>2087</v>
      </c>
      <c r="J713" s="358" t="s">
        <v>4</v>
      </c>
    </row>
    <row r="714" spans="1:10" ht="14.65" customHeight="1" x14ac:dyDescent="0.25">
      <c r="A714" s="358" t="s">
        <v>1284</v>
      </c>
      <c r="B714" s="358" t="s">
        <v>594</v>
      </c>
      <c r="C714" s="342">
        <v>85131</v>
      </c>
      <c r="D714" s="358" t="s">
        <v>802</v>
      </c>
      <c r="E714" s="360" t="s">
        <v>2021</v>
      </c>
      <c r="F714" s="358" t="s">
        <v>2127</v>
      </c>
      <c r="G714" s="358" t="s">
        <v>2128</v>
      </c>
      <c r="H714" s="358" t="s">
        <v>1060</v>
      </c>
      <c r="I714" s="339" t="s">
        <v>2087</v>
      </c>
      <c r="J714" s="358" t="s">
        <v>4</v>
      </c>
    </row>
    <row r="715" spans="1:10" ht="14.65" customHeight="1" x14ac:dyDescent="0.25">
      <c r="A715" s="358" t="s">
        <v>1284</v>
      </c>
      <c r="B715" s="358" t="s">
        <v>594</v>
      </c>
      <c r="C715" s="342">
        <v>85131</v>
      </c>
      <c r="D715" s="358" t="s">
        <v>802</v>
      </c>
      <c r="E715" s="360" t="s">
        <v>2021</v>
      </c>
      <c r="F715" s="358" t="s">
        <v>2129</v>
      </c>
      <c r="G715" s="358" t="s">
        <v>2130</v>
      </c>
      <c r="H715" s="358" t="s">
        <v>1060</v>
      </c>
      <c r="I715" s="339" t="s">
        <v>2087</v>
      </c>
      <c r="J715" s="358">
        <v>614975.91299999994</v>
      </c>
    </row>
    <row r="716" spans="1:10" ht="14.65" customHeight="1" x14ac:dyDescent="0.25">
      <c r="A716" s="358" t="s">
        <v>1284</v>
      </c>
      <c r="B716" s="358" t="s">
        <v>594</v>
      </c>
      <c r="C716" s="342">
        <v>85131</v>
      </c>
      <c r="D716" s="358" t="s">
        <v>802</v>
      </c>
      <c r="E716" s="360" t="s">
        <v>2021</v>
      </c>
      <c r="F716" s="358" t="s">
        <v>2131</v>
      </c>
      <c r="G716" s="358" t="s">
        <v>2132</v>
      </c>
      <c r="H716" s="358" t="s">
        <v>1060</v>
      </c>
      <c r="I716" s="339" t="s">
        <v>2087</v>
      </c>
      <c r="J716" s="358">
        <v>132801.003</v>
      </c>
    </row>
    <row r="717" spans="1:10" ht="14.65" customHeight="1" x14ac:dyDescent="0.25">
      <c r="A717" s="358" t="s">
        <v>1284</v>
      </c>
      <c r="B717" s="358" t="s">
        <v>594</v>
      </c>
      <c r="C717" s="342">
        <v>85131</v>
      </c>
      <c r="D717" s="358" t="s">
        <v>802</v>
      </c>
      <c r="E717" s="360" t="s">
        <v>2021</v>
      </c>
      <c r="F717" s="358" t="s">
        <v>2133</v>
      </c>
      <c r="G717" s="358" t="s">
        <v>2134</v>
      </c>
      <c r="H717" s="358" t="s">
        <v>1060</v>
      </c>
      <c r="I717" s="339" t="s">
        <v>2087</v>
      </c>
      <c r="J717" s="358">
        <v>118499.837</v>
      </c>
    </row>
    <row r="718" spans="1:10" ht="14.65" customHeight="1" x14ac:dyDescent="0.25">
      <c r="A718" s="358" t="s">
        <v>1284</v>
      </c>
      <c r="B718" s="358" t="s">
        <v>594</v>
      </c>
      <c r="C718" s="342">
        <v>85131</v>
      </c>
      <c r="D718" s="358" t="s">
        <v>802</v>
      </c>
      <c r="E718" s="360" t="s">
        <v>2021</v>
      </c>
      <c r="F718" s="358" t="s">
        <v>2135</v>
      </c>
      <c r="G718" s="358" t="s">
        <v>2136</v>
      </c>
      <c r="H718" s="358" t="s">
        <v>1060</v>
      </c>
      <c r="I718" s="339" t="s">
        <v>2087</v>
      </c>
      <c r="J718" s="358">
        <v>13935.555</v>
      </c>
    </row>
    <row r="719" spans="1:10" ht="14.65" customHeight="1" x14ac:dyDescent="0.25">
      <c r="A719" s="358" t="s">
        <v>1284</v>
      </c>
      <c r="B719" s="358" t="s">
        <v>594</v>
      </c>
      <c r="C719" s="342">
        <v>85131</v>
      </c>
      <c r="D719" s="358" t="s">
        <v>802</v>
      </c>
      <c r="E719" s="360" t="s">
        <v>2021</v>
      </c>
      <c r="F719" s="358" t="s">
        <v>2137</v>
      </c>
      <c r="G719" s="358" t="s">
        <v>2138</v>
      </c>
      <c r="H719" s="358" t="s">
        <v>1060</v>
      </c>
      <c r="I719" s="339" t="s">
        <v>2087</v>
      </c>
      <c r="J719" s="358">
        <v>154330.70300000001</v>
      </c>
    </row>
    <row r="720" spans="1:10" ht="14.65" customHeight="1" x14ac:dyDescent="0.25">
      <c r="A720" s="358" t="s">
        <v>1284</v>
      </c>
      <c r="B720" s="358" t="s">
        <v>594</v>
      </c>
      <c r="C720" s="342">
        <v>85131</v>
      </c>
      <c r="D720" s="358" t="s">
        <v>802</v>
      </c>
      <c r="E720" s="360" t="s">
        <v>2021</v>
      </c>
      <c r="F720" s="358" t="s">
        <v>2139</v>
      </c>
      <c r="G720" s="358" t="s">
        <v>2140</v>
      </c>
      <c r="H720" s="358" t="s">
        <v>1060</v>
      </c>
      <c r="I720" s="339" t="s">
        <v>2087</v>
      </c>
      <c r="J720" s="358">
        <v>76580.476999999999</v>
      </c>
    </row>
    <row r="721" spans="1:10" ht="14.65" customHeight="1" x14ac:dyDescent="0.25">
      <c r="A721" s="358" t="s">
        <v>1284</v>
      </c>
      <c r="B721" s="358" t="s">
        <v>594</v>
      </c>
      <c r="C721" s="342">
        <v>85131</v>
      </c>
      <c r="D721" s="358" t="s">
        <v>802</v>
      </c>
      <c r="E721" s="360" t="s">
        <v>2021</v>
      </c>
      <c r="F721" s="358" t="s">
        <v>2141</v>
      </c>
      <c r="G721" s="358" t="s">
        <v>2142</v>
      </c>
      <c r="H721" s="358" t="s">
        <v>1060</v>
      </c>
      <c r="I721" s="339" t="s">
        <v>2087</v>
      </c>
      <c r="J721" s="358">
        <v>64685.800999999999</v>
      </c>
    </row>
    <row r="722" spans="1:10" ht="14.65" customHeight="1" x14ac:dyDescent="0.25">
      <c r="A722" s="358" t="s">
        <v>1284</v>
      </c>
      <c r="B722" s="358" t="s">
        <v>594</v>
      </c>
      <c r="C722" s="342">
        <v>85131</v>
      </c>
      <c r="D722" s="358" t="s">
        <v>802</v>
      </c>
      <c r="E722" s="360" t="s">
        <v>2021</v>
      </c>
      <c r="F722" s="358" t="s">
        <v>2143</v>
      </c>
      <c r="G722" s="358" t="s">
        <v>2144</v>
      </c>
      <c r="H722" s="358" t="s">
        <v>1060</v>
      </c>
      <c r="I722" s="339" t="s">
        <v>2087</v>
      </c>
      <c r="J722" s="358">
        <v>2396.9490000000001</v>
      </c>
    </row>
    <row r="723" spans="1:10" ht="14.65" customHeight="1" x14ac:dyDescent="0.25">
      <c r="A723" s="358" t="s">
        <v>1284</v>
      </c>
      <c r="B723" s="358" t="s">
        <v>594</v>
      </c>
      <c r="C723" s="342">
        <v>85131</v>
      </c>
      <c r="D723" s="358" t="s">
        <v>802</v>
      </c>
      <c r="E723" s="360" t="s">
        <v>2021</v>
      </c>
      <c r="F723" s="358" t="s">
        <v>2145</v>
      </c>
      <c r="G723" s="358" t="s">
        <v>2146</v>
      </c>
      <c r="H723" s="358" t="s">
        <v>1060</v>
      </c>
      <c r="I723" s="339" t="s">
        <v>2087</v>
      </c>
      <c r="J723" s="358">
        <v>8868.7530000000006</v>
      </c>
    </row>
    <row r="724" spans="1:10" ht="14.65" customHeight="1" x14ac:dyDescent="0.25">
      <c r="A724" s="358" t="s">
        <v>1284</v>
      </c>
      <c r="B724" s="358" t="s">
        <v>594</v>
      </c>
      <c r="C724" s="342">
        <v>85131</v>
      </c>
      <c r="D724" s="358" t="s">
        <v>802</v>
      </c>
      <c r="E724" s="360" t="s">
        <v>2021</v>
      </c>
      <c r="F724" s="358" t="s">
        <v>2147</v>
      </c>
      <c r="G724" s="358" t="s">
        <v>2148</v>
      </c>
      <c r="H724" s="358" t="s">
        <v>1060</v>
      </c>
      <c r="I724" s="339" t="s">
        <v>2087</v>
      </c>
      <c r="J724" s="358">
        <v>11441.759</v>
      </c>
    </row>
    <row r="725" spans="1:10" ht="14.65" customHeight="1" x14ac:dyDescent="0.25">
      <c r="A725" s="358" t="s">
        <v>1284</v>
      </c>
      <c r="B725" s="358" t="s">
        <v>594</v>
      </c>
      <c r="C725" s="342">
        <v>85131</v>
      </c>
      <c r="D725" s="358" t="s">
        <v>802</v>
      </c>
      <c r="E725" s="360" t="s">
        <v>2021</v>
      </c>
      <c r="F725" s="358" t="s">
        <v>2149</v>
      </c>
      <c r="G725" s="358" t="s">
        <v>2150</v>
      </c>
      <c r="H725" s="358" t="s">
        <v>1060</v>
      </c>
      <c r="I725" s="339" t="s">
        <v>2087</v>
      </c>
      <c r="J725" s="358">
        <v>15309.87</v>
      </c>
    </row>
    <row r="726" spans="1:10" ht="14.65" customHeight="1" x14ac:dyDescent="0.25">
      <c r="A726" s="358" t="s">
        <v>1284</v>
      </c>
      <c r="B726" s="358" t="s">
        <v>594</v>
      </c>
      <c r="C726" s="342">
        <v>85131</v>
      </c>
      <c r="D726" s="358" t="s">
        <v>802</v>
      </c>
      <c r="E726" s="360" t="s">
        <v>2021</v>
      </c>
      <c r="F726" s="358" t="s">
        <v>2151</v>
      </c>
      <c r="G726" s="358" t="s">
        <v>2152</v>
      </c>
      <c r="H726" s="358" t="s">
        <v>1060</v>
      </c>
      <c r="I726" s="339" t="s">
        <v>2087</v>
      </c>
      <c r="J726" s="358">
        <v>8695.7160000000003</v>
      </c>
    </row>
    <row r="727" spans="1:10" ht="14.65" customHeight="1" x14ac:dyDescent="0.25">
      <c r="A727" s="358" t="s">
        <v>1284</v>
      </c>
      <c r="B727" s="358" t="s">
        <v>594</v>
      </c>
      <c r="C727" s="342">
        <v>85131</v>
      </c>
      <c r="D727" s="358" t="s">
        <v>802</v>
      </c>
      <c r="E727" s="360" t="s">
        <v>2021</v>
      </c>
      <c r="F727" s="358" t="s">
        <v>2153</v>
      </c>
      <c r="G727" s="358" t="s">
        <v>2154</v>
      </c>
      <c r="H727" s="358" t="s">
        <v>1060</v>
      </c>
      <c r="I727" s="339" t="s">
        <v>2087</v>
      </c>
      <c r="J727" s="358">
        <v>7429.4889999999996</v>
      </c>
    </row>
    <row r="728" spans="1:10" ht="14.65" customHeight="1" x14ac:dyDescent="0.25">
      <c r="A728" s="358" t="s">
        <v>1284</v>
      </c>
      <c r="B728" s="358" t="s">
        <v>594</v>
      </c>
      <c r="C728" s="342">
        <v>85131</v>
      </c>
      <c r="D728" s="358" t="s">
        <v>802</v>
      </c>
      <c r="E728" s="360" t="s">
        <v>2021</v>
      </c>
      <c r="F728" s="358" t="s">
        <v>2155</v>
      </c>
      <c r="G728" s="358" t="s">
        <v>2156</v>
      </c>
      <c r="H728" s="358" t="s">
        <v>1060</v>
      </c>
      <c r="I728" s="339" t="s">
        <v>2087</v>
      </c>
      <c r="J728" s="358">
        <v>230098.845</v>
      </c>
    </row>
    <row r="729" spans="1:10" ht="14.65" customHeight="1" x14ac:dyDescent="0.25">
      <c r="A729" s="358" t="s">
        <v>1284</v>
      </c>
      <c r="B729" s="358" t="s">
        <v>594</v>
      </c>
      <c r="C729" s="342">
        <v>85131</v>
      </c>
      <c r="D729" s="358" t="s">
        <v>802</v>
      </c>
      <c r="E729" s="360" t="s">
        <v>2021</v>
      </c>
      <c r="F729" s="358" t="s">
        <v>2157</v>
      </c>
      <c r="G729" s="358" t="s">
        <v>2158</v>
      </c>
      <c r="H729" s="358" t="s">
        <v>1060</v>
      </c>
      <c r="I729" s="339" t="s">
        <v>2087</v>
      </c>
      <c r="J729" s="358">
        <v>186659.34099999999</v>
      </c>
    </row>
    <row r="730" spans="1:10" ht="14.65" customHeight="1" x14ac:dyDescent="0.25">
      <c r="A730" s="358" t="s">
        <v>1284</v>
      </c>
      <c r="B730" s="358" t="s">
        <v>594</v>
      </c>
      <c r="C730" s="342">
        <v>85131</v>
      </c>
      <c r="D730" s="358" t="s">
        <v>802</v>
      </c>
      <c r="E730" s="360" t="s">
        <v>2021</v>
      </c>
      <c r="F730" s="358" t="s">
        <v>2159</v>
      </c>
      <c r="G730" s="358" t="s">
        <v>2160</v>
      </c>
      <c r="H730" s="358" t="s">
        <v>1060</v>
      </c>
      <c r="I730" s="339" t="s">
        <v>2087</v>
      </c>
      <c r="J730" s="358">
        <v>79319.729000000007</v>
      </c>
    </row>
    <row r="731" spans="1:10" ht="14.65" customHeight="1" x14ac:dyDescent="0.25">
      <c r="A731" s="358" t="s">
        <v>1284</v>
      </c>
      <c r="B731" s="358" t="s">
        <v>594</v>
      </c>
      <c r="C731" s="342">
        <v>85131</v>
      </c>
      <c r="D731" s="358" t="s">
        <v>802</v>
      </c>
      <c r="E731" s="360" t="s">
        <v>2021</v>
      </c>
      <c r="F731" s="358" t="s">
        <v>2161</v>
      </c>
      <c r="G731" s="358" t="s">
        <v>2162</v>
      </c>
      <c r="H731" s="358" t="s">
        <v>1060</v>
      </c>
      <c r="I731" s="339" t="s">
        <v>2087</v>
      </c>
      <c r="J731" s="358">
        <v>44999</v>
      </c>
    </row>
    <row r="732" spans="1:10" ht="14.65" customHeight="1" x14ac:dyDescent="0.25">
      <c r="A732" s="358" t="s">
        <v>1284</v>
      </c>
      <c r="B732" s="358" t="s">
        <v>594</v>
      </c>
      <c r="C732" s="342">
        <v>85131</v>
      </c>
      <c r="D732" s="358" t="s">
        <v>802</v>
      </c>
      <c r="E732" s="360" t="s">
        <v>2021</v>
      </c>
      <c r="F732" s="358" t="s">
        <v>2163</v>
      </c>
      <c r="G732" s="358" t="s">
        <v>2164</v>
      </c>
      <c r="H732" s="358" t="s">
        <v>1060</v>
      </c>
      <c r="I732" s="339" t="s">
        <v>2087</v>
      </c>
      <c r="J732" s="358">
        <v>34320.728999999999</v>
      </c>
    </row>
    <row r="733" spans="1:10" ht="14.65" customHeight="1" x14ac:dyDescent="0.25">
      <c r="A733" s="358" t="s">
        <v>1284</v>
      </c>
      <c r="B733" s="358" t="s">
        <v>594</v>
      </c>
      <c r="C733" s="342">
        <v>85131</v>
      </c>
      <c r="D733" s="358" t="s">
        <v>802</v>
      </c>
      <c r="E733" s="360" t="s">
        <v>2021</v>
      </c>
      <c r="F733" s="358" t="s">
        <v>2165</v>
      </c>
      <c r="G733" s="358" t="s">
        <v>2166</v>
      </c>
      <c r="H733" s="358" t="s">
        <v>1060</v>
      </c>
      <c r="I733" s="339" t="s">
        <v>2087</v>
      </c>
      <c r="J733" s="358">
        <v>23002.6</v>
      </c>
    </row>
    <row r="734" spans="1:10" ht="14.65" customHeight="1" x14ac:dyDescent="0.25">
      <c r="A734" s="358" t="s">
        <v>1284</v>
      </c>
      <c r="B734" s="358" t="s">
        <v>594</v>
      </c>
      <c r="C734" s="342">
        <v>85131</v>
      </c>
      <c r="D734" s="358" t="s">
        <v>802</v>
      </c>
      <c r="E734" s="360" t="s">
        <v>2021</v>
      </c>
      <c r="F734" s="358" t="s">
        <v>2167</v>
      </c>
      <c r="G734" s="358" t="s">
        <v>2168</v>
      </c>
      <c r="H734" s="358" t="s">
        <v>1060</v>
      </c>
      <c r="I734" s="339" t="s">
        <v>2087</v>
      </c>
      <c r="J734" s="358">
        <v>11889.46</v>
      </c>
    </row>
    <row r="735" spans="1:10" ht="14.65" customHeight="1" x14ac:dyDescent="0.25">
      <c r="A735" s="358" t="s">
        <v>1284</v>
      </c>
      <c r="B735" s="358" t="s">
        <v>594</v>
      </c>
      <c r="C735" s="342">
        <v>85131</v>
      </c>
      <c r="D735" s="358" t="s">
        <v>802</v>
      </c>
      <c r="E735" s="360" t="s">
        <v>2021</v>
      </c>
      <c r="F735" s="358" t="s">
        <v>2169</v>
      </c>
      <c r="G735" s="358" t="s">
        <v>2170</v>
      </c>
      <c r="H735" s="358" t="s">
        <v>1060</v>
      </c>
      <c r="I735" s="339" t="s">
        <v>2087</v>
      </c>
      <c r="J735" s="358">
        <v>3380.6640000000002</v>
      </c>
    </row>
    <row r="736" spans="1:10" ht="14.65" customHeight="1" x14ac:dyDescent="0.25">
      <c r="A736" s="358" t="s">
        <v>1284</v>
      </c>
      <c r="B736" s="358" t="s">
        <v>594</v>
      </c>
      <c r="C736" s="342">
        <v>85131</v>
      </c>
      <c r="D736" s="358" t="s">
        <v>802</v>
      </c>
      <c r="E736" s="360" t="s">
        <v>2021</v>
      </c>
      <c r="F736" s="358" t="s">
        <v>2171</v>
      </c>
      <c r="G736" s="358" t="s">
        <v>2172</v>
      </c>
      <c r="H736" s="358" t="s">
        <v>1060</v>
      </c>
      <c r="I736" s="339" t="s">
        <v>2087</v>
      </c>
      <c r="J736" s="358">
        <v>179</v>
      </c>
    </row>
    <row r="737" spans="1:10" ht="14.65" customHeight="1" x14ac:dyDescent="0.25">
      <c r="A737" s="358" t="s">
        <v>1284</v>
      </c>
      <c r="B737" s="358" t="s">
        <v>594</v>
      </c>
      <c r="C737" s="342">
        <v>85131</v>
      </c>
      <c r="D737" s="358" t="s">
        <v>802</v>
      </c>
      <c r="E737" s="360" t="s">
        <v>2021</v>
      </c>
      <c r="F737" s="358" t="s">
        <v>2173</v>
      </c>
      <c r="G737" s="358" t="s">
        <v>2174</v>
      </c>
      <c r="H737" s="358" t="s">
        <v>1060</v>
      </c>
      <c r="I737" s="339" t="s">
        <v>2087</v>
      </c>
      <c r="J737" s="358">
        <v>5337.7240000000002</v>
      </c>
    </row>
    <row r="738" spans="1:10" ht="14.65" customHeight="1" x14ac:dyDescent="0.25">
      <c r="A738" s="358" t="s">
        <v>1284</v>
      </c>
      <c r="B738" s="358" t="s">
        <v>594</v>
      </c>
      <c r="C738" s="342">
        <v>85131</v>
      </c>
      <c r="D738" s="358" t="s">
        <v>802</v>
      </c>
      <c r="E738" s="360" t="s">
        <v>2021</v>
      </c>
      <c r="F738" s="358" t="s">
        <v>2175</v>
      </c>
      <c r="G738" s="358" t="s">
        <v>2176</v>
      </c>
      <c r="H738" s="358" t="s">
        <v>1060</v>
      </c>
      <c r="I738" s="339" t="s">
        <v>2087</v>
      </c>
      <c r="J738" s="358">
        <v>5203.6000000000004</v>
      </c>
    </row>
    <row r="739" spans="1:10" ht="14.65" customHeight="1" x14ac:dyDescent="0.25">
      <c r="A739" s="358" t="s">
        <v>1284</v>
      </c>
      <c r="B739" s="358" t="s">
        <v>594</v>
      </c>
      <c r="C739" s="342">
        <v>85131</v>
      </c>
      <c r="D739" s="358" t="s">
        <v>802</v>
      </c>
      <c r="E739" s="360" t="s">
        <v>2021</v>
      </c>
      <c r="F739" s="358" t="s">
        <v>2177</v>
      </c>
      <c r="G739" s="358" t="s">
        <v>2178</v>
      </c>
      <c r="H739" s="358" t="s">
        <v>1060</v>
      </c>
      <c r="I739" s="339" t="s">
        <v>2087</v>
      </c>
      <c r="J739" s="358">
        <v>57650.847000000002</v>
      </c>
    </row>
    <row r="740" spans="1:10" ht="14.65" customHeight="1" x14ac:dyDescent="0.25">
      <c r="A740" s="358" t="s">
        <v>1284</v>
      </c>
      <c r="B740" s="358" t="s">
        <v>594</v>
      </c>
      <c r="C740" s="342">
        <v>85131</v>
      </c>
      <c r="D740" s="358" t="s">
        <v>802</v>
      </c>
      <c r="E740" s="360" t="s">
        <v>2021</v>
      </c>
      <c r="F740" s="358" t="s">
        <v>2179</v>
      </c>
      <c r="G740" s="358" t="s">
        <v>2180</v>
      </c>
      <c r="H740" s="358" t="s">
        <v>1060</v>
      </c>
      <c r="I740" s="339" t="s">
        <v>2087</v>
      </c>
      <c r="J740" s="358">
        <v>695.71699999999998</v>
      </c>
    </row>
    <row r="741" spans="1:10" ht="14.65" customHeight="1" x14ac:dyDescent="0.25">
      <c r="A741" s="358" t="s">
        <v>1284</v>
      </c>
      <c r="B741" s="358" t="s">
        <v>594</v>
      </c>
      <c r="C741" s="342">
        <v>85131</v>
      </c>
      <c r="D741" s="358" t="s">
        <v>802</v>
      </c>
      <c r="E741" s="360" t="s">
        <v>2021</v>
      </c>
      <c r="F741" s="358" t="s">
        <v>2181</v>
      </c>
      <c r="G741" s="358" t="s">
        <v>2182</v>
      </c>
      <c r="H741" s="358" t="s">
        <v>1060</v>
      </c>
      <c r="I741" s="339" t="s">
        <v>2087</v>
      </c>
      <c r="J741" s="358">
        <v>43120.264000000003</v>
      </c>
    </row>
    <row r="742" spans="1:10" ht="14.65" customHeight="1" x14ac:dyDescent="0.25">
      <c r="A742" s="358" t="s">
        <v>1284</v>
      </c>
      <c r="B742" s="358" t="s">
        <v>594</v>
      </c>
      <c r="C742" s="342">
        <v>85131</v>
      </c>
      <c r="D742" s="358" t="s">
        <v>802</v>
      </c>
      <c r="E742" s="360" t="s">
        <v>2021</v>
      </c>
      <c r="F742" s="358" t="s">
        <v>2183</v>
      </c>
      <c r="G742" s="358" t="s">
        <v>2184</v>
      </c>
      <c r="H742" s="358" t="s">
        <v>1060</v>
      </c>
      <c r="I742" s="339" t="s">
        <v>2087</v>
      </c>
      <c r="J742" s="358">
        <v>29451.472000000002</v>
      </c>
    </row>
    <row r="743" spans="1:10" ht="14.65" customHeight="1" x14ac:dyDescent="0.25">
      <c r="A743" s="358" t="s">
        <v>1284</v>
      </c>
      <c r="B743" s="358" t="s">
        <v>594</v>
      </c>
      <c r="C743" s="342">
        <v>85131</v>
      </c>
      <c r="D743" s="358" t="s">
        <v>802</v>
      </c>
      <c r="E743" s="360" t="s">
        <v>2021</v>
      </c>
      <c r="F743" s="358" t="s">
        <v>2185</v>
      </c>
      <c r="G743" s="358" t="s">
        <v>2186</v>
      </c>
      <c r="H743" s="358" t="s">
        <v>1060</v>
      </c>
      <c r="I743" s="339" t="s">
        <v>2087</v>
      </c>
      <c r="J743" s="358">
        <v>13668.793</v>
      </c>
    </row>
    <row r="744" spans="1:10" ht="14.65" customHeight="1" x14ac:dyDescent="0.25">
      <c r="A744" s="358" t="s">
        <v>1284</v>
      </c>
      <c r="B744" s="358" t="s">
        <v>594</v>
      </c>
      <c r="C744" s="342">
        <v>85131</v>
      </c>
      <c r="D744" s="358" t="s">
        <v>802</v>
      </c>
      <c r="E744" s="360" t="s">
        <v>2021</v>
      </c>
      <c r="F744" s="358" t="s">
        <v>2187</v>
      </c>
      <c r="G744" s="358" t="s">
        <v>2188</v>
      </c>
      <c r="H744" s="358" t="s">
        <v>1060</v>
      </c>
      <c r="I744" s="339" t="s">
        <v>2087</v>
      </c>
      <c r="J744" s="358">
        <v>319.23899999999998</v>
      </c>
    </row>
    <row r="745" spans="1:10" ht="14.65" customHeight="1" x14ac:dyDescent="0.25">
      <c r="A745" s="358" t="s">
        <v>1284</v>
      </c>
      <c r="B745" s="358" t="s">
        <v>594</v>
      </c>
      <c r="C745" s="342">
        <v>85131</v>
      </c>
      <c r="D745" s="358" t="s">
        <v>802</v>
      </c>
      <c r="E745" s="360" t="s">
        <v>2021</v>
      </c>
      <c r="F745" s="358" t="s">
        <v>2189</v>
      </c>
      <c r="G745" s="358" t="s">
        <v>2190</v>
      </c>
      <c r="H745" s="358" t="s">
        <v>1060</v>
      </c>
      <c r="I745" s="339" t="s">
        <v>2087</v>
      </c>
      <c r="J745" s="358">
        <v>259.47800000000001</v>
      </c>
    </row>
    <row r="746" spans="1:10" ht="14.65" customHeight="1" x14ac:dyDescent="0.25">
      <c r="A746" s="358" t="s">
        <v>1284</v>
      </c>
      <c r="B746" s="358" t="s">
        <v>594</v>
      </c>
      <c r="C746" s="342">
        <v>85131</v>
      </c>
      <c r="D746" s="358" t="s">
        <v>802</v>
      </c>
      <c r="E746" s="360" t="s">
        <v>2021</v>
      </c>
      <c r="F746" s="358" t="s">
        <v>2191</v>
      </c>
      <c r="G746" s="358" t="s">
        <v>2192</v>
      </c>
      <c r="H746" s="358" t="s">
        <v>1060</v>
      </c>
      <c r="I746" s="339" t="s">
        <v>2087</v>
      </c>
      <c r="J746" s="358">
        <v>246.99199999999999</v>
      </c>
    </row>
    <row r="747" spans="1:10" ht="14.65" customHeight="1" x14ac:dyDescent="0.25">
      <c r="A747" s="358" t="s">
        <v>1284</v>
      </c>
      <c r="B747" s="358" t="s">
        <v>594</v>
      </c>
      <c r="C747" s="342">
        <v>85131</v>
      </c>
      <c r="D747" s="358" t="s">
        <v>802</v>
      </c>
      <c r="E747" s="360" t="s">
        <v>2021</v>
      </c>
      <c r="F747" s="358" t="s">
        <v>2193</v>
      </c>
      <c r="G747" s="358" t="s">
        <v>2194</v>
      </c>
      <c r="H747" s="358" t="s">
        <v>1060</v>
      </c>
      <c r="I747" s="339" t="s">
        <v>2087</v>
      </c>
      <c r="J747" s="358">
        <v>225.21299999999999</v>
      </c>
    </row>
    <row r="748" spans="1:10" ht="14.65" customHeight="1" x14ac:dyDescent="0.25">
      <c r="A748" s="358" t="s">
        <v>1284</v>
      </c>
      <c r="B748" s="358" t="s">
        <v>594</v>
      </c>
      <c r="C748" s="342">
        <v>85131</v>
      </c>
      <c r="D748" s="358" t="s">
        <v>802</v>
      </c>
      <c r="E748" s="360" t="s">
        <v>2021</v>
      </c>
      <c r="F748" s="358" t="s">
        <v>2195</v>
      </c>
      <c r="G748" s="358" t="s">
        <v>1286</v>
      </c>
      <c r="H748" s="358" t="s">
        <v>1060</v>
      </c>
      <c r="I748" s="339" t="s">
        <v>2087</v>
      </c>
      <c r="J748" s="358">
        <v>21.779</v>
      </c>
    </row>
    <row r="749" spans="1:10" ht="14.65" customHeight="1" x14ac:dyDescent="0.25">
      <c r="A749" s="358" t="s">
        <v>1284</v>
      </c>
      <c r="B749" s="358" t="s">
        <v>594</v>
      </c>
      <c r="C749" s="342">
        <v>85131</v>
      </c>
      <c r="D749" s="358" t="s">
        <v>802</v>
      </c>
      <c r="E749" s="360" t="s">
        <v>2021</v>
      </c>
      <c r="F749" s="358" t="s">
        <v>2196</v>
      </c>
      <c r="G749" s="358" t="s">
        <v>2197</v>
      </c>
      <c r="H749" s="358" t="s">
        <v>1060</v>
      </c>
      <c r="I749" s="339" t="s">
        <v>2087</v>
      </c>
      <c r="J749" s="358">
        <v>12.486000000000001</v>
      </c>
    </row>
    <row r="750" spans="1:10" ht="14.65" customHeight="1" x14ac:dyDescent="0.25">
      <c r="A750" s="358" t="s">
        <v>1284</v>
      </c>
      <c r="B750" s="358" t="s">
        <v>594</v>
      </c>
      <c r="C750" s="342">
        <v>85131</v>
      </c>
      <c r="D750" s="358" t="s">
        <v>802</v>
      </c>
      <c r="E750" s="360" t="s">
        <v>2021</v>
      </c>
      <c r="F750" s="358" t="s">
        <v>2198</v>
      </c>
      <c r="G750" s="358" t="s">
        <v>2199</v>
      </c>
      <c r="H750" s="358" t="s">
        <v>1060</v>
      </c>
      <c r="I750" s="339" t="s">
        <v>2087</v>
      </c>
      <c r="J750" s="358">
        <v>59.761000000000003</v>
      </c>
    </row>
    <row r="751" spans="1:10" ht="14.65" customHeight="1" x14ac:dyDescent="0.25">
      <c r="A751" s="358" t="s">
        <v>1284</v>
      </c>
      <c r="B751" s="358" t="s">
        <v>594</v>
      </c>
      <c r="C751" s="342">
        <v>85131</v>
      </c>
      <c r="D751" s="358" t="s">
        <v>802</v>
      </c>
      <c r="E751" s="360" t="s">
        <v>2021</v>
      </c>
      <c r="F751" s="358" t="s">
        <v>2033</v>
      </c>
      <c r="G751" s="358" t="s">
        <v>1605</v>
      </c>
      <c r="H751" s="358" t="s">
        <v>1060</v>
      </c>
      <c r="I751" s="339" t="s">
        <v>2087</v>
      </c>
      <c r="J751" s="358">
        <v>1058109.27</v>
      </c>
    </row>
    <row r="752" spans="1:10" ht="14.65" customHeight="1" x14ac:dyDescent="0.25">
      <c r="A752" s="358" t="s">
        <v>1284</v>
      </c>
      <c r="B752" s="358" t="s">
        <v>594</v>
      </c>
      <c r="C752" s="342">
        <v>85131</v>
      </c>
      <c r="D752" s="358" t="s">
        <v>802</v>
      </c>
      <c r="E752" s="360" t="s">
        <v>2021</v>
      </c>
      <c r="F752" s="358" t="s">
        <v>2103</v>
      </c>
      <c r="G752" s="358" t="s">
        <v>2104</v>
      </c>
      <c r="H752" s="358" t="s">
        <v>1060</v>
      </c>
      <c r="I752" s="339" t="s">
        <v>2088</v>
      </c>
      <c r="J752" s="358">
        <v>203369.27</v>
      </c>
    </row>
    <row r="753" spans="1:10" ht="14.65" customHeight="1" x14ac:dyDescent="0.25">
      <c r="A753" s="358" t="s">
        <v>1284</v>
      </c>
      <c r="B753" s="358" t="s">
        <v>594</v>
      </c>
      <c r="C753" s="342">
        <v>85131</v>
      </c>
      <c r="D753" s="358" t="s">
        <v>802</v>
      </c>
      <c r="E753" s="360" t="s">
        <v>2021</v>
      </c>
      <c r="F753" s="358" t="s">
        <v>2105</v>
      </c>
      <c r="G753" s="358" t="s">
        <v>2106</v>
      </c>
      <c r="H753" s="358" t="s">
        <v>1060</v>
      </c>
      <c r="I753" s="339" t="s">
        <v>2088</v>
      </c>
      <c r="J753" s="358">
        <v>13766</v>
      </c>
    </row>
    <row r="754" spans="1:10" ht="14.65" customHeight="1" x14ac:dyDescent="0.25">
      <c r="A754" s="358" t="s">
        <v>1284</v>
      </c>
      <c r="B754" s="358" t="s">
        <v>594</v>
      </c>
      <c r="C754" s="342">
        <v>85131</v>
      </c>
      <c r="D754" s="358" t="s">
        <v>802</v>
      </c>
      <c r="E754" s="360" t="s">
        <v>2021</v>
      </c>
      <c r="F754" s="358" t="s">
        <v>2107</v>
      </c>
      <c r="G754" s="358" t="s">
        <v>2108</v>
      </c>
      <c r="H754" s="358" t="s">
        <v>1060</v>
      </c>
      <c r="I754" s="339" t="s">
        <v>2088</v>
      </c>
      <c r="J754" s="358">
        <v>169857</v>
      </c>
    </row>
    <row r="755" spans="1:10" ht="14.65" customHeight="1" x14ac:dyDescent="0.25">
      <c r="A755" s="358" t="s">
        <v>1284</v>
      </c>
      <c r="B755" s="358" t="s">
        <v>594</v>
      </c>
      <c r="C755" s="342">
        <v>85131</v>
      </c>
      <c r="D755" s="358" t="s">
        <v>802</v>
      </c>
      <c r="E755" s="360" t="s">
        <v>2021</v>
      </c>
      <c r="F755" s="358" t="s">
        <v>2109</v>
      </c>
      <c r="G755" s="358" t="s">
        <v>2110</v>
      </c>
      <c r="H755" s="358" t="s">
        <v>1060</v>
      </c>
      <c r="I755" s="339" t="s">
        <v>2088</v>
      </c>
      <c r="J755" s="358">
        <v>3102.9409999999998</v>
      </c>
    </row>
    <row r="756" spans="1:10" ht="14.65" customHeight="1" x14ac:dyDescent="0.25">
      <c r="A756" s="358" t="s">
        <v>1284</v>
      </c>
      <c r="B756" s="358" t="s">
        <v>594</v>
      </c>
      <c r="C756" s="342">
        <v>85131</v>
      </c>
      <c r="D756" s="358" t="s">
        <v>802</v>
      </c>
      <c r="E756" s="360" t="s">
        <v>2021</v>
      </c>
      <c r="F756" s="358" t="s">
        <v>2111</v>
      </c>
      <c r="G756" s="358" t="s">
        <v>2112</v>
      </c>
      <c r="H756" s="358" t="s">
        <v>1060</v>
      </c>
      <c r="I756" s="339" t="s">
        <v>2088</v>
      </c>
      <c r="J756" s="358">
        <v>2800.0329999999999</v>
      </c>
    </row>
    <row r="757" spans="1:10" ht="14.65" customHeight="1" x14ac:dyDescent="0.25">
      <c r="A757" s="358" t="s">
        <v>1284</v>
      </c>
      <c r="B757" s="358" t="s">
        <v>594</v>
      </c>
      <c r="C757" s="342">
        <v>85131</v>
      </c>
      <c r="D757" s="358" t="s">
        <v>802</v>
      </c>
      <c r="E757" s="360" t="s">
        <v>2021</v>
      </c>
      <c r="F757" s="358" t="s">
        <v>2113</v>
      </c>
      <c r="G757" s="358" t="s">
        <v>2114</v>
      </c>
      <c r="H757" s="358" t="s">
        <v>1060</v>
      </c>
      <c r="I757" s="339" t="s">
        <v>2088</v>
      </c>
      <c r="J757" s="358">
        <v>13542.897999999999</v>
      </c>
    </row>
    <row r="758" spans="1:10" ht="14.65" customHeight="1" x14ac:dyDescent="0.25">
      <c r="A758" s="358" t="s">
        <v>1284</v>
      </c>
      <c r="B758" s="358" t="s">
        <v>594</v>
      </c>
      <c r="C758" s="342">
        <v>85131</v>
      </c>
      <c r="D758" s="358" t="s">
        <v>802</v>
      </c>
      <c r="E758" s="360" t="s">
        <v>2021</v>
      </c>
      <c r="F758" s="358" t="s">
        <v>2115</v>
      </c>
      <c r="G758" s="358" t="s">
        <v>2116</v>
      </c>
      <c r="H758" s="358" t="s">
        <v>1060</v>
      </c>
      <c r="I758" s="339" t="s">
        <v>2088</v>
      </c>
      <c r="J758" s="358">
        <v>300.39800000000002</v>
      </c>
    </row>
    <row r="759" spans="1:10" ht="14.65" customHeight="1" x14ac:dyDescent="0.25">
      <c r="A759" s="358" t="s">
        <v>1284</v>
      </c>
      <c r="B759" s="358" t="s">
        <v>594</v>
      </c>
      <c r="C759" s="342">
        <v>85131</v>
      </c>
      <c r="D759" s="358" t="s">
        <v>802</v>
      </c>
      <c r="E759" s="360" t="s">
        <v>2021</v>
      </c>
      <c r="F759" s="358" t="s">
        <v>2117</v>
      </c>
      <c r="G759" s="358" t="s">
        <v>2118</v>
      </c>
      <c r="H759" s="358" t="s">
        <v>1060</v>
      </c>
      <c r="I759" s="339" t="s">
        <v>2088</v>
      </c>
      <c r="J759" s="358">
        <v>367.71</v>
      </c>
    </row>
    <row r="760" spans="1:10" ht="14.65" customHeight="1" x14ac:dyDescent="0.25">
      <c r="A760" s="358" t="s">
        <v>1284</v>
      </c>
      <c r="B760" s="358" t="s">
        <v>594</v>
      </c>
      <c r="C760" s="342">
        <v>85131</v>
      </c>
      <c r="D760" s="358" t="s">
        <v>802</v>
      </c>
      <c r="E760" s="360" t="s">
        <v>2021</v>
      </c>
      <c r="F760" s="358" t="s">
        <v>2119</v>
      </c>
      <c r="G760" s="358" t="s">
        <v>2120</v>
      </c>
      <c r="H760" s="358" t="s">
        <v>1060</v>
      </c>
      <c r="I760" s="339" t="s">
        <v>2088</v>
      </c>
      <c r="J760" s="358">
        <v>367.71</v>
      </c>
    </row>
    <row r="761" spans="1:10" ht="14.65" customHeight="1" x14ac:dyDescent="0.25">
      <c r="A761" s="358" t="s">
        <v>1284</v>
      </c>
      <c r="B761" s="358" t="s">
        <v>594</v>
      </c>
      <c r="C761" s="342">
        <v>85131</v>
      </c>
      <c r="D761" s="358" t="s">
        <v>802</v>
      </c>
      <c r="E761" s="360" t="s">
        <v>2021</v>
      </c>
      <c r="F761" s="358" t="s">
        <v>2121</v>
      </c>
      <c r="G761" s="358" t="s">
        <v>2122</v>
      </c>
      <c r="H761" s="358" t="s">
        <v>1060</v>
      </c>
      <c r="I761" s="339" t="s">
        <v>2088</v>
      </c>
      <c r="J761" s="358" t="s">
        <v>4</v>
      </c>
    </row>
    <row r="762" spans="1:10" ht="14.65" customHeight="1" x14ac:dyDescent="0.25">
      <c r="A762" s="358" t="s">
        <v>1284</v>
      </c>
      <c r="B762" s="358" t="s">
        <v>594</v>
      </c>
      <c r="C762" s="342">
        <v>85131</v>
      </c>
      <c r="D762" s="358" t="s">
        <v>802</v>
      </c>
      <c r="E762" s="360" t="s">
        <v>2021</v>
      </c>
      <c r="F762" s="358" t="s">
        <v>2123</v>
      </c>
      <c r="G762" s="358" t="s">
        <v>2124</v>
      </c>
      <c r="H762" s="358" t="s">
        <v>1060</v>
      </c>
      <c r="I762" s="339" t="s">
        <v>2088</v>
      </c>
      <c r="J762" s="358" t="s">
        <v>4</v>
      </c>
    </row>
    <row r="763" spans="1:10" ht="14.65" customHeight="1" x14ac:dyDescent="0.25">
      <c r="A763" s="358" t="s">
        <v>1284</v>
      </c>
      <c r="B763" s="358" t="s">
        <v>594</v>
      </c>
      <c r="C763" s="342">
        <v>85131</v>
      </c>
      <c r="D763" s="358" t="s">
        <v>802</v>
      </c>
      <c r="E763" s="360" t="s">
        <v>2021</v>
      </c>
      <c r="F763" s="358" t="s">
        <v>2125</v>
      </c>
      <c r="G763" s="358" t="s">
        <v>2126</v>
      </c>
      <c r="H763" s="358" t="s">
        <v>1060</v>
      </c>
      <c r="I763" s="339" t="s">
        <v>2088</v>
      </c>
      <c r="J763" s="358" t="s">
        <v>4</v>
      </c>
    </row>
    <row r="764" spans="1:10" ht="14.65" customHeight="1" x14ac:dyDescent="0.25">
      <c r="A764" s="358" t="s">
        <v>1284</v>
      </c>
      <c r="B764" s="358" t="s">
        <v>594</v>
      </c>
      <c r="C764" s="342">
        <v>85131</v>
      </c>
      <c r="D764" s="358" t="s">
        <v>802</v>
      </c>
      <c r="E764" s="360" t="s">
        <v>2021</v>
      </c>
      <c r="F764" s="358" t="s">
        <v>2127</v>
      </c>
      <c r="G764" s="358" t="s">
        <v>2128</v>
      </c>
      <c r="H764" s="358" t="s">
        <v>1060</v>
      </c>
      <c r="I764" s="339" t="s">
        <v>2088</v>
      </c>
      <c r="J764" s="358" t="s">
        <v>4</v>
      </c>
    </row>
    <row r="765" spans="1:10" ht="14.65" customHeight="1" x14ac:dyDescent="0.25">
      <c r="A765" s="358" t="s">
        <v>1284</v>
      </c>
      <c r="B765" s="358" t="s">
        <v>594</v>
      </c>
      <c r="C765" s="342">
        <v>85131</v>
      </c>
      <c r="D765" s="358" t="s">
        <v>802</v>
      </c>
      <c r="E765" s="360" t="s">
        <v>2021</v>
      </c>
      <c r="F765" s="358" t="s">
        <v>2129</v>
      </c>
      <c r="G765" s="358" t="s">
        <v>2130</v>
      </c>
      <c r="H765" s="358" t="s">
        <v>1060</v>
      </c>
      <c r="I765" s="339" t="s">
        <v>2088</v>
      </c>
      <c r="J765" s="358">
        <v>576503.272</v>
      </c>
    </row>
    <row r="766" spans="1:10" ht="14.65" customHeight="1" x14ac:dyDescent="0.25">
      <c r="A766" s="358" t="s">
        <v>1284</v>
      </c>
      <c r="B766" s="358" t="s">
        <v>594</v>
      </c>
      <c r="C766" s="342">
        <v>85131</v>
      </c>
      <c r="D766" s="358" t="s">
        <v>802</v>
      </c>
      <c r="E766" s="360" t="s">
        <v>2021</v>
      </c>
      <c r="F766" s="358" t="s">
        <v>2131</v>
      </c>
      <c r="G766" s="358" t="s">
        <v>2132</v>
      </c>
      <c r="H766" s="358" t="s">
        <v>1060</v>
      </c>
      <c r="I766" s="339" t="s">
        <v>2088</v>
      </c>
      <c r="J766" s="358">
        <v>123770.072</v>
      </c>
    </row>
    <row r="767" spans="1:10" ht="14.65" customHeight="1" x14ac:dyDescent="0.25">
      <c r="A767" s="358" t="s">
        <v>1284</v>
      </c>
      <c r="B767" s="358" t="s">
        <v>594</v>
      </c>
      <c r="C767" s="342">
        <v>85131</v>
      </c>
      <c r="D767" s="358" t="s">
        <v>802</v>
      </c>
      <c r="E767" s="360" t="s">
        <v>2021</v>
      </c>
      <c r="F767" s="358" t="s">
        <v>2133</v>
      </c>
      <c r="G767" s="358" t="s">
        <v>2134</v>
      </c>
      <c r="H767" s="358" t="s">
        <v>1060</v>
      </c>
      <c r="I767" s="339" t="s">
        <v>2088</v>
      </c>
      <c r="J767" s="358">
        <v>119048.746</v>
      </c>
    </row>
    <row r="768" spans="1:10" ht="14.65" customHeight="1" x14ac:dyDescent="0.25">
      <c r="A768" s="358" t="s">
        <v>1284</v>
      </c>
      <c r="B768" s="358" t="s">
        <v>594</v>
      </c>
      <c r="C768" s="342">
        <v>85131</v>
      </c>
      <c r="D768" s="358" t="s">
        <v>802</v>
      </c>
      <c r="E768" s="360" t="s">
        <v>2021</v>
      </c>
      <c r="F768" s="358" t="s">
        <v>2135</v>
      </c>
      <c r="G768" s="358" t="s">
        <v>2136</v>
      </c>
      <c r="H768" s="358" t="s">
        <v>1060</v>
      </c>
      <c r="I768" s="339" t="s">
        <v>2088</v>
      </c>
      <c r="J768" s="358">
        <v>11770.028</v>
      </c>
    </row>
    <row r="769" spans="1:10" ht="14.65" customHeight="1" x14ac:dyDescent="0.25">
      <c r="A769" s="358" t="s">
        <v>1284</v>
      </c>
      <c r="B769" s="358" t="s">
        <v>594</v>
      </c>
      <c r="C769" s="342">
        <v>85131</v>
      </c>
      <c r="D769" s="358" t="s">
        <v>802</v>
      </c>
      <c r="E769" s="360" t="s">
        <v>2021</v>
      </c>
      <c r="F769" s="358" t="s">
        <v>2137</v>
      </c>
      <c r="G769" s="358" t="s">
        <v>2138</v>
      </c>
      <c r="H769" s="358" t="s">
        <v>1060</v>
      </c>
      <c r="I769" s="339" t="s">
        <v>2088</v>
      </c>
      <c r="J769" s="358">
        <v>141072.867</v>
      </c>
    </row>
    <row r="770" spans="1:10" ht="14.65" customHeight="1" x14ac:dyDescent="0.25">
      <c r="A770" s="358" t="s">
        <v>1284</v>
      </c>
      <c r="B770" s="358" t="s">
        <v>594</v>
      </c>
      <c r="C770" s="342">
        <v>85131</v>
      </c>
      <c r="D770" s="358" t="s">
        <v>802</v>
      </c>
      <c r="E770" s="360" t="s">
        <v>2021</v>
      </c>
      <c r="F770" s="358" t="s">
        <v>2139</v>
      </c>
      <c r="G770" s="358" t="s">
        <v>2140</v>
      </c>
      <c r="H770" s="358" t="s">
        <v>1060</v>
      </c>
      <c r="I770" s="339" t="s">
        <v>2088</v>
      </c>
      <c r="J770" s="358">
        <v>73207.475000000006</v>
      </c>
    </row>
    <row r="771" spans="1:10" ht="14.65" customHeight="1" x14ac:dyDescent="0.25">
      <c r="A771" s="358" t="s">
        <v>1284</v>
      </c>
      <c r="B771" s="358" t="s">
        <v>594</v>
      </c>
      <c r="C771" s="342">
        <v>85131</v>
      </c>
      <c r="D771" s="358" t="s">
        <v>802</v>
      </c>
      <c r="E771" s="360" t="s">
        <v>2021</v>
      </c>
      <c r="F771" s="358" t="s">
        <v>2141</v>
      </c>
      <c r="G771" s="358" t="s">
        <v>2142</v>
      </c>
      <c r="H771" s="358" t="s">
        <v>1060</v>
      </c>
      <c r="I771" s="339" t="s">
        <v>2088</v>
      </c>
      <c r="J771" s="358">
        <v>55378.731</v>
      </c>
    </row>
    <row r="772" spans="1:10" ht="14.65" customHeight="1" x14ac:dyDescent="0.25">
      <c r="A772" s="358" t="s">
        <v>1284</v>
      </c>
      <c r="B772" s="358" t="s">
        <v>594</v>
      </c>
      <c r="C772" s="342">
        <v>85131</v>
      </c>
      <c r="D772" s="358" t="s">
        <v>802</v>
      </c>
      <c r="E772" s="360" t="s">
        <v>2021</v>
      </c>
      <c r="F772" s="358" t="s">
        <v>2143</v>
      </c>
      <c r="G772" s="358" t="s">
        <v>2144</v>
      </c>
      <c r="H772" s="358" t="s">
        <v>1060</v>
      </c>
      <c r="I772" s="339" t="s">
        <v>2088</v>
      </c>
      <c r="J772" s="358">
        <v>2087.893</v>
      </c>
    </row>
    <row r="773" spans="1:10" ht="14.65" customHeight="1" x14ac:dyDescent="0.25">
      <c r="A773" s="358" t="s">
        <v>1284</v>
      </c>
      <c r="B773" s="358" t="s">
        <v>594</v>
      </c>
      <c r="C773" s="342">
        <v>85131</v>
      </c>
      <c r="D773" s="358" t="s">
        <v>802</v>
      </c>
      <c r="E773" s="360" t="s">
        <v>2021</v>
      </c>
      <c r="F773" s="358" t="s">
        <v>2145</v>
      </c>
      <c r="G773" s="358" t="s">
        <v>2146</v>
      </c>
      <c r="H773" s="358" t="s">
        <v>1060</v>
      </c>
      <c r="I773" s="339" t="s">
        <v>2088</v>
      </c>
      <c r="J773" s="358">
        <v>7419.2349999999997</v>
      </c>
    </row>
    <row r="774" spans="1:10" ht="14.65" customHeight="1" x14ac:dyDescent="0.25">
      <c r="A774" s="358" t="s">
        <v>1284</v>
      </c>
      <c r="B774" s="358" t="s">
        <v>594</v>
      </c>
      <c r="C774" s="342">
        <v>85131</v>
      </c>
      <c r="D774" s="358" t="s">
        <v>802</v>
      </c>
      <c r="E774" s="360" t="s">
        <v>2021</v>
      </c>
      <c r="F774" s="358" t="s">
        <v>2147</v>
      </c>
      <c r="G774" s="358" t="s">
        <v>2148</v>
      </c>
      <c r="H774" s="358" t="s">
        <v>1060</v>
      </c>
      <c r="I774" s="339" t="s">
        <v>2088</v>
      </c>
      <c r="J774" s="358">
        <v>11276.879000000001</v>
      </c>
    </row>
    <row r="775" spans="1:10" ht="14.65" customHeight="1" x14ac:dyDescent="0.25">
      <c r="A775" s="358" t="s">
        <v>1284</v>
      </c>
      <c r="B775" s="358" t="s">
        <v>594</v>
      </c>
      <c r="C775" s="342">
        <v>85131</v>
      </c>
      <c r="D775" s="358" t="s">
        <v>802</v>
      </c>
      <c r="E775" s="360" t="s">
        <v>2021</v>
      </c>
      <c r="F775" s="358" t="s">
        <v>2149</v>
      </c>
      <c r="G775" s="358" t="s">
        <v>2150</v>
      </c>
      <c r="H775" s="358" t="s">
        <v>1060</v>
      </c>
      <c r="I775" s="339" t="s">
        <v>2088</v>
      </c>
      <c r="J775" s="358">
        <v>18937.753000000001</v>
      </c>
    </row>
    <row r="776" spans="1:10" ht="14.65" customHeight="1" x14ac:dyDescent="0.25">
      <c r="A776" s="358" t="s">
        <v>1284</v>
      </c>
      <c r="B776" s="358" t="s">
        <v>594</v>
      </c>
      <c r="C776" s="342">
        <v>85131</v>
      </c>
      <c r="D776" s="358" t="s">
        <v>802</v>
      </c>
      <c r="E776" s="360" t="s">
        <v>2021</v>
      </c>
      <c r="F776" s="358" t="s">
        <v>2151</v>
      </c>
      <c r="G776" s="358" t="s">
        <v>2152</v>
      </c>
      <c r="H776" s="358" t="s">
        <v>1060</v>
      </c>
      <c r="I776" s="339" t="s">
        <v>2088</v>
      </c>
      <c r="J776" s="358">
        <v>5226.4459999999999</v>
      </c>
    </row>
    <row r="777" spans="1:10" ht="14.65" customHeight="1" x14ac:dyDescent="0.25">
      <c r="A777" s="358" t="s">
        <v>1284</v>
      </c>
      <c r="B777" s="358" t="s">
        <v>594</v>
      </c>
      <c r="C777" s="342">
        <v>85131</v>
      </c>
      <c r="D777" s="358" t="s">
        <v>802</v>
      </c>
      <c r="E777" s="360" t="s">
        <v>2021</v>
      </c>
      <c r="F777" s="358" t="s">
        <v>2153</v>
      </c>
      <c r="G777" s="358" t="s">
        <v>2154</v>
      </c>
      <c r="H777" s="358" t="s">
        <v>1060</v>
      </c>
      <c r="I777" s="339" t="s">
        <v>2088</v>
      </c>
      <c r="J777" s="358">
        <v>7307.1480000000001</v>
      </c>
    </row>
    <row r="778" spans="1:10" ht="14.65" customHeight="1" x14ac:dyDescent="0.25">
      <c r="A778" s="358" t="s">
        <v>1284</v>
      </c>
      <c r="B778" s="358" t="s">
        <v>594</v>
      </c>
      <c r="C778" s="342">
        <v>85131</v>
      </c>
      <c r="D778" s="358" t="s">
        <v>802</v>
      </c>
      <c r="E778" s="360" t="s">
        <v>2021</v>
      </c>
      <c r="F778" s="358" t="s">
        <v>2155</v>
      </c>
      <c r="G778" s="358" t="s">
        <v>2156</v>
      </c>
      <c r="H778" s="358" t="s">
        <v>1060</v>
      </c>
      <c r="I778" s="339" t="s">
        <v>2088</v>
      </c>
      <c r="J778" s="358">
        <v>233581.204</v>
      </c>
    </row>
    <row r="779" spans="1:10" ht="14.65" customHeight="1" x14ac:dyDescent="0.25">
      <c r="A779" s="358" t="s">
        <v>1284</v>
      </c>
      <c r="B779" s="358" t="s">
        <v>594</v>
      </c>
      <c r="C779" s="342">
        <v>85131</v>
      </c>
      <c r="D779" s="358" t="s">
        <v>802</v>
      </c>
      <c r="E779" s="360" t="s">
        <v>2021</v>
      </c>
      <c r="F779" s="358" t="s">
        <v>2157</v>
      </c>
      <c r="G779" s="358" t="s">
        <v>2158</v>
      </c>
      <c r="H779" s="358" t="s">
        <v>1060</v>
      </c>
      <c r="I779" s="339" t="s">
        <v>2088</v>
      </c>
      <c r="J779" s="358">
        <v>196558.242</v>
      </c>
    </row>
    <row r="780" spans="1:10" ht="14.65" customHeight="1" x14ac:dyDescent="0.25">
      <c r="A780" s="358" t="s">
        <v>1284</v>
      </c>
      <c r="B780" s="358" t="s">
        <v>594</v>
      </c>
      <c r="C780" s="342">
        <v>85131</v>
      </c>
      <c r="D780" s="358" t="s">
        <v>802</v>
      </c>
      <c r="E780" s="360" t="s">
        <v>2021</v>
      </c>
      <c r="F780" s="358" t="s">
        <v>2159</v>
      </c>
      <c r="G780" s="358" t="s">
        <v>2160</v>
      </c>
      <c r="H780" s="358" t="s">
        <v>1060</v>
      </c>
      <c r="I780" s="339" t="s">
        <v>2088</v>
      </c>
      <c r="J780" s="358">
        <v>80034.793999999994</v>
      </c>
    </row>
    <row r="781" spans="1:10" ht="14.65" customHeight="1" x14ac:dyDescent="0.25">
      <c r="A781" s="358" t="s">
        <v>1284</v>
      </c>
      <c r="B781" s="358" t="s">
        <v>594</v>
      </c>
      <c r="C781" s="342">
        <v>85131</v>
      </c>
      <c r="D781" s="358" t="s">
        <v>802</v>
      </c>
      <c r="E781" s="360" t="s">
        <v>2021</v>
      </c>
      <c r="F781" s="358" t="s">
        <v>2161</v>
      </c>
      <c r="G781" s="358" t="s">
        <v>2162</v>
      </c>
      <c r="H781" s="358" t="s">
        <v>1060</v>
      </c>
      <c r="I781" s="339" t="s">
        <v>2088</v>
      </c>
      <c r="J781" s="358">
        <v>45220.9</v>
      </c>
    </row>
    <row r="782" spans="1:10" ht="14.65" customHeight="1" x14ac:dyDescent="0.25">
      <c r="A782" s="358" t="s">
        <v>1284</v>
      </c>
      <c r="B782" s="358" t="s">
        <v>594</v>
      </c>
      <c r="C782" s="342">
        <v>85131</v>
      </c>
      <c r="D782" s="358" t="s">
        <v>802</v>
      </c>
      <c r="E782" s="360" t="s">
        <v>2021</v>
      </c>
      <c r="F782" s="358" t="s">
        <v>2163</v>
      </c>
      <c r="G782" s="358" t="s">
        <v>2164</v>
      </c>
      <c r="H782" s="358" t="s">
        <v>1060</v>
      </c>
      <c r="I782" s="339" t="s">
        <v>2088</v>
      </c>
      <c r="J782" s="358">
        <v>34813.894</v>
      </c>
    </row>
    <row r="783" spans="1:10" ht="14.65" customHeight="1" x14ac:dyDescent="0.25">
      <c r="A783" s="358" t="s">
        <v>1284</v>
      </c>
      <c r="B783" s="358" t="s">
        <v>594</v>
      </c>
      <c r="C783" s="342">
        <v>85131</v>
      </c>
      <c r="D783" s="358" t="s">
        <v>802</v>
      </c>
      <c r="E783" s="360" t="s">
        <v>2021</v>
      </c>
      <c r="F783" s="358" t="s">
        <v>2165</v>
      </c>
      <c r="G783" s="358" t="s">
        <v>2166</v>
      </c>
      <c r="H783" s="358" t="s">
        <v>1060</v>
      </c>
      <c r="I783" s="339" t="s">
        <v>2088</v>
      </c>
      <c r="J783" s="358">
        <v>25919</v>
      </c>
    </row>
    <row r="784" spans="1:10" ht="14.65" customHeight="1" x14ac:dyDescent="0.25">
      <c r="A784" s="358" t="s">
        <v>1284</v>
      </c>
      <c r="B784" s="358" t="s">
        <v>594</v>
      </c>
      <c r="C784" s="342">
        <v>85131</v>
      </c>
      <c r="D784" s="358" t="s">
        <v>802</v>
      </c>
      <c r="E784" s="360" t="s">
        <v>2021</v>
      </c>
      <c r="F784" s="358" t="s">
        <v>2167</v>
      </c>
      <c r="G784" s="358" t="s">
        <v>2168</v>
      </c>
      <c r="H784" s="358" t="s">
        <v>1060</v>
      </c>
      <c r="I784" s="339" t="s">
        <v>2088</v>
      </c>
      <c r="J784" s="358">
        <v>12143.851000000001</v>
      </c>
    </row>
    <row r="785" spans="1:10" ht="14.65" customHeight="1" x14ac:dyDescent="0.25">
      <c r="A785" s="358" t="s">
        <v>1284</v>
      </c>
      <c r="B785" s="358" t="s">
        <v>594</v>
      </c>
      <c r="C785" s="342">
        <v>85131</v>
      </c>
      <c r="D785" s="358" t="s">
        <v>802</v>
      </c>
      <c r="E785" s="360" t="s">
        <v>2021</v>
      </c>
      <c r="F785" s="358" t="s">
        <v>2169</v>
      </c>
      <c r="G785" s="358" t="s">
        <v>2170</v>
      </c>
      <c r="H785" s="358" t="s">
        <v>1060</v>
      </c>
      <c r="I785" s="339" t="s">
        <v>2088</v>
      </c>
      <c r="J785" s="358">
        <v>3571.069</v>
      </c>
    </row>
    <row r="786" spans="1:10" ht="14.65" customHeight="1" x14ac:dyDescent="0.25">
      <c r="A786" s="358" t="s">
        <v>1284</v>
      </c>
      <c r="B786" s="358" t="s">
        <v>594</v>
      </c>
      <c r="C786" s="342">
        <v>85131</v>
      </c>
      <c r="D786" s="358" t="s">
        <v>802</v>
      </c>
      <c r="E786" s="360" t="s">
        <v>2021</v>
      </c>
      <c r="F786" s="358" t="s">
        <v>2171</v>
      </c>
      <c r="G786" s="358" t="s">
        <v>2172</v>
      </c>
      <c r="H786" s="358" t="s">
        <v>1060</v>
      </c>
      <c r="I786" s="339" t="s">
        <v>2088</v>
      </c>
      <c r="J786" s="358">
        <v>213.4</v>
      </c>
    </row>
    <row r="787" spans="1:10" ht="14.65" customHeight="1" x14ac:dyDescent="0.25">
      <c r="A787" s="358" t="s">
        <v>1284</v>
      </c>
      <c r="B787" s="358" t="s">
        <v>594</v>
      </c>
      <c r="C787" s="342">
        <v>85131</v>
      </c>
      <c r="D787" s="358" t="s">
        <v>802</v>
      </c>
      <c r="E787" s="360" t="s">
        <v>2021</v>
      </c>
      <c r="F787" s="358" t="s">
        <v>2173</v>
      </c>
      <c r="G787" s="358" t="s">
        <v>2174</v>
      </c>
      <c r="H787" s="358" t="s">
        <v>1060</v>
      </c>
      <c r="I787" s="339" t="s">
        <v>2088</v>
      </c>
      <c r="J787" s="358">
        <v>5622.1210000000001</v>
      </c>
    </row>
    <row r="788" spans="1:10" ht="14.65" customHeight="1" x14ac:dyDescent="0.25">
      <c r="A788" s="358" t="s">
        <v>1284</v>
      </c>
      <c r="B788" s="358" t="s">
        <v>594</v>
      </c>
      <c r="C788" s="342">
        <v>85131</v>
      </c>
      <c r="D788" s="358" t="s">
        <v>802</v>
      </c>
      <c r="E788" s="360" t="s">
        <v>2021</v>
      </c>
      <c r="F788" s="358" t="s">
        <v>2175</v>
      </c>
      <c r="G788" s="358" t="s">
        <v>2176</v>
      </c>
      <c r="H788" s="358" t="s">
        <v>1060</v>
      </c>
      <c r="I788" s="339" t="s">
        <v>2088</v>
      </c>
      <c r="J788" s="358">
        <v>6363.6</v>
      </c>
    </row>
    <row r="789" spans="1:10" ht="14.65" customHeight="1" x14ac:dyDescent="0.25">
      <c r="A789" s="358" t="s">
        <v>1284</v>
      </c>
      <c r="B789" s="358" t="s">
        <v>594</v>
      </c>
      <c r="C789" s="342">
        <v>85131</v>
      </c>
      <c r="D789" s="358" t="s">
        <v>802</v>
      </c>
      <c r="E789" s="360" t="s">
        <v>2021</v>
      </c>
      <c r="F789" s="358" t="s">
        <v>2177</v>
      </c>
      <c r="G789" s="358" t="s">
        <v>2178</v>
      </c>
      <c r="H789" s="358" t="s">
        <v>1060</v>
      </c>
      <c r="I789" s="339" t="s">
        <v>2088</v>
      </c>
      <c r="J789" s="358">
        <v>62001.93</v>
      </c>
    </row>
    <row r="790" spans="1:10" ht="14.65" customHeight="1" x14ac:dyDescent="0.25">
      <c r="A790" s="358" t="s">
        <v>1284</v>
      </c>
      <c r="B790" s="358" t="s">
        <v>594</v>
      </c>
      <c r="C790" s="342">
        <v>85131</v>
      </c>
      <c r="D790" s="358" t="s">
        <v>802</v>
      </c>
      <c r="E790" s="360" t="s">
        <v>2021</v>
      </c>
      <c r="F790" s="358" t="s">
        <v>2179</v>
      </c>
      <c r="G790" s="358" t="s">
        <v>2180</v>
      </c>
      <c r="H790" s="358" t="s">
        <v>1060</v>
      </c>
      <c r="I790" s="339" t="s">
        <v>2088</v>
      </c>
      <c r="J790" s="358">
        <v>688.47799999999995</v>
      </c>
    </row>
    <row r="791" spans="1:10" ht="14.65" customHeight="1" x14ac:dyDescent="0.25">
      <c r="A791" s="358" t="s">
        <v>1284</v>
      </c>
      <c r="B791" s="358" t="s">
        <v>594</v>
      </c>
      <c r="C791" s="342">
        <v>85131</v>
      </c>
      <c r="D791" s="358" t="s">
        <v>802</v>
      </c>
      <c r="E791" s="360" t="s">
        <v>2021</v>
      </c>
      <c r="F791" s="358" t="s">
        <v>2181</v>
      </c>
      <c r="G791" s="358" t="s">
        <v>2182</v>
      </c>
      <c r="H791" s="358" t="s">
        <v>1060</v>
      </c>
      <c r="I791" s="339" t="s">
        <v>2088</v>
      </c>
      <c r="J791" s="358">
        <v>36761.457999999999</v>
      </c>
    </row>
    <row r="792" spans="1:10" ht="14.65" customHeight="1" x14ac:dyDescent="0.25">
      <c r="A792" s="358" t="s">
        <v>1284</v>
      </c>
      <c r="B792" s="358" t="s">
        <v>594</v>
      </c>
      <c r="C792" s="342">
        <v>85131</v>
      </c>
      <c r="D792" s="358" t="s">
        <v>802</v>
      </c>
      <c r="E792" s="360" t="s">
        <v>2021</v>
      </c>
      <c r="F792" s="358" t="s">
        <v>2183</v>
      </c>
      <c r="G792" s="358" t="s">
        <v>2184</v>
      </c>
      <c r="H792" s="358" t="s">
        <v>1060</v>
      </c>
      <c r="I792" s="339" t="s">
        <v>2088</v>
      </c>
      <c r="J792" s="358">
        <v>25492.222000000002</v>
      </c>
    </row>
    <row r="793" spans="1:10" ht="14.65" customHeight="1" x14ac:dyDescent="0.25">
      <c r="A793" s="358" t="s">
        <v>1284</v>
      </c>
      <c r="B793" s="358" t="s">
        <v>594</v>
      </c>
      <c r="C793" s="342">
        <v>85131</v>
      </c>
      <c r="D793" s="358" t="s">
        <v>802</v>
      </c>
      <c r="E793" s="360" t="s">
        <v>2021</v>
      </c>
      <c r="F793" s="358" t="s">
        <v>2185</v>
      </c>
      <c r="G793" s="358" t="s">
        <v>2186</v>
      </c>
      <c r="H793" s="358" t="s">
        <v>1060</v>
      </c>
      <c r="I793" s="339" t="s">
        <v>2088</v>
      </c>
      <c r="J793" s="358">
        <v>11269.236000000001</v>
      </c>
    </row>
    <row r="794" spans="1:10" ht="14.65" customHeight="1" x14ac:dyDescent="0.25">
      <c r="A794" s="358" t="s">
        <v>1284</v>
      </c>
      <c r="B794" s="358" t="s">
        <v>594</v>
      </c>
      <c r="C794" s="342">
        <v>85131</v>
      </c>
      <c r="D794" s="358" t="s">
        <v>802</v>
      </c>
      <c r="E794" s="360" t="s">
        <v>2021</v>
      </c>
      <c r="F794" s="358" t="s">
        <v>2187</v>
      </c>
      <c r="G794" s="358" t="s">
        <v>2188</v>
      </c>
      <c r="H794" s="358" t="s">
        <v>1060</v>
      </c>
      <c r="I794" s="339" t="s">
        <v>2088</v>
      </c>
      <c r="J794" s="358">
        <v>261.50400000000002</v>
      </c>
    </row>
    <row r="795" spans="1:10" ht="14.65" customHeight="1" x14ac:dyDescent="0.25">
      <c r="A795" s="358" t="s">
        <v>1284</v>
      </c>
      <c r="B795" s="358" t="s">
        <v>594</v>
      </c>
      <c r="C795" s="342">
        <v>85131</v>
      </c>
      <c r="D795" s="358" t="s">
        <v>802</v>
      </c>
      <c r="E795" s="360" t="s">
        <v>2021</v>
      </c>
      <c r="F795" s="358" t="s">
        <v>2189</v>
      </c>
      <c r="G795" s="358" t="s">
        <v>2190</v>
      </c>
      <c r="H795" s="358" t="s">
        <v>1060</v>
      </c>
      <c r="I795" s="339" t="s">
        <v>2088</v>
      </c>
      <c r="J795" s="358">
        <v>211.66399999999999</v>
      </c>
    </row>
    <row r="796" spans="1:10" ht="14.65" customHeight="1" x14ac:dyDescent="0.25">
      <c r="A796" s="358" t="s">
        <v>1284</v>
      </c>
      <c r="B796" s="358" t="s">
        <v>594</v>
      </c>
      <c r="C796" s="342">
        <v>85131</v>
      </c>
      <c r="D796" s="358" t="s">
        <v>802</v>
      </c>
      <c r="E796" s="360" t="s">
        <v>2021</v>
      </c>
      <c r="F796" s="358" t="s">
        <v>2191</v>
      </c>
      <c r="G796" s="358" t="s">
        <v>2192</v>
      </c>
      <c r="H796" s="358" t="s">
        <v>1060</v>
      </c>
      <c r="I796" s="339" t="s">
        <v>2088</v>
      </c>
      <c r="J796" s="358">
        <v>198.99199999999999</v>
      </c>
    </row>
    <row r="797" spans="1:10" ht="14.65" customHeight="1" x14ac:dyDescent="0.25">
      <c r="A797" s="358" t="s">
        <v>1284</v>
      </c>
      <c r="B797" s="358" t="s">
        <v>594</v>
      </c>
      <c r="C797" s="342">
        <v>85131</v>
      </c>
      <c r="D797" s="358" t="s">
        <v>802</v>
      </c>
      <c r="E797" s="360" t="s">
        <v>2021</v>
      </c>
      <c r="F797" s="358" t="s">
        <v>2193</v>
      </c>
      <c r="G797" s="358" t="s">
        <v>2194</v>
      </c>
      <c r="H797" s="358" t="s">
        <v>1060</v>
      </c>
      <c r="I797" s="339" t="s">
        <v>2088</v>
      </c>
      <c r="J797" s="358">
        <v>181.93199999999999</v>
      </c>
    </row>
    <row r="798" spans="1:10" ht="14.65" customHeight="1" x14ac:dyDescent="0.25">
      <c r="A798" s="358" t="s">
        <v>1284</v>
      </c>
      <c r="B798" s="358" t="s">
        <v>594</v>
      </c>
      <c r="C798" s="342">
        <v>85131</v>
      </c>
      <c r="D798" s="358" t="s">
        <v>802</v>
      </c>
      <c r="E798" s="360" t="s">
        <v>2021</v>
      </c>
      <c r="F798" s="358" t="s">
        <v>2195</v>
      </c>
      <c r="G798" s="358" t="s">
        <v>1286</v>
      </c>
      <c r="H798" s="358" t="s">
        <v>1060</v>
      </c>
      <c r="I798" s="339" t="s">
        <v>2088</v>
      </c>
      <c r="J798" s="358">
        <v>17.059999999999999</v>
      </c>
    </row>
    <row r="799" spans="1:10" ht="14.65" customHeight="1" x14ac:dyDescent="0.25">
      <c r="A799" s="358" t="s">
        <v>1284</v>
      </c>
      <c r="B799" s="358" t="s">
        <v>594</v>
      </c>
      <c r="C799" s="342">
        <v>85131</v>
      </c>
      <c r="D799" s="358" t="s">
        <v>802</v>
      </c>
      <c r="E799" s="360" t="s">
        <v>2021</v>
      </c>
      <c r="F799" s="358" t="s">
        <v>2196</v>
      </c>
      <c r="G799" s="358" t="s">
        <v>2197</v>
      </c>
      <c r="H799" s="358" t="s">
        <v>1060</v>
      </c>
      <c r="I799" s="339" t="s">
        <v>2088</v>
      </c>
      <c r="J799" s="358">
        <v>12.672000000000001</v>
      </c>
    </row>
    <row r="800" spans="1:10" ht="14.65" customHeight="1" x14ac:dyDescent="0.25">
      <c r="A800" s="358" t="s">
        <v>1284</v>
      </c>
      <c r="B800" s="358" t="s">
        <v>594</v>
      </c>
      <c r="C800" s="342">
        <v>85131</v>
      </c>
      <c r="D800" s="358" t="s">
        <v>802</v>
      </c>
      <c r="E800" s="360" t="s">
        <v>2021</v>
      </c>
      <c r="F800" s="358" t="s">
        <v>2198</v>
      </c>
      <c r="G800" s="358" t="s">
        <v>2199</v>
      </c>
      <c r="H800" s="358" t="s">
        <v>1060</v>
      </c>
      <c r="I800" s="339" t="s">
        <v>2088</v>
      </c>
      <c r="J800" s="358">
        <v>49.84</v>
      </c>
    </row>
    <row r="801" spans="1:10" ht="14.65" customHeight="1" x14ac:dyDescent="0.25">
      <c r="A801" s="358" t="s">
        <v>1284</v>
      </c>
      <c r="B801" s="358" t="s">
        <v>594</v>
      </c>
      <c r="C801" s="342">
        <v>85131</v>
      </c>
      <c r="D801" s="358" t="s">
        <v>802</v>
      </c>
      <c r="E801" s="360" t="s">
        <v>2021</v>
      </c>
      <c r="F801" s="358" t="s">
        <v>2033</v>
      </c>
      <c r="G801" s="358" t="s">
        <v>1605</v>
      </c>
      <c r="H801" s="358" t="s">
        <v>1060</v>
      </c>
      <c r="I801" s="339" t="s">
        <v>2088</v>
      </c>
      <c r="J801" s="358">
        <v>1013821.455</v>
      </c>
    </row>
    <row r="802" spans="1:10" ht="14.65" customHeight="1" x14ac:dyDescent="0.25">
      <c r="A802" s="358" t="s">
        <v>1284</v>
      </c>
      <c r="B802" s="358" t="s">
        <v>594</v>
      </c>
      <c r="C802" s="342">
        <v>85131</v>
      </c>
      <c r="D802" s="358" t="s">
        <v>802</v>
      </c>
      <c r="E802" s="360" t="s">
        <v>2021</v>
      </c>
      <c r="F802" s="358" t="s">
        <v>2103</v>
      </c>
      <c r="G802" s="358" t="s">
        <v>2104</v>
      </c>
      <c r="H802" s="358" t="s">
        <v>1060</v>
      </c>
      <c r="I802" s="339" t="s">
        <v>2089</v>
      </c>
      <c r="J802" s="358">
        <v>199585.049</v>
      </c>
    </row>
    <row r="803" spans="1:10" ht="14.65" customHeight="1" x14ac:dyDescent="0.25">
      <c r="A803" s="358" t="s">
        <v>1284</v>
      </c>
      <c r="B803" s="358" t="s">
        <v>594</v>
      </c>
      <c r="C803" s="342">
        <v>85131</v>
      </c>
      <c r="D803" s="358" t="s">
        <v>802</v>
      </c>
      <c r="E803" s="360" t="s">
        <v>2021</v>
      </c>
      <c r="F803" s="358" t="s">
        <v>2105</v>
      </c>
      <c r="G803" s="358" t="s">
        <v>2106</v>
      </c>
      <c r="H803" s="358" t="s">
        <v>1060</v>
      </c>
      <c r="I803" s="339" t="s">
        <v>2089</v>
      </c>
      <c r="J803" s="358">
        <v>12900</v>
      </c>
    </row>
    <row r="804" spans="1:10" ht="14.65" customHeight="1" x14ac:dyDescent="0.25">
      <c r="A804" s="358" t="s">
        <v>1284</v>
      </c>
      <c r="B804" s="358" t="s">
        <v>594</v>
      </c>
      <c r="C804" s="342">
        <v>85131</v>
      </c>
      <c r="D804" s="358" t="s">
        <v>802</v>
      </c>
      <c r="E804" s="360" t="s">
        <v>2021</v>
      </c>
      <c r="F804" s="358" t="s">
        <v>2107</v>
      </c>
      <c r="G804" s="358" t="s">
        <v>2108</v>
      </c>
      <c r="H804" s="358" t="s">
        <v>1060</v>
      </c>
      <c r="I804" s="339" t="s">
        <v>2089</v>
      </c>
      <c r="J804" s="358">
        <v>169403</v>
      </c>
    </row>
    <row r="805" spans="1:10" ht="14.65" customHeight="1" x14ac:dyDescent="0.25">
      <c r="A805" s="358" t="s">
        <v>1284</v>
      </c>
      <c r="B805" s="358" t="s">
        <v>594</v>
      </c>
      <c r="C805" s="342">
        <v>85131</v>
      </c>
      <c r="D805" s="358" t="s">
        <v>802</v>
      </c>
      <c r="E805" s="360" t="s">
        <v>2021</v>
      </c>
      <c r="F805" s="358" t="s">
        <v>2109</v>
      </c>
      <c r="G805" s="358" t="s">
        <v>2110</v>
      </c>
      <c r="H805" s="358" t="s">
        <v>1060</v>
      </c>
      <c r="I805" s="339" t="s">
        <v>2089</v>
      </c>
      <c r="J805" s="358">
        <v>2891.8240000000001</v>
      </c>
    </row>
    <row r="806" spans="1:10" ht="14.65" customHeight="1" x14ac:dyDescent="0.25">
      <c r="A806" s="358" t="s">
        <v>1284</v>
      </c>
      <c r="B806" s="358" t="s">
        <v>594</v>
      </c>
      <c r="C806" s="342">
        <v>85131</v>
      </c>
      <c r="D806" s="358" t="s">
        <v>802</v>
      </c>
      <c r="E806" s="360" t="s">
        <v>2021</v>
      </c>
      <c r="F806" s="358" t="s">
        <v>2111</v>
      </c>
      <c r="G806" s="358" t="s">
        <v>2112</v>
      </c>
      <c r="H806" s="358" t="s">
        <v>1060</v>
      </c>
      <c r="I806" s="339" t="s">
        <v>2089</v>
      </c>
      <c r="J806" s="358">
        <v>2516.0239999999999</v>
      </c>
    </row>
    <row r="807" spans="1:10" ht="14.65" customHeight="1" x14ac:dyDescent="0.25">
      <c r="A807" s="358" t="s">
        <v>1284</v>
      </c>
      <c r="B807" s="358" t="s">
        <v>594</v>
      </c>
      <c r="C807" s="342">
        <v>85131</v>
      </c>
      <c r="D807" s="358" t="s">
        <v>802</v>
      </c>
      <c r="E807" s="360" t="s">
        <v>2021</v>
      </c>
      <c r="F807" s="358" t="s">
        <v>2113</v>
      </c>
      <c r="G807" s="358" t="s">
        <v>2114</v>
      </c>
      <c r="H807" s="358" t="s">
        <v>1060</v>
      </c>
      <c r="I807" s="339" t="s">
        <v>2089</v>
      </c>
      <c r="J807" s="358">
        <v>11522.876</v>
      </c>
    </row>
    <row r="808" spans="1:10" ht="14.65" customHeight="1" x14ac:dyDescent="0.25">
      <c r="A808" s="358" t="s">
        <v>1284</v>
      </c>
      <c r="B808" s="358" t="s">
        <v>594</v>
      </c>
      <c r="C808" s="342">
        <v>85131</v>
      </c>
      <c r="D808" s="358" t="s">
        <v>802</v>
      </c>
      <c r="E808" s="360" t="s">
        <v>2021</v>
      </c>
      <c r="F808" s="358" t="s">
        <v>2115</v>
      </c>
      <c r="G808" s="358" t="s">
        <v>2116</v>
      </c>
      <c r="H808" s="358" t="s">
        <v>1060</v>
      </c>
      <c r="I808" s="339" t="s">
        <v>2089</v>
      </c>
      <c r="J808" s="358">
        <v>351.32499999999999</v>
      </c>
    </row>
    <row r="809" spans="1:10" ht="14.65" customHeight="1" x14ac:dyDescent="0.25">
      <c r="A809" s="358" t="s">
        <v>1284</v>
      </c>
      <c r="B809" s="358" t="s">
        <v>594</v>
      </c>
      <c r="C809" s="342">
        <v>85131</v>
      </c>
      <c r="D809" s="358" t="s">
        <v>802</v>
      </c>
      <c r="E809" s="360" t="s">
        <v>2021</v>
      </c>
      <c r="F809" s="358" t="s">
        <v>2117</v>
      </c>
      <c r="G809" s="358" t="s">
        <v>2118</v>
      </c>
      <c r="H809" s="358" t="s">
        <v>1060</v>
      </c>
      <c r="I809" s="339" t="s">
        <v>2089</v>
      </c>
      <c r="J809" s="358">
        <v>393.68599999999998</v>
      </c>
    </row>
    <row r="810" spans="1:10" ht="14.65" customHeight="1" x14ac:dyDescent="0.25">
      <c r="A810" s="358" t="s">
        <v>1284</v>
      </c>
      <c r="B810" s="358" t="s">
        <v>594</v>
      </c>
      <c r="C810" s="342">
        <v>85131</v>
      </c>
      <c r="D810" s="358" t="s">
        <v>802</v>
      </c>
      <c r="E810" s="360" t="s">
        <v>2021</v>
      </c>
      <c r="F810" s="358" t="s">
        <v>2119</v>
      </c>
      <c r="G810" s="358" t="s">
        <v>2120</v>
      </c>
      <c r="H810" s="358" t="s">
        <v>1060</v>
      </c>
      <c r="I810" s="339" t="s">
        <v>2089</v>
      </c>
      <c r="J810" s="358">
        <v>393.68599999999998</v>
      </c>
    </row>
    <row r="811" spans="1:10" ht="14.65" customHeight="1" x14ac:dyDescent="0.25">
      <c r="A811" s="358" t="s">
        <v>1284</v>
      </c>
      <c r="B811" s="358" t="s">
        <v>594</v>
      </c>
      <c r="C811" s="342">
        <v>85131</v>
      </c>
      <c r="D811" s="358" t="s">
        <v>802</v>
      </c>
      <c r="E811" s="360" t="s">
        <v>2021</v>
      </c>
      <c r="F811" s="358" t="s">
        <v>2121</v>
      </c>
      <c r="G811" s="358" t="s">
        <v>2122</v>
      </c>
      <c r="H811" s="358" t="s">
        <v>1060</v>
      </c>
      <c r="I811" s="339" t="s">
        <v>2089</v>
      </c>
      <c r="J811" s="358" t="s">
        <v>4</v>
      </c>
    </row>
    <row r="812" spans="1:10" ht="14.65" customHeight="1" x14ac:dyDescent="0.25">
      <c r="A812" s="358" t="s">
        <v>1284</v>
      </c>
      <c r="B812" s="358" t="s">
        <v>594</v>
      </c>
      <c r="C812" s="342">
        <v>85131</v>
      </c>
      <c r="D812" s="358" t="s">
        <v>802</v>
      </c>
      <c r="E812" s="360" t="s">
        <v>2021</v>
      </c>
      <c r="F812" s="358" t="s">
        <v>2123</v>
      </c>
      <c r="G812" s="358" t="s">
        <v>2124</v>
      </c>
      <c r="H812" s="358" t="s">
        <v>1060</v>
      </c>
      <c r="I812" s="339" t="s">
        <v>2089</v>
      </c>
      <c r="J812" s="358" t="s">
        <v>4</v>
      </c>
    </row>
    <row r="813" spans="1:10" ht="14.65" customHeight="1" x14ac:dyDescent="0.25">
      <c r="A813" s="358" t="s">
        <v>1284</v>
      </c>
      <c r="B813" s="358" t="s">
        <v>594</v>
      </c>
      <c r="C813" s="342">
        <v>85131</v>
      </c>
      <c r="D813" s="358" t="s">
        <v>802</v>
      </c>
      <c r="E813" s="360" t="s">
        <v>2021</v>
      </c>
      <c r="F813" s="358" t="s">
        <v>2125</v>
      </c>
      <c r="G813" s="358" t="s">
        <v>2126</v>
      </c>
      <c r="H813" s="358" t="s">
        <v>1060</v>
      </c>
      <c r="I813" s="339" t="s">
        <v>2089</v>
      </c>
      <c r="J813" s="358" t="s">
        <v>4</v>
      </c>
    </row>
    <row r="814" spans="1:10" ht="14.65" customHeight="1" x14ac:dyDescent="0.25">
      <c r="A814" s="358" t="s">
        <v>1284</v>
      </c>
      <c r="B814" s="358" t="s">
        <v>594</v>
      </c>
      <c r="C814" s="342">
        <v>85131</v>
      </c>
      <c r="D814" s="358" t="s">
        <v>802</v>
      </c>
      <c r="E814" s="360" t="s">
        <v>2021</v>
      </c>
      <c r="F814" s="358" t="s">
        <v>2127</v>
      </c>
      <c r="G814" s="358" t="s">
        <v>2128</v>
      </c>
      <c r="H814" s="358" t="s">
        <v>1060</v>
      </c>
      <c r="I814" s="339" t="s">
        <v>2089</v>
      </c>
      <c r="J814" s="358" t="s">
        <v>4</v>
      </c>
    </row>
    <row r="815" spans="1:10" ht="14.65" customHeight="1" x14ac:dyDescent="0.25">
      <c r="A815" s="358" t="s">
        <v>1284</v>
      </c>
      <c r="B815" s="358" t="s">
        <v>594</v>
      </c>
      <c r="C815" s="342">
        <v>85131</v>
      </c>
      <c r="D815" s="358" t="s">
        <v>802</v>
      </c>
      <c r="E815" s="360" t="s">
        <v>2021</v>
      </c>
      <c r="F815" s="358" t="s">
        <v>2129</v>
      </c>
      <c r="G815" s="358" t="s">
        <v>2130</v>
      </c>
      <c r="H815" s="358" t="s">
        <v>1060</v>
      </c>
      <c r="I815" s="339" t="s">
        <v>2089</v>
      </c>
      <c r="J815" s="358">
        <v>572700.05099999998</v>
      </c>
    </row>
    <row r="816" spans="1:10" ht="14.65" customHeight="1" x14ac:dyDescent="0.25">
      <c r="A816" s="358" t="s">
        <v>1284</v>
      </c>
      <c r="B816" s="358" t="s">
        <v>594</v>
      </c>
      <c r="C816" s="342">
        <v>85131</v>
      </c>
      <c r="D816" s="358" t="s">
        <v>802</v>
      </c>
      <c r="E816" s="360" t="s">
        <v>2021</v>
      </c>
      <c r="F816" s="358" t="s">
        <v>2131</v>
      </c>
      <c r="G816" s="358" t="s">
        <v>2132</v>
      </c>
      <c r="H816" s="358" t="s">
        <v>1060</v>
      </c>
      <c r="I816" s="339" t="s">
        <v>2089</v>
      </c>
      <c r="J816" s="358">
        <v>120271.542</v>
      </c>
    </row>
    <row r="817" spans="1:10" ht="14.65" customHeight="1" x14ac:dyDescent="0.25">
      <c r="A817" s="358" t="s">
        <v>1284</v>
      </c>
      <c r="B817" s="358" t="s">
        <v>594</v>
      </c>
      <c r="C817" s="342">
        <v>85131</v>
      </c>
      <c r="D817" s="358" t="s">
        <v>802</v>
      </c>
      <c r="E817" s="360" t="s">
        <v>2021</v>
      </c>
      <c r="F817" s="358" t="s">
        <v>2133</v>
      </c>
      <c r="G817" s="358" t="s">
        <v>2134</v>
      </c>
      <c r="H817" s="358" t="s">
        <v>1060</v>
      </c>
      <c r="I817" s="339" t="s">
        <v>2089</v>
      </c>
      <c r="J817" s="358">
        <v>112588.618</v>
      </c>
    </row>
    <row r="818" spans="1:10" ht="14.65" customHeight="1" x14ac:dyDescent="0.25">
      <c r="A818" s="358" t="s">
        <v>1284</v>
      </c>
      <c r="B818" s="358" t="s">
        <v>594</v>
      </c>
      <c r="C818" s="342">
        <v>85131</v>
      </c>
      <c r="D818" s="358" t="s">
        <v>802</v>
      </c>
      <c r="E818" s="360" t="s">
        <v>2021</v>
      </c>
      <c r="F818" s="358" t="s">
        <v>2135</v>
      </c>
      <c r="G818" s="358" t="s">
        <v>2136</v>
      </c>
      <c r="H818" s="358" t="s">
        <v>1060</v>
      </c>
      <c r="I818" s="339" t="s">
        <v>2089</v>
      </c>
      <c r="J818" s="358">
        <v>12417.558999999999</v>
      </c>
    </row>
    <row r="819" spans="1:10" ht="14.65" customHeight="1" x14ac:dyDescent="0.25">
      <c r="A819" s="358" t="s">
        <v>1284</v>
      </c>
      <c r="B819" s="358" t="s">
        <v>594</v>
      </c>
      <c r="C819" s="342">
        <v>85131</v>
      </c>
      <c r="D819" s="358" t="s">
        <v>802</v>
      </c>
      <c r="E819" s="360" t="s">
        <v>2021</v>
      </c>
      <c r="F819" s="358" t="s">
        <v>2137</v>
      </c>
      <c r="G819" s="358" t="s">
        <v>2138</v>
      </c>
      <c r="H819" s="358" t="s">
        <v>1060</v>
      </c>
      <c r="I819" s="339" t="s">
        <v>2089</v>
      </c>
      <c r="J819" s="358">
        <v>136362.21799999999</v>
      </c>
    </row>
    <row r="820" spans="1:10" ht="14.65" customHeight="1" x14ac:dyDescent="0.25">
      <c r="A820" s="358" t="s">
        <v>1284</v>
      </c>
      <c r="B820" s="358" t="s">
        <v>594</v>
      </c>
      <c r="C820" s="342">
        <v>85131</v>
      </c>
      <c r="D820" s="358" t="s">
        <v>802</v>
      </c>
      <c r="E820" s="360" t="s">
        <v>2021</v>
      </c>
      <c r="F820" s="358" t="s">
        <v>2139</v>
      </c>
      <c r="G820" s="358" t="s">
        <v>2140</v>
      </c>
      <c r="H820" s="358" t="s">
        <v>1060</v>
      </c>
      <c r="I820" s="339" t="s">
        <v>2089</v>
      </c>
      <c r="J820" s="358">
        <v>74061.600000000006</v>
      </c>
    </row>
    <row r="821" spans="1:10" ht="14.65" customHeight="1" x14ac:dyDescent="0.25">
      <c r="A821" s="358" t="s">
        <v>1284</v>
      </c>
      <c r="B821" s="358" t="s">
        <v>594</v>
      </c>
      <c r="C821" s="342">
        <v>85131</v>
      </c>
      <c r="D821" s="358" t="s">
        <v>802</v>
      </c>
      <c r="E821" s="360" t="s">
        <v>2021</v>
      </c>
      <c r="F821" s="358" t="s">
        <v>2141</v>
      </c>
      <c r="G821" s="358" t="s">
        <v>2142</v>
      </c>
      <c r="H821" s="358" t="s">
        <v>1060</v>
      </c>
      <c r="I821" s="339" t="s">
        <v>2089</v>
      </c>
      <c r="J821" s="358">
        <v>57807.648000000001</v>
      </c>
    </row>
    <row r="822" spans="1:10" ht="14.65" customHeight="1" x14ac:dyDescent="0.25">
      <c r="A822" s="358" t="s">
        <v>1284</v>
      </c>
      <c r="B822" s="358" t="s">
        <v>594</v>
      </c>
      <c r="C822" s="342">
        <v>85131</v>
      </c>
      <c r="D822" s="358" t="s">
        <v>802</v>
      </c>
      <c r="E822" s="360" t="s">
        <v>2021</v>
      </c>
      <c r="F822" s="358" t="s">
        <v>2143</v>
      </c>
      <c r="G822" s="358" t="s">
        <v>2144</v>
      </c>
      <c r="H822" s="358" t="s">
        <v>1060</v>
      </c>
      <c r="I822" s="339" t="s">
        <v>2089</v>
      </c>
      <c r="J822" s="358">
        <v>2266.8119999999999</v>
      </c>
    </row>
    <row r="823" spans="1:10" ht="14.65" customHeight="1" x14ac:dyDescent="0.25">
      <c r="A823" s="358" t="s">
        <v>1284</v>
      </c>
      <c r="B823" s="358" t="s">
        <v>594</v>
      </c>
      <c r="C823" s="342">
        <v>85131</v>
      </c>
      <c r="D823" s="358" t="s">
        <v>802</v>
      </c>
      <c r="E823" s="360" t="s">
        <v>2021</v>
      </c>
      <c r="F823" s="358" t="s">
        <v>2145</v>
      </c>
      <c r="G823" s="358" t="s">
        <v>2146</v>
      </c>
      <c r="H823" s="358" t="s">
        <v>1060</v>
      </c>
      <c r="I823" s="339" t="s">
        <v>2089</v>
      </c>
      <c r="J823" s="358">
        <v>8049.0069999999996</v>
      </c>
    </row>
    <row r="824" spans="1:10" ht="14.65" customHeight="1" x14ac:dyDescent="0.25">
      <c r="A824" s="358" t="s">
        <v>1284</v>
      </c>
      <c r="B824" s="358" t="s">
        <v>594</v>
      </c>
      <c r="C824" s="342">
        <v>85131</v>
      </c>
      <c r="D824" s="358" t="s">
        <v>802</v>
      </c>
      <c r="E824" s="360" t="s">
        <v>2021</v>
      </c>
      <c r="F824" s="358" t="s">
        <v>2147</v>
      </c>
      <c r="G824" s="358" t="s">
        <v>2148</v>
      </c>
      <c r="H824" s="358" t="s">
        <v>1060</v>
      </c>
      <c r="I824" s="339" t="s">
        <v>2089</v>
      </c>
      <c r="J824" s="358">
        <v>12083.879000000001</v>
      </c>
    </row>
    <row r="825" spans="1:10" ht="14.65" customHeight="1" x14ac:dyDescent="0.25">
      <c r="A825" s="358" t="s">
        <v>1284</v>
      </c>
      <c r="B825" s="358" t="s">
        <v>594</v>
      </c>
      <c r="C825" s="342">
        <v>85131</v>
      </c>
      <c r="D825" s="358" t="s">
        <v>802</v>
      </c>
      <c r="E825" s="360" t="s">
        <v>2021</v>
      </c>
      <c r="F825" s="358" t="s">
        <v>2149</v>
      </c>
      <c r="G825" s="358" t="s">
        <v>2150</v>
      </c>
      <c r="H825" s="358" t="s">
        <v>1060</v>
      </c>
      <c r="I825" s="339" t="s">
        <v>2089</v>
      </c>
      <c r="J825" s="358">
        <v>19664.333999999999</v>
      </c>
    </row>
    <row r="826" spans="1:10" ht="14.65" customHeight="1" x14ac:dyDescent="0.25">
      <c r="A826" s="358" t="s">
        <v>1284</v>
      </c>
      <c r="B826" s="358" t="s">
        <v>594</v>
      </c>
      <c r="C826" s="342">
        <v>85131</v>
      </c>
      <c r="D826" s="358" t="s">
        <v>802</v>
      </c>
      <c r="E826" s="360" t="s">
        <v>2021</v>
      </c>
      <c r="F826" s="358" t="s">
        <v>2151</v>
      </c>
      <c r="G826" s="358" t="s">
        <v>2152</v>
      </c>
      <c r="H826" s="358" t="s">
        <v>1060</v>
      </c>
      <c r="I826" s="339" t="s">
        <v>2089</v>
      </c>
      <c r="J826" s="358">
        <v>7813.9380000000001</v>
      </c>
    </row>
    <row r="827" spans="1:10" ht="14.65" customHeight="1" x14ac:dyDescent="0.25">
      <c r="A827" s="358" t="s">
        <v>1284</v>
      </c>
      <c r="B827" s="358" t="s">
        <v>594</v>
      </c>
      <c r="C827" s="342">
        <v>85131</v>
      </c>
      <c r="D827" s="358" t="s">
        <v>802</v>
      </c>
      <c r="E827" s="360" t="s">
        <v>2021</v>
      </c>
      <c r="F827" s="358" t="s">
        <v>2153</v>
      </c>
      <c r="G827" s="358" t="s">
        <v>2154</v>
      </c>
      <c r="H827" s="358" t="s">
        <v>1060</v>
      </c>
      <c r="I827" s="339" t="s">
        <v>2089</v>
      </c>
      <c r="J827" s="358">
        <v>9312.8960000000006</v>
      </c>
    </row>
    <row r="828" spans="1:10" ht="14.65" customHeight="1" x14ac:dyDescent="0.25">
      <c r="A828" s="358" t="s">
        <v>1284</v>
      </c>
      <c r="B828" s="358" t="s">
        <v>594</v>
      </c>
      <c r="C828" s="342">
        <v>85131</v>
      </c>
      <c r="D828" s="358" t="s">
        <v>802</v>
      </c>
      <c r="E828" s="360" t="s">
        <v>2021</v>
      </c>
      <c r="F828" s="358" t="s">
        <v>2155</v>
      </c>
      <c r="G828" s="358" t="s">
        <v>2156</v>
      </c>
      <c r="H828" s="358" t="s">
        <v>1060</v>
      </c>
      <c r="I828" s="339" t="s">
        <v>2089</v>
      </c>
      <c r="J828" s="358">
        <v>223597.01500000001</v>
      </c>
    </row>
    <row r="829" spans="1:10" ht="14.65" customHeight="1" x14ac:dyDescent="0.25">
      <c r="A829" s="358" t="s">
        <v>1284</v>
      </c>
      <c r="B829" s="358" t="s">
        <v>594</v>
      </c>
      <c r="C829" s="342">
        <v>85131</v>
      </c>
      <c r="D829" s="358" t="s">
        <v>802</v>
      </c>
      <c r="E829" s="360" t="s">
        <v>2021</v>
      </c>
      <c r="F829" s="358" t="s">
        <v>2157</v>
      </c>
      <c r="G829" s="358" t="s">
        <v>2158</v>
      </c>
      <c r="H829" s="358" t="s">
        <v>1060</v>
      </c>
      <c r="I829" s="339" t="s">
        <v>2089</v>
      </c>
      <c r="J829" s="358">
        <v>180320.783</v>
      </c>
    </row>
    <row r="830" spans="1:10" ht="14.65" customHeight="1" x14ac:dyDescent="0.25">
      <c r="A830" s="358" t="s">
        <v>1284</v>
      </c>
      <c r="B830" s="358" t="s">
        <v>594</v>
      </c>
      <c r="C830" s="342">
        <v>85131</v>
      </c>
      <c r="D830" s="358" t="s">
        <v>802</v>
      </c>
      <c r="E830" s="360" t="s">
        <v>2021</v>
      </c>
      <c r="F830" s="358" t="s">
        <v>2159</v>
      </c>
      <c r="G830" s="358" t="s">
        <v>2160</v>
      </c>
      <c r="H830" s="358" t="s">
        <v>1060</v>
      </c>
      <c r="I830" s="339" t="s">
        <v>2089</v>
      </c>
      <c r="J830" s="358">
        <v>74409.676999999996</v>
      </c>
    </row>
    <row r="831" spans="1:10" ht="14.65" customHeight="1" x14ac:dyDescent="0.25">
      <c r="A831" s="358" t="s">
        <v>1284</v>
      </c>
      <c r="B831" s="358" t="s">
        <v>594</v>
      </c>
      <c r="C831" s="342">
        <v>85131</v>
      </c>
      <c r="D831" s="358" t="s">
        <v>802</v>
      </c>
      <c r="E831" s="360" t="s">
        <v>2021</v>
      </c>
      <c r="F831" s="358" t="s">
        <v>2161</v>
      </c>
      <c r="G831" s="358" t="s">
        <v>2162</v>
      </c>
      <c r="H831" s="358" t="s">
        <v>1060</v>
      </c>
      <c r="I831" s="339" t="s">
        <v>2089</v>
      </c>
      <c r="J831" s="358">
        <v>39827.239000000001</v>
      </c>
    </row>
    <row r="832" spans="1:10" ht="14.65" customHeight="1" x14ac:dyDescent="0.25">
      <c r="A832" s="358" t="s">
        <v>1284</v>
      </c>
      <c r="B832" s="358" t="s">
        <v>594</v>
      </c>
      <c r="C832" s="342">
        <v>85131</v>
      </c>
      <c r="D832" s="358" t="s">
        <v>802</v>
      </c>
      <c r="E832" s="360" t="s">
        <v>2021</v>
      </c>
      <c r="F832" s="358" t="s">
        <v>2163</v>
      </c>
      <c r="G832" s="358" t="s">
        <v>2164</v>
      </c>
      <c r="H832" s="358" t="s">
        <v>1060</v>
      </c>
      <c r="I832" s="339" t="s">
        <v>2089</v>
      </c>
      <c r="J832" s="358">
        <v>34582.438000000002</v>
      </c>
    </row>
    <row r="833" spans="1:10" ht="14.65" customHeight="1" x14ac:dyDescent="0.25">
      <c r="A833" s="358" t="s">
        <v>1284</v>
      </c>
      <c r="B833" s="358" t="s">
        <v>594</v>
      </c>
      <c r="C833" s="342">
        <v>85131</v>
      </c>
      <c r="D833" s="358" t="s">
        <v>802</v>
      </c>
      <c r="E833" s="360" t="s">
        <v>2021</v>
      </c>
      <c r="F833" s="358" t="s">
        <v>2165</v>
      </c>
      <c r="G833" s="358" t="s">
        <v>2166</v>
      </c>
      <c r="H833" s="358" t="s">
        <v>1060</v>
      </c>
      <c r="I833" s="339" t="s">
        <v>2089</v>
      </c>
      <c r="J833" s="358">
        <v>23431.929</v>
      </c>
    </row>
    <row r="834" spans="1:10" ht="14.65" customHeight="1" x14ac:dyDescent="0.25">
      <c r="A834" s="358" t="s">
        <v>1284</v>
      </c>
      <c r="B834" s="358" t="s">
        <v>594</v>
      </c>
      <c r="C834" s="342">
        <v>85131</v>
      </c>
      <c r="D834" s="358" t="s">
        <v>802</v>
      </c>
      <c r="E834" s="360" t="s">
        <v>2021</v>
      </c>
      <c r="F834" s="358" t="s">
        <v>2167</v>
      </c>
      <c r="G834" s="358" t="s">
        <v>2168</v>
      </c>
      <c r="H834" s="358" t="s">
        <v>1060</v>
      </c>
      <c r="I834" s="339" t="s">
        <v>2089</v>
      </c>
      <c r="J834" s="358">
        <v>10444.231</v>
      </c>
    </row>
    <row r="835" spans="1:10" ht="14.65" customHeight="1" x14ac:dyDescent="0.25">
      <c r="A835" s="358" t="s">
        <v>1284</v>
      </c>
      <c r="B835" s="358" t="s">
        <v>594</v>
      </c>
      <c r="C835" s="342">
        <v>85131</v>
      </c>
      <c r="D835" s="358" t="s">
        <v>802</v>
      </c>
      <c r="E835" s="360" t="s">
        <v>2021</v>
      </c>
      <c r="F835" s="358" t="s">
        <v>2169</v>
      </c>
      <c r="G835" s="358" t="s">
        <v>2170</v>
      </c>
      <c r="H835" s="358" t="s">
        <v>1060</v>
      </c>
      <c r="I835" s="339" t="s">
        <v>2089</v>
      </c>
      <c r="J835" s="358">
        <v>3518.3850000000002</v>
      </c>
    </row>
    <row r="836" spans="1:10" ht="14.65" customHeight="1" x14ac:dyDescent="0.25">
      <c r="A836" s="358" t="s">
        <v>1284</v>
      </c>
      <c r="B836" s="358" t="s">
        <v>594</v>
      </c>
      <c r="C836" s="342">
        <v>85131</v>
      </c>
      <c r="D836" s="358" t="s">
        <v>802</v>
      </c>
      <c r="E836" s="360" t="s">
        <v>2021</v>
      </c>
      <c r="F836" s="358" t="s">
        <v>2171</v>
      </c>
      <c r="G836" s="358" t="s">
        <v>2172</v>
      </c>
      <c r="H836" s="358" t="s">
        <v>1060</v>
      </c>
      <c r="I836" s="339" t="s">
        <v>2089</v>
      </c>
      <c r="J836" s="358">
        <v>221.88800000000001</v>
      </c>
    </row>
    <row r="837" spans="1:10" ht="14.65" customHeight="1" x14ac:dyDescent="0.25">
      <c r="A837" s="358" t="s">
        <v>1284</v>
      </c>
      <c r="B837" s="358" t="s">
        <v>594</v>
      </c>
      <c r="C837" s="342">
        <v>85131</v>
      </c>
      <c r="D837" s="358" t="s">
        <v>802</v>
      </c>
      <c r="E837" s="360" t="s">
        <v>2021</v>
      </c>
      <c r="F837" s="358" t="s">
        <v>2173</v>
      </c>
      <c r="G837" s="358" t="s">
        <v>2174</v>
      </c>
      <c r="H837" s="358" t="s">
        <v>1060</v>
      </c>
      <c r="I837" s="339" t="s">
        <v>2089</v>
      </c>
      <c r="J837" s="358">
        <v>4403.9939999999997</v>
      </c>
    </row>
    <row r="838" spans="1:10" ht="14.65" customHeight="1" x14ac:dyDescent="0.25">
      <c r="A838" s="358" t="s">
        <v>1284</v>
      </c>
      <c r="B838" s="358" t="s">
        <v>594</v>
      </c>
      <c r="C838" s="342">
        <v>85131</v>
      </c>
      <c r="D838" s="358" t="s">
        <v>802</v>
      </c>
      <c r="E838" s="360" t="s">
        <v>2021</v>
      </c>
      <c r="F838" s="358" t="s">
        <v>2175</v>
      </c>
      <c r="G838" s="358" t="s">
        <v>2176</v>
      </c>
      <c r="H838" s="358" t="s">
        <v>1060</v>
      </c>
      <c r="I838" s="339" t="s">
        <v>2089</v>
      </c>
      <c r="J838" s="358">
        <v>5744.8360000000002</v>
      </c>
    </row>
    <row r="839" spans="1:10" ht="14.65" customHeight="1" x14ac:dyDescent="0.25">
      <c r="A839" s="358" t="s">
        <v>1284</v>
      </c>
      <c r="B839" s="358" t="s">
        <v>594</v>
      </c>
      <c r="C839" s="342">
        <v>85131</v>
      </c>
      <c r="D839" s="358" t="s">
        <v>802</v>
      </c>
      <c r="E839" s="360" t="s">
        <v>2021</v>
      </c>
      <c r="F839" s="358" t="s">
        <v>2177</v>
      </c>
      <c r="G839" s="358" t="s">
        <v>2178</v>
      </c>
      <c r="H839" s="358" t="s">
        <v>1060</v>
      </c>
      <c r="I839" s="339" t="s">
        <v>2089</v>
      </c>
      <c r="J839" s="358">
        <v>57486.985999999997</v>
      </c>
    </row>
    <row r="840" spans="1:10" ht="14.65" customHeight="1" x14ac:dyDescent="0.25">
      <c r="A840" s="358" t="s">
        <v>1284</v>
      </c>
      <c r="B840" s="358" t="s">
        <v>594</v>
      </c>
      <c r="C840" s="342">
        <v>85131</v>
      </c>
      <c r="D840" s="358" t="s">
        <v>802</v>
      </c>
      <c r="E840" s="360" t="s">
        <v>2021</v>
      </c>
      <c r="F840" s="358" t="s">
        <v>2179</v>
      </c>
      <c r="G840" s="358" t="s">
        <v>2180</v>
      </c>
      <c r="H840" s="358" t="s">
        <v>1060</v>
      </c>
      <c r="I840" s="339" t="s">
        <v>2089</v>
      </c>
      <c r="J840" s="358">
        <v>658.85699999999997</v>
      </c>
    </row>
    <row r="841" spans="1:10" ht="14.65" customHeight="1" x14ac:dyDescent="0.25">
      <c r="A841" s="358" t="s">
        <v>1284</v>
      </c>
      <c r="B841" s="358" t="s">
        <v>594</v>
      </c>
      <c r="C841" s="342">
        <v>85131</v>
      </c>
      <c r="D841" s="358" t="s">
        <v>802</v>
      </c>
      <c r="E841" s="360" t="s">
        <v>2021</v>
      </c>
      <c r="F841" s="358" t="s">
        <v>2181</v>
      </c>
      <c r="G841" s="358" t="s">
        <v>2182</v>
      </c>
      <c r="H841" s="358" t="s">
        <v>1060</v>
      </c>
      <c r="I841" s="339" t="s">
        <v>2089</v>
      </c>
      <c r="J841" s="358">
        <v>42992.127</v>
      </c>
    </row>
    <row r="842" spans="1:10" ht="14.65" customHeight="1" x14ac:dyDescent="0.25">
      <c r="A842" s="358" t="s">
        <v>1284</v>
      </c>
      <c r="B842" s="358" t="s">
        <v>594</v>
      </c>
      <c r="C842" s="342">
        <v>85131</v>
      </c>
      <c r="D842" s="358" t="s">
        <v>802</v>
      </c>
      <c r="E842" s="360" t="s">
        <v>2021</v>
      </c>
      <c r="F842" s="358" t="s">
        <v>2183</v>
      </c>
      <c r="G842" s="358" t="s">
        <v>2184</v>
      </c>
      <c r="H842" s="358" t="s">
        <v>1060</v>
      </c>
      <c r="I842" s="339" t="s">
        <v>2089</v>
      </c>
      <c r="J842" s="358">
        <v>28790.791000000001</v>
      </c>
    </row>
    <row r="843" spans="1:10" ht="14.65" customHeight="1" x14ac:dyDescent="0.25">
      <c r="A843" s="358" t="s">
        <v>1284</v>
      </c>
      <c r="B843" s="358" t="s">
        <v>594</v>
      </c>
      <c r="C843" s="342">
        <v>85131</v>
      </c>
      <c r="D843" s="358" t="s">
        <v>802</v>
      </c>
      <c r="E843" s="360" t="s">
        <v>2021</v>
      </c>
      <c r="F843" s="358" t="s">
        <v>2185</v>
      </c>
      <c r="G843" s="358" t="s">
        <v>2186</v>
      </c>
      <c r="H843" s="358" t="s">
        <v>1060</v>
      </c>
      <c r="I843" s="339" t="s">
        <v>2089</v>
      </c>
      <c r="J843" s="358">
        <v>14201.335999999999</v>
      </c>
    </row>
    <row r="844" spans="1:10" ht="14.65" customHeight="1" x14ac:dyDescent="0.25">
      <c r="A844" s="358" t="s">
        <v>1284</v>
      </c>
      <c r="B844" s="358" t="s">
        <v>594</v>
      </c>
      <c r="C844" s="342">
        <v>85131</v>
      </c>
      <c r="D844" s="358" t="s">
        <v>802</v>
      </c>
      <c r="E844" s="360" t="s">
        <v>2021</v>
      </c>
      <c r="F844" s="358" t="s">
        <v>2187</v>
      </c>
      <c r="G844" s="358" t="s">
        <v>2188</v>
      </c>
      <c r="H844" s="358" t="s">
        <v>1060</v>
      </c>
      <c r="I844" s="339" t="s">
        <v>2089</v>
      </c>
      <c r="J844" s="358">
        <v>284.10500000000002</v>
      </c>
    </row>
    <row r="845" spans="1:10" ht="14.65" customHeight="1" x14ac:dyDescent="0.25">
      <c r="A845" s="358" t="s">
        <v>1284</v>
      </c>
      <c r="B845" s="358" t="s">
        <v>594</v>
      </c>
      <c r="C845" s="342">
        <v>85131</v>
      </c>
      <c r="D845" s="358" t="s">
        <v>802</v>
      </c>
      <c r="E845" s="360" t="s">
        <v>2021</v>
      </c>
      <c r="F845" s="358" t="s">
        <v>2189</v>
      </c>
      <c r="G845" s="358" t="s">
        <v>2190</v>
      </c>
      <c r="H845" s="358" t="s">
        <v>1060</v>
      </c>
      <c r="I845" s="339" t="s">
        <v>2089</v>
      </c>
      <c r="J845" s="358">
        <v>226.94900000000001</v>
      </c>
    </row>
    <row r="846" spans="1:10" ht="14.65" customHeight="1" x14ac:dyDescent="0.25">
      <c r="A846" s="358" t="s">
        <v>1284</v>
      </c>
      <c r="B846" s="358" t="s">
        <v>594</v>
      </c>
      <c r="C846" s="342">
        <v>85131</v>
      </c>
      <c r="D846" s="358" t="s">
        <v>802</v>
      </c>
      <c r="E846" s="360" t="s">
        <v>2021</v>
      </c>
      <c r="F846" s="358" t="s">
        <v>2191</v>
      </c>
      <c r="G846" s="358" t="s">
        <v>2192</v>
      </c>
      <c r="H846" s="358" t="s">
        <v>1060</v>
      </c>
      <c r="I846" s="339" t="s">
        <v>2089</v>
      </c>
      <c r="J846" s="358">
        <v>214.06</v>
      </c>
    </row>
    <row r="847" spans="1:10" ht="14.65" customHeight="1" x14ac:dyDescent="0.25">
      <c r="A847" s="358" t="s">
        <v>1284</v>
      </c>
      <c r="B847" s="358" t="s">
        <v>594</v>
      </c>
      <c r="C847" s="342">
        <v>85131</v>
      </c>
      <c r="D847" s="358" t="s">
        <v>802</v>
      </c>
      <c r="E847" s="360" t="s">
        <v>2021</v>
      </c>
      <c r="F847" s="358" t="s">
        <v>2193</v>
      </c>
      <c r="G847" s="358" t="s">
        <v>2194</v>
      </c>
      <c r="H847" s="358" t="s">
        <v>1060</v>
      </c>
      <c r="I847" s="339" t="s">
        <v>2089</v>
      </c>
      <c r="J847" s="358">
        <v>192.851</v>
      </c>
    </row>
    <row r="848" spans="1:10" ht="14.65" customHeight="1" x14ac:dyDescent="0.25">
      <c r="A848" s="358" t="s">
        <v>1284</v>
      </c>
      <c r="B848" s="358" t="s">
        <v>594</v>
      </c>
      <c r="C848" s="342">
        <v>85131</v>
      </c>
      <c r="D848" s="358" t="s">
        <v>802</v>
      </c>
      <c r="E848" s="360" t="s">
        <v>2021</v>
      </c>
      <c r="F848" s="358" t="s">
        <v>2195</v>
      </c>
      <c r="G848" s="358" t="s">
        <v>1286</v>
      </c>
      <c r="H848" s="358" t="s">
        <v>1060</v>
      </c>
      <c r="I848" s="339" t="s">
        <v>2089</v>
      </c>
      <c r="J848" s="358">
        <v>21.209</v>
      </c>
    </row>
    <row r="849" spans="1:10" ht="14.65" customHeight="1" x14ac:dyDescent="0.25">
      <c r="A849" s="358" t="s">
        <v>1284</v>
      </c>
      <c r="B849" s="358" t="s">
        <v>594</v>
      </c>
      <c r="C849" s="342">
        <v>85131</v>
      </c>
      <c r="D849" s="358" t="s">
        <v>802</v>
      </c>
      <c r="E849" s="360" t="s">
        <v>2021</v>
      </c>
      <c r="F849" s="358" t="s">
        <v>2196</v>
      </c>
      <c r="G849" s="358" t="s">
        <v>2197</v>
      </c>
      <c r="H849" s="358" t="s">
        <v>1060</v>
      </c>
      <c r="I849" s="339" t="s">
        <v>2089</v>
      </c>
      <c r="J849" s="358">
        <v>12.888999999999999</v>
      </c>
    </row>
    <row r="850" spans="1:10" ht="14.65" customHeight="1" x14ac:dyDescent="0.25">
      <c r="A850" s="358" t="s">
        <v>1284</v>
      </c>
      <c r="B850" s="358" t="s">
        <v>594</v>
      </c>
      <c r="C850" s="342">
        <v>85131</v>
      </c>
      <c r="D850" s="358" t="s">
        <v>802</v>
      </c>
      <c r="E850" s="360" t="s">
        <v>2021</v>
      </c>
      <c r="F850" s="358" t="s">
        <v>2198</v>
      </c>
      <c r="G850" s="358" t="s">
        <v>2199</v>
      </c>
      <c r="H850" s="358" t="s">
        <v>1060</v>
      </c>
      <c r="I850" s="339" t="s">
        <v>2089</v>
      </c>
      <c r="J850" s="358">
        <v>57.155999999999999</v>
      </c>
    </row>
    <row r="851" spans="1:10" ht="14.65" customHeight="1" x14ac:dyDescent="0.25">
      <c r="A851" s="358" t="s">
        <v>1284</v>
      </c>
      <c r="B851" s="358" t="s">
        <v>594</v>
      </c>
      <c r="C851" s="342">
        <v>85131</v>
      </c>
      <c r="D851" s="358" t="s">
        <v>802</v>
      </c>
      <c r="E851" s="360" t="s">
        <v>2021</v>
      </c>
      <c r="F851" s="358" t="s">
        <v>2033</v>
      </c>
      <c r="G851" s="358" t="s">
        <v>1605</v>
      </c>
      <c r="H851" s="358" t="s">
        <v>1060</v>
      </c>
      <c r="I851" s="339" t="s">
        <v>2089</v>
      </c>
      <c r="J851" s="358">
        <v>996275.80099999998</v>
      </c>
    </row>
    <row r="852" spans="1:10" ht="14.65" customHeight="1" x14ac:dyDescent="0.25">
      <c r="A852" s="358" t="s">
        <v>1284</v>
      </c>
      <c r="B852" s="358" t="s">
        <v>594</v>
      </c>
      <c r="C852" s="342">
        <v>85131</v>
      </c>
      <c r="D852" s="358" t="s">
        <v>802</v>
      </c>
      <c r="E852" s="360" t="s">
        <v>2021</v>
      </c>
      <c r="F852" s="358" t="s">
        <v>2103</v>
      </c>
      <c r="G852" s="358" t="s">
        <v>2104</v>
      </c>
      <c r="H852" s="358" t="s">
        <v>1060</v>
      </c>
      <c r="I852" s="339" t="s">
        <v>2090</v>
      </c>
      <c r="J852" s="358">
        <v>205993.58300000001</v>
      </c>
    </row>
    <row r="853" spans="1:10" ht="14.65" customHeight="1" x14ac:dyDescent="0.25">
      <c r="A853" s="358" t="s">
        <v>1284</v>
      </c>
      <c r="B853" s="358" t="s">
        <v>594</v>
      </c>
      <c r="C853" s="342">
        <v>85131</v>
      </c>
      <c r="D853" s="358" t="s">
        <v>802</v>
      </c>
      <c r="E853" s="360" t="s">
        <v>2021</v>
      </c>
      <c r="F853" s="358" t="s">
        <v>2105</v>
      </c>
      <c r="G853" s="358" t="s">
        <v>2106</v>
      </c>
      <c r="H853" s="358" t="s">
        <v>1060</v>
      </c>
      <c r="I853" s="339" t="s">
        <v>2090</v>
      </c>
      <c r="J853" s="358">
        <v>12059</v>
      </c>
    </row>
    <row r="854" spans="1:10" ht="14.65" customHeight="1" x14ac:dyDescent="0.25">
      <c r="A854" s="358" t="s">
        <v>1284</v>
      </c>
      <c r="B854" s="358" t="s">
        <v>594</v>
      </c>
      <c r="C854" s="342">
        <v>85131</v>
      </c>
      <c r="D854" s="358" t="s">
        <v>802</v>
      </c>
      <c r="E854" s="360" t="s">
        <v>2021</v>
      </c>
      <c r="F854" s="358" t="s">
        <v>2107</v>
      </c>
      <c r="G854" s="358" t="s">
        <v>2108</v>
      </c>
      <c r="H854" s="358" t="s">
        <v>1060</v>
      </c>
      <c r="I854" s="339" t="s">
        <v>2090</v>
      </c>
      <c r="J854" s="358">
        <v>176502</v>
      </c>
    </row>
    <row r="855" spans="1:10" ht="14.65" customHeight="1" x14ac:dyDescent="0.25">
      <c r="A855" s="358" t="s">
        <v>1284</v>
      </c>
      <c r="B855" s="358" t="s">
        <v>594</v>
      </c>
      <c r="C855" s="342">
        <v>85131</v>
      </c>
      <c r="D855" s="358" t="s">
        <v>802</v>
      </c>
      <c r="E855" s="360" t="s">
        <v>2021</v>
      </c>
      <c r="F855" s="358" t="s">
        <v>2109</v>
      </c>
      <c r="G855" s="358" t="s">
        <v>2110</v>
      </c>
      <c r="H855" s="358" t="s">
        <v>1060</v>
      </c>
      <c r="I855" s="339" t="s">
        <v>2090</v>
      </c>
      <c r="J855" s="358">
        <v>2940.4430000000002</v>
      </c>
    </row>
    <row r="856" spans="1:10" ht="14.65" customHeight="1" x14ac:dyDescent="0.25">
      <c r="A856" s="358" t="s">
        <v>1284</v>
      </c>
      <c r="B856" s="358" t="s">
        <v>594</v>
      </c>
      <c r="C856" s="342">
        <v>85131</v>
      </c>
      <c r="D856" s="358" t="s">
        <v>802</v>
      </c>
      <c r="E856" s="360" t="s">
        <v>2021</v>
      </c>
      <c r="F856" s="358" t="s">
        <v>2111</v>
      </c>
      <c r="G856" s="358" t="s">
        <v>2112</v>
      </c>
      <c r="H856" s="358" t="s">
        <v>1060</v>
      </c>
      <c r="I856" s="339" t="s">
        <v>2090</v>
      </c>
      <c r="J856" s="358">
        <v>2685.4580000000001</v>
      </c>
    </row>
    <row r="857" spans="1:10" ht="14.65" customHeight="1" x14ac:dyDescent="0.25">
      <c r="A857" s="358" t="s">
        <v>1284</v>
      </c>
      <c r="B857" s="358" t="s">
        <v>594</v>
      </c>
      <c r="C857" s="342">
        <v>85131</v>
      </c>
      <c r="D857" s="358" t="s">
        <v>802</v>
      </c>
      <c r="E857" s="360" t="s">
        <v>2021</v>
      </c>
      <c r="F857" s="358" t="s">
        <v>2113</v>
      </c>
      <c r="G857" s="358" t="s">
        <v>2114</v>
      </c>
      <c r="H857" s="358" t="s">
        <v>1060</v>
      </c>
      <c r="I857" s="339" t="s">
        <v>2090</v>
      </c>
      <c r="J857" s="358">
        <v>11411.1</v>
      </c>
    </row>
    <row r="858" spans="1:10" ht="14.65" customHeight="1" x14ac:dyDescent="0.25">
      <c r="A858" s="358" t="s">
        <v>1284</v>
      </c>
      <c r="B858" s="358" t="s">
        <v>594</v>
      </c>
      <c r="C858" s="342">
        <v>85131</v>
      </c>
      <c r="D858" s="358" t="s">
        <v>802</v>
      </c>
      <c r="E858" s="360" t="s">
        <v>2021</v>
      </c>
      <c r="F858" s="358" t="s">
        <v>2115</v>
      </c>
      <c r="G858" s="358" t="s">
        <v>2116</v>
      </c>
      <c r="H858" s="358" t="s">
        <v>1060</v>
      </c>
      <c r="I858" s="339" t="s">
        <v>2090</v>
      </c>
      <c r="J858" s="358">
        <v>395.58199999999999</v>
      </c>
    </row>
    <row r="859" spans="1:10" ht="14.65" customHeight="1" x14ac:dyDescent="0.25">
      <c r="A859" s="358" t="s">
        <v>1284</v>
      </c>
      <c r="B859" s="358" t="s">
        <v>594</v>
      </c>
      <c r="C859" s="342">
        <v>85131</v>
      </c>
      <c r="D859" s="358" t="s">
        <v>802</v>
      </c>
      <c r="E859" s="360" t="s">
        <v>2021</v>
      </c>
      <c r="F859" s="358" t="s">
        <v>2117</v>
      </c>
      <c r="G859" s="358" t="s">
        <v>2118</v>
      </c>
      <c r="H859" s="358" t="s">
        <v>1060</v>
      </c>
      <c r="I859" s="339" t="s">
        <v>2090</v>
      </c>
      <c r="J859" s="358">
        <v>489.09100000000001</v>
      </c>
    </row>
    <row r="860" spans="1:10" ht="14.65" customHeight="1" x14ac:dyDescent="0.25">
      <c r="A860" s="358" t="s">
        <v>1284</v>
      </c>
      <c r="B860" s="358" t="s">
        <v>594</v>
      </c>
      <c r="C860" s="342">
        <v>85131</v>
      </c>
      <c r="D860" s="358" t="s">
        <v>802</v>
      </c>
      <c r="E860" s="360" t="s">
        <v>2021</v>
      </c>
      <c r="F860" s="358" t="s">
        <v>2119</v>
      </c>
      <c r="G860" s="358" t="s">
        <v>2120</v>
      </c>
      <c r="H860" s="358" t="s">
        <v>1060</v>
      </c>
      <c r="I860" s="339" t="s">
        <v>2090</v>
      </c>
      <c r="J860" s="358">
        <v>489.09100000000001</v>
      </c>
    </row>
    <row r="861" spans="1:10" ht="14.65" customHeight="1" x14ac:dyDescent="0.25">
      <c r="A861" s="358" t="s">
        <v>1284</v>
      </c>
      <c r="B861" s="358" t="s">
        <v>594</v>
      </c>
      <c r="C861" s="342">
        <v>85131</v>
      </c>
      <c r="D861" s="358" t="s">
        <v>802</v>
      </c>
      <c r="E861" s="360" t="s">
        <v>2021</v>
      </c>
      <c r="F861" s="358" t="s">
        <v>2121</v>
      </c>
      <c r="G861" s="358" t="s">
        <v>2122</v>
      </c>
      <c r="H861" s="358" t="s">
        <v>1060</v>
      </c>
      <c r="I861" s="339" t="s">
        <v>2090</v>
      </c>
      <c r="J861" s="358" t="s">
        <v>4</v>
      </c>
    </row>
    <row r="862" spans="1:10" ht="14.65" customHeight="1" x14ac:dyDescent="0.25">
      <c r="A862" s="358" t="s">
        <v>1284</v>
      </c>
      <c r="B862" s="358" t="s">
        <v>594</v>
      </c>
      <c r="C862" s="342">
        <v>85131</v>
      </c>
      <c r="D862" s="358" t="s">
        <v>802</v>
      </c>
      <c r="E862" s="360" t="s">
        <v>2021</v>
      </c>
      <c r="F862" s="358" t="s">
        <v>2123</v>
      </c>
      <c r="G862" s="358" t="s">
        <v>2124</v>
      </c>
      <c r="H862" s="358" t="s">
        <v>1060</v>
      </c>
      <c r="I862" s="339" t="s">
        <v>2090</v>
      </c>
      <c r="J862" s="358" t="s">
        <v>4</v>
      </c>
    </row>
    <row r="863" spans="1:10" ht="14.65" customHeight="1" x14ac:dyDescent="0.25">
      <c r="A863" s="358" t="s">
        <v>1284</v>
      </c>
      <c r="B863" s="358" t="s">
        <v>594</v>
      </c>
      <c r="C863" s="342">
        <v>85131</v>
      </c>
      <c r="D863" s="358" t="s">
        <v>802</v>
      </c>
      <c r="E863" s="360" t="s">
        <v>2021</v>
      </c>
      <c r="F863" s="358" t="s">
        <v>2125</v>
      </c>
      <c r="G863" s="358" t="s">
        <v>2126</v>
      </c>
      <c r="H863" s="358" t="s">
        <v>1060</v>
      </c>
      <c r="I863" s="339" t="s">
        <v>2090</v>
      </c>
      <c r="J863" s="358" t="s">
        <v>4</v>
      </c>
    </row>
    <row r="864" spans="1:10" ht="14.65" customHeight="1" x14ac:dyDescent="0.25">
      <c r="A864" s="358" t="s">
        <v>1284</v>
      </c>
      <c r="B864" s="358" t="s">
        <v>594</v>
      </c>
      <c r="C864" s="342">
        <v>85131</v>
      </c>
      <c r="D864" s="358" t="s">
        <v>802</v>
      </c>
      <c r="E864" s="360" t="s">
        <v>2021</v>
      </c>
      <c r="F864" s="358" t="s">
        <v>2127</v>
      </c>
      <c r="G864" s="358" t="s">
        <v>2128</v>
      </c>
      <c r="H864" s="358" t="s">
        <v>1060</v>
      </c>
      <c r="I864" s="339" t="s">
        <v>2090</v>
      </c>
      <c r="J864" s="358" t="s">
        <v>4</v>
      </c>
    </row>
    <row r="865" spans="1:10" ht="14.65" customHeight="1" x14ac:dyDescent="0.25">
      <c r="A865" s="358" t="s">
        <v>1284</v>
      </c>
      <c r="B865" s="358" t="s">
        <v>594</v>
      </c>
      <c r="C865" s="342">
        <v>85131</v>
      </c>
      <c r="D865" s="358" t="s">
        <v>802</v>
      </c>
      <c r="E865" s="360" t="s">
        <v>2021</v>
      </c>
      <c r="F865" s="358" t="s">
        <v>2129</v>
      </c>
      <c r="G865" s="358" t="s">
        <v>2130</v>
      </c>
      <c r="H865" s="358" t="s">
        <v>1060</v>
      </c>
      <c r="I865" s="339" t="s">
        <v>2090</v>
      </c>
      <c r="J865" s="358">
        <v>627996.87100000004</v>
      </c>
    </row>
    <row r="866" spans="1:10" ht="14.65" customHeight="1" x14ac:dyDescent="0.25">
      <c r="A866" s="358" t="s">
        <v>1284</v>
      </c>
      <c r="B866" s="358" t="s">
        <v>594</v>
      </c>
      <c r="C866" s="342">
        <v>85131</v>
      </c>
      <c r="D866" s="358" t="s">
        <v>802</v>
      </c>
      <c r="E866" s="360" t="s">
        <v>2021</v>
      </c>
      <c r="F866" s="358" t="s">
        <v>2131</v>
      </c>
      <c r="G866" s="358" t="s">
        <v>2132</v>
      </c>
      <c r="H866" s="358" t="s">
        <v>1060</v>
      </c>
      <c r="I866" s="339" t="s">
        <v>2090</v>
      </c>
      <c r="J866" s="358">
        <v>135726.28700000001</v>
      </c>
    </row>
    <row r="867" spans="1:10" ht="14.65" customHeight="1" x14ac:dyDescent="0.25">
      <c r="A867" s="358" t="s">
        <v>1284</v>
      </c>
      <c r="B867" s="358" t="s">
        <v>594</v>
      </c>
      <c r="C867" s="342">
        <v>85131</v>
      </c>
      <c r="D867" s="358" t="s">
        <v>802</v>
      </c>
      <c r="E867" s="360" t="s">
        <v>2021</v>
      </c>
      <c r="F867" s="358" t="s">
        <v>2133</v>
      </c>
      <c r="G867" s="358" t="s">
        <v>2134</v>
      </c>
      <c r="H867" s="358" t="s">
        <v>1060</v>
      </c>
      <c r="I867" s="339" t="s">
        <v>2090</v>
      </c>
      <c r="J867" s="358">
        <v>127336.47199999999</v>
      </c>
    </row>
    <row r="868" spans="1:10" ht="14.65" customHeight="1" x14ac:dyDescent="0.25">
      <c r="A868" s="358" t="s">
        <v>1284</v>
      </c>
      <c r="B868" s="358" t="s">
        <v>594</v>
      </c>
      <c r="C868" s="342">
        <v>85131</v>
      </c>
      <c r="D868" s="358" t="s">
        <v>802</v>
      </c>
      <c r="E868" s="360" t="s">
        <v>2021</v>
      </c>
      <c r="F868" s="358" t="s">
        <v>2135</v>
      </c>
      <c r="G868" s="358" t="s">
        <v>2136</v>
      </c>
      <c r="H868" s="358" t="s">
        <v>1060</v>
      </c>
      <c r="I868" s="339" t="s">
        <v>2090</v>
      </c>
      <c r="J868" s="358">
        <v>13599.914000000001</v>
      </c>
    </row>
    <row r="869" spans="1:10" ht="14.65" customHeight="1" x14ac:dyDescent="0.25">
      <c r="A869" s="358" t="s">
        <v>1284</v>
      </c>
      <c r="B869" s="358" t="s">
        <v>594</v>
      </c>
      <c r="C869" s="342">
        <v>85131</v>
      </c>
      <c r="D869" s="358" t="s">
        <v>802</v>
      </c>
      <c r="E869" s="360" t="s">
        <v>2021</v>
      </c>
      <c r="F869" s="358" t="s">
        <v>2137</v>
      </c>
      <c r="G869" s="358" t="s">
        <v>2138</v>
      </c>
      <c r="H869" s="358" t="s">
        <v>1060</v>
      </c>
      <c r="I869" s="339" t="s">
        <v>2090</v>
      </c>
      <c r="J869" s="358">
        <v>153457.139</v>
      </c>
    </row>
    <row r="870" spans="1:10" ht="14.65" customHeight="1" x14ac:dyDescent="0.25">
      <c r="A870" s="358" t="s">
        <v>1284</v>
      </c>
      <c r="B870" s="358" t="s">
        <v>594</v>
      </c>
      <c r="C870" s="342">
        <v>85131</v>
      </c>
      <c r="D870" s="358" t="s">
        <v>802</v>
      </c>
      <c r="E870" s="360" t="s">
        <v>2021</v>
      </c>
      <c r="F870" s="358" t="s">
        <v>2139</v>
      </c>
      <c r="G870" s="358" t="s">
        <v>2140</v>
      </c>
      <c r="H870" s="358" t="s">
        <v>1060</v>
      </c>
      <c r="I870" s="339" t="s">
        <v>2090</v>
      </c>
      <c r="J870" s="358">
        <v>77659.016000000003</v>
      </c>
    </row>
    <row r="871" spans="1:10" ht="14.65" customHeight="1" x14ac:dyDescent="0.25">
      <c r="A871" s="358" t="s">
        <v>1284</v>
      </c>
      <c r="B871" s="358" t="s">
        <v>594</v>
      </c>
      <c r="C871" s="342">
        <v>85131</v>
      </c>
      <c r="D871" s="358" t="s">
        <v>802</v>
      </c>
      <c r="E871" s="360" t="s">
        <v>2021</v>
      </c>
      <c r="F871" s="358" t="s">
        <v>2141</v>
      </c>
      <c r="G871" s="358" t="s">
        <v>2142</v>
      </c>
      <c r="H871" s="358" t="s">
        <v>1060</v>
      </c>
      <c r="I871" s="339" t="s">
        <v>2090</v>
      </c>
      <c r="J871" s="358">
        <v>61416.514000000003</v>
      </c>
    </row>
    <row r="872" spans="1:10" ht="14.65" customHeight="1" x14ac:dyDescent="0.25">
      <c r="A872" s="358" t="s">
        <v>1284</v>
      </c>
      <c r="B872" s="358" t="s">
        <v>594</v>
      </c>
      <c r="C872" s="342">
        <v>85131</v>
      </c>
      <c r="D872" s="358" t="s">
        <v>802</v>
      </c>
      <c r="E872" s="360" t="s">
        <v>2021</v>
      </c>
      <c r="F872" s="358" t="s">
        <v>2143</v>
      </c>
      <c r="G872" s="358" t="s">
        <v>2144</v>
      </c>
      <c r="H872" s="358" t="s">
        <v>1060</v>
      </c>
      <c r="I872" s="339" t="s">
        <v>2090</v>
      </c>
      <c r="J872" s="358">
        <v>2176.8139999999999</v>
      </c>
    </row>
    <row r="873" spans="1:10" ht="14.65" customHeight="1" x14ac:dyDescent="0.25">
      <c r="A873" s="358" t="s">
        <v>1284</v>
      </c>
      <c r="B873" s="358" t="s">
        <v>594</v>
      </c>
      <c r="C873" s="342">
        <v>85131</v>
      </c>
      <c r="D873" s="358" t="s">
        <v>802</v>
      </c>
      <c r="E873" s="360" t="s">
        <v>2021</v>
      </c>
      <c r="F873" s="358" t="s">
        <v>2145</v>
      </c>
      <c r="G873" s="358" t="s">
        <v>2146</v>
      </c>
      <c r="H873" s="358" t="s">
        <v>1060</v>
      </c>
      <c r="I873" s="339" t="s">
        <v>2090</v>
      </c>
      <c r="J873" s="358">
        <v>8974.6929999999993</v>
      </c>
    </row>
    <row r="874" spans="1:10" ht="14.65" customHeight="1" x14ac:dyDescent="0.25">
      <c r="A874" s="358" t="s">
        <v>1284</v>
      </c>
      <c r="B874" s="358" t="s">
        <v>594</v>
      </c>
      <c r="C874" s="342">
        <v>85131</v>
      </c>
      <c r="D874" s="358" t="s">
        <v>802</v>
      </c>
      <c r="E874" s="360" t="s">
        <v>2021</v>
      </c>
      <c r="F874" s="358" t="s">
        <v>2147</v>
      </c>
      <c r="G874" s="358" t="s">
        <v>2148</v>
      </c>
      <c r="H874" s="358" t="s">
        <v>1060</v>
      </c>
      <c r="I874" s="339" t="s">
        <v>2090</v>
      </c>
      <c r="J874" s="358">
        <v>12061.64</v>
      </c>
    </row>
    <row r="875" spans="1:10" ht="14.65" customHeight="1" x14ac:dyDescent="0.25">
      <c r="A875" s="358" t="s">
        <v>1284</v>
      </c>
      <c r="B875" s="358" t="s">
        <v>594</v>
      </c>
      <c r="C875" s="342">
        <v>85131</v>
      </c>
      <c r="D875" s="358" t="s">
        <v>802</v>
      </c>
      <c r="E875" s="360" t="s">
        <v>2021</v>
      </c>
      <c r="F875" s="358" t="s">
        <v>2149</v>
      </c>
      <c r="G875" s="358" t="s">
        <v>2150</v>
      </c>
      <c r="H875" s="358" t="s">
        <v>1060</v>
      </c>
      <c r="I875" s="339" t="s">
        <v>2090</v>
      </c>
      <c r="J875" s="358">
        <v>17417.187000000002</v>
      </c>
    </row>
    <row r="876" spans="1:10" ht="14.65" customHeight="1" x14ac:dyDescent="0.25">
      <c r="A876" s="358" t="s">
        <v>1284</v>
      </c>
      <c r="B876" s="358" t="s">
        <v>594</v>
      </c>
      <c r="C876" s="342">
        <v>85131</v>
      </c>
      <c r="D876" s="358" t="s">
        <v>802</v>
      </c>
      <c r="E876" s="360" t="s">
        <v>2021</v>
      </c>
      <c r="F876" s="358" t="s">
        <v>2151</v>
      </c>
      <c r="G876" s="358" t="s">
        <v>2152</v>
      </c>
      <c r="H876" s="358" t="s">
        <v>1060</v>
      </c>
      <c r="I876" s="339" t="s">
        <v>2090</v>
      </c>
      <c r="J876" s="358">
        <v>8333.1010000000006</v>
      </c>
    </row>
    <row r="877" spans="1:10" ht="14.65" customHeight="1" x14ac:dyDescent="0.25">
      <c r="A877" s="358" t="s">
        <v>1284</v>
      </c>
      <c r="B877" s="358" t="s">
        <v>594</v>
      </c>
      <c r="C877" s="342">
        <v>85131</v>
      </c>
      <c r="D877" s="358" t="s">
        <v>802</v>
      </c>
      <c r="E877" s="360" t="s">
        <v>2021</v>
      </c>
      <c r="F877" s="358" t="s">
        <v>2153</v>
      </c>
      <c r="G877" s="358" t="s">
        <v>2154</v>
      </c>
      <c r="H877" s="358" t="s">
        <v>1060</v>
      </c>
      <c r="I877" s="339" t="s">
        <v>2090</v>
      </c>
      <c r="J877" s="358">
        <v>9838.0939999999991</v>
      </c>
    </row>
    <row r="878" spans="1:10" ht="14.65" customHeight="1" x14ac:dyDescent="0.25">
      <c r="A878" s="358" t="s">
        <v>1284</v>
      </c>
      <c r="B878" s="358" t="s">
        <v>594</v>
      </c>
      <c r="C878" s="342">
        <v>85131</v>
      </c>
      <c r="D878" s="358" t="s">
        <v>802</v>
      </c>
      <c r="E878" s="360" t="s">
        <v>2021</v>
      </c>
      <c r="F878" s="358" t="s">
        <v>2155</v>
      </c>
      <c r="G878" s="358" t="s">
        <v>2156</v>
      </c>
      <c r="H878" s="358" t="s">
        <v>1060</v>
      </c>
      <c r="I878" s="339" t="s">
        <v>2090</v>
      </c>
      <c r="J878" s="358">
        <v>235621.59899999999</v>
      </c>
    </row>
    <row r="879" spans="1:10" ht="14.65" customHeight="1" x14ac:dyDescent="0.25">
      <c r="A879" s="358" t="s">
        <v>1284</v>
      </c>
      <c r="B879" s="358" t="s">
        <v>594</v>
      </c>
      <c r="C879" s="342">
        <v>85131</v>
      </c>
      <c r="D879" s="358" t="s">
        <v>802</v>
      </c>
      <c r="E879" s="360" t="s">
        <v>2021</v>
      </c>
      <c r="F879" s="358" t="s">
        <v>2157</v>
      </c>
      <c r="G879" s="358" t="s">
        <v>2158</v>
      </c>
      <c r="H879" s="358" t="s">
        <v>1060</v>
      </c>
      <c r="I879" s="339" t="s">
        <v>2090</v>
      </c>
      <c r="J879" s="358">
        <v>192716.37299999999</v>
      </c>
    </row>
    <row r="880" spans="1:10" ht="14.65" customHeight="1" x14ac:dyDescent="0.25">
      <c r="A880" s="358" t="s">
        <v>1284</v>
      </c>
      <c r="B880" s="358" t="s">
        <v>594</v>
      </c>
      <c r="C880" s="342">
        <v>85131</v>
      </c>
      <c r="D880" s="358" t="s">
        <v>802</v>
      </c>
      <c r="E880" s="360" t="s">
        <v>2021</v>
      </c>
      <c r="F880" s="358" t="s">
        <v>2159</v>
      </c>
      <c r="G880" s="358" t="s">
        <v>2160</v>
      </c>
      <c r="H880" s="358" t="s">
        <v>1060</v>
      </c>
      <c r="I880" s="339" t="s">
        <v>2090</v>
      </c>
      <c r="J880" s="358">
        <v>82339.429000000004</v>
      </c>
    </row>
    <row r="881" spans="1:10" ht="14.65" customHeight="1" x14ac:dyDescent="0.25">
      <c r="A881" s="358" t="s">
        <v>1284</v>
      </c>
      <c r="B881" s="358" t="s">
        <v>594</v>
      </c>
      <c r="C881" s="342">
        <v>85131</v>
      </c>
      <c r="D881" s="358" t="s">
        <v>802</v>
      </c>
      <c r="E881" s="360" t="s">
        <v>2021</v>
      </c>
      <c r="F881" s="358" t="s">
        <v>2161</v>
      </c>
      <c r="G881" s="358" t="s">
        <v>2162</v>
      </c>
      <c r="H881" s="358" t="s">
        <v>1060</v>
      </c>
      <c r="I881" s="339" t="s">
        <v>2090</v>
      </c>
      <c r="J881" s="358">
        <v>36736.800000000003</v>
      </c>
    </row>
    <row r="882" spans="1:10" ht="14.65" customHeight="1" x14ac:dyDescent="0.25">
      <c r="A882" s="358" t="s">
        <v>1284</v>
      </c>
      <c r="B882" s="358" t="s">
        <v>594</v>
      </c>
      <c r="C882" s="342">
        <v>85131</v>
      </c>
      <c r="D882" s="358" t="s">
        <v>802</v>
      </c>
      <c r="E882" s="360" t="s">
        <v>2021</v>
      </c>
      <c r="F882" s="358" t="s">
        <v>2163</v>
      </c>
      <c r="G882" s="358" t="s">
        <v>2164</v>
      </c>
      <c r="H882" s="358" t="s">
        <v>1060</v>
      </c>
      <c r="I882" s="339" t="s">
        <v>2090</v>
      </c>
      <c r="J882" s="358">
        <v>45602.629000000001</v>
      </c>
    </row>
    <row r="883" spans="1:10" ht="14.65" customHeight="1" x14ac:dyDescent="0.25">
      <c r="A883" s="358" t="s">
        <v>1284</v>
      </c>
      <c r="B883" s="358" t="s">
        <v>594</v>
      </c>
      <c r="C883" s="342">
        <v>85131</v>
      </c>
      <c r="D883" s="358" t="s">
        <v>802</v>
      </c>
      <c r="E883" s="360" t="s">
        <v>2021</v>
      </c>
      <c r="F883" s="358" t="s">
        <v>2165</v>
      </c>
      <c r="G883" s="358" t="s">
        <v>2166</v>
      </c>
      <c r="H883" s="358" t="s">
        <v>1060</v>
      </c>
      <c r="I883" s="339" t="s">
        <v>2090</v>
      </c>
      <c r="J883" s="358">
        <v>29577.5</v>
      </c>
    </row>
    <row r="884" spans="1:10" ht="14.65" customHeight="1" x14ac:dyDescent="0.25">
      <c r="A884" s="358" t="s">
        <v>1284</v>
      </c>
      <c r="B884" s="358" t="s">
        <v>594</v>
      </c>
      <c r="C884" s="342">
        <v>85131</v>
      </c>
      <c r="D884" s="358" t="s">
        <v>802</v>
      </c>
      <c r="E884" s="360" t="s">
        <v>2021</v>
      </c>
      <c r="F884" s="358" t="s">
        <v>2167</v>
      </c>
      <c r="G884" s="358" t="s">
        <v>2168</v>
      </c>
      <c r="H884" s="358" t="s">
        <v>1060</v>
      </c>
      <c r="I884" s="339" t="s">
        <v>2090</v>
      </c>
      <c r="J884" s="358">
        <v>12126.213</v>
      </c>
    </row>
    <row r="885" spans="1:10" ht="14.65" customHeight="1" x14ac:dyDescent="0.25">
      <c r="A885" s="358" t="s">
        <v>1284</v>
      </c>
      <c r="B885" s="358" t="s">
        <v>594</v>
      </c>
      <c r="C885" s="342">
        <v>85131</v>
      </c>
      <c r="D885" s="358" t="s">
        <v>802</v>
      </c>
      <c r="E885" s="360" t="s">
        <v>2021</v>
      </c>
      <c r="F885" s="358" t="s">
        <v>2169</v>
      </c>
      <c r="G885" s="358" t="s">
        <v>2170</v>
      </c>
      <c r="H885" s="358" t="s">
        <v>1060</v>
      </c>
      <c r="I885" s="339" t="s">
        <v>2090</v>
      </c>
      <c r="J885" s="358">
        <v>3766.0940000000001</v>
      </c>
    </row>
    <row r="886" spans="1:10" ht="14.65" customHeight="1" x14ac:dyDescent="0.25">
      <c r="A886" s="358" t="s">
        <v>1284</v>
      </c>
      <c r="B886" s="358" t="s">
        <v>594</v>
      </c>
      <c r="C886" s="342">
        <v>85131</v>
      </c>
      <c r="D886" s="358" t="s">
        <v>802</v>
      </c>
      <c r="E886" s="360" t="s">
        <v>2021</v>
      </c>
      <c r="F886" s="358" t="s">
        <v>2171</v>
      </c>
      <c r="G886" s="358" t="s">
        <v>2172</v>
      </c>
      <c r="H886" s="358" t="s">
        <v>1060</v>
      </c>
      <c r="I886" s="339" t="s">
        <v>2090</v>
      </c>
      <c r="J886" s="358">
        <v>216</v>
      </c>
    </row>
    <row r="887" spans="1:10" ht="14.65" customHeight="1" x14ac:dyDescent="0.25">
      <c r="A887" s="358" t="s">
        <v>1284</v>
      </c>
      <c r="B887" s="358" t="s">
        <v>594</v>
      </c>
      <c r="C887" s="342">
        <v>85131</v>
      </c>
      <c r="D887" s="358" t="s">
        <v>802</v>
      </c>
      <c r="E887" s="360" t="s">
        <v>2021</v>
      </c>
      <c r="F887" s="358" t="s">
        <v>2173</v>
      </c>
      <c r="G887" s="358" t="s">
        <v>2174</v>
      </c>
      <c r="H887" s="358" t="s">
        <v>1060</v>
      </c>
      <c r="I887" s="339" t="s">
        <v>2090</v>
      </c>
      <c r="J887" s="358">
        <v>4913.875</v>
      </c>
    </row>
    <row r="888" spans="1:10" ht="14.65" customHeight="1" x14ac:dyDescent="0.25">
      <c r="A888" s="358" t="s">
        <v>1284</v>
      </c>
      <c r="B888" s="358" t="s">
        <v>594</v>
      </c>
      <c r="C888" s="342">
        <v>85131</v>
      </c>
      <c r="D888" s="358" t="s">
        <v>802</v>
      </c>
      <c r="E888" s="360" t="s">
        <v>2021</v>
      </c>
      <c r="F888" s="358" t="s">
        <v>2175</v>
      </c>
      <c r="G888" s="358" t="s">
        <v>2176</v>
      </c>
      <c r="H888" s="358" t="s">
        <v>1060</v>
      </c>
      <c r="I888" s="339" t="s">
        <v>2090</v>
      </c>
      <c r="J888" s="358">
        <v>3922.7</v>
      </c>
    </row>
    <row r="889" spans="1:10" ht="14.65" customHeight="1" x14ac:dyDescent="0.25">
      <c r="A889" s="358" t="s">
        <v>1284</v>
      </c>
      <c r="B889" s="358" t="s">
        <v>594</v>
      </c>
      <c r="C889" s="342">
        <v>85131</v>
      </c>
      <c r="D889" s="358" t="s">
        <v>802</v>
      </c>
      <c r="E889" s="360" t="s">
        <v>2021</v>
      </c>
      <c r="F889" s="358" t="s">
        <v>2177</v>
      </c>
      <c r="G889" s="358" t="s">
        <v>2178</v>
      </c>
      <c r="H889" s="358" t="s">
        <v>1060</v>
      </c>
      <c r="I889" s="339" t="s">
        <v>2090</v>
      </c>
      <c r="J889" s="358">
        <v>55197.103999999999</v>
      </c>
    </row>
    <row r="890" spans="1:10" ht="14.65" customHeight="1" x14ac:dyDescent="0.25">
      <c r="A890" s="358" t="s">
        <v>1284</v>
      </c>
      <c r="B890" s="358" t="s">
        <v>594</v>
      </c>
      <c r="C890" s="342">
        <v>85131</v>
      </c>
      <c r="D890" s="358" t="s">
        <v>802</v>
      </c>
      <c r="E890" s="360" t="s">
        <v>2021</v>
      </c>
      <c r="F890" s="358" t="s">
        <v>2179</v>
      </c>
      <c r="G890" s="358" t="s">
        <v>2180</v>
      </c>
      <c r="H890" s="358" t="s">
        <v>1060</v>
      </c>
      <c r="I890" s="339" t="s">
        <v>2090</v>
      </c>
      <c r="J890" s="358">
        <v>657.45799999999997</v>
      </c>
    </row>
    <row r="891" spans="1:10" ht="14.65" customHeight="1" x14ac:dyDescent="0.25">
      <c r="A891" s="358" t="s">
        <v>1284</v>
      </c>
      <c r="B891" s="358" t="s">
        <v>594</v>
      </c>
      <c r="C891" s="342">
        <v>85131</v>
      </c>
      <c r="D891" s="358" t="s">
        <v>802</v>
      </c>
      <c r="E891" s="360" t="s">
        <v>2021</v>
      </c>
      <c r="F891" s="358" t="s">
        <v>2181</v>
      </c>
      <c r="G891" s="358" t="s">
        <v>2182</v>
      </c>
      <c r="H891" s="358" t="s">
        <v>1060</v>
      </c>
      <c r="I891" s="339" t="s">
        <v>2090</v>
      </c>
      <c r="J891" s="358">
        <v>42626.303</v>
      </c>
    </row>
    <row r="892" spans="1:10" ht="14.65" customHeight="1" x14ac:dyDescent="0.25">
      <c r="A892" s="358" t="s">
        <v>1284</v>
      </c>
      <c r="B892" s="358" t="s">
        <v>594</v>
      </c>
      <c r="C892" s="342">
        <v>85131</v>
      </c>
      <c r="D892" s="358" t="s">
        <v>802</v>
      </c>
      <c r="E892" s="360" t="s">
        <v>2021</v>
      </c>
      <c r="F892" s="358" t="s">
        <v>2183</v>
      </c>
      <c r="G892" s="358" t="s">
        <v>2184</v>
      </c>
      <c r="H892" s="358" t="s">
        <v>1060</v>
      </c>
      <c r="I892" s="339" t="s">
        <v>2090</v>
      </c>
      <c r="J892" s="358">
        <v>29185.936000000002</v>
      </c>
    </row>
    <row r="893" spans="1:10" ht="14.65" customHeight="1" x14ac:dyDescent="0.25">
      <c r="A893" s="358" t="s">
        <v>1284</v>
      </c>
      <c r="B893" s="358" t="s">
        <v>594</v>
      </c>
      <c r="C893" s="342">
        <v>85131</v>
      </c>
      <c r="D893" s="358" t="s">
        <v>802</v>
      </c>
      <c r="E893" s="360" t="s">
        <v>2021</v>
      </c>
      <c r="F893" s="358" t="s">
        <v>2185</v>
      </c>
      <c r="G893" s="358" t="s">
        <v>2186</v>
      </c>
      <c r="H893" s="358" t="s">
        <v>1060</v>
      </c>
      <c r="I893" s="339" t="s">
        <v>2090</v>
      </c>
      <c r="J893" s="358">
        <v>13440.366</v>
      </c>
    </row>
    <row r="894" spans="1:10" ht="14.65" customHeight="1" x14ac:dyDescent="0.25">
      <c r="A894" s="358" t="s">
        <v>1284</v>
      </c>
      <c r="B894" s="358" t="s">
        <v>594</v>
      </c>
      <c r="C894" s="342">
        <v>85131</v>
      </c>
      <c r="D894" s="358" t="s">
        <v>802</v>
      </c>
      <c r="E894" s="360" t="s">
        <v>2021</v>
      </c>
      <c r="F894" s="358" t="s">
        <v>2187</v>
      </c>
      <c r="G894" s="358" t="s">
        <v>2188</v>
      </c>
      <c r="H894" s="358" t="s">
        <v>1060</v>
      </c>
      <c r="I894" s="339" t="s">
        <v>2090</v>
      </c>
      <c r="J894" s="358">
        <v>278.923</v>
      </c>
    </row>
    <row r="895" spans="1:10" ht="14.65" customHeight="1" x14ac:dyDescent="0.25">
      <c r="A895" s="358" t="s">
        <v>1284</v>
      </c>
      <c r="B895" s="358" t="s">
        <v>594</v>
      </c>
      <c r="C895" s="342">
        <v>85131</v>
      </c>
      <c r="D895" s="358" t="s">
        <v>802</v>
      </c>
      <c r="E895" s="360" t="s">
        <v>2021</v>
      </c>
      <c r="F895" s="358" t="s">
        <v>2189</v>
      </c>
      <c r="G895" s="358" t="s">
        <v>2190</v>
      </c>
      <c r="H895" s="358" t="s">
        <v>1060</v>
      </c>
      <c r="I895" s="339" t="s">
        <v>2090</v>
      </c>
      <c r="J895" s="358">
        <v>231.98500000000001</v>
      </c>
    </row>
    <row r="896" spans="1:10" ht="14.65" customHeight="1" x14ac:dyDescent="0.25">
      <c r="A896" s="358" t="s">
        <v>1284</v>
      </c>
      <c r="B896" s="358" t="s">
        <v>594</v>
      </c>
      <c r="C896" s="342">
        <v>85131</v>
      </c>
      <c r="D896" s="358" t="s">
        <v>802</v>
      </c>
      <c r="E896" s="360" t="s">
        <v>2021</v>
      </c>
      <c r="F896" s="358" t="s">
        <v>2191</v>
      </c>
      <c r="G896" s="358" t="s">
        <v>2192</v>
      </c>
      <c r="H896" s="358" t="s">
        <v>1060</v>
      </c>
      <c r="I896" s="339" t="s">
        <v>2090</v>
      </c>
      <c r="J896" s="358">
        <v>222.48099999999999</v>
      </c>
    </row>
    <row r="897" spans="1:10" ht="14.65" customHeight="1" x14ac:dyDescent="0.25">
      <c r="A897" s="358" t="s">
        <v>1284</v>
      </c>
      <c r="B897" s="358" t="s">
        <v>594</v>
      </c>
      <c r="C897" s="342">
        <v>85131</v>
      </c>
      <c r="D897" s="358" t="s">
        <v>802</v>
      </c>
      <c r="E897" s="360" t="s">
        <v>2021</v>
      </c>
      <c r="F897" s="358" t="s">
        <v>2193</v>
      </c>
      <c r="G897" s="358" t="s">
        <v>2194</v>
      </c>
      <c r="H897" s="358" t="s">
        <v>1060</v>
      </c>
      <c r="I897" s="339" t="s">
        <v>2090</v>
      </c>
      <c r="J897" s="358">
        <v>187.66900000000001</v>
      </c>
    </row>
    <row r="898" spans="1:10" ht="14.65" customHeight="1" x14ac:dyDescent="0.25">
      <c r="A898" s="358" t="s">
        <v>1284</v>
      </c>
      <c r="B898" s="358" t="s">
        <v>594</v>
      </c>
      <c r="C898" s="342">
        <v>85131</v>
      </c>
      <c r="D898" s="358" t="s">
        <v>802</v>
      </c>
      <c r="E898" s="360" t="s">
        <v>2021</v>
      </c>
      <c r="F898" s="358" t="s">
        <v>2195</v>
      </c>
      <c r="G898" s="358" t="s">
        <v>1286</v>
      </c>
      <c r="H898" s="358" t="s">
        <v>1060</v>
      </c>
      <c r="I898" s="339" t="s">
        <v>2090</v>
      </c>
      <c r="J898" s="358">
        <v>34.811999999999998</v>
      </c>
    </row>
    <row r="899" spans="1:10" ht="14.65" customHeight="1" x14ac:dyDescent="0.25">
      <c r="A899" s="358" t="s">
        <v>1284</v>
      </c>
      <c r="B899" s="358" t="s">
        <v>594</v>
      </c>
      <c r="C899" s="342">
        <v>85131</v>
      </c>
      <c r="D899" s="358" t="s">
        <v>802</v>
      </c>
      <c r="E899" s="360" t="s">
        <v>2021</v>
      </c>
      <c r="F899" s="358" t="s">
        <v>2196</v>
      </c>
      <c r="G899" s="358" t="s">
        <v>2197</v>
      </c>
      <c r="H899" s="358" t="s">
        <v>1060</v>
      </c>
      <c r="I899" s="339" t="s">
        <v>2090</v>
      </c>
      <c r="J899" s="358">
        <v>9.5039999999999996</v>
      </c>
    </row>
    <row r="900" spans="1:10" ht="14.65" customHeight="1" x14ac:dyDescent="0.25">
      <c r="A900" s="358" t="s">
        <v>1284</v>
      </c>
      <c r="B900" s="358" t="s">
        <v>594</v>
      </c>
      <c r="C900" s="342">
        <v>85131</v>
      </c>
      <c r="D900" s="358" t="s">
        <v>802</v>
      </c>
      <c r="E900" s="360" t="s">
        <v>2021</v>
      </c>
      <c r="F900" s="358" t="s">
        <v>2198</v>
      </c>
      <c r="G900" s="358" t="s">
        <v>2199</v>
      </c>
      <c r="H900" s="358" t="s">
        <v>1060</v>
      </c>
      <c r="I900" s="339" t="s">
        <v>2090</v>
      </c>
      <c r="J900" s="358">
        <v>46.938000000000002</v>
      </c>
    </row>
    <row r="901" spans="1:10" ht="14.65" customHeight="1" x14ac:dyDescent="0.25">
      <c r="A901" s="358" t="s">
        <v>1284</v>
      </c>
      <c r="B901" s="358" t="s">
        <v>594</v>
      </c>
      <c r="C901" s="342">
        <v>85131</v>
      </c>
      <c r="D901" s="358" t="s">
        <v>802</v>
      </c>
      <c r="E901" s="360" t="s">
        <v>2021</v>
      </c>
      <c r="F901" s="358" t="s">
        <v>2033</v>
      </c>
      <c r="G901" s="358" t="s">
        <v>1605</v>
      </c>
      <c r="H901" s="358" t="s">
        <v>1060</v>
      </c>
      <c r="I901" s="339" t="s">
        <v>2090</v>
      </c>
      <c r="J901" s="358">
        <v>1070101.1429999999</v>
      </c>
    </row>
    <row r="902" spans="1:10" ht="14.65" customHeight="1" x14ac:dyDescent="0.25">
      <c r="A902" s="358" t="s">
        <v>1284</v>
      </c>
      <c r="B902" s="358" t="s">
        <v>594</v>
      </c>
      <c r="C902" s="342">
        <v>85131</v>
      </c>
      <c r="D902" s="358" t="s">
        <v>802</v>
      </c>
      <c r="E902" s="360" t="s">
        <v>2021</v>
      </c>
      <c r="F902" s="358" t="s">
        <v>2103</v>
      </c>
      <c r="G902" s="358" t="s">
        <v>2104</v>
      </c>
      <c r="H902" s="358" t="s">
        <v>1060</v>
      </c>
      <c r="I902" s="339" t="s">
        <v>2091</v>
      </c>
      <c r="J902" s="358">
        <v>212444.48800000001</v>
      </c>
    </row>
    <row r="903" spans="1:10" ht="14.65" customHeight="1" x14ac:dyDescent="0.25">
      <c r="A903" s="358" t="s">
        <v>1284</v>
      </c>
      <c r="B903" s="358" t="s">
        <v>594</v>
      </c>
      <c r="C903" s="342">
        <v>85131</v>
      </c>
      <c r="D903" s="358" t="s">
        <v>802</v>
      </c>
      <c r="E903" s="360" t="s">
        <v>2021</v>
      </c>
      <c r="F903" s="358" t="s">
        <v>2105</v>
      </c>
      <c r="G903" s="358" t="s">
        <v>2106</v>
      </c>
      <c r="H903" s="358" t="s">
        <v>1060</v>
      </c>
      <c r="I903" s="339" t="s">
        <v>2091</v>
      </c>
      <c r="J903" s="358">
        <v>10770</v>
      </c>
    </row>
    <row r="904" spans="1:10" ht="14.65" customHeight="1" x14ac:dyDescent="0.25">
      <c r="A904" s="358" t="s">
        <v>1284</v>
      </c>
      <c r="B904" s="358" t="s">
        <v>594</v>
      </c>
      <c r="C904" s="342">
        <v>85131</v>
      </c>
      <c r="D904" s="358" t="s">
        <v>802</v>
      </c>
      <c r="E904" s="360" t="s">
        <v>2021</v>
      </c>
      <c r="F904" s="358" t="s">
        <v>2107</v>
      </c>
      <c r="G904" s="358" t="s">
        <v>2108</v>
      </c>
      <c r="H904" s="358" t="s">
        <v>1060</v>
      </c>
      <c r="I904" s="339" t="s">
        <v>2091</v>
      </c>
      <c r="J904" s="358">
        <v>185432</v>
      </c>
    </row>
    <row r="905" spans="1:10" ht="14.65" customHeight="1" x14ac:dyDescent="0.25">
      <c r="A905" s="358" t="s">
        <v>1284</v>
      </c>
      <c r="B905" s="358" t="s">
        <v>594</v>
      </c>
      <c r="C905" s="342">
        <v>85131</v>
      </c>
      <c r="D905" s="358" t="s">
        <v>802</v>
      </c>
      <c r="E905" s="360" t="s">
        <v>2021</v>
      </c>
      <c r="F905" s="358" t="s">
        <v>2109</v>
      </c>
      <c r="G905" s="358" t="s">
        <v>2110</v>
      </c>
      <c r="H905" s="358" t="s">
        <v>1060</v>
      </c>
      <c r="I905" s="339" t="s">
        <v>2091</v>
      </c>
      <c r="J905" s="358">
        <v>3032.3589999999999</v>
      </c>
    </row>
    <row r="906" spans="1:10" ht="14.65" customHeight="1" x14ac:dyDescent="0.25">
      <c r="A906" s="358" t="s">
        <v>1284</v>
      </c>
      <c r="B906" s="358" t="s">
        <v>594</v>
      </c>
      <c r="C906" s="342">
        <v>85131</v>
      </c>
      <c r="D906" s="358" t="s">
        <v>802</v>
      </c>
      <c r="E906" s="360" t="s">
        <v>2021</v>
      </c>
      <c r="F906" s="358" t="s">
        <v>2111</v>
      </c>
      <c r="G906" s="358" t="s">
        <v>2112</v>
      </c>
      <c r="H906" s="358" t="s">
        <v>1060</v>
      </c>
      <c r="I906" s="339" t="s">
        <v>2091</v>
      </c>
      <c r="J906" s="358">
        <v>2622.82</v>
      </c>
    </row>
    <row r="907" spans="1:10" ht="14.65" customHeight="1" x14ac:dyDescent="0.25">
      <c r="A907" s="358" t="s">
        <v>1284</v>
      </c>
      <c r="B907" s="358" t="s">
        <v>594</v>
      </c>
      <c r="C907" s="342">
        <v>85131</v>
      </c>
      <c r="D907" s="358" t="s">
        <v>802</v>
      </c>
      <c r="E907" s="360" t="s">
        <v>2021</v>
      </c>
      <c r="F907" s="358" t="s">
        <v>2113</v>
      </c>
      <c r="G907" s="358" t="s">
        <v>2114</v>
      </c>
      <c r="H907" s="358" t="s">
        <v>1060</v>
      </c>
      <c r="I907" s="339" t="s">
        <v>2091</v>
      </c>
      <c r="J907" s="358">
        <v>10107.484</v>
      </c>
    </row>
    <row r="908" spans="1:10" ht="14.65" customHeight="1" x14ac:dyDescent="0.25">
      <c r="A908" s="358" t="s">
        <v>1284</v>
      </c>
      <c r="B908" s="358" t="s">
        <v>594</v>
      </c>
      <c r="C908" s="342">
        <v>85131</v>
      </c>
      <c r="D908" s="358" t="s">
        <v>802</v>
      </c>
      <c r="E908" s="360" t="s">
        <v>2021</v>
      </c>
      <c r="F908" s="358" t="s">
        <v>2115</v>
      </c>
      <c r="G908" s="358" t="s">
        <v>2116</v>
      </c>
      <c r="H908" s="358" t="s">
        <v>1060</v>
      </c>
      <c r="I908" s="339" t="s">
        <v>2091</v>
      </c>
      <c r="J908" s="358">
        <v>479.82499999999999</v>
      </c>
    </row>
    <row r="909" spans="1:10" ht="14.65" customHeight="1" x14ac:dyDescent="0.25">
      <c r="A909" s="358" t="s">
        <v>1284</v>
      </c>
      <c r="B909" s="358" t="s">
        <v>594</v>
      </c>
      <c r="C909" s="342">
        <v>85131</v>
      </c>
      <c r="D909" s="358" t="s">
        <v>802</v>
      </c>
      <c r="E909" s="360" t="s">
        <v>2021</v>
      </c>
      <c r="F909" s="358" t="s">
        <v>2117</v>
      </c>
      <c r="G909" s="358" t="s">
        <v>2118</v>
      </c>
      <c r="H909" s="358" t="s">
        <v>1060</v>
      </c>
      <c r="I909" s="339" t="s">
        <v>2091</v>
      </c>
      <c r="J909" s="358">
        <v>451.11399999999998</v>
      </c>
    </row>
    <row r="910" spans="1:10" ht="14.65" customHeight="1" x14ac:dyDescent="0.25">
      <c r="A910" s="358" t="s">
        <v>1284</v>
      </c>
      <c r="B910" s="358" t="s">
        <v>594</v>
      </c>
      <c r="C910" s="342">
        <v>85131</v>
      </c>
      <c r="D910" s="358" t="s">
        <v>802</v>
      </c>
      <c r="E910" s="360" t="s">
        <v>2021</v>
      </c>
      <c r="F910" s="358" t="s">
        <v>2119</v>
      </c>
      <c r="G910" s="358" t="s">
        <v>2120</v>
      </c>
      <c r="H910" s="358" t="s">
        <v>1060</v>
      </c>
      <c r="I910" s="339" t="s">
        <v>2091</v>
      </c>
      <c r="J910" s="358">
        <v>451.11399999999998</v>
      </c>
    </row>
    <row r="911" spans="1:10" ht="14.65" customHeight="1" x14ac:dyDescent="0.25">
      <c r="A911" s="358" t="s">
        <v>1284</v>
      </c>
      <c r="B911" s="358" t="s">
        <v>594</v>
      </c>
      <c r="C911" s="342">
        <v>85131</v>
      </c>
      <c r="D911" s="358" t="s">
        <v>802</v>
      </c>
      <c r="E911" s="360" t="s">
        <v>2021</v>
      </c>
      <c r="F911" s="358" t="s">
        <v>2121</v>
      </c>
      <c r="G911" s="358" t="s">
        <v>2122</v>
      </c>
      <c r="H911" s="358" t="s">
        <v>1060</v>
      </c>
      <c r="I911" s="339" t="s">
        <v>2091</v>
      </c>
      <c r="J911" s="358" t="s">
        <v>4</v>
      </c>
    </row>
    <row r="912" spans="1:10" ht="14.65" customHeight="1" x14ac:dyDescent="0.25">
      <c r="A912" s="358" t="s">
        <v>1284</v>
      </c>
      <c r="B912" s="358" t="s">
        <v>594</v>
      </c>
      <c r="C912" s="342">
        <v>85131</v>
      </c>
      <c r="D912" s="358" t="s">
        <v>802</v>
      </c>
      <c r="E912" s="360" t="s">
        <v>2021</v>
      </c>
      <c r="F912" s="358" t="s">
        <v>2123</v>
      </c>
      <c r="G912" s="358" t="s">
        <v>2124</v>
      </c>
      <c r="H912" s="358" t="s">
        <v>1060</v>
      </c>
      <c r="I912" s="339" t="s">
        <v>2091</v>
      </c>
      <c r="J912" s="358" t="s">
        <v>4</v>
      </c>
    </row>
    <row r="913" spans="1:10" ht="14.65" customHeight="1" x14ac:dyDescent="0.25">
      <c r="A913" s="358" t="s">
        <v>1284</v>
      </c>
      <c r="B913" s="358" t="s">
        <v>594</v>
      </c>
      <c r="C913" s="342">
        <v>85131</v>
      </c>
      <c r="D913" s="358" t="s">
        <v>802</v>
      </c>
      <c r="E913" s="360" t="s">
        <v>2021</v>
      </c>
      <c r="F913" s="358" t="s">
        <v>2125</v>
      </c>
      <c r="G913" s="358" t="s">
        <v>2126</v>
      </c>
      <c r="H913" s="358" t="s">
        <v>1060</v>
      </c>
      <c r="I913" s="339" t="s">
        <v>2091</v>
      </c>
      <c r="J913" s="358" t="s">
        <v>4</v>
      </c>
    </row>
    <row r="914" spans="1:10" ht="14.65" customHeight="1" x14ac:dyDescent="0.25">
      <c r="A914" s="358" t="s">
        <v>1284</v>
      </c>
      <c r="B914" s="358" t="s">
        <v>594</v>
      </c>
      <c r="C914" s="342">
        <v>85131</v>
      </c>
      <c r="D914" s="358" t="s">
        <v>802</v>
      </c>
      <c r="E914" s="360" t="s">
        <v>2021</v>
      </c>
      <c r="F914" s="358" t="s">
        <v>2127</v>
      </c>
      <c r="G914" s="358" t="s">
        <v>2128</v>
      </c>
      <c r="H914" s="358" t="s">
        <v>1060</v>
      </c>
      <c r="I914" s="339" t="s">
        <v>2091</v>
      </c>
      <c r="J914" s="358" t="s">
        <v>4</v>
      </c>
    </row>
    <row r="915" spans="1:10" ht="14.65" customHeight="1" x14ac:dyDescent="0.25">
      <c r="A915" s="358" t="s">
        <v>1284</v>
      </c>
      <c r="B915" s="358" t="s">
        <v>594</v>
      </c>
      <c r="C915" s="342">
        <v>85131</v>
      </c>
      <c r="D915" s="358" t="s">
        <v>802</v>
      </c>
      <c r="E915" s="360" t="s">
        <v>2021</v>
      </c>
      <c r="F915" s="358" t="s">
        <v>2129</v>
      </c>
      <c r="G915" s="358" t="s">
        <v>2130</v>
      </c>
      <c r="H915" s="358" t="s">
        <v>1060</v>
      </c>
      <c r="I915" s="339" t="s">
        <v>2091</v>
      </c>
      <c r="J915" s="358">
        <v>591525.85699999996</v>
      </c>
    </row>
    <row r="916" spans="1:10" ht="14.65" customHeight="1" x14ac:dyDescent="0.25">
      <c r="A916" s="358" t="s">
        <v>1284</v>
      </c>
      <c r="B916" s="358" t="s">
        <v>594</v>
      </c>
      <c r="C916" s="342">
        <v>85131</v>
      </c>
      <c r="D916" s="358" t="s">
        <v>802</v>
      </c>
      <c r="E916" s="360" t="s">
        <v>2021</v>
      </c>
      <c r="F916" s="358" t="s">
        <v>2131</v>
      </c>
      <c r="G916" s="358" t="s">
        <v>2132</v>
      </c>
      <c r="H916" s="358" t="s">
        <v>1060</v>
      </c>
      <c r="I916" s="339" t="s">
        <v>2091</v>
      </c>
      <c r="J916" s="358">
        <v>127785.27800000001</v>
      </c>
    </row>
    <row r="917" spans="1:10" ht="14.65" customHeight="1" x14ac:dyDescent="0.25">
      <c r="A917" s="358" t="s">
        <v>1284</v>
      </c>
      <c r="B917" s="358" t="s">
        <v>594</v>
      </c>
      <c r="C917" s="342">
        <v>85131</v>
      </c>
      <c r="D917" s="358" t="s">
        <v>802</v>
      </c>
      <c r="E917" s="360" t="s">
        <v>2021</v>
      </c>
      <c r="F917" s="358" t="s">
        <v>2133</v>
      </c>
      <c r="G917" s="358" t="s">
        <v>2134</v>
      </c>
      <c r="H917" s="358" t="s">
        <v>1060</v>
      </c>
      <c r="I917" s="339" t="s">
        <v>2091</v>
      </c>
      <c r="J917" s="358">
        <v>118823.974</v>
      </c>
    </row>
    <row r="918" spans="1:10" ht="14.65" customHeight="1" x14ac:dyDescent="0.25">
      <c r="A918" s="358" t="s">
        <v>1284</v>
      </c>
      <c r="B918" s="358" t="s">
        <v>594</v>
      </c>
      <c r="C918" s="342">
        <v>85131</v>
      </c>
      <c r="D918" s="358" t="s">
        <v>802</v>
      </c>
      <c r="E918" s="360" t="s">
        <v>2021</v>
      </c>
      <c r="F918" s="358" t="s">
        <v>2135</v>
      </c>
      <c r="G918" s="358" t="s">
        <v>2136</v>
      </c>
      <c r="H918" s="358" t="s">
        <v>1060</v>
      </c>
      <c r="I918" s="339" t="s">
        <v>2091</v>
      </c>
      <c r="J918" s="358">
        <v>13014.75</v>
      </c>
    </row>
    <row r="919" spans="1:10" ht="14.65" customHeight="1" x14ac:dyDescent="0.25">
      <c r="A919" s="358" t="s">
        <v>1284</v>
      </c>
      <c r="B919" s="358" t="s">
        <v>594</v>
      </c>
      <c r="C919" s="342">
        <v>85131</v>
      </c>
      <c r="D919" s="358" t="s">
        <v>802</v>
      </c>
      <c r="E919" s="360" t="s">
        <v>2021</v>
      </c>
      <c r="F919" s="358" t="s">
        <v>2137</v>
      </c>
      <c r="G919" s="358" t="s">
        <v>2138</v>
      </c>
      <c r="H919" s="358" t="s">
        <v>1060</v>
      </c>
      <c r="I919" s="339" t="s">
        <v>2091</v>
      </c>
      <c r="J919" s="358">
        <v>144711.851</v>
      </c>
    </row>
    <row r="920" spans="1:10" ht="14.65" customHeight="1" x14ac:dyDescent="0.25">
      <c r="A920" s="358" t="s">
        <v>1284</v>
      </c>
      <c r="B920" s="358" t="s">
        <v>594</v>
      </c>
      <c r="C920" s="342">
        <v>85131</v>
      </c>
      <c r="D920" s="358" t="s">
        <v>802</v>
      </c>
      <c r="E920" s="360" t="s">
        <v>2021</v>
      </c>
      <c r="F920" s="358" t="s">
        <v>2139</v>
      </c>
      <c r="G920" s="358" t="s">
        <v>2140</v>
      </c>
      <c r="H920" s="358" t="s">
        <v>1060</v>
      </c>
      <c r="I920" s="339" t="s">
        <v>2091</v>
      </c>
      <c r="J920" s="358">
        <v>72691.710999999996</v>
      </c>
    </row>
    <row r="921" spans="1:10" ht="14.65" customHeight="1" x14ac:dyDescent="0.25">
      <c r="A921" s="358" t="s">
        <v>1284</v>
      </c>
      <c r="B921" s="358" t="s">
        <v>594</v>
      </c>
      <c r="C921" s="342">
        <v>85131</v>
      </c>
      <c r="D921" s="358" t="s">
        <v>802</v>
      </c>
      <c r="E921" s="360" t="s">
        <v>2021</v>
      </c>
      <c r="F921" s="358" t="s">
        <v>2141</v>
      </c>
      <c r="G921" s="358" t="s">
        <v>2142</v>
      </c>
      <c r="H921" s="358" t="s">
        <v>1060</v>
      </c>
      <c r="I921" s="339" t="s">
        <v>2091</v>
      </c>
      <c r="J921" s="358">
        <v>60559.025999999998</v>
      </c>
    </row>
    <row r="922" spans="1:10" ht="14.65" customHeight="1" x14ac:dyDescent="0.25">
      <c r="A922" s="358" t="s">
        <v>1284</v>
      </c>
      <c r="B922" s="358" t="s">
        <v>594</v>
      </c>
      <c r="C922" s="342">
        <v>85131</v>
      </c>
      <c r="D922" s="358" t="s">
        <v>802</v>
      </c>
      <c r="E922" s="360" t="s">
        <v>2021</v>
      </c>
      <c r="F922" s="358" t="s">
        <v>2143</v>
      </c>
      <c r="G922" s="358" t="s">
        <v>2144</v>
      </c>
      <c r="H922" s="358" t="s">
        <v>1060</v>
      </c>
      <c r="I922" s="339" t="s">
        <v>2091</v>
      </c>
      <c r="J922" s="358">
        <v>1721.037</v>
      </c>
    </row>
    <row r="923" spans="1:10" ht="14.65" customHeight="1" x14ac:dyDescent="0.25">
      <c r="A923" s="358" t="s">
        <v>1284</v>
      </c>
      <c r="B923" s="358" t="s">
        <v>594</v>
      </c>
      <c r="C923" s="342">
        <v>85131</v>
      </c>
      <c r="D923" s="358" t="s">
        <v>802</v>
      </c>
      <c r="E923" s="360" t="s">
        <v>2021</v>
      </c>
      <c r="F923" s="358" t="s">
        <v>2145</v>
      </c>
      <c r="G923" s="358" t="s">
        <v>2146</v>
      </c>
      <c r="H923" s="358" t="s">
        <v>1060</v>
      </c>
      <c r="I923" s="339" t="s">
        <v>2091</v>
      </c>
      <c r="J923" s="358">
        <v>8810.0319999999992</v>
      </c>
    </row>
    <row r="924" spans="1:10" ht="14.65" customHeight="1" x14ac:dyDescent="0.25">
      <c r="A924" s="358" t="s">
        <v>1284</v>
      </c>
      <c r="B924" s="358" t="s">
        <v>594</v>
      </c>
      <c r="C924" s="342">
        <v>85131</v>
      </c>
      <c r="D924" s="358" t="s">
        <v>802</v>
      </c>
      <c r="E924" s="360" t="s">
        <v>2021</v>
      </c>
      <c r="F924" s="358" t="s">
        <v>2147</v>
      </c>
      <c r="G924" s="358" t="s">
        <v>2148</v>
      </c>
      <c r="H924" s="358" t="s">
        <v>1060</v>
      </c>
      <c r="I924" s="339" t="s">
        <v>2091</v>
      </c>
      <c r="J924" s="358">
        <v>11395.555</v>
      </c>
    </row>
    <row r="925" spans="1:10" ht="14.65" customHeight="1" x14ac:dyDescent="0.25">
      <c r="A925" s="358" t="s">
        <v>1284</v>
      </c>
      <c r="B925" s="358" t="s">
        <v>594</v>
      </c>
      <c r="C925" s="342">
        <v>85131</v>
      </c>
      <c r="D925" s="358" t="s">
        <v>802</v>
      </c>
      <c r="E925" s="360" t="s">
        <v>2021</v>
      </c>
      <c r="F925" s="358" t="s">
        <v>2149</v>
      </c>
      <c r="G925" s="358" t="s">
        <v>2150</v>
      </c>
      <c r="H925" s="358" t="s">
        <v>1060</v>
      </c>
      <c r="I925" s="339" t="s">
        <v>2091</v>
      </c>
      <c r="J925" s="358">
        <v>14844.584000000001</v>
      </c>
    </row>
    <row r="926" spans="1:10" ht="14.65" customHeight="1" x14ac:dyDescent="0.25">
      <c r="A926" s="358" t="s">
        <v>1284</v>
      </c>
      <c r="B926" s="358" t="s">
        <v>594</v>
      </c>
      <c r="C926" s="342">
        <v>85131</v>
      </c>
      <c r="D926" s="358" t="s">
        <v>802</v>
      </c>
      <c r="E926" s="360" t="s">
        <v>2021</v>
      </c>
      <c r="F926" s="358" t="s">
        <v>2151</v>
      </c>
      <c r="G926" s="358" t="s">
        <v>2152</v>
      </c>
      <c r="H926" s="358" t="s">
        <v>1060</v>
      </c>
      <c r="I926" s="339" t="s">
        <v>2091</v>
      </c>
      <c r="J926" s="358">
        <v>8117.5209999999997</v>
      </c>
    </row>
    <row r="927" spans="1:10" ht="14.65" customHeight="1" x14ac:dyDescent="0.25">
      <c r="A927" s="358" t="s">
        <v>1284</v>
      </c>
      <c r="B927" s="358" t="s">
        <v>594</v>
      </c>
      <c r="C927" s="342">
        <v>85131</v>
      </c>
      <c r="D927" s="358" t="s">
        <v>802</v>
      </c>
      <c r="E927" s="360" t="s">
        <v>2021</v>
      </c>
      <c r="F927" s="358" t="s">
        <v>2153</v>
      </c>
      <c r="G927" s="358" t="s">
        <v>2154</v>
      </c>
      <c r="H927" s="358" t="s">
        <v>1060</v>
      </c>
      <c r="I927" s="339" t="s">
        <v>2091</v>
      </c>
      <c r="J927" s="358">
        <v>9050.5390000000007</v>
      </c>
    </row>
    <row r="928" spans="1:10" ht="14.65" customHeight="1" x14ac:dyDescent="0.25">
      <c r="A928" s="358" t="s">
        <v>1284</v>
      </c>
      <c r="B928" s="358" t="s">
        <v>594</v>
      </c>
      <c r="C928" s="342">
        <v>85131</v>
      </c>
      <c r="D928" s="358" t="s">
        <v>802</v>
      </c>
      <c r="E928" s="360" t="s">
        <v>2021</v>
      </c>
      <c r="F928" s="358" t="s">
        <v>2155</v>
      </c>
      <c r="G928" s="358" t="s">
        <v>2156</v>
      </c>
      <c r="H928" s="358" t="s">
        <v>1060</v>
      </c>
      <c r="I928" s="339" t="s">
        <v>2091</v>
      </c>
      <c r="J928" s="358">
        <v>235579.65700000001</v>
      </c>
    </row>
    <row r="929" spans="1:10" ht="14.65" customHeight="1" x14ac:dyDescent="0.25">
      <c r="A929" s="358" t="s">
        <v>1284</v>
      </c>
      <c r="B929" s="358" t="s">
        <v>594</v>
      </c>
      <c r="C929" s="342">
        <v>85131</v>
      </c>
      <c r="D929" s="358" t="s">
        <v>802</v>
      </c>
      <c r="E929" s="360" t="s">
        <v>2021</v>
      </c>
      <c r="F929" s="358" t="s">
        <v>2157</v>
      </c>
      <c r="G929" s="358" t="s">
        <v>2158</v>
      </c>
      <c r="H929" s="358" t="s">
        <v>1060</v>
      </c>
      <c r="I929" s="339" t="s">
        <v>2091</v>
      </c>
      <c r="J929" s="358">
        <v>193283.96100000001</v>
      </c>
    </row>
    <row r="930" spans="1:10" ht="14.65" customHeight="1" x14ac:dyDescent="0.25">
      <c r="A930" s="358" t="s">
        <v>1284</v>
      </c>
      <c r="B930" s="358" t="s">
        <v>594</v>
      </c>
      <c r="C930" s="342">
        <v>85131</v>
      </c>
      <c r="D930" s="358" t="s">
        <v>802</v>
      </c>
      <c r="E930" s="360" t="s">
        <v>2021</v>
      </c>
      <c r="F930" s="358" t="s">
        <v>2159</v>
      </c>
      <c r="G930" s="358" t="s">
        <v>2160</v>
      </c>
      <c r="H930" s="358" t="s">
        <v>1060</v>
      </c>
      <c r="I930" s="339" t="s">
        <v>2091</v>
      </c>
      <c r="J930" s="358">
        <v>84986.259000000005</v>
      </c>
    </row>
    <row r="931" spans="1:10" ht="14.65" customHeight="1" x14ac:dyDescent="0.25">
      <c r="A931" s="358" t="s">
        <v>1284</v>
      </c>
      <c r="B931" s="358" t="s">
        <v>594</v>
      </c>
      <c r="C931" s="342">
        <v>85131</v>
      </c>
      <c r="D931" s="358" t="s">
        <v>802</v>
      </c>
      <c r="E931" s="360" t="s">
        <v>2021</v>
      </c>
      <c r="F931" s="358" t="s">
        <v>2161</v>
      </c>
      <c r="G931" s="358" t="s">
        <v>2162</v>
      </c>
      <c r="H931" s="358" t="s">
        <v>1060</v>
      </c>
      <c r="I931" s="339" t="s">
        <v>2091</v>
      </c>
      <c r="J931" s="358">
        <v>39881.699999999997</v>
      </c>
    </row>
    <row r="932" spans="1:10" ht="14.65" customHeight="1" x14ac:dyDescent="0.25">
      <c r="A932" s="358" t="s">
        <v>1284</v>
      </c>
      <c r="B932" s="358" t="s">
        <v>594</v>
      </c>
      <c r="C932" s="342">
        <v>85131</v>
      </c>
      <c r="D932" s="358" t="s">
        <v>802</v>
      </c>
      <c r="E932" s="360" t="s">
        <v>2021</v>
      </c>
      <c r="F932" s="358" t="s">
        <v>2163</v>
      </c>
      <c r="G932" s="358" t="s">
        <v>2164</v>
      </c>
      <c r="H932" s="358" t="s">
        <v>1060</v>
      </c>
      <c r="I932" s="339" t="s">
        <v>2091</v>
      </c>
      <c r="J932" s="358">
        <v>45104.559000000001</v>
      </c>
    </row>
    <row r="933" spans="1:10" ht="14.65" customHeight="1" x14ac:dyDescent="0.25">
      <c r="A933" s="358" t="s">
        <v>1284</v>
      </c>
      <c r="B933" s="358" t="s">
        <v>594</v>
      </c>
      <c r="C933" s="342">
        <v>85131</v>
      </c>
      <c r="D933" s="358" t="s">
        <v>802</v>
      </c>
      <c r="E933" s="360" t="s">
        <v>2021</v>
      </c>
      <c r="F933" s="358" t="s">
        <v>2165</v>
      </c>
      <c r="G933" s="358" t="s">
        <v>2166</v>
      </c>
      <c r="H933" s="358" t="s">
        <v>1060</v>
      </c>
      <c r="I933" s="339" t="s">
        <v>2091</v>
      </c>
      <c r="J933" s="358">
        <v>27686.799999999999</v>
      </c>
    </row>
    <row r="934" spans="1:10" ht="14.65" customHeight="1" x14ac:dyDescent="0.25">
      <c r="A934" s="358" t="s">
        <v>1284</v>
      </c>
      <c r="B934" s="358" t="s">
        <v>594</v>
      </c>
      <c r="C934" s="342">
        <v>85131</v>
      </c>
      <c r="D934" s="358" t="s">
        <v>802</v>
      </c>
      <c r="E934" s="360" t="s">
        <v>2021</v>
      </c>
      <c r="F934" s="358" t="s">
        <v>2167</v>
      </c>
      <c r="G934" s="358" t="s">
        <v>2168</v>
      </c>
      <c r="H934" s="358" t="s">
        <v>1060</v>
      </c>
      <c r="I934" s="339" t="s">
        <v>2091</v>
      </c>
      <c r="J934" s="358">
        <v>10923.647000000001</v>
      </c>
    </row>
    <row r="935" spans="1:10" ht="14.65" customHeight="1" x14ac:dyDescent="0.25">
      <c r="A935" s="358" t="s">
        <v>1284</v>
      </c>
      <c r="B935" s="358" t="s">
        <v>594</v>
      </c>
      <c r="C935" s="342">
        <v>85131</v>
      </c>
      <c r="D935" s="358" t="s">
        <v>802</v>
      </c>
      <c r="E935" s="360" t="s">
        <v>2021</v>
      </c>
      <c r="F935" s="358" t="s">
        <v>2169</v>
      </c>
      <c r="G935" s="358" t="s">
        <v>2170</v>
      </c>
      <c r="H935" s="358" t="s">
        <v>1060</v>
      </c>
      <c r="I935" s="339" t="s">
        <v>2091</v>
      </c>
      <c r="J935" s="358">
        <v>3795.547</v>
      </c>
    </row>
    <row r="936" spans="1:10" ht="14.65" customHeight="1" x14ac:dyDescent="0.25">
      <c r="A936" s="358" t="s">
        <v>1284</v>
      </c>
      <c r="B936" s="358" t="s">
        <v>594</v>
      </c>
      <c r="C936" s="342">
        <v>85131</v>
      </c>
      <c r="D936" s="358" t="s">
        <v>802</v>
      </c>
      <c r="E936" s="360" t="s">
        <v>2021</v>
      </c>
      <c r="F936" s="358" t="s">
        <v>2171</v>
      </c>
      <c r="G936" s="358" t="s">
        <v>2172</v>
      </c>
      <c r="H936" s="358" t="s">
        <v>1060</v>
      </c>
      <c r="I936" s="339" t="s">
        <v>2091</v>
      </c>
      <c r="J936" s="358">
        <v>200.1</v>
      </c>
    </row>
    <row r="937" spans="1:10" ht="14.65" customHeight="1" x14ac:dyDescent="0.25">
      <c r="A937" s="358" t="s">
        <v>1284</v>
      </c>
      <c r="B937" s="358" t="s">
        <v>594</v>
      </c>
      <c r="C937" s="342">
        <v>85131</v>
      </c>
      <c r="D937" s="358" t="s">
        <v>802</v>
      </c>
      <c r="E937" s="360" t="s">
        <v>2021</v>
      </c>
      <c r="F937" s="358" t="s">
        <v>2173</v>
      </c>
      <c r="G937" s="358" t="s">
        <v>2174</v>
      </c>
      <c r="H937" s="358" t="s">
        <v>1060</v>
      </c>
      <c r="I937" s="339" t="s">
        <v>2091</v>
      </c>
      <c r="J937" s="358">
        <v>4962.8059999999996</v>
      </c>
    </row>
    <row r="938" spans="1:10" ht="14.65" customHeight="1" x14ac:dyDescent="0.25">
      <c r="A938" s="358" t="s">
        <v>1284</v>
      </c>
      <c r="B938" s="358" t="s">
        <v>594</v>
      </c>
      <c r="C938" s="342">
        <v>85131</v>
      </c>
      <c r="D938" s="358" t="s">
        <v>802</v>
      </c>
      <c r="E938" s="360" t="s">
        <v>2021</v>
      </c>
      <c r="F938" s="358" t="s">
        <v>2175</v>
      </c>
      <c r="G938" s="358" t="s">
        <v>2176</v>
      </c>
      <c r="H938" s="358" t="s">
        <v>1060</v>
      </c>
      <c r="I938" s="339" t="s">
        <v>2091</v>
      </c>
      <c r="J938" s="358">
        <v>4884</v>
      </c>
    </row>
    <row r="939" spans="1:10" ht="14.65" customHeight="1" x14ac:dyDescent="0.25">
      <c r="A939" s="358" t="s">
        <v>1284</v>
      </c>
      <c r="B939" s="358" t="s">
        <v>594</v>
      </c>
      <c r="C939" s="342">
        <v>85131</v>
      </c>
      <c r="D939" s="358" t="s">
        <v>802</v>
      </c>
      <c r="E939" s="360" t="s">
        <v>2021</v>
      </c>
      <c r="F939" s="358" t="s">
        <v>2177</v>
      </c>
      <c r="G939" s="358" t="s">
        <v>2178</v>
      </c>
      <c r="H939" s="358" t="s">
        <v>1060</v>
      </c>
      <c r="I939" s="339" t="s">
        <v>2091</v>
      </c>
      <c r="J939" s="358">
        <v>55216.328000000001</v>
      </c>
    </row>
    <row r="940" spans="1:10" ht="14.65" customHeight="1" x14ac:dyDescent="0.25">
      <c r="A940" s="358" t="s">
        <v>1284</v>
      </c>
      <c r="B940" s="358" t="s">
        <v>594</v>
      </c>
      <c r="C940" s="342">
        <v>85131</v>
      </c>
      <c r="D940" s="358" t="s">
        <v>802</v>
      </c>
      <c r="E940" s="360" t="s">
        <v>2021</v>
      </c>
      <c r="F940" s="358" t="s">
        <v>2179</v>
      </c>
      <c r="G940" s="358" t="s">
        <v>2180</v>
      </c>
      <c r="H940" s="358" t="s">
        <v>1060</v>
      </c>
      <c r="I940" s="339" t="s">
        <v>2091</v>
      </c>
      <c r="J940" s="358">
        <v>628.47299999999996</v>
      </c>
    </row>
    <row r="941" spans="1:10" ht="14.65" customHeight="1" x14ac:dyDescent="0.25">
      <c r="A941" s="358" t="s">
        <v>1284</v>
      </c>
      <c r="B941" s="358" t="s">
        <v>594</v>
      </c>
      <c r="C941" s="342">
        <v>85131</v>
      </c>
      <c r="D941" s="358" t="s">
        <v>802</v>
      </c>
      <c r="E941" s="360" t="s">
        <v>2021</v>
      </c>
      <c r="F941" s="358" t="s">
        <v>2181</v>
      </c>
      <c r="G941" s="358" t="s">
        <v>2182</v>
      </c>
      <c r="H941" s="358" t="s">
        <v>1060</v>
      </c>
      <c r="I941" s="339" t="s">
        <v>2091</v>
      </c>
      <c r="J941" s="358">
        <v>42034.044000000002</v>
      </c>
    </row>
    <row r="942" spans="1:10" ht="14.65" customHeight="1" x14ac:dyDescent="0.25">
      <c r="A942" s="358" t="s">
        <v>1284</v>
      </c>
      <c r="B942" s="358" t="s">
        <v>594</v>
      </c>
      <c r="C942" s="342">
        <v>85131</v>
      </c>
      <c r="D942" s="358" t="s">
        <v>802</v>
      </c>
      <c r="E942" s="360" t="s">
        <v>2021</v>
      </c>
      <c r="F942" s="358" t="s">
        <v>2183</v>
      </c>
      <c r="G942" s="358" t="s">
        <v>2184</v>
      </c>
      <c r="H942" s="358" t="s">
        <v>1060</v>
      </c>
      <c r="I942" s="339" t="s">
        <v>2091</v>
      </c>
      <c r="J942" s="358">
        <v>27402.505000000001</v>
      </c>
    </row>
    <row r="943" spans="1:10" ht="14.65" customHeight="1" x14ac:dyDescent="0.25">
      <c r="A943" s="358" t="s">
        <v>1284</v>
      </c>
      <c r="B943" s="358" t="s">
        <v>594</v>
      </c>
      <c r="C943" s="342">
        <v>85131</v>
      </c>
      <c r="D943" s="358" t="s">
        <v>802</v>
      </c>
      <c r="E943" s="360" t="s">
        <v>2021</v>
      </c>
      <c r="F943" s="358" t="s">
        <v>2185</v>
      </c>
      <c r="G943" s="358" t="s">
        <v>2186</v>
      </c>
      <c r="H943" s="358" t="s">
        <v>1060</v>
      </c>
      <c r="I943" s="339" t="s">
        <v>2091</v>
      </c>
      <c r="J943" s="358">
        <v>14631.539000000001</v>
      </c>
    </row>
    <row r="944" spans="1:10" ht="14.65" customHeight="1" x14ac:dyDescent="0.25">
      <c r="A944" s="358" t="s">
        <v>1284</v>
      </c>
      <c r="B944" s="358" t="s">
        <v>594</v>
      </c>
      <c r="C944" s="342">
        <v>85131</v>
      </c>
      <c r="D944" s="358" t="s">
        <v>802</v>
      </c>
      <c r="E944" s="360" t="s">
        <v>2021</v>
      </c>
      <c r="F944" s="358" t="s">
        <v>2187</v>
      </c>
      <c r="G944" s="358" t="s">
        <v>2188</v>
      </c>
      <c r="H944" s="358" t="s">
        <v>1060</v>
      </c>
      <c r="I944" s="339" t="s">
        <v>2091</v>
      </c>
      <c r="J944" s="358">
        <v>261.65199999999999</v>
      </c>
    </row>
    <row r="945" spans="1:10" ht="14.65" customHeight="1" x14ac:dyDescent="0.25">
      <c r="A945" s="358" t="s">
        <v>1284</v>
      </c>
      <c r="B945" s="358" t="s">
        <v>594</v>
      </c>
      <c r="C945" s="342">
        <v>85131</v>
      </c>
      <c r="D945" s="358" t="s">
        <v>802</v>
      </c>
      <c r="E945" s="360" t="s">
        <v>2021</v>
      </c>
      <c r="F945" s="358" t="s">
        <v>2189</v>
      </c>
      <c r="G945" s="358" t="s">
        <v>2190</v>
      </c>
      <c r="H945" s="358" t="s">
        <v>1060</v>
      </c>
      <c r="I945" s="339" t="s">
        <v>2091</v>
      </c>
      <c r="J945" s="358">
        <v>199.78100000000001</v>
      </c>
    </row>
    <row r="946" spans="1:10" ht="14.65" customHeight="1" x14ac:dyDescent="0.25">
      <c r="A946" s="358" t="s">
        <v>1284</v>
      </c>
      <c r="B946" s="358" t="s">
        <v>594</v>
      </c>
      <c r="C946" s="342">
        <v>85131</v>
      </c>
      <c r="D946" s="358" t="s">
        <v>802</v>
      </c>
      <c r="E946" s="360" t="s">
        <v>2021</v>
      </c>
      <c r="F946" s="358" t="s">
        <v>2191</v>
      </c>
      <c r="G946" s="358" t="s">
        <v>2192</v>
      </c>
      <c r="H946" s="358" t="s">
        <v>1060</v>
      </c>
      <c r="I946" s="339" t="s">
        <v>2091</v>
      </c>
      <c r="J946" s="358">
        <v>190.572</v>
      </c>
    </row>
    <row r="947" spans="1:10" ht="14.65" customHeight="1" x14ac:dyDescent="0.25">
      <c r="A947" s="358" t="s">
        <v>1284</v>
      </c>
      <c r="B947" s="358" t="s">
        <v>594</v>
      </c>
      <c r="C947" s="342">
        <v>85131</v>
      </c>
      <c r="D947" s="358" t="s">
        <v>802</v>
      </c>
      <c r="E947" s="360" t="s">
        <v>2021</v>
      </c>
      <c r="F947" s="358" t="s">
        <v>2193</v>
      </c>
      <c r="G947" s="358" t="s">
        <v>2194</v>
      </c>
      <c r="H947" s="358" t="s">
        <v>1060</v>
      </c>
      <c r="I947" s="339" t="s">
        <v>2091</v>
      </c>
      <c r="J947" s="358">
        <v>167.94</v>
      </c>
    </row>
    <row r="948" spans="1:10" ht="14.65" customHeight="1" x14ac:dyDescent="0.25">
      <c r="A948" s="358" t="s">
        <v>1284</v>
      </c>
      <c r="B948" s="358" t="s">
        <v>594</v>
      </c>
      <c r="C948" s="342">
        <v>85131</v>
      </c>
      <c r="D948" s="358" t="s">
        <v>802</v>
      </c>
      <c r="E948" s="360" t="s">
        <v>2021</v>
      </c>
      <c r="F948" s="358" t="s">
        <v>2195</v>
      </c>
      <c r="G948" s="358" t="s">
        <v>1286</v>
      </c>
      <c r="H948" s="358" t="s">
        <v>1060</v>
      </c>
      <c r="I948" s="339" t="s">
        <v>2091</v>
      </c>
      <c r="J948" s="358">
        <v>22.632000000000001</v>
      </c>
    </row>
    <row r="949" spans="1:10" ht="14.65" customHeight="1" x14ac:dyDescent="0.25">
      <c r="A949" s="358" t="s">
        <v>1284</v>
      </c>
      <c r="B949" s="358" t="s">
        <v>594</v>
      </c>
      <c r="C949" s="342">
        <v>85131</v>
      </c>
      <c r="D949" s="358" t="s">
        <v>802</v>
      </c>
      <c r="E949" s="360" t="s">
        <v>2021</v>
      </c>
      <c r="F949" s="358" t="s">
        <v>2196</v>
      </c>
      <c r="G949" s="358" t="s">
        <v>2197</v>
      </c>
      <c r="H949" s="358" t="s">
        <v>1060</v>
      </c>
      <c r="I949" s="339" t="s">
        <v>2091</v>
      </c>
      <c r="J949" s="358">
        <v>9.2089999999999996</v>
      </c>
    </row>
    <row r="950" spans="1:10" ht="14.65" customHeight="1" x14ac:dyDescent="0.25">
      <c r="A950" s="358" t="s">
        <v>1284</v>
      </c>
      <c r="B950" s="358" t="s">
        <v>594</v>
      </c>
      <c r="C950" s="342">
        <v>85131</v>
      </c>
      <c r="D950" s="358" t="s">
        <v>802</v>
      </c>
      <c r="E950" s="360" t="s">
        <v>2021</v>
      </c>
      <c r="F950" s="358" t="s">
        <v>2198</v>
      </c>
      <c r="G950" s="358" t="s">
        <v>2199</v>
      </c>
      <c r="H950" s="358" t="s">
        <v>1060</v>
      </c>
      <c r="I950" s="339" t="s">
        <v>2091</v>
      </c>
      <c r="J950" s="358">
        <v>61.871000000000002</v>
      </c>
    </row>
    <row r="951" spans="1:10" ht="14.65" customHeight="1" x14ac:dyDescent="0.25">
      <c r="A951" s="358" t="s">
        <v>1284</v>
      </c>
      <c r="B951" s="358" t="s">
        <v>594</v>
      </c>
      <c r="C951" s="342">
        <v>85131</v>
      </c>
      <c r="D951" s="358" t="s">
        <v>802</v>
      </c>
      <c r="E951" s="360" t="s">
        <v>2021</v>
      </c>
      <c r="F951" s="358" t="s">
        <v>2033</v>
      </c>
      <c r="G951" s="358" t="s">
        <v>1605</v>
      </c>
      <c r="H951" s="358" t="s">
        <v>1060</v>
      </c>
      <c r="I951" s="339" t="s">
        <v>2091</v>
      </c>
      <c r="J951" s="358">
        <v>1040001.116</v>
      </c>
    </row>
    <row r="952" spans="1:10" ht="14.65" customHeight="1" x14ac:dyDescent="0.25">
      <c r="A952" s="358" t="s">
        <v>1284</v>
      </c>
      <c r="B952" s="358" t="s">
        <v>594</v>
      </c>
      <c r="C952" s="342">
        <v>85131</v>
      </c>
      <c r="D952" s="358" t="s">
        <v>802</v>
      </c>
      <c r="E952" s="360" t="s">
        <v>2021</v>
      </c>
      <c r="F952" s="358" t="s">
        <v>2103</v>
      </c>
      <c r="G952" s="358" t="s">
        <v>2104</v>
      </c>
      <c r="H952" s="358" t="s">
        <v>1060</v>
      </c>
      <c r="I952" s="339" t="s">
        <v>2092</v>
      </c>
      <c r="J952" s="358">
        <v>206293.905</v>
      </c>
    </row>
    <row r="953" spans="1:10" ht="14.65" customHeight="1" x14ac:dyDescent="0.25">
      <c r="A953" s="358" t="s">
        <v>1284</v>
      </c>
      <c r="B953" s="358" t="s">
        <v>594</v>
      </c>
      <c r="C953" s="342">
        <v>85131</v>
      </c>
      <c r="D953" s="358" t="s">
        <v>802</v>
      </c>
      <c r="E953" s="360" t="s">
        <v>2021</v>
      </c>
      <c r="F953" s="358" t="s">
        <v>2105</v>
      </c>
      <c r="G953" s="358" t="s">
        <v>2106</v>
      </c>
      <c r="H953" s="358" t="s">
        <v>1060</v>
      </c>
      <c r="I953" s="339" t="s">
        <v>2092</v>
      </c>
      <c r="J953" s="358">
        <v>7566</v>
      </c>
    </row>
    <row r="954" spans="1:10" ht="14.65" customHeight="1" x14ac:dyDescent="0.25">
      <c r="A954" s="358" t="s">
        <v>1284</v>
      </c>
      <c r="B954" s="358" t="s">
        <v>594</v>
      </c>
      <c r="C954" s="342">
        <v>85131</v>
      </c>
      <c r="D954" s="358" t="s">
        <v>802</v>
      </c>
      <c r="E954" s="360" t="s">
        <v>2021</v>
      </c>
      <c r="F954" s="358" t="s">
        <v>2107</v>
      </c>
      <c r="G954" s="358" t="s">
        <v>2108</v>
      </c>
      <c r="H954" s="358" t="s">
        <v>1060</v>
      </c>
      <c r="I954" s="339" t="s">
        <v>2092</v>
      </c>
      <c r="J954" s="358">
        <v>182995</v>
      </c>
    </row>
    <row r="955" spans="1:10" ht="14.65" customHeight="1" x14ac:dyDescent="0.25">
      <c r="A955" s="358" t="s">
        <v>1284</v>
      </c>
      <c r="B955" s="358" t="s">
        <v>594</v>
      </c>
      <c r="C955" s="342">
        <v>85131</v>
      </c>
      <c r="D955" s="358" t="s">
        <v>802</v>
      </c>
      <c r="E955" s="360" t="s">
        <v>2021</v>
      </c>
      <c r="F955" s="358" t="s">
        <v>2109</v>
      </c>
      <c r="G955" s="358" t="s">
        <v>2110</v>
      </c>
      <c r="H955" s="358" t="s">
        <v>1060</v>
      </c>
      <c r="I955" s="339" t="s">
        <v>2092</v>
      </c>
      <c r="J955" s="358">
        <v>2925.212</v>
      </c>
    </row>
    <row r="956" spans="1:10" ht="14.65" customHeight="1" x14ac:dyDescent="0.25">
      <c r="A956" s="358" t="s">
        <v>1284</v>
      </c>
      <c r="B956" s="358" t="s">
        <v>594</v>
      </c>
      <c r="C956" s="342">
        <v>85131</v>
      </c>
      <c r="D956" s="358" t="s">
        <v>802</v>
      </c>
      <c r="E956" s="360" t="s">
        <v>2021</v>
      </c>
      <c r="F956" s="358" t="s">
        <v>2111</v>
      </c>
      <c r="G956" s="358" t="s">
        <v>2112</v>
      </c>
      <c r="H956" s="358" t="s">
        <v>1060</v>
      </c>
      <c r="I956" s="339" t="s">
        <v>2092</v>
      </c>
      <c r="J956" s="358">
        <v>2638.4140000000002</v>
      </c>
    </row>
    <row r="957" spans="1:10" ht="14.65" customHeight="1" x14ac:dyDescent="0.25">
      <c r="A957" s="358" t="s">
        <v>1284</v>
      </c>
      <c r="B957" s="358" t="s">
        <v>594</v>
      </c>
      <c r="C957" s="342">
        <v>85131</v>
      </c>
      <c r="D957" s="358" t="s">
        <v>802</v>
      </c>
      <c r="E957" s="360" t="s">
        <v>2021</v>
      </c>
      <c r="F957" s="358" t="s">
        <v>2113</v>
      </c>
      <c r="G957" s="358" t="s">
        <v>2114</v>
      </c>
      <c r="H957" s="358" t="s">
        <v>1060</v>
      </c>
      <c r="I957" s="339" t="s">
        <v>2092</v>
      </c>
      <c r="J957" s="358">
        <v>9727.6990000000005</v>
      </c>
    </row>
    <row r="958" spans="1:10" ht="14.65" customHeight="1" x14ac:dyDescent="0.25">
      <c r="A958" s="358" t="s">
        <v>1284</v>
      </c>
      <c r="B958" s="358" t="s">
        <v>594</v>
      </c>
      <c r="C958" s="342">
        <v>85131</v>
      </c>
      <c r="D958" s="358" t="s">
        <v>802</v>
      </c>
      <c r="E958" s="360" t="s">
        <v>2021</v>
      </c>
      <c r="F958" s="358" t="s">
        <v>2115</v>
      </c>
      <c r="G958" s="358" t="s">
        <v>2116</v>
      </c>
      <c r="H958" s="358" t="s">
        <v>1060</v>
      </c>
      <c r="I958" s="339" t="s">
        <v>2092</v>
      </c>
      <c r="J958" s="358">
        <v>441.58</v>
      </c>
    </row>
    <row r="959" spans="1:10" ht="14.65" customHeight="1" x14ac:dyDescent="0.25">
      <c r="A959" s="358" t="s">
        <v>1284</v>
      </c>
      <c r="B959" s="358" t="s">
        <v>594</v>
      </c>
      <c r="C959" s="342">
        <v>85131</v>
      </c>
      <c r="D959" s="358" t="s">
        <v>802</v>
      </c>
      <c r="E959" s="360" t="s">
        <v>2021</v>
      </c>
      <c r="F959" s="358" t="s">
        <v>2117</v>
      </c>
      <c r="G959" s="358" t="s">
        <v>2118</v>
      </c>
      <c r="H959" s="358" t="s">
        <v>1060</v>
      </c>
      <c r="I959" s="339" t="s">
        <v>2092</v>
      </c>
      <c r="J959" s="358">
        <v>418.45100000000002</v>
      </c>
    </row>
    <row r="960" spans="1:10" ht="14.65" customHeight="1" x14ac:dyDescent="0.25">
      <c r="A960" s="358" t="s">
        <v>1284</v>
      </c>
      <c r="B960" s="358" t="s">
        <v>594</v>
      </c>
      <c r="C960" s="342">
        <v>85131</v>
      </c>
      <c r="D960" s="358" t="s">
        <v>802</v>
      </c>
      <c r="E960" s="360" t="s">
        <v>2021</v>
      </c>
      <c r="F960" s="358" t="s">
        <v>2119</v>
      </c>
      <c r="G960" s="358" t="s">
        <v>2120</v>
      </c>
      <c r="H960" s="358" t="s">
        <v>1060</v>
      </c>
      <c r="I960" s="339" t="s">
        <v>2092</v>
      </c>
      <c r="J960" s="358">
        <v>418.45100000000002</v>
      </c>
    </row>
    <row r="961" spans="1:10" ht="14.65" customHeight="1" x14ac:dyDescent="0.25">
      <c r="A961" s="358" t="s">
        <v>1284</v>
      </c>
      <c r="B961" s="358" t="s">
        <v>594</v>
      </c>
      <c r="C961" s="342">
        <v>85131</v>
      </c>
      <c r="D961" s="358" t="s">
        <v>802</v>
      </c>
      <c r="E961" s="360" t="s">
        <v>2021</v>
      </c>
      <c r="F961" s="358" t="s">
        <v>2121</v>
      </c>
      <c r="G961" s="358" t="s">
        <v>2122</v>
      </c>
      <c r="H961" s="358" t="s">
        <v>1060</v>
      </c>
      <c r="I961" s="339" t="s">
        <v>2092</v>
      </c>
      <c r="J961" s="358" t="s">
        <v>4</v>
      </c>
    </row>
    <row r="962" spans="1:10" ht="14.65" customHeight="1" x14ac:dyDescent="0.25">
      <c r="A962" s="358" t="s">
        <v>1284</v>
      </c>
      <c r="B962" s="358" t="s">
        <v>594</v>
      </c>
      <c r="C962" s="342">
        <v>85131</v>
      </c>
      <c r="D962" s="358" t="s">
        <v>802</v>
      </c>
      <c r="E962" s="360" t="s">
        <v>2021</v>
      </c>
      <c r="F962" s="358" t="s">
        <v>2123</v>
      </c>
      <c r="G962" s="358" t="s">
        <v>2124</v>
      </c>
      <c r="H962" s="358" t="s">
        <v>1060</v>
      </c>
      <c r="I962" s="339" t="s">
        <v>2092</v>
      </c>
      <c r="J962" s="358" t="s">
        <v>4</v>
      </c>
    </row>
    <row r="963" spans="1:10" ht="14.65" customHeight="1" x14ac:dyDescent="0.25">
      <c r="A963" s="358" t="s">
        <v>1284</v>
      </c>
      <c r="B963" s="358" t="s">
        <v>594</v>
      </c>
      <c r="C963" s="342">
        <v>85131</v>
      </c>
      <c r="D963" s="358" t="s">
        <v>802</v>
      </c>
      <c r="E963" s="360" t="s">
        <v>2021</v>
      </c>
      <c r="F963" s="358" t="s">
        <v>2125</v>
      </c>
      <c r="G963" s="358" t="s">
        <v>2126</v>
      </c>
      <c r="H963" s="358" t="s">
        <v>1060</v>
      </c>
      <c r="I963" s="339" t="s">
        <v>2092</v>
      </c>
      <c r="J963" s="358" t="s">
        <v>4</v>
      </c>
    </row>
    <row r="964" spans="1:10" ht="14.65" customHeight="1" x14ac:dyDescent="0.25">
      <c r="A964" s="358" t="s">
        <v>1284</v>
      </c>
      <c r="B964" s="358" t="s">
        <v>594</v>
      </c>
      <c r="C964" s="342">
        <v>85131</v>
      </c>
      <c r="D964" s="358" t="s">
        <v>802</v>
      </c>
      <c r="E964" s="360" t="s">
        <v>2021</v>
      </c>
      <c r="F964" s="358" t="s">
        <v>2127</v>
      </c>
      <c r="G964" s="358" t="s">
        <v>2128</v>
      </c>
      <c r="H964" s="358" t="s">
        <v>1060</v>
      </c>
      <c r="I964" s="339" t="s">
        <v>2092</v>
      </c>
      <c r="J964" s="358" t="s">
        <v>4</v>
      </c>
    </row>
    <row r="965" spans="1:10" ht="14.65" customHeight="1" x14ac:dyDescent="0.25">
      <c r="A965" s="358" t="s">
        <v>1284</v>
      </c>
      <c r="B965" s="358" t="s">
        <v>594</v>
      </c>
      <c r="C965" s="342">
        <v>85131</v>
      </c>
      <c r="D965" s="358" t="s">
        <v>802</v>
      </c>
      <c r="E965" s="360" t="s">
        <v>2021</v>
      </c>
      <c r="F965" s="358" t="s">
        <v>2129</v>
      </c>
      <c r="G965" s="358" t="s">
        <v>2130</v>
      </c>
      <c r="H965" s="358" t="s">
        <v>1060</v>
      </c>
      <c r="I965" s="339" t="s">
        <v>2092</v>
      </c>
      <c r="J965" s="358">
        <v>592585.33200000005</v>
      </c>
    </row>
    <row r="966" spans="1:10" ht="14.65" customHeight="1" x14ac:dyDescent="0.25">
      <c r="A966" s="358" t="s">
        <v>1284</v>
      </c>
      <c r="B966" s="358" t="s">
        <v>594</v>
      </c>
      <c r="C966" s="342">
        <v>85131</v>
      </c>
      <c r="D966" s="358" t="s">
        <v>802</v>
      </c>
      <c r="E966" s="360" t="s">
        <v>2021</v>
      </c>
      <c r="F966" s="358" t="s">
        <v>2131</v>
      </c>
      <c r="G966" s="358" t="s">
        <v>2132</v>
      </c>
      <c r="H966" s="358" t="s">
        <v>1060</v>
      </c>
      <c r="I966" s="339" t="s">
        <v>2092</v>
      </c>
      <c r="J966" s="358">
        <v>124929.969</v>
      </c>
    </row>
    <row r="967" spans="1:10" ht="14.65" customHeight="1" x14ac:dyDescent="0.25">
      <c r="A967" s="358" t="s">
        <v>1284</v>
      </c>
      <c r="B967" s="358" t="s">
        <v>594</v>
      </c>
      <c r="C967" s="342">
        <v>85131</v>
      </c>
      <c r="D967" s="358" t="s">
        <v>802</v>
      </c>
      <c r="E967" s="360" t="s">
        <v>2021</v>
      </c>
      <c r="F967" s="358" t="s">
        <v>2133</v>
      </c>
      <c r="G967" s="358" t="s">
        <v>2134</v>
      </c>
      <c r="H967" s="358" t="s">
        <v>1060</v>
      </c>
      <c r="I967" s="339" t="s">
        <v>2092</v>
      </c>
      <c r="J967" s="358">
        <v>119737.5</v>
      </c>
    </row>
    <row r="968" spans="1:10" ht="14.65" customHeight="1" x14ac:dyDescent="0.25">
      <c r="A968" s="358" t="s">
        <v>1284</v>
      </c>
      <c r="B968" s="358" t="s">
        <v>594</v>
      </c>
      <c r="C968" s="342">
        <v>85131</v>
      </c>
      <c r="D968" s="358" t="s">
        <v>802</v>
      </c>
      <c r="E968" s="360" t="s">
        <v>2021</v>
      </c>
      <c r="F968" s="358" t="s">
        <v>2135</v>
      </c>
      <c r="G968" s="358" t="s">
        <v>2136</v>
      </c>
      <c r="H968" s="358" t="s">
        <v>1060</v>
      </c>
      <c r="I968" s="339" t="s">
        <v>2092</v>
      </c>
      <c r="J968" s="358">
        <v>12668.653</v>
      </c>
    </row>
    <row r="969" spans="1:10" ht="14.65" customHeight="1" x14ac:dyDescent="0.25">
      <c r="A969" s="358" t="s">
        <v>1284</v>
      </c>
      <c r="B969" s="358" t="s">
        <v>594</v>
      </c>
      <c r="C969" s="342">
        <v>85131</v>
      </c>
      <c r="D969" s="358" t="s">
        <v>802</v>
      </c>
      <c r="E969" s="360" t="s">
        <v>2021</v>
      </c>
      <c r="F969" s="358" t="s">
        <v>2137</v>
      </c>
      <c r="G969" s="358" t="s">
        <v>2138</v>
      </c>
      <c r="H969" s="358" t="s">
        <v>1060</v>
      </c>
      <c r="I969" s="339" t="s">
        <v>2092</v>
      </c>
      <c r="J969" s="358">
        <v>142977.40599999999</v>
      </c>
    </row>
    <row r="970" spans="1:10" ht="14.65" customHeight="1" x14ac:dyDescent="0.25">
      <c r="A970" s="358" t="s">
        <v>1284</v>
      </c>
      <c r="B970" s="358" t="s">
        <v>594</v>
      </c>
      <c r="C970" s="342">
        <v>85131</v>
      </c>
      <c r="D970" s="358" t="s">
        <v>802</v>
      </c>
      <c r="E970" s="360" t="s">
        <v>2021</v>
      </c>
      <c r="F970" s="358" t="s">
        <v>2139</v>
      </c>
      <c r="G970" s="358" t="s">
        <v>2140</v>
      </c>
      <c r="H970" s="358" t="s">
        <v>1060</v>
      </c>
      <c r="I970" s="339" t="s">
        <v>2092</v>
      </c>
      <c r="J970" s="358">
        <v>76820.903000000006</v>
      </c>
    </row>
    <row r="971" spans="1:10" ht="14.65" customHeight="1" x14ac:dyDescent="0.25">
      <c r="A971" s="358" t="s">
        <v>1284</v>
      </c>
      <c r="B971" s="358" t="s">
        <v>594</v>
      </c>
      <c r="C971" s="342">
        <v>85131</v>
      </c>
      <c r="D971" s="358" t="s">
        <v>802</v>
      </c>
      <c r="E971" s="360" t="s">
        <v>2021</v>
      </c>
      <c r="F971" s="358" t="s">
        <v>2141</v>
      </c>
      <c r="G971" s="358" t="s">
        <v>2142</v>
      </c>
      <c r="H971" s="358" t="s">
        <v>1060</v>
      </c>
      <c r="I971" s="339" t="s">
        <v>2092</v>
      </c>
      <c r="J971" s="358">
        <v>59551.45</v>
      </c>
    </row>
    <row r="972" spans="1:10" ht="14.65" customHeight="1" x14ac:dyDescent="0.25">
      <c r="A972" s="358" t="s">
        <v>1284</v>
      </c>
      <c r="B972" s="358" t="s">
        <v>594</v>
      </c>
      <c r="C972" s="342">
        <v>85131</v>
      </c>
      <c r="D972" s="358" t="s">
        <v>802</v>
      </c>
      <c r="E972" s="360" t="s">
        <v>2021</v>
      </c>
      <c r="F972" s="358" t="s">
        <v>2143</v>
      </c>
      <c r="G972" s="358" t="s">
        <v>2144</v>
      </c>
      <c r="H972" s="358" t="s">
        <v>1060</v>
      </c>
      <c r="I972" s="339" t="s">
        <v>2092</v>
      </c>
      <c r="J972" s="358">
        <v>1633.105</v>
      </c>
    </row>
    <row r="973" spans="1:10" ht="14.65" customHeight="1" x14ac:dyDescent="0.25">
      <c r="A973" s="358" t="s">
        <v>1284</v>
      </c>
      <c r="B973" s="358" t="s">
        <v>594</v>
      </c>
      <c r="C973" s="342">
        <v>85131</v>
      </c>
      <c r="D973" s="358" t="s">
        <v>802</v>
      </c>
      <c r="E973" s="360" t="s">
        <v>2021</v>
      </c>
      <c r="F973" s="358" t="s">
        <v>2145</v>
      </c>
      <c r="G973" s="358" t="s">
        <v>2146</v>
      </c>
      <c r="H973" s="358" t="s">
        <v>1060</v>
      </c>
      <c r="I973" s="339" t="s">
        <v>2092</v>
      </c>
      <c r="J973" s="358">
        <v>8881.9879999999994</v>
      </c>
    </row>
    <row r="974" spans="1:10" ht="14.65" customHeight="1" x14ac:dyDescent="0.25">
      <c r="A974" s="358" t="s">
        <v>1284</v>
      </c>
      <c r="B974" s="358" t="s">
        <v>594</v>
      </c>
      <c r="C974" s="342">
        <v>85131</v>
      </c>
      <c r="D974" s="358" t="s">
        <v>802</v>
      </c>
      <c r="E974" s="360" t="s">
        <v>2021</v>
      </c>
      <c r="F974" s="358" t="s">
        <v>2147</v>
      </c>
      <c r="G974" s="358" t="s">
        <v>2148</v>
      </c>
      <c r="H974" s="358" t="s">
        <v>1060</v>
      </c>
      <c r="I974" s="339" t="s">
        <v>2092</v>
      </c>
      <c r="J974" s="358">
        <v>10998.708000000001</v>
      </c>
    </row>
    <row r="975" spans="1:10" ht="14.65" customHeight="1" x14ac:dyDescent="0.25">
      <c r="A975" s="358" t="s">
        <v>1284</v>
      </c>
      <c r="B975" s="358" t="s">
        <v>594</v>
      </c>
      <c r="C975" s="342">
        <v>85131</v>
      </c>
      <c r="D975" s="358" t="s">
        <v>802</v>
      </c>
      <c r="E975" s="360" t="s">
        <v>2021</v>
      </c>
      <c r="F975" s="358" t="s">
        <v>2149</v>
      </c>
      <c r="G975" s="358" t="s">
        <v>2150</v>
      </c>
      <c r="H975" s="358" t="s">
        <v>1060</v>
      </c>
      <c r="I975" s="339" t="s">
        <v>2092</v>
      </c>
      <c r="J975" s="358">
        <v>17381.772000000001</v>
      </c>
    </row>
    <row r="976" spans="1:10" ht="14.65" customHeight="1" x14ac:dyDescent="0.25">
      <c r="A976" s="358" t="s">
        <v>1284</v>
      </c>
      <c r="B976" s="358" t="s">
        <v>594</v>
      </c>
      <c r="C976" s="342">
        <v>85131</v>
      </c>
      <c r="D976" s="358" t="s">
        <v>802</v>
      </c>
      <c r="E976" s="360" t="s">
        <v>2021</v>
      </c>
      <c r="F976" s="358" t="s">
        <v>2151</v>
      </c>
      <c r="G976" s="358" t="s">
        <v>2152</v>
      </c>
      <c r="H976" s="358" t="s">
        <v>1060</v>
      </c>
      <c r="I976" s="339" t="s">
        <v>2092</v>
      </c>
      <c r="J976" s="358">
        <v>7982.7950000000001</v>
      </c>
    </row>
    <row r="977" spans="1:10" ht="14.65" customHeight="1" x14ac:dyDescent="0.25">
      <c r="A977" s="358" t="s">
        <v>1284</v>
      </c>
      <c r="B977" s="358" t="s">
        <v>594</v>
      </c>
      <c r="C977" s="342">
        <v>85131</v>
      </c>
      <c r="D977" s="358" t="s">
        <v>802</v>
      </c>
      <c r="E977" s="360" t="s">
        <v>2021</v>
      </c>
      <c r="F977" s="358" t="s">
        <v>2153</v>
      </c>
      <c r="G977" s="358" t="s">
        <v>2154</v>
      </c>
      <c r="H977" s="358" t="s">
        <v>1060</v>
      </c>
      <c r="I977" s="339" t="s">
        <v>2092</v>
      </c>
      <c r="J977" s="358">
        <v>9021.0820000000003</v>
      </c>
    </row>
    <row r="978" spans="1:10" ht="14.65" customHeight="1" x14ac:dyDescent="0.25">
      <c r="A978" s="358" t="s">
        <v>1284</v>
      </c>
      <c r="B978" s="358" t="s">
        <v>594</v>
      </c>
      <c r="C978" s="342">
        <v>85131</v>
      </c>
      <c r="D978" s="358" t="s">
        <v>802</v>
      </c>
      <c r="E978" s="360" t="s">
        <v>2021</v>
      </c>
      <c r="F978" s="358" t="s">
        <v>2155</v>
      </c>
      <c r="G978" s="358" t="s">
        <v>2156</v>
      </c>
      <c r="H978" s="358" t="s">
        <v>1060</v>
      </c>
      <c r="I978" s="339" t="s">
        <v>2092</v>
      </c>
      <c r="J978" s="358">
        <v>224348.908</v>
      </c>
    </row>
    <row r="979" spans="1:10" ht="14.65" customHeight="1" x14ac:dyDescent="0.25">
      <c r="A979" s="358" t="s">
        <v>1284</v>
      </c>
      <c r="B979" s="358" t="s">
        <v>594</v>
      </c>
      <c r="C979" s="342">
        <v>85131</v>
      </c>
      <c r="D979" s="358" t="s">
        <v>802</v>
      </c>
      <c r="E979" s="360" t="s">
        <v>2021</v>
      </c>
      <c r="F979" s="358" t="s">
        <v>2157</v>
      </c>
      <c r="G979" s="358" t="s">
        <v>2158</v>
      </c>
      <c r="H979" s="358" t="s">
        <v>1060</v>
      </c>
      <c r="I979" s="339" t="s">
        <v>2092</v>
      </c>
      <c r="J979" s="358">
        <v>182879.18799999999</v>
      </c>
    </row>
    <row r="980" spans="1:10" ht="14.65" customHeight="1" x14ac:dyDescent="0.25">
      <c r="A980" s="358" t="s">
        <v>1284</v>
      </c>
      <c r="B980" s="358" t="s">
        <v>594</v>
      </c>
      <c r="C980" s="342">
        <v>85131</v>
      </c>
      <c r="D980" s="358" t="s">
        <v>802</v>
      </c>
      <c r="E980" s="360" t="s">
        <v>2021</v>
      </c>
      <c r="F980" s="358" t="s">
        <v>2159</v>
      </c>
      <c r="G980" s="358" t="s">
        <v>2160</v>
      </c>
      <c r="H980" s="358" t="s">
        <v>1060</v>
      </c>
      <c r="I980" s="339" t="s">
        <v>2092</v>
      </c>
      <c r="J980" s="358">
        <v>80643.093999999997</v>
      </c>
    </row>
    <row r="981" spans="1:10" ht="14.65" customHeight="1" x14ac:dyDescent="0.25">
      <c r="A981" s="358" t="s">
        <v>1284</v>
      </c>
      <c r="B981" s="358" t="s">
        <v>594</v>
      </c>
      <c r="C981" s="342">
        <v>85131</v>
      </c>
      <c r="D981" s="358" t="s">
        <v>802</v>
      </c>
      <c r="E981" s="360" t="s">
        <v>2021</v>
      </c>
      <c r="F981" s="358" t="s">
        <v>2161</v>
      </c>
      <c r="G981" s="358" t="s">
        <v>2162</v>
      </c>
      <c r="H981" s="358" t="s">
        <v>1060</v>
      </c>
      <c r="I981" s="339" t="s">
        <v>2092</v>
      </c>
      <c r="J981" s="358">
        <v>43370</v>
      </c>
    </row>
    <row r="982" spans="1:10" ht="14.65" customHeight="1" x14ac:dyDescent="0.25">
      <c r="A982" s="358" t="s">
        <v>1284</v>
      </c>
      <c r="B982" s="358" t="s">
        <v>594</v>
      </c>
      <c r="C982" s="342">
        <v>85131</v>
      </c>
      <c r="D982" s="358" t="s">
        <v>802</v>
      </c>
      <c r="E982" s="360" t="s">
        <v>2021</v>
      </c>
      <c r="F982" s="358" t="s">
        <v>2163</v>
      </c>
      <c r="G982" s="358" t="s">
        <v>2164</v>
      </c>
      <c r="H982" s="358" t="s">
        <v>1060</v>
      </c>
      <c r="I982" s="339" t="s">
        <v>2092</v>
      </c>
      <c r="J982" s="358">
        <v>37273.093999999997</v>
      </c>
    </row>
    <row r="983" spans="1:10" ht="14.65" customHeight="1" x14ac:dyDescent="0.25">
      <c r="A983" s="358" t="s">
        <v>1284</v>
      </c>
      <c r="B983" s="358" t="s">
        <v>594</v>
      </c>
      <c r="C983" s="342">
        <v>85131</v>
      </c>
      <c r="D983" s="358" t="s">
        <v>802</v>
      </c>
      <c r="E983" s="360" t="s">
        <v>2021</v>
      </c>
      <c r="F983" s="358" t="s">
        <v>2165</v>
      </c>
      <c r="G983" s="358" t="s">
        <v>2166</v>
      </c>
      <c r="H983" s="358" t="s">
        <v>1060</v>
      </c>
      <c r="I983" s="339" t="s">
        <v>2092</v>
      </c>
      <c r="J983" s="358">
        <v>22828.7</v>
      </c>
    </row>
    <row r="984" spans="1:10" ht="14.65" customHeight="1" x14ac:dyDescent="0.25">
      <c r="A984" s="358" t="s">
        <v>1284</v>
      </c>
      <c r="B984" s="358" t="s">
        <v>594</v>
      </c>
      <c r="C984" s="342">
        <v>85131</v>
      </c>
      <c r="D984" s="358" t="s">
        <v>802</v>
      </c>
      <c r="E984" s="360" t="s">
        <v>2021</v>
      </c>
      <c r="F984" s="358" t="s">
        <v>2167</v>
      </c>
      <c r="G984" s="358" t="s">
        <v>2168</v>
      </c>
      <c r="H984" s="358" t="s">
        <v>1060</v>
      </c>
      <c r="I984" s="339" t="s">
        <v>2092</v>
      </c>
      <c r="J984" s="358">
        <v>9932.9079999999994</v>
      </c>
    </row>
    <row r="985" spans="1:10" ht="14.65" customHeight="1" x14ac:dyDescent="0.25">
      <c r="A985" s="358" t="s">
        <v>1284</v>
      </c>
      <c r="B985" s="358" t="s">
        <v>594</v>
      </c>
      <c r="C985" s="342">
        <v>85131</v>
      </c>
      <c r="D985" s="358" t="s">
        <v>802</v>
      </c>
      <c r="E985" s="360" t="s">
        <v>2021</v>
      </c>
      <c r="F985" s="358" t="s">
        <v>2169</v>
      </c>
      <c r="G985" s="358" t="s">
        <v>2170</v>
      </c>
      <c r="H985" s="358" t="s">
        <v>1060</v>
      </c>
      <c r="I985" s="339" t="s">
        <v>2092</v>
      </c>
      <c r="J985" s="358">
        <v>4676.0640000000003</v>
      </c>
    </row>
    <row r="986" spans="1:10" ht="14.65" customHeight="1" x14ac:dyDescent="0.25">
      <c r="A986" s="358" t="s">
        <v>1284</v>
      </c>
      <c r="B986" s="358" t="s">
        <v>594</v>
      </c>
      <c r="C986" s="342">
        <v>85131</v>
      </c>
      <c r="D986" s="358" t="s">
        <v>802</v>
      </c>
      <c r="E986" s="360" t="s">
        <v>2021</v>
      </c>
      <c r="F986" s="358" t="s">
        <v>2171</v>
      </c>
      <c r="G986" s="358" t="s">
        <v>2172</v>
      </c>
      <c r="H986" s="358" t="s">
        <v>1060</v>
      </c>
      <c r="I986" s="339" t="s">
        <v>2092</v>
      </c>
      <c r="J986" s="358">
        <v>189.2</v>
      </c>
    </row>
    <row r="987" spans="1:10" ht="14.65" customHeight="1" x14ac:dyDescent="0.25">
      <c r="A987" s="358" t="s">
        <v>1284</v>
      </c>
      <c r="B987" s="358" t="s">
        <v>594</v>
      </c>
      <c r="C987" s="342">
        <v>85131</v>
      </c>
      <c r="D987" s="358" t="s">
        <v>802</v>
      </c>
      <c r="E987" s="360" t="s">
        <v>2021</v>
      </c>
      <c r="F987" s="358" t="s">
        <v>2173</v>
      </c>
      <c r="G987" s="358" t="s">
        <v>2174</v>
      </c>
      <c r="H987" s="358" t="s">
        <v>1060</v>
      </c>
      <c r="I987" s="339" t="s">
        <v>2092</v>
      </c>
      <c r="J987" s="358">
        <v>3279.63</v>
      </c>
    </row>
    <row r="988" spans="1:10" ht="14.65" customHeight="1" x14ac:dyDescent="0.25">
      <c r="A988" s="358" t="s">
        <v>1284</v>
      </c>
      <c r="B988" s="358" t="s">
        <v>594</v>
      </c>
      <c r="C988" s="342">
        <v>85131</v>
      </c>
      <c r="D988" s="358" t="s">
        <v>802</v>
      </c>
      <c r="E988" s="360" t="s">
        <v>2021</v>
      </c>
      <c r="F988" s="358" t="s">
        <v>2175</v>
      </c>
      <c r="G988" s="358" t="s">
        <v>2176</v>
      </c>
      <c r="H988" s="358" t="s">
        <v>1060</v>
      </c>
      <c r="I988" s="339" t="s">
        <v>2092</v>
      </c>
      <c r="J988" s="358">
        <v>5830.3</v>
      </c>
    </row>
    <row r="989" spans="1:10" ht="14.65" customHeight="1" x14ac:dyDescent="0.25">
      <c r="A989" s="358" t="s">
        <v>1284</v>
      </c>
      <c r="B989" s="358" t="s">
        <v>594</v>
      </c>
      <c r="C989" s="342">
        <v>85131</v>
      </c>
      <c r="D989" s="358" t="s">
        <v>802</v>
      </c>
      <c r="E989" s="360" t="s">
        <v>2021</v>
      </c>
      <c r="F989" s="358" t="s">
        <v>2177</v>
      </c>
      <c r="G989" s="358" t="s">
        <v>2178</v>
      </c>
      <c r="H989" s="358" t="s">
        <v>1060</v>
      </c>
      <c r="I989" s="339" t="s">
        <v>2092</v>
      </c>
      <c r="J989" s="358">
        <v>54893.097000000002</v>
      </c>
    </row>
    <row r="990" spans="1:10" ht="14.65" customHeight="1" x14ac:dyDescent="0.25">
      <c r="A990" s="358" t="s">
        <v>1284</v>
      </c>
      <c r="B990" s="358" t="s">
        <v>594</v>
      </c>
      <c r="C990" s="342">
        <v>85131</v>
      </c>
      <c r="D990" s="358" t="s">
        <v>802</v>
      </c>
      <c r="E990" s="360" t="s">
        <v>2021</v>
      </c>
      <c r="F990" s="358" t="s">
        <v>2179</v>
      </c>
      <c r="G990" s="358" t="s">
        <v>2180</v>
      </c>
      <c r="H990" s="358" t="s">
        <v>1060</v>
      </c>
      <c r="I990" s="339" t="s">
        <v>2092</v>
      </c>
      <c r="J990" s="358">
        <v>606.19600000000003</v>
      </c>
    </row>
    <row r="991" spans="1:10" ht="14.65" customHeight="1" x14ac:dyDescent="0.25">
      <c r="A991" s="358" t="s">
        <v>1284</v>
      </c>
      <c r="B991" s="358" t="s">
        <v>594</v>
      </c>
      <c r="C991" s="342">
        <v>85131</v>
      </c>
      <c r="D991" s="358" t="s">
        <v>802</v>
      </c>
      <c r="E991" s="360" t="s">
        <v>2021</v>
      </c>
      <c r="F991" s="358" t="s">
        <v>2181</v>
      </c>
      <c r="G991" s="358" t="s">
        <v>2182</v>
      </c>
      <c r="H991" s="358" t="s">
        <v>1060</v>
      </c>
      <c r="I991" s="339" t="s">
        <v>2092</v>
      </c>
      <c r="J991" s="358">
        <v>41197.675999999999</v>
      </c>
    </row>
    <row r="992" spans="1:10" ht="14.65" customHeight="1" x14ac:dyDescent="0.25">
      <c r="A992" s="358" t="s">
        <v>1284</v>
      </c>
      <c r="B992" s="358" t="s">
        <v>594</v>
      </c>
      <c r="C992" s="342">
        <v>85131</v>
      </c>
      <c r="D992" s="358" t="s">
        <v>802</v>
      </c>
      <c r="E992" s="360" t="s">
        <v>2021</v>
      </c>
      <c r="F992" s="358" t="s">
        <v>2183</v>
      </c>
      <c r="G992" s="358" t="s">
        <v>2184</v>
      </c>
      <c r="H992" s="358" t="s">
        <v>1060</v>
      </c>
      <c r="I992" s="339" t="s">
        <v>2092</v>
      </c>
      <c r="J992" s="358">
        <v>27172.772000000001</v>
      </c>
    </row>
    <row r="993" spans="1:10" ht="14.65" customHeight="1" x14ac:dyDescent="0.25">
      <c r="A993" s="358" t="s">
        <v>1284</v>
      </c>
      <c r="B993" s="358" t="s">
        <v>594</v>
      </c>
      <c r="C993" s="342">
        <v>85131</v>
      </c>
      <c r="D993" s="358" t="s">
        <v>802</v>
      </c>
      <c r="E993" s="360" t="s">
        <v>2021</v>
      </c>
      <c r="F993" s="358" t="s">
        <v>2185</v>
      </c>
      <c r="G993" s="358" t="s">
        <v>2186</v>
      </c>
      <c r="H993" s="358" t="s">
        <v>1060</v>
      </c>
      <c r="I993" s="339" t="s">
        <v>2092</v>
      </c>
      <c r="J993" s="358">
        <v>14024.904</v>
      </c>
    </row>
    <row r="994" spans="1:10" ht="14.65" customHeight="1" x14ac:dyDescent="0.25">
      <c r="A994" s="358" t="s">
        <v>1284</v>
      </c>
      <c r="B994" s="358" t="s">
        <v>594</v>
      </c>
      <c r="C994" s="342">
        <v>85131</v>
      </c>
      <c r="D994" s="358" t="s">
        <v>802</v>
      </c>
      <c r="E994" s="360" t="s">
        <v>2021</v>
      </c>
      <c r="F994" s="358" t="s">
        <v>2187</v>
      </c>
      <c r="G994" s="358" t="s">
        <v>2188</v>
      </c>
      <c r="H994" s="358" t="s">
        <v>1060</v>
      </c>
      <c r="I994" s="339" t="s">
        <v>2092</v>
      </c>
      <c r="J994" s="358">
        <v>272.04399999999998</v>
      </c>
    </row>
    <row r="995" spans="1:10" ht="14.65" customHeight="1" x14ac:dyDescent="0.25">
      <c r="A995" s="358" t="s">
        <v>1284</v>
      </c>
      <c r="B995" s="358" t="s">
        <v>594</v>
      </c>
      <c r="C995" s="342">
        <v>85131</v>
      </c>
      <c r="D995" s="358" t="s">
        <v>802</v>
      </c>
      <c r="E995" s="360" t="s">
        <v>2021</v>
      </c>
      <c r="F995" s="358" t="s">
        <v>2189</v>
      </c>
      <c r="G995" s="358" t="s">
        <v>2190</v>
      </c>
      <c r="H995" s="358" t="s">
        <v>1060</v>
      </c>
      <c r="I995" s="339" t="s">
        <v>2092</v>
      </c>
      <c r="J995" s="358">
        <v>220.696</v>
      </c>
    </row>
    <row r="996" spans="1:10" ht="14.65" customHeight="1" x14ac:dyDescent="0.25">
      <c r="A996" s="358" t="s">
        <v>1284</v>
      </c>
      <c r="B996" s="358" t="s">
        <v>594</v>
      </c>
      <c r="C996" s="342">
        <v>85131</v>
      </c>
      <c r="D996" s="358" t="s">
        <v>802</v>
      </c>
      <c r="E996" s="360" t="s">
        <v>2021</v>
      </c>
      <c r="F996" s="358" t="s">
        <v>2191</v>
      </c>
      <c r="G996" s="358" t="s">
        <v>2192</v>
      </c>
      <c r="H996" s="358" t="s">
        <v>1060</v>
      </c>
      <c r="I996" s="339" t="s">
        <v>2092</v>
      </c>
      <c r="J996" s="358">
        <v>209.64400000000001</v>
      </c>
    </row>
    <row r="997" spans="1:10" ht="14.65" customHeight="1" x14ac:dyDescent="0.25">
      <c r="A997" s="358" t="s">
        <v>1284</v>
      </c>
      <c r="B997" s="358" t="s">
        <v>594</v>
      </c>
      <c r="C997" s="342">
        <v>85131</v>
      </c>
      <c r="D997" s="358" t="s">
        <v>802</v>
      </c>
      <c r="E997" s="360" t="s">
        <v>2021</v>
      </c>
      <c r="F997" s="358" t="s">
        <v>2193</v>
      </c>
      <c r="G997" s="358" t="s">
        <v>2194</v>
      </c>
      <c r="H997" s="358" t="s">
        <v>1060</v>
      </c>
      <c r="I997" s="339" t="s">
        <v>2092</v>
      </c>
      <c r="J997" s="358">
        <v>190.136</v>
      </c>
    </row>
    <row r="998" spans="1:10" ht="14.65" customHeight="1" x14ac:dyDescent="0.25">
      <c r="A998" s="358" t="s">
        <v>1284</v>
      </c>
      <c r="B998" s="358" t="s">
        <v>594</v>
      </c>
      <c r="C998" s="342">
        <v>85131</v>
      </c>
      <c r="D998" s="358" t="s">
        <v>802</v>
      </c>
      <c r="E998" s="360" t="s">
        <v>2021</v>
      </c>
      <c r="F998" s="358" t="s">
        <v>2195</v>
      </c>
      <c r="G998" s="358" t="s">
        <v>1286</v>
      </c>
      <c r="H998" s="358" t="s">
        <v>1060</v>
      </c>
      <c r="I998" s="339" t="s">
        <v>2092</v>
      </c>
      <c r="J998" s="358">
        <v>19.507999999999999</v>
      </c>
    </row>
    <row r="999" spans="1:10" ht="14.65" customHeight="1" x14ac:dyDescent="0.25">
      <c r="A999" s="358" t="s">
        <v>1284</v>
      </c>
      <c r="B999" s="358" t="s">
        <v>594</v>
      </c>
      <c r="C999" s="342">
        <v>85131</v>
      </c>
      <c r="D999" s="358" t="s">
        <v>802</v>
      </c>
      <c r="E999" s="360" t="s">
        <v>2021</v>
      </c>
      <c r="F999" s="358" t="s">
        <v>2196</v>
      </c>
      <c r="G999" s="358" t="s">
        <v>2197</v>
      </c>
      <c r="H999" s="358" t="s">
        <v>1060</v>
      </c>
      <c r="I999" s="339" t="s">
        <v>2092</v>
      </c>
      <c r="J999" s="358">
        <v>11.052</v>
      </c>
    </row>
    <row r="1000" spans="1:10" ht="14.65" customHeight="1" x14ac:dyDescent="0.25">
      <c r="A1000" s="358" t="s">
        <v>1284</v>
      </c>
      <c r="B1000" s="358" t="s">
        <v>594</v>
      </c>
      <c r="C1000" s="342">
        <v>85131</v>
      </c>
      <c r="D1000" s="358" t="s">
        <v>802</v>
      </c>
      <c r="E1000" s="360" t="s">
        <v>2021</v>
      </c>
      <c r="F1000" s="358" t="s">
        <v>2198</v>
      </c>
      <c r="G1000" s="358" t="s">
        <v>2199</v>
      </c>
      <c r="H1000" s="358" t="s">
        <v>1060</v>
      </c>
      <c r="I1000" s="339" t="s">
        <v>2092</v>
      </c>
      <c r="J1000" s="358">
        <v>51.347999999999999</v>
      </c>
    </row>
    <row r="1001" spans="1:10" ht="14.65" customHeight="1" x14ac:dyDescent="0.25">
      <c r="A1001" s="358" t="s">
        <v>1284</v>
      </c>
      <c r="B1001" s="358" t="s">
        <v>594</v>
      </c>
      <c r="C1001" s="342">
        <v>85131</v>
      </c>
      <c r="D1001" s="358" t="s">
        <v>802</v>
      </c>
      <c r="E1001" s="360" t="s">
        <v>2021</v>
      </c>
      <c r="F1001" s="358" t="s">
        <v>2033</v>
      </c>
      <c r="G1001" s="358" t="s">
        <v>1605</v>
      </c>
      <c r="H1001" s="358" t="s">
        <v>1060</v>
      </c>
      <c r="I1001" s="339" t="s">
        <v>2092</v>
      </c>
      <c r="J1001" s="358">
        <v>1023646.596</v>
      </c>
    </row>
    <row r="1002" spans="1:10" ht="14.65" customHeight="1" x14ac:dyDescent="0.25">
      <c r="A1002" s="358" t="s">
        <v>1284</v>
      </c>
      <c r="B1002" s="358" t="s">
        <v>594</v>
      </c>
      <c r="C1002" s="342">
        <v>85131</v>
      </c>
      <c r="D1002" s="358" t="s">
        <v>802</v>
      </c>
      <c r="E1002" s="360" t="s">
        <v>2021</v>
      </c>
      <c r="F1002" s="358" t="s">
        <v>2103</v>
      </c>
      <c r="G1002" s="358" t="s">
        <v>2104</v>
      </c>
      <c r="H1002" s="358" t="s">
        <v>1060</v>
      </c>
      <c r="I1002" s="339" t="s">
        <v>2093</v>
      </c>
      <c r="J1002" s="358">
        <v>199311.63500000001</v>
      </c>
    </row>
    <row r="1003" spans="1:10" ht="14.65" customHeight="1" x14ac:dyDescent="0.25">
      <c r="A1003" s="358" t="s">
        <v>1284</v>
      </c>
      <c r="B1003" s="358" t="s">
        <v>594</v>
      </c>
      <c r="C1003" s="342">
        <v>85131</v>
      </c>
      <c r="D1003" s="358" t="s">
        <v>802</v>
      </c>
      <c r="E1003" s="360" t="s">
        <v>2021</v>
      </c>
      <c r="F1003" s="358" t="s">
        <v>2105</v>
      </c>
      <c r="G1003" s="358" t="s">
        <v>2106</v>
      </c>
      <c r="H1003" s="358" t="s">
        <v>1060</v>
      </c>
      <c r="I1003" s="339" t="s">
        <v>2093</v>
      </c>
      <c r="J1003" s="358">
        <v>7640</v>
      </c>
    </row>
    <row r="1004" spans="1:10" ht="14.65" customHeight="1" x14ac:dyDescent="0.25">
      <c r="A1004" s="358" t="s">
        <v>1284</v>
      </c>
      <c r="B1004" s="358" t="s">
        <v>594</v>
      </c>
      <c r="C1004" s="342">
        <v>85131</v>
      </c>
      <c r="D1004" s="358" t="s">
        <v>802</v>
      </c>
      <c r="E1004" s="360" t="s">
        <v>2021</v>
      </c>
      <c r="F1004" s="358" t="s">
        <v>2107</v>
      </c>
      <c r="G1004" s="358" t="s">
        <v>2108</v>
      </c>
      <c r="H1004" s="358" t="s">
        <v>1060</v>
      </c>
      <c r="I1004" s="339" t="s">
        <v>2093</v>
      </c>
      <c r="J1004" s="358">
        <v>178155</v>
      </c>
    </row>
    <row r="1005" spans="1:10" ht="14.65" customHeight="1" x14ac:dyDescent="0.25">
      <c r="A1005" s="358" t="s">
        <v>1284</v>
      </c>
      <c r="B1005" s="358" t="s">
        <v>594</v>
      </c>
      <c r="C1005" s="342">
        <v>85131</v>
      </c>
      <c r="D1005" s="358" t="s">
        <v>802</v>
      </c>
      <c r="E1005" s="360" t="s">
        <v>2021</v>
      </c>
      <c r="F1005" s="358" t="s">
        <v>2109</v>
      </c>
      <c r="G1005" s="358" t="s">
        <v>2110</v>
      </c>
      <c r="H1005" s="358" t="s">
        <v>1060</v>
      </c>
      <c r="I1005" s="339" t="s">
        <v>2093</v>
      </c>
      <c r="J1005" s="358">
        <v>2783.3249999999998</v>
      </c>
    </row>
    <row r="1006" spans="1:10" ht="14.65" customHeight="1" x14ac:dyDescent="0.25">
      <c r="A1006" s="358" t="s">
        <v>1284</v>
      </c>
      <c r="B1006" s="358" t="s">
        <v>594</v>
      </c>
      <c r="C1006" s="342">
        <v>85131</v>
      </c>
      <c r="D1006" s="358" t="s">
        <v>802</v>
      </c>
      <c r="E1006" s="360" t="s">
        <v>2021</v>
      </c>
      <c r="F1006" s="358" t="s">
        <v>2111</v>
      </c>
      <c r="G1006" s="358" t="s">
        <v>2112</v>
      </c>
      <c r="H1006" s="358" t="s">
        <v>1060</v>
      </c>
      <c r="I1006" s="339" t="s">
        <v>2093</v>
      </c>
      <c r="J1006" s="358">
        <v>2438.683</v>
      </c>
    </row>
    <row r="1007" spans="1:10" ht="14.65" customHeight="1" x14ac:dyDescent="0.25">
      <c r="A1007" s="358" t="s">
        <v>1284</v>
      </c>
      <c r="B1007" s="358" t="s">
        <v>594</v>
      </c>
      <c r="C1007" s="342">
        <v>85131</v>
      </c>
      <c r="D1007" s="358" t="s">
        <v>802</v>
      </c>
      <c r="E1007" s="360" t="s">
        <v>2021</v>
      </c>
      <c r="F1007" s="358" t="s">
        <v>2113</v>
      </c>
      <c r="G1007" s="358" t="s">
        <v>2114</v>
      </c>
      <c r="H1007" s="358" t="s">
        <v>1060</v>
      </c>
      <c r="I1007" s="339" t="s">
        <v>2093</v>
      </c>
      <c r="J1007" s="358">
        <v>7787.9340000000002</v>
      </c>
    </row>
    <row r="1008" spans="1:10" ht="14.65" customHeight="1" x14ac:dyDescent="0.25">
      <c r="A1008" s="358" t="s">
        <v>1284</v>
      </c>
      <c r="B1008" s="358" t="s">
        <v>594</v>
      </c>
      <c r="C1008" s="342">
        <v>85131</v>
      </c>
      <c r="D1008" s="358" t="s">
        <v>802</v>
      </c>
      <c r="E1008" s="360" t="s">
        <v>2021</v>
      </c>
      <c r="F1008" s="358" t="s">
        <v>2115</v>
      </c>
      <c r="G1008" s="358" t="s">
        <v>2116</v>
      </c>
      <c r="H1008" s="358" t="s">
        <v>1060</v>
      </c>
      <c r="I1008" s="339" t="s">
        <v>2093</v>
      </c>
      <c r="J1008" s="358">
        <v>506.69299999999998</v>
      </c>
    </row>
    <row r="1009" spans="1:10" ht="14.65" customHeight="1" x14ac:dyDescent="0.25">
      <c r="A1009" s="358" t="s">
        <v>1284</v>
      </c>
      <c r="B1009" s="358" t="s">
        <v>594</v>
      </c>
      <c r="C1009" s="342">
        <v>85131</v>
      </c>
      <c r="D1009" s="358" t="s">
        <v>802</v>
      </c>
      <c r="E1009" s="360" t="s">
        <v>2021</v>
      </c>
      <c r="F1009" s="358" t="s">
        <v>2117</v>
      </c>
      <c r="G1009" s="358" t="s">
        <v>2118</v>
      </c>
      <c r="H1009" s="358" t="s">
        <v>1060</v>
      </c>
      <c r="I1009" s="339" t="s">
        <v>2093</v>
      </c>
      <c r="J1009" s="358">
        <v>461.298</v>
      </c>
    </row>
    <row r="1010" spans="1:10" ht="14.65" customHeight="1" x14ac:dyDescent="0.25">
      <c r="A1010" s="358" t="s">
        <v>1284</v>
      </c>
      <c r="B1010" s="358" t="s">
        <v>594</v>
      </c>
      <c r="C1010" s="342">
        <v>85131</v>
      </c>
      <c r="D1010" s="358" t="s">
        <v>802</v>
      </c>
      <c r="E1010" s="360" t="s">
        <v>2021</v>
      </c>
      <c r="F1010" s="358" t="s">
        <v>2119</v>
      </c>
      <c r="G1010" s="358" t="s">
        <v>2120</v>
      </c>
      <c r="H1010" s="358" t="s">
        <v>1060</v>
      </c>
      <c r="I1010" s="339" t="s">
        <v>2093</v>
      </c>
      <c r="J1010" s="358">
        <v>461.08199999999999</v>
      </c>
    </row>
    <row r="1011" spans="1:10" ht="14.65" customHeight="1" x14ac:dyDescent="0.25">
      <c r="A1011" s="358" t="s">
        <v>1284</v>
      </c>
      <c r="B1011" s="358" t="s">
        <v>594</v>
      </c>
      <c r="C1011" s="342">
        <v>85131</v>
      </c>
      <c r="D1011" s="358" t="s">
        <v>802</v>
      </c>
      <c r="E1011" s="360" t="s">
        <v>2021</v>
      </c>
      <c r="F1011" s="358" t="s">
        <v>2121</v>
      </c>
      <c r="G1011" s="358" t="s">
        <v>2122</v>
      </c>
      <c r="H1011" s="358" t="s">
        <v>1060</v>
      </c>
      <c r="I1011" s="339" t="s">
        <v>2093</v>
      </c>
      <c r="J1011" s="358">
        <v>0.216</v>
      </c>
    </row>
    <row r="1012" spans="1:10" ht="14.65" customHeight="1" x14ac:dyDescent="0.25">
      <c r="A1012" s="358" t="s">
        <v>1284</v>
      </c>
      <c r="B1012" s="358" t="s">
        <v>594</v>
      </c>
      <c r="C1012" s="342">
        <v>85131</v>
      </c>
      <c r="D1012" s="358" t="s">
        <v>802</v>
      </c>
      <c r="E1012" s="360" t="s">
        <v>2021</v>
      </c>
      <c r="F1012" s="358" t="s">
        <v>2123</v>
      </c>
      <c r="G1012" s="358" t="s">
        <v>2124</v>
      </c>
      <c r="H1012" s="358" t="s">
        <v>1060</v>
      </c>
      <c r="I1012" s="339" t="s">
        <v>2093</v>
      </c>
      <c r="J1012" s="358">
        <v>0.216</v>
      </c>
    </row>
    <row r="1013" spans="1:10" ht="14.65" customHeight="1" x14ac:dyDescent="0.25">
      <c r="A1013" s="358" t="s">
        <v>1284</v>
      </c>
      <c r="B1013" s="358" t="s">
        <v>594</v>
      </c>
      <c r="C1013" s="342">
        <v>85131</v>
      </c>
      <c r="D1013" s="358" t="s">
        <v>802</v>
      </c>
      <c r="E1013" s="360" t="s">
        <v>2021</v>
      </c>
      <c r="F1013" s="358" t="s">
        <v>2125</v>
      </c>
      <c r="G1013" s="358" t="s">
        <v>2126</v>
      </c>
      <c r="H1013" s="358" t="s">
        <v>1060</v>
      </c>
      <c r="I1013" s="339" t="s">
        <v>2093</v>
      </c>
      <c r="J1013" s="358" t="s">
        <v>4</v>
      </c>
    </row>
    <row r="1014" spans="1:10" ht="14.65" customHeight="1" x14ac:dyDescent="0.25">
      <c r="A1014" s="358" t="s">
        <v>1284</v>
      </c>
      <c r="B1014" s="358" t="s">
        <v>594</v>
      </c>
      <c r="C1014" s="342">
        <v>85131</v>
      </c>
      <c r="D1014" s="358" t="s">
        <v>802</v>
      </c>
      <c r="E1014" s="360" t="s">
        <v>2021</v>
      </c>
      <c r="F1014" s="358" t="s">
        <v>2127</v>
      </c>
      <c r="G1014" s="358" t="s">
        <v>2128</v>
      </c>
      <c r="H1014" s="358" t="s">
        <v>1060</v>
      </c>
      <c r="I1014" s="339" t="s">
        <v>2093</v>
      </c>
      <c r="J1014" s="358">
        <v>0.216</v>
      </c>
    </row>
    <row r="1015" spans="1:10" ht="14.65" customHeight="1" x14ac:dyDescent="0.25">
      <c r="A1015" s="358" t="s">
        <v>1284</v>
      </c>
      <c r="B1015" s="358" t="s">
        <v>594</v>
      </c>
      <c r="C1015" s="342">
        <v>85131</v>
      </c>
      <c r="D1015" s="358" t="s">
        <v>802</v>
      </c>
      <c r="E1015" s="360" t="s">
        <v>2021</v>
      </c>
      <c r="F1015" s="358" t="s">
        <v>2129</v>
      </c>
      <c r="G1015" s="358" t="s">
        <v>2130</v>
      </c>
      <c r="H1015" s="358" t="s">
        <v>1060</v>
      </c>
      <c r="I1015" s="339" t="s">
        <v>2093</v>
      </c>
      <c r="J1015" s="358">
        <v>587911.42299999995</v>
      </c>
    </row>
    <row r="1016" spans="1:10" ht="14.65" customHeight="1" x14ac:dyDescent="0.25">
      <c r="A1016" s="358" t="s">
        <v>1284</v>
      </c>
      <c r="B1016" s="358" t="s">
        <v>594</v>
      </c>
      <c r="C1016" s="342">
        <v>85131</v>
      </c>
      <c r="D1016" s="358" t="s">
        <v>802</v>
      </c>
      <c r="E1016" s="360" t="s">
        <v>2021</v>
      </c>
      <c r="F1016" s="358" t="s">
        <v>2131</v>
      </c>
      <c r="G1016" s="358" t="s">
        <v>2132</v>
      </c>
      <c r="H1016" s="358" t="s">
        <v>1060</v>
      </c>
      <c r="I1016" s="339" t="s">
        <v>2093</v>
      </c>
      <c r="J1016" s="358">
        <v>133200.87700000001</v>
      </c>
    </row>
    <row r="1017" spans="1:10" ht="14.65" customHeight="1" x14ac:dyDescent="0.25">
      <c r="A1017" s="358" t="s">
        <v>1284</v>
      </c>
      <c r="B1017" s="358" t="s">
        <v>594</v>
      </c>
      <c r="C1017" s="342">
        <v>85131</v>
      </c>
      <c r="D1017" s="358" t="s">
        <v>802</v>
      </c>
      <c r="E1017" s="360" t="s">
        <v>2021</v>
      </c>
      <c r="F1017" s="358" t="s">
        <v>2133</v>
      </c>
      <c r="G1017" s="358" t="s">
        <v>2134</v>
      </c>
      <c r="H1017" s="358" t="s">
        <v>1060</v>
      </c>
      <c r="I1017" s="339" t="s">
        <v>2093</v>
      </c>
      <c r="J1017" s="358">
        <v>118564.504</v>
      </c>
    </row>
    <row r="1018" spans="1:10" ht="14.65" customHeight="1" x14ac:dyDescent="0.25">
      <c r="A1018" s="358" t="s">
        <v>1284</v>
      </c>
      <c r="B1018" s="358" t="s">
        <v>594</v>
      </c>
      <c r="C1018" s="342">
        <v>85131</v>
      </c>
      <c r="D1018" s="358" t="s">
        <v>802</v>
      </c>
      <c r="E1018" s="360" t="s">
        <v>2021</v>
      </c>
      <c r="F1018" s="358" t="s">
        <v>2135</v>
      </c>
      <c r="G1018" s="358" t="s">
        <v>2136</v>
      </c>
      <c r="H1018" s="358" t="s">
        <v>1060</v>
      </c>
      <c r="I1018" s="339" t="s">
        <v>2093</v>
      </c>
      <c r="J1018" s="358">
        <v>13483.823</v>
      </c>
    </row>
    <row r="1019" spans="1:10" ht="14.65" customHeight="1" x14ac:dyDescent="0.25">
      <c r="A1019" s="358" t="s">
        <v>1284</v>
      </c>
      <c r="B1019" s="358" t="s">
        <v>594</v>
      </c>
      <c r="C1019" s="342">
        <v>85131</v>
      </c>
      <c r="D1019" s="358" t="s">
        <v>802</v>
      </c>
      <c r="E1019" s="360" t="s">
        <v>2021</v>
      </c>
      <c r="F1019" s="358" t="s">
        <v>2137</v>
      </c>
      <c r="G1019" s="358" t="s">
        <v>2138</v>
      </c>
      <c r="H1019" s="358" t="s">
        <v>1060</v>
      </c>
      <c r="I1019" s="339" t="s">
        <v>2093</v>
      </c>
      <c r="J1019" s="358">
        <v>143606.236</v>
      </c>
    </row>
    <row r="1020" spans="1:10" ht="14.65" customHeight="1" x14ac:dyDescent="0.25">
      <c r="A1020" s="358" t="s">
        <v>1284</v>
      </c>
      <c r="B1020" s="358" t="s">
        <v>594</v>
      </c>
      <c r="C1020" s="342">
        <v>85131</v>
      </c>
      <c r="D1020" s="358" t="s">
        <v>802</v>
      </c>
      <c r="E1020" s="360" t="s">
        <v>2021</v>
      </c>
      <c r="F1020" s="358" t="s">
        <v>2139</v>
      </c>
      <c r="G1020" s="358" t="s">
        <v>2140</v>
      </c>
      <c r="H1020" s="358" t="s">
        <v>1060</v>
      </c>
      <c r="I1020" s="339" t="s">
        <v>2093</v>
      </c>
      <c r="J1020" s="358">
        <v>77126.716</v>
      </c>
    </row>
    <row r="1021" spans="1:10" ht="14.65" customHeight="1" x14ac:dyDescent="0.25">
      <c r="A1021" s="358" t="s">
        <v>1284</v>
      </c>
      <c r="B1021" s="358" t="s">
        <v>594</v>
      </c>
      <c r="C1021" s="342">
        <v>85131</v>
      </c>
      <c r="D1021" s="358" t="s">
        <v>802</v>
      </c>
      <c r="E1021" s="360" t="s">
        <v>2021</v>
      </c>
      <c r="F1021" s="358" t="s">
        <v>2141</v>
      </c>
      <c r="G1021" s="358" t="s">
        <v>2142</v>
      </c>
      <c r="H1021" s="358" t="s">
        <v>1060</v>
      </c>
      <c r="I1021" s="339" t="s">
        <v>2093</v>
      </c>
      <c r="J1021" s="358">
        <v>60692.224999999999</v>
      </c>
    </row>
    <row r="1022" spans="1:10" ht="14.65" customHeight="1" x14ac:dyDescent="0.25">
      <c r="A1022" s="358" t="s">
        <v>1284</v>
      </c>
      <c r="B1022" s="358" t="s">
        <v>594</v>
      </c>
      <c r="C1022" s="342">
        <v>85131</v>
      </c>
      <c r="D1022" s="358" t="s">
        <v>802</v>
      </c>
      <c r="E1022" s="360" t="s">
        <v>2021</v>
      </c>
      <c r="F1022" s="358" t="s">
        <v>2143</v>
      </c>
      <c r="G1022" s="358" t="s">
        <v>2144</v>
      </c>
      <c r="H1022" s="358" t="s">
        <v>1060</v>
      </c>
      <c r="I1022" s="339" t="s">
        <v>2093</v>
      </c>
      <c r="J1022" s="358">
        <v>2246.6480000000001</v>
      </c>
    </row>
    <row r="1023" spans="1:10" ht="14.65" customHeight="1" x14ac:dyDescent="0.25">
      <c r="A1023" s="358" t="s">
        <v>1284</v>
      </c>
      <c r="B1023" s="358" t="s">
        <v>594</v>
      </c>
      <c r="C1023" s="342">
        <v>85131</v>
      </c>
      <c r="D1023" s="358" t="s">
        <v>802</v>
      </c>
      <c r="E1023" s="360" t="s">
        <v>2021</v>
      </c>
      <c r="F1023" s="358" t="s">
        <v>2145</v>
      </c>
      <c r="G1023" s="358" t="s">
        <v>2146</v>
      </c>
      <c r="H1023" s="358" t="s">
        <v>1060</v>
      </c>
      <c r="I1023" s="339" t="s">
        <v>2093</v>
      </c>
      <c r="J1023" s="358">
        <v>8753.3169999999991</v>
      </c>
    </row>
    <row r="1024" spans="1:10" ht="14.65" customHeight="1" x14ac:dyDescent="0.25">
      <c r="A1024" s="358" t="s">
        <v>1284</v>
      </c>
      <c r="B1024" s="358" t="s">
        <v>594</v>
      </c>
      <c r="C1024" s="342">
        <v>85131</v>
      </c>
      <c r="D1024" s="358" t="s">
        <v>802</v>
      </c>
      <c r="E1024" s="360" t="s">
        <v>2021</v>
      </c>
      <c r="F1024" s="358" t="s">
        <v>2147</v>
      </c>
      <c r="G1024" s="358" t="s">
        <v>2148</v>
      </c>
      <c r="H1024" s="358" t="s">
        <v>1060</v>
      </c>
      <c r="I1024" s="339" t="s">
        <v>2093</v>
      </c>
      <c r="J1024" s="358">
        <v>8272.2540000000008</v>
      </c>
    </row>
    <row r="1025" spans="1:10" ht="14.65" customHeight="1" x14ac:dyDescent="0.25">
      <c r="A1025" s="358" t="s">
        <v>1284</v>
      </c>
      <c r="B1025" s="358" t="s">
        <v>594</v>
      </c>
      <c r="C1025" s="342">
        <v>85131</v>
      </c>
      <c r="D1025" s="358" t="s">
        <v>802</v>
      </c>
      <c r="E1025" s="360" t="s">
        <v>2021</v>
      </c>
      <c r="F1025" s="358" t="s">
        <v>2149</v>
      </c>
      <c r="G1025" s="358" t="s">
        <v>2150</v>
      </c>
      <c r="H1025" s="358" t="s">
        <v>1060</v>
      </c>
      <c r="I1025" s="339" t="s">
        <v>2093</v>
      </c>
      <c r="J1025" s="358">
        <v>12739.790999999999</v>
      </c>
    </row>
    <row r="1026" spans="1:10" ht="14.65" customHeight="1" x14ac:dyDescent="0.25">
      <c r="A1026" s="358" t="s">
        <v>1284</v>
      </c>
      <c r="B1026" s="358" t="s">
        <v>594</v>
      </c>
      <c r="C1026" s="342">
        <v>85131</v>
      </c>
      <c r="D1026" s="358" t="s">
        <v>802</v>
      </c>
      <c r="E1026" s="360" t="s">
        <v>2021</v>
      </c>
      <c r="F1026" s="358" t="s">
        <v>2151</v>
      </c>
      <c r="G1026" s="358" t="s">
        <v>2152</v>
      </c>
      <c r="H1026" s="358" t="s">
        <v>1060</v>
      </c>
      <c r="I1026" s="339" t="s">
        <v>2093</v>
      </c>
      <c r="J1026" s="358">
        <v>8214.0560000000005</v>
      </c>
    </row>
    <row r="1027" spans="1:10" ht="14.65" customHeight="1" x14ac:dyDescent="0.25">
      <c r="A1027" s="358" t="s">
        <v>1284</v>
      </c>
      <c r="B1027" s="358" t="s">
        <v>594</v>
      </c>
      <c r="C1027" s="342">
        <v>85131</v>
      </c>
      <c r="D1027" s="358" t="s">
        <v>802</v>
      </c>
      <c r="E1027" s="360" t="s">
        <v>2021</v>
      </c>
      <c r="F1027" s="358" t="s">
        <v>2153</v>
      </c>
      <c r="G1027" s="358" t="s">
        <v>2154</v>
      </c>
      <c r="H1027" s="358" t="s">
        <v>1060</v>
      </c>
      <c r="I1027" s="339" t="s">
        <v>2093</v>
      </c>
      <c r="J1027" s="358">
        <v>1010.976</v>
      </c>
    </row>
    <row r="1028" spans="1:10" ht="14.65" customHeight="1" x14ac:dyDescent="0.25">
      <c r="A1028" s="358" t="s">
        <v>1284</v>
      </c>
      <c r="B1028" s="358" t="s">
        <v>594</v>
      </c>
      <c r="C1028" s="342">
        <v>85131</v>
      </c>
      <c r="D1028" s="358" t="s">
        <v>802</v>
      </c>
      <c r="E1028" s="360" t="s">
        <v>2021</v>
      </c>
      <c r="F1028" s="358" t="s">
        <v>2155</v>
      </c>
      <c r="G1028" s="358" t="s">
        <v>2156</v>
      </c>
      <c r="H1028" s="358" t="s">
        <v>1060</v>
      </c>
      <c r="I1028" s="339" t="s">
        <v>2093</v>
      </c>
      <c r="J1028" s="358">
        <v>253587.53700000001</v>
      </c>
    </row>
    <row r="1029" spans="1:10" ht="14.65" customHeight="1" x14ac:dyDescent="0.25">
      <c r="A1029" s="358" t="s">
        <v>1284</v>
      </c>
      <c r="B1029" s="358" t="s">
        <v>594</v>
      </c>
      <c r="C1029" s="342">
        <v>85131</v>
      </c>
      <c r="D1029" s="358" t="s">
        <v>802</v>
      </c>
      <c r="E1029" s="360" t="s">
        <v>2021</v>
      </c>
      <c r="F1029" s="358" t="s">
        <v>2157</v>
      </c>
      <c r="G1029" s="358" t="s">
        <v>2158</v>
      </c>
      <c r="H1029" s="358" t="s">
        <v>1060</v>
      </c>
      <c r="I1029" s="339" t="s">
        <v>2093</v>
      </c>
      <c r="J1029" s="358">
        <v>213313.48499999999</v>
      </c>
    </row>
    <row r="1030" spans="1:10" ht="14.65" customHeight="1" x14ac:dyDescent="0.25">
      <c r="A1030" s="358" t="s">
        <v>1284</v>
      </c>
      <c r="B1030" s="358" t="s">
        <v>594</v>
      </c>
      <c r="C1030" s="342">
        <v>85131</v>
      </c>
      <c r="D1030" s="358" t="s">
        <v>802</v>
      </c>
      <c r="E1030" s="360" t="s">
        <v>2021</v>
      </c>
      <c r="F1030" s="358" t="s">
        <v>2159</v>
      </c>
      <c r="G1030" s="358" t="s">
        <v>2160</v>
      </c>
      <c r="H1030" s="358" t="s">
        <v>1060</v>
      </c>
      <c r="I1030" s="339" t="s">
        <v>2093</v>
      </c>
      <c r="J1030" s="358">
        <v>93932.141000000003</v>
      </c>
    </row>
    <row r="1031" spans="1:10" ht="14.65" customHeight="1" x14ac:dyDescent="0.25">
      <c r="A1031" s="358" t="s">
        <v>1284</v>
      </c>
      <c r="B1031" s="358" t="s">
        <v>594</v>
      </c>
      <c r="C1031" s="342">
        <v>85131</v>
      </c>
      <c r="D1031" s="358" t="s">
        <v>802</v>
      </c>
      <c r="E1031" s="360" t="s">
        <v>2021</v>
      </c>
      <c r="F1031" s="358" t="s">
        <v>2161</v>
      </c>
      <c r="G1031" s="358" t="s">
        <v>2162</v>
      </c>
      <c r="H1031" s="358" t="s">
        <v>1060</v>
      </c>
      <c r="I1031" s="339" t="s">
        <v>2093</v>
      </c>
      <c r="J1031" s="358">
        <v>46868.4</v>
      </c>
    </row>
    <row r="1032" spans="1:10" ht="14.65" customHeight="1" x14ac:dyDescent="0.25">
      <c r="A1032" s="358" t="s">
        <v>1284</v>
      </c>
      <c r="B1032" s="358" t="s">
        <v>594</v>
      </c>
      <c r="C1032" s="342">
        <v>85131</v>
      </c>
      <c r="D1032" s="358" t="s">
        <v>802</v>
      </c>
      <c r="E1032" s="360" t="s">
        <v>2021</v>
      </c>
      <c r="F1032" s="358" t="s">
        <v>2163</v>
      </c>
      <c r="G1032" s="358" t="s">
        <v>2164</v>
      </c>
      <c r="H1032" s="358" t="s">
        <v>1060</v>
      </c>
      <c r="I1032" s="339" t="s">
        <v>2093</v>
      </c>
      <c r="J1032" s="358">
        <v>47063.741000000002</v>
      </c>
    </row>
    <row r="1033" spans="1:10" ht="14.65" customHeight="1" x14ac:dyDescent="0.25">
      <c r="A1033" s="358" t="s">
        <v>1284</v>
      </c>
      <c r="B1033" s="358" t="s">
        <v>594</v>
      </c>
      <c r="C1033" s="342">
        <v>85131</v>
      </c>
      <c r="D1033" s="358" t="s">
        <v>802</v>
      </c>
      <c r="E1033" s="360" t="s">
        <v>2021</v>
      </c>
      <c r="F1033" s="358" t="s">
        <v>2165</v>
      </c>
      <c r="G1033" s="358" t="s">
        <v>2166</v>
      </c>
      <c r="H1033" s="358" t="s">
        <v>1060</v>
      </c>
      <c r="I1033" s="339" t="s">
        <v>2093</v>
      </c>
      <c r="J1033" s="358">
        <v>29748.1</v>
      </c>
    </row>
    <row r="1034" spans="1:10" ht="14.65" customHeight="1" x14ac:dyDescent="0.25">
      <c r="A1034" s="358" t="s">
        <v>1284</v>
      </c>
      <c r="B1034" s="358" t="s">
        <v>594</v>
      </c>
      <c r="C1034" s="342">
        <v>85131</v>
      </c>
      <c r="D1034" s="358" t="s">
        <v>802</v>
      </c>
      <c r="E1034" s="360" t="s">
        <v>2021</v>
      </c>
      <c r="F1034" s="358" t="s">
        <v>2167</v>
      </c>
      <c r="G1034" s="358" t="s">
        <v>2168</v>
      </c>
      <c r="H1034" s="358" t="s">
        <v>1060</v>
      </c>
      <c r="I1034" s="339" t="s">
        <v>2093</v>
      </c>
      <c r="J1034" s="358">
        <v>11803.415999999999</v>
      </c>
    </row>
    <row r="1035" spans="1:10" ht="14.65" customHeight="1" x14ac:dyDescent="0.25">
      <c r="A1035" s="358" t="s">
        <v>1284</v>
      </c>
      <c r="B1035" s="358" t="s">
        <v>594</v>
      </c>
      <c r="C1035" s="342">
        <v>85131</v>
      </c>
      <c r="D1035" s="358" t="s">
        <v>802</v>
      </c>
      <c r="E1035" s="360" t="s">
        <v>2021</v>
      </c>
      <c r="F1035" s="358" t="s">
        <v>2169</v>
      </c>
      <c r="G1035" s="358" t="s">
        <v>2170</v>
      </c>
      <c r="H1035" s="358" t="s">
        <v>1060</v>
      </c>
      <c r="I1035" s="339" t="s">
        <v>2093</v>
      </c>
      <c r="J1035" s="358">
        <v>5050.2690000000002</v>
      </c>
    </row>
    <row r="1036" spans="1:10" ht="14.65" customHeight="1" x14ac:dyDescent="0.25">
      <c r="A1036" s="358" t="s">
        <v>1284</v>
      </c>
      <c r="B1036" s="358" t="s">
        <v>594</v>
      </c>
      <c r="C1036" s="342">
        <v>85131</v>
      </c>
      <c r="D1036" s="358" t="s">
        <v>802</v>
      </c>
      <c r="E1036" s="360" t="s">
        <v>2021</v>
      </c>
      <c r="F1036" s="358" t="s">
        <v>2171</v>
      </c>
      <c r="G1036" s="358" t="s">
        <v>2172</v>
      </c>
      <c r="H1036" s="358" t="s">
        <v>1060</v>
      </c>
      <c r="I1036" s="339" t="s">
        <v>2093</v>
      </c>
      <c r="J1036" s="358">
        <v>242.9</v>
      </c>
    </row>
    <row r="1037" spans="1:10" ht="14.65" customHeight="1" x14ac:dyDescent="0.25">
      <c r="A1037" s="358" t="s">
        <v>1284</v>
      </c>
      <c r="B1037" s="358" t="s">
        <v>594</v>
      </c>
      <c r="C1037" s="342">
        <v>85131</v>
      </c>
      <c r="D1037" s="358" t="s">
        <v>802</v>
      </c>
      <c r="E1037" s="360" t="s">
        <v>2021</v>
      </c>
      <c r="F1037" s="358" t="s">
        <v>2173</v>
      </c>
      <c r="G1037" s="358" t="s">
        <v>2174</v>
      </c>
      <c r="H1037" s="358" t="s">
        <v>1060</v>
      </c>
      <c r="I1037" s="339" t="s">
        <v>2093</v>
      </c>
      <c r="J1037" s="358">
        <v>4469.4380000000001</v>
      </c>
    </row>
    <row r="1038" spans="1:10" ht="14.65" customHeight="1" x14ac:dyDescent="0.25">
      <c r="A1038" s="358" t="s">
        <v>1284</v>
      </c>
      <c r="B1038" s="358" t="s">
        <v>594</v>
      </c>
      <c r="C1038" s="342">
        <v>85131</v>
      </c>
      <c r="D1038" s="358" t="s">
        <v>802</v>
      </c>
      <c r="E1038" s="360" t="s">
        <v>2021</v>
      </c>
      <c r="F1038" s="358" t="s">
        <v>2175</v>
      </c>
      <c r="G1038" s="358" t="s">
        <v>2176</v>
      </c>
      <c r="H1038" s="358" t="s">
        <v>1060</v>
      </c>
      <c r="I1038" s="339" t="s">
        <v>2093</v>
      </c>
      <c r="J1038" s="358">
        <v>6293.4</v>
      </c>
    </row>
    <row r="1039" spans="1:10" ht="14.65" customHeight="1" x14ac:dyDescent="0.25">
      <c r="A1039" s="358" t="s">
        <v>1284</v>
      </c>
      <c r="B1039" s="358" t="s">
        <v>594</v>
      </c>
      <c r="C1039" s="342">
        <v>85131</v>
      </c>
      <c r="D1039" s="358" t="s">
        <v>802</v>
      </c>
      <c r="E1039" s="360" t="s">
        <v>2021</v>
      </c>
      <c r="F1039" s="358" t="s">
        <v>2177</v>
      </c>
      <c r="G1039" s="358" t="s">
        <v>2178</v>
      </c>
      <c r="H1039" s="358" t="s">
        <v>1060</v>
      </c>
      <c r="I1039" s="339" t="s">
        <v>2093</v>
      </c>
      <c r="J1039" s="358">
        <v>61141.54</v>
      </c>
    </row>
    <row r="1040" spans="1:10" ht="14.65" customHeight="1" x14ac:dyDescent="0.25">
      <c r="A1040" s="358" t="s">
        <v>1284</v>
      </c>
      <c r="B1040" s="358" t="s">
        <v>594</v>
      </c>
      <c r="C1040" s="342">
        <v>85131</v>
      </c>
      <c r="D1040" s="358" t="s">
        <v>802</v>
      </c>
      <c r="E1040" s="360" t="s">
        <v>2021</v>
      </c>
      <c r="F1040" s="358" t="s">
        <v>2179</v>
      </c>
      <c r="G1040" s="358" t="s">
        <v>2180</v>
      </c>
      <c r="H1040" s="358" t="s">
        <v>1060</v>
      </c>
      <c r="I1040" s="339" t="s">
        <v>2093</v>
      </c>
      <c r="J1040" s="358">
        <v>632.28</v>
      </c>
    </row>
    <row r="1041" spans="1:10" ht="14.65" customHeight="1" x14ac:dyDescent="0.25">
      <c r="A1041" s="358" t="s">
        <v>1284</v>
      </c>
      <c r="B1041" s="358" t="s">
        <v>594</v>
      </c>
      <c r="C1041" s="342">
        <v>85131</v>
      </c>
      <c r="D1041" s="358" t="s">
        <v>802</v>
      </c>
      <c r="E1041" s="360" t="s">
        <v>2021</v>
      </c>
      <c r="F1041" s="358" t="s">
        <v>2181</v>
      </c>
      <c r="G1041" s="358" t="s">
        <v>2182</v>
      </c>
      <c r="H1041" s="358" t="s">
        <v>1060</v>
      </c>
      <c r="I1041" s="339" t="s">
        <v>2093</v>
      </c>
      <c r="J1041" s="358">
        <v>39987.510999999999</v>
      </c>
    </row>
    <row r="1042" spans="1:10" ht="14.65" customHeight="1" x14ac:dyDescent="0.25">
      <c r="A1042" s="358" t="s">
        <v>1284</v>
      </c>
      <c r="B1042" s="358" t="s">
        <v>594</v>
      </c>
      <c r="C1042" s="342">
        <v>85131</v>
      </c>
      <c r="D1042" s="358" t="s">
        <v>802</v>
      </c>
      <c r="E1042" s="360" t="s">
        <v>2021</v>
      </c>
      <c r="F1042" s="358" t="s">
        <v>2183</v>
      </c>
      <c r="G1042" s="358" t="s">
        <v>2184</v>
      </c>
      <c r="H1042" s="358" t="s">
        <v>1060</v>
      </c>
      <c r="I1042" s="339" t="s">
        <v>2093</v>
      </c>
      <c r="J1042" s="358">
        <v>26428.208999999999</v>
      </c>
    </row>
    <row r="1043" spans="1:10" ht="14.65" customHeight="1" x14ac:dyDescent="0.25">
      <c r="A1043" s="358" t="s">
        <v>1284</v>
      </c>
      <c r="B1043" s="358" t="s">
        <v>594</v>
      </c>
      <c r="C1043" s="342">
        <v>85131</v>
      </c>
      <c r="D1043" s="358" t="s">
        <v>802</v>
      </c>
      <c r="E1043" s="360" t="s">
        <v>2021</v>
      </c>
      <c r="F1043" s="358" t="s">
        <v>2185</v>
      </c>
      <c r="G1043" s="358" t="s">
        <v>2186</v>
      </c>
      <c r="H1043" s="358" t="s">
        <v>1060</v>
      </c>
      <c r="I1043" s="339" t="s">
        <v>2093</v>
      </c>
      <c r="J1043" s="358">
        <v>13559.302</v>
      </c>
    </row>
    <row r="1044" spans="1:10" ht="14.65" customHeight="1" x14ac:dyDescent="0.25">
      <c r="A1044" s="358" t="s">
        <v>1284</v>
      </c>
      <c r="B1044" s="358" t="s">
        <v>594</v>
      </c>
      <c r="C1044" s="342">
        <v>85131</v>
      </c>
      <c r="D1044" s="358" t="s">
        <v>802</v>
      </c>
      <c r="E1044" s="360" t="s">
        <v>2021</v>
      </c>
      <c r="F1044" s="358" t="s">
        <v>2187</v>
      </c>
      <c r="G1044" s="358" t="s">
        <v>2188</v>
      </c>
      <c r="H1044" s="358" t="s">
        <v>1060</v>
      </c>
      <c r="I1044" s="339" t="s">
        <v>2093</v>
      </c>
      <c r="J1044" s="358">
        <v>286.541</v>
      </c>
    </row>
    <row r="1045" spans="1:10" ht="14.65" customHeight="1" x14ac:dyDescent="0.25">
      <c r="A1045" s="358" t="s">
        <v>1284</v>
      </c>
      <c r="B1045" s="358" t="s">
        <v>594</v>
      </c>
      <c r="C1045" s="342">
        <v>85131</v>
      </c>
      <c r="D1045" s="358" t="s">
        <v>802</v>
      </c>
      <c r="E1045" s="360" t="s">
        <v>2021</v>
      </c>
      <c r="F1045" s="358" t="s">
        <v>2189</v>
      </c>
      <c r="G1045" s="358" t="s">
        <v>2190</v>
      </c>
      <c r="H1045" s="358" t="s">
        <v>1060</v>
      </c>
      <c r="I1045" s="339" t="s">
        <v>2093</v>
      </c>
      <c r="J1045" s="358">
        <v>232.55500000000001</v>
      </c>
    </row>
    <row r="1046" spans="1:10" ht="14.65" customHeight="1" x14ac:dyDescent="0.25">
      <c r="A1046" s="358" t="s">
        <v>1284</v>
      </c>
      <c r="B1046" s="358" t="s">
        <v>594</v>
      </c>
      <c r="C1046" s="342">
        <v>85131</v>
      </c>
      <c r="D1046" s="358" t="s">
        <v>802</v>
      </c>
      <c r="E1046" s="360" t="s">
        <v>2021</v>
      </c>
      <c r="F1046" s="358" t="s">
        <v>2191</v>
      </c>
      <c r="G1046" s="358" t="s">
        <v>2192</v>
      </c>
      <c r="H1046" s="358" t="s">
        <v>1060</v>
      </c>
      <c r="I1046" s="339" t="s">
        <v>2093</v>
      </c>
      <c r="J1046" s="358">
        <v>210.96299999999999</v>
      </c>
    </row>
    <row r="1047" spans="1:10" ht="14.65" customHeight="1" x14ac:dyDescent="0.25">
      <c r="A1047" s="358" t="s">
        <v>1284</v>
      </c>
      <c r="B1047" s="358" t="s">
        <v>594</v>
      </c>
      <c r="C1047" s="342">
        <v>85131</v>
      </c>
      <c r="D1047" s="358" t="s">
        <v>802</v>
      </c>
      <c r="E1047" s="360" t="s">
        <v>2021</v>
      </c>
      <c r="F1047" s="358" t="s">
        <v>2193</v>
      </c>
      <c r="G1047" s="358" t="s">
        <v>2194</v>
      </c>
      <c r="H1047" s="358" t="s">
        <v>1060</v>
      </c>
      <c r="I1047" s="339" t="s">
        <v>2093</v>
      </c>
      <c r="J1047" s="358">
        <v>190.108</v>
      </c>
    </row>
    <row r="1048" spans="1:10" ht="14.65" customHeight="1" x14ac:dyDescent="0.25">
      <c r="A1048" s="358" t="s">
        <v>1284</v>
      </c>
      <c r="B1048" s="358" t="s">
        <v>594</v>
      </c>
      <c r="C1048" s="342">
        <v>85131</v>
      </c>
      <c r="D1048" s="358" t="s">
        <v>802</v>
      </c>
      <c r="E1048" s="360" t="s">
        <v>2021</v>
      </c>
      <c r="F1048" s="358" t="s">
        <v>2195</v>
      </c>
      <c r="G1048" s="358" t="s">
        <v>1286</v>
      </c>
      <c r="H1048" s="358" t="s">
        <v>1060</v>
      </c>
      <c r="I1048" s="339" t="s">
        <v>2093</v>
      </c>
      <c r="J1048" s="358">
        <v>20.855</v>
      </c>
    </row>
    <row r="1049" spans="1:10" ht="14.65" customHeight="1" x14ac:dyDescent="0.25">
      <c r="A1049" s="358" t="s">
        <v>1284</v>
      </c>
      <c r="B1049" s="358" t="s">
        <v>594</v>
      </c>
      <c r="C1049" s="342">
        <v>85131</v>
      </c>
      <c r="D1049" s="358" t="s">
        <v>802</v>
      </c>
      <c r="E1049" s="360" t="s">
        <v>2021</v>
      </c>
      <c r="F1049" s="358" t="s">
        <v>2196</v>
      </c>
      <c r="G1049" s="358" t="s">
        <v>2197</v>
      </c>
      <c r="H1049" s="358" t="s">
        <v>1060</v>
      </c>
      <c r="I1049" s="339" t="s">
        <v>2093</v>
      </c>
      <c r="J1049" s="358">
        <v>21.591999999999999</v>
      </c>
    </row>
    <row r="1050" spans="1:10" ht="14.65" customHeight="1" x14ac:dyDescent="0.25">
      <c r="A1050" s="358" t="s">
        <v>1284</v>
      </c>
      <c r="B1050" s="358" t="s">
        <v>594</v>
      </c>
      <c r="C1050" s="342">
        <v>85131</v>
      </c>
      <c r="D1050" s="358" t="s">
        <v>802</v>
      </c>
      <c r="E1050" s="360" t="s">
        <v>2021</v>
      </c>
      <c r="F1050" s="358" t="s">
        <v>2198</v>
      </c>
      <c r="G1050" s="358" t="s">
        <v>2199</v>
      </c>
      <c r="H1050" s="358" t="s">
        <v>1060</v>
      </c>
      <c r="I1050" s="339" t="s">
        <v>2093</v>
      </c>
      <c r="J1050" s="358">
        <v>53.985999999999997</v>
      </c>
    </row>
    <row r="1051" spans="1:10" ht="14.65" customHeight="1" x14ac:dyDescent="0.25">
      <c r="A1051" s="358" t="s">
        <v>1284</v>
      </c>
      <c r="B1051" s="358" t="s">
        <v>594</v>
      </c>
      <c r="C1051" s="342">
        <v>85131</v>
      </c>
      <c r="D1051" s="358" t="s">
        <v>802</v>
      </c>
      <c r="E1051" s="360" t="s">
        <v>2021</v>
      </c>
      <c r="F1051" s="358" t="s">
        <v>2033</v>
      </c>
      <c r="G1051" s="358" t="s">
        <v>1605</v>
      </c>
      <c r="H1051" s="358" t="s">
        <v>1060</v>
      </c>
      <c r="I1051" s="339" t="s">
        <v>2093</v>
      </c>
      <c r="J1051" s="358">
        <v>1041271.893</v>
      </c>
    </row>
    <row r="1052" spans="1:10" ht="14.65" customHeight="1" x14ac:dyDescent="0.25">
      <c r="A1052" s="358" t="s">
        <v>1284</v>
      </c>
      <c r="B1052" s="358" t="s">
        <v>594</v>
      </c>
      <c r="C1052" s="342">
        <v>85131</v>
      </c>
      <c r="D1052" s="358" t="s">
        <v>802</v>
      </c>
      <c r="E1052" s="360" t="s">
        <v>2021</v>
      </c>
      <c r="F1052" s="358" t="s">
        <v>2103</v>
      </c>
      <c r="G1052" s="358" t="s">
        <v>2104</v>
      </c>
      <c r="H1052" s="358" t="s">
        <v>1060</v>
      </c>
      <c r="I1052" s="339" t="s">
        <v>2094</v>
      </c>
      <c r="J1052" s="358">
        <v>197388.66</v>
      </c>
    </row>
    <row r="1053" spans="1:10" ht="14.65" customHeight="1" x14ac:dyDescent="0.25">
      <c r="A1053" s="358" t="s">
        <v>1284</v>
      </c>
      <c r="B1053" s="358" t="s">
        <v>594</v>
      </c>
      <c r="C1053" s="342">
        <v>85131</v>
      </c>
      <c r="D1053" s="358" t="s">
        <v>802</v>
      </c>
      <c r="E1053" s="360" t="s">
        <v>2021</v>
      </c>
      <c r="F1053" s="358" t="s">
        <v>2105</v>
      </c>
      <c r="G1053" s="358" t="s">
        <v>2106</v>
      </c>
      <c r="H1053" s="358" t="s">
        <v>1060</v>
      </c>
      <c r="I1053" s="339" t="s">
        <v>2094</v>
      </c>
      <c r="J1053" s="358">
        <v>6223</v>
      </c>
    </row>
    <row r="1054" spans="1:10" ht="14.65" customHeight="1" x14ac:dyDescent="0.25">
      <c r="A1054" s="358" t="s">
        <v>1284</v>
      </c>
      <c r="B1054" s="358" t="s">
        <v>594</v>
      </c>
      <c r="C1054" s="342">
        <v>85131</v>
      </c>
      <c r="D1054" s="358" t="s">
        <v>802</v>
      </c>
      <c r="E1054" s="360" t="s">
        <v>2021</v>
      </c>
      <c r="F1054" s="358" t="s">
        <v>2107</v>
      </c>
      <c r="G1054" s="358" t="s">
        <v>2108</v>
      </c>
      <c r="H1054" s="358" t="s">
        <v>1060</v>
      </c>
      <c r="I1054" s="339" t="s">
        <v>2094</v>
      </c>
      <c r="J1054" s="358">
        <v>178065</v>
      </c>
    </row>
    <row r="1055" spans="1:10" ht="14.65" customHeight="1" x14ac:dyDescent="0.25">
      <c r="A1055" s="358" t="s">
        <v>1284</v>
      </c>
      <c r="B1055" s="358" t="s">
        <v>594</v>
      </c>
      <c r="C1055" s="342">
        <v>85131</v>
      </c>
      <c r="D1055" s="358" t="s">
        <v>802</v>
      </c>
      <c r="E1055" s="360" t="s">
        <v>2021</v>
      </c>
      <c r="F1055" s="358" t="s">
        <v>2109</v>
      </c>
      <c r="G1055" s="358" t="s">
        <v>2110</v>
      </c>
      <c r="H1055" s="358" t="s">
        <v>1060</v>
      </c>
      <c r="I1055" s="339" t="s">
        <v>2094</v>
      </c>
      <c r="J1055" s="358">
        <v>2966.7449999999999</v>
      </c>
    </row>
    <row r="1056" spans="1:10" ht="14.65" customHeight="1" x14ac:dyDescent="0.25">
      <c r="A1056" s="358" t="s">
        <v>1284</v>
      </c>
      <c r="B1056" s="358" t="s">
        <v>594</v>
      </c>
      <c r="C1056" s="342">
        <v>85131</v>
      </c>
      <c r="D1056" s="358" t="s">
        <v>802</v>
      </c>
      <c r="E1056" s="360" t="s">
        <v>2021</v>
      </c>
      <c r="F1056" s="358" t="s">
        <v>2111</v>
      </c>
      <c r="G1056" s="358" t="s">
        <v>2112</v>
      </c>
      <c r="H1056" s="358" t="s">
        <v>1060</v>
      </c>
      <c r="I1056" s="339" t="s">
        <v>2094</v>
      </c>
      <c r="J1056" s="358">
        <v>2413.8429999999998</v>
      </c>
    </row>
    <row r="1057" spans="1:10" ht="14.65" customHeight="1" x14ac:dyDescent="0.25">
      <c r="A1057" s="358" t="s">
        <v>1284</v>
      </c>
      <c r="B1057" s="358" t="s">
        <v>594</v>
      </c>
      <c r="C1057" s="342">
        <v>85131</v>
      </c>
      <c r="D1057" s="358" t="s">
        <v>802</v>
      </c>
      <c r="E1057" s="360" t="s">
        <v>2021</v>
      </c>
      <c r="F1057" s="358" t="s">
        <v>2113</v>
      </c>
      <c r="G1057" s="358" t="s">
        <v>2114</v>
      </c>
      <c r="H1057" s="358" t="s">
        <v>1060</v>
      </c>
      <c r="I1057" s="339" t="s">
        <v>2094</v>
      </c>
      <c r="J1057" s="358">
        <v>7251.6019999999999</v>
      </c>
    </row>
    <row r="1058" spans="1:10" ht="14.65" customHeight="1" x14ac:dyDescent="0.25">
      <c r="A1058" s="358" t="s">
        <v>1284</v>
      </c>
      <c r="B1058" s="358" t="s">
        <v>594</v>
      </c>
      <c r="C1058" s="342">
        <v>85131</v>
      </c>
      <c r="D1058" s="358" t="s">
        <v>802</v>
      </c>
      <c r="E1058" s="360" t="s">
        <v>2021</v>
      </c>
      <c r="F1058" s="358" t="s">
        <v>2115</v>
      </c>
      <c r="G1058" s="358" t="s">
        <v>2116</v>
      </c>
      <c r="H1058" s="358" t="s">
        <v>1060</v>
      </c>
      <c r="I1058" s="339" t="s">
        <v>2094</v>
      </c>
      <c r="J1058" s="358">
        <v>468.47</v>
      </c>
    </row>
    <row r="1059" spans="1:10" ht="14.65" customHeight="1" x14ac:dyDescent="0.25">
      <c r="A1059" s="358" t="s">
        <v>1284</v>
      </c>
      <c r="B1059" s="358" t="s">
        <v>594</v>
      </c>
      <c r="C1059" s="342">
        <v>85131</v>
      </c>
      <c r="D1059" s="358" t="s">
        <v>802</v>
      </c>
      <c r="E1059" s="360" t="s">
        <v>2021</v>
      </c>
      <c r="F1059" s="358" t="s">
        <v>2117</v>
      </c>
      <c r="G1059" s="358" t="s">
        <v>2118</v>
      </c>
      <c r="H1059" s="358" t="s">
        <v>1060</v>
      </c>
      <c r="I1059" s="339" t="s">
        <v>2094</v>
      </c>
      <c r="J1059" s="358">
        <v>496.173</v>
      </c>
    </row>
    <row r="1060" spans="1:10" ht="14.65" customHeight="1" x14ac:dyDescent="0.25">
      <c r="A1060" s="358" t="s">
        <v>1284</v>
      </c>
      <c r="B1060" s="358" t="s">
        <v>594</v>
      </c>
      <c r="C1060" s="342">
        <v>85131</v>
      </c>
      <c r="D1060" s="358" t="s">
        <v>802</v>
      </c>
      <c r="E1060" s="360" t="s">
        <v>2021</v>
      </c>
      <c r="F1060" s="358" t="s">
        <v>2119</v>
      </c>
      <c r="G1060" s="358" t="s">
        <v>2120</v>
      </c>
      <c r="H1060" s="358" t="s">
        <v>1060</v>
      </c>
      <c r="I1060" s="339" t="s">
        <v>2094</v>
      </c>
      <c r="J1060" s="358">
        <v>496.07900000000001</v>
      </c>
    </row>
    <row r="1061" spans="1:10" ht="14.65" customHeight="1" x14ac:dyDescent="0.25">
      <c r="A1061" s="358" t="s">
        <v>1284</v>
      </c>
      <c r="B1061" s="358" t="s">
        <v>594</v>
      </c>
      <c r="C1061" s="342">
        <v>85131</v>
      </c>
      <c r="D1061" s="358" t="s">
        <v>802</v>
      </c>
      <c r="E1061" s="360" t="s">
        <v>2021</v>
      </c>
      <c r="F1061" s="358" t="s">
        <v>2121</v>
      </c>
      <c r="G1061" s="358" t="s">
        <v>2122</v>
      </c>
      <c r="H1061" s="358" t="s">
        <v>1060</v>
      </c>
      <c r="I1061" s="339" t="s">
        <v>2094</v>
      </c>
      <c r="J1061" s="358">
        <v>9.4E-2</v>
      </c>
    </row>
    <row r="1062" spans="1:10" ht="14.65" customHeight="1" x14ac:dyDescent="0.25">
      <c r="A1062" s="358" t="s">
        <v>1284</v>
      </c>
      <c r="B1062" s="358" t="s">
        <v>594</v>
      </c>
      <c r="C1062" s="342">
        <v>85131</v>
      </c>
      <c r="D1062" s="358" t="s">
        <v>802</v>
      </c>
      <c r="E1062" s="360" t="s">
        <v>2021</v>
      </c>
      <c r="F1062" s="358" t="s">
        <v>2123</v>
      </c>
      <c r="G1062" s="358" t="s">
        <v>2124</v>
      </c>
      <c r="H1062" s="358" t="s">
        <v>1060</v>
      </c>
      <c r="I1062" s="339" t="s">
        <v>2094</v>
      </c>
      <c r="J1062" s="358">
        <v>9.4E-2</v>
      </c>
    </row>
    <row r="1063" spans="1:10" ht="14.65" customHeight="1" x14ac:dyDescent="0.25">
      <c r="A1063" s="358" t="s">
        <v>1284</v>
      </c>
      <c r="B1063" s="358" t="s">
        <v>594</v>
      </c>
      <c r="C1063" s="342">
        <v>85131</v>
      </c>
      <c r="D1063" s="358" t="s">
        <v>802</v>
      </c>
      <c r="E1063" s="360" t="s">
        <v>2021</v>
      </c>
      <c r="F1063" s="358" t="s">
        <v>2125</v>
      </c>
      <c r="G1063" s="358" t="s">
        <v>2126</v>
      </c>
      <c r="H1063" s="358" t="s">
        <v>1060</v>
      </c>
      <c r="I1063" s="339" t="s">
        <v>2094</v>
      </c>
      <c r="J1063" s="358" t="s">
        <v>4</v>
      </c>
    </row>
    <row r="1064" spans="1:10" ht="14.65" customHeight="1" x14ac:dyDescent="0.25">
      <c r="A1064" s="358" t="s">
        <v>1284</v>
      </c>
      <c r="B1064" s="358" t="s">
        <v>594</v>
      </c>
      <c r="C1064" s="342">
        <v>85131</v>
      </c>
      <c r="D1064" s="358" t="s">
        <v>802</v>
      </c>
      <c r="E1064" s="360" t="s">
        <v>2021</v>
      </c>
      <c r="F1064" s="358" t="s">
        <v>2127</v>
      </c>
      <c r="G1064" s="358" t="s">
        <v>2128</v>
      </c>
      <c r="H1064" s="358" t="s">
        <v>1060</v>
      </c>
      <c r="I1064" s="339" t="s">
        <v>2094</v>
      </c>
      <c r="J1064" s="358">
        <v>9.4E-2</v>
      </c>
    </row>
    <row r="1065" spans="1:10" ht="14.65" customHeight="1" x14ac:dyDescent="0.25">
      <c r="A1065" s="358" t="s">
        <v>1284</v>
      </c>
      <c r="B1065" s="358" t="s">
        <v>594</v>
      </c>
      <c r="C1065" s="342">
        <v>85131</v>
      </c>
      <c r="D1065" s="358" t="s">
        <v>802</v>
      </c>
      <c r="E1065" s="360" t="s">
        <v>2021</v>
      </c>
      <c r="F1065" s="358" t="s">
        <v>2129</v>
      </c>
      <c r="G1065" s="358" t="s">
        <v>2130</v>
      </c>
      <c r="H1065" s="358" t="s">
        <v>1060</v>
      </c>
      <c r="I1065" s="339" t="s">
        <v>2094</v>
      </c>
      <c r="J1065" s="358">
        <v>564771.14500000002</v>
      </c>
    </row>
    <row r="1066" spans="1:10" ht="14.65" customHeight="1" x14ac:dyDescent="0.25">
      <c r="A1066" s="358" t="s">
        <v>1284</v>
      </c>
      <c r="B1066" s="358" t="s">
        <v>594</v>
      </c>
      <c r="C1066" s="342">
        <v>85131</v>
      </c>
      <c r="D1066" s="358" t="s">
        <v>802</v>
      </c>
      <c r="E1066" s="360" t="s">
        <v>2021</v>
      </c>
      <c r="F1066" s="358" t="s">
        <v>2131</v>
      </c>
      <c r="G1066" s="358" t="s">
        <v>2132</v>
      </c>
      <c r="H1066" s="358" t="s">
        <v>1060</v>
      </c>
      <c r="I1066" s="339" t="s">
        <v>2094</v>
      </c>
      <c r="J1066" s="358">
        <v>126376.662</v>
      </c>
    </row>
    <row r="1067" spans="1:10" ht="14.65" customHeight="1" x14ac:dyDescent="0.25">
      <c r="A1067" s="358" t="s">
        <v>1284</v>
      </c>
      <c r="B1067" s="358" t="s">
        <v>594</v>
      </c>
      <c r="C1067" s="342">
        <v>85131</v>
      </c>
      <c r="D1067" s="358" t="s">
        <v>802</v>
      </c>
      <c r="E1067" s="360" t="s">
        <v>2021</v>
      </c>
      <c r="F1067" s="358" t="s">
        <v>2133</v>
      </c>
      <c r="G1067" s="358" t="s">
        <v>2134</v>
      </c>
      <c r="H1067" s="358" t="s">
        <v>1060</v>
      </c>
      <c r="I1067" s="339" t="s">
        <v>2094</v>
      </c>
      <c r="J1067" s="358">
        <v>115661.341</v>
      </c>
    </row>
    <row r="1068" spans="1:10" ht="14.65" customHeight="1" x14ac:dyDescent="0.25">
      <c r="A1068" s="358" t="s">
        <v>1284</v>
      </c>
      <c r="B1068" s="358" t="s">
        <v>594</v>
      </c>
      <c r="C1068" s="342">
        <v>85131</v>
      </c>
      <c r="D1068" s="358" t="s">
        <v>802</v>
      </c>
      <c r="E1068" s="360" t="s">
        <v>2021</v>
      </c>
      <c r="F1068" s="358" t="s">
        <v>2135</v>
      </c>
      <c r="G1068" s="358" t="s">
        <v>2136</v>
      </c>
      <c r="H1068" s="358" t="s">
        <v>1060</v>
      </c>
      <c r="I1068" s="339" t="s">
        <v>2094</v>
      </c>
      <c r="J1068" s="358">
        <v>12623.963</v>
      </c>
    </row>
    <row r="1069" spans="1:10" ht="14.65" customHeight="1" x14ac:dyDescent="0.25">
      <c r="A1069" s="358" t="s">
        <v>1284</v>
      </c>
      <c r="B1069" s="358" t="s">
        <v>594</v>
      </c>
      <c r="C1069" s="342">
        <v>85131</v>
      </c>
      <c r="D1069" s="358" t="s">
        <v>802</v>
      </c>
      <c r="E1069" s="360" t="s">
        <v>2021</v>
      </c>
      <c r="F1069" s="358" t="s">
        <v>2137</v>
      </c>
      <c r="G1069" s="358" t="s">
        <v>2138</v>
      </c>
      <c r="H1069" s="358" t="s">
        <v>1060</v>
      </c>
      <c r="I1069" s="339" t="s">
        <v>2094</v>
      </c>
      <c r="J1069" s="358">
        <v>139008.08900000001</v>
      </c>
    </row>
    <row r="1070" spans="1:10" ht="14.65" customHeight="1" x14ac:dyDescent="0.25">
      <c r="A1070" s="358" t="s">
        <v>1284</v>
      </c>
      <c r="B1070" s="358" t="s">
        <v>594</v>
      </c>
      <c r="C1070" s="342">
        <v>85131</v>
      </c>
      <c r="D1070" s="358" t="s">
        <v>802</v>
      </c>
      <c r="E1070" s="360" t="s">
        <v>2021</v>
      </c>
      <c r="F1070" s="358" t="s">
        <v>2139</v>
      </c>
      <c r="G1070" s="358" t="s">
        <v>2140</v>
      </c>
      <c r="H1070" s="358" t="s">
        <v>1060</v>
      </c>
      <c r="I1070" s="339" t="s">
        <v>2094</v>
      </c>
      <c r="J1070" s="358">
        <v>72663.767000000007</v>
      </c>
    </row>
    <row r="1071" spans="1:10" ht="14.65" customHeight="1" x14ac:dyDescent="0.25">
      <c r="A1071" s="358" t="s">
        <v>1284</v>
      </c>
      <c r="B1071" s="358" t="s">
        <v>594</v>
      </c>
      <c r="C1071" s="342">
        <v>85131</v>
      </c>
      <c r="D1071" s="358" t="s">
        <v>802</v>
      </c>
      <c r="E1071" s="360" t="s">
        <v>2021</v>
      </c>
      <c r="F1071" s="358" t="s">
        <v>2141</v>
      </c>
      <c r="G1071" s="358" t="s">
        <v>2142</v>
      </c>
      <c r="H1071" s="358" t="s">
        <v>1060</v>
      </c>
      <c r="I1071" s="339" t="s">
        <v>2094</v>
      </c>
      <c r="J1071" s="358">
        <v>55223.726000000002</v>
      </c>
    </row>
    <row r="1072" spans="1:10" ht="14.65" customHeight="1" x14ac:dyDescent="0.25">
      <c r="A1072" s="358" t="s">
        <v>1284</v>
      </c>
      <c r="B1072" s="358" t="s">
        <v>594</v>
      </c>
      <c r="C1072" s="342">
        <v>85131</v>
      </c>
      <c r="D1072" s="358" t="s">
        <v>802</v>
      </c>
      <c r="E1072" s="360" t="s">
        <v>2021</v>
      </c>
      <c r="F1072" s="358" t="s">
        <v>2143</v>
      </c>
      <c r="G1072" s="358" t="s">
        <v>2144</v>
      </c>
      <c r="H1072" s="358" t="s">
        <v>1060</v>
      </c>
      <c r="I1072" s="339" t="s">
        <v>2094</v>
      </c>
      <c r="J1072" s="358">
        <v>2598.0630000000001</v>
      </c>
    </row>
    <row r="1073" spans="1:10" ht="14.65" customHeight="1" x14ac:dyDescent="0.25">
      <c r="A1073" s="358" t="s">
        <v>1284</v>
      </c>
      <c r="B1073" s="358" t="s">
        <v>594</v>
      </c>
      <c r="C1073" s="342">
        <v>85131</v>
      </c>
      <c r="D1073" s="358" t="s">
        <v>802</v>
      </c>
      <c r="E1073" s="360" t="s">
        <v>2021</v>
      </c>
      <c r="F1073" s="358" t="s">
        <v>2145</v>
      </c>
      <c r="G1073" s="358" t="s">
        <v>2146</v>
      </c>
      <c r="H1073" s="358" t="s">
        <v>1060</v>
      </c>
      <c r="I1073" s="339" t="s">
        <v>2094</v>
      </c>
      <c r="J1073" s="358">
        <v>8852.7430000000004</v>
      </c>
    </row>
    <row r="1074" spans="1:10" ht="14.65" customHeight="1" x14ac:dyDescent="0.25">
      <c r="A1074" s="358" t="s">
        <v>1284</v>
      </c>
      <c r="B1074" s="358" t="s">
        <v>594</v>
      </c>
      <c r="C1074" s="342">
        <v>85131</v>
      </c>
      <c r="D1074" s="358" t="s">
        <v>802</v>
      </c>
      <c r="E1074" s="360" t="s">
        <v>2021</v>
      </c>
      <c r="F1074" s="358" t="s">
        <v>2147</v>
      </c>
      <c r="G1074" s="358" t="s">
        <v>2148</v>
      </c>
      <c r="H1074" s="358" t="s">
        <v>1060</v>
      </c>
      <c r="I1074" s="339" t="s">
        <v>2094</v>
      </c>
      <c r="J1074" s="358">
        <v>7922.7190000000001</v>
      </c>
    </row>
    <row r="1075" spans="1:10" ht="14.65" customHeight="1" x14ac:dyDescent="0.25">
      <c r="A1075" s="358" t="s">
        <v>1284</v>
      </c>
      <c r="B1075" s="358" t="s">
        <v>594</v>
      </c>
      <c r="C1075" s="342">
        <v>85131</v>
      </c>
      <c r="D1075" s="358" t="s">
        <v>802</v>
      </c>
      <c r="E1075" s="360" t="s">
        <v>2021</v>
      </c>
      <c r="F1075" s="358" t="s">
        <v>2149</v>
      </c>
      <c r="G1075" s="358" t="s">
        <v>2150</v>
      </c>
      <c r="H1075" s="358" t="s">
        <v>1060</v>
      </c>
      <c r="I1075" s="339" t="s">
        <v>2094</v>
      </c>
      <c r="J1075" s="358">
        <v>14859.813</v>
      </c>
    </row>
    <row r="1076" spans="1:10" ht="14.65" customHeight="1" x14ac:dyDescent="0.25">
      <c r="A1076" s="358" t="s">
        <v>1284</v>
      </c>
      <c r="B1076" s="358" t="s">
        <v>594</v>
      </c>
      <c r="C1076" s="342">
        <v>85131</v>
      </c>
      <c r="D1076" s="358" t="s">
        <v>802</v>
      </c>
      <c r="E1076" s="360" t="s">
        <v>2021</v>
      </c>
      <c r="F1076" s="358" t="s">
        <v>2151</v>
      </c>
      <c r="G1076" s="358" t="s">
        <v>2152</v>
      </c>
      <c r="H1076" s="358" t="s">
        <v>1060</v>
      </c>
      <c r="I1076" s="339" t="s">
        <v>2094</v>
      </c>
      <c r="J1076" s="358">
        <v>8013.2950000000001</v>
      </c>
    </row>
    <row r="1077" spans="1:10" ht="14.65" customHeight="1" x14ac:dyDescent="0.25">
      <c r="A1077" s="358" t="s">
        <v>1284</v>
      </c>
      <c r="B1077" s="358" t="s">
        <v>594</v>
      </c>
      <c r="C1077" s="342">
        <v>85131</v>
      </c>
      <c r="D1077" s="358" t="s">
        <v>802</v>
      </c>
      <c r="E1077" s="360" t="s">
        <v>2021</v>
      </c>
      <c r="F1077" s="358" t="s">
        <v>2153</v>
      </c>
      <c r="G1077" s="358" t="s">
        <v>2154</v>
      </c>
      <c r="H1077" s="358" t="s">
        <v>1060</v>
      </c>
      <c r="I1077" s="339" t="s">
        <v>2094</v>
      </c>
      <c r="J1077" s="358">
        <v>966.96400000000006</v>
      </c>
    </row>
    <row r="1078" spans="1:10" ht="14.65" customHeight="1" x14ac:dyDescent="0.25">
      <c r="A1078" s="358" t="s">
        <v>1284</v>
      </c>
      <c r="B1078" s="358" t="s">
        <v>594</v>
      </c>
      <c r="C1078" s="342">
        <v>85131</v>
      </c>
      <c r="D1078" s="358" t="s">
        <v>802</v>
      </c>
      <c r="E1078" s="360" t="s">
        <v>2021</v>
      </c>
      <c r="F1078" s="358" t="s">
        <v>2155</v>
      </c>
      <c r="G1078" s="358" t="s">
        <v>2156</v>
      </c>
      <c r="H1078" s="358" t="s">
        <v>1060</v>
      </c>
      <c r="I1078" s="339" t="s">
        <v>2094</v>
      </c>
      <c r="J1078" s="358">
        <v>230600.75099999999</v>
      </c>
    </row>
    <row r="1079" spans="1:10" ht="14.65" customHeight="1" x14ac:dyDescent="0.25">
      <c r="A1079" s="358" t="s">
        <v>1284</v>
      </c>
      <c r="B1079" s="358" t="s">
        <v>594</v>
      </c>
      <c r="C1079" s="342">
        <v>85131</v>
      </c>
      <c r="D1079" s="358" t="s">
        <v>802</v>
      </c>
      <c r="E1079" s="360" t="s">
        <v>2021</v>
      </c>
      <c r="F1079" s="358" t="s">
        <v>2157</v>
      </c>
      <c r="G1079" s="358" t="s">
        <v>2158</v>
      </c>
      <c r="H1079" s="358" t="s">
        <v>1060</v>
      </c>
      <c r="I1079" s="339" t="s">
        <v>2094</v>
      </c>
      <c r="J1079" s="358">
        <v>190811.74799999999</v>
      </c>
    </row>
    <row r="1080" spans="1:10" ht="14.65" customHeight="1" x14ac:dyDescent="0.25">
      <c r="A1080" s="358" t="s">
        <v>1284</v>
      </c>
      <c r="B1080" s="358" t="s">
        <v>594</v>
      </c>
      <c r="C1080" s="342">
        <v>85131</v>
      </c>
      <c r="D1080" s="358" t="s">
        <v>802</v>
      </c>
      <c r="E1080" s="360" t="s">
        <v>2021</v>
      </c>
      <c r="F1080" s="358" t="s">
        <v>2159</v>
      </c>
      <c r="G1080" s="358" t="s">
        <v>2160</v>
      </c>
      <c r="H1080" s="358" t="s">
        <v>1060</v>
      </c>
      <c r="I1080" s="339" t="s">
        <v>2094</v>
      </c>
      <c r="J1080" s="358">
        <v>85937.664999999994</v>
      </c>
    </row>
    <row r="1081" spans="1:10" ht="14.65" customHeight="1" x14ac:dyDescent="0.25">
      <c r="A1081" s="358" t="s">
        <v>1284</v>
      </c>
      <c r="B1081" s="358" t="s">
        <v>594</v>
      </c>
      <c r="C1081" s="342">
        <v>85131</v>
      </c>
      <c r="D1081" s="358" t="s">
        <v>802</v>
      </c>
      <c r="E1081" s="360" t="s">
        <v>2021</v>
      </c>
      <c r="F1081" s="358" t="s">
        <v>2161</v>
      </c>
      <c r="G1081" s="358" t="s">
        <v>2162</v>
      </c>
      <c r="H1081" s="358" t="s">
        <v>1060</v>
      </c>
      <c r="I1081" s="339" t="s">
        <v>2094</v>
      </c>
      <c r="J1081" s="358">
        <v>44893.9</v>
      </c>
    </row>
    <row r="1082" spans="1:10" ht="14.65" customHeight="1" x14ac:dyDescent="0.25">
      <c r="A1082" s="358" t="s">
        <v>1284</v>
      </c>
      <c r="B1082" s="358" t="s">
        <v>594</v>
      </c>
      <c r="C1082" s="342">
        <v>85131</v>
      </c>
      <c r="D1082" s="358" t="s">
        <v>802</v>
      </c>
      <c r="E1082" s="360" t="s">
        <v>2021</v>
      </c>
      <c r="F1082" s="358" t="s">
        <v>2163</v>
      </c>
      <c r="G1082" s="358" t="s">
        <v>2164</v>
      </c>
      <c r="H1082" s="358" t="s">
        <v>1060</v>
      </c>
      <c r="I1082" s="339" t="s">
        <v>2094</v>
      </c>
      <c r="J1082" s="358">
        <v>41043.764999999999</v>
      </c>
    </row>
    <row r="1083" spans="1:10" ht="14.65" customHeight="1" x14ac:dyDescent="0.25">
      <c r="A1083" s="358" t="s">
        <v>1284</v>
      </c>
      <c r="B1083" s="358" t="s">
        <v>594</v>
      </c>
      <c r="C1083" s="342">
        <v>85131</v>
      </c>
      <c r="D1083" s="358" t="s">
        <v>802</v>
      </c>
      <c r="E1083" s="360" t="s">
        <v>2021</v>
      </c>
      <c r="F1083" s="358" t="s">
        <v>2165</v>
      </c>
      <c r="G1083" s="358" t="s">
        <v>2166</v>
      </c>
      <c r="H1083" s="358" t="s">
        <v>1060</v>
      </c>
      <c r="I1083" s="339" t="s">
        <v>2094</v>
      </c>
      <c r="J1083" s="358">
        <v>22572</v>
      </c>
    </row>
    <row r="1084" spans="1:10" ht="14.65" customHeight="1" x14ac:dyDescent="0.25">
      <c r="A1084" s="358" t="s">
        <v>1284</v>
      </c>
      <c r="B1084" s="358" t="s">
        <v>594</v>
      </c>
      <c r="C1084" s="342">
        <v>85131</v>
      </c>
      <c r="D1084" s="358" t="s">
        <v>802</v>
      </c>
      <c r="E1084" s="360" t="s">
        <v>2021</v>
      </c>
      <c r="F1084" s="358" t="s">
        <v>2167</v>
      </c>
      <c r="G1084" s="358" t="s">
        <v>2168</v>
      </c>
      <c r="H1084" s="358" t="s">
        <v>1060</v>
      </c>
      <c r="I1084" s="339" t="s">
        <v>2094</v>
      </c>
      <c r="J1084" s="358">
        <v>10607.603999999999</v>
      </c>
    </row>
    <row r="1085" spans="1:10" ht="14.65" customHeight="1" x14ac:dyDescent="0.25">
      <c r="A1085" s="358" t="s">
        <v>1284</v>
      </c>
      <c r="B1085" s="358" t="s">
        <v>594</v>
      </c>
      <c r="C1085" s="342">
        <v>85131</v>
      </c>
      <c r="D1085" s="358" t="s">
        <v>802</v>
      </c>
      <c r="E1085" s="360" t="s">
        <v>2021</v>
      </c>
      <c r="F1085" s="358" t="s">
        <v>2169</v>
      </c>
      <c r="G1085" s="358" t="s">
        <v>2170</v>
      </c>
      <c r="H1085" s="358" t="s">
        <v>1060</v>
      </c>
      <c r="I1085" s="339" t="s">
        <v>2094</v>
      </c>
      <c r="J1085" s="358">
        <v>4573.5140000000001</v>
      </c>
    </row>
    <row r="1086" spans="1:10" ht="14.65" customHeight="1" x14ac:dyDescent="0.25">
      <c r="A1086" s="358" t="s">
        <v>1284</v>
      </c>
      <c r="B1086" s="358" t="s">
        <v>594</v>
      </c>
      <c r="C1086" s="342">
        <v>85131</v>
      </c>
      <c r="D1086" s="358" t="s">
        <v>802</v>
      </c>
      <c r="E1086" s="360" t="s">
        <v>2021</v>
      </c>
      <c r="F1086" s="358" t="s">
        <v>2171</v>
      </c>
      <c r="G1086" s="358" t="s">
        <v>2172</v>
      </c>
      <c r="H1086" s="358" t="s">
        <v>1060</v>
      </c>
      <c r="I1086" s="339" t="s">
        <v>2094</v>
      </c>
      <c r="J1086" s="358">
        <v>410</v>
      </c>
    </row>
    <row r="1087" spans="1:10" ht="14.65" customHeight="1" x14ac:dyDescent="0.25">
      <c r="A1087" s="358" t="s">
        <v>1284</v>
      </c>
      <c r="B1087" s="358" t="s">
        <v>594</v>
      </c>
      <c r="C1087" s="342">
        <v>85131</v>
      </c>
      <c r="D1087" s="358" t="s">
        <v>802</v>
      </c>
      <c r="E1087" s="360" t="s">
        <v>2021</v>
      </c>
      <c r="F1087" s="358" t="s">
        <v>2173</v>
      </c>
      <c r="G1087" s="358" t="s">
        <v>2174</v>
      </c>
      <c r="H1087" s="358" t="s">
        <v>1060</v>
      </c>
      <c r="I1087" s="339" t="s">
        <v>2094</v>
      </c>
      <c r="J1087" s="358">
        <v>3749.4079999999999</v>
      </c>
    </row>
    <row r="1088" spans="1:10" ht="14.65" customHeight="1" x14ac:dyDescent="0.25">
      <c r="A1088" s="358" t="s">
        <v>1284</v>
      </c>
      <c r="B1088" s="358" t="s">
        <v>594</v>
      </c>
      <c r="C1088" s="342">
        <v>85131</v>
      </c>
      <c r="D1088" s="358" t="s">
        <v>802</v>
      </c>
      <c r="E1088" s="360" t="s">
        <v>2021</v>
      </c>
      <c r="F1088" s="358" t="s">
        <v>2175</v>
      </c>
      <c r="G1088" s="358" t="s">
        <v>2176</v>
      </c>
      <c r="H1088" s="358" t="s">
        <v>1060</v>
      </c>
      <c r="I1088" s="339" t="s">
        <v>2094</v>
      </c>
      <c r="J1088" s="358">
        <v>5052.1000000000004</v>
      </c>
    </row>
    <row r="1089" spans="1:10" ht="14.65" customHeight="1" x14ac:dyDescent="0.25">
      <c r="A1089" s="358" t="s">
        <v>1284</v>
      </c>
      <c r="B1089" s="358" t="s">
        <v>594</v>
      </c>
      <c r="C1089" s="342">
        <v>85131</v>
      </c>
      <c r="D1089" s="358" t="s">
        <v>802</v>
      </c>
      <c r="E1089" s="360" t="s">
        <v>2021</v>
      </c>
      <c r="F1089" s="358" t="s">
        <v>2177</v>
      </c>
      <c r="G1089" s="358" t="s">
        <v>2178</v>
      </c>
      <c r="H1089" s="358" t="s">
        <v>1060</v>
      </c>
      <c r="I1089" s="339" t="s">
        <v>2094</v>
      </c>
      <c r="J1089" s="358">
        <v>57259.37</v>
      </c>
    </row>
    <row r="1090" spans="1:10" ht="14.65" customHeight="1" x14ac:dyDescent="0.25">
      <c r="A1090" s="358" t="s">
        <v>1284</v>
      </c>
      <c r="B1090" s="358" t="s">
        <v>594</v>
      </c>
      <c r="C1090" s="342">
        <v>85131</v>
      </c>
      <c r="D1090" s="358" t="s">
        <v>802</v>
      </c>
      <c r="E1090" s="360" t="s">
        <v>2021</v>
      </c>
      <c r="F1090" s="358" t="s">
        <v>2179</v>
      </c>
      <c r="G1090" s="358" t="s">
        <v>2180</v>
      </c>
      <c r="H1090" s="358" t="s">
        <v>1060</v>
      </c>
      <c r="I1090" s="339" t="s">
        <v>2094</v>
      </c>
      <c r="J1090" s="358">
        <v>650.08799999999997</v>
      </c>
    </row>
    <row r="1091" spans="1:10" ht="14.65" customHeight="1" x14ac:dyDescent="0.25">
      <c r="A1091" s="358" t="s">
        <v>1284</v>
      </c>
      <c r="B1091" s="358" t="s">
        <v>594</v>
      </c>
      <c r="C1091" s="342">
        <v>85131</v>
      </c>
      <c r="D1091" s="358" t="s">
        <v>802</v>
      </c>
      <c r="E1091" s="360" t="s">
        <v>2021</v>
      </c>
      <c r="F1091" s="358" t="s">
        <v>2181</v>
      </c>
      <c r="G1091" s="358" t="s">
        <v>2182</v>
      </c>
      <c r="H1091" s="358" t="s">
        <v>1060</v>
      </c>
      <c r="I1091" s="339" t="s">
        <v>2094</v>
      </c>
      <c r="J1091" s="358">
        <v>39469.976000000002</v>
      </c>
    </row>
    <row r="1092" spans="1:10" ht="14.65" customHeight="1" x14ac:dyDescent="0.25">
      <c r="A1092" s="358" t="s">
        <v>1284</v>
      </c>
      <c r="B1092" s="358" t="s">
        <v>594</v>
      </c>
      <c r="C1092" s="342">
        <v>85131</v>
      </c>
      <c r="D1092" s="358" t="s">
        <v>802</v>
      </c>
      <c r="E1092" s="360" t="s">
        <v>2021</v>
      </c>
      <c r="F1092" s="358" t="s">
        <v>2183</v>
      </c>
      <c r="G1092" s="358" t="s">
        <v>2184</v>
      </c>
      <c r="H1092" s="358" t="s">
        <v>1060</v>
      </c>
      <c r="I1092" s="339" t="s">
        <v>2094</v>
      </c>
      <c r="J1092" s="358">
        <v>26416.465</v>
      </c>
    </row>
    <row r="1093" spans="1:10" ht="14.65" customHeight="1" x14ac:dyDescent="0.25">
      <c r="A1093" s="358" t="s">
        <v>1284</v>
      </c>
      <c r="B1093" s="358" t="s">
        <v>594</v>
      </c>
      <c r="C1093" s="342">
        <v>85131</v>
      </c>
      <c r="D1093" s="358" t="s">
        <v>802</v>
      </c>
      <c r="E1093" s="360" t="s">
        <v>2021</v>
      </c>
      <c r="F1093" s="358" t="s">
        <v>2185</v>
      </c>
      <c r="G1093" s="358" t="s">
        <v>2186</v>
      </c>
      <c r="H1093" s="358" t="s">
        <v>1060</v>
      </c>
      <c r="I1093" s="339" t="s">
        <v>2094</v>
      </c>
      <c r="J1093" s="358">
        <v>13053.511</v>
      </c>
    </row>
    <row r="1094" spans="1:10" ht="14.65" customHeight="1" x14ac:dyDescent="0.25">
      <c r="A1094" s="358" t="s">
        <v>1284</v>
      </c>
      <c r="B1094" s="358" t="s">
        <v>594</v>
      </c>
      <c r="C1094" s="342">
        <v>85131</v>
      </c>
      <c r="D1094" s="358" t="s">
        <v>802</v>
      </c>
      <c r="E1094" s="360" t="s">
        <v>2021</v>
      </c>
      <c r="F1094" s="358" t="s">
        <v>2187</v>
      </c>
      <c r="G1094" s="358" t="s">
        <v>2188</v>
      </c>
      <c r="H1094" s="358" t="s">
        <v>1060</v>
      </c>
      <c r="I1094" s="339" t="s">
        <v>2094</v>
      </c>
      <c r="J1094" s="358">
        <v>319.02699999999999</v>
      </c>
    </row>
    <row r="1095" spans="1:10" ht="14.65" customHeight="1" x14ac:dyDescent="0.25">
      <c r="A1095" s="358" t="s">
        <v>1284</v>
      </c>
      <c r="B1095" s="358" t="s">
        <v>594</v>
      </c>
      <c r="C1095" s="342">
        <v>85131</v>
      </c>
      <c r="D1095" s="358" t="s">
        <v>802</v>
      </c>
      <c r="E1095" s="360" t="s">
        <v>2021</v>
      </c>
      <c r="F1095" s="358" t="s">
        <v>2189</v>
      </c>
      <c r="G1095" s="358" t="s">
        <v>2190</v>
      </c>
      <c r="H1095" s="358" t="s">
        <v>1060</v>
      </c>
      <c r="I1095" s="339" t="s">
        <v>2094</v>
      </c>
      <c r="J1095" s="358">
        <v>259.346</v>
      </c>
    </row>
    <row r="1096" spans="1:10" ht="14.65" customHeight="1" x14ac:dyDescent="0.25">
      <c r="A1096" s="358" t="s">
        <v>1284</v>
      </c>
      <c r="B1096" s="358" t="s">
        <v>594</v>
      </c>
      <c r="C1096" s="342">
        <v>85131</v>
      </c>
      <c r="D1096" s="358" t="s">
        <v>802</v>
      </c>
      <c r="E1096" s="360" t="s">
        <v>2021</v>
      </c>
      <c r="F1096" s="358" t="s">
        <v>2191</v>
      </c>
      <c r="G1096" s="358" t="s">
        <v>2192</v>
      </c>
      <c r="H1096" s="358" t="s">
        <v>1060</v>
      </c>
      <c r="I1096" s="339" t="s">
        <v>2094</v>
      </c>
      <c r="J1096" s="358">
        <v>237.898</v>
      </c>
    </row>
    <row r="1097" spans="1:10" ht="14.65" customHeight="1" x14ac:dyDescent="0.25">
      <c r="A1097" s="358" t="s">
        <v>1284</v>
      </c>
      <c r="B1097" s="358" t="s">
        <v>594</v>
      </c>
      <c r="C1097" s="342">
        <v>85131</v>
      </c>
      <c r="D1097" s="358" t="s">
        <v>802</v>
      </c>
      <c r="E1097" s="360" t="s">
        <v>2021</v>
      </c>
      <c r="F1097" s="358" t="s">
        <v>2193</v>
      </c>
      <c r="G1097" s="358" t="s">
        <v>2194</v>
      </c>
      <c r="H1097" s="358" t="s">
        <v>1060</v>
      </c>
      <c r="I1097" s="339" t="s">
        <v>2094</v>
      </c>
      <c r="J1097" s="358">
        <v>212.554</v>
      </c>
    </row>
    <row r="1098" spans="1:10" ht="14.65" customHeight="1" x14ac:dyDescent="0.25">
      <c r="A1098" s="358" t="s">
        <v>1284</v>
      </c>
      <c r="B1098" s="358" t="s">
        <v>594</v>
      </c>
      <c r="C1098" s="342">
        <v>85131</v>
      </c>
      <c r="D1098" s="358" t="s">
        <v>802</v>
      </c>
      <c r="E1098" s="360" t="s">
        <v>2021</v>
      </c>
      <c r="F1098" s="358" t="s">
        <v>2195</v>
      </c>
      <c r="G1098" s="358" t="s">
        <v>1286</v>
      </c>
      <c r="H1098" s="358" t="s">
        <v>1060</v>
      </c>
      <c r="I1098" s="339" t="s">
        <v>2094</v>
      </c>
      <c r="J1098" s="358">
        <v>25.344000000000001</v>
      </c>
    </row>
    <row r="1099" spans="1:10" ht="14.65" customHeight="1" x14ac:dyDescent="0.25">
      <c r="A1099" s="358" t="s">
        <v>1284</v>
      </c>
      <c r="B1099" s="358" t="s">
        <v>594</v>
      </c>
      <c r="C1099" s="342">
        <v>85131</v>
      </c>
      <c r="D1099" s="358" t="s">
        <v>802</v>
      </c>
      <c r="E1099" s="360" t="s">
        <v>2021</v>
      </c>
      <c r="F1099" s="358" t="s">
        <v>2196</v>
      </c>
      <c r="G1099" s="358" t="s">
        <v>2197</v>
      </c>
      <c r="H1099" s="358" t="s">
        <v>1060</v>
      </c>
      <c r="I1099" s="339" t="s">
        <v>2094</v>
      </c>
      <c r="J1099" s="358">
        <v>21.448</v>
      </c>
    </row>
    <row r="1100" spans="1:10" ht="14.65" customHeight="1" x14ac:dyDescent="0.25">
      <c r="A1100" s="358" t="s">
        <v>1284</v>
      </c>
      <c r="B1100" s="358" t="s">
        <v>594</v>
      </c>
      <c r="C1100" s="342">
        <v>85131</v>
      </c>
      <c r="D1100" s="358" t="s">
        <v>802</v>
      </c>
      <c r="E1100" s="360" t="s">
        <v>2021</v>
      </c>
      <c r="F1100" s="358" t="s">
        <v>2198</v>
      </c>
      <c r="G1100" s="358" t="s">
        <v>2199</v>
      </c>
      <c r="H1100" s="358" t="s">
        <v>1060</v>
      </c>
      <c r="I1100" s="339" t="s">
        <v>2094</v>
      </c>
      <c r="J1100" s="358">
        <v>59.680999999999997</v>
      </c>
    </row>
    <row r="1101" spans="1:10" ht="14.65" customHeight="1" x14ac:dyDescent="0.25">
      <c r="A1101" s="358" t="s">
        <v>1284</v>
      </c>
      <c r="B1101" s="358" t="s">
        <v>594</v>
      </c>
      <c r="C1101" s="342">
        <v>85131</v>
      </c>
      <c r="D1101" s="358" t="s">
        <v>802</v>
      </c>
      <c r="E1101" s="360" t="s">
        <v>2021</v>
      </c>
      <c r="F1101" s="358" t="s">
        <v>2033</v>
      </c>
      <c r="G1101" s="358" t="s">
        <v>1605</v>
      </c>
      <c r="H1101" s="358" t="s">
        <v>1060</v>
      </c>
      <c r="I1101" s="339" t="s">
        <v>2094</v>
      </c>
      <c r="J1101" s="358">
        <v>993256.72900000005</v>
      </c>
    </row>
    <row r="1102" spans="1:10" ht="14.65" customHeight="1" x14ac:dyDescent="0.25">
      <c r="A1102" s="358" t="s">
        <v>1284</v>
      </c>
      <c r="B1102" s="358" t="s">
        <v>594</v>
      </c>
      <c r="C1102" s="342">
        <v>85131</v>
      </c>
      <c r="D1102" s="358" t="s">
        <v>802</v>
      </c>
      <c r="E1102" s="360" t="s">
        <v>2021</v>
      </c>
      <c r="F1102" s="358" t="s">
        <v>2103</v>
      </c>
      <c r="G1102" s="358" t="s">
        <v>2104</v>
      </c>
      <c r="H1102" s="358" t="s">
        <v>1060</v>
      </c>
      <c r="I1102" s="339" t="s">
        <v>2095</v>
      </c>
      <c r="J1102" s="358">
        <v>188178.95499999999</v>
      </c>
    </row>
    <row r="1103" spans="1:10" ht="14.65" customHeight="1" x14ac:dyDescent="0.25">
      <c r="A1103" s="358" t="s">
        <v>1284</v>
      </c>
      <c r="B1103" s="358" t="s">
        <v>594</v>
      </c>
      <c r="C1103" s="342">
        <v>85131</v>
      </c>
      <c r="D1103" s="358" t="s">
        <v>802</v>
      </c>
      <c r="E1103" s="360" t="s">
        <v>2021</v>
      </c>
      <c r="F1103" s="358" t="s">
        <v>2105</v>
      </c>
      <c r="G1103" s="358" t="s">
        <v>2106</v>
      </c>
      <c r="H1103" s="358" t="s">
        <v>1060</v>
      </c>
      <c r="I1103" s="339" t="s">
        <v>2095</v>
      </c>
      <c r="J1103" s="358">
        <v>3849</v>
      </c>
    </row>
    <row r="1104" spans="1:10" ht="14.65" customHeight="1" x14ac:dyDescent="0.25">
      <c r="A1104" s="358" t="s">
        <v>1284</v>
      </c>
      <c r="B1104" s="358" t="s">
        <v>594</v>
      </c>
      <c r="C1104" s="342">
        <v>85131</v>
      </c>
      <c r="D1104" s="358" t="s">
        <v>802</v>
      </c>
      <c r="E1104" s="360" t="s">
        <v>2021</v>
      </c>
      <c r="F1104" s="358" t="s">
        <v>2107</v>
      </c>
      <c r="G1104" s="358" t="s">
        <v>2108</v>
      </c>
      <c r="H1104" s="358" t="s">
        <v>1060</v>
      </c>
      <c r="I1104" s="339" t="s">
        <v>2095</v>
      </c>
      <c r="J1104" s="358">
        <v>171547</v>
      </c>
    </row>
    <row r="1105" spans="1:10" ht="14.65" customHeight="1" x14ac:dyDescent="0.25">
      <c r="A1105" s="358" t="s">
        <v>1284</v>
      </c>
      <c r="B1105" s="358" t="s">
        <v>594</v>
      </c>
      <c r="C1105" s="342">
        <v>85131</v>
      </c>
      <c r="D1105" s="358" t="s">
        <v>802</v>
      </c>
      <c r="E1105" s="360" t="s">
        <v>2021</v>
      </c>
      <c r="F1105" s="358" t="s">
        <v>2109</v>
      </c>
      <c r="G1105" s="358" t="s">
        <v>2110</v>
      </c>
      <c r="H1105" s="358" t="s">
        <v>1060</v>
      </c>
      <c r="I1105" s="339" t="s">
        <v>2095</v>
      </c>
      <c r="J1105" s="358">
        <v>2969.14</v>
      </c>
    </row>
    <row r="1106" spans="1:10" ht="14.65" customHeight="1" x14ac:dyDescent="0.25">
      <c r="A1106" s="358" t="s">
        <v>1284</v>
      </c>
      <c r="B1106" s="358" t="s">
        <v>594</v>
      </c>
      <c r="C1106" s="342">
        <v>85131</v>
      </c>
      <c r="D1106" s="358" t="s">
        <v>802</v>
      </c>
      <c r="E1106" s="360" t="s">
        <v>2021</v>
      </c>
      <c r="F1106" s="358" t="s">
        <v>2111</v>
      </c>
      <c r="G1106" s="358" t="s">
        <v>2112</v>
      </c>
      <c r="H1106" s="358" t="s">
        <v>1060</v>
      </c>
      <c r="I1106" s="339" t="s">
        <v>2095</v>
      </c>
      <c r="J1106" s="358">
        <v>2357.078</v>
      </c>
    </row>
    <row r="1107" spans="1:10" ht="14.65" customHeight="1" x14ac:dyDescent="0.25">
      <c r="A1107" s="358" t="s">
        <v>1284</v>
      </c>
      <c r="B1107" s="358" t="s">
        <v>594</v>
      </c>
      <c r="C1107" s="342">
        <v>85131</v>
      </c>
      <c r="D1107" s="358" t="s">
        <v>802</v>
      </c>
      <c r="E1107" s="360" t="s">
        <v>2021</v>
      </c>
      <c r="F1107" s="358" t="s">
        <v>2113</v>
      </c>
      <c r="G1107" s="358" t="s">
        <v>2114</v>
      </c>
      <c r="H1107" s="358" t="s">
        <v>1060</v>
      </c>
      <c r="I1107" s="339" t="s">
        <v>2095</v>
      </c>
      <c r="J1107" s="358">
        <v>6963.96</v>
      </c>
    </row>
    <row r="1108" spans="1:10" ht="14.65" customHeight="1" x14ac:dyDescent="0.25">
      <c r="A1108" s="358" t="s">
        <v>1284</v>
      </c>
      <c r="B1108" s="358" t="s">
        <v>594</v>
      </c>
      <c r="C1108" s="342">
        <v>85131</v>
      </c>
      <c r="D1108" s="358" t="s">
        <v>802</v>
      </c>
      <c r="E1108" s="360" t="s">
        <v>2021</v>
      </c>
      <c r="F1108" s="358" t="s">
        <v>2115</v>
      </c>
      <c r="G1108" s="358" t="s">
        <v>2116</v>
      </c>
      <c r="H1108" s="358" t="s">
        <v>1060</v>
      </c>
      <c r="I1108" s="339" t="s">
        <v>2095</v>
      </c>
      <c r="J1108" s="358">
        <v>492.77699999999999</v>
      </c>
    </row>
    <row r="1109" spans="1:10" ht="14.65" customHeight="1" x14ac:dyDescent="0.25">
      <c r="A1109" s="358" t="s">
        <v>1284</v>
      </c>
      <c r="B1109" s="358" t="s">
        <v>594</v>
      </c>
      <c r="C1109" s="342">
        <v>85131</v>
      </c>
      <c r="D1109" s="358" t="s">
        <v>802</v>
      </c>
      <c r="E1109" s="360" t="s">
        <v>2021</v>
      </c>
      <c r="F1109" s="358" t="s">
        <v>2117</v>
      </c>
      <c r="G1109" s="358" t="s">
        <v>2118</v>
      </c>
      <c r="H1109" s="358" t="s">
        <v>1060</v>
      </c>
      <c r="I1109" s="339" t="s">
        <v>2095</v>
      </c>
      <c r="J1109" s="358">
        <v>514.29899999999998</v>
      </c>
    </row>
    <row r="1110" spans="1:10" ht="14.65" customHeight="1" x14ac:dyDescent="0.25">
      <c r="A1110" s="358" t="s">
        <v>1284</v>
      </c>
      <c r="B1110" s="358" t="s">
        <v>594</v>
      </c>
      <c r="C1110" s="342">
        <v>85131</v>
      </c>
      <c r="D1110" s="358" t="s">
        <v>802</v>
      </c>
      <c r="E1110" s="360" t="s">
        <v>2021</v>
      </c>
      <c r="F1110" s="358" t="s">
        <v>2119</v>
      </c>
      <c r="G1110" s="358" t="s">
        <v>2120</v>
      </c>
      <c r="H1110" s="358" t="s">
        <v>1060</v>
      </c>
      <c r="I1110" s="339" t="s">
        <v>2095</v>
      </c>
      <c r="J1110" s="358">
        <v>514.00400000000002</v>
      </c>
    </row>
    <row r="1111" spans="1:10" ht="14.65" customHeight="1" x14ac:dyDescent="0.25">
      <c r="A1111" s="358" t="s">
        <v>1284</v>
      </c>
      <c r="B1111" s="358" t="s">
        <v>594</v>
      </c>
      <c r="C1111" s="342">
        <v>85131</v>
      </c>
      <c r="D1111" s="358" t="s">
        <v>802</v>
      </c>
      <c r="E1111" s="360" t="s">
        <v>2021</v>
      </c>
      <c r="F1111" s="358" t="s">
        <v>2121</v>
      </c>
      <c r="G1111" s="358" t="s">
        <v>2122</v>
      </c>
      <c r="H1111" s="358" t="s">
        <v>1060</v>
      </c>
      <c r="I1111" s="339" t="s">
        <v>2095</v>
      </c>
      <c r="J1111" s="358">
        <v>0.29499999999999998</v>
      </c>
    </row>
    <row r="1112" spans="1:10" ht="14.65" customHeight="1" x14ac:dyDescent="0.25">
      <c r="A1112" s="358" t="s">
        <v>1284</v>
      </c>
      <c r="B1112" s="358" t="s">
        <v>594</v>
      </c>
      <c r="C1112" s="342">
        <v>85131</v>
      </c>
      <c r="D1112" s="358" t="s">
        <v>802</v>
      </c>
      <c r="E1112" s="360" t="s">
        <v>2021</v>
      </c>
      <c r="F1112" s="358" t="s">
        <v>2123</v>
      </c>
      <c r="G1112" s="358" t="s">
        <v>2124</v>
      </c>
      <c r="H1112" s="358" t="s">
        <v>1060</v>
      </c>
      <c r="I1112" s="339" t="s">
        <v>2095</v>
      </c>
      <c r="J1112" s="358">
        <v>0.29499999999999998</v>
      </c>
    </row>
    <row r="1113" spans="1:10" ht="14.65" customHeight="1" x14ac:dyDescent="0.25">
      <c r="A1113" s="358" t="s">
        <v>1284</v>
      </c>
      <c r="B1113" s="358" t="s">
        <v>594</v>
      </c>
      <c r="C1113" s="342">
        <v>85131</v>
      </c>
      <c r="D1113" s="358" t="s">
        <v>802</v>
      </c>
      <c r="E1113" s="360" t="s">
        <v>2021</v>
      </c>
      <c r="F1113" s="358" t="s">
        <v>2125</v>
      </c>
      <c r="G1113" s="358" t="s">
        <v>2126</v>
      </c>
      <c r="H1113" s="358" t="s">
        <v>1060</v>
      </c>
      <c r="I1113" s="339" t="s">
        <v>2095</v>
      </c>
      <c r="J1113" s="358" t="s">
        <v>4</v>
      </c>
    </row>
    <row r="1114" spans="1:10" ht="14.65" customHeight="1" x14ac:dyDescent="0.25">
      <c r="A1114" s="358" t="s">
        <v>1284</v>
      </c>
      <c r="B1114" s="358" t="s">
        <v>594</v>
      </c>
      <c r="C1114" s="342">
        <v>85131</v>
      </c>
      <c r="D1114" s="358" t="s">
        <v>802</v>
      </c>
      <c r="E1114" s="360" t="s">
        <v>2021</v>
      </c>
      <c r="F1114" s="358" t="s">
        <v>2127</v>
      </c>
      <c r="G1114" s="358" t="s">
        <v>2128</v>
      </c>
      <c r="H1114" s="358" t="s">
        <v>1060</v>
      </c>
      <c r="I1114" s="339" t="s">
        <v>2095</v>
      </c>
      <c r="J1114" s="358">
        <v>0.29499999999999998</v>
      </c>
    </row>
    <row r="1115" spans="1:10" ht="14.65" customHeight="1" x14ac:dyDescent="0.25">
      <c r="A1115" s="358" t="s">
        <v>1284</v>
      </c>
      <c r="B1115" s="358" t="s">
        <v>594</v>
      </c>
      <c r="C1115" s="342">
        <v>85131</v>
      </c>
      <c r="D1115" s="358" t="s">
        <v>802</v>
      </c>
      <c r="E1115" s="360" t="s">
        <v>2021</v>
      </c>
      <c r="F1115" s="358" t="s">
        <v>2129</v>
      </c>
      <c r="G1115" s="358" t="s">
        <v>2130</v>
      </c>
      <c r="H1115" s="358" t="s">
        <v>1060</v>
      </c>
      <c r="I1115" s="339" t="s">
        <v>2095</v>
      </c>
      <c r="J1115" s="358">
        <v>583211.63</v>
      </c>
    </row>
    <row r="1116" spans="1:10" ht="14.65" customHeight="1" x14ac:dyDescent="0.25">
      <c r="A1116" s="358" t="s">
        <v>1284</v>
      </c>
      <c r="B1116" s="358" t="s">
        <v>594</v>
      </c>
      <c r="C1116" s="342">
        <v>85131</v>
      </c>
      <c r="D1116" s="358" t="s">
        <v>802</v>
      </c>
      <c r="E1116" s="360" t="s">
        <v>2021</v>
      </c>
      <c r="F1116" s="358" t="s">
        <v>2131</v>
      </c>
      <c r="G1116" s="358" t="s">
        <v>2132</v>
      </c>
      <c r="H1116" s="358" t="s">
        <v>1060</v>
      </c>
      <c r="I1116" s="339" t="s">
        <v>2095</v>
      </c>
      <c r="J1116" s="358">
        <v>129236.651</v>
      </c>
    </row>
    <row r="1117" spans="1:10" ht="14.65" customHeight="1" x14ac:dyDescent="0.25">
      <c r="A1117" s="358" t="s">
        <v>1284</v>
      </c>
      <c r="B1117" s="358" t="s">
        <v>594</v>
      </c>
      <c r="C1117" s="342">
        <v>85131</v>
      </c>
      <c r="D1117" s="358" t="s">
        <v>802</v>
      </c>
      <c r="E1117" s="360" t="s">
        <v>2021</v>
      </c>
      <c r="F1117" s="358" t="s">
        <v>2133</v>
      </c>
      <c r="G1117" s="358" t="s">
        <v>2134</v>
      </c>
      <c r="H1117" s="358" t="s">
        <v>1060</v>
      </c>
      <c r="I1117" s="339" t="s">
        <v>2095</v>
      </c>
      <c r="J1117" s="358">
        <v>120345.78200000001</v>
      </c>
    </row>
    <row r="1118" spans="1:10" ht="14.65" customHeight="1" x14ac:dyDescent="0.25">
      <c r="A1118" s="358" t="s">
        <v>1284</v>
      </c>
      <c r="B1118" s="358" t="s">
        <v>594</v>
      </c>
      <c r="C1118" s="342">
        <v>85131</v>
      </c>
      <c r="D1118" s="358" t="s">
        <v>802</v>
      </c>
      <c r="E1118" s="360" t="s">
        <v>2021</v>
      </c>
      <c r="F1118" s="358" t="s">
        <v>2135</v>
      </c>
      <c r="G1118" s="358" t="s">
        <v>2136</v>
      </c>
      <c r="H1118" s="358" t="s">
        <v>1060</v>
      </c>
      <c r="I1118" s="339" t="s">
        <v>2095</v>
      </c>
      <c r="J1118" s="358">
        <v>12973.233</v>
      </c>
    </row>
    <row r="1119" spans="1:10" ht="14.65" customHeight="1" x14ac:dyDescent="0.25">
      <c r="A1119" s="358" t="s">
        <v>1284</v>
      </c>
      <c r="B1119" s="358" t="s">
        <v>594</v>
      </c>
      <c r="C1119" s="342">
        <v>85131</v>
      </c>
      <c r="D1119" s="358" t="s">
        <v>802</v>
      </c>
      <c r="E1119" s="360" t="s">
        <v>2021</v>
      </c>
      <c r="F1119" s="358" t="s">
        <v>2137</v>
      </c>
      <c r="G1119" s="358" t="s">
        <v>2138</v>
      </c>
      <c r="H1119" s="358" t="s">
        <v>1060</v>
      </c>
      <c r="I1119" s="339" t="s">
        <v>2095</v>
      </c>
      <c r="J1119" s="358">
        <v>145447.28099999999</v>
      </c>
    </row>
    <row r="1120" spans="1:10" ht="14.65" customHeight="1" x14ac:dyDescent="0.25">
      <c r="A1120" s="358" t="s">
        <v>1284</v>
      </c>
      <c r="B1120" s="358" t="s">
        <v>594</v>
      </c>
      <c r="C1120" s="342">
        <v>85131</v>
      </c>
      <c r="D1120" s="358" t="s">
        <v>802</v>
      </c>
      <c r="E1120" s="360" t="s">
        <v>2021</v>
      </c>
      <c r="F1120" s="358" t="s">
        <v>2139</v>
      </c>
      <c r="G1120" s="358" t="s">
        <v>2140</v>
      </c>
      <c r="H1120" s="358" t="s">
        <v>1060</v>
      </c>
      <c r="I1120" s="339" t="s">
        <v>2095</v>
      </c>
      <c r="J1120" s="358">
        <v>74247.403000000006</v>
      </c>
    </row>
    <row r="1121" spans="1:10" ht="14.65" customHeight="1" x14ac:dyDescent="0.25">
      <c r="A1121" s="358" t="s">
        <v>1284</v>
      </c>
      <c r="B1121" s="358" t="s">
        <v>594</v>
      </c>
      <c r="C1121" s="342">
        <v>85131</v>
      </c>
      <c r="D1121" s="358" t="s">
        <v>802</v>
      </c>
      <c r="E1121" s="360" t="s">
        <v>2021</v>
      </c>
      <c r="F1121" s="358" t="s">
        <v>2141</v>
      </c>
      <c r="G1121" s="358" t="s">
        <v>2142</v>
      </c>
      <c r="H1121" s="358" t="s">
        <v>1060</v>
      </c>
      <c r="I1121" s="339" t="s">
        <v>2095</v>
      </c>
      <c r="J1121" s="358">
        <v>60474.572</v>
      </c>
    </row>
    <row r="1122" spans="1:10" ht="14.65" customHeight="1" x14ac:dyDescent="0.25">
      <c r="A1122" s="358" t="s">
        <v>1284</v>
      </c>
      <c r="B1122" s="358" t="s">
        <v>594</v>
      </c>
      <c r="C1122" s="342">
        <v>85131</v>
      </c>
      <c r="D1122" s="358" t="s">
        <v>802</v>
      </c>
      <c r="E1122" s="360" t="s">
        <v>2021</v>
      </c>
      <c r="F1122" s="358" t="s">
        <v>2143</v>
      </c>
      <c r="G1122" s="358" t="s">
        <v>2144</v>
      </c>
      <c r="H1122" s="358" t="s">
        <v>1060</v>
      </c>
      <c r="I1122" s="339" t="s">
        <v>2095</v>
      </c>
      <c r="J1122" s="358">
        <v>2651.7809999999999</v>
      </c>
    </row>
    <row r="1123" spans="1:10" ht="14.65" customHeight="1" x14ac:dyDescent="0.25">
      <c r="A1123" s="358" t="s">
        <v>1284</v>
      </c>
      <c r="B1123" s="358" t="s">
        <v>594</v>
      </c>
      <c r="C1123" s="342">
        <v>85131</v>
      </c>
      <c r="D1123" s="358" t="s">
        <v>802</v>
      </c>
      <c r="E1123" s="360" t="s">
        <v>2021</v>
      </c>
      <c r="F1123" s="358" t="s">
        <v>2145</v>
      </c>
      <c r="G1123" s="358" t="s">
        <v>2146</v>
      </c>
      <c r="H1123" s="358" t="s">
        <v>1060</v>
      </c>
      <c r="I1123" s="339" t="s">
        <v>2095</v>
      </c>
      <c r="J1123" s="358">
        <v>11200</v>
      </c>
    </row>
    <row r="1124" spans="1:10" ht="14.65" customHeight="1" x14ac:dyDescent="0.25">
      <c r="A1124" s="358" t="s">
        <v>1284</v>
      </c>
      <c r="B1124" s="358" t="s">
        <v>594</v>
      </c>
      <c r="C1124" s="342">
        <v>85131</v>
      </c>
      <c r="D1124" s="358" t="s">
        <v>802</v>
      </c>
      <c r="E1124" s="360" t="s">
        <v>2021</v>
      </c>
      <c r="F1124" s="358" t="s">
        <v>2147</v>
      </c>
      <c r="G1124" s="358" t="s">
        <v>2148</v>
      </c>
      <c r="H1124" s="358" t="s">
        <v>1060</v>
      </c>
      <c r="I1124" s="339" t="s">
        <v>2095</v>
      </c>
      <c r="J1124" s="358">
        <v>4705.6310000000003</v>
      </c>
    </row>
    <row r="1125" spans="1:10" ht="14.65" customHeight="1" x14ac:dyDescent="0.25">
      <c r="A1125" s="358" t="s">
        <v>1284</v>
      </c>
      <c r="B1125" s="358" t="s">
        <v>594</v>
      </c>
      <c r="C1125" s="342">
        <v>85131</v>
      </c>
      <c r="D1125" s="358" t="s">
        <v>802</v>
      </c>
      <c r="E1125" s="360" t="s">
        <v>2021</v>
      </c>
      <c r="F1125" s="358" t="s">
        <v>2149</v>
      </c>
      <c r="G1125" s="358" t="s">
        <v>2150</v>
      </c>
      <c r="H1125" s="358" t="s">
        <v>1060</v>
      </c>
      <c r="I1125" s="339" t="s">
        <v>2095</v>
      </c>
      <c r="J1125" s="358">
        <v>14476.843000000001</v>
      </c>
    </row>
    <row r="1126" spans="1:10" ht="14.65" customHeight="1" x14ac:dyDescent="0.25">
      <c r="A1126" s="358" t="s">
        <v>1284</v>
      </c>
      <c r="B1126" s="358" t="s">
        <v>594</v>
      </c>
      <c r="C1126" s="342">
        <v>85131</v>
      </c>
      <c r="D1126" s="358" t="s">
        <v>802</v>
      </c>
      <c r="E1126" s="360" t="s">
        <v>2021</v>
      </c>
      <c r="F1126" s="358" t="s">
        <v>2151</v>
      </c>
      <c r="G1126" s="358" t="s">
        <v>2152</v>
      </c>
      <c r="H1126" s="358" t="s">
        <v>1060</v>
      </c>
      <c r="I1126" s="339" t="s">
        <v>2095</v>
      </c>
      <c r="J1126" s="358">
        <v>6926.1729999999998</v>
      </c>
    </row>
    <row r="1127" spans="1:10" ht="14.65" customHeight="1" x14ac:dyDescent="0.25">
      <c r="A1127" s="358" t="s">
        <v>1284</v>
      </c>
      <c r="B1127" s="358" t="s">
        <v>594</v>
      </c>
      <c r="C1127" s="342">
        <v>85131</v>
      </c>
      <c r="D1127" s="358" t="s">
        <v>802</v>
      </c>
      <c r="E1127" s="360" t="s">
        <v>2021</v>
      </c>
      <c r="F1127" s="358" t="s">
        <v>2153</v>
      </c>
      <c r="G1127" s="358" t="s">
        <v>2154</v>
      </c>
      <c r="H1127" s="358" t="s">
        <v>1060</v>
      </c>
      <c r="I1127" s="339" t="s">
        <v>2095</v>
      </c>
      <c r="J1127" s="358">
        <v>526.28</v>
      </c>
    </row>
    <row r="1128" spans="1:10" ht="14.65" customHeight="1" x14ac:dyDescent="0.25">
      <c r="A1128" s="358" t="s">
        <v>1284</v>
      </c>
      <c r="B1128" s="358" t="s">
        <v>594</v>
      </c>
      <c r="C1128" s="342">
        <v>85131</v>
      </c>
      <c r="D1128" s="358" t="s">
        <v>802</v>
      </c>
      <c r="E1128" s="360" t="s">
        <v>2021</v>
      </c>
      <c r="F1128" s="358" t="s">
        <v>2155</v>
      </c>
      <c r="G1128" s="358" t="s">
        <v>2156</v>
      </c>
      <c r="H1128" s="358" t="s">
        <v>1060</v>
      </c>
      <c r="I1128" s="339" t="s">
        <v>2095</v>
      </c>
      <c r="J1128" s="358">
        <v>233020.74400000001</v>
      </c>
    </row>
    <row r="1129" spans="1:10" ht="14.65" customHeight="1" x14ac:dyDescent="0.25">
      <c r="A1129" s="358" t="s">
        <v>1284</v>
      </c>
      <c r="B1129" s="358" t="s">
        <v>594</v>
      </c>
      <c r="C1129" s="342">
        <v>85131</v>
      </c>
      <c r="D1129" s="358" t="s">
        <v>802</v>
      </c>
      <c r="E1129" s="360" t="s">
        <v>2021</v>
      </c>
      <c r="F1129" s="358" t="s">
        <v>2157</v>
      </c>
      <c r="G1129" s="358" t="s">
        <v>2158</v>
      </c>
      <c r="H1129" s="358" t="s">
        <v>1060</v>
      </c>
      <c r="I1129" s="339" t="s">
        <v>2095</v>
      </c>
      <c r="J1129" s="358">
        <v>194647.02600000001</v>
      </c>
    </row>
    <row r="1130" spans="1:10" ht="14.65" customHeight="1" x14ac:dyDescent="0.25">
      <c r="A1130" s="358" t="s">
        <v>1284</v>
      </c>
      <c r="B1130" s="358" t="s">
        <v>594</v>
      </c>
      <c r="C1130" s="342">
        <v>85131</v>
      </c>
      <c r="D1130" s="358" t="s">
        <v>802</v>
      </c>
      <c r="E1130" s="360" t="s">
        <v>2021</v>
      </c>
      <c r="F1130" s="358" t="s">
        <v>2159</v>
      </c>
      <c r="G1130" s="358" t="s">
        <v>2160</v>
      </c>
      <c r="H1130" s="358" t="s">
        <v>1060</v>
      </c>
      <c r="I1130" s="339" t="s">
        <v>2095</v>
      </c>
      <c r="J1130" s="358">
        <v>84352.752999999997</v>
      </c>
    </row>
    <row r="1131" spans="1:10" ht="14.65" customHeight="1" x14ac:dyDescent="0.25">
      <c r="A1131" s="358" t="s">
        <v>1284</v>
      </c>
      <c r="B1131" s="358" t="s">
        <v>594</v>
      </c>
      <c r="C1131" s="342">
        <v>85131</v>
      </c>
      <c r="D1131" s="358" t="s">
        <v>802</v>
      </c>
      <c r="E1131" s="360" t="s">
        <v>2021</v>
      </c>
      <c r="F1131" s="358" t="s">
        <v>2161</v>
      </c>
      <c r="G1131" s="358" t="s">
        <v>2162</v>
      </c>
      <c r="H1131" s="358" t="s">
        <v>1060</v>
      </c>
      <c r="I1131" s="339" t="s">
        <v>2095</v>
      </c>
      <c r="J1131" s="358">
        <v>41346.6</v>
      </c>
    </row>
    <row r="1132" spans="1:10" ht="14.65" customHeight="1" x14ac:dyDescent="0.25">
      <c r="A1132" s="358" t="s">
        <v>1284</v>
      </c>
      <c r="B1132" s="358" t="s">
        <v>594</v>
      </c>
      <c r="C1132" s="342">
        <v>85131</v>
      </c>
      <c r="D1132" s="358" t="s">
        <v>802</v>
      </c>
      <c r="E1132" s="360" t="s">
        <v>2021</v>
      </c>
      <c r="F1132" s="358" t="s">
        <v>2163</v>
      </c>
      <c r="G1132" s="358" t="s">
        <v>2164</v>
      </c>
      <c r="H1132" s="358" t="s">
        <v>1060</v>
      </c>
      <c r="I1132" s="339" t="s">
        <v>2095</v>
      </c>
      <c r="J1132" s="358">
        <v>43006.152999999998</v>
      </c>
    </row>
    <row r="1133" spans="1:10" ht="14.65" customHeight="1" x14ac:dyDescent="0.25">
      <c r="A1133" s="358" t="s">
        <v>1284</v>
      </c>
      <c r="B1133" s="358" t="s">
        <v>594</v>
      </c>
      <c r="C1133" s="342">
        <v>85131</v>
      </c>
      <c r="D1133" s="358" t="s">
        <v>802</v>
      </c>
      <c r="E1133" s="360" t="s">
        <v>2021</v>
      </c>
      <c r="F1133" s="358" t="s">
        <v>2165</v>
      </c>
      <c r="G1133" s="358" t="s">
        <v>2166</v>
      </c>
      <c r="H1133" s="358" t="s">
        <v>1060</v>
      </c>
      <c r="I1133" s="339" t="s">
        <v>2095</v>
      </c>
      <c r="J1133" s="358">
        <v>25497.200000000001</v>
      </c>
    </row>
    <row r="1134" spans="1:10" ht="14.65" customHeight="1" x14ac:dyDescent="0.25">
      <c r="A1134" s="358" t="s">
        <v>1284</v>
      </c>
      <c r="B1134" s="358" t="s">
        <v>594</v>
      </c>
      <c r="C1134" s="342">
        <v>85131</v>
      </c>
      <c r="D1134" s="358" t="s">
        <v>802</v>
      </c>
      <c r="E1134" s="360" t="s">
        <v>2021</v>
      </c>
      <c r="F1134" s="358" t="s">
        <v>2167</v>
      </c>
      <c r="G1134" s="358" t="s">
        <v>2168</v>
      </c>
      <c r="H1134" s="358" t="s">
        <v>1060</v>
      </c>
      <c r="I1134" s="339" t="s">
        <v>2095</v>
      </c>
      <c r="J1134" s="358">
        <v>11058.532999999999</v>
      </c>
    </row>
    <row r="1135" spans="1:10" ht="14.65" customHeight="1" x14ac:dyDescent="0.25">
      <c r="A1135" s="358" t="s">
        <v>1284</v>
      </c>
      <c r="B1135" s="358" t="s">
        <v>594</v>
      </c>
      <c r="C1135" s="342">
        <v>85131</v>
      </c>
      <c r="D1135" s="358" t="s">
        <v>802</v>
      </c>
      <c r="E1135" s="360" t="s">
        <v>2021</v>
      </c>
      <c r="F1135" s="358" t="s">
        <v>2169</v>
      </c>
      <c r="G1135" s="358" t="s">
        <v>2170</v>
      </c>
      <c r="H1135" s="358" t="s">
        <v>1060</v>
      </c>
      <c r="I1135" s="339" t="s">
        <v>2095</v>
      </c>
      <c r="J1135" s="358">
        <v>4826.8270000000002</v>
      </c>
    </row>
    <row r="1136" spans="1:10" ht="14.65" customHeight="1" x14ac:dyDescent="0.25">
      <c r="A1136" s="358" t="s">
        <v>1284</v>
      </c>
      <c r="B1136" s="358" t="s">
        <v>594</v>
      </c>
      <c r="C1136" s="342">
        <v>85131</v>
      </c>
      <c r="D1136" s="358" t="s">
        <v>802</v>
      </c>
      <c r="E1136" s="360" t="s">
        <v>2021</v>
      </c>
      <c r="F1136" s="358" t="s">
        <v>2171</v>
      </c>
      <c r="G1136" s="358" t="s">
        <v>2172</v>
      </c>
      <c r="H1136" s="358" t="s">
        <v>1060</v>
      </c>
      <c r="I1136" s="339" t="s">
        <v>2095</v>
      </c>
      <c r="J1136" s="358">
        <v>487.1</v>
      </c>
    </row>
    <row r="1137" spans="1:10" ht="14.65" customHeight="1" x14ac:dyDescent="0.25">
      <c r="A1137" s="358" t="s">
        <v>1284</v>
      </c>
      <c r="B1137" s="358" t="s">
        <v>594</v>
      </c>
      <c r="C1137" s="342">
        <v>85131</v>
      </c>
      <c r="D1137" s="358" t="s">
        <v>802</v>
      </c>
      <c r="E1137" s="360" t="s">
        <v>2021</v>
      </c>
      <c r="F1137" s="358" t="s">
        <v>2173</v>
      </c>
      <c r="G1137" s="358" t="s">
        <v>2174</v>
      </c>
      <c r="H1137" s="358" t="s">
        <v>1060</v>
      </c>
      <c r="I1137" s="339" t="s">
        <v>2095</v>
      </c>
      <c r="J1137" s="358">
        <v>4041.6880000000001</v>
      </c>
    </row>
    <row r="1138" spans="1:10" ht="14.65" customHeight="1" x14ac:dyDescent="0.25">
      <c r="A1138" s="358" t="s">
        <v>1284</v>
      </c>
      <c r="B1138" s="358" t="s">
        <v>594</v>
      </c>
      <c r="C1138" s="342">
        <v>85131</v>
      </c>
      <c r="D1138" s="358" t="s">
        <v>802</v>
      </c>
      <c r="E1138" s="360" t="s">
        <v>2021</v>
      </c>
      <c r="F1138" s="358" t="s">
        <v>2175</v>
      </c>
      <c r="G1138" s="358" t="s">
        <v>2176</v>
      </c>
      <c r="H1138" s="358" t="s">
        <v>1060</v>
      </c>
      <c r="I1138" s="339" t="s">
        <v>2095</v>
      </c>
      <c r="J1138" s="358">
        <v>4615.3</v>
      </c>
    </row>
    <row r="1139" spans="1:10" ht="14.65" customHeight="1" x14ac:dyDescent="0.25">
      <c r="A1139" s="358" t="s">
        <v>1284</v>
      </c>
      <c r="B1139" s="358" t="s">
        <v>594</v>
      </c>
      <c r="C1139" s="342">
        <v>85131</v>
      </c>
      <c r="D1139" s="358" t="s">
        <v>802</v>
      </c>
      <c r="E1139" s="360" t="s">
        <v>2021</v>
      </c>
      <c r="F1139" s="358" t="s">
        <v>2177</v>
      </c>
      <c r="G1139" s="358" t="s">
        <v>2178</v>
      </c>
      <c r="H1139" s="358" t="s">
        <v>1060</v>
      </c>
      <c r="I1139" s="339" t="s">
        <v>2095</v>
      </c>
      <c r="J1139" s="358">
        <v>59146.375</v>
      </c>
    </row>
    <row r="1140" spans="1:10" ht="14.65" customHeight="1" x14ac:dyDescent="0.25">
      <c r="A1140" s="358" t="s">
        <v>1284</v>
      </c>
      <c r="B1140" s="358" t="s">
        <v>594</v>
      </c>
      <c r="C1140" s="342">
        <v>85131</v>
      </c>
      <c r="D1140" s="358" t="s">
        <v>802</v>
      </c>
      <c r="E1140" s="360" t="s">
        <v>2021</v>
      </c>
      <c r="F1140" s="358" t="s">
        <v>2179</v>
      </c>
      <c r="G1140" s="358" t="s">
        <v>2180</v>
      </c>
      <c r="H1140" s="358" t="s">
        <v>1060</v>
      </c>
      <c r="I1140" s="339" t="s">
        <v>2095</v>
      </c>
      <c r="J1140" s="358">
        <v>621.25099999999998</v>
      </c>
    </row>
    <row r="1141" spans="1:10" ht="14.65" customHeight="1" x14ac:dyDescent="0.25">
      <c r="A1141" s="358" t="s">
        <v>1284</v>
      </c>
      <c r="B1141" s="358" t="s">
        <v>594</v>
      </c>
      <c r="C1141" s="342">
        <v>85131</v>
      </c>
      <c r="D1141" s="358" t="s">
        <v>802</v>
      </c>
      <c r="E1141" s="360" t="s">
        <v>2021</v>
      </c>
      <c r="F1141" s="358" t="s">
        <v>2181</v>
      </c>
      <c r="G1141" s="358" t="s">
        <v>2182</v>
      </c>
      <c r="H1141" s="358" t="s">
        <v>1060</v>
      </c>
      <c r="I1141" s="339" t="s">
        <v>2095</v>
      </c>
      <c r="J1141" s="358">
        <v>38055.887999999999</v>
      </c>
    </row>
    <row r="1142" spans="1:10" ht="14.65" customHeight="1" x14ac:dyDescent="0.25">
      <c r="A1142" s="358" t="s">
        <v>1284</v>
      </c>
      <c r="B1142" s="358" t="s">
        <v>594</v>
      </c>
      <c r="C1142" s="342">
        <v>85131</v>
      </c>
      <c r="D1142" s="358" t="s">
        <v>802</v>
      </c>
      <c r="E1142" s="360" t="s">
        <v>2021</v>
      </c>
      <c r="F1142" s="358" t="s">
        <v>2183</v>
      </c>
      <c r="G1142" s="358" t="s">
        <v>2184</v>
      </c>
      <c r="H1142" s="358" t="s">
        <v>1060</v>
      </c>
      <c r="I1142" s="339" t="s">
        <v>2095</v>
      </c>
      <c r="J1142" s="358">
        <v>25500.31</v>
      </c>
    </row>
    <row r="1143" spans="1:10" ht="14.65" customHeight="1" x14ac:dyDescent="0.25">
      <c r="A1143" s="358" t="s">
        <v>1284</v>
      </c>
      <c r="B1143" s="358" t="s">
        <v>594</v>
      </c>
      <c r="C1143" s="342">
        <v>85131</v>
      </c>
      <c r="D1143" s="358" t="s">
        <v>802</v>
      </c>
      <c r="E1143" s="360" t="s">
        <v>2021</v>
      </c>
      <c r="F1143" s="358" t="s">
        <v>2185</v>
      </c>
      <c r="G1143" s="358" t="s">
        <v>2186</v>
      </c>
      <c r="H1143" s="358" t="s">
        <v>1060</v>
      </c>
      <c r="I1143" s="339" t="s">
        <v>2095</v>
      </c>
      <c r="J1143" s="358">
        <v>12555.579</v>
      </c>
    </row>
    <row r="1144" spans="1:10" ht="14.65" customHeight="1" x14ac:dyDescent="0.25">
      <c r="A1144" s="358" t="s">
        <v>1284</v>
      </c>
      <c r="B1144" s="358" t="s">
        <v>594</v>
      </c>
      <c r="C1144" s="342">
        <v>85131</v>
      </c>
      <c r="D1144" s="358" t="s">
        <v>802</v>
      </c>
      <c r="E1144" s="360" t="s">
        <v>2021</v>
      </c>
      <c r="F1144" s="358" t="s">
        <v>2187</v>
      </c>
      <c r="G1144" s="358" t="s">
        <v>2188</v>
      </c>
      <c r="H1144" s="358" t="s">
        <v>1060</v>
      </c>
      <c r="I1144" s="339" t="s">
        <v>2095</v>
      </c>
      <c r="J1144" s="358">
        <v>317.83</v>
      </c>
    </row>
    <row r="1145" spans="1:10" ht="14.65" customHeight="1" x14ac:dyDescent="0.25">
      <c r="A1145" s="358" t="s">
        <v>1284</v>
      </c>
      <c r="B1145" s="358" t="s">
        <v>594</v>
      </c>
      <c r="C1145" s="342">
        <v>85131</v>
      </c>
      <c r="D1145" s="358" t="s">
        <v>802</v>
      </c>
      <c r="E1145" s="360" t="s">
        <v>2021</v>
      </c>
      <c r="F1145" s="358" t="s">
        <v>2189</v>
      </c>
      <c r="G1145" s="358" t="s">
        <v>2190</v>
      </c>
      <c r="H1145" s="358" t="s">
        <v>1060</v>
      </c>
      <c r="I1145" s="339" t="s">
        <v>2095</v>
      </c>
      <c r="J1145" s="358">
        <v>259.20400000000001</v>
      </c>
    </row>
    <row r="1146" spans="1:10" ht="14.65" customHeight="1" x14ac:dyDescent="0.25">
      <c r="A1146" s="358" t="s">
        <v>1284</v>
      </c>
      <c r="B1146" s="358" t="s">
        <v>594</v>
      </c>
      <c r="C1146" s="342">
        <v>85131</v>
      </c>
      <c r="D1146" s="358" t="s">
        <v>802</v>
      </c>
      <c r="E1146" s="360" t="s">
        <v>2021</v>
      </c>
      <c r="F1146" s="358" t="s">
        <v>2191</v>
      </c>
      <c r="G1146" s="358" t="s">
        <v>2192</v>
      </c>
      <c r="H1146" s="358" t="s">
        <v>1060</v>
      </c>
      <c r="I1146" s="339" t="s">
        <v>2095</v>
      </c>
      <c r="J1146" s="358">
        <v>238.386</v>
      </c>
    </row>
    <row r="1147" spans="1:10" ht="14.65" customHeight="1" x14ac:dyDescent="0.25">
      <c r="A1147" s="358" t="s">
        <v>1284</v>
      </c>
      <c r="B1147" s="358" t="s">
        <v>594</v>
      </c>
      <c r="C1147" s="342">
        <v>85131</v>
      </c>
      <c r="D1147" s="358" t="s">
        <v>802</v>
      </c>
      <c r="E1147" s="360" t="s">
        <v>2021</v>
      </c>
      <c r="F1147" s="358" t="s">
        <v>2193</v>
      </c>
      <c r="G1147" s="358" t="s">
        <v>2194</v>
      </c>
      <c r="H1147" s="358" t="s">
        <v>1060</v>
      </c>
      <c r="I1147" s="339" t="s">
        <v>2095</v>
      </c>
      <c r="J1147" s="358">
        <v>208.553</v>
      </c>
    </row>
    <row r="1148" spans="1:10" ht="14.65" customHeight="1" x14ac:dyDescent="0.25">
      <c r="A1148" s="358" t="s">
        <v>1284</v>
      </c>
      <c r="B1148" s="358" t="s">
        <v>594</v>
      </c>
      <c r="C1148" s="342">
        <v>85131</v>
      </c>
      <c r="D1148" s="358" t="s">
        <v>802</v>
      </c>
      <c r="E1148" s="360" t="s">
        <v>2021</v>
      </c>
      <c r="F1148" s="358" t="s">
        <v>2195</v>
      </c>
      <c r="G1148" s="358" t="s">
        <v>1286</v>
      </c>
      <c r="H1148" s="358" t="s">
        <v>1060</v>
      </c>
      <c r="I1148" s="339" t="s">
        <v>2095</v>
      </c>
      <c r="J1148" s="358">
        <v>29.832999999999998</v>
      </c>
    </row>
    <row r="1149" spans="1:10" ht="14.65" customHeight="1" x14ac:dyDescent="0.25">
      <c r="A1149" s="358" t="s">
        <v>1284</v>
      </c>
      <c r="B1149" s="358" t="s">
        <v>594</v>
      </c>
      <c r="C1149" s="342">
        <v>85131</v>
      </c>
      <c r="D1149" s="358" t="s">
        <v>802</v>
      </c>
      <c r="E1149" s="360" t="s">
        <v>2021</v>
      </c>
      <c r="F1149" s="358" t="s">
        <v>2196</v>
      </c>
      <c r="G1149" s="358" t="s">
        <v>2197</v>
      </c>
      <c r="H1149" s="358" t="s">
        <v>1060</v>
      </c>
      <c r="I1149" s="339" t="s">
        <v>2095</v>
      </c>
      <c r="J1149" s="358">
        <v>20.818000000000001</v>
      </c>
    </row>
    <row r="1150" spans="1:10" ht="14.65" customHeight="1" x14ac:dyDescent="0.25">
      <c r="A1150" s="358" t="s">
        <v>1284</v>
      </c>
      <c r="B1150" s="358" t="s">
        <v>594</v>
      </c>
      <c r="C1150" s="342">
        <v>85131</v>
      </c>
      <c r="D1150" s="358" t="s">
        <v>802</v>
      </c>
      <c r="E1150" s="360" t="s">
        <v>2021</v>
      </c>
      <c r="F1150" s="358" t="s">
        <v>2198</v>
      </c>
      <c r="G1150" s="358" t="s">
        <v>2199</v>
      </c>
      <c r="H1150" s="358" t="s">
        <v>1060</v>
      </c>
      <c r="I1150" s="339" t="s">
        <v>2095</v>
      </c>
      <c r="J1150" s="358">
        <v>58.625999999999998</v>
      </c>
    </row>
    <row r="1151" spans="1:10" ht="14.65" customHeight="1" x14ac:dyDescent="0.25">
      <c r="A1151" s="358" t="s">
        <v>1284</v>
      </c>
      <c r="B1151" s="358" t="s">
        <v>594</v>
      </c>
      <c r="C1151" s="342">
        <v>85131</v>
      </c>
      <c r="D1151" s="358" t="s">
        <v>802</v>
      </c>
      <c r="E1151" s="360" t="s">
        <v>2021</v>
      </c>
      <c r="F1151" s="358" t="s">
        <v>2033</v>
      </c>
      <c r="G1151" s="358" t="s">
        <v>1605</v>
      </c>
      <c r="H1151" s="358" t="s">
        <v>1060</v>
      </c>
      <c r="I1151" s="339" t="s">
        <v>2095</v>
      </c>
      <c r="J1151" s="358">
        <v>1004925.628</v>
      </c>
    </row>
    <row r="1152" spans="1:10" ht="14.65" customHeight="1" x14ac:dyDescent="0.25">
      <c r="A1152" s="358" t="s">
        <v>1284</v>
      </c>
      <c r="B1152" s="358" t="s">
        <v>594</v>
      </c>
      <c r="C1152" s="342">
        <v>85131</v>
      </c>
      <c r="D1152" s="358" t="s">
        <v>802</v>
      </c>
      <c r="E1152" s="360" t="s">
        <v>2021</v>
      </c>
      <c r="F1152" s="358" t="s">
        <v>2103</v>
      </c>
      <c r="G1152" s="358" t="s">
        <v>2104</v>
      </c>
      <c r="H1152" s="358" t="s">
        <v>1060</v>
      </c>
      <c r="I1152" s="339" t="s">
        <v>2096</v>
      </c>
      <c r="J1152" s="358">
        <v>186881.38</v>
      </c>
    </row>
    <row r="1153" spans="1:10" ht="14.65" customHeight="1" x14ac:dyDescent="0.25">
      <c r="A1153" s="358" t="s">
        <v>1284</v>
      </c>
      <c r="B1153" s="358" t="s">
        <v>594</v>
      </c>
      <c r="C1153" s="342">
        <v>85131</v>
      </c>
      <c r="D1153" s="358" t="s">
        <v>802</v>
      </c>
      <c r="E1153" s="360" t="s">
        <v>2021</v>
      </c>
      <c r="F1153" s="358" t="s">
        <v>2105</v>
      </c>
      <c r="G1153" s="358" t="s">
        <v>2106</v>
      </c>
      <c r="H1153" s="358" t="s">
        <v>1060</v>
      </c>
      <c r="I1153" s="339" t="s">
        <v>2096</v>
      </c>
      <c r="J1153" s="358">
        <v>3669</v>
      </c>
    </row>
    <row r="1154" spans="1:10" ht="14.65" customHeight="1" x14ac:dyDescent="0.25">
      <c r="A1154" s="358" t="s">
        <v>1284</v>
      </c>
      <c r="B1154" s="358" t="s">
        <v>594</v>
      </c>
      <c r="C1154" s="342">
        <v>85131</v>
      </c>
      <c r="D1154" s="358" t="s">
        <v>802</v>
      </c>
      <c r="E1154" s="360" t="s">
        <v>2021</v>
      </c>
      <c r="F1154" s="358" t="s">
        <v>2107</v>
      </c>
      <c r="G1154" s="358" t="s">
        <v>2108</v>
      </c>
      <c r="H1154" s="358" t="s">
        <v>1060</v>
      </c>
      <c r="I1154" s="339" t="s">
        <v>2096</v>
      </c>
      <c r="J1154" s="358">
        <v>171286</v>
      </c>
    </row>
    <row r="1155" spans="1:10" ht="14.65" customHeight="1" x14ac:dyDescent="0.25">
      <c r="A1155" s="358" t="s">
        <v>1284</v>
      </c>
      <c r="B1155" s="358" t="s">
        <v>594</v>
      </c>
      <c r="C1155" s="342">
        <v>85131</v>
      </c>
      <c r="D1155" s="358" t="s">
        <v>802</v>
      </c>
      <c r="E1155" s="360" t="s">
        <v>2021</v>
      </c>
      <c r="F1155" s="358" t="s">
        <v>2109</v>
      </c>
      <c r="G1155" s="358" t="s">
        <v>2110</v>
      </c>
      <c r="H1155" s="358" t="s">
        <v>1060</v>
      </c>
      <c r="I1155" s="339" t="s">
        <v>2096</v>
      </c>
      <c r="J1155" s="358">
        <v>2883.48</v>
      </c>
    </row>
    <row r="1156" spans="1:10" ht="14.65" customHeight="1" x14ac:dyDescent="0.25">
      <c r="A1156" s="358" t="s">
        <v>1284</v>
      </c>
      <c r="B1156" s="358" t="s">
        <v>594</v>
      </c>
      <c r="C1156" s="342">
        <v>85131</v>
      </c>
      <c r="D1156" s="358" t="s">
        <v>802</v>
      </c>
      <c r="E1156" s="360" t="s">
        <v>2021</v>
      </c>
      <c r="F1156" s="358" t="s">
        <v>2111</v>
      </c>
      <c r="G1156" s="358" t="s">
        <v>2112</v>
      </c>
      <c r="H1156" s="358" t="s">
        <v>1060</v>
      </c>
      <c r="I1156" s="339" t="s">
        <v>2096</v>
      </c>
      <c r="J1156" s="358">
        <v>2217.2759999999998</v>
      </c>
    </row>
    <row r="1157" spans="1:10" ht="14.65" customHeight="1" x14ac:dyDescent="0.25">
      <c r="A1157" s="358" t="s">
        <v>1284</v>
      </c>
      <c r="B1157" s="358" t="s">
        <v>594</v>
      </c>
      <c r="C1157" s="342">
        <v>85131</v>
      </c>
      <c r="D1157" s="358" t="s">
        <v>802</v>
      </c>
      <c r="E1157" s="360" t="s">
        <v>2021</v>
      </c>
      <c r="F1157" s="358" t="s">
        <v>2113</v>
      </c>
      <c r="G1157" s="358" t="s">
        <v>2114</v>
      </c>
      <c r="H1157" s="358" t="s">
        <v>1060</v>
      </c>
      <c r="I1157" s="339" t="s">
        <v>2096</v>
      </c>
      <c r="J1157" s="358">
        <v>6343.8209999999999</v>
      </c>
    </row>
    <row r="1158" spans="1:10" ht="14.65" customHeight="1" x14ac:dyDescent="0.25">
      <c r="A1158" s="358" t="s">
        <v>1284</v>
      </c>
      <c r="B1158" s="358" t="s">
        <v>594</v>
      </c>
      <c r="C1158" s="342">
        <v>85131</v>
      </c>
      <c r="D1158" s="358" t="s">
        <v>802</v>
      </c>
      <c r="E1158" s="360" t="s">
        <v>2021</v>
      </c>
      <c r="F1158" s="358" t="s">
        <v>2115</v>
      </c>
      <c r="G1158" s="358" t="s">
        <v>2116</v>
      </c>
      <c r="H1158" s="358" t="s">
        <v>1060</v>
      </c>
      <c r="I1158" s="339" t="s">
        <v>2096</v>
      </c>
      <c r="J1158" s="358">
        <v>481.803</v>
      </c>
    </row>
    <row r="1159" spans="1:10" ht="14.65" customHeight="1" x14ac:dyDescent="0.25">
      <c r="A1159" s="358" t="s">
        <v>1284</v>
      </c>
      <c r="B1159" s="358" t="s">
        <v>594</v>
      </c>
      <c r="C1159" s="342">
        <v>85131</v>
      </c>
      <c r="D1159" s="358" t="s">
        <v>802</v>
      </c>
      <c r="E1159" s="360" t="s">
        <v>2021</v>
      </c>
      <c r="F1159" s="358" t="s">
        <v>2117</v>
      </c>
      <c r="G1159" s="358" t="s">
        <v>2118</v>
      </c>
      <c r="H1159" s="358" t="s">
        <v>1060</v>
      </c>
      <c r="I1159" s="339" t="s">
        <v>2096</v>
      </c>
      <c r="J1159" s="358">
        <v>517.91800000000001</v>
      </c>
    </row>
    <row r="1160" spans="1:10" ht="14.65" customHeight="1" x14ac:dyDescent="0.25">
      <c r="A1160" s="358" t="s">
        <v>1284</v>
      </c>
      <c r="B1160" s="358" t="s">
        <v>594</v>
      </c>
      <c r="C1160" s="342">
        <v>85131</v>
      </c>
      <c r="D1160" s="358" t="s">
        <v>802</v>
      </c>
      <c r="E1160" s="360" t="s">
        <v>2021</v>
      </c>
      <c r="F1160" s="358" t="s">
        <v>2119</v>
      </c>
      <c r="G1160" s="358" t="s">
        <v>2120</v>
      </c>
      <c r="H1160" s="358" t="s">
        <v>1060</v>
      </c>
      <c r="I1160" s="339" t="s">
        <v>2096</v>
      </c>
      <c r="J1160" s="358">
        <v>517.91800000000001</v>
      </c>
    </row>
    <row r="1161" spans="1:10" ht="14.65" customHeight="1" x14ac:dyDescent="0.25">
      <c r="A1161" s="358" t="s">
        <v>1284</v>
      </c>
      <c r="B1161" s="358" t="s">
        <v>594</v>
      </c>
      <c r="C1161" s="342">
        <v>85131</v>
      </c>
      <c r="D1161" s="358" t="s">
        <v>802</v>
      </c>
      <c r="E1161" s="360" t="s">
        <v>2021</v>
      </c>
      <c r="F1161" s="358" t="s">
        <v>2121</v>
      </c>
      <c r="G1161" s="358" t="s">
        <v>2122</v>
      </c>
      <c r="H1161" s="358" t="s">
        <v>1060</v>
      </c>
      <c r="I1161" s="339" t="s">
        <v>2096</v>
      </c>
      <c r="J1161" s="358" t="s">
        <v>4</v>
      </c>
    </row>
    <row r="1162" spans="1:10" ht="14.65" customHeight="1" x14ac:dyDescent="0.25">
      <c r="A1162" s="358" t="s">
        <v>1284</v>
      </c>
      <c r="B1162" s="358" t="s">
        <v>594</v>
      </c>
      <c r="C1162" s="342">
        <v>85131</v>
      </c>
      <c r="D1162" s="358" t="s">
        <v>802</v>
      </c>
      <c r="E1162" s="360" t="s">
        <v>2021</v>
      </c>
      <c r="F1162" s="358" t="s">
        <v>2123</v>
      </c>
      <c r="G1162" s="358" t="s">
        <v>2124</v>
      </c>
      <c r="H1162" s="358" t="s">
        <v>1060</v>
      </c>
      <c r="I1162" s="339" t="s">
        <v>2096</v>
      </c>
      <c r="J1162" s="358" t="s">
        <v>4</v>
      </c>
    </row>
    <row r="1163" spans="1:10" ht="14.65" customHeight="1" x14ac:dyDescent="0.25">
      <c r="A1163" s="358" t="s">
        <v>1284</v>
      </c>
      <c r="B1163" s="358" t="s">
        <v>594</v>
      </c>
      <c r="C1163" s="342">
        <v>85131</v>
      </c>
      <c r="D1163" s="358" t="s">
        <v>802</v>
      </c>
      <c r="E1163" s="360" t="s">
        <v>2021</v>
      </c>
      <c r="F1163" s="358" t="s">
        <v>2125</v>
      </c>
      <c r="G1163" s="358" t="s">
        <v>2126</v>
      </c>
      <c r="H1163" s="358" t="s">
        <v>1060</v>
      </c>
      <c r="I1163" s="339" t="s">
        <v>2096</v>
      </c>
      <c r="J1163" s="358" t="s">
        <v>4</v>
      </c>
    </row>
    <row r="1164" spans="1:10" ht="14.65" customHeight="1" x14ac:dyDescent="0.25">
      <c r="A1164" s="358" t="s">
        <v>1284</v>
      </c>
      <c r="B1164" s="358" t="s">
        <v>594</v>
      </c>
      <c r="C1164" s="342">
        <v>85131</v>
      </c>
      <c r="D1164" s="358" t="s">
        <v>802</v>
      </c>
      <c r="E1164" s="360" t="s">
        <v>2021</v>
      </c>
      <c r="F1164" s="358" t="s">
        <v>2127</v>
      </c>
      <c r="G1164" s="358" t="s">
        <v>2128</v>
      </c>
      <c r="H1164" s="358" t="s">
        <v>1060</v>
      </c>
      <c r="I1164" s="339" t="s">
        <v>2096</v>
      </c>
      <c r="J1164" s="358" t="s">
        <v>4</v>
      </c>
    </row>
    <row r="1165" spans="1:10" ht="14.65" customHeight="1" x14ac:dyDescent="0.25">
      <c r="A1165" s="358" t="s">
        <v>1284</v>
      </c>
      <c r="B1165" s="358" t="s">
        <v>594</v>
      </c>
      <c r="C1165" s="342">
        <v>85131</v>
      </c>
      <c r="D1165" s="358" t="s">
        <v>802</v>
      </c>
      <c r="E1165" s="360" t="s">
        <v>2021</v>
      </c>
      <c r="F1165" s="358" t="s">
        <v>2129</v>
      </c>
      <c r="G1165" s="358" t="s">
        <v>2130</v>
      </c>
      <c r="H1165" s="358" t="s">
        <v>1060</v>
      </c>
      <c r="I1165" s="339" t="s">
        <v>2096</v>
      </c>
      <c r="J1165" s="358">
        <v>607133.82999999996</v>
      </c>
    </row>
    <row r="1166" spans="1:10" ht="14.65" customHeight="1" x14ac:dyDescent="0.25">
      <c r="A1166" s="358" t="s">
        <v>1284</v>
      </c>
      <c r="B1166" s="358" t="s">
        <v>594</v>
      </c>
      <c r="C1166" s="342">
        <v>85131</v>
      </c>
      <c r="D1166" s="358" t="s">
        <v>802</v>
      </c>
      <c r="E1166" s="360" t="s">
        <v>2021</v>
      </c>
      <c r="F1166" s="358" t="s">
        <v>2131</v>
      </c>
      <c r="G1166" s="358" t="s">
        <v>2132</v>
      </c>
      <c r="H1166" s="358" t="s">
        <v>1060</v>
      </c>
      <c r="I1166" s="339" t="s">
        <v>2096</v>
      </c>
      <c r="J1166" s="358">
        <v>135843.08600000001</v>
      </c>
    </row>
    <row r="1167" spans="1:10" ht="14.65" customHeight="1" x14ac:dyDescent="0.25">
      <c r="A1167" s="358" t="s">
        <v>1284</v>
      </c>
      <c r="B1167" s="358" t="s">
        <v>594</v>
      </c>
      <c r="C1167" s="342">
        <v>85131</v>
      </c>
      <c r="D1167" s="358" t="s">
        <v>802</v>
      </c>
      <c r="E1167" s="360" t="s">
        <v>2021</v>
      </c>
      <c r="F1167" s="358" t="s">
        <v>2133</v>
      </c>
      <c r="G1167" s="358" t="s">
        <v>2134</v>
      </c>
      <c r="H1167" s="358" t="s">
        <v>1060</v>
      </c>
      <c r="I1167" s="339" t="s">
        <v>2096</v>
      </c>
      <c r="J1167" s="358">
        <v>124941.00199999999</v>
      </c>
    </row>
    <row r="1168" spans="1:10" ht="14.65" customHeight="1" x14ac:dyDescent="0.25">
      <c r="A1168" s="358" t="s">
        <v>1284</v>
      </c>
      <c r="B1168" s="358" t="s">
        <v>594</v>
      </c>
      <c r="C1168" s="342">
        <v>85131</v>
      </c>
      <c r="D1168" s="358" t="s">
        <v>802</v>
      </c>
      <c r="E1168" s="360" t="s">
        <v>2021</v>
      </c>
      <c r="F1168" s="358" t="s">
        <v>2135</v>
      </c>
      <c r="G1168" s="358" t="s">
        <v>2136</v>
      </c>
      <c r="H1168" s="358" t="s">
        <v>1060</v>
      </c>
      <c r="I1168" s="339" t="s">
        <v>2096</v>
      </c>
      <c r="J1168" s="358">
        <v>14009.184999999999</v>
      </c>
    </row>
    <row r="1169" spans="1:10" ht="14.65" customHeight="1" x14ac:dyDescent="0.25">
      <c r="A1169" s="358" t="s">
        <v>1284</v>
      </c>
      <c r="B1169" s="358" t="s">
        <v>594</v>
      </c>
      <c r="C1169" s="342">
        <v>85131</v>
      </c>
      <c r="D1169" s="358" t="s">
        <v>802</v>
      </c>
      <c r="E1169" s="360" t="s">
        <v>2021</v>
      </c>
      <c r="F1169" s="358" t="s">
        <v>2137</v>
      </c>
      <c r="G1169" s="358" t="s">
        <v>2138</v>
      </c>
      <c r="H1169" s="358" t="s">
        <v>1060</v>
      </c>
      <c r="I1169" s="339" t="s">
        <v>2096</v>
      </c>
      <c r="J1169" s="358">
        <v>152500.06700000001</v>
      </c>
    </row>
    <row r="1170" spans="1:10" ht="14.65" customHeight="1" x14ac:dyDescent="0.25">
      <c r="A1170" s="358" t="s">
        <v>1284</v>
      </c>
      <c r="B1170" s="358" t="s">
        <v>594</v>
      </c>
      <c r="C1170" s="342">
        <v>85131</v>
      </c>
      <c r="D1170" s="358" t="s">
        <v>802</v>
      </c>
      <c r="E1170" s="360" t="s">
        <v>2021</v>
      </c>
      <c r="F1170" s="358" t="s">
        <v>2139</v>
      </c>
      <c r="G1170" s="358" t="s">
        <v>2140</v>
      </c>
      <c r="H1170" s="358" t="s">
        <v>1060</v>
      </c>
      <c r="I1170" s="339" t="s">
        <v>2096</v>
      </c>
      <c r="J1170" s="358">
        <v>77900.960999999996</v>
      </c>
    </row>
    <row r="1171" spans="1:10" ht="14.65" customHeight="1" x14ac:dyDescent="0.25">
      <c r="A1171" s="358" t="s">
        <v>1284</v>
      </c>
      <c r="B1171" s="358" t="s">
        <v>594</v>
      </c>
      <c r="C1171" s="342">
        <v>85131</v>
      </c>
      <c r="D1171" s="358" t="s">
        <v>802</v>
      </c>
      <c r="E1171" s="360" t="s">
        <v>2021</v>
      </c>
      <c r="F1171" s="358" t="s">
        <v>2141</v>
      </c>
      <c r="G1171" s="358" t="s">
        <v>2142</v>
      </c>
      <c r="H1171" s="358" t="s">
        <v>1060</v>
      </c>
      <c r="I1171" s="339" t="s">
        <v>2096</v>
      </c>
      <c r="J1171" s="358">
        <v>59826.142</v>
      </c>
    </row>
    <row r="1172" spans="1:10" ht="14.65" customHeight="1" x14ac:dyDescent="0.25">
      <c r="A1172" s="358" t="s">
        <v>1284</v>
      </c>
      <c r="B1172" s="358" t="s">
        <v>594</v>
      </c>
      <c r="C1172" s="342">
        <v>85131</v>
      </c>
      <c r="D1172" s="358" t="s">
        <v>802</v>
      </c>
      <c r="E1172" s="360" t="s">
        <v>2021</v>
      </c>
      <c r="F1172" s="358" t="s">
        <v>2143</v>
      </c>
      <c r="G1172" s="358" t="s">
        <v>2144</v>
      </c>
      <c r="H1172" s="358" t="s">
        <v>1060</v>
      </c>
      <c r="I1172" s="339" t="s">
        <v>2096</v>
      </c>
      <c r="J1172" s="358">
        <v>2433.9189999999999</v>
      </c>
    </row>
    <row r="1173" spans="1:10" ht="14.65" customHeight="1" x14ac:dyDescent="0.25">
      <c r="A1173" s="358" t="s">
        <v>1284</v>
      </c>
      <c r="B1173" s="358" t="s">
        <v>594</v>
      </c>
      <c r="C1173" s="342">
        <v>85131</v>
      </c>
      <c r="D1173" s="358" t="s">
        <v>802</v>
      </c>
      <c r="E1173" s="360" t="s">
        <v>2021</v>
      </c>
      <c r="F1173" s="358" t="s">
        <v>2145</v>
      </c>
      <c r="G1173" s="358" t="s">
        <v>2146</v>
      </c>
      <c r="H1173" s="358" t="s">
        <v>1060</v>
      </c>
      <c r="I1173" s="339" t="s">
        <v>2096</v>
      </c>
      <c r="J1173" s="358">
        <v>11400</v>
      </c>
    </row>
    <row r="1174" spans="1:10" ht="14.65" customHeight="1" x14ac:dyDescent="0.25">
      <c r="A1174" s="358" t="s">
        <v>1284</v>
      </c>
      <c r="B1174" s="358" t="s">
        <v>594</v>
      </c>
      <c r="C1174" s="342">
        <v>85131</v>
      </c>
      <c r="D1174" s="358" t="s">
        <v>802</v>
      </c>
      <c r="E1174" s="360" t="s">
        <v>2021</v>
      </c>
      <c r="F1174" s="358" t="s">
        <v>2147</v>
      </c>
      <c r="G1174" s="358" t="s">
        <v>2148</v>
      </c>
      <c r="H1174" s="358" t="s">
        <v>1060</v>
      </c>
      <c r="I1174" s="339" t="s">
        <v>2096</v>
      </c>
      <c r="J1174" s="358">
        <v>4815.402</v>
      </c>
    </row>
    <row r="1175" spans="1:10" ht="14.65" customHeight="1" x14ac:dyDescent="0.25">
      <c r="A1175" s="358" t="s">
        <v>1284</v>
      </c>
      <c r="B1175" s="358" t="s">
        <v>594</v>
      </c>
      <c r="C1175" s="342">
        <v>85131</v>
      </c>
      <c r="D1175" s="358" t="s">
        <v>802</v>
      </c>
      <c r="E1175" s="360" t="s">
        <v>2021</v>
      </c>
      <c r="F1175" s="358" t="s">
        <v>2149</v>
      </c>
      <c r="G1175" s="358" t="s">
        <v>2150</v>
      </c>
      <c r="H1175" s="358" t="s">
        <v>1060</v>
      </c>
      <c r="I1175" s="339" t="s">
        <v>2096</v>
      </c>
      <c r="J1175" s="358">
        <v>15535.644</v>
      </c>
    </row>
    <row r="1176" spans="1:10" ht="14.65" customHeight="1" x14ac:dyDescent="0.25">
      <c r="A1176" s="358" t="s">
        <v>1284</v>
      </c>
      <c r="B1176" s="358" t="s">
        <v>594</v>
      </c>
      <c r="C1176" s="342">
        <v>85131</v>
      </c>
      <c r="D1176" s="358" t="s">
        <v>802</v>
      </c>
      <c r="E1176" s="360" t="s">
        <v>2021</v>
      </c>
      <c r="F1176" s="358" t="s">
        <v>2151</v>
      </c>
      <c r="G1176" s="358" t="s">
        <v>2152</v>
      </c>
      <c r="H1176" s="358" t="s">
        <v>1060</v>
      </c>
      <c r="I1176" s="339" t="s">
        <v>2096</v>
      </c>
      <c r="J1176" s="358">
        <v>7304.5810000000001</v>
      </c>
    </row>
    <row r="1177" spans="1:10" ht="14.65" customHeight="1" x14ac:dyDescent="0.25">
      <c r="A1177" s="358" t="s">
        <v>1284</v>
      </c>
      <c r="B1177" s="358" t="s">
        <v>594</v>
      </c>
      <c r="C1177" s="342">
        <v>85131</v>
      </c>
      <c r="D1177" s="358" t="s">
        <v>802</v>
      </c>
      <c r="E1177" s="360" t="s">
        <v>2021</v>
      </c>
      <c r="F1177" s="358" t="s">
        <v>2153</v>
      </c>
      <c r="G1177" s="358" t="s">
        <v>2154</v>
      </c>
      <c r="H1177" s="358" t="s">
        <v>1060</v>
      </c>
      <c r="I1177" s="339" t="s">
        <v>2096</v>
      </c>
      <c r="J1177" s="358">
        <v>623.84100000000001</v>
      </c>
    </row>
    <row r="1178" spans="1:10" ht="14.65" customHeight="1" x14ac:dyDescent="0.25">
      <c r="A1178" s="358" t="s">
        <v>1284</v>
      </c>
      <c r="B1178" s="358" t="s">
        <v>594</v>
      </c>
      <c r="C1178" s="342">
        <v>85131</v>
      </c>
      <c r="D1178" s="358" t="s">
        <v>802</v>
      </c>
      <c r="E1178" s="360" t="s">
        <v>2021</v>
      </c>
      <c r="F1178" s="358" t="s">
        <v>2155</v>
      </c>
      <c r="G1178" s="358" t="s">
        <v>2156</v>
      </c>
      <c r="H1178" s="358" t="s">
        <v>1060</v>
      </c>
      <c r="I1178" s="339" t="s">
        <v>2096</v>
      </c>
      <c r="J1178" s="358">
        <v>242597.83100000001</v>
      </c>
    </row>
    <row r="1179" spans="1:10" ht="14.65" customHeight="1" x14ac:dyDescent="0.25">
      <c r="A1179" s="358" t="s">
        <v>1284</v>
      </c>
      <c r="B1179" s="358" t="s">
        <v>594</v>
      </c>
      <c r="C1179" s="342">
        <v>85131</v>
      </c>
      <c r="D1179" s="358" t="s">
        <v>802</v>
      </c>
      <c r="E1179" s="360" t="s">
        <v>2021</v>
      </c>
      <c r="F1179" s="358" t="s">
        <v>2157</v>
      </c>
      <c r="G1179" s="358" t="s">
        <v>2158</v>
      </c>
      <c r="H1179" s="358" t="s">
        <v>1060</v>
      </c>
      <c r="I1179" s="339" t="s">
        <v>2096</v>
      </c>
      <c r="J1179" s="358">
        <v>204315.77499999999</v>
      </c>
    </row>
    <row r="1180" spans="1:10" ht="14.65" customHeight="1" x14ac:dyDescent="0.25">
      <c r="A1180" s="358" t="s">
        <v>1284</v>
      </c>
      <c r="B1180" s="358" t="s">
        <v>594</v>
      </c>
      <c r="C1180" s="342">
        <v>85131</v>
      </c>
      <c r="D1180" s="358" t="s">
        <v>802</v>
      </c>
      <c r="E1180" s="360" t="s">
        <v>2021</v>
      </c>
      <c r="F1180" s="358" t="s">
        <v>2159</v>
      </c>
      <c r="G1180" s="358" t="s">
        <v>2160</v>
      </c>
      <c r="H1180" s="358" t="s">
        <v>1060</v>
      </c>
      <c r="I1180" s="339" t="s">
        <v>2096</v>
      </c>
      <c r="J1180" s="358">
        <v>87679.570999999996</v>
      </c>
    </row>
    <row r="1181" spans="1:10" ht="14.65" customHeight="1" x14ac:dyDescent="0.25">
      <c r="A1181" s="358" t="s">
        <v>1284</v>
      </c>
      <c r="B1181" s="358" t="s">
        <v>594</v>
      </c>
      <c r="C1181" s="342">
        <v>85131</v>
      </c>
      <c r="D1181" s="358" t="s">
        <v>802</v>
      </c>
      <c r="E1181" s="360" t="s">
        <v>2021</v>
      </c>
      <c r="F1181" s="358" t="s">
        <v>2161</v>
      </c>
      <c r="G1181" s="358" t="s">
        <v>2162</v>
      </c>
      <c r="H1181" s="358" t="s">
        <v>1060</v>
      </c>
      <c r="I1181" s="339" t="s">
        <v>2096</v>
      </c>
      <c r="J1181" s="358">
        <v>41009.1</v>
      </c>
    </row>
    <row r="1182" spans="1:10" ht="14.65" customHeight="1" x14ac:dyDescent="0.25">
      <c r="A1182" s="358" t="s">
        <v>1284</v>
      </c>
      <c r="B1182" s="358" t="s">
        <v>594</v>
      </c>
      <c r="C1182" s="342">
        <v>85131</v>
      </c>
      <c r="D1182" s="358" t="s">
        <v>802</v>
      </c>
      <c r="E1182" s="360" t="s">
        <v>2021</v>
      </c>
      <c r="F1182" s="358" t="s">
        <v>2163</v>
      </c>
      <c r="G1182" s="358" t="s">
        <v>2164</v>
      </c>
      <c r="H1182" s="358" t="s">
        <v>1060</v>
      </c>
      <c r="I1182" s="339" t="s">
        <v>2096</v>
      </c>
      <c r="J1182" s="358">
        <v>46670.470999999998</v>
      </c>
    </row>
    <row r="1183" spans="1:10" ht="14.65" customHeight="1" x14ac:dyDescent="0.25">
      <c r="A1183" s="358" t="s">
        <v>1284</v>
      </c>
      <c r="B1183" s="358" t="s">
        <v>594</v>
      </c>
      <c r="C1183" s="342">
        <v>85131</v>
      </c>
      <c r="D1183" s="358" t="s">
        <v>802</v>
      </c>
      <c r="E1183" s="360" t="s">
        <v>2021</v>
      </c>
      <c r="F1183" s="358" t="s">
        <v>2165</v>
      </c>
      <c r="G1183" s="358" t="s">
        <v>2166</v>
      </c>
      <c r="H1183" s="358" t="s">
        <v>1060</v>
      </c>
      <c r="I1183" s="339" t="s">
        <v>2096</v>
      </c>
      <c r="J1183" s="358">
        <v>34059.9</v>
      </c>
    </row>
    <row r="1184" spans="1:10" ht="14.65" customHeight="1" x14ac:dyDescent="0.25">
      <c r="A1184" s="358" t="s">
        <v>1284</v>
      </c>
      <c r="B1184" s="358" t="s">
        <v>594</v>
      </c>
      <c r="C1184" s="342">
        <v>85131</v>
      </c>
      <c r="D1184" s="358" t="s">
        <v>802</v>
      </c>
      <c r="E1184" s="360" t="s">
        <v>2021</v>
      </c>
      <c r="F1184" s="358" t="s">
        <v>2167</v>
      </c>
      <c r="G1184" s="358" t="s">
        <v>2168</v>
      </c>
      <c r="H1184" s="358" t="s">
        <v>1060</v>
      </c>
      <c r="I1184" s="339" t="s">
        <v>2096</v>
      </c>
      <c r="J1184" s="358">
        <v>11998.691000000001</v>
      </c>
    </row>
    <row r="1185" spans="1:10" ht="14.65" customHeight="1" x14ac:dyDescent="0.25">
      <c r="A1185" s="358" t="s">
        <v>1284</v>
      </c>
      <c r="B1185" s="358" t="s">
        <v>594</v>
      </c>
      <c r="C1185" s="342">
        <v>85131</v>
      </c>
      <c r="D1185" s="358" t="s">
        <v>802</v>
      </c>
      <c r="E1185" s="360" t="s">
        <v>2021</v>
      </c>
      <c r="F1185" s="358" t="s">
        <v>2169</v>
      </c>
      <c r="G1185" s="358" t="s">
        <v>2170</v>
      </c>
      <c r="H1185" s="358" t="s">
        <v>1060</v>
      </c>
      <c r="I1185" s="339" t="s">
        <v>2096</v>
      </c>
      <c r="J1185" s="358">
        <v>5066.6480000000001</v>
      </c>
    </row>
    <row r="1186" spans="1:10" ht="14.65" customHeight="1" x14ac:dyDescent="0.25">
      <c r="A1186" s="358" t="s">
        <v>1284</v>
      </c>
      <c r="B1186" s="358" t="s">
        <v>594</v>
      </c>
      <c r="C1186" s="342">
        <v>85131</v>
      </c>
      <c r="D1186" s="358" t="s">
        <v>802</v>
      </c>
      <c r="E1186" s="360" t="s">
        <v>2021</v>
      </c>
      <c r="F1186" s="358" t="s">
        <v>2171</v>
      </c>
      <c r="G1186" s="358" t="s">
        <v>2172</v>
      </c>
      <c r="H1186" s="358" t="s">
        <v>1060</v>
      </c>
      <c r="I1186" s="339" t="s">
        <v>2096</v>
      </c>
      <c r="J1186" s="358">
        <v>552.6</v>
      </c>
    </row>
    <row r="1187" spans="1:10" ht="14.65" customHeight="1" x14ac:dyDescent="0.25">
      <c r="A1187" s="358" t="s">
        <v>1284</v>
      </c>
      <c r="B1187" s="358" t="s">
        <v>594</v>
      </c>
      <c r="C1187" s="342">
        <v>85131</v>
      </c>
      <c r="D1187" s="358" t="s">
        <v>802</v>
      </c>
      <c r="E1187" s="360" t="s">
        <v>2021</v>
      </c>
      <c r="F1187" s="358" t="s">
        <v>2173</v>
      </c>
      <c r="G1187" s="358" t="s">
        <v>2174</v>
      </c>
      <c r="H1187" s="358" t="s">
        <v>1060</v>
      </c>
      <c r="I1187" s="339" t="s">
        <v>2096</v>
      </c>
      <c r="J1187" s="358">
        <v>2567.3989999999999</v>
      </c>
    </row>
    <row r="1188" spans="1:10" ht="14.65" customHeight="1" x14ac:dyDescent="0.25">
      <c r="A1188" s="358" t="s">
        <v>1284</v>
      </c>
      <c r="B1188" s="358" t="s">
        <v>594</v>
      </c>
      <c r="C1188" s="342">
        <v>85131</v>
      </c>
      <c r="D1188" s="358" t="s">
        <v>802</v>
      </c>
      <c r="E1188" s="360" t="s">
        <v>2021</v>
      </c>
      <c r="F1188" s="358" t="s">
        <v>2175</v>
      </c>
      <c r="G1188" s="358" t="s">
        <v>2176</v>
      </c>
      <c r="H1188" s="358" t="s">
        <v>1060</v>
      </c>
      <c r="I1188" s="339" t="s">
        <v>2096</v>
      </c>
      <c r="J1188" s="358">
        <v>4315.2</v>
      </c>
    </row>
    <row r="1189" spans="1:10" ht="14.65" customHeight="1" x14ac:dyDescent="0.25">
      <c r="A1189" s="358" t="s">
        <v>1284</v>
      </c>
      <c r="B1189" s="358" t="s">
        <v>594</v>
      </c>
      <c r="C1189" s="342">
        <v>85131</v>
      </c>
      <c r="D1189" s="358" t="s">
        <v>802</v>
      </c>
      <c r="E1189" s="360" t="s">
        <v>2021</v>
      </c>
      <c r="F1189" s="358" t="s">
        <v>2177</v>
      </c>
      <c r="G1189" s="358" t="s">
        <v>2178</v>
      </c>
      <c r="H1189" s="358" t="s">
        <v>1060</v>
      </c>
      <c r="I1189" s="339" t="s">
        <v>2096</v>
      </c>
      <c r="J1189" s="358">
        <v>57475.764999999999</v>
      </c>
    </row>
    <row r="1190" spans="1:10" ht="14.65" customHeight="1" x14ac:dyDescent="0.25">
      <c r="A1190" s="358" t="s">
        <v>1284</v>
      </c>
      <c r="B1190" s="358" t="s">
        <v>594</v>
      </c>
      <c r="C1190" s="342">
        <v>85131</v>
      </c>
      <c r="D1190" s="358" t="s">
        <v>802</v>
      </c>
      <c r="E1190" s="360" t="s">
        <v>2021</v>
      </c>
      <c r="F1190" s="358" t="s">
        <v>2179</v>
      </c>
      <c r="G1190" s="358" t="s">
        <v>2180</v>
      </c>
      <c r="H1190" s="358" t="s">
        <v>1060</v>
      </c>
      <c r="I1190" s="339" t="s">
        <v>2096</v>
      </c>
      <c r="J1190" s="358">
        <v>600.00099999999998</v>
      </c>
    </row>
    <row r="1191" spans="1:10" ht="14.65" customHeight="1" x14ac:dyDescent="0.25">
      <c r="A1191" s="358" t="s">
        <v>1284</v>
      </c>
      <c r="B1191" s="358" t="s">
        <v>594</v>
      </c>
      <c r="C1191" s="342">
        <v>85131</v>
      </c>
      <c r="D1191" s="358" t="s">
        <v>802</v>
      </c>
      <c r="E1191" s="360" t="s">
        <v>2021</v>
      </c>
      <c r="F1191" s="358" t="s">
        <v>2181</v>
      </c>
      <c r="G1191" s="358" t="s">
        <v>2182</v>
      </c>
      <c r="H1191" s="358" t="s">
        <v>1060</v>
      </c>
      <c r="I1191" s="339" t="s">
        <v>2096</v>
      </c>
      <c r="J1191" s="358">
        <v>37936.186000000002</v>
      </c>
    </row>
    <row r="1192" spans="1:10" ht="14.65" customHeight="1" x14ac:dyDescent="0.25">
      <c r="A1192" s="358" t="s">
        <v>1284</v>
      </c>
      <c r="B1192" s="358" t="s">
        <v>594</v>
      </c>
      <c r="C1192" s="342">
        <v>85131</v>
      </c>
      <c r="D1192" s="358" t="s">
        <v>802</v>
      </c>
      <c r="E1192" s="360" t="s">
        <v>2021</v>
      </c>
      <c r="F1192" s="358" t="s">
        <v>2183</v>
      </c>
      <c r="G1192" s="358" t="s">
        <v>2184</v>
      </c>
      <c r="H1192" s="358" t="s">
        <v>1060</v>
      </c>
      <c r="I1192" s="339" t="s">
        <v>2096</v>
      </c>
      <c r="J1192" s="358">
        <v>25996.928</v>
      </c>
    </row>
    <row r="1193" spans="1:10" ht="14.65" customHeight="1" x14ac:dyDescent="0.25">
      <c r="A1193" s="358" t="s">
        <v>1284</v>
      </c>
      <c r="B1193" s="358" t="s">
        <v>594</v>
      </c>
      <c r="C1193" s="342">
        <v>85131</v>
      </c>
      <c r="D1193" s="358" t="s">
        <v>802</v>
      </c>
      <c r="E1193" s="360" t="s">
        <v>2021</v>
      </c>
      <c r="F1193" s="358" t="s">
        <v>2185</v>
      </c>
      <c r="G1193" s="358" t="s">
        <v>2186</v>
      </c>
      <c r="H1193" s="358" t="s">
        <v>1060</v>
      </c>
      <c r="I1193" s="339" t="s">
        <v>2096</v>
      </c>
      <c r="J1193" s="358">
        <v>11939.258</v>
      </c>
    </row>
    <row r="1194" spans="1:10" ht="14.65" customHeight="1" x14ac:dyDescent="0.25">
      <c r="A1194" s="358" t="s">
        <v>1284</v>
      </c>
      <c r="B1194" s="358" t="s">
        <v>594</v>
      </c>
      <c r="C1194" s="342">
        <v>85131</v>
      </c>
      <c r="D1194" s="358" t="s">
        <v>802</v>
      </c>
      <c r="E1194" s="360" t="s">
        <v>2021</v>
      </c>
      <c r="F1194" s="358" t="s">
        <v>2187</v>
      </c>
      <c r="G1194" s="358" t="s">
        <v>2188</v>
      </c>
      <c r="H1194" s="358" t="s">
        <v>1060</v>
      </c>
      <c r="I1194" s="339" t="s">
        <v>2096</v>
      </c>
      <c r="J1194" s="358">
        <v>345.87</v>
      </c>
    </row>
    <row r="1195" spans="1:10" ht="14.65" customHeight="1" x14ac:dyDescent="0.25">
      <c r="A1195" s="358" t="s">
        <v>1284</v>
      </c>
      <c r="B1195" s="358" t="s">
        <v>594</v>
      </c>
      <c r="C1195" s="342">
        <v>85131</v>
      </c>
      <c r="D1195" s="358" t="s">
        <v>802</v>
      </c>
      <c r="E1195" s="360" t="s">
        <v>2021</v>
      </c>
      <c r="F1195" s="358" t="s">
        <v>2189</v>
      </c>
      <c r="G1195" s="358" t="s">
        <v>2190</v>
      </c>
      <c r="H1195" s="358" t="s">
        <v>1060</v>
      </c>
      <c r="I1195" s="339" t="s">
        <v>2096</v>
      </c>
      <c r="J1195" s="358">
        <v>275.286</v>
      </c>
    </row>
    <row r="1196" spans="1:10" ht="14.65" customHeight="1" x14ac:dyDescent="0.25">
      <c r="A1196" s="358" t="s">
        <v>1284</v>
      </c>
      <c r="B1196" s="358" t="s">
        <v>594</v>
      </c>
      <c r="C1196" s="342">
        <v>85131</v>
      </c>
      <c r="D1196" s="358" t="s">
        <v>802</v>
      </c>
      <c r="E1196" s="360" t="s">
        <v>2021</v>
      </c>
      <c r="F1196" s="358" t="s">
        <v>2191</v>
      </c>
      <c r="G1196" s="358" t="s">
        <v>2192</v>
      </c>
      <c r="H1196" s="358" t="s">
        <v>1060</v>
      </c>
      <c r="I1196" s="339" t="s">
        <v>2096</v>
      </c>
      <c r="J1196" s="358">
        <v>256.322</v>
      </c>
    </row>
    <row r="1197" spans="1:10" ht="14.65" customHeight="1" x14ac:dyDescent="0.25">
      <c r="A1197" s="358" t="s">
        <v>1284</v>
      </c>
      <c r="B1197" s="358" t="s">
        <v>594</v>
      </c>
      <c r="C1197" s="342">
        <v>85131</v>
      </c>
      <c r="D1197" s="358" t="s">
        <v>802</v>
      </c>
      <c r="E1197" s="360" t="s">
        <v>2021</v>
      </c>
      <c r="F1197" s="358" t="s">
        <v>2193</v>
      </c>
      <c r="G1197" s="358" t="s">
        <v>2194</v>
      </c>
      <c r="H1197" s="358" t="s">
        <v>1060</v>
      </c>
      <c r="I1197" s="339" t="s">
        <v>2096</v>
      </c>
      <c r="J1197" s="358">
        <v>229.07599999999999</v>
      </c>
    </row>
    <row r="1198" spans="1:10" ht="14.65" customHeight="1" x14ac:dyDescent="0.25">
      <c r="A1198" s="358" t="s">
        <v>1284</v>
      </c>
      <c r="B1198" s="358" t="s">
        <v>594</v>
      </c>
      <c r="C1198" s="342">
        <v>85131</v>
      </c>
      <c r="D1198" s="358" t="s">
        <v>802</v>
      </c>
      <c r="E1198" s="360" t="s">
        <v>2021</v>
      </c>
      <c r="F1198" s="358" t="s">
        <v>2195</v>
      </c>
      <c r="G1198" s="358" t="s">
        <v>1286</v>
      </c>
      <c r="H1198" s="358" t="s">
        <v>1060</v>
      </c>
      <c r="I1198" s="339" t="s">
        <v>2096</v>
      </c>
      <c r="J1198" s="358">
        <v>27.245999999999999</v>
      </c>
    </row>
    <row r="1199" spans="1:10" ht="14.65" customHeight="1" x14ac:dyDescent="0.25">
      <c r="A1199" s="358" t="s">
        <v>1284</v>
      </c>
      <c r="B1199" s="358" t="s">
        <v>594</v>
      </c>
      <c r="C1199" s="342">
        <v>85131</v>
      </c>
      <c r="D1199" s="358" t="s">
        <v>802</v>
      </c>
      <c r="E1199" s="360" t="s">
        <v>2021</v>
      </c>
      <c r="F1199" s="358" t="s">
        <v>2196</v>
      </c>
      <c r="G1199" s="358" t="s">
        <v>2197</v>
      </c>
      <c r="H1199" s="358" t="s">
        <v>1060</v>
      </c>
      <c r="I1199" s="339" t="s">
        <v>2096</v>
      </c>
      <c r="J1199" s="358">
        <v>18.963999999999999</v>
      </c>
    </row>
    <row r="1200" spans="1:10" ht="14.65" customHeight="1" x14ac:dyDescent="0.25">
      <c r="A1200" s="358" t="s">
        <v>1284</v>
      </c>
      <c r="B1200" s="358" t="s">
        <v>594</v>
      </c>
      <c r="C1200" s="342">
        <v>85131</v>
      </c>
      <c r="D1200" s="358" t="s">
        <v>802</v>
      </c>
      <c r="E1200" s="360" t="s">
        <v>2021</v>
      </c>
      <c r="F1200" s="358" t="s">
        <v>2198</v>
      </c>
      <c r="G1200" s="358" t="s">
        <v>2199</v>
      </c>
      <c r="H1200" s="358" t="s">
        <v>1060</v>
      </c>
      <c r="I1200" s="339" t="s">
        <v>2096</v>
      </c>
      <c r="J1200" s="358">
        <v>70.584000000000003</v>
      </c>
    </row>
    <row r="1201" spans="1:10" ht="14.65" customHeight="1" x14ac:dyDescent="0.25">
      <c r="A1201" s="358" t="s">
        <v>1284</v>
      </c>
      <c r="B1201" s="358" t="s">
        <v>594</v>
      </c>
      <c r="C1201" s="342">
        <v>85131</v>
      </c>
      <c r="D1201" s="358" t="s">
        <v>802</v>
      </c>
      <c r="E1201" s="360" t="s">
        <v>2021</v>
      </c>
      <c r="F1201" s="358" t="s">
        <v>2033</v>
      </c>
      <c r="G1201" s="358" t="s">
        <v>1605</v>
      </c>
      <c r="H1201" s="358" t="s">
        <v>1060</v>
      </c>
      <c r="I1201" s="339" t="s">
        <v>2096</v>
      </c>
      <c r="J1201" s="358">
        <v>1037130.96</v>
      </c>
    </row>
    <row r="1202" spans="1:10" ht="14.65" customHeight="1" x14ac:dyDescent="0.25">
      <c r="A1202" s="358" t="s">
        <v>1284</v>
      </c>
      <c r="B1202" s="358" t="s">
        <v>594</v>
      </c>
      <c r="C1202" s="342">
        <v>85131</v>
      </c>
      <c r="D1202" s="358" t="s">
        <v>802</v>
      </c>
      <c r="E1202" s="360" t="s">
        <v>2021</v>
      </c>
      <c r="F1202" s="358" t="s">
        <v>2103</v>
      </c>
      <c r="G1202" s="358" t="s">
        <v>2104</v>
      </c>
      <c r="H1202" s="358" t="s">
        <v>1060</v>
      </c>
      <c r="I1202" s="339" t="s">
        <v>2097</v>
      </c>
      <c r="J1202" s="358">
        <v>179507.399</v>
      </c>
    </row>
    <row r="1203" spans="1:10" ht="14.65" customHeight="1" x14ac:dyDescent="0.25">
      <c r="A1203" s="358" t="s">
        <v>1284</v>
      </c>
      <c r="B1203" s="358" t="s">
        <v>594</v>
      </c>
      <c r="C1203" s="342">
        <v>85131</v>
      </c>
      <c r="D1203" s="358" t="s">
        <v>802</v>
      </c>
      <c r="E1203" s="360" t="s">
        <v>2021</v>
      </c>
      <c r="F1203" s="358" t="s">
        <v>2105</v>
      </c>
      <c r="G1203" s="358" t="s">
        <v>2106</v>
      </c>
      <c r="H1203" s="358" t="s">
        <v>1060</v>
      </c>
      <c r="I1203" s="339" t="s">
        <v>2097</v>
      </c>
      <c r="J1203" s="358">
        <v>2584</v>
      </c>
    </row>
    <row r="1204" spans="1:10" ht="14.65" customHeight="1" x14ac:dyDescent="0.25">
      <c r="A1204" s="358" t="s">
        <v>1284</v>
      </c>
      <c r="B1204" s="358" t="s">
        <v>594</v>
      </c>
      <c r="C1204" s="342">
        <v>85131</v>
      </c>
      <c r="D1204" s="358" t="s">
        <v>802</v>
      </c>
      <c r="E1204" s="360" t="s">
        <v>2021</v>
      </c>
      <c r="F1204" s="358" t="s">
        <v>2107</v>
      </c>
      <c r="G1204" s="358" t="s">
        <v>2108</v>
      </c>
      <c r="H1204" s="358" t="s">
        <v>1060</v>
      </c>
      <c r="I1204" s="339" t="s">
        <v>2097</v>
      </c>
      <c r="J1204" s="358">
        <v>166258</v>
      </c>
    </row>
    <row r="1205" spans="1:10" ht="14.65" customHeight="1" x14ac:dyDescent="0.25">
      <c r="A1205" s="358" t="s">
        <v>1284</v>
      </c>
      <c r="B1205" s="358" t="s">
        <v>594</v>
      </c>
      <c r="C1205" s="342">
        <v>85131</v>
      </c>
      <c r="D1205" s="358" t="s">
        <v>802</v>
      </c>
      <c r="E1205" s="360" t="s">
        <v>2021</v>
      </c>
      <c r="F1205" s="358" t="s">
        <v>2109</v>
      </c>
      <c r="G1205" s="358" t="s">
        <v>2110</v>
      </c>
      <c r="H1205" s="358" t="s">
        <v>1060</v>
      </c>
      <c r="I1205" s="339" t="s">
        <v>2097</v>
      </c>
      <c r="J1205" s="358">
        <v>2894.0749999999998</v>
      </c>
    </row>
    <row r="1206" spans="1:10" ht="14.65" customHeight="1" x14ac:dyDescent="0.25">
      <c r="A1206" s="358" t="s">
        <v>1284</v>
      </c>
      <c r="B1206" s="358" t="s">
        <v>594</v>
      </c>
      <c r="C1206" s="342">
        <v>85131</v>
      </c>
      <c r="D1206" s="358" t="s">
        <v>802</v>
      </c>
      <c r="E1206" s="360" t="s">
        <v>2021</v>
      </c>
      <c r="F1206" s="358" t="s">
        <v>2111</v>
      </c>
      <c r="G1206" s="358" t="s">
        <v>2112</v>
      </c>
      <c r="H1206" s="358" t="s">
        <v>1060</v>
      </c>
      <c r="I1206" s="339" t="s">
        <v>2097</v>
      </c>
      <c r="J1206" s="358">
        <v>2069.7950000000001</v>
      </c>
    </row>
    <row r="1207" spans="1:10" ht="14.65" customHeight="1" x14ac:dyDescent="0.25">
      <c r="A1207" s="358" t="s">
        <v>1284</v>
      </c>
      <c r="B1207" s="358" t="s">
        <v>594</v>
      </c>
      <c r="C1207" s="342">
        <v>85131</v>
      </c>
      <c r="D1207" s="358" t="s">
        <v>802</v>
      </c>
      <c r="E1207" s="360" t="s">
        <v>2021</v>
      </c>
      <c r="F1207" s="358" t="s">
        <v>2113</v>
      </c>
      <c r="G1207" s="358" t="s">
        <v>2114</v>
      </c>
      <c r="H1207" s="358" t="s">
        <v>1060</v>
      </c>
      <c r="I1207" s="339" t="s">
        <v>2097</v>
      </c>
      <c r="J1207" s="358">
        <v>5206.8789999999999</v>
      </c>
    </row>
    <row r="1208" spans="1:10" ht="14.65" customHeight="1" x14ac:dyDescent="0.25">
      <c r="A1208" s="358" t="s">
        <v>1284</v>
      </c>
      <c r="B1208" s="358" t="s">
        <v>594</v>
      </c>
      <c r="C1208" s="342">
        <v>85131</v>
      </c>
      <c r="D1208" s="358" t="s">
        <v>802</v>
      </c>
      <c r="E1208" s="360" t="s">
        <v>2021</v>
      </c>
      <c r="F1208" s="358" t="s">
        <v>2115</v>
      </c>
      <c r="G1208" s="358" t="s">
        <v>2116</v>
      </c>
      <c r="H1208" s="358" t="s">
        <v>1060</v>
      </c>
      <c r="I1208" s="339" t="s">
        <v>2097</v>
      </c>
      <c r="J1208" s="358">
        <v>494.65</v>
      </c>
    </row>
    <row r="1209" spans="1:10" ht="14.65" customHeight="1" x14ac:dyDescent="0.25">
      <c r="A1209" s="358" t="s">
        <v>1284</v>
      </c>
      <c r="B1209" s="358" t="s">
        <v>594</v>
      </c>
      <c r="C1209" s="342">
        <v>85131</v>
      </c>
      <c r="D1209" s="358" t="s">
        <v>802</v>
      </c>
      <c r="E1209" s="360" t="s">
        <v>2021</v>
      </c>
      <c r="F1209" s="358" t="s">
        <v>2117</v>
      </c>
      <c r="G1209" s="358" t="s">
        <v>2118</v>
      </c>
      <c r="H1209" s="358" t="s">
        <v>1060</v>
      </c>
      <c r="I1209" s="339" t="s">
        <v>2097</v>
      </c>
      <c r="J1209" s="358">
        <v>518.26</v>
      </c>
    </row>
    <row r="1210" spans="1:10" ht="14.65" customHeight="1" x14ac:dyDescent="0.25">
      <c r="A1210" s="358" t="s">
        <v>1284</v>
      </c>
      <c r="B1210" s="358" t="s">
        <v>594</v>
      </c>
      <c r="C1210" s="342">
        <v>85131</v>
      </c>
      <c r="D1210" s="358" t="s">
        <v>802</v>
      </c>
      <c r="E1210" s="360" t="s">
        <v>2021</v>
      </c>
      <c r="F1210" s="358" t="s">
        <v>2119</v>
      </c>
      <c r="G1210" s="358" t="s">
        <v>2120</v>
      </c>
      <c r="H1210" s="358" t="s">
        <v>1060</v>
      </c>
      <c r="I1210" s="339" t="s">
        <v>2097</v>
      </c>
      <c r="J1210" s="358">
        <v>518.04700000000003</v>
      </c>
    </row>
    <row r="1211" spans="1:10" ht="14.65" customHeight="1" x14ac:dyDescent="0.25">
      <c r="A1211" s="358" t="s">
        <v>1284</v>
      </c>
      <c r="B1211" s="358" t="s">
        <v>594</v>
      </c>
      <c r="C1211" s="342">
        <v>85131</v>
      </c>
      <c r="D1211" s="358" t="s">
        <v>802</v>
      </c>
      <c r="E1211" s="360" t="s">
        <v>2021</v>
      </c>
      <c r="F1211" s="358" t="s">
        <v>2121</v>
      </c>
      <c r="G1211" s="358" t="s">
        <v>2122</v>
      </c>
      <c r="H1211" s="358" t="s">
        <v>1060</v>
      </c>
      <c r="I1211" s="339" t="s">
        <v>2097</v>
      </c>
      <c r="J1211" s="358">
        <v>0.21299999999999999</v>
      </c>
    </row>
    <row r="1212" spans="1:10" ht="14.65" customHeight="1" x14ac:dyDescent="0.25">
      <c r="A1212" s="358" t="s">
        <v>1284</v>
      </c>
      <c r="B1212" s="358" t="s">
        <v>594</v>
      </c>
      <c r="C1212" s="342">
        <v>85131</v>
      </c>
      <c r="D1212" s="358" t="s">
        <v>802</v>
      </c>
      <c r="E1212" s="360" t="s">
        <v>2021</v>
      </c>
      <c r="F1212" s="358" t="s">
        <v>2123</v>
      </c>
      <c r="G1212" s="358" t="s">
        <v>2124</v>
      </c>
      <c r="H1212" s="358" t="s">
        <v>1060</v>
      </c>
      <c r="I1212" s="339" t="s">
        <v>2097</v>
      </c>
      <c r="J1212" s="358">
        <v>0.21299999999999999</v>
      </c>
    </row>
    <row r="1213" spans="1:10" ht="14.65" customHeight="1" x14ac:dyDescent="0.25">
      <c r="A1213" s="358" t="s">
        <v>1284</v>
      </c>
      <c r="B1213" s="358" t="s">
        <v>594</v>
      </c>
      <c r="C1213" s="342">
        <v>85131</v>
      </c>
      <c r="D1213" s="358" t="s">
        <v>802</v>
      </c>
      <c r="E1213" s="360" t="s">
        <v>2021</v>
      </c>
      <c r="F1213" s="358" t="s">
        <v>2125</v>
      </c>
      <c r="G1213" s="358" t="s">
        <v>2126</v>
      </c>
      <c r="H1213" s="358" t="s">
        <v>1060</v>
      </c>
      <c r="I1213" s="339" t="s">
        <v>2097</v>
      </c>
      <c r="J1213" s="358" t="s">
        <v>4</v>
      </c>
    </row>
    <row r="1214" spans="1:10" ht="14.65" customHeight="1" x14ac:dyDescent="0.25">
      <c r="A1214" s="358" t="s">
        <v>1284</v>
      </c>
      <c r="B1214" s="358" t="s">
        <v>594</v>
      </c>
      <c r="C1214" s="342">
        <v>85131</v>
      </c>
      <c r="D1214" s="358" t="s">
        <v>802</v>
      </c>
      <c r="E1214" s="360" t="s">
        <v>2021</v>
      </c>
      <c r="F1214" s="358" t="s">
        <v>2127</v>
      </c>
      <c r="G1214" s="358" t="s">
        <v>2128</v>
      </c>
      <c r="H1214" s="358" t="s">
        <v>1060</v>
      </c>
      <c r="I1214" s="339" t="s">
        <v>2097</v>
      </c>
      <c r="J1214" s="358">
        <v>0.21299999999999999</v>
      </c>
    </row>
    <row r="1215" spans="1:10" ht="14.65" customHeight="1" x14ac:dyDescent="0.25">
      <c r="A1215" s="358" t="s">
        <v>1284</v>
      </c>
      <c r="B1215" s="358" t="s">
        <v>594</v>
      </c>
      <c r="C1215" s="342">
        <v>85131</v>
      </c>
      <c r="D1215" s="358" t="s">
        <v>802</v>
      </c>
      <c r="E1215" s="360" t="s">
        <v>2021</v>
      </c>
      <c r="F1215" s="358" t="s">
        <v>2129</v>
      </c>
      <c r="G1215" s="358" t="s">
        <v>2130</v>
      </c>
      <c r="H1215" s="358" t="s">
        <v>1060</v>
      </c>
      <c r="I1215" s="339" t="s">
        <v>2097</v>
      </c>
      <c r="J1215" s="358">
        <v>609453.67000000004</v>
      </c>
    </row>
    <row r="1216" spans="1:10" ht="14.65" customHeight="1" x14ac:dyDescent="0.25">
      <c r="A1216" s="358" t="s">
        <v>1284</v>
      </c>
      <c r="B1216" s="358" t="s">
        <v>594</v>
      </c>
      <c r="C1216" s="342">
        <v>85131</v>
      </c>
      <c r="D1216" s="358" t="s">
        <v>802</v>
      </c>
      <c r="E1216" s="360" t="s">
        <v>2021</v>
      </c>
      <c r="F1216" s="358" t="s">
        <v>2131</v>
      </c>
      <c r="G1216" s="358" t="s">
        <v>2132</v>
      </c>
      <c r="H1216" s="358" t="s">
        <v>1060</v>
      </c>
      <c r="I1216" s="339" t="s">
        <v>2097</v>
      </c>
      <c r="J1216" s="358">
        <v>137887.54399999999</v>
      </c>
    </row>
    <row r="1217" spans="1:10" ht="14.65" customHeight="1" x14ac:dyDescent="0.25">
      <c r="A1217" s="358" t="s">
        <v>1284</v>
      </c>
      <c r="B1217" s="358" t="s">
        <v>594</v>
      </c>
      <c r="C1217" s="342">
        <v>85131</v>
      </c>
      <c r="D1217" s="358" t="s">
        <v>802</v>
      </c>
      <c r="E1217" s="360" t="s">
        <v>2021</v>
      </c>
      <c r="F1217" s="358" t="s">
        <v>2133</v>
      </c>
      <c r="G1217" s="358" t="s">
        <v>2134</v>
      </c>
      <c r="H1217" s="358" t="s">
        <v>1060</v>
      </c>
      <c r="I1217" s="339" t="s">
        <v>2097</v>
      </c>
      <c r="J1217" s="358">
        <v>126722.182</v>
      </c>
    </row>
    <row r="1218" spans="1:10" ht="14.65" customHeight="1" x14ac:dyDescent="0.25">
      <c r="A1218" s="358" t="s">
        <v>1284</v>
      </c>
      <c r="B1218" s="358" t="s">
        <v>594</v>
      </c>
      <c r="C1218" s="342">
        <v>85131</v>
      </c>
      <c r="D1218" s="358" t="s">
        <v>802</v>
      </c>
      <c r="E1218" s="360" t="s">
        <v>2021</v>
      </c>
      <c r="F1218" s="358" t="s">
        <v>2135</v>
      </c>
      <c r="G1218" s="358" t="s">
        <v>2136</v>
      </c>
      <c r="H1218" s="358" t="s">
        <v>1060</v>
      </c>
      <c r="I1218" s="339" t="s">
        <v>2097</v>
      </c>
      <c r="J1218" s="358">
        <v>14672.946</v>
      </c>
    </row>
    <row r="1219" spans="1:10" ht="14.65" customHeight="1" x14ac:dyDescent="0.25">
      <c r="A1219" s="358" t="s">
        <v>1284</v>
      </c>
      <c r="B1219" s="358" t="s">
        <v>594</v>
      </c>
      <c r="C1219" s="342">
        <v>85131</v>
      </c>
      <c r="D1219" s="358" t="s">
        <v>802</v>
      </c>
      <c r="E1219" s="360" t="s">
        <v>2021</v>
      </c>
      <c r="F1219" s="358" t="s">
        <v>2137</v>
      </c>
      <c r="G1219" s="358" t="s">
        <v>2138</v>
      </c>
      <c r="H1219" s="358" t="s">
        <v>1060</v>
      </c>
      <c r="I1219" s="339" t="s">
        <v>2097</v>
      </c>
      <c r="J1219" s="358">
        <v>152156.557</v>
      </c>
    </row>
    <row r="1220" spans="1:10" ht="14.65" customHeight="1" x14ac:dyDescent="0.25">
      <c r="A1220" s="358" t="s">
        <v>1284</v>
      </c>
      <c r="B1220" s="358" t="s">
        <v>594</v>
      </c>
      <c r="C1220" s="342">
        <v>85131</v>
      </c>
      <c r="D1220" s="358" t="s">
        <v>802</v>
      </c>
      <c r="E1220" s="360" t="s">
        <v>2021</v>
      </c>
      <c r="F1220" s="358" t="s">
        <v>2139</v>
      </c>
      <c r="G1220" s="358" t="s">
        <v>2140</v>
      </c>
      <c r="H1220" s="358" t="s">
        <v>1060</v>
      </c>
      <c r="I1220" s="339" t="s">
        <v>2097</v>
      </c>
      <c r="J1220" s="358">
        <v>78275.679000000004</v>
      </c>
    </row>
    <row r="1221" spans="1:10" ht="14.65" customHeight="1" x14ac:dyDescent="0.25">
      <c r="A1221" s="358" t="s">
        <v>1284</v>
      </c>
      <c r="B1221" s="358" t="s">
        <v>594</v>
      </c>
      <c r="C1221" s="342">
        <v>85131</v>
      </c>
      <c r="D1221" s="358" t="s">
        <v>802</v>
      </c>
      <c r="E1221" s="360" t="s">
        <v>2021</v>
      </c>
      <c r="F1221" s="358" t="s">
        <v>2141</v>
      </c>
      <c r="G1221" s="358" t="s">
        <v>2142</v>
      </c>
      <c r="H1221" s="358" t="s">
        <v>1060</v>
      </c>
      <c r="I1221" s="339" t="s">
        <v>2097</v>
      </c>
      <c r="J1221" s="358">
        <v>57888.875999999997</v>
      </c>
    </row>
    <row r="1222" spans="1:10" ht="14.65" customHeight="1" x14ac:dyDescent="0.25">
      <c r="A1222" s="358" t="s">
        <v>1284</v>
      </c>
      <c r="B1222" s="358" t="s">
        <v>594</v>
      </c>
      <c r="C1222" s="342">
        <v>85131</v>
      </c>
      <c r="D1222" s="358" t="s">
        <v>802</v>
      </c>
      <c r="E1222" s="360" t="s">
        <v>2021</v>
      </c>
      <c r="F1222" s="358" t="s">
        <v>2143</v>
      </c>
      <c r="G1222" s="358" t="s">
        <v>2144</v>
      </c>
      <c r="H1222" s="358" t="s">
        <v>1060</v>
      </c>
      <c r="I1222" s="339" t="s">
        <v>2097</v>
      </c>
      <c r="J1222" s="358">
        <v>2525.4229999999998</v>
      </c>
    </row>
    <row r="1223" spans="1:10" ht="14.65" customHeight="1" x14ac:dyDescent="0.25">
      <c r="A1223" s="358" t="s">
        <v>1284</v>
      </c>
      <c r="B1223" s="358" t="s">
        <v>594</v>
      </c>
      <c r="C1223" s="342">
        <v>85131</v>
      </c>
      <c r="D1223" s="358" t="s">
        <v>802</v>
      </c>
      <c r="E1223" s="360" t="s">
        <v>2021</v>
      </c>
      <c r="F1223" s="358" t="s">
        <v>2145</v>
      </c>
      <c r="G1223" s="358" t="s">
        <v>2146</v>
      </c>
      <c r="H1223" s="358" t="s">
        <v>1060</v>
      </c>
      <c r="I1223" s="339" t="s">
        <v>2097</v>
      </c>
      <c r="J1223" s="358">
        <v>11300</v>
      </c>
    </row>
    <row r="1224" spans="1:10" ht="14.65" customHeight="1" x14ac:dyDescent="0.25">
      <c r="A1224" s="358" t="s">
        <v>1284</v>
      </c>
      <c r="B1224" s="358" t="s">
        <v>594</v>
      </c>
      <c r="C1224" s="342">
        <v>85131</v>
      </c>
      <c r="D1224" s="358" t="s">
        <v>802</v>
      </c>
      <c r="E1224" s="360" t="s">
        <v>2021</v>
      </c>
      <c r="F1224" s="358" t="s">
        <v>2147</v>
      </c>
      <c r="G1224" s="358" t="s">
        <v>2148</v>
      </c>
      <c r="H1224" s="358" t="s">
        <v>1060</v>
      </c>
      <c r="I1224" s="339" t="s">
        <v>2097</v>
      </c>
      <c r="J1224" s="358">
        <v>4549.2560000000003</v>
      </c>
    </row>
    <row r="1225" spans="1:10" ht="14.65" customHeight="1" x14ac:dyDescent="0.25">
      <c r="A1225" s="358" t="s">
        <v>1284</v>
      </c>
      <c r="B1225" s="358" t="s">
        <v>594</v>
      </c>
      <c r="C1225" s="342">
        <v>85131</v>
      </c>
      <c r="D1225" s="358" t="s">
        <v>802</v>
      </c>
      <c r="E1225" s="360" t="s">
        <v>2021</v>
      </c>
      <c r="F1225" s="358" t="s">
        <v>2149</v>
      </c>
      <c r="G1225" s="358" t="s">
        <v>2150</v>
      </c>
      <c r="H1225" s="358" t="s">
        <v>1060</v>
      </c>
      <c r="I1225" s="339" t="s">
        <v>2097</v>
      </c>
      <c r="J1225" s="358">
        <v>16229.904</v>
      </c>
    </row>
    <row r="1226" spans="1:10" ht="14.65" customHeight="1" x14ac:dyDescent="0.25">
      <c r="A1226" s="358" t="s">
        <v>1284</v>
      </c>
      <c r="B1226" s="358" t="s">
        <v>594</v>
      </c>
      <c r="C1226" s="342">
        <v>85131</v>
      </c>
      <c r="D1226" s="358" t="s">
        <v>802</v>
      </c>
      <c r="E1226" s="360" t="s">
        <v>2021</v>
      </c>
      <c r="F1226" s="358" t="s">
        <v>2151</v>
      </c>
      <c r="G1226" s="358" t="s">
        <v>2152</v>
      </c>
      <c r="H1226" s="358" t="s">
        <v>1060</v>
      </c>
      <c r="I1226" s="339" t="s">
        <v>2097</v>
      </c>
      <c r="J1226" s="358">
        <v>6739.36</v>
      </c>
    </row>
    <row r="1227" spans="1:10" ht="14.65" customHeight="1" x14ac:dyDescent="0.25">
      <c r="A1227" s="358" t="s">
        <v>1284</v>
      </c>
      <c r="B1227" s="358" t="s">
        <v>594</v>
      </c>
      <c r="C1227" s="342">
        <v>85131</v>
      </c>
      <c r="D1227" s="358" t="s">
        <v>802</v>
      </c>
      <c r="E1227" s="360" t="s">
        <v>2021</v>
      </c>
      <c r="F1227" s="358" t="s">
        <v>2153</v>
      </c>
      <c r="G1227" s="358" t="s">
        <v>2154</v>
      </c>
      <c r="H1227" s="358" t="s">
        <v>1060</v>
      </c>
      <c r="I1227" s="339" t="s">
        <v>2097</v>
      </c>
      <c r="J1227" s="358">
        <v>505.94400000000002</v>
      </c>
    </row>
    <row r="1228" spans="1:10" ht="14.65" customHeight="1" x14ac:dyDescent="0.25">
      <c r="A1228" s="358" t="s">
        <v>1284</v>
      </c>
      <c r="B1228" s="358" t="s">
        <v>594</v>
      </c>
      <c r="C1228" s="342">
        <v>85131</v>
      </c>
      <c r="D1228" s="358" t="s">
        <v>802</v>
      </c>
      <c r="E1228" s="360" t="s">
        <v>2021</v>
      </c>
      <c r="F1228" s="358" t="s">
        <v>2155</v>
      </c>
      <c r="G1228" s="358" t="s">
        <v>2156</v>
      </c>
      <c r="H1228" s="358" t="s">
        <v>1060</v>
      </c>
      <c r="I1228" s="339" t="s">
        <v>2097</v>
      </c>
      <c r="J1228" s="358">
        <v>210014.91399999999</v>
      </c>
    </row>
    <row r="1229" spans="1:10" ht="14.65" customHeight="1" x14ac:dyDescent="0.25">
      <c r="A1229" s="358" t="s">
        <v>1284</v>
      </c>
      <c r="B1229" s="358" t="s">
        <v>594</v>
      </c>
      <c r="C1229" s="342">
        <v>85131</v>
      </c>
      <c r="D1229" s="358" t="s">
        <v>802</v>
      </c>
      <c r="E1229" s="360" t="s">
        <v>2021</v>
      </c>
      <c r="F1229" s="358" t="s">
        <v>2157</v>
      </c>
      <c r="G1229" s="358" t="s">
        <v>2158</v>
      </c>
      <c r="H1229" s="358" t="s">
        <v>1060</v>
      </c>
      <c r="I1229" s="339" t="s">
        <v>2097</v>
      </c>
      <c r="J1229" s="358">
        <v>167484.636</v>
      </c>
    </row>
    <row r="1230" spans="1:10" ht="14.65" customHeight="1" x14ac:dyDescent="0.25">
      <c r="A1230" s="358" t="s">
        <v>1284</v>
      </c>
      <c r="B1230" s="358" t="s">
        <v>594</v>
      </c>
      <c r="C1230" s="342">
        <v>85131</v>
      </c>
      <c r="D1230" s="358" t="s">
        <v>802</v>
      </c>
      <c r="E1230" s="360" t="s">
        <v>2021</v>
      </c>
      <c r="F1230" s="358" t="s">
        <v>2159</v>
      </c>
      <c r="G1230" s="358" t="s">
        <v>2160</v>
      </c>
      <c r="H1230" s="358" t="s">
        <v>1060</v>
      </c>
      <c r="I1230" s="339" t="s">
        <v>2097</v>
      </c>
      <c r="J1230" s="358">
        <v>70672.399999999994</v>
      </c>
    </row>
    <row r="1231" spans="1:10" ht="14.65" customHeight="1" x14ac:dyDescent="0.25">
      <c r="A1231" s="358" t="s">
        <v>1284</v>
      </c>
      <c r="B1231" s="358" t="s">
        <v>594</v>
      </c>
      <c r="C1231" s="342">
        <v>85131</v>
      </c>
      <c r="D1231" s="358" t="s">
        <v>802</v>
      </c>
      <c r="E1231" s="360" t="s">
        <v>2021</v>
      </c>
      <c r="F1231" s="358" t="s">
        <v>2161</v>
      </c>
      <c r="G1231" s="358" t="s">
        <v>2162</v>
      </c>
      <c r="H1231" s="358" t="s">
        <v>1060</v>
      </c>
      <c r="I1231" s="339" t="s">
        <v>2097</v>
      </c>
      <c r="J1231" s="358">
        <v>34603.800000000003</v>
      </c>
    </row>
    <row r="1232" spans="1:10" ht="14.65" customHeight="1" x14ac:dyDescent="0.25">
      <c r="A1232" s="358" t="s">
        <v>1284</v>
      </c>
      <c r="B1232" s="358" t="s">
        <v>594</v>
      </c>
      <c r="C1232" s="342">
        <v>85131</v>
      </c>
      <c r="D1232" s="358" t="s">
        <v>802</v>
      </c>
      <c r="E1232" s="360" t="s">
        <v>2021</v>
      </c>
      <c r="F1232" s="358" t="s">
        <v>2163</v>
      </c>
      <c r="G1232" s="358" t="s">
        <v>2164</v>
      </c>
      <c r="H1232" s="358" t="s">
        <v>1060</v>
      </c>
      <c r="I1232" s="339" t="s">
        <v>2097</v>
      </c>
      <c r="J1232" s="358">
        <v>36068.6</v>
      </c>
    </row>
    <row r="1233" spans="1:10" ht="14.65" customHeight="1" x14ac:dyDescent="0.25">
      <c r="A1233" s="358" t="s">
        <v>1284</v>
      </c>
      <c r="B1233" s="358" t="s">
        <v>594</v>
      </c>
      <c r="C1233" s="342">
        <v>85131</v>
      </c>
      <c r="D1233" s="358" t="s">
        <v>802</v>
      </c>
      <c r="E1233" s="360" t="s">
        <v>2021</v>
      </c>
      <c r="F1233" s="358" t="s">
        <v>2165</v>
      </c>
      <c r="G1233" s="358" t="s">
        <v>2166</v>
      </c>
      <c r="H1233" s="358" t="s">
        <v>1060</v>
      </c>
      <c r="I1233" s="339" t="s">
        <v>2097</v>
      </c>
      <c r="J1233" s="358">
        <v>26191.4</v>
      </c>
    </row>
    <row r="1234" spans="1:10" ht="14.65" customHeight="1" x14ac:dyDescent="0.25">
      <c r="A1234" s="358" t="s">
        <v>1284</v>
      </c>
      <c r="B1234" s="358" t="s">
        <v>594</v>
      </c>
      <c r="C1234" s="342">
        <v>85131</v>
      </c>
      <c r="D1234" s="358" t="s">
        <v>802</v>
      </c>
      <c r="E1234" s="360" t="s">
        <v>2021</v>
      </c>
      <c r="F1234" s="358" t="s">
        <v>2167</v>
      </c>
      <c r="G1234" s="358" t="s">
        <v>2168</v>
      </c>
      <c r="H1234" s="358" t="s">
        <v>1060</v>
      </c>
      <c r="I1234" s="339" t="s">
        <v>2097</v>
      </c>
      <c r="J1234" s="358">
        <v>9173.6859999999997</v>
      </c>
    </row>
    <row r="1235" spans="1:10" ht="14.65" customHeight="1" x14ac:dyDescent="0.25">
      <c r="A1235" s="358" t="s">
        <v>1284</v>
      </c>
      <c r="B1235" s="358" t="s">
        <v>594</v>
      </c>
      <c r="C1235" s="342">
        <v>85131</v>
      </c>
      <c r="D1235" s="358" t="s">
        <v>802</v>
      </c>
      <c r="E1235" s="360" t="s">
        <v>2021</v>
      </c>
      <c r="F1235" s="358" t="s">
        <v>2169</v>
      </c>
      <c r="G1235" s="358" t="s">
        <v>2170</v>
      </c>
      <c r="H1235" s="358" t="s">
        <v>1060</v>
      </c>
      <c r="I1235" s="339" t="s">
        <v>2097</v>
      </c>
      <c r="J1235" s="358">
        <v>4380.6819999999998</v>
      </c>
    </row>
    <row r="1236" spans="1:10" ht="14.65" customHeight="1" x14ac:dyDescent="0.25">
      <c r="A1236" s="358" t="s">
        <v>1284</v>
      </c>
      <c r="B1236" s="358" t="s">
        <v>594</v>
      </c>
      <c r="C1236" s="342">
        <v>85131</v>
      </c>
      <c r="D1236" s="358" t="s">
        <v>802</v>
      </c>
      <c r="E1236" s="360" t="s">
        <v>2021</v>
      </c>
      <c r="F1236" s="358" t="s">
        <v>2171</v>
      </c>
      <c r="G1236" s="358" t="s">
        <v>2172</v>
      </c>
      <c r="H1236" s="358" t="s">
        <v>1060</v>
      </c>
      <c r="I1236" s="339" t="s">
        <v>2097</v>
      </c>
      <c r="J1236" s="358">
        <v>416.6</v>
      </c>
    </row>
    <row r="1237" spans="1:10" ht="14.65" customHeight="1" x14ac:dyDescent="0.25">
      <c r="A1237" s="358" t="s">
        <v>1284</v>
      </c>
      <c r="B1237" s="358" t="s">
        <v>594</v>
      </c>
      <c r="C1237" s="342">
        <v>85131</v>
      </c>
      <c r="D1237" s="358" t="s">
        <v>802</v>
      </c>
      <c r="E1237" s="360" t="s">
        <v>2021</v>
      </c>
      <c r="F1237" s="358" t="s">
        <v>2173</v>
      </c>
      <c r="G1237" s="358" t="s">
        <v>2174</v>
      </c>
      <c r="H1237" s="358" t="s">
        <v>1060</v>
      </c>
      <c r="I1237" s="339" t="s">
        <v>2097</v>
      </c>
      <c r="J1237" s="358">
        <v>4865.5240000000003</v>
      </c>
    </row>
    <row r="1238" spans="1:10" ht="14.65" customHeight="1" x14ac:dyDescent="0.25">
      <c r="A1238" s="358" t="s">
        <v>1284</v>
      </c>
      <c r="B1238" s="358" t="s">
        <v>594</v>
      </c>
      <c r="C1238" s="342">
        <v>85131</v>
      </c>
      <c r="D1238" s="358" t="s">
        <v>802</v>
      </c>
      <c r="E1238" s="360" t="s">
        <v>2021</v>
      </c>
      <c r="F1238" s="358" t="s">
        <v>2175</v>
      </c>
      <c r="G1238" s="358" t="s">
        <v>2176</v>
      </c>
      <c r="H1238" s="358" t="s">
        <v>1060</v>
      </c>
      <c r="I1238" s="339" t="s">
        <v>2097</v>
      </c>
      <c r="J1238" s="358">
        <v>3712.8</v>
      </c>
    </row>
    <row r="1239" spans="1:10" ht="14.65" customHeight="1" x14ac:dyDescent="0.25">
      <c r="A1239" s="358" t="s">
        <v>1284</v>
      </c>
      <c r="B1239" s="358" t="s">
        <v>594</v>
      </c>
      <c r="C1239" s="342">
        <v>85131</v>
      </c>
      <c r="D1239" s="358" t="s">
        <v>802</v>
      </c>
      <c r="E1239" s="360" t="s">
        <v>2021</v>
      </c>
      <c r="F1239" s="358" t="s">
        <v>2177</v>
      </c>
      <c r="G1239" s="358" t="s">
        <v>2178</v>
      </c>
      <c r="H1239" s="358" t="s">
        <v>1060</v>
      </c>
      <c r="I1239" s="339" t="s">
        <v>2097</v>
      </c>
      <c r="J1239" s="358">
        <v>47466.014999999999</v>
      </c>
    </row>
    <row r="1240" spans="1:10" ht="14.65" customHeight="1" x14ac:dyDescent="0.25">
      <c r="A1240" s="358" t="s">
        <v>1284</v>
      </c>
      <c r="B1240" s="358" t="s">
        <v>594</v>
      </c>
      <c r="C1240" s="342">
        <v>85131</v>
      </c>
      <c r="D1240" s="358" t="s">
        <v>802</v>
      </c>
      <c r="E1240" s="360" t="s">
        <v>2021</v>
      </c>
      <c r="F1240" s="358" t="s">
        <v>2179</v>
      </c>
      <c r="G1240" s="358" t="s">
        <v>2180</v>
      </c>
      <c r="H1240" s="358" t="s">
        <v>1060</v>
      </c>
      <c r="I1240" s="339" t="s">
        <v>2097</v>
      </c>
      <c r="J1240" s="358">
        <v>605.53</v>
      </c>
    </row>
    <row r="1241" spans="1:10" ht="14.65" customHeight="1" x14ac:dyDescent="0.25">
      <c r="A1241" s="358" t="s">
        <v>1284</v>
      </c>
      <c r="B1241" s="358" t="s">
        <v>594</v>
      </c>
      <c r="C1241" s="342">
        <v>85131</v>
      </c>
      <c r="D1241" s="358" t="s">
        <v>802</v>
      </c>
      <c r="E1241" s="360" t="s">
        <v>2021</v>
      </c>
      <c r="F1241" s="358" t="s">
        <v>2181</v>
      </c>
      <c r="G1241" s="358" t="s">
        <v>2182</v>
      </c>
      <c r="H1241" s="358" t="s">
        <v>1060</v>
      </c>
      <c r="I1241" s="339" t="s">
        <v>2097</v>
      </c>
      <c r="J1241" s="358">
        <v>42189.864000000001</v>
      </c>
    </row>
    <row r="1242" spans="1:10" ht="14.65" customHeight="1" x14ac:dyDescent="0.25">
      <c r="A1242" s="358" t="s">
        <v>1284</v>
      </c>
      <c r="B1242" s="358" t="s">
        <v>594</v>
      </c>
      <c r="C1242" s="342">
        <v>85131</v>
      </c>
      <c r="D1242" s="358" t="s">
        <v>802</v>
      </c>
      <c r="E1242" s="360" t="s">
        <v>2021</v>
      </c>
      <c r="F1242" s="358" t="s">
        <v>2183</v>
      </c>
      <c r="G1242" s="358" t="s">
        <v>2184</v>
      </c>
      <c r="H1242" s="358" t="s">
        <v>1060</v>
      </c>
      <c r="I1242" s="339" t="s">
        <v>2097</v>
      </c>
      <c r="J1242" s="358">
        <v>29864.13</v>
      </c>
    </row>
    <row r="1243" spans="1:10" ht="14.65" customHeight="1" x14ac:dyDescent="0.25">
      <c r="A1243" s="358" t="s">
        <v>1284</v>
      </c>
      <c r="B1243" s="358" t="s">
        <v>594</v>
      </c>
      <c r="C1243" s="342">
        <v>85131</v>
      </c>
      <c r="D1243" s="358" t="s">
        <v>802</v>
      </c>
      <c r="E1243" s="360" t="s">
        <v>2021</v>
      </c>
      <c r="F1243" s="358" t="s">
        <v>2185</v>
      </c>
      <c r="G1243" s="358" t="s">
        <v>2186</v>
      </c>
      <c r="H1243" s="358" t="s">
        <v>1060</v>
      </c>
      <c r="I1243" s="339" t="s">
        <v>2097</v>
      </c>
      <c r="J1243" s="358">
        <v>12325.734</v>
      </c>
    </row>
    <row r="1244" spans="1:10" ht="14.65" customHeight="1" x14ac:dyDescent="0.25">
      <c r="A1244" s="358" t="s">
        <v>1284</v>
      </c>
      <c r="B1244" s="358" t="s">
        <v>594</v>
      </c>
      <c r="C1244" s="342">
        <v>85131</v>
      </c>
      <c r="D1244" s="358" t="s">
        <v>802</v>
      </c>
      <c r="E1244" s="360" t="s">
        <v>2021</v>
      </c>
      <c r="F1244" s="358" t="s">
        <v>2187</v>
      </c>
      <c r="G1244" s="358" t="s">
        <v>2188</v>
      </c>
      <c r="H1244" s="358" t="s">
        <v>1060</v>
      </c>
      <c r="I1244" s="339" t="s">
        <v>2097</v>
      </c>
      <c r="J1244" s="358">
        <v>340.41300000000001</v>
      </c>
    </row>
    <row r="1245" spans="1:10" ht="14.65" customHeight="1" x14ac:dyDescent="0.25">
      <c r="A1245" s="358" t="s">
        <v>1284</v>
      </c>
      <c r="B1245" s="358" t="s">
        <v>594</v>
      </c>
      <c r="C1245" s="342">
        <v>85131</v>
      </c>
      <c r="D1245" s="358" t="s">
        <v>802</v>
      </c>
      <c r="E1245" s="360" t="s">
        <v>2021</v>
      </c>
      <c r="F1245" s="358" t="s">
        <v>2189</v>
      </c>
      <c r="G1245" s="358" t="s">
        <v>2190</v>
      </c>
      <c r="H1245" s="358" t="s">
        <v>1060</v>
      </c>
      <c r="I1245" s="339" t="s">
        <v>2097</v>
      </c>
      <c r="J1245" s="358">
        <v>280.09300000000002</v>
      </c>
    </row>
    <row r="1246" spans="1:10" ht="14.65" customHeight="1" x14ac:dyDescent="0.25">
      <c r="A1246" s="358" t="s">
        <v>1284</v>
      </c>
      <c r="B1246" s="358" t="s">
        <v>594</v>
      </c>
      <c r="C1246" s="342">
        <v>85131</v>
      </c>
      <c r="D1246" s="358" t="s">
        <v>802</v>
      </c>
      <c r="E1246" s="360" t="s">
        <v>2021</v>
      </c>
      <c r="F1246" s="358" t="s">
        <v>2191</v>
      </c>
      <c r="G1246" s="358" t="s">
        <v>2192</v>
      </c>
      <c r="H1246" s="358" t="s">
        <v>1060</v>
      </c>
      <c r="I1246" s="339" t="s">
        <v>2097</v>
      </c>
      <c r="J1246" s="358">
        <v>261.88299999999998</v>
      </c>
    </row>
    <row r="1247" spans="1:10" ht="14.65" customHeight="1" x14ac:dyDescent="0.25">
      <c r="A1247" s="358" t="s">
        <v>1284</v>
      </c>
      <c r="B1247" s="358" t="s">
        <v>594</v>
      </c>
      <c r="C1247" s="342">
        <v>85131</v>
      </c>
      <c r="D1247" s="358" t="s">
        <v>802</v>
      </c>
      <c r="E1247" s="360" t="s">
        <v>2021</v>
      </c>
      <c r="F1247" s="358" t="s">
        <v>2193</v>
      </c>
      <c r="G1247" s="358" t="s">
        <v>2194</v>
      </c>
      <c r="H1247" s="358" t="s">
        <v>1060</v>
      </c>
      <c r="I1247" s="339" t="s">
        <v>2097</v>
      </c>
      <c r="J1247" s="358">
        <v>230.15199999999999</v>
      </c>
    </row>
    <row r="1248" spans="1:10" ht="14.65" customHeight="1" x14ac:dyDescent="0.25">
      <c r="A1248" s="358" t="s">
        <v>1284</v>
      </c>
      <c r="B1248" s="358" t="s">
        <v>594</v>
      </c>
      <c r="C1248" s="342">
        <v>85131</v>
      </c>
      <c r="D1248" s="358" t="s">
        <v>802</v>
      </c>
      <c r="E1248" s="360" t="s">
        <v>2021</v>
      </c>
      <c r="F1248" s="358" t="s">
        <v>2195</v>
      </c>
      <c r="G1248" s="358" t="s">
        <v>1286</v>
      </c>
      <c r="H1248" s="358" t="s">
        <v>1060</v>
      </c>
      <c r="I1248" s="339" t="s">
        <v>2097</v>
      </c>
      <c r="J1248" s="358">
        <v>31.731000000000002</v>
      </c>
    </row>
    <row r="1249" spans="1:10" ht="14.65" customHeight="1" x14ac:dyDescent="0.25">
      <c r="A1249" s="358" t="s">
        <v>1284</v>
      </c>
      <c r="B1249" s="358" t="s">
        <v>594</v>
      </c>
      <c r="C1249" s="342">
        <v>85131</v>
      </c>
      <c r="D1249" s="358" t="s">
        <v>802</v>
      </c>
      <c r="E1249" s="360" t="s">
        <v>2021</v>
      </c>
      <c r="F1249" s="358" t="s">
        <v>2196</v>
      </c>
      <c r="G1249" s="358" t="s">
        <v>2197</v>
      </c>
      <c r="H1249" s="358" t="s">
        <v>1060</v>
      </c>
      <c r="I1249" s="339" t="s">
        <v>2097</v>
      </c>
      <c r="J1249" s="358">
        <v>18.21</v>
      </c>
    </row>
    <row r="1250" spans="1:10" ht="14.65" customHeight="1" x14ac:dyDescent="0.25">
      <c r="A1250" s="358" t="s">
        <v>1284</v>
      </c>
      <c r="B1250" s="358" t="s">
        <v>594</v>
      </c>
      <c r="C1250" s="342">
        <v>85131</v>
      </c>
      <c r="D1250" s="358" t="s">
        <v>802</v>
      </c>
      <c r="E1250" s="360" t="s">
        <v>2021</v>
      </c>
      <c r="F1250" s="358" t="s">
        <v>2198</v>
      </c>
      <c r="G1250" s="358" t="s">
        <v>2199</v>
      </c>
      <c r="H1250" s="358" t="s">
        <v>1060</v>
      </c>
      <c r="I1250" s="339" t="s">
        <v>2097</v>
      </c>
      <c r="J1250" s="358">
        <v>60.32</v>
      </c>
    </row>
    <row r="1251" spans="1:10" ht="14.65" customHeight="1" x14ac:dyDescent="0.25">
      <c r="A1251" s="358" t="s">
        <v>1284</v>
      </c>
      <c r="B1251" s="358" t="s">
        <v>594</v>
      </c>
      <c r="C1251" s="342">
        <v>85131</v>
      </c>
      <c r="D1251" s="358" t="s">
        <v>802</v>
      </c>
      <c r="E1251" s="360" t="s">
        <v>2021</v>
      </c>
      <c r="F1251" s="358" t="s">
        <v>2033</v>
      </c>
      <c r="G1251" s="358" t="s">
        <v>1605</v>
      </c>
      <c r="H1251" s="358" t="s">
        <v>1060</v>
      </c>
      <c r="I1251" s="339" t="s">
        <v>2097</v>
      </c>
      <c r="J1251" s="358">
        <v>999494.24300000002</v>
      </c>
    </row>
    <row r="1252" spans="1:10" ht="14.65" customHeight="1" x14ac:dyDescent="0.25">
      <c r="A1252" s="358" t="s">
        <v>1284</v>
      </c>
      <c r="B1252" s="358" t="s">
        <v>594</v>
      </c>
      <c r="C1252" s="342">
        <v>85131</v>
      </c>
      <c r="D1252" s="358" t="s">
        <v>802</v>
      </c>
      <c r="E1252" s="360" t="s">
        <v>2021</v>
      </c>
      <c r="F1252" s="358" t="s">
        <v>2103</v>
      </c>
      <c r="G1252" s="358" t="s">
        <v>2104</v>
      </c>
      <c r="H1252" s="358" t="s">
        <v>1060</v>
      </c>
      <c r="I1252" s="339" t="s">
        <v>2098</v>
      </c>
      <c r="J1252" s="358">
        <v>141761.51500000001</v>
      </c>
    </row>
    <row r="1253" spans="1:10" ht="14.65" customHeight="1" x14ac:dyDescent="0.25">
      <c r="A1253" s="358" t="s">
        <v>1284</v>
      </c>
      <c r="B1253" s="358" t="s">
        <v>594</v>
      </c>
      <c r="C1253" s="342">
        <v>85131</v>
      </c>
      <c r="D1253" s="358" t="s">
        <v>802</v>
      </c>
      <c r="E1253" s="360" t="s">
        <v>2021</v>
      </c>
      <c r="F1253" s="358" t="s">
        <v>2105</v>
      </c>
      <c r="G1253" s="358" t="s">
        <v>2106</v>
      </c>
      <c r="H1253" s="358" t="s">
        <v>1060</v>
      </c>
      <c r="I1253" s="339" t="s">
        <v>2098</v>
      </c>
      <c r="J1253" s="358" t="s">
        <v>4</v>
      </c>
    </row>
    <row r="1254" spans="1:10" ht="14.65" customHeight="1" x14ac:dyDescent="0.25">
      <c r="A1254" s="358" t="s">
        <v>1284</v>
      </c>
      <c r="B1254" s="358" t="s">
        <v>594</v>
      </c>
      <c r="C1254" s="342">
        <v>85131</v>
      </c>
      <c r="D1254" s="358" t="s">
        <v>802</v>
      </c>
      <c r="E1254" s="360" t="s">
        <v>2021</v>
      </c>
      <c r="F1254" s="358" t="s">
        <v>2107</v>
      </c>
      <c r="G1254" s="358" t="s">
        <v>2108</v>
      </c>
      <c r="H1254" s="358" t="s">
        <v>1060</v>
      </c>
      <c r="I1254" s="339" t="s">
        <v>2098</v>
      </c>
      <c r="J1254" s="358">
        <v>131314</v>
      </c>
    </row>
    <row r="1255" spans="1:10" ht="14.65" customHeight="1" x14ac:dyDescent="0.25">
      <c r="A1255" s="358" t="s">
        <v>1284</v>
      </c>
      <c r="B1255" s="358" t="s">
        <v>594</v>
      </c>
      <c r="C1255" s="342">
        <v>85131</v>
      </c>
      <c r="D1255" s="358" t="s">
        <v>802</v>
      </c>
      <c r="E1255" s="360" t="s">
        <v>2021</v>
      </c>
      <c r="F1255" s="358" t="s">
        <v>2109</v>
      </c>
      <c r="G1255" s="358" t="s">
        <v>2110</v>
      </c>
      <c r="H1255" s="358" t="s">
        <v>1060</v>
      </c>
      <c r="I1255" s="339" t="s">
        <v>2098</v>
      </c>
      <c r="J1255" s="358">
        <v>3041.35</v>
      </c>
    </row>
    <row r="1256" spans="1:10" ht="14.65" customHeight="1" x14ac:dyDescent="0.25">
      <c r="A1256" s="358" t="s">
        <v>1284</v>
      </c>
      <c r="B1256" s="358" t="s">
        <v>594</v>
      </c>
      <c r="C1256" s="342">
        <v>85131</v>
      </c>
      <c r="D1256" s="358" t="s">
        <v>802</v>
      </c>
      <c r="E1256" s="360" t="s">
        <v>2021</v>
      </c>
      <c r="F1256" s="358" t="s">
        <v>2111</v>
      </c>
      <c r="G1256" s="358" t="s">
        <v>2112</v>
      </c>
      <c r="H1256" s="358" t="s">
        <v>1060</v>
      </c>
      <c r="I1256" s="339" t="s">
        <v>2098</v>
      </c>
      <c r="J1256" s="358">
        <v>1926.645</v>
      </c>
    </row>
    <row r="1257" spans="1:10" ht="14.65" customHeight="1" x14ac:dyDescent="0.25">
      <c r="A1257" s="358" t="s">
        <v>1284</v>
      </c>
      <c r="B1257" s="358" t="s">
        <v>594</v>
      </c>
      <c r="C1257" s="342">
        <v>85131</v>
      </c>
      <c r="D1257" s="358" t="s">
        <v>802</v>
      </c>
      <c r="E1257" s="360" t="s">
        <v>2021</v>
      </c>
      <c r="F1257" s="358" t="s">
        <v>2113</v>
      </c>
      <c r="G1257" s="358" t="s">
        <v>2114</v>
      </c>
      <c r="H1257" s="358" t="s">
        <v>1060</v>
      </c>
      <c r="I1257" s="339" t="s">
        <v>2098</v>
      </c>
      <c r="J1257" s="358">
        <v>4992.5079999999998</v>
      </c>
    </row>
    <row r="1258" spans="1:10" ht="14.65" customHeight="1" x14ac:dyDescent="0.25">
      <c r="A1258" s="358" t="s">
        <v>1284</v>
      </c>
      <c r="B1258" s="358" t="s">
        <v>594</v>
      </c>
      <c r="C1258" s="342">
        <v>85131</v>
      </c>
      <c r="D1258" s="358" t="s">
        <v>802</v>
      </c>
      <c r="E1258" s="360" t="s">
        <v>2021</v>
      </c>
      <c r="F1258" s="358" t="s">
        <v>2115</v>
      </c>
      <c r="G1258" s="358" t="s">
        <v>2116</v>
      </c>
      <c r="H1258" s="358" t="s">
        <v>1060</v>
      </c>
      <c r="I1258" s="339" t="s">
        <v>2098</v>
      </c>
      <c r="J1258" s="358">
        <v>487.012</v>
      </c>
    </row>
    <row r="1259" spans="1:10" ht="14.65" customHeight="1" x14ac:dyDescent="0.25">
      <c r="A1259" s="358" t="s">
        <v>1284</v>
      </c>
      <c r="B1259" s="358" t="s">
        <v>594</v>
      </c>
      <c r="C1259" s="342">
        <v>85131</v>
      </c>
      <c r="D1259" s="358" t="s">
        <v>802</v>
      </c>
      <c r="E1259" s="360" t="s">
        <v>2021</v>
      </c>
      <c r="F1259" s="358" t="s">
        <v>2117</v>
      </c>
      <c r="G1259" s="358" t="s">
        <v>2118</v>
      </c>
      <c r="H1259" s="358" t="s">
        <v>1060</v>
      </c>
      <c r="I1259" s="339" t="s">
        <v>2098</v>
      </c>
      <c r="J1259" s="358">
        <v>588.24699999999996</v>
      </c>
    </row>
    <row r="1260" spans="1:10" ht="14.65" customHeight="1" x14ac:dyDescent="0.25">
      <c r="A1260" s="358" t="s">
        <v>1284</v>
      </c>
      <c r="B1260" s="358" t="s">
        <v>594</v>
      </c>
      <c r="C1260" s="342">
        <v>85131</v>
      </c>
      <c r="D1260" s="358" t="s">
        <v>802</v>
      </c>
      <c r="E1260" s="360" t="s">
        <v>2021</v>
      </c>
      <c r="F1260" s="358" t="s">
        <v>2119</v>
      </c>
      <c r="G1260" s="358" t="s">
        <v>2120</v>
      </c>
      <c r="H1260" s="358" t="s">
        <v>1060</v>
      </c>
      <c r="I1260" s="339" t="s">
        <v>2098</v>
      </c>
      <c r="J1260" s="358">
        <v>588.22400000000005</v>
      </c>
    </row>
    <row r="1261" spans="1:10" ht="14.65" customHeight="1" x14ac:dyDescent="0.25">
      <c r="A1261" s="358" t="s">
        <v>1284</v>
      </c>
      <c r="B1261" s="358" t="s">
        <v>594</v>
      </c>
      <c r="C1261" s="342">
        <v>85131</v>
      </c>
      <c r="D1261" s="358" t="s">
        <v>802</v>
      </c>
      <c r="E1261" s="360" t="s">
        <v>2021</v>
      </c>
      <c r="F1261" s="358" t="s">
        <v>2121</v>
      </c>
      <c r="G1261" s="358" t="s">
        <v>2122</v>
      </c>
      <c r="H1261" s="358" t="s">
        <v>1060</v>
      </c>
      <c r="I1261" s="339" t="s">
        <v>2098</v>
      </c>
      <c r="J1261" s="358">
        <v>2.3E-2</v>
      </c>
    </row>
    <row r="1262" spans="1:10" ht="14.65" customHeight="1" x14ac:dyDescent="0.25">
      <c r="A1262" s="358" t="s">
        <v>1284</v>
      </c>
      <c r="B1262" s="358" t="s">
        <v>594</v>
      </c>
      <c r="C1262" s="342">
        <v>85131</v>
      </c>
      <c r="D1262" s="358" t="s">
        <v>802</v>
      </c>
      <c r="E1262" s="360" t="s">
        <v>2021</v>
      </c>
      <c r="F1262" s="358" t="s">
        <v>2123</v>
      </c>
      <c r="G1262" s="358" t="s">
        <v>2124</v>
      </c>
      <c r="H1262" s="358" t="s">
        <v>1060</v>
      </c>
      <c r="I1262" s="339" t="s">
        <v>2098</v>
      </c>
      <c r="J1262" s="358">
        <v>2.3E-2</v>
      </c>
    </row>
    <row r="1263" spans="1:10" ht="14.65" customHeight="1" x14ac:dyDescent="0.25">
      <c r="A1263" s="358" t="s">
        <v>1284</v>
      </c>
      <c r="B1263" s="358" t="s">
        <v>594</v>
      </c>
      <c r="C1263" s="342">
        <v>85131</v>
      </c>
      <c r="D1263" s="358" t="s">
        <v>802</v>
      </c>
      <c r="E1263" s="360" t="s">
        <v>2021</v>
      </c>
      <c r="F1263" s="358" t="s">
        <v>2125</v>
      </c>
      <c r="G1263" s="358" t="s">
        <v>2126</v>
      </c>
      <c r="H1263" s="358" t="s">
        <v>1060</v>
      </c>
      <c r="I1263" s="339" t="s">
        <v>2098</v>
      </c>
      <c r="J1263" s="358" t="s">
        <v>4</v>
      </c>
    </row>
    <row r="1264" spans="1:10" ht="14.65" customHeight="1" x14ac:dyDescent="0.25">
      <c r="A1264" s="358" t="s">
        <v>1284</v>
      </c>
      <c r="B1264" s="358" t="s">
        <v>594</v>
      </c>
      <c r="C1264" s="342">
        <v>85131</v>
      </c>
      <c r="D1264" s="358" t="s">
        <v>802</v>
      </c>
      <c r="E1264" s="360" t="s">
        <v>2021</v>
      </c>
      <c r="F1264" s="358" t="s">
        <v>2127</v>
      </c>
      <c r="G1264" s="358" t="s">
        <v>2128</v>
      </c>
      <c r="H1264" s="358" t="s">
        <v>1060</v>
      </c>
      <c r="I1264" s="339" t="s">
        <v>2098</v>
      </c>
      <c r="J1264" s="358">
        <v>2.3E-2</v>
      </c>
    </row>
    <row r="1265" spans="1:10" ht="14.65" customHeight="1" x14ac:dyDescent="0.25">
      <c r="A1265" s="358" t="s">
        <v>1284</v>
      </c>
      <c r="B1265" s="358" t="s">
        <v>594</v>
      </c>
      <c r="C1265" s="342">
        <v>85131</v>
      </c>
      <c r="D1265" s="358" t="s">
        <v>802</v>
      </c>
      <c r="E1265" s="360" t="s">
        <v>2021</v>
      </c>
      <c r="F1265" s="358" t="s">
        <v>2129</v>
      </c>
      <c r="G1265" s="358" t="s">
        <v>2130</v>
      </c>
      <c r="H1265" s="358" t="s">
        <v>1060</v>
      </c>
      <c r="I1265" s="339" t="s">
        <v>2098</v>
      </c>
      <c r="J1265" s="358">
        <v>591359.00800000003</v>
      </c>
    </row>
    <row r="1266" spans="1:10" ht="14.65" customHeight="1" x14ac:dyDescent="0.25">
      <c r="A1266" s="358" t="s">
        <v>1284</v>
      </c>
      <c r="B1266" s="358" t="s">
        <v>594</v>
      </c>
      <c r="C1266" s="342">
        <v>85131</v>
      </c>
      <c r="D1266" s="358" t="s">
        <v>802</v>
      </c>
      <c r="E1266" s="360" t="s">
        <v>2021</v>
      </c>
      <c r="F1266" s="358" t="s">
        <v>2131</v>
      </c>
      <c r="G1266" s="358" t="s">
        <v>2132</v>
      </c>
      <c r="H1266" s="358" t="s">
        <v>1060</v>
      </c>
      <c r="I1266" s="339" t="s">
        <v>2098</v>
      </c>
      <c r="J1266" s="358">
        <v>133252.91699999999</v>
      </c>
    </row>
    <row r="1267" spans="1:10" ht="14.65" customHeight="1" x14ac:dyDescent="0.25">
      <c r="A1267" s="358" t="s">
        <v>1284</v>
      </c>
      <c r="B1267" s="358" t="s">
        <v>594</v>
      </c>
      <c r="C1267" s="342">
        <v>85131</v>
      </c>
      <c r="D1267" s="358" t="s">
        <v>802</v>
      </c>
      <c r="E1267" s="360" t="s">
        <v>2021</v>
      </c>
      <c r="F1267" s="358" t="s">
        <v>2133</v>
      </c>
      <c r="G1267" s="358" t="s">
        <v>2134</v>
      </c>
      <c r="H1267" s="358" t="s">
        <v>1060</v>
      </c>
      <c r="I1267" s="339" t="s">
        <v>2098</v>
      </c>
      <c r="J1267" s="358">
        <v>120601.518</v>
      </c>
    </row>
    <row r="1268" spans="1:10" ht="14.65" customHeight="1" x14ac:dyDescent="0.25">
      <c r="A1268" s="358" t="s">
        <v>1284</v>
      </c>
      <c r="B1268" s="358" t="s">
        <v>594</v>
      </c>
      <c r="C1268" s="342">
        <v>85131</v>
      </c>
      <c r="D1268" s="358" t="s">
        <v>802</v>
      </c>
      <c r="E1268" s="360" t="s">
        <v>2021</v>
      </c>
      <c r="F1268" s="358" t="s">
        <v>2135</v>
      </c>
      <c r="G1268" s="358" t="s">
        <v>2136</v>
      </c>
      <c r="H1268" s="358" t="s">
        <v>1060</v>
      </c>
      <c r="I1268" s="339" t="s">
        <v>2098</v>
      </c>
      <c r="J1268" s="358">
        <v>13881.636</v>
      </c>
    </row>
    <row r="1269" spans="1:10" ht="14.65" customHeight="1" x14ac:dyDescent="0.25">
      <c r="A1269" s="358" t="s">
        <v>1284</v>
      </c>
      <c r="B1269" s="358" t="s">
        <v>594</v>
      </c>
      <c r="C1269" s="342">
        <v>85131</v>
      </c>
      <c r="D1269" s="358" t="s">
        <v>802</v>
      </c>
      <c r="E1269" s="360" t="s">
        <v>2021</v>
      </c>
      <c r="F1269" s="358" t="s">
        <v>2137</v>
      </c>
      <c r="G1269" s="358" t="s">
        <v>2138</v>
      </c>
      <c r="H1269" s="358" t="s">
        <v>1060</v>
      </c>
      <c r="I1269" s="339" t="s">
        <v>2098</v>
      </c>
      <c r="J1269" s="358">
        <v>141360.78</v>
      </c>
    </row>
    <row r="1270" spans="1:10" ht="14.65" customHeight="1" x14ac:dyDescent="0.25">
      <c r="A1270" s="358" t="s">
        <v>1284</v>
      </c>
      <c r="B1270" s="358" t="s">
        <v>594</v>
      </c>
      <c r="C1270" s="342">
        <v>85131</v>
      </c>
      <c r="D1270" s="358" t="s">
        <v>802</v>
      </c>
      <c r="E1270" s="360" t="s">
        <v>2021</v>
      </c>
      <c r="F1270" s="358" t="s">
        <v>2139</v>
      </c>
      <c r="G1270" s="358" t="s">
        <v>2140</v>
      </c>
      <c r="H1270" s="358" t="s">
        <v>1060</v>
      </c>
      <c r="I1270" s="339" t="s">
        <v>2098</v>
      </c>
      <c r="J1270" s="358">
        <v>81925.198000000004</v>
      </c>
    </row>
    <row r="1271" spans="1:10" ht="14.65" customHeight="1" x14ac:dyDescent="0.25">
      <c r="A1271" s="358" t="s">
        <v>1284</v>
      </c>
      <c r="B1271" s="358" t="s">
        <v>594</v>
      </c>
      <c r="C1271" s="342">
        <v>85131</v>
      </c>
      <c r="D1271" s="358" t="s">
        <v>802</v>
      </c>
      <c r="E1271" s="360" t="s">
        <v>2021</v>
      </c>
      <c r="F1271" s="358" t="s">
        <v>2141</v>
      </c>
      <c r="G1271" s="358" t="s">
        <v>2142</v>
      </c>
      <c r="H1271" s="358" t="s">
        <v>1060</v>
      </c>
      <c r="I1271" s="339" t="s">
        <v>2098</v>
      </c>
      <c r="J1271" s="358">
        <v>58813.762999999999</v>
      </c>
    </row>
    <row r="1272" spans="1:10" ht="14.65" customHeight="1" x14ac:dyDescent="0.25">
      <c r="A1272" s="358" t="s">
        <v>1284</v>
      </c>
      <c r="B1272" s="358" t="s">
        <v>594</v>
      </c>
      <c r="C1272" s="342">
        <v>85131</v>
      </c>
      <c r="D1272" s="358" t="s">
        <v>802</v>
      </c>
      <c r="E1272" s="360" t="s">
        <v>2021</v>
      </c>
      <c r="F1272" s="358" t="s">
        <v>2143</v>
      </c>
      <c r="G1272" s="358" t="s">
        <v>2144</v>
      </c>
      <c r="H1272" s="358" t="s">
        <v>1060</v>
      </c>
      <c r="I1272" s="339" t="s">
        <v>2098</v>
      </c>
      <c r="J1272" s="358">
        <v>2444.6849999999999</v>
      </c>
    </row>
    <row r="1273" spans="1:10" ht="14.65" customHeight="1" x14ac:dyDescent="0.25">
      <c r="A1273" s="358" t="s">
        <v>1284</v>
      </c>
      <c r="B1273" s="358" t="s">
        <v>594</v>
      </c>
      <c r="C1273" s="342">
        <v>85131</v>
      </c>
      <c r="D1273" s="358" t="s">
        <v>802</v>
      </c>
      <c r="E1273" s="360" t="s">
        <v>2021</v>
      </c>
      <c r="F1273" s="358" t="s">
        <v>2145</v>
      </c>
      <c r="G1273" s="358" t="s">
        <v>2146</v>
      </c>
      <c r="H1273" s="358" t="s">
        <v>1060</v>
      </c>
      <c r="I1273" s="339" t="s">
        <v>2098</v>
      </c>
      <c r="J1273" s="358">
        <v>11400</v>
      </c>
    </row>
    <row r="1274" spans="1:10" ht="14.65" customHeight="1" x14ac:dyDescent="0.25">
      <c r="A1274" s="358" t="s">
        <v>1284</v>
      </c>
      <c r="B1274" s="358" t="s">
        <v>594</v>
      </c>
      <c r="C1274" s="342">
        <v>85131</v>
      </c>
      <c r="D1274" s="358" t="s">
        <v>802</v>
      </c>
      <c r="E1274" s="360" t="s">
        <v>2021</v>
      </c>
      <c r="F1274" s="358" t="s">
        <v>2147</v>
      </c>
      <c r="G1274" s="358" t="s">
        <v>2148</v>
      </c>
      <c r="H1274" s="358" t="s">
        <v>1060</v>
      </c>
      <c r="I1274" s="339" t="s">
        <v>2098</v>
      </c>
      <c r="J1274" s="358">
        <v>4300.5010000000002</v>
      </c>
    </row>
    <row r="1275" spans="1:10" ht="14.65" customHeight="1" x14ac:dyDescent="0.25">
      <c r="A1275" s="358" t="s">
        <v>1284</v>
      </c>
      <c r="B1275" s="358" t="s">
        <v>594</v>
      </c>
      <c r="C1275" s="342">
        <v>85131</v>
      </c>
      <c r="D1275" s="358" t="s">
        <v>802</v>
      </c>
      <c r="E1275" s="360" t="s">
        <v>2021</v>
      </c>
      <c r="F1275" s="358" t="s">
        <v>2149</v>
      </c>
      <c r="G1275" s="358" t="s">
        <v>2150</v>
      </c>
      <c r="H1275" s="358" t="s">
        <v>1060</v>
      </c>
      <c r="I1275" s="339" t="s">
        <v>2098</v>
      </c>
      <c r="J1275" s="358">
        <v>16627.867999999999</v>
      </c>
    </row>
    <row r="1276" spans="1:10" ht="14.65" customHeight="1" x14ac:dyDescent="0.25">
      <c r="A1276" s="358" t="s">
        <v>1284</v>
      </c>
      <c r="B1276" s="358" t="s">
        <v>594</v>
      </c>
      <c r="C1276" s="342">
        <v>85131</v>
      </c>
      <c r="D1276" s="358" t="s">
        <v>802</v>
      </c>
      <c r="E1276" s="360" t="s">
        <v>2021</v>
      </c>
      <c r="F1276" s="358" t="s">
        <v>2151</v>
      </c>
      <c r="G1276" s="358" t="s">
        <v>2152</v>
      </c>
      <c r="H1276" s="358" t="s">
        <v>1060</v>
      </c>
      <c r="I1276" s="339" t="s">
        <v>2098</v>
      </c>
      <c r="J1276" s="358">
        <v>6276.8019999999997</v>
      </c>
    </row>
    <row r="1277" spans="1:10" ht="14.65" customHeight="1" x14ac:dyDescent="0.25">
      <c r="A1277" s="358" t="s">
        <v>1284</v>
      </c>
      <c r="B1277" s="358" t="s">
        <v>594</v>
      </c>
      <c r="C1277" s="342">
        <v>85131</v>
      </c>
      <c r="D1277" s="358" t="s">
        <v>802</v>
      </c>
      <c r="E1277" s="360" t="s">
        <v>2021</v>
      </c>
      <c r="F1277" s="358" t="s">
        <v>2153</v>
      </c>
      <c r="G1277" s="358" t="s">
        <v>2154</v>
      </c>
      <c r="H1277" s="358" t="s">
        <v>1060</v>
      </c>
      <c r="I1277" s="339" t="s">
        <v>2098</v>
      </c>
      <c r="J1277" s="358">
        <v>473.34100000000001</v>
      </c>
    </row>
    <row r="1278" spans="1:10" ht="14.65" customHeight="1" x14ac:dyDescent="0.25">
      <c r="A1278" s="358" t="s">
        <v>1284</v>
      </c>
      <c r="B1278" s="358" t="s">
        <v>594</v>
      </c>
      <c r="C1278" s="342">
        <v>85131</v>
      </c>
      <c r="D1278" s="358" t="s">
        <v>802</v>
      </c>
      <c r="E1278" s="360" t="s">
        <v>2021</v>
      </c>
      <c r="F1278" s="358" t="s">
        <v>2155</v>
      </c>
      <c r="G1278" s="358" t="s">
        <v>2156</v>
      </c>
      <c r="H1278" s="358" t="s">
        <v>1060</v>
      </c>
      <c r="I1278" s="339" t="s">
        <v>2098</v>
      </c>
      <c r="J1278" s="358">
        <v>225018.139</v>
      </c>
    </row>
    <row r="1279" spans="1:10" ht="14.65" customHeight="1" x14ac:dyDescent="0.25">
      <c r="A1279" s="358" t="s">
        <v>1284</v>
      </c>
      <c r="B1279" s="358" t="s">
        <v>594</v>
      </c>
      <c r="C1279" s="342">
        <v>85131</v>
      </c>
      <c r="D1279" s="358" t="s">
        <v>802</v>
      </c>
      <c r="E1279" s="360" t="s">
        <v>2021</v>
      </c>
      <c r="F1279" s="358" t="s">
        <v>2157</v>
      </c>
      <c r="G1279" s="358" t="s">
        <v>2158</v>
      </c>
      <c r="H1279" s="358" t="s">
        <v>1060</v>
      </c>
      <c r="I1279" s="339" t="s">
        <v>2098</v>
      </c>
      <c r="J1279" s="358">
        <v>183017.20199999999</v>
      </c>
    </row>
    <row r="1280" spans="1:10" ht="14.65" customHeight="1" x14ac:dyDescent="0.25">
      <c r="A1280" s="358" t="s">
        <v>1284</v>
      </c>
      <c r="B1280" s="358" t="s">
        <v>594</v>
      </c>
      <c r="C1280" s="342">
        <v>85131</v>
      </c>
      <c r="D1280" s="358" t="s">
        <v>802</v>
      </c>
      <c r="E1280" s="360" t="s">
        <v>2021</v>
      </c>
      <c r="F1280" s="358" t="s">
        <v>2159</v>
      </c>
      <c r="G1280" s="358" t="s">
        <v>2160</v>
      </c>
      <c r="H1280" s="358" t="s">
        <v>1060</v>
      </c>
      <c r="I1280" s="339" t="s">
        <v>2098</v>
      </c>
      <c r="J1280" s="358">
        <v>81362.293999999994</v>
      </c>
    </row>
    <row r="1281" spans="1:10" ht="14.65" customHeight="1" x14ac:dyDescent="0.25">
      <c r="A1281" s="358" t="s">
        <v>1284</v>
      </c>
      <c r="B1281" s="358" t="s">
        <v>594</v>
      </c>
      <c r="C1281" s="342">
        <v>85131</v>
      </c>
      <c r="D1281" s="358" t="s">
        <v>802</v>
      </c>
      <c r="E1281" s="360" t="s">
        <v>2021</v>
      </c>
      <c r="F1281" s="358" t="s">
        <v>2161</v>
      </c>
      <c r="G1281" s="358" t="s">
        <v>2162</v>
      </c>
      <c r="H1281" s="358" t="s">
        <v>1060</v>
      </c>
      <c r="I1281" s="339" t="s">
        <v>2098</v>
      </c>
      <c r="J1281" s="358">
        <v>40637.599999999999</v>
      </c>
    </row>
    <row r="1282" spans="1:10" ht="14.65" customHeight="1" x14ac:dyDescent="0.25">
      <c r="A1282" s="358" t="s">
        <v>1284</v>
      </c>
      <c r="B1282" s="358" t="s">
        <v>594</v>
      </c>
      <c r="C1282" s="342">
        <v>85131</v>
      </c>
      <c r="D1282" s="358" t="s">
        <v>802</v>
      </c>
      <c r="E1282" s="360" t="s">
        <v>2021</v>
      </c>
      <c r="F1282" s="358" t="s">
        <v>2163</v>
      </c>
      <c r="G1282" s="358" t="s">
        <v>2164</v>
      </c>
      <c r="H1282" s="358" t="s">
        <v>1060</v>
      </c>
      <c r="I1282" s="339" t="s">
        <v>2098</v>
      </c>
      <c r="J1282" s="358">
        <v>40724.694000000003</v>
      </c>
    </row>
    <row r="1283" spans="1:10" ht="14.65" customHeight="1" x14ac:dyDescent="0.25">
      <c r="A1283" s="358" t="s">
        <v>1284</v>
      </c>
      <c r="B1283" s="358" t="s">
        <v>594</v>
      </c>
      <c r="C1283" s="342">
        <v>85131</v>
      </c>
      <c r="D1283" s="358" t="s">
        <v>802</v>
      </c>
      <c r="E1283" s="360" t="s">
        <v>2021</v>
      </c>
      <c r="F1283" s="358" t="s">
        <v>2165</v>
      </c>
      <c r="G1283" s="358" t="s">
        <v>2166</v>
      </c>
      <c r="H1283" s="358" t="s">
        <v>1060</v>
      </c>
      <c r="I1283" s="339" t="s">
        <v>2098</v>
      </c>
      <c r="J1283" s="358">
        <v>29728.3</v>
      </c>
    </row>
    <row r="1284" spans="1:10" ht="14.65" customHeight="1" x14ac:dyDescent="0.25">
      <c r="A1284" s="358" t="s">
        <v>1284</v>
      </c>
      <c r="B1284" s="358" t="s">
        <v>594</v>
      </c>
      <c r="C1284" s="342">
        <v>85131</v>
      </c>
      <c r="D1284" s="358" t="s">
        <v>802</v>
      </c>
      <c r="E1284" s="360" t="s">
        <v>2021</v>
      </c>
      <c r="F1284" s="358" t="s">
        <v>2167</v>
      </c>
      <c r="G1284" s="358" t="s">
        <v>2168</v>
      </c>
      <c r="H1284" s="358" t="s">
        <v>1060</v>
      </c>
      <c r="I1284" s="339" t="s">
        <v>2098</v>
      </c>
      <c r="J1284" s="358">
        <v>10798.316000000001</v>
      </c>
    </row>
    <row r="1285" spans="1:10" ht="14.65" customHeight="1" x14ac:dyDescent="0.25">
      <c r="A1285" s="358" t="s">
        <v>1284</v>
      </c>
      <c r="B1285" s="358" t="s">
        <v>594</v>
      </c>
      <c r="C1285" s="342">
        <v>85131</v>
      </c>
      <c r="D1285" s="358" t="s">
        <v>802</v>
      </c>
      <c r="E1285" s="360" t="s">
        <v>2021</v>
      </c>
      <c r="F1285" s="358" t="s">
        <v>2169</v>
      </c>
      <c r="G1285" s="358" t="s">
        <v>2170</v>
      </c>
      <c r="H1285" s="358" t="s">
        <v>1060</v>
      </c>
      <c r="I1285" s="339" t="s">
        <v>2098</v>
      </c>
      <c r="J1285" s="358">
        <v>4908.0219999999999</v>
      </c>
    </row>
    <row r="1286" spans="1:10" ht="14.65" customHeight="1" x14ac:dyDescent="0.25">
      <c r="A1286" s="358" t="s">
        <v>1284</v>
      </c>
      <c r="B1286" s="358" t="s">
        <v>594</v>
      </c>
      <c r="C1286" s="342">
        <v>85131</v>
      </c>
      <c r="D1286" s="358" t="s">
        <v>802</v>
      </c>
      <c r="E1286" s="360" t="s">
        <v>2021</v>
      </c>
      <c r="F1286" s="358" t="s">
        <v>2171</v>
      </c>
      <c r="G1286" s="358" t="s">
        <v>2172</v>
      </c>
      <c r="H1286" s="358" t="s">
        <v>1060</v>
      </c>
      <c r="I1286" s="339" t="s">
        <v>2098</v>
      </c>
      <c r="J1286" s="358">
        <v>471.8</v>
      </c>
    </row>
    <row r="1287" spans="1:10" ht="14.65" customHeight="1" x14ac:dyDescent="0.25">
      <c r="A1287" s="358" t="s">
        <v>1284</v>
      </c>
      <c r="B1287" s="358" t="s">
        <v>594</v>
      </c>
      <c r="C1287" s="342">
        <v>85131</v>
      </c>
      <c r="D1287" s="358" t="s">
        <v>802</v>
      </c>
      <c r="E1287" s="360" t="s">
        <v>2021</v>
      </c>
      <c r="F1287" s="358" t="s">
        <v>2173</v>
      </c>
      <c r="G1287" s="358" t="s">
        <v>2174</v>
      </c>
      <c r="H1287" s="358" t="s">
        <v>1060</v>
      </c>
      <c r="I1287" s="339" t="s">
        <v>2098</v>
      </c>
      <c r="J1287" s="358">
        <v>3240.34</v>
      </c>
    </row>
    <row r="1288" spans="1:10" ht="14.65" customHeight="1" x14ac:dyDescent="0.25">
      <c r="A1288" s="358" t="s">
        <v>1284</v>
      </c>
      <c r="B1288" s="358" t="s">
        <v>594</v>
      </c>
      <c r="C1288" s="342">
        <v>85131</v>
      </c>
      <c r="D1288" s="358" t="s">
        <v>802</v>
      </c>
      <c r="E1288" s="360" t="s">
        <v>2021</v>
      </c>
      <c r="F1288" s="358" t="s">
        <v>2175</v>
      </c>
      <c r="G1288" s="358" t="s">
        <v>2176</v>
      </c>
      <c r="H1288" s="358" t="s">
        <v>1060</v>
      </c>
      <c r="I1288" s="339" t="s">
        <v>2098</v>
      </c>
      <c r="J1288" s="358">
        <v>2876.2</v>
      </c>
    </row>
    <row r="1289" spans="1:10" ht="14.65" customHeight="1" x14ac:dyDescent="0.25">
      <c r="A1289" s="358" t="s">
        <v>1284</v>
      </c>
      <c r="B1289" s="358" t="s">
        <v>594</v>
      </c>
      <c r="C1289" s="342">
        <v>85131</v>
      </c>
      <c r="D1289" s="358" t="s">
        <v>802</v>
      </c>
      <c r="E1289" s="360" t="s">
        <v>2021</v>
      </c>
      <c r="F1289" s="358" t="s">
        <v>2177</v>
      </c>
      <c r="G1289" s="358" t="s">
        <v>2178</v>
      </c>
      <c r="H1289" s="358" t="s">
        <v>1060</v>
      </c>
      <c r="I1289" s="339" t="s">
        <v>2098</v>
      </c>
      <c r="J1289" s="358">
        <v>49021.461000000003</v>
      </c>
    </row>
    <row r="1290" spans="1:10" ht="14.65" customHeight="1" x14ac:dyDescent="0.25">
      <c r="A1290" s="358" t="s">
        <v>1284</v>
      </c>
      <c r="B1290" s="358" t="s">
        <v>594</v>
      </c>
      <c r="C1290" s="342">
        <v>85131</v>
      </c>
      <c r="D1290" s="358" t="s">
        <v>802</v>
      </c>
      <c r="E1290" s="360" t="s">
        <v>2021</v>
      </c>
      <c r="F1290" s="358" t="s">
        <v>2179</v>
      </c>
      <c r="G1290" s="358" t="s">
        <v>2180</v>
      </c>
      <c r="H1290" s="358" t="s">
        <v>1060</v>
      </c>
      <c r="I1290" s="339" t="s">
        <v>2098</v>
      </c>
      <c r="J1290" s="358">
        <v>610.46900000000005</v>
      </c>
    </row>
    <row r="1291" spans="1:10" ht="14.65" customHeight="1" x14ac:dyDescent="0.25">
      <c r="A1291" s="358" t="s">
        <v>1284</v>
      </c>
      <c r="B1291" s="358" t="s">
        <v>594</v>
      </c>
      <c r="C1291" s="342">
        <v>85131</v>
      </c>
      <c r="D1291" s="358" t="s">
        <v>802</v>
      </c>
      <c r="E1291" s="360" t="s">
        <v>2021</v>
      </c>
      <c r="F1291" s="358" t="s">
        <v>2181</v>
      </c>
      <c r="G1291" s="358" t="s">
        <v>2182</v>
      </c>
      <c r="H1291" s="358" t="s">
        <v>1060</v>
      </c>
      <c r="I1291" s="339" t="s">
        <v>2098</v>
      </c>
      <c r="J1291" s="358">
        <v>41715.944000000003</v>
      </c>
    </row>
    <row r="1292" spans="1:10" ht="14.65" customHeight="1" x14ac:dyDescent="0.25">
      <c r="A1292" s="358" t="s">
        <v>1284</v>
      </c>
      <c r="B1292" s="358" t="s">
        <v>594</v>
      </c>
      <c r="C1292" s="342">
        <v>85131</v>
      </c>
      <c r="D1292" s="358" t="s">
        <v>802</v>
      </c>
      <c r="E1292" s="360" t="s">
        <v>2021</v>
      </c>
      <c r="F1292" s="358" t="s">
        <v>2183</v>
      </c>
      <c r="G1292" s="358" t="s">
        <v>2184</v>
      </c>
      <c r="H1292" s="358" t="s">
        <v>1060</v>
      </c>
      <c r="I1292" s="339" t="s">
        <v>2098</v>
      </c>
      <c r="J1292" s="358">
        <v>30409.732</v>
      </c>
    </row>
    <row r="1293" spans="1:10" ht="14.65" customHeight="1" x14ac:dyDescent="0.25">
      <c r="A1293" s="358" t="s">
        <v>1284</v>
      </c>
      <c r="B1293" s="358" t="s">
        <v>594</v>
      </c>
      <c r="C1293" s="342">
        <v>85131</v>
      </c>
      <c r="D1293" s="358" t="s">
        <v>802</v>
      </c>
      <c r="E1293" s="360" t="s">
        <v>2021</v>
      </c>
      <c r="F1293" s="358" t="s">
        <v>2185</v>
      </c>
      <c r="G1293" s="358" t="s">
        <v>2186</v>
      </c>
      <c r="H1293" s="358" t="s">
        <v>1060</v>
      </c>
      <c r="I1293" s="339" t="s">
        <v>2098</v>
      </c>
      <c r="J1293" s="358">
        <v>11306.210999999999</v>
      </c>
    </row>
    <row r="1294" spans="1:10" ht="14.65" customHeight="1" x14ac:dyDescent="0.25">
      <c r="A1294" s="358" t="s">
        <v>1284</v>
      </c>
      <c r="B1294" s="358" t="s">
        <v>594</v>
      </c>
      <c r="C1294" s="342">
        <v>85131</v>
      </c>
      <c r="D1294" s="358" t="s">
        <v>802</v>
      </c>
      <c r="E1294" s="360" t="s">
        <v>2021</v>
      </c>
      <c r="F1294" s="358" t="s">
        <v>2187</v>
      </c>
      <c r="G1294" s="358" t="s">
        <v>2188</v>
      </c>
      <c r="H1294" s="358" t="s">
        <v>1060</v>
      </c>
      <c r="I1294" s="339" t="s">
        <v>2098</v>
      </c>
      <c r="J1294" s="358">
        <v>284.99400000000003</v>
      </c>
    </row>
    <row r="1295" spans="1:10" ht="14.65" customHeight="1" x14ac:dyDescent="0.25">
      <c r="A1295" s="358" t="s">
        <v>1284</v>
      </c>
      <c r="B1295" s="358" t="s">
        <v>594</v>
      </c>
      <c r="C1295" s="342">
        <v>85131</v>
      </c>
      <c r="D1295" s="358" t="s">
        <v>802</v>
      </c>
      <c r="E1295" s="360" t="s">
        <v>2021</v>
      </c>
      <c r="F1295" s="358" t="s">
        <v>2189</v>
      </c>
      <c r="G1295" s="358" t="s">
        <v>2190</v>
      </c>
      <c r="H1295" s="358" t="s">
        <v>1060</v>
      </c>
      <c r="I1295" s="339" t="s">
        <v>2098</v>
      </c>
      <c r="J1295" s="358">
        <v>210.05699999999999</v>
      </c>
    </row>
    <row r="1296" spans="1:10" ht="14.65" customHeight="1" x14ac:dyDescent="0.25">
      <c r="A1296" s="358" t="s">
        <v>1284</v>
      </c>
      <c r="B1296" s="358" t="s">
        <v>594</v>
      </c>
      <c r="C1296" s="342">
        <v>85131</v>
      </c>
      <c r="D1296" s="358" t="s">
        <v>802</v>
      </c>
      <c r="E1296" s="360" t="s">
        <v>2021</v>
      </c>
      <c r="F1296" s="358" t="s">
        <v>2191</v>
      </c>
      <c r="G1296" s="358" t="s">
        <v>2192</v>
      </c>
      <c r="H1296" s="358" t="s">
        <v>1060</v>
      </c>
      <c r="I1296" s="339" t="s">
        <v>2098</v>
      </c>
      <c r="J1296" s="358">
        <v>192.84100000000001</v>
      </c>
    </row>
    <row r="1297" spans="1:10" ht="14.65" customHeight="1" x14ac:dyDescent="0.25">
      <c r="A1297" s="358" t="s">
        <v>1284</v>
      </c>
      <c r="B1297" s="358" t="s">
        <v>594</v>
      </c>
      <c r="C1297" s="342">
        <v>85131</v>
      </c>
      <c r="D1297" s="358" t="s">
        <v>802</v>
      </c>
      <c r="E1297" s="360" t="s">
        <v>2021</v>
      </c>
      <c r="F1297" s="358" t="s">
        <v>2193</v>
      </c>
      <c r="G1297" s="358" t="s">
        <v>2194</v>
      </c>
      <c r="H1297" s="358" t="s">
        <v>1060</v>
      </c>
      <c r="I1297" s="339" t="s">
        <v>2098</v>
      </c>
      <c r="J1297" s="358">
        <v>179.34800000000001</v>
      </c>
    </row>
    <row r="1298" spans="1:10" ht="14.65" customHeight="1" x14ac:dyDescent="0.25">
      <c r="A1298" s="358" t="s">
        <v>1284</v>
      </c>
      <c r="B1298" s="358" t="s">
        <v>594</v>
      </c>
      <c r="C1298" s="342">
        <v>85131</v>
      </c>
      <c r="D1298" s="358" t="s">
        <v>802</v>
      </c>
      <c r="E1298" s="360" t="s">
        <v>2021</v>
      </c>
      <c r="F1298" s="358" t="s">
        <v>2195</v>
      </c>
      <c r="G1298" s="358" t="s">
        <v>1286</v>
      </c>
      <c r="H1298" s="358" t="s">
        <v>1060</v>
      </c>
      <c r="I1298" s="339" t="s">
        <v>2098</v>
      </c>
      <c r="J1298" s="358">
        <v>13.493</v>
      </c>
    </row>
    <row r="1299" spans="1:10" ht="14.65" customHeight="1" x14ac:dyDescent="0.25">
      <c r="A1299" s="358" t="s">
        <v>1284</v>
      </c>
      <c r="B1299" s="358" t="s">
        <v>594</v>
      </c>
      <c r="C1299" s="342">
        <v>85131</v>
      </c>
      <c r="D1299" s="358" t="s">
        <v>802</v>
      </c>
      <c r="E1299" s="360" t="s">
        <v>2021</v>
      </c>
      <c r="F1299" s="358" t="s">
        <v>2196</v>
      </c>
      <c r="G1299" s="358" t="s">
        <v>2197</v>
      </c>
      <c r="H1299" s="358" t="s">
        <v>1060</v>
      </c>
      <c r="I1299" s="339" t="s">
        <v>2098</v>
      </c>
      <c r="J1299" s="358">
        <v>17.216000000000001</v>
      </c>
    </row>
    <row r="1300" spans="1:10" ht="14.65" customHeight="1" x14ac:dyDescent="0.25">
      <c r="A1300" s="358" t="s">
        <v>1284</v>
      </c>
      <c r="B1300" s="358" t="s">
        <v>594</v>
      </c>
      <c r="C1300" s="342">
        <v>85131</v>
      </c>
      <c r="D1300" s="358" t="s">
        <v>802</v>
      </c>
      <c r="E1300" s="360" t="s">
        <v>2021</v>
      </c>
      <c r="F1300" s="358" t="s">
        <v>2198</v>
      </c>
      <c r="G1300" s="358" t="s">
        <v>2199</v>
      </c>
      <c r="H1300" s="358" t="s">
        <v>1060</v>
      </c>
      <c r="I1300" s="339" t="s">
        <v>2098</v>
      </c>
      <c r="J1300" s="358">
        <v>74.936999999999998</v>
      </c>
    </row>
    <row r="1301" spans="1:10" ht="14.65" customHeight="1" x14ac:dyDescent="0.25">
      <c r="A1301" s="358" t="s">
        <v>1284</v>
      </c>
      <c r="B1301" s="358" t="s">
        <v>594</v>
      </c>
      <c r="C1301" s="342">
        <v>85131</v>
      </c>
      <c r="D1301" s="358" t="s">
        <v>802</v>
      </c>
      <c r="E1301" s="360" t="s">
        <v>2021</v>
      </c>
      <c r="F1301" s="358" t="s">
        <v>2033</v>
      </c>
      <c r="G1301" s="358" t="s">
        <v>1605</v>
      </c>
      <c r="H1301" s="358" t="s">
        <v>1060</v>
      </c>
      <c r="I1301" s="339" t="s">
        <v>2098</v>
      </c>
      <c r="J1301" s="358">
        <v>958726.90899999999</v>
      </c>
    </row>
    <row r="1302" spans="1:10" ht="14.65" customHeight="1" x14ac:dyDescent="0.25">
      <c r="A1302" s="358" t="s">
        <v>1284</v>
      </c>
      <c r="B1302" s="358" t="s">
        <v>594</v>
      </c>
      <c r="C1302" s="342">
        <v>85131</v>
      </c>
      <c r="D1302" s="358" t="s">
        <v>802</v>
      </c>
      <c r="E1302" s="360" t="s">
        <v>2021</v>
      </c>
      <c r="F1302" s="358" t="s">
        <v>2103</v>
      </c>
      <c r="G1302" s="358" t="s">
        <v>2104</v>
      </c>
      <c r="H1302" s="358" t="s">
        <v>1060</v>
      </c>
      <c r="I1302" s="339" t="s">
        <v>2099</v>
      </c>
      <c r="J1302" s="358">
        <v>117407.909</v>
      </c>
    </row>
    <row r="1303" spans="1:10" ht="14.65" customHeight="1" x14ac:dyDescent="0.25">
      <c r="A1303" s="358" t="s">
        <v>1284</v>
      </c>
      <c r="B1303" s="358" t="s">
        <v>594</v>
      </c>
      <c r="C1303" s="342">
        <v>85131</v>
      </c>
      <c r="D1303" s="358" t="s">
        <v>802</v>
      </c>
      <c r="E1303" s="360" t="s">
        <v>2021</v>
      </c>
      <c r="F1303" s="358" t="s">
        <v>2105</v>
      </c>
      <c r="G1303" s="358" t="s">
        <v>2106</v>
      </c>
      <c r="H1303" s="358" t="s">
        <v>1060</v>
      </c>
      <c r="I1303" s="339" t="s">
        <v>2099</v>
      </c>
      <c r="J1303" s="358" t="s">
        <v>4</v>
      </c>
    </row>
    <row r="1304" spans="1:10" ht="14.65" customHeight="1" x14ac:dyDescent="0.25">
      <c r="A1304" s="358" t="s">
        <v>1284</v>
      </c>
      <c r="B1304" s="358" t="s">
        <v>594</v>
      </c>
      <c r="C1304" s="342">
        <v>85131</v>
      </c>
      <c r="D1304" s="358" t="s">
        <v>802</v>
      </c>
      <c r="E1304" s="360" t="s">
        <v>2021</v>
      </c>
      <c r="F1304" s="358" t="s">
        <v>2107</v>
      </c>
      <c r="G1304" s="358" t="s">
        <v>2108</v>
      </c>
      <c r="H1304" s="358" t="s">
        <v>1060</v>
      </c>
      <c r="I1304" s="339" t="s">
        <v>2099</v>
      </c>
      <c r="J1304" s="358">
        <v>107377</v>
      </c>
    </row>
    <row r="1305" spans="1:10" ht="14.65" customHeight="1" x14ac:dyDescent="0.25">
      <c r="A1305" s="358" t="s">
        <v>1284</v>
      </c>
      <c r="B1305" s="358" t="s">
        <v>594</v>
      </c>
      <c r="C1305" s="342">
        <v>85131</v>
      </c>
      <c r="D1305" s="358" t="s">
        <v>802</v>
      </c>
      <c r="E1305" s="360" t="s">
        <v>2021</v>
      </c>
      <c r="F1305" s="358" t="s">
        <v>2109</v>
      </c>
      <c r="G1305" s="358" t="s">
        <v>2110</v>
      </c>
      <c r="H1305" s="358" t="s">
        <v>1060</v>
      </c>
      <c r="I1305" s="339" t="s">
        <v>2099</v>
      </c>
      <c r="J1305" s="358">
        <v>3209.89</v>
      </c>
    </row>
    <row r="1306" spans="1:10" ht="14.65" customHeight="1" x14ac:dyDescent="0.25">
      <c r="A1306" s="358" t="s">
        <v>1284</v>
      </c>
      <c r="B1306" s="358" t="s">
        <v>594</v>
      </c>
      <c r="C1306" s="342">
        <v>85131</v>
      </c>
      <c r="D1306" s="358" t="s">
        <v>802</v>
      </c>
      <c r="E1306" s="360" t="s">
        <v>2021</v>
      </c>
      <c r="F1306" s="358" t="s">
        <v>2111</v>
      </c>
      <c r="G1306" s="358" t="s">
        <v>2112</v>
      </c>
      <c r="H1306" s="358" t="s">
        <v>1060</v>
      </c>
      <c r="I1306" s="339" t="s">
        <v>2099</v>
      </c>
      <c r="J1306" s="358">
        <v>1906.617</v>
      </c>
    </row>
    <row r="1307" spans="1:10" ht="14.65" customHeight="1" x14ac:dyDescent="0.25">
      <c r="A1307" s="358" t="s">
        <v>1284</v>
      </c>
      <c r="B1307" s="358" t="s">
        <v>594</v>
      </c>
      <c r="C1307" s="342">
        <v>85131</v>
      </c>
      <c r="D1307" s="358" t="s">
        <v>802</v>
      </c>
      <c r="E1307" s="360" t="s">
        <v>2021</v>
      </c>
      <c r="F1307" s="358" t="s">
        <v>2113</v>
      </c>
      <c r="G1307" s="358" t="s">
        <v>2114</v>
      </c>
      <c r="H1307" s="358" t="s">
        <v>1060</v>
      </c>
      <c r="I1307" s="339" t="s">
        <v>2099</v>
      </c>
      <c r="J1307" s="358">
        <v>4442.9979999999996</v>
      </c>
    </row>
    <row r="1308" spans="1:10" ht="14.65" customHeight="1" x14ac:dyDescent="0.25">
      <c r="A1308" s="358" t="s">
        <v>1284</v>
      </c>
      <c r="B1308" s="358" t="s">
        <v>594</v>
      </c>
      <c r="C1308" s="342">
        <v>85131</v>
      </c>
      <c r="D1308" s="358" t="s">
        <v>802</v>
      </c>
      <c r="E1308" s="360" t="s">
        <v>2021</v>
      </c>
      <c r="F1308" s="358" t="s">
        <v>2115</v>
      </c>
      <c r="G1308" s="358" t="s">
        <v>2116</v>
      </c>
      <c r="H1308" s="358" t="s">
        <v>1060</v>
      </c>
      <c r="I1308" s="339" t="s">
        <v>2099</v>
      </c>
      <c r="J1308" s="358">
        <v>471.404</v>
      </c>
    </row>
    <row r="1309" spans="1:10" ht="14.65" customHeight="1" x14ac:dyDescent="0.25">
      <c r="A1309" s="358" t="s">
        <v>1284</v>
      </c>
      <c r="B1309" s="358" t="s">
        <v>594</v>
      </c>
      <c r="C1309" s="342">
        <v>85131</v>
      </c>
      <c r="D1309" s="358" t="s">
        <v>802</v>
      </c>
      <c r="E1309" s="360" t="s">
        <v>2021</v>
      </c>
      <c r="F1309" s="358" t="s">
        <v>2117</v>
      </c>
      <c r="G1309" s="358" t="s">
        <v>2118</v>
      </c>
      <c r="H1309" s="358" t="s">
        <v>1060</v>
      </c>
      <c r="I1309" s="339" t="s">
        <v>2099</v>
      </c>
      <c r="J1309" s="358">
        <v>597.03399999999999</v>
      </c>
    </row>
    <row r="1310" spans="1:10" ht="14.65" customHeight="1" x14ac:dyDescent="0.25">
      <c r="A1310" s="358" t="s">
        <v>1284</v>
      </c>
      <c r="B1310" s="358" t="s">
        <v>594</v>
      </c>
      <c r="C1310" s="342">
        <v>85131</v>
      </c>
      <c r="D1310" s="358" t="s">
        <v>802</v>
      </c>
      <c r="E1310" s="360" t="s">
        <v>2021</v>
      </c>
      <c r="F1310" s="358" t="s">
        <v>2119</v>
      </c>
      <c r="G1310" s="358" t="s">
        <v>2120</v>
      </c>
      <c r="H1310" s="358" t="s">
        <v>1060</v>
      </c>
      <c r="I1310" s="339" t="s">
        <v>2099</v>
      </c>
      <c r="J1310" s="358">
        <v>597.03399999999999</v>
      </c>
    </row>
    <row r="1311" spans="1:10" ht="14.65" customHeight="1" x14ac:dyDescent="0.25">
      <c r="A1311" s="358" t="s">
        <v>1284</v>
      </c>
      <c r="B1311" s="358" t="s">
        <v>594</v>
      </c>
      <c r="C1311" s="342">
        <v>85131</v>
      </c>
      <c r="D1311" s="358" t="s">
        <v>802</v>
      </c>
      <c r="E1311" s="360" t="s">
        <v>2021</v>
      </c>
      <c r="F1311" s="358" t="s">
        <v>2121</v>
      </c>
      <c r="G1311" s="358" t="s">
        <v>2122</v>
      </c>
      <c r="H1311" s="358" t="s">
        <v>1060</v>
      </c>
      <c r="I1311" s="339" t="s">
        <v>2099</v>
      </c>
      <c r="J1311" s="358" t="s">
        <v>4</v>
      </c>
    </row>
    <row r="1312" spans="1:10" ht="14.65" customHeight="1" x14ac:dyDescent="0.25">
      <c r="A1312" s="358" t="s">
        <v>1284</v>
      </c>
      <c r="B1312" s="358" t="s">
        <v>594</v>
      </c>
      <c r="C1312" s="342">
        <v>85131</v>
      </c>
      <c r="D1312" s="358" t="s">
        <v>802</v>
      </c>
      <c r="E1312" s="360" t="s">
        <v>2021</v>
      </c>
      <c r="F1312" s="358" t="s">
        <v>2123</v>
      </c>
      <c r="G1312" s="358" t="s">
        <v>2124</v>
      </c>
      <c r="H1312" s="358" t="s">
        <v>1060</v>
      </c>
      <c r="I1312" s="339" t="s">
        <v>2099</v>
      </c>
      <c r="J1312" s="358" t="s">
        <v>4</v>
      </c>
    </row>
    <row r="1313" spans="1:10" ht="14.65" customHeight="1" x14ac:dyDescent="0.25">
      <c r="A1313" s="358" t="s">
        <v>1284</v>
      </c>
      <c r="B1313" s="358" t="s">
        <v>594</v>
      </c>
      <c r="C1313" s="342">
        <v>85131</v>
      </c>
      <c r="D1313" s="358" t="s">
        <v>802</v>
      </c>
      <c r="E1313" s="360" t="s">
        <v>2021</v>
      </c>
      <c r="F1313" s="358" t="s">
        <v>2125</v>
      </c>
      <c r="G1313" s="358" t="s">
        <v>2126</v>
      </c>
      <c r="H1313" s="358" t="s">
        <v>1060</v>
      </c>
      <c r="I1313" s="339" t="s">
        <v>2099</v>
      </c>
      <c r="J1313" s="358" t="s">
        <v>4</v>
      </c>
    </row>
    <row r="1314" spans="1:10" ht="14.65" customHeight="1" x14ac:dyDescent="0.25">
      <c r="A1314" s="358" t="s">
        <v>1284</v>
      </c>
      <c r="B1314" s="358" t="s">
        <v>594</v>
      </c>
      <c r="C1314" s="342">
        <v>85131</v>
      </c>
      <c r="D1314" s="358" t="s">
        <v>802</v>
      </c>
      <c r="E1314" s="360" t="s">
        <v>2021</v>
      </c>
      <c r="F1314" s="358" t="s">
        <v>2127</v>
      </c>
      <c r="G1314" s="358" t="s">
        <v>2128</v>
      </c>
      <c r="H1314" s="358" t="s">
        <v>1060</v>
      </c>
      <c r="I1314" s="339" t="s">
        <v>2099</v>
      </c>
      <c r="J1314" s="358" t="s">
        <v>4</v>
      </c>
    </row>
    <row r="1315" spans="1:10" ht="14.65" customHeight="1" x14ac:dyDescent="0.25">
      <c r="A1315" s="358" t="s">
        <v>1284</v>
      </c>
      <c r="B1315" s="358" t="s">
        <v>594</v>
      </c>
      <c r="C1315" s="342">
        <v>85131</v>
      </c>
      <c r="D1315" s="358" t="s">
        <v>802</v>
      </c>
      <c r="E1315" s="360" t="s">
        <v>2021</v>
      </c>
      <c r="F1315" s="358" t="s">
        <v>2129</v>
      </c>
      <c r="G1315" s="358" t="s">
        <v>2130</v>
      </c>
      <c r="H1315" s="358" t="s">
        <v>1060</v>
      </c>
      <c r="I1315" s="339" t="s">
        <v>2099</v>
      </c>
      <c r="J1315" s="358">
        <v>598248.82799999998</v>
      </c>
    </row>
    <row r="1316" spans="1:10" ht="14.65" customHeight="1" x14ac:dyDescent="0.25">
      <c r="A1316" s="358" t="s">
        <v>1284</v>
      </c>
      <c r="B1316" s="358" t="s">
        <v>594</v>
      </c>
      <c r="C1316" s="342">
        <v>85131</v>
      </c>
      <c r="D1316" s="358" t="s">
        <v>802</v>
      </c>
      <c r="E1316" s="360" t="s">
        <v>2021</v>
      </c>
      <c r="F1316" s="358" t="s">
        <v>2131</v>
      </c>
      <c r="G1316" s="358" t="s">
        <v>2132</v>
      </c>
      <c r="H1316" s="358" t="s">
        <v>1060</v>
      </c>
      <c r="I1316" s="339" t="s">
        <v>2099</v>
      </c>
      <c r="J1316" s="358">
        <v>137553.71599999999</v>
      </c>
    </row>
    <row r="1317" spans="1:10" ht="14.65" customHeight="1" x14ac:dyDescent="0.25">
      <c r="A1317" s="358" t="s">
        <v>1284</v>
      </c>
      <c r="B1317" s="358" t="s">
        <v>594</v>
      </c>
      <c r="C1317" s="342">
        <v>85131</v>
      </c>
      <c r="D1317" s="358" t="s">
        <v>802</v>
      </c>
      <c r="E1317" s="360" t="s">
        <v>2021</v>
      </c>
      <c r="F1317" s="358" t="s">
        <v>2133</v>
      </c>
      <c r="G1317" s="358" t="s">
        <v>2134</v>
      </c>
      <c r="H1317" s="358" t="s">
        <v>1060</v>
      </c>
      <c r="I1317" s="339" t="s">
        <v>2099</v>
      </c>
      <c r="J1317" s="358">
        <v>120478.474</v>
      </c>
    </row>
    <row r="1318" spans="1:10" ht="14.65" customHeight="1" x14ac:dyDescent="0.25">
      <c r="A1318" s="358" t="s">
        <v>1284</v>
      </c>
      <c r="B1318" s="358" t="s">
        <v>594</v>
      </c>
      <c r="C1318" s="342">
        <v>85131</v>
      </c>
      <c r="D1318" s="358" t="s">
        <v>802</v>
      </c>
      <c r="E1318" s="360" t="s">
        <v>2021</v>
      </c>
      <c r="F1318" s="358" t="s">
        <v>2135</v>
      </c>
      <c r="G1318" s="358" t="s">
        <v>2136</v>
      </c>
      <c r="H1318" s="358" t="s">
        <v>1060</v>
      </c>
      <c r="I1318" s="339" t="s">
        <v>2099</v>
      </c>
      <c r="J1318" s="358">
        <v>13431.851000000001</v>
      </c>
    </row>
    <row r="1319" spans="1:10" ht="14.65" customHeight="1" x14ac:dyDescent="0.25">
      <c r="A1319" s="358" t="s">
        <v>1284</v>
      </c>
      <c r="B1319" s="358" t="s">
        <v>594</v>
      </c>
      <c r="C1319" s="342">
        <v>85131</v>
      </c>
      <c r="D1319" s="358" t="s">
        <v>802</v>
      </c>
      <c r="E1319" s="360" t="s">
        <v>2021</v>
      </c>
      <c r="F1319" s="358" t="s">
        <v>2137</v>
      </c>
      <c r="G1319" s="358" t="s">
        <v>2138</v>
      </c>
      <c r="H1319" s="358" t="s">
        <v>1060</v>
      </c>
      <c r="I1319" s="339" t="s">
        <v>2099</v>
      </c>
      <c r="J1319" s="358">
        <v>144501.49100000001</v>
      </c>
    </row>
    <row r="1320" spans="1:10" ht="14.65" customHeight="1" x14ac:dyDescent="0.25">
      <c r="A1320" s="358" t="s">
        <v>1284</v>
      </c>
      <c r="B1320" s="358" t="s">
        <v>594</v>
      </c>
      <c r="C1320" s="342">
        <v>85131</v>
      </c>
      <c r="D1320" s="358" t="s">
        <v>802</v>
      </c>
      <c r="E1320" s="360" t="s">
        <v>2021</v>
      </c>
      <c r="F1320" s="358" t="s">
        <v>2139</v>
      </c>
      <c r="G1320" s="358" t="s">
        <v>2140</v>
      </c>
      <c r="H1320" s="358" t="s">
        <v>1060</v>
      </c>
      <c r="I1320" s="339" t="s">
        <v>2099</v>
      </c>
      <c r="J1320" s="358">
        <v>83259.661999999997</v>
      </c>
    </row>
    <row r="1321" spans="1:10" ht="14.65" customHeight="1" x14ac:dyDescent="0.25">
      <c r="A1321" s="358" t="s">
        <v>1284</v>
      </c>
      <c r="B1321" s="358" t="s">
        <v>594</v>
      </c>
      <c r="C1321" s="342">
        <v>85131</v>
      </c>
      <c r="D1321" s="358" t="s">
        <v>802</v>
      </c>
      <c r="E1321" s="360" t="s">
        <v>2021</v>
      </c>
      <c r="F1321" s="358" t="s">
        <v>2141</v>
      </c>
      <c r="G1321" s="358" t="s">
        <v>2142</v>
      </c>
      <c r="H1321" s="358" t="s">
        <v>1060</v>
      </c>
      <c r="I1321" s="339" t="s">
        <v>2099</v>
      </c>
      <c r="J1321" s="358">
        <v>59330.127</v>
      </c>
    </row>
    <row r="1322" spans="1:10" ht="14.65" customHeight="1" x14ac:dyDescent="0.25">
      <c r="A1322" s="358" t="s">
        <v>1284</v>
      </c>
      <c r="B1322" s="358" t="s">
        <v>594</v>
      </c>
      <c r="C1322" s="342">
        <v>85131</v>
      </c>
      <c r="D1322" s="358" t="s">
        <v>802</v>
      </c>
      <c r="E1322" s="360" t="s">
        <v>2021</v>
      </c>
      <c r="F1322" s="358" t="s">
        <v>2143</v>
      </c>
      <c r="G1322" s="358" t="s">
        <v>2144</v>
      </c>
      <c r="H1322" s="358" t="s">
        <v>1060</v>
      </c>
      <c r="I1322" s="339" t="s">
        <v>2099</v>
      </c>
      <c r="J1322" s="358">
        <v>3474.047</v>
      </c>
    </row>
    <row r="1323" spans="1:10" ht="14.65" customHeight="1" x14ac:dyDescent="0.25">
      <c r="A1323" s="358" t="s">
        <v>1284</v>
      </c>
      <c r="B1323" s="358" t="s">
        <v>594</v>
      </c>
      <c r="C1323" s="342">
        <v>85131</v>
      </c>
      <c r="D1323" s="358" t="s">
        <v>802</v>
      </c>
      <c r="E1323" s="360" t="s">
        <v>2021</v>
      </c>
      <c r="F1323" s="358" t="s">
        <v>2145</v>
      </c>
      <c r="G1323" s="358" t="s">
        <v>2146</v>
      </c>
      <c r="H1323" s="358" t="s">
        <v>1060</v>
      </c>
      <c r="I1323" s="339" t="s">
        <v>2099</v>
      </c>
      <c r="J1323" s="358">
        <v>11500</v>
      </c>
    </row>
    <row r="1324" spans="1:10" ht="14.65" customHeight="1" x14ac:dyDescent="0.25">
      <c r="A1324" s="358" t="s">
        <v>1284</v>
      </c>
      <c r="B1324" s="358" t="s">
        <v>594</v>
      </c>
      <c r="C1324" s="342">
        <v>85131</v>
      </c>
      <c r="D1324" s="358" t="s">
        <v>802</v>
      </c>
      <c r="E1324" s="360" t="s">
        <v>2021</v>
      </c>
      <c r="F1324" s="358" t="s">
        <v>2147</v>
      </c>
      <c r="G1324" s="358" t="s">
        <v>2148</v>
      </c>
      <c r="H1324" s="358" t="s">
        <v>1060</v>
      </c>
      <c r="I1324" s="339" t="s">
        <v>2099</v>
      </c>
      <c r="J1324" s="358">
        <v>3389</v>
      </c>
    </row>
    <row r="1325" spans="1:10" ht="14.65" customHeight="1" x14ac:dyDescent="0.25">
      <c r="A1325" s="358" t="s">
        <v>1284</v>
      </c>
      <c r="B1325" s="358" t="s">
        <v>594</v>
      </c>
      <c r="C1325" s="342">
        <v>85131</v>
      </c>
      <c r="D1325" s="358" t="s">
        <v>802</v>
      </c>
      <c r="E1325" s="360" t="s">
        <v>2021</v>
      </c>
      <c r="F1325" s="358" t="s">
        <v>2149</v>
      </c>
      <c r="G1325" s="358" t="s">
        <v>2150</v>
      </c>
      <c r="H1325" s="358" t="s">
        <v>1060</v>
      </c>
      <c r="I1325" s="339" t="s">
        <v>2099</v>
      </c>
      <c r="J1325" s="358">
        <v>14226.129000000001</v>
      </c>
    </row>
    <row r="1326" spans="1:10" ht="14.65" customHeight="1" x14ac:dyDescent="0.25">
      <c r="A1326" s="358" t="s">
        <v>1284</v>
      </c>
      <c r="B1326" s="358" t="s">
        <v>594</v>
      </c>
      <c r="C1326" s="342">
        <v>85131</v>
      </c>
      <c r="D1326" s="358" t="s">
        <v>802</v>
      </c>
      <c r="E1326" s="360" t="s">
        <v>2021</v>
      </c>
      <c r="F1326" s="358" t="s">
        <v>2151</v>
      </c>
      <c r="G1326" s="358" t="s">
        <v>2152</v>
      </c>
      <c r="H1326" s="358" t="s">
        <v>1060</v>
      </c>
      <c r="I1326" s="339" t="s">
        <v>2099</v>
      </c>
      <c r="J1326" s="358">
        <v>6653.4160000000002</v>
      </c>
    </row>
    <row r="1327" spans="1:10" ht="14.65" customHeight="1" x14ac:dyDescent="0.25">
      <c r="A1327" s="358" t="s">
        <v>1284</v>
      </c>
      <c r="B1327" s="358" t="s">
        <v>594</v>
      </c>
      <c r="C1327" s="342">
        <v>85131</v>
      </c>
      <c r="D1327" s="358" t="s">
        <v>802</v>
      </c>
      <c r="E1327" s="360" t="s">
        <v>2021</v>
      </c>
      <c r="F1327" s="358" t="s">
        <v>2153</v>
      </c>
      <c r="G1327" s="358" t="s">
        <v>2154</v>
      </c>
      <c r="H1327" s="358" t="s">
        <v>1060</v>
      </c>
      <c r="I1327" s="339" t="s">
        <v>2099</v>
      </c>
      <c r="J1327" s="358">
        <v>450.91500000000002</v>
      </c>
    </row>
    <row r="1328" spans="1:10" ht="14.65" customHeight="1" x14ac:dyDescent="0.25">
      <c r="A1328" s="358" t="s">
        <v>1284</v>
      </c>
      <c r="B1328" s="358" t="s">
        <v>594</v>
      </c>
      <c r="C1328" s="342">
        <v>85131</v>
      </c>
      <c r="D1328" s="358" t="s">
        <v>802</v>
      </c>
      <c r="E1328" s="360" t="s">
        <v>2021</v>
      </c>
      <c r="F1328" s="358" t="s">
        <v>2155</v>
      </c>
      <c r="G1328" s="358" t="s">
        <v>2156</v>
      </c>
      <c r="H1328" s="358" t="s">
        <v>1060</v>
      </c>
      <c r="I1328" s="339" t="s">
        <v>2099</v>
      </c>
      <c r="J1328" s="358">
        <v>236553.09899999999</v>
      </c>
    </row>
    <row r="1329" spans="1:10" ht="14.65" customHeight="1" x14ac:dyDescent="0.25">
      <c r="A1329" s="358" t="s">
        <v>1284</v>
      </c>
      <c r="B1329" s="358" t="s">
        <v>594</v>
      </c>
      <c r="C1329" s="342">
        <v>85131</v>
      </c>
      <c r="D1329" s="358" t="s">
        <v>802</v>
      </c>
      <c r="E1329" s="360" t="s">
        <v>2021</v>
      </c>
      <c r="F1329" s="358" t="s">
        <v>2157</v>
      </c>
      <c r="G1329" s="358" t="s">
        <v>2158</v>
      </c>
      <c r="H1329" s="358" t="s">
        <v>1060</v>
      </c>
      <c r="I1329" s="339" t="s">
        <v>2099</v>
      </c>
      <c r="J1329" s="358">
        <v>191788.94200000001</v>
      </c>
    </row>
    <row r="1330" spans="1:10" ht="14.65" customHeight="1" x14ac:dyDescent="0.25">
      <c r="A1330" s="358" t="s">
        <v>1284</v>
      </c>
      <c r="B1330" s="358" t="s">
        <v>594</v>
      </c>
      <c r="C1330" s="342">
        <v>85131</v>
      </c>
      <c r="D1330" s="358" t="s">
        <v>802</v>
      </c>
      <c r="E1330" s="360" t="s">
        <v>2021</v>
      </c>
      <c r="F1330" s="358" t="s">
        <v>2159</v>
      </c>
      <c r="G1330" s="358" t="s">
        <v>2160</v>
      </c>
      <c r="H1330" s="358" t="s">
        <v>1060</v>
      </c>
      <c r="I1330" s="339" t="s">
        <v>2099</v>
      </c>
      <c r="J1330" s="358">
        <v>84695.959000000003</v>
      </c>
    </row>
    <row r="1331" spans="1:10" ht="14.65" customHeight="1" x14ac:dyDescent="0.25">
      <c r="A1331" s="358" t="s">
        <v>1284</v>
      </c>
      <c r="B1331" s="358" t="s">
        <v>594</v>
      </c>
      <c r="C1331" s="342">
        <v>85131</v>
      </c>
      <c r="D1331" s="358" t="s">
        <v>802</v>
      </c>
      <c r="E1331" s="360" t="s">
        <v>2021</v>
      </c>
      <c r="F1331" s="358" t="s">
        <v>2161</v>
      </c>
      <c r="G1331" s="358" t="s">
        <v>2162</v>
      </c>
      <c r="H1331" s="358" t="s">
        <v>1060</v>
      </c>
      <c r="I1331" s="339" t="s">
        <v>2099</v>
      </c>
      <c r="J1331" s="358">
        <v>39245.1</v>
      </c>
    </row>
    <row r="1332" spans="1:10" ht="14.65" customHeight="1" x14ac:dyDescent="0.25">
      <c r="A1332" s="358" t="s">
        <v>1284</v>
      </c>
      <c r="B1332" s="358" t="s">
        <v>594</v>
      </c>
      <c r="C1332" s="342">
        <v>85131</v>
      </c>
      <c r="D1332" s="358" t="s">
        <v>802</v>
      </c>
      <c r="E1332" s="360" t="s">
        <v>2021</v>
      </c>
      <c r="F1332" s="358" t="s">
        <v>2163</v>
      </c>
      <c r="G1332" s="358" t="s">
        <v>2164</v>
      </c>
      <c r="H1332" s="358" t="s">
        <v>1060</v>
      </c>
      <c r="I1332" s="339" t="s">
        <v>2099</v>
      </c>
      <c r="J1332" s="358">
        <v>45450.858999999997</v>
      </c>
    </row>
    <row r="1333" spans="1:10" ht="14.65" customHeight="1" x14ac:dyDescent="0.25">
      <c r="A1333" s="358" t="s">
        <v>1284</v>
      </c>
      <c r="B1333" s="358" t="s">
        <v>594</v>
      </c>
      <c r="C1333" s="342">
        <v>85131</v>
      </c>
      <c r="D1333" s="358" t="s">
        <v>802</v>
      </c>
      <c r="E1333" s="360" t="s">
        <v>2021</v>
      </c>
      <c r="F1333" s="358" t="s">
        <v>2165</v>
      </c>
      <c r="G1333" s="358" t="s">
        <v>2166</v>
      </c>
      <c r="H1333" s="358" t="s">
        <v>1060</v>
      </c>
      <c r="I1333" s="339" t="s">
        <v>2099</v>
      </c>
      <c r="J1333" s="358">
        <v>28618.1</v>
      </c>
    </row>
    <row r="1334" spans="1:10" ht="14.65" customHeight="1" x14ac:dyDescent="0.25">
      <c r="A1334" s="358" t="s">
        <v>1284</v>
      </c>
      <c r="B1334" s="358" t="s">
        <v>594</v>
      </c>
      <c r="C1334" s="342">
        <v>85131</v>
      </c>
      <c r="D1334" s="358" t="s">
        <v>802</v>
      </c>
      <c r="E1334" s="360" t="s">
        <v>2021</v>
      </c>
      <c r="F1334" s="358" t="s">
        <v>2167</v>
      </c>
      <c r="G1334" s="358" t="s">
        <v>2168</v>
      </c>
      <c r="H1334" s="358" t="s">
        <v>1060</v>
      </c>
      <c r="I1334" s="339" t="s">
        <v>2099</v>
      </c>
      <c r="J1334" s="358">
        <v>11900.532999999999</v>
      </c>
    </row>
    <row r="1335" spans="1:10" ht="14.65" customHeight="1" x14ac:dyDescent="0.25">
      <c r="A1335" s="358" t="s">
        <v>1284</v>
      </c>
      <c r="B1335" s="358" t="s">
        <v>594</v>
      </c>
      <c r="C1335" s="342">
        <v>85131</v>
      </c>
      <c r="D1335" s="358" t="s">
        <v>802</v>
      </c>
      <c r="E1335" s="360" t="s">
        <v>2021</v>
      </c>
      <c r="F1335" s="358" t="s">
        <v>2169</v>
      </c>
      <c r="G1335" s="358" t="s">
        <v>2170</v>
      </c>
      <c r="H1335" s="358" t="s">
        <v>1060</v>
      </c>
      <c r="I1335" s="339" t="s">
        <v>2099</v>
      </c>
      <c r="J1335" s="358">
        <v>4872.2340000000004</v>
      </c>
    </row>
    <row r="1336" spans="1:10" ht="14.65" customHeight="1" x14ac:dyDescent="0.25">
      <c r="A1336" s="358" t="s">
        <v>1284</v>
      </c>
      <c r="B1336" s="358" t="s">
        <v>594</v>
      </c>
      <c r="C1336" s="342">
        <v>85131</v>
      </c>
      <c r="D1336" s="358" t="s">
        <v>802</v>
      </c>
      <c r="E1336" s="360" t="s">
        <v>2021</v>
      </c>
      <c r="F1336" s="358" t="s">
        <v>2171</v>
      </c>
      <c r="G1336" s="358" t="s">
        <v>2172</v>
      </c>
      <c r="H1336" s="358" t="s">
        <v>1060</v>
      </c>
      <c r="I1336" s="339" t="s">
        <v>2099</v>
      </c>
      <c r="J1336" s="358">
        <v>623.79999999999995</v>
      </c>
    </row>
    <row r="1337" spans="1:10" ht="14.65" customHeight="1" x14ac:dyDescent="0.25">
      <c r="A1337" s="358" t="s">
        <v>1284</v>
      </c>
      <c r="B1337" s="358" t="s">
        <v>594</v>
      </c>
      <c r="C1337" s="342">
        <v>85131</v>
      </c>
      <c r="D1337" s="358" t="s">
        <v>802</v>
      </c>
      <c r="E1337" s="360" t="s">
        <v>2021</v>
      </c>
      <c r="F1337" s="358" t="s">
        <v>2173</v>
      </c>
      <c r="G1337" s="358" t="s">
        <v>2174</v>
      </c>
      <c r="H1337" s="358" t="s">
        <v>1060</v>
      </c>
      <c r="I1337" s="339" t="s">
        <v>2099</v>
      </c>
      <c r="J1337" s="358">
        <v>3995.91</v>
      </c>
    </row>
    <row r="1338" spans="1:10" ht="14.65" customHeight="1" x14ac:dyDescent="0.25">
      <c r="A1338" s="358" t="s">
        <v>1284</v>
      </c>
      <c r="B1338" s="358" t="s">
        <v>594</v>
      </c>
      <c r="C1338" s="342">
        <v>85131</v>
      </c>
      <c r="D1338" s="358" t="s">
        <v>802</v>
      </c>
      <c r="E1338" s="360" t="s">
        <v>2021</v>
      </c>
      <c r="F1338" s="358" t="s">
        <v>2175</v>
      </c>
      <c r="G1338" s="358" t="s">
        <v>2176</v>
      </c>
      <c r="H1338" s="358" t="s">
        <v>1060</v>
      </c>
      <c r="I1338" s="339" t="s">
        <v>2099</v>
      </c>
      <c r="J1338" s="358">
        <v>3585.3</v>
      </c>
    </row>
    <row r="1339" spans="1:10" ht="14.65" customHeight="1" x14ac:dyDescent="0.25">
      <c r="A1339" s="358" t="s">
        <v>1284</v>
      </c>
      <c r="B1339" s="358" t="s">
        <v>594</v>
      </c>
      <c r="C1339" s="342">
        <v>85131</v>
      </c>
      <c r="D1339" s="358" t="s">
        <v>802</v>
      </c>
      <c r="E1339" s="360" t="s">
        <v>2021</v>
      </c>
      <c r="F1339" s="358" t="s">
        <v>2177</v>
      </c>
      <c r="G1339" s="358" t="s">
        <v>2178</v>
      </c>
      <c r="H1339" s="358" t="s">
        <v>1060</v>
      </c>
      <c r="I1339" s="339" t="s">
        <v>2099</v>
      </c>
      <c r="J1339" s="358">
        <v>52876.815000000002</v>
      </c>
    </row>
    <row r="1340" spans="1:10" ht="14.65" customHeight="1" x14ac:dyDescent="0.25">
      <c r="A1340" s="358" t="s">
        <v>1284</v>
      </c>
      <c r="B1340" s="358" t="s">
        <v>594</v>
      </c>
      <c r="C1340" s="342">
        <v>85131</v>
      </c>
      <c r="D1340" s="358" t="s">
        <v>802</v>
      </c>
      <c r="E1340" s="360" t="s">
        <v>2021</v>
      </c>
      <c r="F1340" s="358" t="s">
        <v>2179</v>
      </c>
      <c r="G1340" s="358" t="s">
        <v>2180</v>
      </c>
      <c r="H1340" s="358" t="s">
        <v>1060</v>
      </c>
      <c r="I1340" s="339" t="s">
        <v>2099</v>
      </c>
      <c r="J1340" s="358">
        <v>620.29100000000005</v>
      </c>
    </row>
    <row r="1341" spans="1:10" ht="14.65" customHeight="1" x14ac:dyDescent="0.25">
      <c r="A1341" s="358" t="s">
        <v>1284</v>
      </c>
      <c r="B1341" s="358" t="s">
        <v>594</v>
      </c>
      <c r="C1341" s="342">
        <v>85131</v>
      </c>
      <c r="D1341" s="358" t="s">
        <v>802</v>
      </c>
      <c r="E1341" s="360" t="s">
        <v>2021</v>
      </c>
      <c r="F1341" s="358" t="s">
        <v>2181</v>
      </c>
      <c r="G1341" s="358" t="s">
        <v>2182</v>
      </c>
      <c r="H1341" s="358" t="s">
        <v>1060</v>
      </c>
      <c r="I1341" s="339" t="s">
        <v>2099</v>
      </c>
      <c r="J1341" s="358">
        <v>44500.366000000002</v>
      </c>
    </row>
    <row r="1342" spans="1:10" ht="14.65" customHeight="1" x14ac:dyDescent="0.25">
      <c r="A1342" s="358" t="s">
        <v>1284</v>
      </c>
      <c r="B1342" s="358" t="s">
        <v>594</v>
      </c>
      <c r="C1342" s="342">
        <v>85131</v>
      </c>
      <c r="D1342" s="358" t="s">
        <v>802</v>
      </c>
      <c r="E1342" s="360" t="s">
        <v>2021</v>
      </c>
      <c r="F1342" s="358" t="s">
        <v>2183</v>
      </c>
      <c r="G1342" s="358" t="s">
        <v>2184</v>
      </c>
      <c r="H1342" s="358" t="s">
        <v>1060</v>
      </c>
      <c r="I1342" s="339" t="s">
        <v>2099</v>
      </c>
      <c r="J1342" s="358">
        <v>34102.927000000003</v>
      </c>
    </row>
    <row r="1343" spans="1:10" ht="14.65" customHeight="1" x14ac:dyDescent="0.25">
      <c r="A1343" s="358" t="s">
        <v>1284</v>
      </c>
      <c r="B1343" s="358" t="s">
        <v>594</v>
      </c>
      <c r="C1343" s="342">
        <v>85131</v>
      </c>
      <c r="D1343" s="358" t="s">
        <v>802</v>
      </c>
      <c r="E1343" s="360" t="s">
        <v>2021</v>
      </c>
      <c r="F1343" s="358" t="s">
        <v>2185</v>
      </c>
      <c r="G1343" s="358" t="s">
        <v>2186</v>
      </c>
      <c r="H1343" s="358" t="s">
        <v>1060</v>
      </c>
      <c r="I1343" s="339" t="s">
        <v>2099</v>
      </c>
      <c r="J1343" s="358">
        <v>10397.44</v>
      </c>
    </row>
    <row r="1344" spans="1:10" ht="14.65" customHeight="1" x14ac:dyDescent="0.25">
      <c r="A1344" s="358" t="s">
        <v>1284</v>
      </c>
      <c r="B1344" s="358" t="s">
        <v>594</v>
      </c>
      <c r="C1344" s="342">
        <v>85131</v>
      </c>
      <c r="D1344" s="358" t="s">
        <v>802</v>
      </c>
      <c r="E1344" s="360" t="s">
        <v>2021</v>
      </c>
      <c r="F1344" s="358" t="s">
        <v>2187</v>
      </c>
      <c r="G1344" s="358" t="s">
        <v>2188</v>
      </c>
      <c r="H1344" s="358" t="s">
        <v>1060</v>
      </c>
      <c r="I1344" s="339" t="s">
        <v>2099</v>
      </c>
      <c r="J1344" s="358">
        <v>263.791</v>
      </c>
    </row>
    <row r="1345" spans="1:10" ht="14.65" customHeight="1" x14ac:dyDescent="0.25">
      <c r="A1345" s="358" t="s">
        <v>1284</v>
      </c>
      <c r="B1345" s="358" t="s">
        <v>594</v>
      </c>
      <c r="C1345" s="342">
        <v>85131</v>
      </c>
      <c r="D1345" s="358" t="s">
        <v>802</v>
      </c>
      <c r="E1345" s="360" t="s">
        <v>2021</v>
      </c>
      <c r="F1345" s="358" t="s">
        <v>2189</v>
      </c>
      <c r="G1345" s="358" t="s">
        <v>2190</v>
      </c>
      <c r="H1345" s="358" t="s">
        <v>1060</v>
      </c>
      <c r="I1345" s="339" t="s">
        <v>2099</v>
      </c>
      <c r="J1345" s="358">
        <v>198.126</v>
      </c>
    </row>
    <row r="1346" spans="1:10" ht="14.65" customHeight="1" x14ac:dyDescent="0.25">
      <c r="A1346" s="358" t="s">
        <v>1284</v>
      </c>
      <c r="B1346" s="358" t="s">
        <v>594</v>
      </c>
      <c r="C1346" s="342">
        <v>85131</v>
      </c>
      <c r="D1346" s="358" t="s">
        <v>802</v>
      </c>
      <c r="E1346" s="360" t="s">
        <v>2021</v>
      </c>
      <c r="F1346" s="358" t="s">
        <v>2191</v>
      </c>
      <c r="G1346" s="358" t="s">
        <v>2192</v>
      </c>
      <c r="H1346" s="358" t="s">
        <v>1060</v>
      </c>
      <c r="I1346" s="339" t="s">
        <v>2099</v>
      </c>
      <c r="J1346" s="358">
        <v>181.137</v>
      </c>
    </row>
    <row r="1347" spans="1:10" ht="14.65" customHeight="1" x14ac:dyDescent="0.25">
      <c r="A1347" s="358" t="s">
        <v>1284</v>
      </c>
      <c r="B1347" s="358" t="s">
        <v>594</v>
      </c>
      <c r="C1347" s="342">
        <v>85131</v>
      </c>
      <c r="D1347" s="358" t="s">
        <v>802</v>
      </c>
      <c r="E1347" s="360" t="s">
        <v>2021</v>
      </c>
      <c r="F1347" s="358" t="s">
        <v>2193</v>
      </c>
      <c r="G1347" s="358" t="s">
        <v>2194</v>
      </c>
      <c r="H1347" s="358" t="s">
        <v>1060</v>
      </c>
      <c r="I1347" s="339" t="s">
        <v>2099</v>
      </c>
      <c r="J1347" s="358">
        <v>168.93600000000001</v>
      </c>
    </row>
    <row r="1348" spans="1:10" ht="14.65" customHeight="1" x14ac:dyDescent="0.25">
      <c r="A1348" s="358" t="s">
        <v>1284</v>
      </c>
      <c r="B1348" s="358" t="s">
        <v>594</v>
      </c>
      <c r="C1348" s="342">
        <v>85131</v>
      </c>
      <c r="D1348" s="358" t="s">
        <v>802</v>
      </c>
      <c r="E1348" s="360" t="s">
        <v>2021</v>
      </c>
      <c r="F1348" s="358" t="s">
        <v>2195</v>
      </c>
      <c r="G1348" s="358" t="s">
        <v>1286</v>
      </c>
      <c r="H1348" s="358" t="s">
        <v>1060</v>
      </c>
      <c r="I1348" s="339" t="s">
        <v>2099</v>
      </c>
      <c r="J1348" s="358">
        <v>12.201000000000001</v>
      </c>
    </row>
    <row r="1349" spans="1:10" ht="14.65" customHeight="1" x14ac:dyDescent="0.25">
      <c r="A1349" s="358" t="s">
        <v>1284</v>
      </c>
      <c r="B1349" s="358" t="s">
        <v>594</v>
      </c>
      <c r="C1349" s="342">
        <v>85131</v>
      </c>
      <c r="D1349" s="358" t="s">
        <v>802</v>
      </c>
      <c r="E1349" s="360" t="s">
        <v>2021</v>
      </c>
      <c r="F1349" s="358" t="s">
        <v>2196</v>
      </c>
      <c r="G1349" s="358" t="s">
        <v>2197</v>
      </c>
      <c r="H1349" s="358" t="s">
        <v>1060</v>
      </c>
      <c r="I1349" s="339" t="s">
        <v>2099</v>
      </c>
      <c r="J1349" s="358">
        <v>16.989000000000001</v>
      </c>
    </row>
    <row r="1350" spans="1:10" ht="14.65" customHeight="1" x14ac:dyDescent="0.25">
      <c r="A1350" s="358" t="s">
        <v>1284</v>
      </c>
      <c r="B1350" s="358" t="s">
        <v>594</v>
      </c>
      <c r="C1350" s="342">
        <v>85131</v>
      </c>
      <c r="D1350" s="358" t="s">
        <v>802</v>
      </c>
      <c r="E1350" s="360" t="s">
        <v>2021</v>
      </c>
      <c r="F1350" s="358" t="s">
        <v>2198</v>
      </c>
      <c r="G1350" s="358" t="s">
        <v>2199</v>
      </c>
      <c r="H1350" s="358" t="s">
        <v>1060</v>
      </c>
      <c r="I1350" s="339" t="s">
        <v>2099</v>
      </c>
      <c r="J1350" s="358">
        <v>65.665999999999997</v>
      </c>
    </row>
    <row r="1351" spans="1:10" ht="14.65" customHeight="1" x14ac:dyDescent="0.25">
      <c r="A1351" s="358" t="s">
        <v>1284</v>
      </c>
      <c r="B1351" s="358" t="s">
        <v>594</v>
      </c>
      <c r="C1351" s="342">
        <v>85131</v>
      </c>
      <c r="D1351" s="358" t="s">
        <v>802</v>
      </c>
      <c r="E1351" s="360" t="s">
        <v>2021</v>
      </c>
      <c r="F1351" s="358" t="s">
        <v>2033</v>
      </c>
      <c r="G1351" s="358" t="s">
        <v>1605</v>
      </c>
      <c r="H1351" s="358" t="s">
        <v>1060</v>
      </c>
      <c r="I1351" s="339" t="s">
        <v>2099</v>
      </c>
      <c r="J1351" s="358">
        <v>952806.87</v>
      </c>
    </row>
    <row r="1352" spans="1:10" ht="14.65" customHeight="1" x14ac:dyDescent="0.25">
      <c r="A1352" s="358" t="s">
        <v>1284</v>
      </c>
      <c r="B1352" s="358" t="s">
        <v>594</v>
      </c>
      <c r="C1352" s="342">
        <v>85131</v>
      </c>
      <c r="D1352" s="358" t="s">
        <v>802</v>
      </c>
      <c r="E1352" s="360" t="s">
        <v>2021</v>
      </c>
      <c r="F1352" s="358" t="s">
        <v>2103</v>
      </c>
      <c r="G1352" s="358" t="s">
        <v>2104</v>
      </c>
      <c r="H1352" s="358" t="s">
        <v>1060</v>
      </c>
      <c r="I1352" s="339" t="s">
        <v>2100</v>
      </c>
      <c r="J1352" s="358">
        <v>136130.693</v>
      </c>
    </row>
    <row r="1353" spans="1:10" ht="14.65" customHeight="1" x14ac:dyDescent="0.25">
      <c r="A1353" s="358" t="s">
        <v>1284</v>
      </c>
      <c r="B1353" s="358" t="s">
        <v>594</v>
      </c>
      <c r="C1353" s="342">
        <v>85131</v>
      </c>
      <c r="D1353" s="358" t="s">
        <v>802</v>
      </c>
      <c r="E1353" s="360" t="s">
        <v>2021</v>
      </c>
      <c r="F1353" s="358" t="s">
        <v>2105</v>
      </c>
      <c r="G1353" s="358" t="s">
        <v>2106</v>
      </c>
      <c r="H1353" s="358" t="s">
        <v>1060</v>
      </c>
      <c r="I1353" s="339" t="s">
        <v>2100</v>
      </c>
      <c r="J1353" s="358" t="s">
        <v>4</v>
      </c>
    </row>
    <row r="1354" spans="1:10" ht="14.65" customHeight="1" x14ac:dyDescent="0.25">
      <c r="A1354" s="358" t="s">
        <v>1284</v>
      </c>
      <c r="B1354" s="358" t="s">
        <v>594</v>
      </c>
      <c r="C1354" s="342">
        <v>85131</v>
      </c>
      <c r="D1354" s="358" t="s">
        <v>802</v>
      </c>
      <c r="E1354" s="360" t="s">
        <v>2021</v>
      </c>
      <c r="F1354" s="358" t="s">
        <v>2107</v>
      </c>
      <c r="G1354" s="358" t="s">
        <v>2108</v>
      </c>
      <c r="H1354" s="358" t="s">
        <v>1060</v>
      </c>
      <c r="I1354" s="339" t="s">
        <v>2100</v>
      </c>
      <c r="J1354" s="358">
        <v>126257</v>
      </c>
    </row>
    <row r="1355" spans="1:10" ht="14.65" customHeight="1" x14ac:dyDescent="0.25">
      <c r="A1355" s="358" t="s">
        <v>1284</v>
      </c>
      <c r="B1355" s="358" t="s">
        <v>594</v>
      </c>
      <c r="C1355" s="342">
        <v>85131</v>
      </c>
      <c r="D1355" s="358" t="s">
        <v>802</v>
      </c>
      <c r="E1355" s="360" t="s">
        <v>2021</v>
      </c>
      <c r="F1355" s="358" t="s">
        <v>2109</v>
      </c>
      <c r="G1355" s="358" t="s">
        <v>2110</v>
      </c>
      <c r="H1355" s="358" t="s">
        <v>1060</v>
      </c>
      <c r="I1355" s="339" t="s">
        <v>2100</v>
      </c>
      <c r="J1355" s="358">
        <v>3227.84</v>
      </c>
    </row>
    <row r="1356" spans="1:10" ht="14.65" customHeight="1" x14ac:dyDescent="0.25">
      <c r="A1356" s="358" t="s">
        <v>1284</v>
      </c>
      <c r="B1356" s="358" t="s">
        <v>594</v>
      </c>
      <c r="C1356" s="342">
        <v>85131</v>
      </c>
      <c r="D1356" s="358" t="s">
        <v>802</v>
      </c>
      <c r="E1356" s="360" t="s">
        <v>2021</v>
      </c>
      <c r="F1356" s="358" t="s">
        <v>2111</v>
      </c>
      <c r="G1356" s="358" t="s">
        <v>2112</v>
      </c>
      <c r="H1356" s="358" t="s">
        <v>1060</v>
      </c>
      <c r="I1356" s="339" t="s">
        <v>2100</v>
      </c>
      <c r="J1356" s="358">
        <v>1804.431</v>
      </c>
    </row>
    <row r="1357" spans="1:10" ht="14.65" customHeight="1" x14ac:dyDescent="0.25">
      <c r="A1357" s="358" t="s">
        <v>1284</v>
      </c>
      <c r="B1357" s="358" t="s">
        <v>594</v>
      </c>
      <c r="C1357" s="342">
        <v>85131</v>
      </c>
      <c r="D1357" s="358" t="s">
        <v>802</v>
      </c>
      <c r="E1357" s="360" t="s">
        <v>2021</v>
      </c>
      <c r="F1357" s="358" t="s">
        <v>2113</v>
      </c>
      <c r="G1357" s="358" t="s">
        <v>2114</v>
      </c>
      <c r="H1357" s="358" t="s">
        <v>1060</v>
      </c>
      <c r="I1357" s="339" t="s">
        <v>2100</v>
      </c>
      <c r="J1357" s="358">
        <v>4398.5360000000001</v>
      </c>
    </row>
    <row r="1358" spans="1:10" ht="14.65" customHeight="1" x14ac:dyDescent="0.25">
      <c r="A1358" s="358" t="s">
        <v>1284</v>
      </c>
      <c r="B1358" s="358" t="s">
        <v>594</v>
      </c>
      <c r="C1358" s="342">
        <v>85131</v>
      </c>
      <c r="D1358" s="358" t="s">
        <v>802</v>
      </c>
      <c r="E1358" s="360" t="s">
        <v>2021</v>
      </c>
      <c r="F1358" s="358" t="s">
        <v>2115</v>
      </c>
      <c r="G1358" s="358" t="s">
        <v>2116</v>
      </c>
      <c r="H1358" s="358" t="s">
        <v>1060</v>
      </c>
      <c r="I1358" s="339" t="s">
        <v>2100</v>
      </c>
      <c r="J1358" s="358">
        <v>442.88600000000002</v>
      </c>
    </row>
    <row r="1359" spans="1:10" ht="14.65" customHeight="1" x14ac:dyDescent="0.25">
      <c r="A1359" s="358" t="s">
        <v>1284</v>
      </c>
      <c r="B1359" s="358" t="s">
        <v>594</v>
      </c>
      <c r="C1359" s="342">
        <v>85131</v>
      </c>
      <c r="D1359" s="358" t="s">
        <v>802</v>
      </c>
      <c r="E1359" s="360" t="s">
        <v>2021</v>
      </c>
      <c r="F1359" s="358" t="s">
        <v>2117</v>
      </c>
      <c r="G1359" s="358" t="s">
        <v>2118</v>
      </c>
      <c r="H1359" s="358" t="s">
        <v>1060</v>
      </c>
      <c r="I1359" s="339" t="s">
        <v>2100</v>
      </c>
      <c r="J1359" s="358">
        <v>546.71199999999999</v>
      </c>
    </row>
    <row r="1360" spans="1:10" ht="14.65" customHeight="1" x14ac:dyDescent="0.25">
      <c r="A1360" s="358" t="s">
        <v>1284</v>
      </c>
      <c r="B1360" s="358" t="s">
        <v>594</v>
      </c>
      <c r="C1360" s="342">
        <v>85131</v>
      </c>
      <c r="D1360" s="358" t="s">
        <v>802</v>
      </c>
      <c r="E1360" s="360" t="s">
        <v>2021</v>
      </c>
      <c r="F1360" s="358" t="s">
        <v>2119</v>
      </c>
      <c r="G1360" s="358" t="s">
        <v>2120</v>
      </c>
      <c r="H1360" s="358" t="s">
        <v>1060</v>
      </c>
      <c r="I1360" s="339" t="s">
        <v>2100</v>
      </c>
      <c r="J1360" s="358">
        <v>546.71199999999999</v>
      </c>
    </row>
    <row r="1361" spans="1:10" ht="14.65" customHeight="1" x14ac:dyDescent="0.25">
      <c r="A1361" s="358" t="s">
        <v>1284</v>
      </c>
      <c r="B1361" s="358" t="s">
        <v>594</v>
      </c>
      <c r="C1361" s="342">
        <v>85131</v>
      </c>
      <c r="D1361" s="358" t="s">
        <v>802</v>
      </c>
      <c r="E1361" s="360" t="s">
        <v>2021</v>
      </c>
      <c r="F1361" s="358" t="s">
        <v>2121</v>
      </c>
      <c r="G1361" s="358" t="s">
        <v>2122</v>
      </c>
      <c r="H1361" s="358" t="s">
        <v>1060</v>
      </c>
      <c r="I1361" s="339" t="s">
        <v>2100</v>
      </c>
      <c r="J1361" s="358" t="s">
        <v>4</v>
      </c>
    </row>
    <row r="1362" spans="1:10" ht="14.65" customHeight="1" x14ac:dyDescent="0.25">
      <c r="A1362" s="358" t="s">
        <v>1284</v>
      </c>
      <c r="B1362" s="358" t="s">
        <v>594</v>
      </c>
      <c r="C1362" s="342">
        <v>85131</v>
      </c>
      <c r="D1362" s="358" t="s">
        <v>802</v>
      </c>
      <c r="E1362" s="360" t="s">
        <v>2021</v>
      </c>
      <c r="F1362" s="358" t="s">
        <v>2123</v>
      </c>
      <c r="G1362" s="358" t="s">
        <v>2124</v>
      </c>
      <c r="H1362" s="358" t="s">
        <v>1060</v>
      </c>
      <c r="I1362" s="339" t="s">
        <v>2100</v>
      </c>
      <c r="J1362" s="358" t="s">
        <v>4</v>
      </c>
    </row>
    <row r="1363" spans="1:10" ht="14.65" customHeight="1" x14ac:dyDescent="0.25">
      <c r="A1363" s="358" t="s">
        <v>1284</v>
      </c>
      <c r="B1363" s="358" t="s">
        <v>594</v>
      </c>
      <c r="C1363" s="342">
        <v>85131</v>
      </c>
      <c r="D1363" s="358" t="s">
        <v>802</v>
      </c>
      <c r="E1363" s="360" t="s">
        <v>2021</v>
      </c>
      <c r="F1363" s="358" t="s">
        <v>2125</v>
      </c>
      <c r="G1363" s="358" t="s">
        <v>2126</v>
      </c>
      <c r="H1363" s="358" t="s">
        <v>1060</v>
      </c>
      <c r="I1363" s="339" t="s">
        <v>2100</v>
      </c>
      <c r="J1363" s="358" t="s">
        <v>4</v>
      </c>
    </row>
    <row r="1364" spans="1:10" ht="14.65" customHeight="1" x14ac:dyDescent="0.25">
      <c r="A1364" s="358" t="s">
        <v>1284</v>
      </c>
      <c r="B1364" s="358" t="s">
        <v>594</v>
      </c>
      <c r="C1364" s="342">
        <v>85131</v>
      </c>
      <c r="D1364" s="358" t="s">
        <v>802</v>
      </c>
      <c r="E1364" s="360" t="s">
        <v>2021</v>
      </c>
      <c r="F1364" s="358" t="s">
        <v>2127</v>
      </c>
      <c r="G1364" s="358" t="s">
        <v>2128</v>
      </c>
      <c r="H1364" s="358" t="s">
        <v>1060</v>
      </c>
      <c r="I1364" s="339" t="s">
        <v>2100</v>
      </c>
      <c r="J1364" s="358" t="s">
        <v>4</v>
      </c>
    </row>
    <row r="1365" spans="1:10" ht="14.65" customHeight="1" x14ac:dyDescent="0.25">
      <c r="A1365" s="358" t="s">
        <v>1284</v>
      </c>
      <c r="B1365" s="358" t="s">
        <v>594</v>
      </c>
      <c r="C1365" s="342">
        <v>85131</v>
      </c>
      <c r="D1365" s="358" t="s">
        <v>802</v>
      </c>
      <c r="E1365" s="360" t="s">
        <v>2021</v>
      </c>
      <c r="F1365" s="358" t="s">
        <v>2129</v>
      </c>
      <c r="G1365" s="358" t="s">
        <v>2130</v>
      </c>
      <c r="H1365" s="358" t="s">
        <v>1060</v>
      </c>
      <c r="I1365" s="339" t="s">
        <v>2100</v>
      </c>
      <c r="J1365" s="358">
        <v>592152.9</v>
      </c>
    </row>
    <row r="1366" spans="1:10" ht="14.65" customHeight="1" x14ac:dyDescent="0.25">
      <c r="A1366" s="358" t="s">
        <v>1284</v>
      </c>
      <c r="B1366" s="358" t="s">
        <v>594</v>
      </c>
      <c r="C1366" s="342">
        <v>85131</v>
      </c>
      <c r="D1366" s="358" t="s">
        <v>802</v>
      </c>
      <c r="E1366" s="360" t="s">
        <v>2021</v>
      </c>
      <c r="F1366" s="358" t="s">
        <v>2131</v>
      </c>
      <c r="G1366" s="358" t="s">
        <v>2132</v>
      </c>
      <c r="H1366" s="358" t="s">
        <v>1060</v>
      </c>
      <c r="I1366" s="339" t="s">
        <v>2100</v>
      </c>
      <c r="J1366" s="358">
        <v>133798.726</v>
      </c>
    </row>
    <row r="1367" spans="1:10" ht="14.65" customHeight="1" x14ac:dyDescent="0.25">
      <c r="A1367" s="358" t="s">
        <v>1284</v>
      </c>
      <c r="B1367" s="358" t="s">
        <v>594</v>
      </c>
      <c r="C1367" s="342">
        <v>85131</v>
      </c>
      <c r="D1367" s="358" t="s">
        <v>802</v>
      </c>
      <c r="E1367" s="360" t="s">
        <v>2021</v>
      </c>
      <c r="F1367" s="358" t="s">
        <v>2133</v>
      </c>
      <c r="G1367" s="358" t="s">
        <v>2134</v>
      </c>
      <c r="H1367" s="358" t="s">
        <v>1060</v>
      </c>
      <c r="I1367" s="339" t="s">
        <v>2100</v>
      </c>
      <c r="J1367" s="358">
        <v>121445.63400000001</v>
      </c>
    </row>
    <row r="1368" spans="1:10" ht="14.65" customHeight="1" x14ac:dyDescent="0.25">
      <c r="A1368" s="358" t="s">
        <v>1284</v>
      </c>
      <c r="B1368" s="358" t="s">
        <v>594</v>
      </c>
      <c r="C1368" s="342">
        <v>85131</v>
      </c>
      <c r="D1368" s="358" t="s">
        <v>802</v>
      </c>
      <c r="E1368" s="360" t="s">
        <v>2021</v>
      </c>
      <c r="F1368" s="358" t="s">
        <v>2135</v>
      </c>
      <c r="G1368" s="358" t="s">
        <v>2136</v>
      </c>
      <c r="H1368" s="358" t="s">
        <v>1060</v>
      </c>
      <c r="I1368" s="339" t="s">
        <v>2100</v>
      </c>
      <c r="J1368" s="358">
        <v>13966.298000000001</v>
      </c>
    </row>
    <row r="1369" spans="1:10" ht="14.65" customHeight="1" x14ac:dyDescent="0.25">
      <c r="A1369" s="358" t="s">
        <v>1284</v>
      </c>
      <c r="B1369" s="358" t="s">
        <v>594</v>
      </c>
      <c r="C1369" s="342">
        <v>85131</v>
      </c>
      <c r="D1369" s="358" t="s">
        <v>802</v>
      </c>
      <c r="E1369" s="360" t="s">
        <v>2021</v>
      </c>
      <c r="F1369" s="358" t="s">
        <v>2137</v>
      </c>
      <c r="G1369" s="358" t="s">
        <v>2138</v>
      </c>
      <c r="H1369" s="358" t="s">
        <v>1060</v>
      </c>
      <c r="I1369" s="339" t="s">
        <v>2100</v>
      </c>
      <c r="J1369" s="358">
        <v>135246.79800000001</v>
      </c>
    </row>
    <row r="1370" spans="1:10" ht="14.65" customHeight="1" x14ac:dyDescent="0.25">
      <c r="A1370" s="358" t="s">
        <v>1284</v>
      </c>
      <c r="B1370" s="358" t="s">
        <v>594</v>
      </c>
      <c r="C1370" s="342">
        <v>85131</v>
      </c>
      <c r="D1370" s="358" t="s">
        <v>802</v>
      </c>
      <c r="E1370" s="360" t="s">
        <v>2021</v>
      </c>
      <c r="F1370" s="358" t="s">
        <v>2139</v>
      </c>
      <c r="G1370" s="358" t="s">
        <v>2140</v>
      </c>
      <c r="H1370" s="358" t="s">
        <v>1060</v>
      </c>
      <c r="I1370" s="339" t="s">
        <v>2100</v>
      </c>
      <c r="J1370" s="358">
        <v>81978.661999999997</v>
      </c>
    </row>
    <row r="1371" spans="1:10" ht="14.65" customHeight="1" x14ac:dyDescent="0.25">
      <c r="A1371" s="358" t="s">
        <v>1284</v>
      </c>
      <c r="B1371" s="358" t="s">
        <v>594</v>
      </c>
      <c r="C1371" s="342">
        <v>85131</v>
      </c>
      <c r="D1371" s="358" t="s">
        <v>802</v>
      </c>
      <c r="E1371" s="360" t="s">
        <v>2021</v>
      </c>
      <c r="F1371" s="358" t="s">
        <v>2141</v>
      </c>
      <c r="G1371" s="358" t="s">
        <v>2142</v>
      </c>
      <c r="H1371" s="358" t="s">
        <v>1060</v>
      </c>
      <c r="I1371" s="339" t="s">
        <v>2100</v>
      </c>
      <c r="J1371" s="358">
        <v>61674.712</v>
      </c>
    </row>
    <row r="1372" spans="1:10" ht="14.65" customHeight="1" x14ac:dyDescent="0.25">
      <c r="A1372" s="358" t="s">
        <v>1284</v>
      </c>
      <c r="B1372" s="358" t="s">
        <v>594</v>
      </c>
      <c r="C1372" s="342">
        <v>85131</v>
      </c>
      <c r="D1372" s="358" t="s">
        <v>802</v>
      </c>
      <c r="E1372" s="360" t="s">
        <v>2021</v>
      </c>
      <c r="F1372" s="358" t="s">
        <v>2143</v>
      </c>
      <c r="G1372" s="358" t="s">
        <v>2144</v>
      </c>
      <c r="H1372" s="358" t="s">
        <v>1060</v>
      </c>
      <c r="I1372" s="339" t="s">
        <v>2100</v>
      </c>
      <c r="J1372" s="358">
        <v>3504.4</v>
      </c>
    </row>
    <row r="1373" spans="1:10" ht="14.65" customHeight="1" x14ac:dyDescent="0.25">
      <c r="A1373" s="358" t="s">
        <v>1284</v>
      </c>
      <c r="B1373" s="358" t="s">
        <v>594</v>
      </c>
      <c r="C1373" s="342">
        <v>85131</v>
      </c>
      <c r="D1373" s="358" t="s">
        <v>802</v>
      </c>
      <c r="E1373" s="360" t="s">
        <v>2021</v>
      </c>
      <c r="F1373" s="358" t="s">
        <v>2145</v>
      </c>
      <c r="G1373" s="358" t="s">
        <v>2146</v>
      </c>
      <c r="H1373" s="358" t="s">
        <v>1060</v>
      </c>
      <c r="I1373" s="339" t="s">
        <v>2100</v>
      </c>
      <c r="J1373" s="358">
        <v>11700</v>
      </c>
    </row>
    <row r="1374" spans="1:10" ht="14.65" customHeight="1" x14ac:dyDescent="0.25">
      <c r="A1374" s="358" t="s">
        <v>1284</v>
      </c>
      <c r="B1374" s="358" t="s">
        <v>594</v>
      </c>
      <c r="C1374" s="342">
        <v>85131</v>
      </c>
      <c r="D1374" s="358" t="s">
        <v>802</v>
      </c>
      <c r="E1374" s="360" t="s">
        <v>2021</v>
      </c>
      <c r="F1374" s="358" t="s">
        <v>2147</v>
      </c>
      <c r="G1374" s="358" t="s">
        <v>2148</v>
      </c>
      <c r="H1374" s="358" t="s">
        <v>1060</v>
      </c>
      <c r="I1374" s="339" t="s">
        <v>2100</v>
      </c>
      <c r="J1374" s="358">
        <v>3820</v>
      </c>
    </row>
    <row r="1375" spans="1:10" ht="14.65" customHeight="1" x14ac:dyDescent="0.25">
      <c r="A1375" s="358" t="s">
        <v>1284</v>
      </c>
      <c r="B1375" s="358" t="s">
        <v>594</v>
      </c>
      <c r="C1375" s="342">
        <v>85131</v>
      </c>
      <c r="D1375" s="358" t="s">
        <v>802</v>
      </c>
      <c r="E1375" s="360" t="s">
        <v>2021</v>
      </c>
      <c r="F1375" s="358" t="s">
        <v>2149</v>
      </c>
      <c r="G1375" s="358" t="s">
        <v>2150</v>
      </c>
      <c r="H1375" s="358" t="s">
        <v>1060</v>
      </c>
      <c r="I1375" s="339" t="s">
        <v>2100</v>
      </c>
      <c r="J1375" s="358">
        <v>17668.341</v>
      </c>
    </row>
    <row r="1376" spans="1:10" ht="14.65" customHeight="1" x14ac:dyDescent="0.25">
      <c r="A1376" s="358" t="s">
        <v>1284</v>
      </c>
      <c r="B1376" s="358" t="s">
        <v>594</v>
      </c>
      <c r="C1376" s="342">
        <v>85131</v>
      </c>
      <c r="D1376" s="358" t="s">
        <v>802</v>
      </c>
      <c r="E1376" s="360" t="s">
        <v>2021</v>
      </c>
      <c r="F1376" s="358" t="s">
        <v>2151</v>
      </c>
      <c r="G1376" s="358" t="s">
        <v>2152</v>
      </c>
      <c r="H1376" s="358" t="s">
        <v>1060</v>
      </c>
      <c r="I1376" s="339" t="s">
        <v>2100</v>
      </c>
      <c r="J1376" s="358">
        <v>6835.6440000000002</v>
      </c>
    </row>
    <row r="1377" spans="1:10" ht="14.65" customHeight="1" x14ac:dyDescent="0.25">
      <c r="A1377" s="358" t="s">
        <v>1284</v>
      </c>
      <c r="B1377" s="358" t="s">
        <v>594</v>
      </c>
      <c r="C1377" s="342">
        <v>85131</v>
      </c>
      <c r="D1377" s="358" t="s">
        <v>802</v>
      </c>
      <c r="E1377" s="360" t="s">
        <v>2021</v>
      </c>
      <c r="F1377" s="358" t="s">
        <v>2153</v>
      </c>
      <c r="G1377" s="358" t="s">
        <v>2154</v>
      </c>
      <c r="H1377" s="358" t="s">
        <v>1060</v>
      </c>
      <c r="I1377" s="339" t="s">
        <v>2100</v>
      </c>
      <c r="J1377" s="358">
        <v>513.68600000000004</v>
      </c>
    </row>
    <row r="1378" spans="1:10" ht="14.65" customHeight="1" x14ac:dyDescent="0.25">
      <c r="A1378" s="358" t="s">
        <v>1284</v>
      </c>
      <c r="B1378" s="358" t="s">
        <v>594</v>
      </c>
      <c r="C1378" s="342">
        <v>85131</v>
      </c>
      <c r="D1378" s="358" t="s">
        <v>802</v>
      </c>
      <c r="E1378" s="360" t="s">
        <v>2021</v>
      </c>
      <c r="F1378" s="358" t="s">
        <v>2155</v>
      </c>
      <c r="G1378" s="358" t="s">
        <v>2156</v>
      </c>
      <c r="H1378" s="358" t="s">
        <v>1060</v>
      </c>
      <c r="I1378" s="339" t="s">
        <v>2100</v>
      </c>
      <c r="J1378" s="358">
        <v>247903.25700000001</v>
      </c>
    </row>
    <row r="1379" spans="1:10" ht="14.65" customHeight="1" x14ac:dyDescent="0.25">
      <c r="A1379" s="358" t="s">
        <v>1284</v>
      </c>
      <c r="B1379" s="358" t="s">
        <v>594</v>
      </c>
      <c r="C1379" s="342">
        <v>85131</v>
      </c>
      <c r="D1379" s="358" t="s">
        <v>802</v>
      </c>
      <c r="E1379" s="360" t="s">
        <v>2021</v>
      </c>
      <c r="F1379" s="358" t="s">
        <v>2157</v>
      </c>
      <c r="G1379" s="358" t="s">
        <v>2158</v>
      </c>
      <c r="H1379" s="358" t="s">
        <v>1060</v>
      </c>
      <c r="I1379" s="339" t="s">
        <v>2100</v>
      </c>
      <c r="J1379" s="358">
        <v>200620.66</v>
      </c>
    </row>
    <row r="1380" spans="1:10" ht="14.65" customHeight="1" x14ac:dyDescent="0.25">
      <c r="A1380" s="358" t="s">
        <v>1284</v>
      </c>
      <c r="B1380" s="358" t="s">
        <v>594</v>
      </c>
      <c r="C1380" s="342">
        <v>85131</v>
      </c>
      <c r="D1380" s="358" t="s">
        <v>802</v>
      </c>
      <c r="E1380" s="360" t="s">
        <v>2021</v>
      </c>
      <c r="F1380" s="358" t="s">
        <v>2159</v>
      </c>
      <c r="G1380" s="358" t="s">
        <v>2160</v>
      </c>
      <c r="H1380" s="358" t="s">
        <v>1060</v>
      </c>
      <c r="I1380" s="339" t="s">
        <v>2100</v>
      </c>
      <c r="J1380" s="358">
        <v>86877.588000000003</v>
      </c>
    </row>
    <row r="1381" spans="1:10" ht="14.65" customHeight="1" x14ac:dyDescent="0.25">
      <c r="A1381" s="358" t="s">
        <v>1284</v>
      </c>
      <c r="B1381" s="358" t="s">
        <v>594</v>
      </c>
      <c r="C1381" s="342">
        <v>85131</v>
      </c>
      <c r="D1381" s="358" t="s">
        <v>802</v>
      </c>
      <c r="E1381" s="360" t="s">
        <v>2021</v>
      </c>
      <c r="F1381" s="358" t="s">
        <v>2161</v>
      </c>
      <c r="G1381" s="358" t="s">
        <v>2162</v>
      </c>
      <c r="H1381" s="358" t="s">
        <v>1060</v>
      </c>
      <c r="I1381" s="339" t="s">
        <v>2100</v>
      </c>
      <c r="J1381" s="358">
        <v>37897</v>
      </c>
    </row>
    <row r="1382" spans="1:10" ht="14.65" customHeight="1" x14ac:dyDescent="0.25">
      <c r="A1382" s="358" t="s">
        <v>1284</v>
      </c>
      <c r="B1382" s="358" t="s">
        <v>594</v>
      </c>
      <c r="C1382" s="342">
        <v>85131</v>
      </c>
      <c r="D1382" s="358" t="s">
        <v>802</v>
      </c>
      <c r="E1382" s="360" t="s">
        <v>2021</v>
      </c>
      <c r="F1382" s="358" t="s">
        <v>2163</v>
      </c>
      <c r="G1382" s="358" t="s">
        <v>2164</v>
      </c>
      <c r="H1382" s="358" t="s">
        <v>1060</v>
      </c>
      <c r="I1382" s="339" t="s">
        <v>2100</v>
      </c>
      <c r="J1382" s="358">
        <v>48980.588000000003</v>
      </c>
    </row>
    <row r="1383" spans="1:10" ht="14.65" customHeight="1" x14ac:dyDescent="0.25">
      <c r="A1383" s="358" t="s">
        <v>1284</v>
      </c>
      <c r="B1383" s="358" t="s">
        <v>594</v>
      </c>
      <c r="C1383" s="342">
        <v>85131</v>
      </c>
      <c r="D1383" s="358" t="s">
        <v>802</v>
      </c>
      <c r="E1383" s="360" t="s">
        <v>2021</v>
      </c>
      <c r="F1383" s="358" t="s">
        <v>2165</v>
      </c>
      <c r="G1383" s="358" t="s">
        <v>2166</v>
      </c>
      <c r="H1383" s="358" t="s">
        <v>1060</v>
      </c>
      <c r="I1383" s="339" t="s">
        <v>2100</v>
      </c>
      <c r="J1383" s="358">
        <v>31945.4</v>
      </c>
    </row>
    <row r="1384" spans="1:10" ht="14.65" customHeight="1" x14ac:dyDescent="0.25">
      <c r="A1384" s="358" t="s">
        <v>1284</v>
      </c>
      <c r="B1384" s="358" t="s">
        <v>594</v>
      </c>
      <c r="C1384" s="342">
        <v>85131</v>
      </c>
      <c r="D1384" s="358" t="s">
        <v>802</v>
      </c>
      <c r="E1384" s="360" t="s">
        <v>2021</v>
      </c>
      <c r="F1384" s="358" t="s">
        <v>2167</v>
      </c>
      <c r="G1384" s="358" t="s">
        <v>2168</v>
      </c>
      <c r="H1384" s="358" t="s">
        <v>1060</v>
      </c>
      <c r="I1384" s="339" t="s">
        <v>2100</v>
      </c>
      <c r="J1384" s="358">
        <v>11487.572</v>
      </c>
    </row>
    <row r="1385" spans="1:10" ht="14.65" customHeight="1" x14ac:dyDescent="0.25">
      <c r="A1385" s="358" t="s">
        <v>1284</v>
      </c>
      <c r="B1385" s="358" t="s">
        <v>594</v>
      </c>
      <c r="C1385" s="342">
        <v>85131</v>
      </c>
      <c r="D1385" s="358" t="s">
        <v>802</v>
      </c>
      <c r="E1385" s="360" t="s">
        <v>2021</v>
      </c>
      <c r="F1385" s="358" t="s">
        <v>2169</v>
      </c>
      <c r="G1385" s="358" t="s">
        <v>2170</v>
      </c>
      <c r="H1385" s="358" t="s">
        <v>1060</v>
      </c>
      <c r="I1385" s="339" t="s">
        <v>2100</v>
      </c>
      <c r="J1385" s="358">
        <v>5265.7529999999997</v>
      </c>
    </row>
    <row r="1386" spans="1:10" ht="14.65" customHeight="1" x14ac:dyDescent="0.25">
      <c r="A1386" s="358" t="s">
        <v>1284</v>
      </c>
      <c r="B1386" s="358" t="s">
        <v>594</v>
      </c>
      <c r="C1386" s="342">
        <v>85131</v>
      </c>
      <c r="D1386" s="358" t="s">
        <v>802</v>
      </c>
      <c r="E1386" s="360" t="s">
        <v>2021</v>
      </c>
      <c r="F1386" s="358" t="s">
        <v>2171</v>
      </c>
      <c r="G1386" s="358" t="s">
        <v>2172</v>
      </c>
      <c r="H1386" s="358" t="s">
        <v>1060</v>
      </c>
      <c r="I1386" s="339" t="s">
        <v>2100</v>
      </c>
      <c r="J1386" s="358">
        <v>641.6</v>
      </c>
    </row>
    <row r="1387" spans="1:10" ht="14.65" customHeight="1" x14ac:dyDescent="0.25">
      <c r="A1387" s="358" t="s">
        <v>1284</v>
      </c>
      <c r="B1387" s="358" t="s">
        <v>594</v>
      </c>
      <c r="C1387" s="342">
        <v>85131</v>
      </c>
      <c r="D1387" s="358" t="s">
        <v>802</v>
      </c>
      <c r="E1387" s="360" t="s">
        <v>2021</v>
      </c>
      <c r="F1387" s="358" t="s">
        <v>2173</v>
      </c>
      <c r="G1387" s="358" t="s">
        <v>2174</v>
      </c>
      <c r="H1387" s="358" t="s">
        <v>1060</v>
      </c>
      <c r="I1387" s="339" t="s">
        <v>2100</v>
      </c>
      <c r="J1387" s="358">
        <v>3326.2469999999998</v>
      </c>
    </row>
    <row r="1388" spans="1:10" ht="14.65" customHeight="1" x14ac:dyDescent="0.25">
      <c r="A1388" s="358" t="s">
        <v>1284</v>
      </c>
      <c r="B1388" s="358" t="s">
        <v>594</v>
      </c>
      <c r="C1388" s="342">
        <v>85131</v>
      </c>
      <c r="D1388" s="358" t="s">
        <v>802</v>
      </c>
      <c r="E1388" s="360" t="s">
        <v>2021</v>
      </c>
      <c r="F1388" s="358" t="s">
        <v>2175</v>
      </c>
      <c r="G1388" s="358" t="s">
        <v>2176</v>
      </c>
      <c r="H1388" s="358" t="s">
        <v>1060</v>
      </c>
      <c r="I1388" s="339" t="s">
        <v>2100</v>
      </c>
      <c r="J1388" s="358">
        <v>3604.4</v>
      </c>
    </row>
    <row r="1389" spans="1:10" ht="14.65" customHeight="1" x14ac:dyDescent="0.25">
      <c r="A1389" s="358" t="s">
        <v>1284</v>
      </c>
      <c r="B1389" s="358" t="s">
        <v>594</v>
      </c>
      <c r="C1389" s="342">
        <v>85131</v>
      </c>
      <c r="D1389" s="358" t="s">
        <v>802</v>
      </c>
      <c r="E1389" s="360" t="s">
        <v>2021</v>
      </c>
      <c r="F1389" s="358" t="s">
        <v>2177</v>
      </c>
      <c r="G1389" s="358" t="s">
        <v>2178</v>
      </c>
      <c r="H1389" s="358" t="s">
        <v>1060</v>
      </c>
      <c r="I1389" s="339" t="s">
        <v>2100</v>
      </c>
      <c r="J1389" s="358">
        <v>56812.55</v>
      </c>
    </row>
    <row r="1390" spans="1:10" ht="14.65" customHeight="1" x14ac:dyDescent="0.25">
      <c r="A1390" s="358" t="s">
        <v>1284</v>
      </c>
      <c r="B1390" s="358" t="s">
        <v>594</v>
      </c>
      <c r="C1390" s="342">
        <v>85131</v>
      </c>
      <c r="D1390" s="358" t="s">
        <v>802</v>
      </c>
      <c r="E1390" s="360" t="s">
        <v>2021</v>
      </c>
      <c r="F1390" s="358" t="s">
        <v>2179</v>
      </c>
      <c r="G1390" s="358" t="s">
        <v>2180</v>
      </c>
      <c r="H1390" s="358" t="s">
        <v>1060</v>
      </c>
      <c r="I1390" s="339" t="s">
        <v>2100</v>
      </c>
      <c r="J1390" s="358">
        <v>659.54899999999998</v>
      </c>
    </row>
    <row r="1391" spans="1:10" ht="14.65" customHeight="1" x14ac:dyDescent="0.25">
      <c r="A1391" s="358" t="s">
        <v>1284</v>
      </c>
      <c r="B1391" s="358" t="s">
        <v>594</v>
      </c>
      <c r="C1391" s="342">
        <v>85131</v>
      </c>
      <c r="D1391" s="358" t="s">
        <v>802</v>
      </c>
      <c r="E1391" s="360" t="s">
        <v>2021</v>
      </c>
      <c r="F1391" s="358" t="s">
        <v>2181</v>
      </c>
      <c r="G1391" s="358" t="s">
        <v>2182</v>
      </c>
      <c r="H1391" s="358" t="s">
        <v>1060</v>
      </c>
      <c r="I1391" s="339" t="s">
        <v>2100</v>
      </c>
      <c r="J1391" s="358">
        <v>47035.167999999998</v>
      </c>
    </row>
    <row r="1392" spans="1:10" ht="14.65" customHeight="1" x14ac:dyDescent="0.25">
      <c r="A1392" s="358" t="s">
        <v>1284</v>
      </c>
      <c r="B1392" s="358" t="s">
        <v>594</v>
      </c>
      <c r="C1392" s="342">
        <v>85131</v>
      </c>
      <c r="D1392" s="358" t="s">
        <v>802</v>
      </c>
      <c r="E1392" s="360" t="s">
        <v>2021</v>
      </c>
      <c r="F1392" s="358" t="s">
        <v>2183</v>
      </c>
      <c r="G1392" s="358" t="s">
        <v>2184</v>
      </c>
      <c r="H1392" s="358" t="s">
        <v>1060</v>
      </c>
      <c r="I1392" s="339" t="s">
        <v>2100</v>
      </c>
      <c r="J1392" s="358">
        <v>35486.044000000002</v>
      </c>
    </row>
    <row r="1393" spans="1:10" ht="14.65" customHeight="1" x14ac:dyDescent="0.25">
      <c r="A1393" s="358" t="s">
        <v>1284</v>
      </c>
      <c r="B1393" s="358" t="s">
        <v>594</v>
      </c>
      <c r="C1393" s="342">
        <v>85131</v>
      </c>
      <c r="D1393" s="358" t="s">
        <v>802</v>
      </c>
      <c r="E1393" s="360" t="s">
        <v>2021</v>
      </c>
      <c r="F1393" s="358" t="s">
        <v>2185</v>
      </c>
      <c r="G1393" s="358" t="s">
        <v>2186</v>
      </c>
      <c r="H1393" s="358" t="s">
        <v>1060</v>
      </c>
      <c r="I1393" s="339" t="s">
        <v>2100</v>
      </c>
      <c r="J1393" s="358">
        <v>11549.124</v>
      </c>
    </row>
    <row r="1394" spans="1:10" ht="14.65" customHeight="1" x14ac:dyDescent="0.25">
      <c r="A1394" s="358" t="s">
        <v>1284</v>
      </c>
      <c r="B1394" s="358" t="s">
        <v>594</v>
      </c>
      <c r="C1394" s="342">
        <v>85131</v>
      </c>
      <c r="D1394" s="358" t="s">
        <v>802</v>
      </c>
      <c r="E1394" s="360" t="s">
        <v>2021</v>
      </c>
      <c r="F1394" s="358" t="s">
        <v>2187</v>
      </c>
      <c r="G1394" s="358" t="s">
        <v>2188</v>
      </c>
      <c r="H1394" s="358" t="s">
        <v>1060</v>
      </c>
      <c r="I1394" s="339" t="s">
        <v>2100</v>
      </c>
      <c r="J1394" s="358">
        <v>247.43</v>
      </c>
    </row>
    <row r="1395" spans="1:10" ht="14.65" customHeight="1" x14ac:dyDescent="0.25">
      <c r="A1395" s="358" t="s">
        <v>1284</v>
      </c>
      <c r="B1395" s="358" t="s">
        <v>594</v>
      </c>
      <c r="C1395" s="342">
        <v>85131</v>
      </c>
      <c r="D1395" s="358" t="s">
        <v>802</v>
      </c>
      <c r="E1395" s="360" t="s">
        <v>2021</v>
      </c>
      <c r="F1395" s="358" t="s">
        <v>2189</v>
      </c>
      <c r="G1395" s="358" t="s">
        <v>2190</v>
      </c>
      <c r="H1395" s="358" t="s">
        <v>1060</v>
      </c>
      <c r="I1395" s="339" t="s">
        <v>2100</v>
      </c>
      <c r="J1395" s="358">
        <v>180.72200000000001</v>
      </c>
    </row>
    <row r="1396" spans="1:10" ht="14.65" customHeight="1" x14ac:dyDescent="0.25">
      <c r="A1396" s="358" t="s">
        <v>1284</v>
      </c>
      <c r="B1396" s="358" t="s">
        <v>594</v>
      </c>
      <c r="C1396" s="342">
        <v>85131</v>
      </c>
      <c r="D1396" s="358" t="s">
        <v>802</v>
      </c>
      <c r="E1396" s="360" t="s">
        <v>2021</v>
      </c>
      <c r="F1396" s="358" t="s">
        <v>2191</v>
      </c>
      <c r="G1396" s="358" t="s">
        <v>2192</v>
      </c>
      <c r="H1396" s="358" t="s">
        <v>1060</v>
      </c>
      <c r="I1396" s="339" t="s">
        <v>2100</v>
      </c>
      <c r="J1396" s="358">
        <v>163.85300000000001</v>
      </c>
    </row>
    <row r="1397" spans="1:10" ht="14.65" customHeight="1" x14ac:dyDescent="0.25">
      <c r="A1397" s="358" t="s">
        <v>1284</v>
      </c>
      <c r="B1397" s="358" t="s">
        <v>594</v>
      </c>
      <c r="C1397" s="342">
        <v>85131</v>
      </c>
      <c r="D1397" s="358" t="s">
        <v>802</v>
      </c>
      <c r="E1397" s="360" t="s">
        <v>2021</v>
      </c>
      <c r="F1397" s="358" t="s">
        <v>2193</v>
      </c>
      <c r="G1397" s="358" t="s">
        <v>2194</v>
      </c>
      <c r="H1397" s="358" t="s">
        <v>1060</v>
      </c>
      <c r="I1397" s="339" t="s">
        <v>2100</v>
      </c>
      <c r="J1397" s="358">
        <v>155.47800000000001</v>
      </c>
    </row>
    <row r="1398" spans="1:10" ht="14.65" customHeight="1" x14ac:dyDescent="0.25">
      <c r="A1398" s="358" t="s">
        <v>1284</v>
      </c>
      <c r="B1398" s="358" t="s">
        <v>594</v>
      </c>
      <c r="C1398" s="342">
        <v>85131</v>
      </c>
      <c r="D1398" s="358" t="s">
        <v>802</v>
      </c>
      <c r="E1398" s="360" t="s">
        <v>2021</v>
      </c>
      <c r="F1398" s="358" t="s">
        <v>2195</v>
      </c>
      <c r="G1398" s="358" t="s">
        <v>1286</v>
      </c>
      <c r="H1398" s="358" t="s">
        <v>1060</v>
      </c>
      <c r="I1398" s="339" t="s">
        <v>2100</v>
      </c>
      <c r="J1398" s="358">
        <v>8.3759999999999994</v>
      </c>
    </row>
    <row r="1399" spans="1:10" ht="14.65" customHeight="1" x14ac:dyDescent="0.25">
      <c r="A1399" s="358" t="s">
        <v>1284</v>
      </c>
      <c r="B1399" s="358" t="s">
        <v>594</v>
      </c>
      <c r="C1399" s="342">
        <v>85131</v>
      </c>
      <c r="D1399" s="358" t="s">
        <v>802</v>
      </c>
      <c r="E1399" s="360" t="s">
        <v>2021</v>
      </c>
      <c r="F1399" s="358" t="s">
        <v>2196</v>
      </c>
      <c r="G1399" s="358" t="s">
        <v>2197</v>
      </c>
      <c r="H1399" s="358" t="s">
        <v>1060</v>
      </c>
      <c r="I1399" s="339" t="s">
        <v>2100</v>
      </c>
      <c r="J1399" s="358">
        <v>16.869</v>
      </c>
    </row>
    <row r="1400" spans="1:10" ht="14.65" customHeight="1" x14ac:dyDescent="0.25">
      <c r="A1400" s="358" t="s">
        <v>1284</v>
      </c>
      <c r="B1400" s="358" t="s">
        <v>594</v>
      </c>
      <c r="C1400" s="342">
        <v>85131</v>
      </c>
      <c r="D1400" s="358" t="s">
        <v>802</v>
      </c>
      <c r="E1400" s="360" t="s">
        <v>2021</v>
      </c>
      <c r="F1400" s="358" t="s">
        <v>2198</v>
      </c>
      <c r="G1400" s="358" t="s">
        <v>2199</v>
      </c>
      <c r="H1400" s="358" t="s">
        <v>1060</v>
      </c>
      <c r="I1400" s="339" t="s">
        <v>2100</v>
      </c>
      <c r="J1400" s="358">
        <v>66.707999999999998</v>
      </c>
    </row>
    <row r="1401" spans="1:10" ht="14.65" customHeight="1" x14ac:dyDescent="0.25">
      <c r="A1401" s="358" t="s">
        <v>1284</v>
      </c>
      <c r="B1401" s="358" t="s">
        <v>594</v>
      </c>
      <c r="C1401" s="342">
        <v>85131</v>
      </c>
      <c r="D1401" s="358" t="s">
        <v>802</v>
      </c>
      <c r="E1401" s="360" t="s">
        <v>2021</v>
      </c>
      <c r="F1401" s="358" t="s">
        <v>2033</v>
      </c>
      <c r="G1401" s="358" t="s">
        <v>1605</v>
      </c>
      <c r="H1401" s="358" t="s">
        <v>1060</v>
      </c>
      <c r="I1401" s="339" t="s">
        <v>2100</v>
      </c>
      <c r="J1401" s="358">
        <v>976733.56299999997</v>
      </c>
    </row>
    <row r="1402" spans="1:10" ht="14.65" customHeight="1" x14ac:dyDescent="0.25">
      <c r="A1402" s="358" t="s">
        <v>1284</v>
      </c>
      <c r="B1402" s="358" t="s">
        <v>594</v>
      </c>
      <c r="C1402" s="342">
        <v>85131</v>
      </c>
      <c r="D1402" s="358" t="s">
        <v>802</v>
      </c>
      <c r="E1402" s="360" t="s">
        <v>2021</v>
      </c>
      <c r="F1402" s="358" t="s">
        <v>2103</v>
      </c>
      <c r="G1402" s="358" t="s">
        <v>2104</v>
      </c>
      <c r="H1402" s="358" t="s">
        <v>1060</v>
      </c>
      <c r="I1402" s="339" t="s">
        <v>2101</v>
      </c>
      <c r="J1402" s="358">
        <v>139901.927</v>
      </c>
    </row>
    <row r="1403" spans="1:10" ht="14.65" customHeight="1" x14ac:dyDescent="0.25">
      <c r="A1403" s="358" t="s">
        <v>1284</v>
      </c>
      <c r="B1403" s="358" t="s">
        <v>594</v>
      </c>
      <c r="C1403" s="342">
        <v>85131</v>
      </c>
      <c r="D1403" s="358" t="s">
        <v>802</v>
      </c>
      <c r="E1403" s="360" t="s">
        <v>2021</v>
      </c>
      <c r="F1403" s="358" t="s">
        <v>2105</v>
      </c>
      <c r="G1403" s="358" t="s">
        <v>2106</v>
      </c>
      <c r="H1403" s="358" t="s">
        <v>1060</v>
      </c>
      <c r="I1403" s="339" t="s">
        <v>2101</v>
      </c>
      <c r="J1403" s="358" t="s">
        <v>4</v>
      </c>
    </row>
    <row r="1404" spans="1:10" ht="14.65" customHeight="1" x14ac:dyDescent="0.25">
      <c r="A1404" s="358" t="s">
        <v>1284</v>
      </c>
      <c r="B1404" s="358" t="s">
        <v>594</v>
      </c>
      <c r="C1404" s="342">
        <v>85131</v>
      </c>
      <c r="D1404" s="358" t="s">
        <v>802</v>
      </c>
      <c r="E1404" s="360" t="s">
        <v>2021</v>
      </c>
      <c r="F1404" s="358" t="s">
        <v>2107</v>
      </c>
      <c r="G1404" s="358" t="s">
        <v>2108</v>
      </c>
      <c r="H1404" s="358" t="s">
        <v>1060</v>
      </c>
      <c r="I1404" s="339" t="s">
        <v>2101</v>
      </c>
      <c r="J1404" s="358">
        <v>130801.11</v>
      </c>
    </row>
    <row r="1405" spans="1:10" ht="14.65" customHeight="1" x14ac:dyDescent="0.25">
      <c r="A1405" s="358" t="s">
        <v>1284</v>
      </c>
      <c r="B1405" s="358" t="s">
        <v>594</v>
      </c>
      <c r="C1405" s="342">
        <v>85131</v>
      </c>
      <c r="D1405" s="358" t="s">
        <v>802</v>
      </c>
      <c r="E1405" s="360" t="s">
        <v>2021</v>
      </c>
      <c r="F1405" s="358" t="s">
        <v>2109</v>
      </c>
      <c r="G1405" s="358" t="s">
        <v>2110</v>
      </c>
      <c r="H1405" s="358" t="s">
        <v>1060</v>
      </c>
      <c r="I1405" s="339" t="s">
        <v>2101</v>
      </c>
      <c r="J1405" s="358">
        <v>2919.11</v>
      </c>
    </row>
    <row r="1406" spans="1:10" ht="14.65" customHeight="1" x14ac:dyDescent="0.25">
      <c r="A1406" s="358" t="s">
        <v>1284</v>
      </c>
      <c r="B1406" s="358" t="s">
        <v>594</v>
      </c>
      <c r="C1406" s="342">
        <v>85131</v>
      </c>
      <c r="D1406" s="358" t="s">
        <v>802</v>
      </c>
      <c r="E1406" s="360" t="s">
        <v>2021</v>
      </c>
      <c r="F1406" s="358" t="s">
        <v>2111</v>
      </c>
      <c r="G1406" s="358" t="s">
        <v>2112</v>
      </c>
      <c r="H1406" s="358" t="s">
        <v>1060</v>
      </c>
      <c r="I1406" s="339" t="s">
        <v>2101</v>
      </c>
      <c r="J1406" s="358">
        <v>1703.99</v>
      </c>
    </row>
    <row r="1407" spans="1:10" ht="14.65" customHeight="1" x14ac:dyDescent="0.25">
      <c r="A1407" s="358" t="s">
        <v>1284</v>
      </c>
      <c r="B1407" s="358" t="s">
        <v>594</v>
      </c>
      <c r="C1407" s="342">
        <v>85131</v>
      </c>
      <c r="D1407" s="358" t="s">
        <v>802</v>
      </c>
      <c r="E1407" s="360" t="s">
        <v>2021</v>
      </c>
      <c r="F1407" s="358" t="s">
        <v>2113</v>
      </c>
      <c r="G1407" s="358" t="s">
        <v>2114</v>
      </c>
      <c r="H1407" s="358" t="s">
        <v>1060</v>
      </c>
      <c r="I1407" s="339" t="s">
        <v>2101</v>
      </c>
      <c r="J1407" s="358">
        <v>4061.8009999999999</v>
      </c>
    </row>
    <row r="1408" spans="1:10" ht="14.65" customHeight="1" x14ac:dyDescent="0.25">
      <c r="A1408" s="358" t="s">
        <v>1284</v>
      </c>
      <c r="B1408" s="358" t="s">
        <v>594</v>
      </c>
      <c r="C1408" s="342">
        <v>85131</v>
      </c>
      <c r="D1408" s="358" t="s">
        <v>802</v>
      </c>
      <c r="E1408" s="360" t="s">
        <v>2021</v>
      </c>
      <c r="F1408" s="358" t="s">
        <v>2115</v>
      </c>
      <c r="G1408" s="358" t="s">
        <v>2116</v>
      </c>
      <c r="H1408" s="358" t="s">
        <v>1060</v>
      </c>
      <c r="I1408" s="339" t="s">
        <v>2101</v>
      </c>
      <c r="J1408" s="358">
        <v>415.916</v>
      </c>
    </row>
    <row r="1409" spans="1:10" ht="14.65" customHeight="1" x14ac:dyDescent="0.25">
      <c r="A1409" s="358" t="s">
        <v>1284</v>
      </c>
      <c r="B1409" s="358" t="s">
        <v>594</v>
      </c>
      <c r="C1409" s="342">
        <v>85131</v>
      </c>
      <c r="D1409" s="358" t="s">
        <v>802</v>
      </c>
      <c r="E1409" s="360" t="s">
        <v>2021</v>
      </c>
      <c r="F1409" s="358" t="s">
        <v>2117</v>
      </c>
      <c r="G1409" s="358" t="s">
        <v>2118</v>
      </c>
      <c r="H1409" s="358" t="s">
        <v>1060</v>
      </c>
      <c r="I1409" s="339" t="s">
        <v>2101</v>
      </c>
      <c r="J1409" s="358">
        <v>537.48299999999995</v>
      </c>
    </row>
    <row r="1410" spans="1:10" ht="14.65" customHeight="1" x14ac:dyDescent="0.25">
      <c r="A1410" s="358" t="s">
        <v>1284</v>
      </c>
      <c r="B1410" s="358" t="s">
        <v>594</v>
      </c>
      <c r="C1410" s="342">
        <v>85131</v>
      </c>
      <c r="D1410" s="358" t="s">
        <v>802</v>
      </c>
      <c r="E1410" s="360" t="s">
        <v>2021</v>
      </c>
      <c r="F1410" s="358" t="s">
        <v>2119</v>
      </c>
      <c r="G1410" s="358" t="s">
        <v>2120</v>
      </c>
      <c r="H1410" s="358" t="s">
        <v>1060</v>
      </c>
      <c r="I1410" s="339" t="s">
        <v>2101</v>
      </c>
      <c r="J1410" s="358">
        <v>537.37900000000002</v>
      </c>
    </row>
    <row r="1411" spans="1:10" ht="14.65" customHeight="1" x14ac:dyDescent="0.25">
      <c r="A1411" s="358" t="s">
        <v>1284</v>
      </c>
      <c r="B1411" s="358" t="s">
        <v>594</v>
      </c>
      <c r="C1411" s="342">
        <v>85131</v>
      </c>
      <c r="D1411" s="358" t="s">
        <v>802</v>
      </c>
      <c r="E1411" s="360" t="s">
        <v>2021</v>
      </c>
      <c r="F1411" s="358" t="s">
        <v>2121</v>
      </c>
      <c r="G1411" s="358" t="s">
        <v>2122</v>
      </c>
      <c r="H1411" s="358" t="s">
        <v>1060</v>
      </c>
      <c r="I1411" s="339" t="s">
        <v>2101</v>
      </c>
      <c r="J1411" s="358">
        <v>0.104</v>
      </c>
    </row>
    <row r="1412" spans="1:10" ht="14.65" customHeight="1" x14ac:dyDescent="0.25">
      <c r="A1412" s="358" t="s">
        <v>1284</v>
      </c>
      <c r="B1412" s="358" t="s">
        <v>594</v>
      </c>
      <c r="C1412" s="342">
        <v>85131</v>
      </c>
      <c r="D1412" s="358" t="s">
        <v>802</v>
      </c>
      <c r="E1412" s="360" t="s">
        <v>2021</v>
      </c>
      <c r="F1412" s="358" t="s">
        <v>2123</v>
      </c>
      <c r="G1412" s="358" t="s">
        <v>2124</v>
      </c>
      <c r="H1412" s="358" t="s">
        <v>1060</v>
      </c>
      <c r="I1412" s="339" t="s">
        <v>2101</v>
      </c>
      <c r="J1412" s="358">
        <v>0.104</v>
      </c>
    </row>
    <row r="1413" spans="1:10" ht="14.65" customHeight="1" x14ac:dyDescent="0.25">
      <c r="A1413" s="358" t="s">
        <v>1284</v>
      </c>
      <c r="B1413" s="358" t="s">
        <v>594</v>
      </c>
      <c r="C1413" s="342">
        <v>85131</v>
      </c>
      <c r="D1413" s="358" t="s">
        <v>802</v>
      </c>
      <c r="E1413" s="360" t="s">
        <v>2021</v>
      </c>
      <c r="F1413" s="358" t="s">
        <v>2125</v>
      </c>
      <c r="G1413" s="358" t="s">
        <v>2126</v>
      </c>
      <c r="H1413" s="358" t="s">
        <v>1060</v>
      </c>
      <c r="I1413" s="339" t="s">
        <v>2101</v>
      </c>
      <c r="J1413" s="358" t="s">
        <v>4</v>
      </c>
    </row>
    <row r="1414" spans="1:10" ht="14.65" customHeight="1" x14ac:dyDescent="0.25">
      <c r="A1414" s="358" t="s">
        <v>1284</v>
      </c>
      <c r="B1414" s="358" t="s">
        <v>594</v>
      </c>
      <c r="C1414" s="342">
        <v>85131</v>
      </c>
      <c r="D1414" s="358" t="s">
        <v>802</v>
      </c>
      <c r="E1414" s="360" t="s">
        <v>2021</v>
      </c>
      <c r="F1414" s="358" t="s">
        <v>2127</v>
      </c>
      <c r="G1414" s="358" t="s">
        <v>2128</v>
      </c>
      <c r="H1414" s="358" t="s">
        <v>1060</v>
      </c>
      <c r="I1414" s="339" t="s">
        <v>2101</v>
      </c>
      <c r="J1414" s="358">
        <v>0.104</v>
      </c>
    </row>
    <row r="1415" spans="1:10" ht="14.65" customHeight="1" x14ac:dyDescent="0.25">
      <c r="A1415" s="358" t="s">
        <v>1284</v>
      </c>
      <c r="B1415" s="358" t="s">
        <v>594</v>
      </c>
      <c r="C1415" s="342">
        <v>85131</v>
      </c>
      <c r="D1415" s="358" t="s">
        <v>802</v>
      </c>
      <c r="E1415" s="360" t="s">
        <v>2021</v>
      </c>
      <c r="F1415" s="358" t="s">
        <v>2129</v>
      </c>
      <c r="G1415" s="358" t="s">
        <v>2130</v>
      </c>
      <c r="H1415" s="358" t="s">
        <v>1060</v>
      </c>
      <c r="I1415" s="339" t="s">
        <v>2101</v>
      </c>
      <c r="J1415" s="358">
        <v>571860.20799999998</v>
      </c>
    </row>
    <row r="1416" spans="1:10" ht="14.65" customHeight="1" x14ac:dyDescent="0.25">
      <c r="A1416" s="358" t="s">
        <v>1284</v>
      </c>
      <c r="B1416" s="358" t="s">
        <v>594</v>
      </c>
      <c r="C1416" s="342">
        <v>85131</v>
      </c>
      <c r="D1416" s="358" t="s">
        <v>802</v>
      </c>
      <c r="E1416" s="360" t="s">
        <v>2021</v>
      </c>
      <c r="F1416" s="358" t="s">
        <v>2131</v>
      </c>
      <c r="G1416" s="358" t="s">
        <v>2132</v>
      </c>
      <c r="H1416" s="358" t="s">
        <v>1060</v>
      </c>
      <c r="I1416" s="339" t="s">
        <v>2101</v>
      </c>
      <c r="J1416" s="358">
        <v>127292.947</v>
      </c>
    </row>
    <row r="1417" spans="1:10" ht="14.65" customHeight="1" x14ac:dyDescent="0.25">
      <c r="A1417" s="358" t="s">
        <v>1284</v>
      </c>
      <c r="B1417" s="358" t="s">
        <v>594</v>
      </c>
      <c r="C1417" s="342">
        <v>85131</v>
      </c>
      <c r="D1417" s="358" t="s">
        <v>802</v>
      </c>
      <c r="E1417" s="360" t="s">
        <v>2021</v>
      </c>
      <c r="F1417" s="358" t="s">
        <v>2133</v>
      </c>
      <c r="G1417" s="358" t="s">
        <v>2134</v>
      </c>
      <c r="H1417" s="358" t="s">
        <v>1060</v>
      </c>
      <c r="I1417" s="339" t="s">
        <v>2101</v>
      </c>
      <c r="J1417" s="358">
        <v>120678.371</v>
      </c>
    </row>
    <row r="1418" spans="1:10" ht="14.65" customHeight="1" x14ac:dyDescent="0.25">
      <c r="A1418" s="358" t="s">
        <v>1284</v>
      </c>
      <c r="B1418" s="358" t="s">
        <v>594</v>
      </c>
      <c r="C1418" s="342">
        <v>85131</v>
      </c>
      <c r="D1418" s="358" t="s">
        <v>802</v>
      </c>
      <c r="E1418" s="360" t="s">
        <v>2021</v>
      </c>
      <c r="F1418" s="358" t="s">
        <v>2135</v>
      </c>
      <c r="G1418" s="358" t="s">
        <v>2136</v>
      </c>
      <c r="H1418" s="358" t="s">
        <v>1060</v>
      </c>
      <c r="I1418" s="339" t="s">
        <v>2101</v>
      </c>
      <c r="J1418" s="358">
        <v>14937.986000000001</v>
      </c>
    </row>
    <row r="1419" spans="1:10" ht="14.65" customHeight="1" x14ac:dyDescent="0.25">
      <c r="A1419" s="358" t="s">
        <v>1284</v>
      </c>
      <c r="B1419" s="358" t="s">
        <v>594</v>
      </c>
      <c r="C1419" s="342">
        <v>85131</v>
      </c>
      <c r="D1419" s="358" t="s">
        <v>802</v>
      </c>
      <c r="E1419" s="360" t="s">
        <v>2021</v>
      </c>
      <c r="F1419" s="358" t="s">
        <v>2137</v>
      </c>
      <c r="G1419" s="358" t="s">
        <v>2138</v>
      </c>
      <c r="H1419" s="358" t="s">
        <v>1060</v>
      </c>
      <c r="I1419" s="339" t="s">
        <v>2101</v>
      </c>
      <c r="J1419" s="358">
        <v>128514.811</v>
      </c>
    </row>
    <row r="1420" spans="1:10" ht="14.65" customHeight="1" x14ac:dyDescent="0.25">
      <c r="A1420" s="358" t="s">
        <v>1284</v>
      </c>
      <c r="B1420" s="358" t="s">
        <v>594</v>
      </c>
      <c r="C1420" s="342">
        <v>85131</v>
      </c>
      <c r="D1420" s="358" t="s">
        <v>802</v>
      </c>
      <c r="E1420" s="360" t="s">
        <v>2021</v>
      </c>
      <c r="F1420" s="358" t="s">
        <v>2139</v>
      </c>
      <c r="G1420" s="358" t="s">
        <v>2140</v>
      </c>
      <c r="H1420" s="358" t="s">
        <v>1060</v>
      </c>
      <c r="I1420" s="339" t="s">
        <v>2101</v>
      </c>
      <c r="J1420" s="358">
        <v>81597.741999999998</v>
      </c>
    </row>
    <row r="1421" spans="1:10" ht="14.65" customHeight="1" x14ac:dyDescent="0.25">
      <c r="A1421" s="358" t="s">
        <v>1284</v>
      </c>
      <c r="B1421" s="358" t="s">
        <v>594</v>
      </c>
      <c r="C1421" s="342">
        <v>85131</v>
      </c>
      <c r="D1421" s="358" t="s">
        <v>802</v>
      </c>
      <c r="E1421" s="360" t="s">
        <v>2021</v>
      </c>
      <c r="F1421" s="358" t="s">
        <v>2141</v>
      </c>
      <c r="G1421" s="358" t="s">
        <v>2142</v>
      </c>
      <c r="H1421" s="358" t="s">
        <v>1060</v>
      </c>
      <c r="I1421" s="339" t="s">
        <v>2101</v>
      </c>
      <c r="J1421" s="358">
        <v>57927.849000000002</v>
      </c>
    </row>
    <row r="1422" spans="1:10" ht="14.65" customHeight="1" x14ac:dyDescent="0.25">
      <c r="A1422" s="358" t="s">
        <v>1284</v>
      </c>
      <c r="B1422" s="358" t="s">
        <v>594</v>
      </c>
      <c r="C1422" s="342">
        <v>85131</v>
      </c>
      <c r="D1422" s="358" t="s">
        <v>802</v>
      </c>
      <c r="E1422" s="360" t="s">
        <v>2021</v>
      </c>
      <c r="F1422" s="358" t="s">
        <v>2143</v>
      </c>
      <c r="G1422" s="358" t="s">
        <v>2144</v>
      </c>
      <c r="H1422" s="358" t="s">
        <v>1060</v>
      </c>
      <c r="I1422" s="339" t="s">
        <v>2101</v>
      </c>
      <c r="J1422" s="358">
        <v>3409.5309999999999</v>
      </c>
    </row>
    <row r="1423" spans="1:10" ht="14.65" customHeight="1" x14ac:dyDescent="0.25">
      <c r="A1423" s="358" t="s">
        <v>1284</v>
      </c>
      <c r="B1423" s="358" t="s">
        <v>594</v>
      </c>
      <c r="C1423" s="342">
        <v>85131</v>
      </c>
      <c r="D1423" s="358" t="s">
        <v>802</v>
      </c>
      <c r="E1423" s="360" t="s">
        <v>2021</v>
      </c>
      <c r="F1423" s="358" t="s">
        <v>2145</v>
      </c>
      <c r="G1423" s="358" t="s">
        <v>2146</v>
      </c>
      <c r="H1423" s="358" t="s">
        <v>1060</v>
      </c>
      <c r="I1423" s="339" t="s">
        <v>2101</v>
      </c>
      <c r="J1423" s="358">
        <v>11700</v>
      </c>
    </row>
    <row r="1424" spans="1:10" ht="14.65" customHeight="1" x14ac:dyDescent="0.25">
      <c r="A1424" s="358" t="s">
        <v>1284</v>
      </c>
      <c r="B1424" s="358" t="s">
        <v>594</v>
      </c>
      <c r="C1424" s="342">
        <v>85131</v>
      </c>
      <c r="D1424" s="358" t="s">
        <v>802</v>
      </c>
      <c r="E1424" s="360" t="s">
        <v>2021</v>
      </c>
      <c r="F1424" s="358" t="s">
        <v>2147</v>
      </c>
      <c r="G1424" s="358" t="s">
        <v>2148</v>
      </c>
      <c r="H1424" s="358" t="s">
        <v>1060</v>
      </c>
      <c r="I1424" s="339" t="s">
        <v>2101</v>
      </c>
      <c r="J1424" s="358">
        <v>3765</v>
      </c>
    </row>
    <row r="1425" spans="1:10" ht="14.65" customHeight="1" x14ac:dyDescent="0.25">
      <c r="A1425" s="358" t="s">
        <v>1284</v>
      </c>
      <c r="B1425" s="358" t="s">
        <v>594</v>
      </c>
      <c r="C1425" s="342">
        <v>85131</v>
      </c>
      <c r="D1425" s="358" t="s">
        <v>802</v>
      </c>
      <c r="E1425" s="360" t="s">
        <v>2021</v>
      </c>
      <c r="F1425" s="358" t="s">
        <v>2149</v>
      </c>
      <c r="G1425" s="358" t="s">
        <v>2150</v>
      </c>
      <c r="H1425" s="358" t="s">
        <v>1060</v>
      </c>
      <c r="I1425" s="339" t="s">
        <v>2101</v>
      </c>
      <c r="J1425" s="358">
        <v>15073.438</v>
      </c>
    </row>
    <row r="1426" spans="1:10" ht="14.65" customHeight="1" x14ac:dyDescent="0.25">
      <c r="A1426" s="358" t="s">
        <v>1284</v>
      </c>
      <c r="B1426" s="358" t="s">
        <v>594</v>
      </c>
      <c r="C1426" s="342">
        <v>85131</v>
      </c>
      <c r="D1426" s="358" t="s">
        <v>802</v>
      </c>
      <c r="E1426" s="360" t="s">
        <v>2021</v>
      </c>
      <c r="F1426" s="358" t="s">
        <v>2151</v>
      </c>
      <c r="G1426" s="358" t="s">
        <v>2152</v>
      </c>
      <c r="H1426" s="358" t="s">
        <v>1060</v>
      </c>
      <c r="I1426" s="339" t="s">
        <v>2101</v>
      </c>
      <c r="J1426" s="358">
        <v>6505.3339999999998</v>
      </c>
    </row>
    <row r="1427" spans="1:10" ht="14.65" customHeight="1" x14ac:dyDescent="0.25">
      <c r="A1427" s="358" t="s">
        <v>1284</v>
      </c>
      <c r="B1427" s="358" t="s">
        <v>594</v>
      </c>
      <c r="C1427" s="342">
        <v>85131</v>
      </c>
      <c r="D1427" s="358" t="s">
        <v>802</v>
      </c>
      <c r="E1427" s="360" t="s">
        <v>2021</v>
      </c>
      <c r="F1427" s="358" t="s">
        <v>2153</v>
      </c>
      <c r="G1427" s="358" t="s">
        <v>2154</v>
      </c>
      <c r="H1427" s="358" t="s">
        <v>1060</v>
      </c>
      <c r="I1427" s="339" t="s">
        <v>2101</v>
      </c>
      <c r="J1427" s="358">
        <v>457.19900000000001</v>
      </c>
    </row>
    <row r="1428" spans="1:10" ht="14.65" customHeight="1" x14ac:dyDescent="0.25">
      <c r="A1428" s="358" t="s">
        <v>1284</v>
      </c>
      <c r="B1428" s="358" t="s">
        <v>594</v>
      </c>
      <c r="C1428" s="342">
        <v>85131</v>
      </c>
      <c r="D1428" s="358" t="s">
        <v>802</v>
      </c>
      <c r="E1428" s="360" t="s">
        <v>2021</v>
      </c>
      <c r="F1428" s="358" t="s">
        <v>2155</v>
      </c>
      <c r="G1428" s="358" t="s">
        <v>2156</v>
      </c>
      <c r="H1428" s="358" t="s">
        <v>1060</v>
      </c>
      <c r="I1428" s="339" t="s">
        <v>2101</v>
      </c>
      <c r="J1428" s="358">
        <v>227365.10399999999</v>
      </c>
    </row>
    <row r="1429" spans="1:10" ht="14.65" customHeight="1" x14ac:dyDescent="0.25">
      <c r="A1429" s="358" t="s">
        <v>1284</v>
      </c>
      <c r="B1429" s="358" t="s">
        <v>594</v>
      </c>
      <c r="C1429" s="342">
        <v>85131</v>
      </c>
      <c r="D1429" s="358" t="s">
        <v>802</v>
      </c>
      <c r="E1429" s="360" t="s">
        <v>2021</v>
      </c>
      <c r="F1429" s="358" t="s">
        <v>2157</v>
      </c>
      <c r="G1429" s="358" t="s">
        <v>2158</v>
      </c>
      <c r="H1429" s="358" t="s">
        <v>1060</v>
      </c>
      <c r="I1429" s="339" t="s">
        <v>2101</v>
      </c>
      <c r="J1429" s="358">
        <v>178886.758</v>
      </c>
    </row>
    <row r="1430" spans="1:10" ht="14.65" customHeight="1" x14ac:dyDescent="0.25">
      <c r="A1430" s="358" t="s">
        <v>1284</v>
      </c>
      <c r="B1430" s="358" t="s">
        <v>594</v>
      </c>
      <c r="C1430" s="342">
        <v>85131</v>
      </c>
      <c r="D1430" s="358" t="s">
        <v>802</v>
      </c>
      <c r="E1430" s="360" t="s">
        <v>2021</v>
      </c>
      <c r="F1430" s="358" t="s">
        <v>2159</v>
      </c>
      <c r="G1430" s="358" t="s">
        <v>2160</v>
      </c>
      <c r="H1430" s="358" t="s">
        <v>1060</v>
      </c>
      <c r="I1430" s="339" t="s">
        <v>2101</v>
      </c>
      <c r="J1430" s="358">
        <v>74481.070999999996</v>
      </c>
    </row>
    <row r="1431" spans="1:10" ht="14.65" customHeight="1" x14ac:dyDescent="0.25">
      <c r="A1431" s="358" t="s">
        <v>1284</v>
      </c>
      <c r="B1431" s="358" t="s">
        <v>594</v>
      </c>
      <c r="C1431" s="342">
        <v>85131</v>
      </c>
      <c r="D1431" s="358" t="s">
        <v>802</v>
      </c>
      <c r="E1431" s="360" t="s">
        <v>2021</v>
      </c>
      <c r="F1431" s="358" t="s">
        <v>2161</v>
      </c>
      <c r="G1431" s="358" t="s">
        <v>2162</v>
      </c>
      <c r="H1431" s="358" t="s">
        <v>1060</v>
      </c>
      <c r="I1431" s="339" t="s">
        <v>2101</v>
      </c>
      <c r="J1431" s="358">
        <v>39641.699999999997</v>
      </c>
    </row>
    <row r="1432" spans="1:10" ht="14.65" customHeight="1" x14ac:dyDescent="0.25">
      <c r="A1432" s="358" t="s">
        <v>1284</v>
      </c>
      <c r="B1432" s="358" t="s">
        <v>594</v>
      </c>
      <c r="C1432" s="342">
        <v>85131</v>
      </c>
      <c r="D1432" s="358" t="s">
        <v>802</v>
      </c>
      <c r="E1432" s="360" t="s">
        <v>2021</v>
      </c>
      <c r="F1432" s="358" t="s">
        <v>2163</v>
      </c>
      <c r="G1432" s="358" t="s">
        <v>2164</v>
      </c>
      <c r="H1432" s="358" t="s">
        <v>1060</v>
      </c>
      <c r="I1432" s="339" t="s">
        <v>2101</v>
      </c>
      <c r="J1432" s="358">
        <v>34839.370999999999</v>
      </c>
    </row>
    <row r="1433" spans="1:10" ht="14.65" customHeight="1" x14ac:dyDescent="0.25">
      <c r="A1433" s="358" t="s">
        <v>1284</v>
      </c>
      <c r="B1433" s="358" t="s">
        <v>594</v>
      </c>
      <c r="C1433" s="342">
        <v>85131</v>
      </c>
      <c r="D1433" s="358" t="s">
        <v>802</v>
      </c>
      <c r="E1433" s="360" t="s">
        <v>2021</v>
      </c>
      <c r="F1433" s="358" t="s">
        <v>2165</v>
      </c>
      <c r="G1433" s="358" t="s">
        <v>2166</v>
      </c>
      <c r="H1433" s="358" t="s">
        <v>1060</v>
      </c>
      <c r="I1433" s="339" t="s">
        <v>2101</v>
      </c>
      <c r="J1433" s="358">
        <v>28201.4</v>
      </c>
    </row>
    <row r="1434" spans="1:10" ht="14.65" customHeight="1" x14ac:dyDescent="0.25">
      <c r="A1434" s="358" t="s">
        <v>1284</v>
      </c>
      <c r="B1434" s="358" t="s">
        <v>594</v>
      </c>
      <c r="C1434" s="342">
        <v>85131</v>
      </c>
      <c r="D1434" s="358" t="s">
        <v>802</v>
      </c>
      <c r="E1434" s="360" t="s">
        <v>2021</v>
      </c>
      <c r="F1434" s="358" t="s">
        <v>2167</v>
      </c>
      <c r="G1434" s="358" t="s">
        <v>2168</v>
      </c>
      <c r="H1434" s="358" t="s">
        <v>1060</v>
      </c>
      <c r="I1434" s="339" t="s">
        <v>2101</v>
      </c>
      <c r="J1434" s="358">
        <v>10858.871999999999</v>
      </c>
    </row>
    <row r="1435" spans="1:10" ht="14.65" customHeight="1" x14ac:dyDescent="0.25">
      <c r="A1435" s="358" t="s">
        <v>1284</v>
      </c>
      <c r="B1435" s="358" t="s">
        <v>594</v>
      </c>
      <c r="C1435" s="342">
        <v>85131</v>
      </c>
      <c r="D1435" s="358" t="s">
        <v>802</v>
      </c>
      <c r="E1435" s="360" t="s">
        <v>2021</v>
      </c>
      <c r="F1435" s="358" t="s">
        <v>2169</v>
      </c>
      <c r="G1435" s="358" t="s">
        <v>2170</v>
      </c>
      <c r="H1435" s="358" t="s">
        <v>1060</v>
      </c>
      <c r="I1435" s="339" t="s">
        <v>2101</v>
      </c>
      <c r="J1435" s="358">
        <v>4670.3850000000002</v>
      </c>
    </row>
    <row r="1436" spans="1:10" ht="14.65" customHeight="1" x14ac:dyDescent="0.25">
      <c r="A1436" s="358" t="s">
        <v>1284</v>
      </c>
      <c r="B1436" s="358" t="s">
        <v>594</v>
      </c>
      <c r="C1436" s="342">
        <v>85131</v>
      </c>
      <c r="D1436" s="358" t="s">
        <v>802</v>
      </c>
      <c r="E1436" s="360" t="s">
        <v>2021</v>
      </c>
      <c r="F1436" s="358" t="s">
        <v>2171</v>
      </c>
      <c r="G1436" s="358" t="s">
        <v>2172</v>
      </c>
      <c r="H1436" s="358" t="s">
        <v>1060</v>
      </c>
      <c r="I1436" s="339" t="s">
        <v>2101</v>
      </c>
      <c r="J1436" s="358">
        <v>692.6</v>
      </c>
    </row>
    <row r="1437" spans="1:10" ht="14.65" customHeight="1" x14ac:dyDescent="0.25">
      <c r="A1437" s="358" t="s">
        <v>1284</v>
      </c>
      <c r="B1437" s="358" t="s">
        <v>594</v>
      </c>
      <c r="C1437" s="342">
        <v>85131</v>
      </c>
      <c r="D1437" s="358" t="s">
        <v>802</v>
      </c>
      <c r="E1437" s="360" t="s">
        <v>2021</v>
      </c>
      <c r="F1437" s="358" t="s">
        <v>2173</v>
      </c>
      <c r="G1437" s="358" t="s">
        <v>2174</v>
      </c>
      <c r="H1437" s="358" t="s">
        <v>1060</v>
      </c>
      <c r="I1437" s="339" t="s">
        <v>2101</v>
      </c>
      <c r="J1437" s="358">
        <v>3717.4259999999999</v>
      </c>
    </row>
    <row r="1438" spans="1:10" ht="14.65" customHeight="1" x14ac:dyDescent="0.25">
      <c r="A1438" s="358" t="s">
        <v>1284</v>
      </c>
      <c r="B1438" s="358" t="s">
        <v>594</v>
      </c>
      <c r="C1438" s="342">
        <v>85131</v>
      </c>
      <c r="D1438" s="358" t="s">
        <v>802</v>
      </c>
      <c r="E1438" s="360" t="s">
        <v>2021</v>
      </c>
      <c r="F1438" s="358" t="s">
        <v>2175</v>
      </c>
      <c r="G1438" s="358" t="s">
        <v>2176</v>
      </c>
      <c r="H1438" s="358" t="s">
        <v>1060</v>
      </c>
      <c r="I1438" s="339" t="s">
        <v>2101</v>
      </c>
      <c r="J1438" s="358">
        <v>4456.2</v>
      </c>
    </row>
    <row r="1439" spans="1:10" ht="14.65" customHeight="1" x14ac:dyDescent="0.25">
      <c r="A1439" s="358" t="s">
        <v>1284</v>
      </c>
      <c r="B1439" s="358" t="s">
        <v>594</v>
      </c>
      <c r="C1439" s="342">
        <v>85131</v>
      </c>
      <c r="D1439" s="358" t="s">
        <v>802</v>
      </c>
      <c r="E1439" s="360" t="s">
        <v>2021</v>
      </c>
      <c r="F1439" s="358" t="s">
        <v>2177</v>
      </c>
      <c r="G1439" s="358" t="s">
        <v>2178</v>
      </c>
      <c r="H1439" s="358" t="s">
        <v>1060</v>
      </c>
      <c r="I1439" s="339" t="s">
        <v>2101</v>
      </c>
      <c r="J1439" s="358">
        <v>51169.74</v>
      </c>
    </row>
    <row r="1440" spans="1:10" ht="14.65" customHeight="1" x14ac:dyDescent="0.25">
      <c r="A1440" s="358" t="s">
        <v>1284</v>
      </c>
      <c r="B1440" s="358" t="s">
        <v>594</v>
      </c>
      <c r="C1440" s="342">
        <v>85131</v>
      </c>
      <c r="D1440" s="358" t="s">
        <v>802</v>
      </c>
      <c r="E1440" s="360" t="s">
        <v>2021</v>
      </c>
      <c r="F1440" s="358" t="s">
        <v>2179</v>
      </c>
      <c r="G1440" s="358" t="s">
        <v>2180</v>
      </c>
      <c r="H1440" s="358" t="s">
        <v>1060</v>
      </c>
      <c r="I1440" s="339" t="s">
        <v>2101</v>
      </c>
      <c r="J1440" s="358">
        <v>639.06399999999996</v>
      </c>
    </row>
    <row r="1441" spans="1:10" ht="14.65" customHeight="1" x14ac:dyDescent="0.25">
      <c r="A1441" s="358" t="s">
        <v>1284</v>
      </c>
      <c r="B1441" s="358" t="s">
        <v>594</v>
      </c>
      <c r="C1441" s="342">
        <v>85131</v>
      </c>
      <c r="D1441" s="358" t="s">
        <v>802</v>
      </c>
      <c r="E1441" s="360" t="s">
        <v>2021</v>
      </c>
      <c r="F1441" s="358" t="s">
        <v>2181</v>
      </c>
      <c r="G1441" s="358" t="s">
        <v>2182</v>
      </c>
      <c r="H1441" s="358" t="s">
        <v>1060</v>
      </c>
      <c r="I1441" s="339" t="s">
        <v>2101</v>
      </c>
      <c r="J1441" s="358">
        <v>48256.256999999998</v>
      </c>
    </row>
    <row r="1442" spans="1:10" ht="14.65" customHeight="1" x14ac:dyDescent="0.25">
      <c r="A1442" s="358" t="s">
        <v>1284</v>
      </c>
      <c r="B1442" s="358" t="s">
        <v>594</v>
      </c>
      <c r="C1442" s="342">
        <v>85131</v>
      </c>
      <c r="D1442" s="358" t="s">
        <v>802</v>
      </c>
      <c r="E1442" s="360" t="s">
        <v>2021</v>
      </c>
      <c r="F1442" s="358" t="s">
        <v>2183</v>
      </c>
      <c r="G1442" s="358" t="s">
        <v>2184</v>
      </c>
      <c r="H1442" s="358" t="s">
        <v>1060</v>
      </c>
      <c r="I1442" s="339" t="s">
        <v>2101</v>
      </c>
      <c r="J1442" s="358">
        <v>35235.392</v>
      </c>
    </row>
    <row r="1443" spans="1:10" ht="14.65" customHeight="1" x14ac:dyDescent="0.25">
      <c r="A1443" s="358" t="s">
        <v>1284</v>
      </c>
      <c r="B1443" s="358" t="s">
        <v>594</v>
      </c>
      <c r="C1443" s="342">
        <v>85131</v>
      </c>
      <c r="D1443" s="358" t="s">
        <v>802</v>
      </c>
      <c r="E1443" s="360" t="s">
        <v>2021</v>
      </c>
      <c r="F1443" s="358" t="s">
        <v>2185</v>
      </c>
      <c r="G1443" s="358" t="s">
        <v>2186</v>
      </c>
      <c r="H1443" s="358" t="s">
        <v>1060</v>
      </c>
      <c r="I1443" s="339" t="s">
        <v>2101</v>
      </c>
      <c r="J1443" s="358">
        <v>13020.865</v>
      </c>
    </row>
    <row r="1444" spans="1:10" ht="14.65" customHeight="1" x14ac:dyDescent="0.25">
      <c r="A1444" s="358" t="s">
        <v>1284</v>
      </c>
      <c r="B1444" s="358" t="s">
        <v>594</v>
      </c>
      <c r="C1444" s="342">
        <v>85131</v>
      </c>
      <c r="D1444" s="358" t="s">
        <v>802</v>
      </c>
      <c r="E1444" s="360" t="s">
        <v>2021</v>
      </c>
      <c r="F1444" s="358" t="s">
        <v>2187</v>
      </c>
      <c r="G1444" s="358" t="s">
        <v>2188</v>
      </c>
      <c r="H1444" s="358" t="s">
        <v>1060</v>
      </c>
      <c r="I1444" s="339" t="s">
        <v>2101</v>
      </c>
      <c r="J1444" s="358">
        <v>222.089</v>
      </c>
    </row>
    <row r="1445" spans="1:10" ht="14.65" customHeight="1" x14ac:dyDescent="0.25">
      <c r="A1445" s="358" t="s">
        <v>1284</v>
      </c>
      <c r="B1445" s="358" t="s">
        <v>594</v>
      </c>
      <c r="C1445" s="342">
        <v>85131</v>
      </c>
      <c r="D1445" s="358" t="s">
        <v>802</v>
      </c>
      <c r="E1445" s="360" t="s">
        <v>2021</v>
      </c>
      <c r="F1445" s="358" t="s">
        <v>2189</v>
      </c>
      <c r="G1445" s="358" t="s">
        <v>2190</v>
      </c>
      <c r="H1445" s="358" t="s">
        <v>1060</v>
      </c>
      <c r="I1445" s="339" t="s">
        <v>2101</v>
      </c>
      <c r="J1445" s="358">
        <v>167.71199999999999</v>
      </c>
    </row>
    <row r="1446" spans="1:10" ht="14.65" customHeight="1" x14ac:dyDescent="0.25">
      <c r="A1446" s="358" t="s">
        <v>1284</v>
      </c>
      <c r="B1446" s="358" t="s">
        <v>594</v>
      </c>
      <c r="C1446" s="342">
        <v>85131</v>
      </c>
      <c r="D1446" s="358" t="s">
        <v>802</v>
      </c>
      <c r="E1446" s="360" t="s">
        <v>2021</v>
      </c>
      <c r="F1446" s="358" t="s">
        <v>2191</v>
      </c>
      <c r="G1446" s="358" t="s">
        <v>2192</v>
      </c>
      <c r="H1446" s="358" t="s">
        <v>1060</v>
      </c>
      <c r="I1446" s="339" t="s">
        <v>2101</v>
      </c>
      <c r="J1446" s="358">
        <v>150.249</v>
      </c>
    </row>
    <row r="1447" spans="1:10" ht="14.65" customHeight="1" x14ac:dyDescent="0.25">
      <c r="A1447" s="358" t="s">
        <v>1284</v>
      </c>
      <c r="B1447" s="358" t="s">
        <v>594</v>
      </c>
      <c r="C1447" s="342">
        <v>85131</v>
      </c>
      <c r="D1447" s="358" t="s">
        <v>802</v>
      </c>
      <c r="E1447" s="360" t="s">
        <v>2021</v>
      </c>
      <c r="F1447" s="358" t="s">
        <v>2193</v>
      </c>
      <c r="G1447" s="358" t="s">
        <v>2194</v>
      </c>
      <c r="H1447" s="358" t="s">
        <v>1060</v>
      </c>
      <c r="I1447" s="339" t="s">
        <v>2101</v>
      </c>
      <c r="J1447" s="358">
        <v>141.316</v>
      </c>
    </row>
    <row r="1448" spans="1:10" ht="14.65" customHeight="1" x14ac:dyDescent="0.25">
      <c r="A1448" s="358" t="s">
        <v>1284</v>
      </c>
      <c r="B1448" s="358" t="s">
        <v>594</v>
      </c>
      <c r="C1448" s="342">
        <v>85131</v>
      </c>
      <c r="D1448" s="358" t="s">
        <v>802</v>
      </c>
      <c r="E1448" s="360" t="s">
        <v>2021</v>
      </c>
      <c r="F1448" s="358" t="s">
        <v>2195</v>
      </c>
      <c r="G1448" s="358" t="s">
        <v>1286</v>
      </c>
      <c r="H1448" s="358" t="s">
        <v>1060</v>
      </c>
      <c r="I1448" s="339" t="s">
        <v>2101</v>
      </c>
      <c r="J1448" s="358">
        <v>8.9329999999999998</v>
      </c>
    </row>
    <row r="1449" spans="1:10" ht="14.65" customHeight="1" x14ac:dyDescent="0.25">
      <c r="A1449" s="358" t="s">
        <v>1284</v>
      </c>
      <c r="B1449" s="358" t="s">
        <v>594</v>
      </c>
      <c r="C1449" s="342">
        <v>85131</v>
      </c>
      <c r="D1449" s="358" t="s">
        <v>802</v>
      </c>
      <c r="E1449" s="360" t="s">
        <v>2021</v>
      </c>
      <c r="F1449" s="358" t="s">
        <v>2196</v>
      </c>
      <c r="G1449" s="358" t="s">
        <v>2197</v>
      </c>
      <c r="H1449" s="358" t="s">
        <v>1060</v>
      </c>
      <c r="I1449" s="339" t="s">
        <v>2101</v>
      </c>
      <c r="J1449" s="358">
        <v>17.463000000000001</v>
      </c>
    </row>
    <row r="1450" spans="1:10" ht="14.65" customHeight="1" x14ac:dyDescent="0.25">
      <c r="A1450" s="358" t="s">
        <v>1284</v>
      </c>
      <c r="B1450" s="358" t="s">
        <v>594</v>
      </c>
      <c r="C1450" s="342">
        <v>85131</v>
      </c>
      <c r="D1450" s="358" t="s">
        <v>802</v>
      </c>
      <c r="E1450" s="360" t="s">
        <v>2021</v>
      </c>
      <c r="F1450" s="358" t="s">
        <v>2198</v>
      </c>
      <c r="G1450" s="358" t="s">
        <v>2199</v>
      </c>
      <c r="H1450" s="358" t="s">
        <v>1060</v>
      </c>
      <c r="I1450" s="339" t="s">
        <v>2101</v>
      </c>
      <c r="J1450" s="358">
        <v>54.377000000000002</v>
      </c>
    </row>
    <row r="1451" spans="1:10" ht="14.65" customHeight="1" x14ac:dyDescent="0.25">
      <c r="A1451" s="358" t="s">
        <v>1284</v>
      </c>
      <c r="B1451" s="358" t="s">
        <v>594</v>
      </c>
      <c r="C1451" s="342">
        <v>85131</v>
      </c>
      <c r="D1451" s="358" t="s">
        <v>802</v>
      </c>
      <c r="E1451" s="360" t="s">
        <v>2021</v>
      </c>
      <c r="F1451" s="358" t="s">
        <v>2033</v>
      </c>
      <c r="G1451" s="358" t="s">
        <v>1605</v>
      </c>
      <c r="H1451" s="358" t="s">
        <v>1060</v>
      </c>
      <c r="I1451" s="339" t="s">
        <v>2101</v>
      </c>
      <c r="J1451" s="358">
        <v>939664.72100000002</v>
      </c>
    </row>
    <row r="1452" spans="1:10" ht="14.65" customHeight="1" x14ac:dyDescent="0.25">
      <c r="A1452" s="358" t="s">
        <v>1284</v>
      </c>
      <c r="B1452" s="358" t="s">
        <v>594</v>
      </c>
      <c r="C1452" s="342">
        <v>85131</v>
      </c>
      <c r="D1452" s="358" t="s">
        <v>802</v>
      </c>
      <c r="E1452" s="360" t="s">
        <v>2021</v>
      </c>
      <c r="F1452" s="358" t="s">
        <v>2103</v>
      </c>
      <c r="G1452" s="358" t="s">
        <v>2104</v>
      </c>
      <c r="H1452" s="358" t="s">
        <v>1060</v>
      </c>
      <c r="I1452" s="339" t="s">
        <v>2102</v>
      </c>
      <c r="J1452" s="358">
        <v>110539.685</v>
      </c>
    </row>
    <row r="1453" spans="1:10" ht="14.65" customHeight="1" x14ac:dyDescent="0.25">
      <c r="A1453" s="358" t="s">
        <v>1284</v>
      </c>
      <c r="B1453" s="358" t="s">
        <v>594</v>
      </c>
      <c r="C1453" s="342">
        <v>85131</v>
      </c>
      <c r="D1453" s="358" t="s">
        <v>802</v>
      </c>
      <c r="E1453" s="360" t="s">
        <v>2021</v>
      </c>
      <c r="F1453" s="358" t="s">
        <v>2105</v>
      </c>
      <c r="G1453" s="358" t="s">
        <v>2106</v>
      </c>
      <c r="H1453" s="358" t="s">
        <v>1060</v>
      </c>
      <c r="I1453" s="339" t="s">
        <v>2102</v>
      </c>
      <c r="J1453" s="358" t="s">
        <v>4</v>
      </c>
    </row>
    <row r="1454" spans="1:10" ht="14.65" customHeight="1" x14ac:dyDescent="0.25">
      <c r="A1454" s="358" t="s">
        <v>1284</v>
      </c>
      <c r="B1454" s="358" t="s">
        <v>594</v>
      </c>
      <c r="C1454" s="342">
        <v>85131</v>
      </c>
      <c r="D1454" s="358" t="s">
        <v>802</v>
      </c>
      <c r="E1454" s="360" t="s">
        <v>2021</v>
      </c>
      <c r="F1454" s="358" t="s">
        <v>2107</v>
      </c>
      <c r="G1454" s="358" t="s">
        <v>2108</v>
      </c>
      <c r="H1454" s="358" t="s">
        <v>1060</v>
      </c>
      <c r="I1454" s="339" t="s">
        <v>2102</v>
      </c>
      <c r="J1454" s="358">
        <v>102254.489</v>
      </c>
    </row>
    <row r="1455" spans="1:10" ht="14.65" customHeight="1" x14ac:dyDescent="0.25">
      <c r="A1455" s="358" t="s">
        <v>1284</v>
      </c>
      <c r="B1455" s="358" t="s">
        <v>594</v>
      </c>
      <c r="C1455" s="342">
        <v>85131</v>
      </c>
      <c r="D1455" s="358" t="s">
        <v>802</v>
      </c>
      <c r="E1455" s="360" t="s">
        <v>2021</v>
      </c>
      <c r="F1455" s="358" t="s">
        <v>2109</v>
      </c>
      <c r="G1455" s="358" t="s">
        <v>2110</v>
      </c>
      <c r="H1455" s="358" t="s">
        <v>1060</v>
      </c>
      <c r="I1455" s="339" t="s">
        <v>2102</v>
      </c>
      <c r="J1455" s="358">
        <v>2641.88</v>
      </c>
    </row>
    <row r="1456" spans="1:10" ht="14.65" customHeight="1" x14ac:dyDescent="0.25">
      <c r="A1456" s="358" t="s">
        <v>1284</v>
      </c>
      <c r="B1456" s="358" t="s">
        <v>594</v>
      </c>
      <c r="C1456" s="342">
        <v>85131</v>
      </c>
      <c r="D1456" s="358" t="s">
        <v>802</v>
      </c>
      <c r="E1456" s="360" t="s">
        <v>2021</v>
      </c>
      <c r="F1456" s="358" t="s">
        <v>2111</v>
      </c>
      <c r="G1456" s="358" t="s">
        <v>2112</v>
      </c>
      <c r="H1456" s="358" t="s">
        <v>1060</v>
      </c>
      <c r="I1456" s="339" t="s">
        <v>2102</v>
      </c>
      <c r="J1456" s="358">
        <v>1636.1079999999999</v>
      </c>
    </row>
    <row r="1457" spans="1:10" ht="14.65" customHeight="1" x14ac:dyDescent="0.25">
      <c r="A1457" s="358" t="s">
        <v>1284</v>
      </c>
      <c r="B1457" s="358" t="s">
        <v>594</v>
      </c>
      <c r="C1457" s="342">
        <v>85131</v>
      </c>
      <c r="D1457" s="358" t="s">
        <v>802</v>
      </c>
      <c r="E1457" s="360" t="s">
        <v>2021</v>
      </c>
      <c r="F1457" s="358" t="s">
        <v>2113</v>
      </c>
      <c r="G1457" s="358" t="s">
        <v>2114</v>
      </c>
      <c r="H1457" s="358" t="s">
        <v>1060</v>
      </c>
      <c r="I1457" s="339" t="s">
        <v>2102</v>
      </c>
      <c r="J1457" s="358">
        <v>3577.7249999999999</v>
      </c>
    </row>
    <row r="1458" spans="1:10" ht="14.65" customHeight="1" x14ac:dyDescent="0.25">
      <c r="A1458" s="358" t="s">
        <v>1284</v>
      </c>
      <c r="B1458" s="358" t="s">
        <v>594</v>
      </c>
      <c r="C1458" s="342">
        <v>85131</v>
      </c>
      <c r="D1458" s="358" t="s">
        <v>802</v>
      </c>
      <c r="E1458" s="360" t="s">
        <v>2021</v>
      </c>
      <c r="F1458" s="358" t="s">
        <v>2115</v>
      </c>
      <c r="G1458" s="358" t="s">
        <v>2116</v>
      </c>
      <c r="H1458" s="358" t="s">
        <v>1060</v>
      </c>
      <c r="I1458" s="339" t="s">
        <v>2102</v>
      </c>
      <c r="J1458" s="358">
        <v>429.483</v>
      </c>
    </row>
    <row r="1459" spans="1:10" ht="14.65" customHeight="1" x14ac:dyDescent="0.25">
      <c r="A1459" s="358" t="s">
        <v>1284</v>
      </c>
      <c r="B1459" s="358" t="s">
        <v>594</v>
      </c>
      <c r="C1459" s="342">
        <v>85131</v>
      </c>
      <c r="D1459" s="358" t="s">
        <v>802</v>
      </c>
      <c r="E1459" s="360" t="s">
        <v>2021</v>
      </c>
      <c r="F1459" s="358" t="s">
        <v>2117</v>
      </c>
      <c r="G1459" s="358" t="s">
        <v>2118</v>
      </c>
      <c r="H1459" s="358" t="s">
        <v>1060</v>
      </c>
      <c r="I1459" s="339" t="s">
        <v>2102</v>
      </c>
      <c r="J1459" s="358">
        <v>533.452</v>
      </c>
    </row>
    <row r="1460" spans="1:10" ht="14.65" customHeight="1" x14ac:dyDescent="0.25">
      <c r="A1460" s="358" t="s">
        <v>1284</v>
      </c>
      <c r="B1460" s="358" t="s">
        <v>594</v>
      </c>
      <c r="C1460" s="342">
        <v>85131</v>
      </c>
      <c r="D1460" s="358" t="s">
        <v>802</v>
      </c>
      <c r="E1460" s="360" t="s">
        <v>2021</v>
      </c>
      <c r="F1460" s="358" t="s">
        <v>2119</v>
      </c>
      <c r="G1460" s="358" t="s">
        <v>2120</v>
      </c>
      <c r="H1460" s="358" t="s">
        <v>1060</v>
      </c>
      <c r="I1460" s="339" t="s">
        <v>2102</v>
      </c>
      <c r="J1460" s="358">
        <v>533.452</v>
      </c>
    </row>
    <row r="1461" spans="1:10" ht="14.65" customHeight="1" x14ac:dyDescent="0.25">
      <c r="A1461" s="358" t="s">
        <v>1284</v>
      </c>
      <c r="B1461" s="358" t="s">
        <v>594</v>
      </c>
      <c r="C1461" s="342">
        <v>85131</v>
      </c>
      <c r="D1461" s="358" t="s">
        <v>802</v>
      </c>
      <c r="E1461" s="360" t="s">
        <v>2021</v>
      </c>
      <c r="F1461" s="358" t="s">
        <v>2121</v>
      </c>
      <c r="G1461" s="358" t="s">
        <v>2122</v>
      </c>
      <c r="H1461" s="358" t="s">
        <v>1060</v>
      </c>
      <c r="I1461" s="339" t="s">
        <v>2102</v>
      </c>
      <c r="J1461" s="358" t="s">
        <v>4</v>
      </c>
    </row>
    <row r="1462" spans="1:10" ht="14.65" customHeight="1" x14ac:dyDescent="0.25">
      <c r="A1462" s="358" t="s">
        <v>1284</v>
      </c>
      <c r="B1462" s="358" t="s">
        <v>594</v>
      </c>
      <c r="C1462" s="342">
        <v>85131</v>
      </c>
      <c r="D1462" s="358" t="s">
        <v>802</v>
      </c>
      <c r="E1462" s="360" t="s">
        <v>2021</v>
      </c>
      <c r="F1462" s="358" t="s">
        <v>2123</v>
      </c>
      <c r="G1462" s="358" t="s">
        <v>2124</v>
      </c>
      <c r="H1462" s="358" t="s">
        <v>1060</v>
      </c>
      <c r="I1462" s="339" t="s">
        <v>2102</v>
      </c>
      <c r="J1462" s="358" t="s">
        <v>4</v>
      </c>
    </row>
    <row r="1463" spans="1:10" ht="14.65" customHeight="1" x14ac:dyDescent="0.25">
      <c r="A1463" s="358" t="s">
        <v>1284</v>
      </c>
      <c r="B1463" s="358" t="s">
        <v>594</v>
      </c>
      <c r="C1463" s="342">
        <v>85131</v>
      </c>
      <c r="D1463" s="358" t="s">
        <v>802</v>
      </c>
      <c r="E1463" s="360" t="s">
        <v>2021</v>
      </c>
      <c r="F1463" s="358" t="s">
        <v>2125</v>
      </c>
      <c r="G1463" s="358" t="s">
        <v>2126</v>
      </c>
      <c r="H1463" s="358" t="s">
        <v>1060</v>
      </c>
      <c r="I1463" s="339" t="s">
        <v>2102</v>
      </c>
      <c r="J1463" s="358" t="s">
        <v>4</v>
      </c>
    </row>
    <row r="1464" spans="1:10" ht="14.65" customHeight="1" x14ac:dyDescent="0.25">
      <c r="A1464" s="358" t="s">
        <v>1284</v>
      </c>
      <c r="B1464" s="358" t="s">
        <v>594</v>
      </c>
      <c r="C1464" s="342">
        <v>85131</v>
      </c>
      <c r="D1464" s="358" t="s">
        <v>802</v>
      </c>
      <c r="E1464" s="360" t="s">
        <v>2021</v>
      </c>
      <c r="F1464" s="358" t="s">
        <v>2127</v>
      </c>
      <c r="G1464" s="358" t="s">
        <v>2128</v>
      </c>
      <c r="H1464" s="358" t="s">
        <v>1060</v>
      </c>
      <c r="I1464" s="339" t="s">
        <v>2102</v>
      </c>
      <c r="J1464" s="358" t="s">
        <v>4</v>
      </c>
    </row>
    <row r="1465" spans="1:10" ht="14.65" customHeight="1" x14ac:dyDescent="0.25">
      <c r="A1465" s="358" t="s">
        <v>1284</v>
      </c>
      <c r="B1465" s="358" t="s">
        <v>594</v>
      </c>
      <c r="C1465" s="342">
        <v>85131</v>
      </c>
      <c r="D1465" s="358" t="s">
        <v>802</v>
      </c>
      <c r="E1465" s="360" t="s">
        <v>2021</v>
      </c>
      <c r="F1465" s="358" t="s">
        <v>2129</v>
      </c>
      <c r="G1465" s="358" t="s">
        <v>2130</v>
      </c>
      <c r="H1465" s="358" t="s">
        <v>1060</v>
      </c>
      <c r="I1465" s="339" t="s">
        <v>2102</v>
      </c>
      <c r="J1465" s="358">
        <v>508511.38099999999</v>
      </c>
    </row>
    <row r="1466" spans="1:10" ht="14.65" customHeight="1" x14ac:dyDescent="0.25">
      <c r="A1466" s="358" t="s">
        <v>1284</v>
      </c>
      <c r="B1466" s="358" t="s">
        <v>594</v>
      </c>
      <c r="C1466" s="342">
        <v>85131</v>
      </c>
      <c r="D1466" s="358" t="s">
        <v>802</v>
      </c>
      <c r="E1466" s="360" t="s">
        <v>2021</v>
      </c>
      <c r="F1466" s="358" t="s">
        <v>2131</v>
      </c>
      <c r="G1466" s="358" t="s">
        <v>2132</v>
      </c>
      <c r="H1466" s="358" t="s">
        <v>1060</v>
      </c>
      <c r="I1466" s="339" t="s">
        <v>2102</v>
      </c>
      <c r="J1466" s="358">
        <v>111332.70299999999</v>
      </c>
    </row>
    <row r="1467" spans="1:10" ht="14.65" customHeight="1" x14ac:dyDescent="0.25">
      <c r="A1467" s="358" t="s">
        <v>1284</v>
      </c>
      <c r="B1467" s="358" t="s">
        <v>594</v>
      </c>
      <c r="C1467" s="342">
        <v>85131</v>
      </c>
      <c r="D1467" s="358" t="s">
        <v>802</v>
      </c>
      <c r="E1467" s="360" t="s">
        <v>2021</v>
      </c>
      <c r="F1467" s="358" t="s">
        <v>2133</v>
      </c>
      <c r="G1467" s="358" t="s">
        <v>2134</v>
      </c>
      <c r="H1467" s="358" t="s">
        <v>1060</v>
      </c>
      <c r="I1467" s="339" t="s">
        <v>2102</v>
      </c>
      <c r="J1467" s="358">
        <v>111820.374</v>
      </c>
    </row>
    <row r="1468" spans="1:10" ht="14.65" customHeight="1" x14ac:dyDescent="0.25">
      <c r="A1468" s="358" t="s">
        <v>1284</v>
      </c>
      <c r="B1468" s="358" t="s">
        <v>594</v>
      </c>
      <c r="C1468" s="342">
        <v>85131</v>
      </c>
      <c r="D1468" s="358" t="s">
        <v>802</v>
      </c>
      <c r="E1468" s="360" t="s">
        <v>2021</v>
      </c>
      <c r="F1468" s="358" t="s">
        <v>2135</v>
      </c>
      <c r="G1468" s="358" t="s">
        <v>2136</v>
      </c>
      <c r="H1468" s="358" t="s">
        <v>1060</v>
      </c>
      <c r="I1468" s="339" t="s">
        <v>2102</v>
      </c>
      <c r="J1468" s="358">
        <v>13967.023999999999</v>
      </c>
    </row>
    <row r="1469" spans="1:10" ht="14.65" customHeight="1" x14ac:dyDescent="0.25">
      <c r="A1469" s="358" t="s">
        <v>1284</v>
      </c>
      <c r="B1469" s="358" t="s">
        <v>594</v>
      </c>
      <c r="C1469" s="342">
        <v>85131</v>
      </c>
      <c r="D1469" s="358" t="s">
        <v>802</v>
      </c>
      <c r="E1469" s="360" t="s">
        <v>2021</v>
      </c>
      <c r="F1469" s="358" t="s">
        <v>2137</v>
      </c>
      <c r="G1469" s="358" t="s">
        <v>2138</v>
      </c>
      <c r="H1469" s="358" t="s">
        <v>1060</v>
      </c>
      <c r="I1469" s="339" t="s">
        <v>2102</v>
      </c>
      <c r="J1469" s="358">
        <v>113476.705</v>
      </c>
    </row>
    <row r="1470" spans="1:10" ht="14.65" customHeight="1" x14ac:dyDescent="0.25">
      <c r="A1470" s="358" t="s">
        <v>1284</v>
      </c>
      <c r="B1470" s="358" t="s">
        <v>594</v>
      </c>
      <c r="C1470" s="342">
        <v>85131</v>
      </c>
      <c r="D1470" s="358" t="s">
        <v>802</v>
      </c>
      <c r="E1470" s="360" t="s">
        <v>2021</v>
      </c>
      <c r="F1470" s="358" t="s">
        <v>2139</v>
      </c>
      <c r="G1470" s="358" t="s">
        <v>2140</v>
      </c>
      <c r="H1470" s="358" t="s">
        <v>1060</v>
      </c>
      <c r="I1470" s="339" t="s">
        <v>2102</v>
      </c>
      <c r="J1470" s="358">
        <v>76733.433000000005</v>
      </c>
    </row>
    <row r="1471" spans="1:10" ht="14.65" customHeight="1" x14ac:dyDescent="0.25">
      <c r="A1471" s="358" t="s">
        <v>1284</v>
      </c>
      <c r="B1471" s="358" t="s">
        <v>594</v>
      </c>
      <c r="C1471" s="342">
        <v>85131</v>
      </c>
      <c r="D1471" s="358" t="s">
        <v>802</v>
      </c>
      <c r="E1471" s="360" t="s">
        <v>2021</v>
      </c>
      <c r="F1471" s="358" t="s">
        <v>2141</v>
      </c>
      <c r="G1471" s="358" t="s">
        <v>2142</v>
      </c>
      <c r="H1471" s="358" t="s">
        <v>1060</v>
      </c>
      <c r="I1471" s="339" t="s">
        <v>2102</v>
      </c>
      <c r="J1471" s="358">
        <v>48068.741000000002</v>
      </c>
    </row>
    <row r="1472" spans="1:10" ht="14.65" customHeight="1" x14ac:dyDescent="0.25">
      <c r="A1472" s="358" t="s">
        <v>1284</v>
      </c>
      <c r="B1472" s="358" t="s">
        <v>594</v>
      </c>
      <c r="C1472" s="342">
        <v>85131</v>
      </c>
      <c r="D1472" s="358" t="s">
        <v>802</v>
      </c>
      <c r="E1472" s="360" t="s">
        <v>2021</v>
      </c>
      <c r="F1472" s="358" t="s">
        <v>2143</v>
      </c>
      <c r="G1472" s="358" t="s">
        <v>2144</v>
      </c>
      <c r="H1472" s="358" t="s">
        <v>1060</v>
      </c>
      <c r="I1472" s="339" t="s">
        <v>2102</v>
      </c>
      <c r="J1472" s="358">
        <v>3065.7629999999999</v>
      </c>
    </row>
    <row r="1473" spans="1:10" ht="14.65" customHeight="1" x14ac:dyDescent="0.25">
      <c r="A1473" s="358" t="s">
        <v>1284</v>
      </c>
      <c r="B1473" s="358" t="s">
        <v>594</v>
      </c>
      <c r="C1473" s="342">
        <v>85131</v>
      </c>
      <c r="D1473" s="358" t="s">
        <v>802</v>
      </c>
      <c r="E1473" s="360" t="s">
        <v>2021</v>
      </c>
      <c r="F1473" s="358" t="s">
        <v>2145</v>
      </c>
      <c r="G1473" s="358" t="s">
        <v>2146</v>
      </c>
      <c r="H1473" s="358" t="s">
        <v>1060</v>
      </c>
      <c r="I1473" s="339" t="s">
        <v>2102</v>
      </c>
      <c r="J1473" s="358">
        <v>7200</v>
      </c>
    </row>
    <row r="1474" spans="1:10" ht="14.65" customHeight="1" x14ac:dyDescent="0.25">
      <c r="A1474" s="358" t="s">
        <v>1284</v>
      </c>
      <c r="B1474" s="358" t="s">
        <v>594</v>
      </c>
      <c r="C1474" s="342">
        <v>85131</v>
      </c>
      <c r="D1474" s="358" t="s">
        <v>802</v>
      </c>
      <c r="E1474" s="360" t="s">
        <v>2021</v>
      </c>
      <c r="F1474" s="358" t="s">
        <v>2147</v>
      </c>
      <c r="G1474" s="358" t="s">
        <v>2148</v>
      </c>
      <c r="H1474" s="358" t="s">
        <v>1060</v>
      </c>
      <c r="I1474" s="339" t="s">
        <v>2102</v>
      </c>
      <c r="J1474" s="358">
        <v>2803</v>
      </c>
    </row>
    <row r="1475" spans="1:10" ht="14.65" customHeight="1" x14ac:dyDescent="0.25">
      <c r="A1475" s="358" t="s">
        <v>1284</v>
      </c>
      <c r="B1475" s="358" t="s">
        <v>594</v>
      </c>
      <c r="C1475" s="342">
        <v>85131</v>
      </c>
      <c r="D1475" s="358" t="s">
        <v>802</v>
      </c>
      <c r="E1475" s="360" t="s">
        <v>2021</v>
      </c>
      <c r="F1475" s="358" t="s">
        <v>2149</v>
      </c>
      <c r="G1475" s="358" t="s">
        <v>2150</v>
      </c>
      <c r="H1475" s="358" t="s">
        <v>1060</v>
      </c>
      <c r="I1475" s="339" t="s">
        <v>2102</v>
      </c>
      <c r="J1475" s="358">
        <v>13486.626</v>
      </c>
    </row>
    <row r="1476" spans="1:10" ht="14.65" customHeight="1" x14ac:dyDescent="0.25">
      <c r="A1476" s="358" t="s">
        <v>1284</v>
      </c>
      <c r="B1476" s="358" t="s">
        <v>594</v>
      </c>
      <c r="C1476" s="342">
        <v>85131</v>
      </c>
      <c r="D1476" s="358" t="s">
        <v>802</v>
      </c>
      <c r="E1476" s="360" t="s">
        <v>2021</v>
      </c>
      <c r="F1476" s="358" t="s">
        <v>2151</v>
      </c>
      <c r="G1476" s="358" t="s">
        <v>2152</v>
      </c>
      <c r="H1476" s="358" t="s">
        <v>1060</v>
      </c>
      <c r="I1476" s="339" t="s">
        <v>2102</v>
      </c>
      <c r="J1476" s="358">
        <v>6109.3180000000002</v>
      </c>
    </row>
    <row r="1477" spans="1:10" ht="14.65" customHeight="1" x14ac:dyDescent="0.25">
      <c r="A1477" s="358" t="s">
        <v>1284</v>
      </c>
      <c r="B1477" s="358" t="s">
        <v>594</v>
      </c>
      <c r="C1477" s="342">
        <v>85131</v>
      </c>
      <c r="D1477" s="358" t="s">
        <v>802</v>
      </c>
      <c r="E1477" s="360" t="s">
        <v>2021</v>
      </c>
      <c r="F1477" s="358" t="s">
        <v>2153</v>
      </c>
      <c r="G1477" s="358" t="s">
        <v>2154</v>
      </c>
      <c r="H1477" s="358" t="s">
        <v>1060</v>
      </c>
      <c r="I1477" s="339" t="s">
        <v>2102</v>
      </c>
      <c r="J1477" s="358">
        <v>447.69299999999998</v>
      </c>
    </row>
    <row r="1478" spans="1:10" ht="14.65" customHeight="1" x14ac:dyDescent="0.25">
      <c r="A1478" s="358" t="s">
        <v>1284</v>
      </c>
      <c r="B1478" s="358" t="s">
        <v>594</v>
      </c>
      <c r="C1478" s="342">
        <v>85131</v>
      </c>
      <c r="D1478" s="358" t="s">
        <v>802</v>
      </c>
      <c r="E1478" s="360" t="s">
        <v>2021</v>
      </c>
      <c r="F1478" s="358" t="s">
        <v>2155</v>
      </c>
      <c r="G1478" s="358" t="s">
        <v>2156</v>
      </c>
      <c r="H1478" s="358" t="s">
        <v>1060</v>
      </c>
      <c r="I1478" s="339" t="s">
        <v>2102</v>
      </c>
      <c r="J1478" s="358">
        <v>232067.61499999999</v>
      </c>
    </row>
    <row r="1479" spans="1:10" ht="14.65" customHeight="1" x14ac:dyDescent="0.25">
      <c r="A1479" s="358" t="s">
        <v>1284</v>
      </c>
      <c r="B1479" s="358" t="s">
        <v>594</v>
      </c>
      <c r="C1479" s="342">
        <v>85131</v>
      </c>
      <c r="D1479" s="358" t="s">
        <v>802</v>
      </c>
      <c r="E1479" s="360" t="s">
        <v>2021</v>
      </c>
      <c r="F1479" s="358" t="s">
        <v>2157</v>
      </c>
      <c r="G1479" s="358" t="s">
        <v>2158</v>
      </c>
      <c r="H1479" s="358" t="s">
        <v>1060</v>
      </c>
      <c r="I1479" s="339" t="s">
        <v>2102</v>
      </c>
      <c r="J1479" s="358">
        <v>190137.285</v>
      </c>
    </row>
    <row r="1480" spans="1:10" ht="14.65" customHeight="1" x14ac:dyDescent="0.25">
      <c r="A1480" s="358" t="s">
        <v>1284</v>
      </c>
      <c r="B1480" s="358" t="s">
        <v>594</v>
      </c>
      <c r="C1480" s="342">
        <v>85131</v>
      </c>
      <c r="D1480" s="358" t="s">
        <v>802</v>
      </c>
      <c r="E1480" s="360" t="s">
        <v>2021</v>
      </c>
      <c r="F1480" s="358" t="s">
        <v>2159</v>
      </c>
      <c r="G1480" s="358" t="s">
        <v>2160</v>
      </c>
      <c r="H1480" s="358" t="s">
        <v>1060</v>
      </c>
      <c r="I1480" s="339" t="s">
        <v>2102</v>
      </c>
      <c r="J1480" s="358">
        <v>78276.035000000003</v>
      </c>
    </row>
    <row r="1481" spans="1:10" ht="14.65" customHeight="1" x14ac:dyDescent="0.25">
      <c r="A1481" s="358" t="s">
        <v>1284</v>
      </c>
      <c r="B1481" s="358" t="s">
        <v>594</v>
      </c>
      <c r="C1481" s="342">
        <v>85131</v>
      </c>
      <c r="D1481" s="358" t="s">
        <v>802</v>
      </c>
      <c r="E1481" s="360" t="s">
        <v>2021</v>
      </c>
      <c r="F1481" s="358" t="s">
        <v>2161</v>
      </c>
      <c r="G1481" s="358" t="s">
        <v>2162</v>
      </c>
      <c r="H1481" s="358" t="s">
        <v>1060</v>
      </c>
      <c r="I1481" s="339" t="s">
        <v>2102</v>
      </c>
      <c r="J1481" s="358">
        <v>37963.9</v>
      </c>
    </row>
    <row r="1482" spans="1:10" ht="14.65" customHeight="1" x14ac:dyDescent="0.25">
      <c r="A1482" s="358" t="s">
        <v>1284</v>
      </c>
      <c r="B1482" s="358" t="s">
        <v>594</v>
      </c>
      <c r="C1482" s="342">
        <v>85131</v>
      </c>
      <c r="D1482" s="358" t="s">
        <v>802</v>
      </c>
      <c r="E1482" s="360" t="s">
        <v>2021</v>
      </c>
      <c r="F1482" s="358" t="s">
        <v>2163</v>
      </c>
      <c r="G1482" s="358" t="s">
        <v>2164</v>
      </c>
      <c r="H1482" s="358" t="s">
        <v>1060</v>
      </c>
      <c r="I1482" s="339" t="s">
        <v>2102</v>
      </c>
      <c r="J1482" s="358">
        <v>40312.135000000002</v>
      </c>
    </row>
    <row r="1483" spans="1:10" ht="14.65" customHeight="1" x14ac:dyDescent="0.25">
      <c r="A1483" s="358" t="s">
        <v>1284</v>
      </c>
      <c r="B1483" s="358" t="s">
        <v>594</v>
      </c>
      <c r="C1483" s="342">
        <v>85131</v>
      </c>
      <c r="D1483" s="358" t="s">
        <v>802</v>
      </c>
      <c r="E1483" s="360" t="s">
        <v>2021</v>
      </c>
      <c r="F1483" s="358" t="s">
        <v>2165</v>
      </c>
      <c r="G1483" s="358" t="s">
        <v>2166</v>
      </c>
      <c r="H1483" s="358" t="s">
        <v>1060</v>
      </c>
      <c r="I1483" s="339" t="s">
        <v>2102</v>
      </c>
      <c r="J1483" s="358">
        <v>31558.2</v>
      </c>
    </row>
    <row r="1484" spans="1:10" ht="14.65" customHeight="1" x14ac:dyDescent="0.25">
      <c r="A1484" s="358" t="s">
        <v>1284</v>
      </c>
      <c r="B1484" s="358" t="s">
        <v>594</v>
      </c>
      <c r="C1484" s="342">
        <v>85131</v>
      </c>
      <c r="D1484" s="358" t="s">
        <v>802</v>
      </c>
      <c r="E1484" s="360" t="s">
        <v>2021</v>
      </c>
      <c r="F1484" s="358" t="s">
        <v>2167</v>
      </c>
      <c r="G1484" s="358" t="s">
        <v>2168</v>
      </c>
      <c r="H1484" s="358" t="s">
        <v>1060</v>
      </c>
      <c r="I1484" s="339" t="s">
        <v>2102</v>
      </c>
      <c r="J1484" s="358">
        <v>11772.45</v>
      </c>
    </row>
    <row r="1485" spans="1:10" ht="14.65" customHeight="1" x14ac:dyDescent="0.25">
      <c r="A1485" s="358" t="s">
        <v>1284</v>
      </c>
      <c r="B1485" s="358" t="s">
        <v>594</v>
      </c>
      <c r="C1485" s="342">
        <v>85131</v>
      </c>
      <c r="D1485" s="358" t="s">
        <v>802</v>
      </c>
      <c r="E1485" s="360" t="s">
        <v>2021</v>
      </c>
      <c r="F1485" s="358" t="s">
        <v>2169</v>
      </c>
      <c r="G1485" s="358" t="s">
        <v>2170</v>
      </c>
      <c r="H1485" s="358" t="s">
        <v>1060</v>
      </c>
      <c r="I1485" s="339" t="s">
        <v>2102</v>
      </c>
      <c r="J1485" s="358">
        <v>4868.7389999999996</v>
      </c>
    </row>
    <row r="1486" spans="1:10" ht="14.65" customHeight="1" x14ac:dyDescent="0.25">
      <c r="A1486" s="358" t="s">
        <v>1284</v>
      </c>
      <c r="B1486" s="358" t="s">
        <v>594</v>
      </c>
      <c r="C1486" s="342">
        <v>85131</v>
      </c>
      <c r="D1486" s="358" t="s">
        <v>802</v>
      </c>
      <c r="E1486" s="360" t="s">
        <v>2021</v>
      </c>
      <c r="F1486" s="358" t="s">
        <v>2171</v>
      </c>
      <c r="G1486" s="358" t="s">
        <v>2172</v>
      </c>
      <c r="H1486" s="358" t="s">
        <v>1060</v>
      </c>
      <c r="I1486" s="339" t="s">
        <v>2102</v>
      </c>
      <c r="J1486" s="358">
        <v>570.20000000000005</v>
      </c>
    </row>
    <row r="1487" spans="1:10" ht="14.65" customHeight="1" x14ac:dyDescent="0.25">
      <c r="A1487" s="358" t="s">
        <v>1284</v>
      </c>
      <c r="B1487" s="358" t="s">
        <v>594</v>
      </c>
      <c r="C1487" s="342">
        <v>85131</v>
      </c>
      <c r="D1487" s="358" t="s">
        <v>802</v>
      </c>
      <c r="E1487" s="360" t="s">
        <v>2021</v>
      </c>
      <c r="F1487" s="358" t="s">
        <v>2173</v>
      </c>
      <c r="G1487" s="358" t="s">
        <v>2174</v>
      </c>
      <c r="H1487" s="358" t="s">
        <v>1060</v>
      </c>
      <c r="I1487" s="339" t="s">
        <v>2102</v>
      </c>
      <c r="J1487" s="358">
        <v>3242.1379999999999</v>
      </c>
    </row>
    <row r="1488" spans="1:10" ht="14.65" customHeight="1" x14ac:dyDescent="0.25">
      <c r="A1488" s="358" t="s">
        <v>1284</v>
      </c>
      <c r="B1488" s="358" t="s">
        <v>594</v>
      </c>
      <c r="C1488" s="342">
        <v>85131</v>
      </c>
      <c r="D1488" s="358" t="s">
        <v>802</v>
      </c>
      <c r="E1488" s="360" t="s">
        <v>2021</v>
      </c>
      <c r="F1488" s="358" t="s">
        <v>2175</v>
      </c>
      <c r="G1488" s="358" t="s">
        <v>2176</v>
      </c>
      <c r="H1488" s="358" t="s">
        <v>1060</v>
      </c>
      <c r="I1488" s="339" t="s">
        <v>2102</v>
      </c>
      <c r="J1488" s="358">
        <v>4388.1000000000004</v>
      </c>
    </row>
    <row r="1489" spans="1:10" ht="14.65" customHeight="1" x14ac:dyDescent="0.25">
      <c r="A1489" s="358" t="s">
        <v>1284</v>
      </c>
      <c r="B1489" s="358" t="s">
        <v>594</v>
      </c>
      <c r="C1489" s="342">
        <v>85131</v>
      </c>
      <c r="D1489" s="358" t="s">
        <v>802</v>
      </c>
      <c r="E1489" s="360" t="s">
        <v>2021</v>
      </c>
      <c r="F1489" s="358" t="s">
        <v>2177</v>
      </c>
      <c r="G1489" s="358" t="s">
        <v>2178</v>
      </c>
      <c r="H1489" s="358" t="s">
        <v>1060</v>
      </c>
      <c r="I1489" s="339" t="s">
        <v>2102</v>
      </c>
      <c r="J1489" s="358">
        <v>54848.1</v>
      </c>
    </row>
    <row r="1490" spans="1:10" ht="14.65" customHeight="1" x14ac:dyDescent="0.25">
      <c r="A1490" s="358" t="s">
        <v>1284</v>
      </c>
      <c r="B1490" s="358" t="s">
        <v>594</v>
      </c>
      <c r="C1490" s="342">
        <v>85131</v>
      </c>
      <c r="D1490" s="358" t="s">
        <v>802</v>
      </c>
      <c r="E1490" s="360" t="s">
        <v>2021</v>
      </c>
      <c r="F1490" s="358" t="s">
        <v>2179</v>
      </c>
      <c r="G1490" s="358" t="s">
        <v>2180</v>
      </c>
      <c r="H1490" s="358" t="s">
        <v>1060</v>
      </c>
      <c r="I1490" s="339" t="s">
        <v>2102</v>
      </c>
      <c r="J1490" s="358">
        <v>613.32299999999998</v>
      </c>
    </row>
    <row r="1491" spans="1:10" ht="14.65" customHeight="1" x14ac:dyDescent="0.25">
      <c r="A1491" s="358" t="s">
        <v>1284</v>
      </c>
      <c r="B1491" s="358" t="s">
        <v>594</v>
      </c>
      <c r="C1491" s="342">
        <v>85131</v>
      </c>
      <c r="D1491" s="358" t="s">
        <v>802</v>
      </c>
      <c r="E1491" s="360" t="s">
        <v>2021</v>
      </c>
      <c r="F1491" s="358" t="s">
        <v>2181</v>
      </c>
      <c r="G1491" s="358" t="s">
        <v>2182</v>
      </c>
      <c r="H1491" s="358" t="s">
        <v>1060</v>
      </c>
      <c r="I1491" s="339" t="s">
        <v>2102</v>
      </c>
      <c r="J1491" s="358">
        <v>41696.326999999997</v>
      </c>
    </row>
    <row r="1492" spans="1:10" ht="14.65" customHeight="1" x14ac:dyDescent="0.25">
      <c r="A1492" s="358" t="s">
        <v>1284</v>
      </c>
      <c r="B1492" s="358" t="s">
        <v>594</v>
      </c>
      <c r="C1492" s="342">
        <v>85131</v>
      </c>
      <c r="D1492" s="358" t="s">
        <v>802</v>
      </c>
      <c r="E1492" s="360" t="s">
        <v>2021</v>
      </c>
      <c r="F1492" s="358" t="s">
        <v>2183</v>
      </c>
      <c r="G1492" s="358" t="s">
        <v>2184</v>
      </c>
      <c r="H1492" s="358" t="s">
        <v>1060</v>
      </c>
      <c r="I1492" s="339" t="s">
        <v>2102</v>
      </c>
      <c r="J1492" s="358">
        <v>30168.981</v>
      </c>
    </row>
    <row r="1493" spans="1:10" ht="14.65" customHeight="1" x14ac:dyDescent="0.25">
      <c r="A1493" s="358" t="s">
        <v>1284</v>
      </c>
      <c r="B1493" s="358" t="s">
        <v>594</v>
      </c>
      <c r="C1493" s="342">
        <v>85131</v>
      </c>
      <c r="D1493" s="358" t="s">
        <v>802</v>
      </c>
      <c r="E1493" s="360" t="s">
        <v>2021</v>
      </c>
      <c r="F1493" s="358" t="s">
        <v>2185</v>
      </c>
      <c r="G1493" s="358" t="s">
        <v>2186</v>
      </c>
      <c r="H1493" s="358" t="s">
        <v>1060</v>
      </c>
      <c r="I1493" s="339" t="s">
        <v>2102</v>
      </c>
      <c r="J1493" s="358">
        <v>11527.346</v>
      </c>
    </row>
    <row r="1494" spans="1:10" ht="14.65" customHeight="1" x14ac:dyDescent="0.25">
      <c r="A1494" s="358" t="s">
        <v>1284</v>
      </c>
      <c r="B1494" s="358" t="s">
        <v>594</v>
      </c>
      <c r="C1494" s="342">
        <v>85131</v>
      </c>
      <c r="D1494" s="358" t="s">
        <v>802</v>
      </c>
      <c r="E1494" s="360" t="s">
        <v>2021</v>
      </c>
      <c r="F1494" s="358" t="s">
        <v>2187</v>
      </c>
      <c r="G1494" s="358" t="s">
        <v>2188</v>
      </c>
      <c r="H1494" s="358" t="s">
        <v>1060</v>
      </c>
      <c r="I1494" s="339" t="s">
        <v>2102</v>
      </c>
      <c r="J1494" s="358">
        <v>234.00299999999999</v>
      </c>
    </row>
    <row r="1495" spans="1:10" ht="14.65" customHeight="1" x14ac:dyDescent="0.25">
      <c r="A1495" s="358" t="s">
        <v>1284</v>
      </c>
      <c r="B1495" s="358" t="s">
        <v>594</v>
      </c>
      <c r="C1495" s="342">
        <v>85131</v>
      </c>
      <c r="D1495" s="358" t="s">
        <v>802</v>
      </c>
      <c r="E1495" s="360" t="s">
        <v>2021</v>
      </c>
      <c r="F1495" s="358" t="s">
        <v>2189</v>
      </c>
      <c r="G1495" s="358" t="s">
        <v>2190</v>
      </c>
      <c r="H1495" s="358" t="s">
        <v>1060</v>
      </c>
      <c r="I1495" s="339" t="s">
        <v>2102</v>
      </c>
      <c r="J1495" s="358">
        <v>173.995</v>
      </c>
    </row>
    <row r="1496" spans="1:10" ht="14.65" customHeight="1" x14ac:dyDescent="0.25">
      <c r="A1496" s="358" t="s">
        <v>1284</v>
      </c>
      <c r="B1496" s="358" t="s">
        <v>594</v>
      </c>
      <c r="C1496" s="342">
        <v>85131</v>
      </c>
      <c r="D1496" s="358" t="s">
        <v>802</v>
      </c>
      <c r="E1496" s="360" t="s">
        <v>2021</v>
      </c>
      <c r="F1496" s="358" t="s">
        <v>2191</v>
      </c>
      <c r="G1496" s="358" t="s">
        <v>2192</v>
      </c>
      <c r="H1496" s="358" t="s">
        <v>1060</v>
      </c>
      <c r="I1496" s="339" t="s">
        <v>2102</v>
      </c>
      <c r="J1496" s="358">
        <v>156.92400000000001</v>
      </c>
    </row>
    <row r="1497" spans="1:10" ht="14.65" customHeight="1" x14ac:dyDescent="0.25">
      <c r="A1497" s="358" t="s">
        <v>1284</v>
      </c>
      <c r="B1497" s="358" t="s">
        <v>594</v>
      </c>
      <c r="C1497" s="342">
        <v>85131</v>
      </c>
      <c r="D1497" s="358" t="s">
        <v>802</v>
      </c>
      <c r="E1497" s="360" t="s">
        <v>2021</v>
      </c>
      <c r="F1497" s="358" t="s">
        <v>2193</v>
      </c>
      <c r="G1497" s="358" t="s">
        <v>2194</v>
      </c>
      <c r="H1497" s="358" t="s">
        <v>1060</v>
      </c>
      <c r="I1497" s="339" t="s">
        <v>2102</v>
      </c>
      <c r="J1497" s="358">
        <v>150.53100000000001</v>
      </c>
    </row>
    <row r="1498" spans="1:10" ht="14.65" customHeight="1" x14ac:dyDescent="0.25">
      <c r="A1498" s="358" t="s">
        <v>1284</v>
      </c>
      <c r="B1498" s="358" t="s">
        <v>594</v>
      </c>
      <c r="C1498" s="342">
        <v>85131</v>
      </c>
      <c r="D1498" s="358" t="s">
        <v>802</v>
      </c>
      <c r="E1498" s="360" t="s">
        <v>2021</v>
      </c>
      <c r="F1498" s="358" t="s">
        <v>2195</v>
      </c>
      <c r="G1498" s="358" t="s">
        <v>1286</v>
      </c>
      <c r="H1498" s="358" t="s">
        <v>1060</v>
      </c>
      <c r="I1498" s="339" t="s">
        <v>2102</v>
      </c>
      <c r="J1498" s="358">
        <v>6.3940000000000001</v>
      </c>
    </row>
    <row r="1499" spans="1:10" ht="14.65" customHeight="1" x14ac:dyDescent="0.25">
      <c r="A1499" s="358" t="s">
        <v>1284</v>
      </c>
      <c r="B1499" s="358" t="s">
        <v>594</v>
      </c>
      <c r="C1499" s="342">
        <v>85131</v>
      </c>
      <c r="D1499" s="358" t="s">
        <v>802</v>
      </c>
      <c r="E1499" s="360" t="s">
        <v>2021</v>
      </c>
      <c r="F1499" s="358" t="s">
        <v>2196</v>
      </c>
      <c r="G1499" s="358" t="s">
        <v>2197</v>
      </c>
      <c r="H1499" s="358" t="s">
        <v>1060</v>
      </c>
      <c r="I1499" s="339" t="s">
        <v>2102</v>
      </c>
      <c r="J1499" s="358">
        <v>17.071000000000002</v>
      </c>
    </row>
    <row r="1500" spans="1:10" ht="14.65" customHeight="1" x14ac:dyDescent="0.25">
      <c r="A1500" s="358" t="s">
        <v>1284</v>
      </c>
      <c r="B1500" s="358" t="s">
        <v>594</v>
      </c>
      <c r="C1500" s="342">
        <v>85131</v>
      </c>
      <c r="D1500" s="358" t="s">
        <v>802</v>
      </c>
      <c r="E1500" s="360" t="s">
        <v>2021</v>
      </c>
      <c r="F1500" s="358" t="s">
        <v>2198</v>
      </c>
      <c r="G1500" s="358" t="s">
        <v>2199</v>
      </c>
      <c r="H1500" s="358" t="s">
        <v>1060</v>
      </c>
      <c r="I1500" s="339" t="s">
        <v>2102</v>
      </c>
      <c r="J1500" s="358">
        <v>60.008000000000003</v>
      </c>
    </row>
    <row r="1501" spans="1:10" ht="14.65" customHeight="1" x14ac:dyDescent="0.25">
      <c r="A1501" s="358" t="s">
        <v>1284</v>
      </c>
      <c r="B1501" s="358" t="s">
        <v>594</v>
      </c>
      <c r="C1501" s="342">
        <v>85131</v>
      </c>
      <c r="D1501" s="358" t="s">
        <v>802</v>
      </c>
      <c r="E1501" s="360" t="s">
        <v>2021</v>
      </c>
      <c r="F1501" s="358" t="s">
        <v>2033</v>
      </c>
      <c r="G1501" s="358" t="s">
        <v>1605</v>
      </c>
      <c r="H1501" s="358" t="s">
        <v>1060</v>
      </c>
      <c r="I1501" s="339" t="s">
        <v>2102</v>
      </c>
      <c r="J1501" s="358">
        <v>851652.13300000003</v>
      </c>
    </row>
  </sheetData>
  <pageMargins left="0.7" right="0.7" top="0.78740157499999996" bottom="0.78740157499999996" header="0.3" footer="0.3"/>
  <pageSetup paperSize="9" orientation="portrait" r:id="rId1"/>
  <ignoredErrors>
    <ignoredError sqref="I2:I1501 E2:E1501 I1502:I1048576"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60"/>
  <dimension ref="A1:K217"/>
  <sheetViews>
    <sheetView zoomScaleNormal="100" workbookViewId="0"/>
  </sheetViews>
  <sheetFormatPr baseColWidth="10" defaultColWidth="8.7109375" defaultRowHeight="14.65" customHeight="1" x14ac:dyDescent="0.25"/>
  <cols>
    <col min="1" max="1" width="55.7109375" style="50" customWidth="1"/>
    <col min="2" max="2" width="20.7109375" style="50" customWidth="1"/>
    <col min="3" max="3" width="15.7109375" style="342" customWidth="1"/>
    <col min="4" max="4" width="100.7109375" style="50" customWidth="1"/>
    <col min="5" max="5" width="12.7109375" style="385" customWidth="1"/>
    <col min="6" max="6" width="60.7109375" style="50" customWidth="1"/>
    <col min="7" max="7" width="80.7109375" style="50" customWidth="1"/>
    <col min="8" max="8" width="25.7109375" style="50" customWidth="1"/>
    <col min="9" max="9" width="8.7109375" style="65" customWidth="1"/>
    <col min="10" max="10" width="14.7109375" style="65" customWidth="1"/>
    <col min="11" max="11" width="10.7109375" style="65" customWidth="1"/>
    <col min="12" max="16384" width="8.7109375" style="50"/>
  </cols>
  <sheetData>
    <row r="1" spans="1:10" ht="14.65" customHeight="1" x14ac:dyDescent="0.25">
      <c r="A1" s="386" t="s">
        <v>327</v>
      </c>
      <c r="B1" s="386" t="s">
        <v>592</v>
      </c>
      <c r="C1" s="50" t="s">
        <v>623</v>
      </c>
      <c r="D1" s="386" t="s">
        <v>593</v>
      </c>
      <c r="E1" s="385" t="s">
        <v>561</v>
      </c>
      <c r="F1" s="50" t="s">
        <v>823</v>
      </c>
      <c r="G1" s="50" t="s">
        <v>595</v>
      </c>
      <c r="H1" s="386" t="s">
        <v>288</v>
      </c>
      <c r="I1" s="385" t="s">
        <v>328</v>
      </c>
      <c r="J1" s="385" t="s">
        <v>564</v>
      </c>
    </row>
    <row r="2" spans="1:10" ht="14.65" customHeight="1" x14ac:dyDescent="0.25">
      <c r="A2" s="50" t="s">
        <v>1288</v>
      </c>
      <c r="B2" s="50" t="s">
        <v>594</v>
      </c>
      <c r="C2" s="342" t="s">
        <v>1287</v>
      </c>
      <c r="D2" s="50" t="s">
        <v>2516</v>
      </c>
      <c r="E2" s="352" t="s">
        <v>2307</v>
      </c>
      <c r="F2" s="50" t="s">
        <v>824</v>
      </c>
      <c r="G2" s="50" t="s">
        <v>2517</v>
      </c>
      <c r="H2" s="50" t="s">
        <v>2518</v>
      </c>
      <c r="I2" s="351">
        <v>2022</v>
      </c>
      <c r="J2" s="65">
        <v>140</v>
      </c>
    </row>
    <row r="3" spans="1:10" ht="14.65" customHeight="1" x14ac:dyDescent="0.25">
      <c r="A3" s="50" t="s">
        <v>1288</v>
      </c>
      <c r="B3" s="50" t="s">
        <v>594</v>
      </c>
      <c r="C3" s="342" t="s">
        <v>1287</v>
      </c>
      <c r="D3" s="50" t="s">
        <v>2516</v>
      </c>
      <c r="E3" s="352" t="s">
        <v>2307</v>
      </c>
      <c r="F3" s="50" t="s">
        <v>2106</v>
      </c>
      <c r="G3" s="65" t="s">
        <v>2517</v>
      </c>
      <c r="H3" s="50" t="s">
        <v>2518</v>
      </c>
      <c r="I3" s="351">
        <v>2022</v>
      </c>
      <c r="J3" s="65" t="s">
        <v>4</v>
      </c>
    </row>
    <row r="4" spans="1:10" ht="14.65" customHeight="1" x14ac:dyDescent="0.25">
      <c r="A4" s="50" t="s">
        <v>1288</v>
      </c>
      <c r="B4" s="50" t="s">
        <v>594</v>
      </c>
      <c r="C4" s="342" t="s">
        <v>1287</v>
      </c>
      <c r="D4" s="50" t="s">
        <v>2516</v>
      </c>
      <c r="E4" s="352" t="s">
        <v>2307</v>
      </c>
      <c r="F4" s="50" t="s">
        <v>2108</v>
      </c>
      <c r="G4" s="65" t="s">
        <v>2517</v>
      </c>
      <c r="H4" s="50" t="s">
        <v>2518</v>
      </c>
      <c r="I4" s="351">
        <v>2022</v>
      </c>
      <c r="J4" s="65">
        <v>134</v>
      </c>
    </row>
    <row r="5" spans="1:10" ht="14.65" customHeight="1" x14ac:dyDescent="0.25">
      <c r="A5" s="50" t="s">
        <v>1288</v>
      </c>
      <c r="B5" s="50" t="s">
        <v>594</v>
      </c>
      <c r="C5" s="342" t="s">
        <v>1287</v>
      </c>
      <c r="D5" s="50" t="s">
        <v>2516</v>
      </c>
      <c r="E5" s="352" t="s">
        <v>2307</v>
      </c>
      <c r="F5" s="50" t="s">
        <v>2519</v>
      </c>
      <c r="G5" s="65" t="s">
        <v>2517</v>
      </c>
      <c r="H5" s="50" t="s">
        <v>2518</v>
      </c>
      <c r="I5" s="351">
        <v>2022</v>
      </c>
      <c r="J5" s="65">
        <v>2</v>
      </c>
    </row>
    <row r="6" spans="1:10" ht="14.65" customHeight="1" x14ac:dyDescent="0.25">
      <c r="A6" s="50" t="s">
        <v>1288</v>
      </c>
      <c r="B6" s="50" t="s">
        <v>594</v>
      </c>
      <c r="C6" s="342" t="s">
        <v>1287</v>
      </c>
      <c r="D6" s="50" t="s">
        <v>2516</v>
      </c>
      <c r="E6" s="352" t="s">
        <v>2307</v>
      </c>
      <c r="F6" s="50" t="s">
        <v>2520</v>
      </c>
      <c r="G6" s="65" t="s">
        <v>2517</v>
      </c>
      <c r="H6" s="50" t="s">
        <v>2518</v>
      </c>
      <c r="I6" s="351">
        <v>2022</v>
      </c>
      <c r="J6" s="65">
        <v>4</v>
      </c>
    </row>
    <row r="7" spans="1:10" ht="14.65" customHeight="1" x14ac:dyDescent="0.25">
      <c r="A7" s="50" t="s">
        <v>1288</v>
      </c>
      <c r="B7" s="50" t="s">
        <v>594</v>
      </c>
      <c r="C7" s="342" t="s">
        <v>1287</v>
      </c>
      <c r="D7" s="50" t="s">
        <v>2516</v>
      </c>
      <c r="E7" s="352" t="s">
        <v>2307</v>
      </c>
      <c r="F7" s="50" t="s">
        <v>831</v>
      </c>
      <c r="G7" s="65" t="s">
        <v>2517</v>
      </c>
      <c r="H7" s="50" t="s">
        <v>2518</v>
      </c>
      <c r="I7" s="351">
        <v>2022</v>
      </c>
      <c r="J7" s="65">
        <v>1</v>
      </c>
    </row>
    <row r="8" spans="1:10" ht="14.65" customHeight="1" x14ac:dyDescent="0.25">
      <c r="A8" s="50" t="s">
        <v>1288</v>
      </c>
      <c r="B8" s="50" t="s">
        <v>594</v>
      </c>
      <c r="C8" s="342" t="s">
        <v>1287</v>
      </c>
      <c r="D8" s="50" t="s">
        <v>2516</v>
      </c>
      <c r="E8" s="352" t="s">
        <v>2307</v>
      </c>
      <c r="F8" s="50" t="s">
        <v>2521</v>
      </c>
      <c r="G8" s="65" t="s">
        <v>2517</v>
      </c>
      <c r="H8" s="50" t="s">
        <v>2518</v>
      </c>
      <c r="I8" s="351">
        <v>2022</v>
      </c>
      <c r="J8" s="65">
        <v>1</v>
      </c>
    </row>
    <row r="9" spans="1:10" ht="14.65" customHeight="1" x14ac:dyDescent="0.25">
      <c r="A9" s="50" t="s">
        <v>1288</v>
      </c>
      <c r="B9" s="50" t="s">
        <v>594</v>
      </c>
      <c r="C9" s="342" t="s">
        <v>1287</v>
      </c>
      <c r="D9" s="50" t="s">
        <v>2516</v>
      </c>
      <c r="E9" s="352" t="s">
        <v>2307</v>
      </c>
      <c r="F9" s="50" t="s">
        <v>2522</v>
      </c>
      <c r="G9" s="65" t="s">
        <v>2517</v>
      </c>
      <c r="H9" s="50" t="s">
        <v>2518</v>
      </c>
      <c r="I9" s="351">
        <v>2022</v>
      </c>
      <c r="J9" s="65">
        <v>0</v>
      </c>
    </row>
    <row r="10" spans="1:10" ht="14.65" customHeight="1" x14ac:dyDescent="0.25">
      <c r="A10" s="50" t="s">
        <v>1288</v>
      </c>
      <c r="B10" s="50" t="s">
        <v>594</v>
      </c>
      <c r="C10" s="342" t="s">
        <v>1287</v>
      </c>
      <c r="D10" s="50" t="s">
        <v>2516</v>
      </c>
      <c r="E10" s="352" t="s">
        <v>2307</v>
      </c>
      <c r="F10" s="50" t="s">
        <v>2523</v>
      </c>
      <c r="G10" s="65" t="s">
        <v>2517</v>
      </c>
      <c r="H10" s="50" t="s">
        <v>2518</v>
      </c>
      <c r="I10" s="351">
        <v>2022</v>
      </c>
      <c r="J10" s="65">
        <v>0</v>
      </c>
    </row>
    <row r="11" spans="1:10" ht="14.65" customHeight="1" x14ac:dyDescent="0.25">
      <c r="A11" s="50" t="s">
        <v>1288</v>
      </c>
      <c r="B11" s="50" t="s">
        <v>594</v>
      </c>
      <c r="C11" s="342" t="s">
        <v>1287</v>
      </c>
      <c r="D11" s="50" t="s">
        <v>2516</v>
      </c>
      <c r="E11" s="352" t="s">
        <v>2307</v>
      </c>
      <c r="F11" s="50" t="s">
        <v>2524</v>
      </c>
      <c r="G11" s="65" t="s">
        <v>2517</v>
      </c>
      <c r="H11" s="50" t="s">
        <v>2518</v>
      </c>
      <c r="I11" s="351">
        <v>2022</v>
      </c>
      <c r="J11" s="65" t="s">
        <v>4</v>
      </c>
    </row>
    <row r="12" spans="1:10" ht="14.65" customHeight="1" x14ac:dyDescent="0.25">
      <c r="A12" s="50" t="s">
        <v>1288</v>
      </c>
      <c r="B12" s="50" t="s">
        <v>594</v>
      </c>
      <c r="C12" s="342" t="s">
        <v>1287</v>
      </c>
      <c r="D12" s="50" t="s">
        <v>2516</v>
      </c>
      <c r="E12" s="352" t="s">
        <v>2307</v>
      </c>
      <c r="F12" s="50" t="s">
        <v>837</v>
      </c>
      <c r="G12" s="65" t="s">
        <v>2517</v>
      </c>
      <c r="H12" s="50" t="s">
        <v>2518</v>
      </c>
      <c r="I12" s="351">
        <v>2022</v>
      </c>
      <c r="J12" s="65">
        <v>572</v>
      </c>
    </row>
    <row r="13" spans="1:10" ht="14.65" customHeight="1" x14ac:dyDescent="0.25">
      <c r="A13" s="50" t="s">
        <v>1288</v>
      </c>
      <c r="B13" s="50" t="s">
        <v>594</v>
      </c>
      <c r="C13" s="342" t="s">
        <v>1287</v>
      </c>
      <c r="D13" s="50" t="s">
        <v>2516</v>
      </c>
      <c r="E13" s="352" t="s">
        <v>2307</v>
      </c>
      <c r="F13" s="50" t="s">
        <v>1454</v>
      </c>
      <c r="G13" s="65" t="s">
        <v>2517</v>
      </c>
      <c r="H13" s="50" t="s">
        <v>2518</v>
      </c>
      <c r="I13" s="351">
        <v>2022</v>
      </c>
      <c r="J13" s="65">
        <v>433</v>
      </c>
    </row>
    <row r="14" spans="1:10" ht="14.65" customHeight="1" x14ac:dyDescent="0.25">
      <c r="A14" s="50" t="s">
        <v>1288</v>
      </c>
      <c r="B14" s="50" t="s">
        <v>594</v>
      </c>
      <c r="C14" s="342" t="s">
        <v>1287</v>
      </c>
      <c r="D14" s="50" t="s">
        <v>2516</v>
      </c>
      <c r="E14" s="352" t="s">
        <v>2307</v>
      </c>
      <c r="F14" s="50" t="s">
        <v>2525</v>
      </c>
      <c r="G14" s="65" t="s">
        <v>2517</v>
      </c>
      <c r="H14" s="50" t="s">
        <v>2518</v>
      </c>
      <c r="I14" s="351">
        <v>2022</v>
      </c>
      <c r="J14" s="65">
        <v>15</v>
      </c>
    </row>
    <row r="15" spans="1:10" ht="14.65" customHeight="1" x14ac:dyDescent="0.25">
      <c r="A15" s="50" t="s">
        <v>1288</v>
      </c>
      <c r="B15" s="50" t="s">
        <v>594</v>
      </c>
      <c r="C15" s="342" t="s">
        <v>1287</v>
      </c>
      <c r="D15" s="50" t="s">
        <v>2516</v>
      </c>
      <c r="E15" s="352" t="s">
        <v>2307</v>
      </c>
      <c r="F15" s="50" t="s">
        <v>2526</v>
      </c>
      <c r="G15" s="65" t="s">
        <v>2517</v>
      </c>
      <c r="H15" s="50" t="s">
        <v>2518</v>
      </c>
      <c r="I15" s="351">
        <v>2022</v>
      </c>
      <c r="J15" s="65">
        <v>1</v>
      </c>
    </row>
    <row r="16" spans="1:10" ht="14.65" customHeight="1" x14ac:dyDescent="0.25">
      <c r="A16" s="50" t="s">
        <v>1288</v>
      </c>
      <c r="B16" s="50" t="s">
        <v>594</v>
      </c>
      <c r="C16" s="342" t="s">
        <v>1287</v>
      </c>
      <c r="D16" s="50" t="s">
        <v>2516</v>
      </c>
      <c r="E16" s="352" t="s">
        <v>2307</v>
      </c>
      <c r="F16" s="50" t="s">
        <v>2527</v>
      </c>
      <c r="G16" s="65" t="s">
        <v>2517</v>
      </c>
      <c r="H16" s="50" t="s">
        <v>2518</v>
      </c>
      <c r="I16" s="351">
        <v>2022</v>
      </c>
      <c r="J16" s="65">
        <v>86</v>
      </c>
    </row>
    <row r="17" spans="1:10" ht="14.65" customHeight="1" x14ac:dyDescent="0.25">
      <c r="A17" s="50" t="s">
        <v>1288</v>
      </c>
      <c r="B17" s="50" t="s">
        <v>594</v>
      </c>
      <c r="C17" s="342" t="s">
        <v>1287</v>
      </c>
      <c r="D17" s="50" t="s">
        <v>2516</v>
      </c>
      <c r="E17" s="352" t="s">
        <v>2307</v>
      </c>
      <c r="F17" s="50" t="s">
        <v>2528</v>
      </c>
      <c r="G17" s="65" t="s">
        <v>2517</v>
      </c>
      <c r="H17" s="50" t="s">
        <v>2518</v>
      </c>
      <c r="I17" s="351">
        <v>2022</v>
      </c>
      <c r="J17" s="65">
        <v>15</v>
      </c>
    </row>
    <row r="18" spans="1:10" ht="14.65" customHeight="1" x14ac:dyDescent="0.25">
      <c r="A18" s="50" t="s">
        <v>1288</v>
      </c>
      <c r="B18" s="50" t="s">
        <v>594</v>
      </c>
      <c r="C18" s="342" t="s">
        <v>1287</v>
      </c>
      <c r="D18" s="50" t="s">
        <v>2516</v>
      </c>
      <c r="E18" s="352" t="s">
        <v>2307</v>
      </c>
      <c r="F18" s="50" t="s">
        <v>2529</v>
      </c>
      <c r="G18" s="65" t="s">
        <v>2517</v>
      </c>
      <c r="H18" s="50" t="s">
        <v>2518</v>
      </c>
      <c r="I18" s="351">
        <v>2022</v>
      </c>
      <c r="J18" s="65">
        <v>15</v>
      </c>
    </row>
    <row r="19" spans="1:10" ht="14.65" customHeight="1" x14ac:dyDescent="0.25">
      <c r="A19" s="50" t="s">
        <v>1288</v>
      </c>
      <c r="B19" s="50" t="s">
        <v>594</v>
      </c>
      <c r="C19" s="342" t="s">
        <v>1287</v>
      </c>
      <c r="D19" s="50" t="s">
        <v>2516</v>
      </c>
      <c r="E19" s="352" t="s">
        <v>2307</v>
      </c>
      <c r="F19" s="50" t="s">
        <v>2530</v>
      </c>
      <c r="G19" s="65" t="s">
        <v>2517</v>
      </c>
      <c r="H19" s="50" t="s">
        <v>2518</v>
      </c>
      <c r="I19" s="351">
        <v>2022</v>
      </c>
      <c r="J19" s="65">
        <v>1</v>
      </c>
    </row>
    <row r="20" spans="1:10" ht="14.65" customHeight="1" x14ac:dyDescent="0.25">
      <c r="A20" s="50" t="s">
        <v>1288</v>
      </c>
      <c r="B20" s="50" t="s">
        <v>594</v>
      </c>
      <c r="C20" s="342" t="s">
        <v>1287</v>
      </c>
      <c r="D20" s="50" t="s">
        <v>2516</v>
      </c>
      <c r="E20" s="352" t="s">
        <v>2307</v>
      </c>
      <c r="F20" s="50" t="s">
        <v>2531</v>
      </c>
      <c r="G20" s="65" t="s">
        <v>2517</v>
      </c>
      <c r="H20" s="50" t="s">
        <v>2518</v>
      </c>
      <c r="I20" s="351">
        <v>2022</v>
      </c>
      <c r="J20" s="65">
        <v>6</v>
      </c>
    </row>
    <row r="21" spans="1:10" ht="14.65" customHeight="1" x14ac:dyDescent="0.25">
      <c r="A21" s="50" t="s">
        <v>1288</v>
      </c>
      <c r="B21" s="50" t="s">
        <v>594</v>
      </c>
      <c r="C21" s="342" t="s">
        <v>1287</v>
      </c>
      <c r="D21" s="50" t="s">
        <v>2516</v>
      </c>
      <c r="E21" s="352" t="s">
        <v>2307</v>
      </c>
      <c r="F21" s="50" t="s">
        <v>850</v>
      </c>
      <c r="G21" s="65" t="s">
        <v>2517</v>
      </c>
      <c r="H21" s="50" t="s">
        <v>2518</v>
      </c>
      <c r="I21" s="351">
        <v>2022</v>
      </c>
      <c r="J21" s="65">
        <v>227</v>
      </c>
    </row>
    <row r="22" spans="1:10" ht="14.65" customHeight="1" x14ac:dyDescent="0.25">
      <c r="A22" s="50" t="s">
        <v>1288</v>
      </c>
      <c r="B22" s="50" t="s">
        <v>594</v>
      </c>
      <c r="C22" s="342" t="s">
        <v>1287</v>
      </c>
      <c r="D22" s="50" t="s">
        <v>2516</v>
      </c>
      <c r="E22" s="352" t="s">
        <v>2307</v>
      </c>
      <c r="F22" s="50" t="s">
        <v>2532</v>
      </c>
      <c r="G22" s="65" t="s">
        <v>2517</v>
      </c>
      <c r="H22" s="50" t="s">
        <v>2518</v>
      </c>
      <c r="I22" s="351">
        <v>2022</v>
      </c>
      <c r="J22" s="65">
        <v>179</v>
      </c>
    </row>
    <row r="23" spans="1:10" ht="14.65" customHeight="1" x14ac:dyDescent="0.25">
      <c r="A23" s="50" t="s">
        <v>1288</v>
      </c>
      <c r="B23" s="50" t="s">
        <v>594</v>
      </c>
      <c r="C23" s="342" t="s">
        <v>1287</v>
      </c>
      <c r="D23" s="50" t="s">
        <v>2516</v>
      </c>
      <c r="E23" s="352" t="s">
        <v>2307</v>
      </c>
      <c r="F23" s="50" t="s">
        <v>2533</v>
      </c>
      <c r="G23" s="65" t="s">
        <v>2517</v>
      </c>
      <c r="H23" s="50" t="s">
        <v>2518</v>
      </c>
      <c r="I23" s="351">
        <v>2022</v>
      </c>
      <c r="J23" s="65">
        <v>48</v>
      </c>
    </row>
    <row r="24" spans="1:10" ht="14.65" customHeight="1" x14ac:dyDescent="0.25">
      <c r="A24" s="50" t="s">
        <v>1288</v>
      </c>
      <c r="B24" s="50" t="s">
        <v>594</v>
      </c>
      <c r="C24" s="342" t="s">
        <v>1287</v>
      </c>
      <c r="D24" s="50" t="s">
        <v>2516</v>
      </c>
      <c r="E24" s="352" t="s">
        <v>2307</v>
      </c>
      <c r="F24" s="50" t="s">
        <v>2534</v>
      </c>
      <c r="G24" s="65" t="s">
        <v>2517</v>
      </c>
      <c r="H24" s="50" t="s">
        <v>2518</v>
      </c>
      <c r="I24" s="351">
        <v>2022</v>
      </c>
      <c r="J24" s="65">
        <v>0</v>
      </c>
    </row>
    <row r="25" spans="1:10" ht="14.65" customHeight="1" x14ac:dyDescent="0.25">
      <c r="A25" s="50" t="s">
        <v>1288</v>
      </c>
      <c r="B25" s="50" t="s">
        <v>594</v>
      </c>
      <c r="C25" s="342" t="s">
        <v>1287</v>
      </c>
      <c r="D25" s="50" t="s">
        <v>2516</v>
      </c>
      <c r="E25" s="352" t="s">
        <v>2307</v>
      </c>
      <c r="F25" s="50" t="s">
        <v>76</v>
      </c>
      <c r="G25" s="65" t="s">
        <v>2517</v>
      </c>
      <c r="H25" s="50" t="s">
        <v>2518</v>
      </c>
      <c r="I25" s="351">
        <v>2022</v>
      </c>
      <c r="J25" s="65">
        <v>940</v>
      </c>
    </row>
    <row r="26" spans="1:10" ht="14.65" customHeight="1" x14ac:dyDescent="0.25">
      <c r="A26" s="50" t="s">
        <v>1288</v>
      </c>
      <c r="B26" s="50" t="s">
        <v>594</v>
      </c>
      <c r="C26" s="342" t="s">
        <v>1287</v>
      </c>
      <c r="D26" s="50" t="s">
        <v>2516</v>
      </c>
      <c r="E26" s="352" t="s">
        <v>2307</v>
      </c>
      <c r="F26" s="50" t="s">
        <v>824</v>
      </c>
      <c r="G26" s="65" t="s">
        <v>2535</v>
      </c>
      <c r="H26" s="50" t="s">
        <v>2518</v>
      </c>
      <c r="I26" s="351">
        <v>2022</v>
      </c>
      <c r="J26" s="65">
        <v>555</v>
      </c>
    </row>
    <row r="27" spans="1:10" ht="14.65" customHeight="1" x14ac:dyDescent="0.25">
      <c r="A27" s="50" t="s">
        <v>1288</v>
      </c>
      <c r="B27" s="50" t="s">
        <v>594</v>
      </c>
      <c r="C27" s="342" t="s">
        <v>1287</v>
      </c>
      <c r="D27" s="50" t="s">
        <v>2516</v>
      </c>
      <c r="E27" s="352" t="s">
        <v>2307</v>
      </c>
      <c r="F27" s="50" t="s">
        <v>2106</v>
      </c>
      <c r="G27" s="65" t="s">
        <v>2535</v>
      </c>
      <c r="H27" s="50" t="s">
        <v>2518</v>
      </c>
      <c r="I27" s="351">
        <v>2022</v>
      </c>
      <c r="J27" s="65">
        <v>126</v>
      </c>
    </row>
    <row r="28" spans="1:10" ht="14.65" customHeight="1" x14ac:dyDescent="0.25">
      <c r="A28" s="50" t="s">
        <v>1288</v>
      </c>
      <c r="B28" s="50" t="s">
        <v>594</v>
      </c>
      <c r="C28" s="342" t="s">
        <v>1287</v>
      </c>
      <c r="D28" s="50" t="s">
        <v>2516</v>
      </c>
      <c r="E28" s="352" t="s">
        <v>2307</v>
      </c>
      <c r="F28" s="50" t="s">
        <v>2108</v>
      </c>
      <c r="G28" s="65" t="s">
        <v>2535</v>
      </c>
      <c r="H28" s="50" t="s">
        <v>2518</v>
      </c>
      <c r="I28" s="351">
        <v>2022</v>
      </c>
      <c r="J28" s="65">
        <v>28</v>
      </c>
    </row>
    <row r="29" spans="1:10" ht="14.65" customHeight="1" x14ac:dyDescent="0.25">
      <c r="A29" s="50" t="s">
        <v>1288</v>
      </c>
      <c r="B29" s="50" t="s">
        <v>594</v>
      </c>
      <c r="C29" s="342" t="s">
        <v>1287</v>
      </c>
      <c r="D29" s="50" t="s">
        <v>2516</v>
      </c>
      <c r="E29" s="352" t="s">
        <v>2307</v>
      </c>
      <c r="F29" s="50" t="s">
        <v>2519</v>
      </c>
      <c r="G29" s="65" t="s">
        <v>2535</v>
      </c>
      <c r="H29" s="50" t="s">
        <v>2518</v>
      </c>
      <c r="I29" s="351">
        <v>2022</v>
      </c>
      <c r="J29" s="65">
        <v>215</v>
      </c>
    </row>
    <row r="30" spans="1:10" ht="14.65" customHeight="1" x14ac:dyDescent="0.25">
      <c r="A30" s="50" t="s">
        <v>1288</v>
      </c>
      <c r="B30" s="50" t="s">
        <v>594</v>
      </c>
      <c r="C30" s="342" t="s">
        <v>1287</v>
      </c>
      <c r="D30" s="50" t="s">
        <v>2516</v>
      </c>
      <c r="E30" s="352" t="s">
        <v>2307</v>
      </c>
      <c r="F30" s="50" t="s">
        <v>2520</v>
      </c>
      <c r="G30" s="65" t="s">
        <v>2535</v>
      </c>
      <c r="H30" s="50" t="s">
        <v>2518</v>
      </c>
      <c r="I30" s="351">
        <v>2022</v>
      </c>
      <c r="J30" s="65">
        <v>186</v>
      </c>
    </row>
    <row r="31" spans="1:10" ht="14.65" customHeight="1" x14ac:dyDescent="0.25">
      <c r="A31" s="50" t="s">
        <v>1288</v>
      </c>
      <c r="B31" s="50" t="s">
        <v>594</v>
      </c>
      <c r="C31" s="342" t="s">
        <v>1287</v>
      </c>
      <c r="D31" s="50" t="s">
        <v>2516</v>
      </c>
      <c r="E31" s="352" t="s">
        <v>2307</v>
      </c>
      <c r="F31" s="50" t="s">
        <v>831</v>
      </c>
      <c r="G31" s="65" t="s">
        <v>2535</v>
      </c>
      <c r="H31" s="50" t="s">
        <v>2518</v>
      </c>
      <c r="I31" s="351">
        <v>2022</v>
      </c>
      <c r="J31" s="65">
        <v>741</v>
      </c>
    </row>
    <row r="32" spans="1:10" ht="14.65" customHeight="1" x14ac:dyDescent="0.25">
      <c r="A32" s="50" t="s">
        <v>1288</v>
      </c>
      <c r="B32" s="50" t="s">
        <v>594</v>
      </c>
      <c r="C32" s="342" t="s">
        <v>1287</v>
      </c>
      <c r="D32" s="50" t="s">
        <v>2516</v>
      </c>
      <c r="E32" s="352" t="s">
        <v>2307</v>
      </c>
      <c r="F32" s="50" t="s">
        <v>2521</v>
      </c>
      <c r="G32" s="65" t="s">
        <v>2535</v>
      </c>
      <c r="H32" s="50" t="s">
        <v>2518</v>
      </c>
      <c r="I32" s="351">
        <v>2022</v>
      </c>
      <c r="J32" s="65">
        <v>202</v>
      </c>
    </row>
    <row r="33" spans="1:10" ht="14.65" customHeight="1" x14ac:dyDescent="0.25">
      <c r="A33" s="50" t="s">
        <v>1288</v>
      </c>
      <c r="B33" s="50" t="s">
        <v>594</v>
      </c>
      <c r="C33" s="342" t="s">
        <v>1287</v>
      </c>
      <c r="D33" s="50" t="s">
        <v>2516</v>
      </c>
      <c r="E33" s="352" t="s">
        <v>2307</v>
      </c>
      <c r="F33" s="50" t="s">
        <v>2522</v>
      </c>
      <c r="G33" s="65" t="s">
        <v>2535</v>
      </c>
      <c r="H33" s="50" t="s">
        <v>2518</v>
      </c>
      <c r="I33" s="351">
        <v>2022</v>
      </c>
      <c r="J33" s="65">
        <v>538</v>
      </c>
    </row>
    <row r="34" spans="1:10" ht="14.65" customHeight="1" x14ac:dyDescent="0.25">
      <c r="A34" s="50" t="s">
        <v>1288</v>
      </c>
      <c r="B34" s="50" t="s">
        <v>594</v>
      </c>
      <c r="C34" s="342" t="s">
        <v>1287</v>
      </c>
      <c r="D34" s="50" t="s">
        <v>2516</v>
      </c>
      <c r="E34" s="352" t="s">
        <v>2307</v>
      </c>
      <c r="F34" s="50" t="s">
        <v>2523</v>
      </c>
      <c r="G34" s="65" t="s">
        <v>2535</v>
      </c>
      <c r="H34" s="50" t="s">
        <v>2518</v>
      </c>
      <c r="I34" s="351">
        <v>2022</v>
      </c>
      <c r="J34" s="65">
        <v>50</v>
      </c>
    </row>
    <row r="35" spans="1:10" ht="14.65" customHeight="1" x14ac:dyDescent="0.25">
      <c r="A35" s="50" t="s">
        <v>1288</v>
      </c>
      <c r="B35" s="50" t="s">
        <v>594</v>
      </c>
      <c r="C35" s="342" t="s">
        <v>1287</v>
      </c>
      <c r="D35" s="50" t="s">
        <v>2516</v>
      </c>
      <c r="E35" s="352" t="s">
        <v>2307</v>
      </c>
      <c r="F35" s="50" t="s">
        <v>2524</v>
      </c>
      <c r="G35" s="65" t="s">
        <v>2535</v>
      </c>
      <c r="H35" s="50" t="s">
        <v>2518</v>
      </c>
      <c r="I35" s="351">
        <v>2022</v>
      </c>
      <c r="J35" s="65">
        <v>206</v>
      </c>
    </row>
    <row r="36" spans="1:10" ht="14.65" customHeight="1" x14ac:dyDescent="0.25">
      <c r="A36" s="50" t="s">
        <v>1288</v>
      </c>
      <c r="B36" s="50" t="s">
        <v>594</v>
      </c>
      <c r="C36" s="342" t="s">
        <v>1287</v>
      </c>
      <c r="D36" s="50" t="s">
        <v>2516</v>
      </c>
      <c r="E36" s="352" t="s">
        <v>2307</v>
      </c>
      <c r="F36" s="50" t="s">
        <v>837</v>
      </c>
      <c r="G36" s="65" t="s">
        <v>2535</v>
      </c>
      <c r="H36" s="50" t="s">
        <v>2518</v>
      </c>
      <c r="I36" s="351">
        <v>2022</v>
      </c>
      <c r="J36" s="65">
        <v>115</v>
      </c>
    </row>
    <row r="37" spans="1:10" ht="14.65" customHeight="1" x14ac:dyDescent="0.25">
      <c r="A37" s="50" t="s">
        <v>1288</v>
      </c>
      <c r="B37" s="50" t="s">
        <v>594</v>
      </c>
      <c r="C37" s="342" t="s">
        <v>1287</v>
      </c>
      <c r="D37" s="50" t="s">
        <v>2516</v>
      </c>
      <c r="E37" s="352" t="s">
        <v>2307</v>
      </c>
      <c r="F37" s="50" t="s">
        <v>1454</v>
      </c>
      <c r="G37" s="65" t="s">
        <v>2535</v>
      </c>
      <c r="H37" s="50" t="s">
        <v>2518</v>
      </c>
      <c r="I37" s="351">
        <v>2022</v>
      </c>
      <c r="J37" s="65">
        <v>20</v>
      </c>
    </row>
    <row r="38" spans="1:10" ht="14.65" customHeight="1" x14ac:dyDescent="0.25">
      <c r="A38" s="50" t="s">
        <v>1288</v>
      </c>
      <c r="B38" s="50" t="s">
        <v>594</v>
      </c>
      <c r="C38" s="342" t="s">
        <v>1287</v>
      </c>
      <c r="D38" s="50" t="s">
        <v>2516</v>
      </c>
      <c r="E38" s="352" t="s">
        <v>2307</v>
      </c>
      <c r="F38" s="50" t="s">
        <v>2525</v>
      </c>
      <c r="G38" s="65" t="s">
        <v>2535</v>
      </c>
      <c r="H38" s="50" t="s">
        <v>2518</v>
      </c>
      <c r="I38" s="351">
        <v>2022</v>
      </c>
      <c r="J38" s="65">
        <v>10</v>
      </c>
    </row>
    <row r="39" spans="1:10" ht="14.65" customHeight="1" x14ac:dyDescent="0.25">
      <c r="A39" s="50" t="s">
        <v>1288</v>
      </c>
      <c r="B39" s="50" t="s">
        <v>594</v>
      </c>
      <c r="C39" s="342" t="s">
        <v>1287</v>
      </c>
      <c r="D39" s="50" t="s">
        <v>2516</v>
      </c>
      <c r="E39" s="352" t="s">
        <v>2307</v>
      </c>
      <c r="F39" s="50" t="s">
        <v>2526</v>
      </c>
      <c r="G39" s="65" t="s">
        <v>2535</v>
      </c>
      <c r="H39" s="50" t="s">
        <v>2518</v>
      </c>
      <c r="I39" s="351">
        <v>2022</v>
      </c>
      <c r="J39" s="65">
        <v>1</v>
      </c>
    </row>
    <row r="40" spans="1:10" ht="14.65" customHeight="1" x14ac:dyDescent="0.25">
      <c r="A40" s="50" t="s">
        <v>1288</v>
      </c>
      <c r="B40" s="50" t="s">
        <v>594</v>
      </c>
      <c r="C40" s="342" t="s">
        <v>1287</v>
      </c>
      <c r="D40" s="50" t="s">
        <v>2516</v>
      </c>
      <c r="E40" s="352" t="s">
        <v>2307</v>
      </c>
      <c r="F40" s="50" t="s">
        <v>2527</v>
      </c>
      <c r="G40" s="65" t="s">
        <v>2535</v>
      </c>
      <c r="H40" s="50" t="s">
        <v>2518</v>
      </c>
      <c r="I40" s="351">
        <v>2022</v>
      </c>
      <c r="J40" s="65">
        <v>38</v>
      </c>
    </row>
    <row r="41" spans="1:10" ht="14.65" customHeight="1" x14ac:dyDescent="0.25">
      <c r="A41" s="50" t="s">
        <v>1288</v>
      </c>
      <c r="B41" s="50" t="s">
        <v>594</v>
      </c>
      <c r="C41" s="342" t="s">
        <v>1287</v>
      </c>
      <c r="D41" s="50" t="s">
        <v>2516</v>
      </c>
      <c r="E41" s="352" t="s">
        <v>2307</v>
      </c>
      <c r="F41" s="50" t="s">
        <v>2528</v>
      </c>
      <c r="G41" s="65" t="s">
        <v>2535</v>
      </c>
      <c r="H41" s="50" t="s">
        <v>2518</v>
      </c>
      <c r="I41" s="351">
        <v>2022</v>
      </c>
      <c r="J41" s="65">
        <v>8</v>
      </c>
    </row>
    <row r="42" spans="1:10" ht="14.65" customHeight="1" x14ac:dyDescent="0.25">
      <c r="A42" s="50" t="s">
        <v>1288</v>
      </c>
      <c r="B42" s="50" t="s">
        <v>594</v>
      </c>
      <c r="C42" s="342" t="s">
        <v>1287</v>
      </c>
      <c r="D42" s="50" t="s">
        <v>2516</v>
      </c>
      <c r="E42" s="352" t="s">
        <v>2307</v>
      </c>
      <c r="F42" s="50" t="s">
        <v>2529</v>
      </c>
      <c r="G42" s="65" t="s">
        <v>2535</v>
      </c>
      <c r="H42" s="50" t="s">
        <v>2518</v>
      </c>
      <c r="I42" s="351">
        <v>2022</v>
      </c>
      <c r="J42" s="65">
        <v>22</v>
      </c>
    </row>
    <row r="43" spans="1:10" ht="14.65" customHeight="1" x14ac:dyDescent="0.25">
      <c r="A43" s="50" t="s">
        <v>1288</v>
      </c>
      <c r="B43" s="50" t="s">
        <v>594</v>
      </c>
      <c r="C43" s="342" t="s">
        <v>1287</v>
      </c>
      <c r="D43" s="50" t="s">
        <v>2516</v>
      </c>
      <c r="E43" s="352" t="s">
        <v>2307</v>
      </c>
      <c r="F43" s="50" t="s">
        <v>2530</v>
      </c>
      <c r="G43" s="65" t="s">
        <v>2535</v>
      </c>
      <c r="H43" s="50" t="s">
        <v>2518</v>
      </c>
      <c r="I43" s="351">
        <v>2022</v>
      </c>
      <c r="J43" s="65">
        <v>7</v>
      </c>
    </row>
    <row r="44" spans="1:10" ht="14.65" customHeight="1" x14ac:dyDescent="0.25">
      <c r="A44" s="50" t="s">
        <v>1288</v>
      </c>
      <c r="B44" s="50" t="s">
        <v>594</v>
      </c>
      <c r="C44" s="342" t="s">
        <v>1287</v>
      </c>
      <c r="D44" s="50" t="s">
        <v>2516</v>
      </c>
      <c r="E44" s="352" t="s">
        <v>2307</v>
      </c>
      <c r="F44" s="50" t="s">
        <v>2531</v>
      </c>
      <c r="G44" s="65" t="s">
        <v>2535</v>
      </c>
      <c r="H44" s="50" t="s">
        <v>2518</v>
      </c>
      <c r="I44" s="351">
        <v>2022</v>
      </c>
      <c r="J44" s="65">
        <v>9</v>
      </c>
    </row>
    <row r="45" spans="1:10" ht="14.65" customHeight="1" x14ac:dyDescent="0.25">
      <c r="A45" s="50" t="s">
        <v>1288</v>
      </c>
      <c r="B45" s="50" t="s">
        <v>594</v>
      </c>
      <c r="C45" s="342" t="s">
        <v>1287</v>
      </c>
      <c r="D45" s="50" t="s">
        <v>2516</v>
      </c>
      <c r="E45" s="352" t="s">
        <v>2307</v>
      </c>
      <c r="F45" s="50" t="s">
        <v>850</v>
      </c>
      <c r="G45" s="65" t="s">
        <v>2535</v>
      </c>
      <c r="H45" s="50" t="s">
        <v>2518</v>
      </c>
      <c r="I45" s="351">
        <v>2022</v>
      </c>
      <c r="J45" s="65">
        <v>192</v>
      </c>
    </row>
    <row r="46" spans="1:10" ht="14.65" customHeight="1" x14ac:dyDescent="0.25">
      <c r="A46" s="50" t="s">
        <v>1288</v>
      </c>
      <c r="B46" s="50" t="s">
        <v>594</v>
      </c>
      <c r="C46" s="342" t="s">
        <v>1287</v>
      </c>
      <c r="D46" s="50" t="s">
        <v>2516</v>
      </c>
      <c r="E46" s="352" t="s">
        <v>2307</v>
      </c>
      <c r="F46" s="50" t="s">
        <v>2532</v>
      </c>
      <c r="G46" s="65" t="s">
        <v>2535</v>
      </c>
      <c r="H46" s="50" t="s">
        <v>2518</v>
      </c>
      <c r="I46" s="351">
        <v>2022</v>
      </c>
      <c r="J46" s="65">
        <v>133</v>
      </c>
    </row>
    <row r="47" spans="1:10" ht="14.65" customHeight="1" x14ac:dyDescent="0.25">
      <c r="A47" s="50" t="s">
        <v>1288</v>
      </c>
      <c r="B47" s="50" t="s">
        <v>594</v>
      </c>
      <c r="C47" s="342" t="s">
        <v>1287</v>
      </c>
      <c r="D47" s="50" t="s">
        <v>2516</v>
      </c>
      <c r="E47" s="352" t="s">
        <v>2307</v>
      </c>
      <c r="F47" s="50" t="s">
        <v>2533</v>
      </c>
      <c r="G47" s="65" t="s">
        <v>2535</v>
      </c>
      <c r="H47" s="50" t="s">
        <v>2518</v>
      </c>
      <c r="I47" s="351">
        <v>2022</v>
      </c>
      <c r="J47" s="65">
        <v>59</v>
      </c>
    </row>
    <row r="48" spans="1:10" ht="14.65" customHeight="1" x14ac:dyDescent="0.25">
      <c r="A48" s="50" t="s">
        <v>1288</v>
      </c>
      <c r="B48" s="50" t="s">
        <v>594</v>
      </c>
      <c r="C48" s="342" t="s">
        <v>1287</v>
      </c>
      <c r="D48" s="50" t="s">
        <v>2516</v>
      </c>
      <c r="E48" s="352" t="s">
        <v>2307</v>
      </c>
      <c r="F48" s="50" t="s">
        <v>2534</v>
      </c>
      <c r="G48" s="65" t="s">
        <v>2535</v>
      </c>
      <c r="H48" s="50" t="s">
        <v>2518</v>
      </c>
      <c r="I48" s="351">
        <v>2022</v>
      </c>
      <c r="J48" s="65">
        <v>1</v>
      </c>
    </row>
    <row r="49" spans="1:10" ht="14.65" customHeight="1" x14ac:dyDescent="0.25">
      <c r="A49" s="50" t="s">
        <v>1288</v>
      </c>
      <c r="B49" s="50" t="s">
        <v>594</v>
      </c>
      <c r="C49" s="342" t="s">
        <v>1287</v>
      </c>
      <c r="D49" s="50" t="s">
        <v>2516</v>
      </c>
      <c r="E49" s="352" t="s">
        <v>2307</v>
      </c>
      <c r="F49" s="50" t="s">
        <v>76</v>
      </c>
      <c r="G49" s="65" t="s">
        <v>2535</v>
      </c>
      <c r="H49" s="50" t="s">
        <v>2518</v>
      </c>
      <c r="I49" s="351">
        <v>2022</v>
      </c>
      <c r="J49" s="65">
        <v>1603</v>
      </c>
    </row>
    <row r="50" spans="1:10" ht="14.65" customHeight="1" x14ac:dyDescent="0.25">
      <c r="A50" s="50" t="s">
        <v>1288</v>
      </c>
      <c r="B50" s="50" t="s">
        <v>594</v>
      </c>
      <c r="C50" s="342" t="s">
        <v>1287</v>
      </c>
      <c r="D50" s="50" t="s">
        <v>2516</v>
      </c>
      <c r="E50" s="352" t="s">
        <v>2307</v>
      </c>
      <c r="F50" s="50" t="s">
        <v>824</v>
      </c>
      <c r="G50" s="65" t="s">
        <v>2536</v>
      </c>
      <c r="H50" s="50" t="s">
        <v>2518</v>
      </c>
      <c r="I50" s="351">
        <v>2022</v>
      </c>
      <c r="J50" s="65">
        <v>225</v>
      </c>
    </row>
    <row r="51" spans="1:10" ht="14.65" customHeight="1" x14ac:dyDescent="0.25">
      <c r="A51" s="50" t="s">
        <v>1288</v>
      </c>
      <c r="B51" s="50" t="s">
        <v>594</v>
      </c>
      <c r="C51" s="342" t="s">
        <v>1287</v>
      </c>
      <c r="D51" s="50" t="s">
        <v>2516</v>
      </c>
      <c r="E51" s="352" t="s">
        <v>2307</v>
      </c>
      <c r="F51" s="50" t="s">
        <v>2106</v>
      </c>
      <c r="G51" s="65" t="s">
        <v>2536</v>
      </c>
      <c r="H51" s="50" t="s">
        <v>2518</v>
      </c>
      <c r="I51" s="351">
        <v>2022</v>
      </c>
      <c r="J51" s="65">
        <v>33</v>
      </c>
    </row>
    <row r="52" spans="1:10" ht="14.65" customHeight="1" x14ac:dyDescent="0.25">
      <c r="A52" s="50" t="s">
        <v>1288</v>
      </c>
      <c r="B52" s="50" t="s">
        <v>594</v>
      </c>
      <c r="C52" s="342" t="s">
        <v>1287</v>
      </c>
      <c r="D52" s="50" t="s">
        <v>2516</v>
      </c>
      <c r="E52" s="352" t="s">
        <v>2307</v>
      </c>
      <c r="F52" s="50" t="s">
        <v>2108</v>
      </c>
      <c r="G52" s="65" t="s">
        <v>2536</v>
      </c>
      <c r="H52" s="50" t="s">
        <v>2518</v>
      </c>
      <c r="I52" s="351">
        <v>2022</v>
      </c>
      <c r="J52" s="65">
        <v>62</v>
      </c>
    </row>
    <row r="53" spans="1:10" ht="14.65" customHeight="1" x14ac:dyDescent="0.25">
      <c r="A53" s="50" t="s">
        <v>1288</v>
      </c>
      <c r="B53" s="50" t="s">
        <v>594</v>
      </c>
      <c r="C53" s="342" t="s">
        <v>1287</v>
      </c>
      <c r="D53" s="50" t="s">
        <v>2516</v>
      </c>
      <c r="E53" s="352" t="s">
        <v>2307</v>
      </c>
      <c r="F53" s="50" t="s">
        <v>2519</v>
      </c>
      <c r="G53" s="65" t="s">
        <v>2536</v>
      </c>
      <c r="H53" s="50" t="s">
        <v>2518</v>
      </c>
      <c r="I53" s="351">
        <v>2022</v>
      </c>
      <c r="J53" s="65">
        <v>70</v>
      </c>
    </row>
    <row r="54" spans="1:10" ht="14.65" customHeight="1" x14ac:dyDescent="0.25">
      <c r="A54" s="50" t="s">
        <v>1288</v>
      </c>
      <c r="B54" s="50" t="s">
        <v>594</v>
      </c>
      <c r="C54" s="342" t="s">
        <v>1287</v>
      </c>
      <c r="D54" s="50" t="s">
        <v>2516</v>
      </c>
      <c r="E54" s="352" t="s">
        <v>2307</v>
      </c>
      <c r="F54" s="50" t="s">
        <v>2520</v>
      </c>
      <c r="G54" s="65" t="s">
        <v>2536</v>
      </c>
      <c r="H54" s="50" t="s">
        <v>2518</v>
      </c>
      <c r="I54" s="351">
        <v>2022</v>
      </c>
      <c r="J54" s="65">
        <v>60</v>
      </c>
    </row>
    <row r="55" spans="1:10" ht="14.65" customHeight="1" x14ac:dyDescent="0.25">
      <c r="A55" s="50" t="s">
        <v>1288</v>
      </c>
      <c r="B55" s="50" t="s">
        <v>594</v>
      </c>
      <c r="C55" s="342" t="s">
        <v>1287</v>
      </c>
      <c r="D55" s="50" t="s">
        <v>2516</v>
      </c>
      <c r="E55" s="352" t="s">
        <v>2307</v>
      </c>
      <c r="F55" s="50" t="s">
        <v>831</v>
      </c>
      <c r="G55" s="65" t="s">
        <v>2536</v>
      </c>
      <c r="H55" s="50" t="s">
        <v>2518</v>
      </c>
      <c r="I55" s="351">
        <v>2022</v>
      </c>
      <c r="J55" s="65">
        <v>72</v>
      </c>
    </row>
    <row r="56" spans="1:10" ht="14.65" customHeight="1" x14ac:dyDescent="0.25">
      <c r="A56" s="50" t="s">
        <v>1288</v>
      </c>
      <c r="B56" s="50" t="s">
        <v>594</v>
      </c>
      <c r="C56" s="342" t="s">
        <v>1287</v>
      </c>
      <c r="D56" s="50" t="s">
        <v>2516</v>
      </c>
      <c r="E56" s="352" t="s">
        <v>2307</v>
      </c>
      <c r="F56" s="50" t="s">
        <v>2521</v>
      </c>
      <c r="G56" s="65" t="s">
        <v>2536</v>
      </c>
      <c r="H56" s="50" t="s">
        <v>2518</v>
      </c>
      <c r="I56" s="351">
        <v>2022</v>
      </c>
      <c r="J56" s="65">
        <v>26</v>
      </c>
    </row>
    <row r="57" spans="1:10" ht="14.65" customHeight="1" x14ac:dyDescent="0.25">
      <c r="A57" s="50" t="s">
        <v>1288</v>
      </c>
      <c r="B57" s="50" t="s">
        <v>594</v>
      </c>
      <c r="C57" s="342" t="s">
        <v>1287</v>
      </c>
      <c r="D57" s="50" t="s">
        <v>2516</v>
      </c>
      <c r="E57" s="352" t="s">
        <v>2307</v>
      </c>
      <c r="F57" s="50" t="s">
        <v>2522</v>
      </c>
      <c r="G57" s="65" t="s">
        <v>2536</v>
      </c>
      <c r="H57" s="50" t="s">
        <v>2518</v>
      </c>
      <c r="I57" s="351">
        <v>2022</v>
      </c>
      <c r="J57" s="65">
        <v>46</v>
      </c>
    </row>
    <row r="58" spans="1:10" ht="14.65" customHeight="1" x14ac:dyDescent="0.25">
      <c r="A58" s="50" t="s">
        <v>1288</v>
      </c>
      <c r="B58" s="50" t="s">
        <v>594</v>
      </c>
      <c r="C58" s="342" t="s">
        <v>1287</v>
      </c>
      <c r="D58" s="50" t="s">
        <v>2516</v>
      </c>
      <c r="E58" s="352" t="s">
        <v>2307</v>
      </c>
      <c r="F58" s="50" t="s">
        <v>2523</v>
      </c>
      <c r="G58" s="65" t="s">
        <v>2536</v>
      </c>
      <c r="H58" s="50" t="s">
        <v>2518</v>
      </c>
      <c r="I58" s="351">
        <v>2022</v>
      </c>
      <c r="J58" s="65">
        <v>6</v>
      </c>
    </row>
    <row r="59" spans="1:10" ht="14.65" customHeight="1" x14ac:dyDescent="0.25">
      <c r="A59" s="50" t="s">
        <v>1288</v>
      </c>
      <c r="B59" s="50" t="s">
        <v>594</v>
      </c>
      <c r="C59" s="342" t="s">
        <v>1287</v>
      </c>
      <c r="D59" s="50" t="s">
        <v>2516</v>
      </c>
      <c r="E59" s="352" t="s">
        <v>2307</v>
      </c>
      <c r="F59" s="50" t="s">
        <v>2524</v>
      </c>
      <c r="G59" s="65" t="s">
        <v>2536</v>
      </c>
      <c r="H59" s="50" t="s">
        <v>2518</v>
      </c>
      <c r="I59" s="351">
        <v>2022</v>
      </c>
      <c r="J59" s="65">
        <v>19</v>
      </c>
    </row>
    <row r="60" spans="1:10" ht="14.65" customHeight="1" x14ac:dyDescent="0.25">
      <c r="A60" s="50" t="s">
        <v>1288</v>
      </c>
      <c r="B60" s="50" t="s">
        <v>594</v>
      </c>
      <c r="C60" s="342" t="s">
        <v>1287</v>
      </c>
      <c r="D60" s="50" t="s">
        <v>2516</v>
      </c>
      <c r="E60" s="352" t="s">
        <v>2307</v>
      </c>
      <c r="F60" s="50" t="s">
        <v>837</v>
      </c>
      <c r="G60" s="65" t="s">
        <v>2536</v>
      </c>
      <c r="H60" s="50" t="s">
        <v>2518</v>
      </c>
      <c r="I60" s="351">
        <v>2022</v>
      </c>
      <c r="J60" s="65">
        <v>75</v>
      </c>
    </row>
    <row r="61" spans="1:10" ht="14.65" customHeight="1" x14ac:dyDescent="0.25">
      <c r="A61" s="50" t="s">
        <v>1288</v>
      </c>
      <c r="B61" s="50" t="s">
        <v>594</v>
      </c>
      <c r="C61" s="342" t="s">
        <v>1287</v>
      </c>
      <c r="D61" s="50" t="s">
        <v>2516</v>
      </c>
      <c r="E61" s="352" t="s">
        <v>2307</v>
      </c>
      <c r="F61" s="50" t="s">
        <v>1454</v>
      </c>
      <c r="G61" s="65" t="s">
        <v>2536</v>
      </c>
      <c r="H61" s="50" t="s">
        <v>2518</v>
      </c>
      <c r="I61" s="351">
        <v>2022</v>
      </c>
      <c r="J61" s="65">
        <v>36</v>
      </c>
    </row>
    <row r="62" spans="1:10" ht="14.65" customHeight="1" x14ac:dyDescent="0.25">
      <c r="A62" s="50" t="s">
        <v>1288</v>
      </c>
      <c r="B62" s="50" t="s">
        <v>594</v>
      </c>
      <c r="C62" s="342" t="s">
        <v>1287</v>
      </c>
      <c r="D62" s="50" t="s">
        <v>2516</v>
      </c>
      <c r="E62" s="352" t="s">
        <v>2307</v>
      </c>
      <c r="F62" s="50" t="s">
        <v>2525</v>
      </c>
      <c r="G62" s="65" t="s">
        <v>2536</v>
      </c>
      <c r="H62" s="50" t="s">
        <v>2518</v>
      </c>
      <c r="I62" s="351">
        <v>2022</v>
      </c>
      <c r="J62" s="65">
        <v>6</v>
      </c>
    </row>
    <row r="63" spans="1:10" ht="14.65" customHeight="1" x14ac:dyDescent="0.25">
      <c r="A63" s="50" t="s">
        <v>1288</v>
      </c>
      <c r="B63" s="50" t="s">
        <v>594</v>
      </c>
      <c r="C63" s="342" t="s">
        <v>1287</v>
      </c>
      <c r="D63" s="50" t="s">
        <v>2516</v>
      </c>
      <c r="E63" s="352" t="s">
        <v>2307</v>
      </c>
      <c r="F63" s="50" t="s">
        <v>2526</v>
      </c>
      <c r="G63" s="65" t="s">
        <v>2536</v>
      </c>
      <c r="H63" s="50" t="s">
        <v>2518</v>
      </c>
      <c r="I63" s="351">
        <v>2022</v>
      </c>
      <c r="J63" s="65">
        <v>0</v>
      </c>
    </row>
    <row r="64" spans="1:10" ht="14.65" customHeight="1" x14ac:dyDescent="0.25">
      <c r="A64" s="50" t="s">
        <v>1288</v>
      </c>
      <c r="B64" s="50" t="s">
        <v>594</v>
      </c>
      <c r="C64" s="342" t="s">
        <v>1287</v>
      </c>
      <c r="D64" s="50" t="s">
        <v>2516</v>
      </c>
      <c r="E64" s="352" t="s">
        <v>2307</v>
      </c>
      <c r="F64" s="50" t="s">
        <v>2527</v>
      </c>
      <c r="G64" s="65" t="s">
        <v>2536</v>
      </c>
      <c r="H64" s="50" t="s">
        <v>2518</v>
      </c>
      <c r="I64" s="351">
        <v>2022</v>
      </c>
      <c r="J64" s="65">
        <v>17</v>
      </c>
    </row>
    <row r="65" spans="1:10" ht="14.65" customHeight="1" x14ac:dyDescent="0.25">
      <c r="A65" s="50" t="s">
        <v>1288</v>
      </c>
      <c r="B65" s="50" t="s">
        <v>594</v>
      </c>
      <c r="C65" s="342" t="s">
        <v>1287</v>
      </c>
      <c r="D65" s="50" t="s">
        <v>2516</v>
      </c>
      <c r="E65" s="352" t="s">
        <v>2307</v>
      </c>
      <c r="F65" s="50" t="s">
        <v>2528</v>
      </c>
      <c r="G65" s="65" t="s">
        <v>2536</v>
      </c>
      <c r="H65" s="50" t="s">
        <v>2518</v>
      </c>
      <c r="I65" s="351">
        <v>2022</v>
      </c>
      <c r="J65" s="65">
        <v>5</v>
      </c>
    </row>
    <row r="66" spans="1:10" ht="14.65" customHeight="1" x14ac:dyDescent="0.25">
      <c r="A66" s="50" t="s">
        <v>1288</v>
      </c>
      <c r="B66" s="50" t="s">
        <v>594</v>
      </c>
      <c r="C66" s="342" t="s">
        <v>1287</v>
      </c>
      <c r="D66" s="50" t="s">
        <v>2516</v>
      </c>
      <c r="E66" s="352" t="s">
        <v>2307</v>
      </c>
      <c r="F66" s="50" t="s">
        <v>2529</v>
      </c>
      <c r="G66" s="65" t="s">
        <v>2536</v>
      </c>
      <c r="H66" s="50" t="s">
        <v>2518</v>
      </c>
      <c r="I66" s="351">
        <v>2022</v>
      </c>
      <c r="J66" s="65">
        <v>6</v>
      </c>
    </row>
    <row r="67" spans="1:10" ht="14.65" customHeight="1" x14ac:dyDescent="0.25">
      <c r="A67" s="50" t="s">
        <v>1288</v>
      </c>
      <c r="B67" s="50" t="s">
        <v>594</v>
      </c>
      <c r="C67" s="342" t="s">
        <v>1287</v>
      </c>
      <c r="D67" s="50" t="s">
        <v>2516</v>
      </c>
      <c r="E67" s="352" t="s">
        <v>2307</v>
      </c>
      <c r="F67" s="50" t="s">
        <v>2530</v>
      </c>
      <c r="G67" s="65" t="s">
        <v>2536</v>
      </c>
      <c r="H67" s="50" t="s">
        <v>2518</v>
      </c>
      <c r="I67" s="351">
        <v>2022</v>
      </c>
      <c r="J67" s="65">
        <v>1</v>
      </c>
    </row>
    <row r="68" spans="1:10" ht="14.65" customHeight="1" x14ac:dyDescent="0.25">
      <c r="A68" s="50" t="s">
        <v>1288</v>
      </c>
      <c r="B68" s="50" t="s">
        <v>594</v>
      </c>
      <c r="C68" s="342" t="s">
        <v>1287</v>
      </c>
      <c r="D68" s="50" t="s">
        <v>2516</v>
      </c>
      <c r="E68" s="352" t="s">
        <v>2307</v>
      </c>
      <c r="F68" s="50" t="s">
        <v>2531</v>
      </c>
      <c r="G68" s="65" t="s">
        <v>2536</v>
      </c>
      <c r="H68" s="50" t="s">
        <v>2518</v>
      </c>
      <c r="I68" s="351">
        <v>2022</v>
      </c>
      <c r="J68" s="65">
        <v>4</v>
      </c>
    </row>
    <row r="69" spans="1:10" ht="14.65" customHeight="1" x14ac:dyDescent="0.25">
      <c r="A69" s="50" t="s">
        <v>1288</v>
      </c>
      <c r="B69" s="50" t="s">
        <v>594</v>
      </c>
      <c r="C69" s="342" t="s">
        <v>1287</v>
      </c>
      <c r="D69" s="50" t="s">
        <v>2516</v>
      </c>
      <c r="E69" s="352" t="s">
        <v>2307</v>
      </c>
      <c r="F69" s="50" t="s">
        <v>850</v>
      </c>
      <c r="G69" s="65" t="s">
        <v>2536</v>
      </c>
      <c r="H69" s="50" t="s">
        <v>2518</v>
      </c>
      <c r="I69" s="351">
        <v>2022</v>
      </c>
      <c r="J69" s="65">
        <v>184</v>
      </c>
    </row>
    <row r="70" spans="1:10" ht="14.65" customHeight="1" x14ac:dyDescent="0.25">
      <c r="A70" s="50" t="s">
        <v>1288</v>
      </c>
      <c r="B70" s="50" t="s">
        <v>594</v>
      </c>
      <c r="C70" s="342" t="s">
        <v>1287</v>
      </c>
      <c r="D70" s="50" t="s">
        <v>2516</v>
      </c>
      <c r="E70" s="352" t="s">
        <v>2307</v>
      </c>
      <c r="F70" s="50" t="s">
        <v>2532</v>
      </c>
      <c r="G70" s="65" t="s">
        <v>2536</v>
      </c>
      <c r="H70" s="50" t="s">
        <v>2518</v>
      </c>
      <c r="I70" s="351">
        <v>2022</v>
      </c>
      <c r="J70" s="65">
        <v>152</v>
      </c>
    </row>
    <row r="71" spans="1:10" ht="14.65" customHeight="1" x14ac:dyDescent="0.25">
      <c r="A71" s="50" t="s">
        <v>1288</v>
      </c>
      <c r="B71" s="50" t="s">
        <v>594</v>
      </c>
      <c r="C71" s="342" t="s">
        <v>1287</v>
      </c>
      <c r="D71" s="50" t="s">
        <v>2516</v>
      </c>
      <c r="E71" s="352" t="s">
        <v>2307</v>
      </c>
      <c r="F71" s="50" t="s">
        <v>2533</v>
      </c>
      <c r="G71" s="65" t="s">
        <v>2536</v>
      </c>
      <c r="H71" s="50" t="s">
        <v>2518</v>
      </c>
      <c r="I71" s="351">
        <v>2022</v>
      </c>
      <c r="J71" s="65">
        <v>32</v>
      </c>
    </row>
    <row r="72" spans="1:10" ht="14.65" customHeight="1" x14ac:dyDescent="0.25">
      <c r="A72" s="50" t="s">
        <v>1288</v>
      </c>
      <c r="B72" s="50" t="s">
        <v>594</v>
      </c>
      <c r="C72" s="342" t="s">
        <v>1287</v>
      </c>
      <c r="D72" s="50" t="s">
        <v>2516</v>
      </c>
      <c r="E72" s="352" t="s">
        <v>2307</v>
      </c>
      <c r="F72" s="50" t="s">
        <v>2534</v>
      </c>
      <c r="G72" s="65" t="s">
        <v>2536</v>
      </c>
      <c r="H72" s="50" t="s">
        <v>2518</v>
      </c>
      <c r="I72" s="351">
        <v>2022</v>
      </c>
      <c r="J72" s="65">
        <v>0</v>
      </c>
    </row>
    <row r="73" spans="1:10" ht="14.65" customHeight="1" x14ac:dyDescent="0.25">
      <c r="A73" s="50" t="s">
        <v>1288</v>
      </c>
      <c r="B73" s="50" t="s">
        <v>594</v>
      </c>
      <c r="C73" s="342" t="s">
        <v>1287</v>
      </c>
      <c r="D73" s="50" t="s">
        <v>2516</v>
      </c>
      <c r="E73" s="352" t="s">
        <v>2307</v>
      </c>
      <c r="F73" s="50" t="s">
        <v>76</v>
      </c>
      <c r="G73" s="65" t="s">
        <v>2536</v>
      </c>
      <c r="H73" s="50" t="s">
        <v>2518</v>
      </c>
      <c r="I73" s="351">
        <v>2022</v>
      </c>
      <c r="J73" s="65">
        <v>555</v>
      </c>
    </row>
    <row r="74" spans="1:10" ht="14.65" customHeight="1" x14ac:dyDescent="0.25">
      <c r="A74" s="50" t="s">
        <v>1288</v>
      </c>
      <c r="B74" s="50" t="s">
        <v>594</v>
      </c>
      <c r="C74" s="342" t="s">
        <v>1287</v>
      </c>
      <c r="D74" s="50" t="s">
        <v>2516</v>
      </c>
      <c r="E74" s="352" t="s">
        <v>2307</v>
      </c>
      <c r="F74" s="50" t="s">
        <v>824</v>
      </c>
      <c r="G74" s="65" t="s">
        <v>2537</v>
      </c>
      <c r="H74" s="50" t="s">
        <v>2518</v>
      </c>
      <c r="I74" s="351">
        <v>2022</v>
      </c>
      <c r="J74" s="65">
        <v>37</v>
      </c>
    </row>
    <row r="75" spans="1:10" ht="14.65" customHeight="1" x14ac:dyDescent="0.25">
      <c r="A75" s="50" t="s">
        <v>1288</v>
      </c>
      <c r="B75" s="50" t="s">
        <v>594</v>
      </c>
      <c r="C75" s="342" t="s">
        <v>1287</v>
      </c>
      <c r="D75" s="50" t="s">
        <v>2516</v>
      </c>
      <c r="E75" s="352" t="s">
        <v>2307</v>
      </c>
      <c r="F75" s="50" t="s">
        <v>2106</v>
      </c>
      <c r="G75" s="65" t="s">
        <v>2537</v>
      </c>
      <c r="H75" s="50" t="s">
        <v>2518</v>
      </c>
      <c r="I75" s="351">
        <v>2022</v>
      </c>
      <c r="J75" s="65">
        <v>6</v>
      </c>
    </row>
    <row r="76" spans="1:10" ht="14.65" customHeight="1" x14ac:dyDescent="0.25">
      <c r="A76" s="50" t="s">
        <v>1288</v>
      </c>
      <c r="B76" s="50" t="s">
        <v>594</v>
      </c>
      <c r="C76" s="342" t="s">
        <v>1287</v>
      </c>
      <c r="D76" s="50" t="s">
        <v>2516</v>
      </c>
      <c r="E76" s="352" t="s">
        <v>2307</v>
      </c>
      <c r="F76" s="50" t="s">
        <v>2108</v>
      </c>
      <c r="G76" s="65" t="s">
        <v>2537</v>
      </c>
      <c r="H76" s="50" t="s">
        <v>2518</v>
      </c>
      <c r="I76" s="351">
        <v>2022</v>
      </c>
      <c r="J76" s="65">
        <v>10</v>
      </c>
    </row>
    <row r="77" spans="1:10" ht="14.65" customHeight="1" x14ac:dyDescent="0.25">
      <c r="A77" s="50" t="s">
        <v>1288</v>
      </c>
      <c r="B77" s="50" t="s">
        <v>594</v>
      </c>
      <c r="C77" s="342" t="s">
        <v>1287</v>
      </c>
      <c r="D77" s="50" t="s">
        <v>2516</v>
      </c>
      <c r="E77" s="352" t="s">
        <v>2307</v>
      </c>
      <c r="F77" s="50" t="s">
        <v>2519</v>
      </c>
      <c r="G77" s="65" t="s">
        <v>2537</v>
      </c>
      <c r="H77" s="50" t="s">
        <v>2518</v>
      </c>
      <c r="I77" s="351">
        <v>2022</v>
      </c>
      <c r="J77" s="65">
        <v>9</v>
      </c>
    </row>
    <row r="78" spans="1:10" ht="14.65" customHeight="1" x14ac:dyDescent="0.25">
      <c r="A78" s="50" t="s">
        <v>1288</v>
      </c>
      <c r="B78" s="50" t="s">
        <v>594</v>
      </c>
      <c r="C78" s="342" t="s">
        <v>1287</v>
      </c>
      <c r="D78" s="50" t="s">
        <v>2516</v>
      </c>
      <c r="E78" s="352" t="s">
        <v>2307</v>
      </c>
      <c r="F78" s="50" t="s">
        <v>2520</v>
      </c>
      <c r="G78" s="65" t="s">
        <v>2537</v>
      </c>
      <c r="H78" s="50" t="s">
        <v>2518</v>
      </c>
      <c r="I78" s="351">
        <v>2022</v>
      </c>
      <c r="J78" s="65">
        <v>12</v>
      </c>
    </row>
    <row r="79" spans="1:10" ht="14.65" customHeight="1" x14ac:dyDescent="0.25">
      <c r="A79" s="50" t="s">
        <v>1288</v>
      </c>
      <c r="B79" s="50" t="s">
        <v>594</v>
      </c>
      <c r="C79" s="342" t="s">
        <v>1287</v>
      </c>
      <c r="D79" s="50" t="s">
        <v>2516</v>
      </c>
      <c r="E79" s="352" t="s">
        <v>2307</v>
      </c>
      <c r="F79" s="50" t="s">
        <v>831</v>
      </c>
      <c r="G79" s="65" t="s">
        <v>2537</v>
      </c>
      <c r="H79" s="50" t="s">
        <v>2518</v>
      </c>
      <c r="I79" s="351">
        <v>2022</v>
      </c>
      <c r="J79" s="65">
        <v>13</v>
      </c>
    </row>
    <row r="80" spans="1:10" ht="14.65" customHeight="1" x14ac:dyDescent="0.25">
      <c r="A80" s="50" t="s">
        <v>1288</v>
      </c>
      <c r="B80" s="50" t="s">
        <v>594</v>
      </c>
      <c r="C80" s="342" t="s">
        <v>1287</v>
      </c>
      <c r="D80" s="50" t="s">
        <v>2516</v>
      </c>
      <c r="E80" s="352" t="s">
        <v>2307</v>
      </c>
      <c r="F80" s="50" t="s">
        <v>2521</v>
      </c>
      <c r="G80" s="65" t="s">
        <v>2537</v>
      </c>
      <c r="H80" s="50" t="s">
        <v>2518</v>
      </c>
      <c r="I80" s="351">
        <v>2022</v>
      </c>
      <c r="J80" s="65">
        <v>5</v>
      </c>
    </row>
    <row r="81" spans="1:10" ht="14.65" customHeight="1" x14ac:dyDescent="0.25">
      <c r="A81" s="50" t="s">
        <v>1288</v>
      </c>
      <c r="B81" s="50" t="s">
        <v>594</v>
      </c>
      <c r="C81" s="342" t="s">
        <v>1287</v>
      </c>
      <c r="D81" s="50" t="s">
        <v>2516</v>
      </c>
      <c r="E81" s="352" t="s">
        <v>2307</v>
      </c>
      <c r="F81" s="50" t="s">
        <v>2522</v>
      </c>
      <c r="G81" s="65" t="s">
        <v>2537</v>
      </c>
      <c r="H81" s="50" t="s">
        <v>2518</v>
      </c>
      <c r="I81" s="351">
        <v>2022</v>
      </c>
      <c r="J81" s="65">
        <v>9</v>
      </c>
    </row>
    <row r="82" spans="1:10" ht="14.65" customHeight="1" x14ac:dyDescent="0.25">
      <c r="A82" s="50" t="s">
        <v>1288</v>
      </c>
      <c r="B82" s="50" t="s">
        <v>594</v>
      </c>
      <c r="C82" s="342" t="s">
        <v>1287</v>
      </c>
      <c r="D82" s="50" t="s">
        <v>2516</v>
      </c>
      <c r="E82" s="352" t="s">
        <v>2307</v>
      </c>
      <c r="F82" s="50" t="s">
        <v>2523</v>
      </c>
      <c r="G82" s="65" t="s">
        <v>2537</v>
      </c>
      <c r="H82" s="50" t="s">
        <v>2518</v>
      </c>
      <c r="I82" s="351">
        <v>2022</v>
      </c>
      <c r="J82" s="65">
        <v>1</v>
      </c>
    </row>
    <row r="83" spans="1:10" ht="14.65" customHeight="1" x14ac:dyDescent="0.25">
      <c r="A83" s="50" t="s">
        <v>1288</v>
      </c>
      <c r="B83" s="50" t="s">
        <v>594</v>
      </c>
      <c r="C83" s="342" t="s">
        <v>1287</v>
      </c>
      <c r="D83" s="50" t="s">
        <v>2516</v>
      </c>
      <c r="E83" s="352" t="s">
        <v>2307</v>
      </c>
      <c r="F83" s="50" t="s">
        <v>2524</v>
      </c>
      <c r="G83" s="65" t="s">
        <v>2537</v>
      </c>
      <c r="H83" s="50" t="s">
        <v>2518</v>
      </c>
      <c r="I83" s="351">
        <v>2022</v>
      </c>
      <c r="J83" s="65">
        <v>4</v>
      </c>
    </row>
    <row r="84" spans="1:10" ht="14.65" customHeight="1" x14ac:dyDescent="0.25">
      <c r="A84" s="50" t="s">
        <v>1288</v>
      </c>
      <c r="B84" s="50" t="s">
        <v>594</v>
      </c>
      <c r="C84" s="342" t="s">
        <v>1287</v>
      </c>
      <c r="D84" s="50" t="s">
        <v>2516</v>
      </c>
      <c r="E84" s="352" t="s">
        <v>2307</v>
      </c>
      <c r="F84" s="50" t="s">
        <v>837</v>
      </c>
      <c r="G84" s="65" t="s">
        <v>2537</v>
      </c>
      <c r="H84" s="50" t="s">
        <v>2518</v>
      </c>
      <c r="I84" s="351">
        <v>2022</v>
      </c>
      <c r="J84" s="65">
        <v>17</v>
      </c>
    </row>
    <row r="85" spans="1:10" ht="14.65" customHeight="1" x14ac:dyDescent="0.25">
      <c r="A85" s="50" t="s">
        <v>1288</v>
      </c>
      <c r="B85" s="50" t="s">
        <v>594</v>
      </c>
      <c r="C85" s="342" t="s">
        <v>1287</v>
      </c>
      <c r="D85" s="50" t="s">
        <v>2516</v>
      </c>
      <c r="E85" s="352" t="s">
        <v>2307</v>
      </c>
      <c r="F85" s="50" t="s">
        <v>1454</v>
      </c>
      <c r="G85" s="65" t="s">
        <v>2537</v>
      </c>
      <c r="H85" s="50" t="s">
        <v>2518</v>
      </c>
      <c r="I85" s="351">
        <v>2022</v>
      </c>
      <c r="J85" s="65">
        <v>8</v>
      </c>
    </row>
    <row r="86" spans="1:10" ht="14.65" customHeight="1" x14ac:dyDescent="0.25">
      <c r="A86" s="50" t="s">
        <v>1288</v>
      </c>
      <c r="B86" s="50" t="s">
        <v>594</v>
      </c>
      <c r="C86" s="342" t="s">
        <v>1287</v>
      </c>
      <c r="D86" s="50" t="s">
        <v>2516</v>
      </c>
      <c r="E86" s="352" t="s">
        <v>2307</v>
      </c>
      <c r="F86" s="50" t="s">
        <v>2525</v>
      </c>
      <c r="G86" s="65" t="s">
        <v>2537</v>
      </c>
      <c r="H86" s="50" t="s">
        <v>2518</v>
      </c>
      <c r="I86" s="351">
        <v>2022</v>
      </c>
      <c r="J86" s="65">
        <v>1</v>
      </c>
    </row>
    <row r="87" spans="1:10" ht="14.65" customHeight="1" x14ac:dyDescent="0.25">
      <c r="A87" s="50" t="s">
        <v>1288</v>
      </c>
      <c r="B87" s="50" t="s">
        <v>594</v>
      </c>
      <c r="C87" s="342" t="s">
        <v>1287</v>
      </c>
      <c r="D87" s="50" t="s">
        <v>2516</v>
      </c>
      <c r="E87" s="352" t="s">
        <v>2307</v>
      </c>
      <c r="F87" s="50" t="s">
        <v>2526</v>
      </c>
      <c r="G87" s="65" t="s">
        <v>2537</v>
      </c>
      <c r="H87" s="50" t="s">
        <v>2518</v>
      </c>
      <c r="I87" s="351">
        <v>2022</v>
      </c>
      <c r="J87" s="65">
        <v>0</v>
      </c>
    </row>
    <row r="88" spans="1:10" ht="14.65" customHeight="1" x14ac:dyDescent="0.25">
      <c r="A88" s="50" t="s">
        <v>1288</v>
      </c>
      <c r="B88" s="50" t="s">
        <v>594</v>
      </c>
      <c r="C88" s="342" t="s">
        <v>1287</v>
      </c>
      <c r="D88" s="50" t="s">
        <v>2516</v>
      </c>
      <c r="E88" s="352" t="s">
        <v>2307</v>
      </c>
      <c r="F88" s="50" t="s">
        <v>2527</v>
      </c>
      <c r="G88" s="65" t="s">
        <v>2537</v>
      </c>
      <c r="H88" s="50" t="s">
        <v>2518</v>
      </c>
      <c r="I88" s="351">
        <v>2022</v>
      </c>
      <c r="J88" s="65">
        <v>3</v>
      </c>
    </row>
    <row r="89" spans="1:10" ht="14.65" customHeight="1" x14ac:dyDescent="0.25">
      <c r="A89" s="50" t="s">
        <v>1288</v>
      </c>
      <c r="B89" s="50" t="s">
        <v>594</v>
      </c>
      <c r="C89" s="342" t="s">
        <v>1287</v>
      </c>
      <c r="D89" s="50" t="s">
        <v>2516</v>
      </c>
      <c r="E89" s="352" t="s">
        <v>2307</v>
      </c>
      <c r="F89" s="50" t="s">
        <v>2528</v>
      </c>
      <c r="G89" s="65" t="s">
        <v>2537</v>
      </c>
      <c r="H89" s="50" t="s">
        <v>2518</v>
      </c>
      <c r="I89" s="351">
        <v>2022</v>
      </c>
      <c r="J89" s="65">
        <v>1</v>
      </c>
    </row>
    <row r="90" spans="1:10" ht="14.65" customHeight="1" x14ac:dyDescent="0.25">
      <c r="A90" s="50" t="s">
        <v>1288</v>
      </c>
      <c r="B90" s="50" t="s">
        <v>594</v>
      </c>
      <c r="C90" s="342" t="s">
        <v>1287</v>
      </c>
      <c r="D90" s="50" t="s">
        <v>2516</v>
      </c>
      <c r="E90" s="352" t="s">
        <v>2307</v>
      </c>
      <c r="F90" s="50" t="s">
        <v>2529</v>
      </c>
      <c r="G90" s="65" t="s">
        <v>2537</v>
      </c>
      <c r="H90" s="50" t="s">
        <v>2518</v>
      </c>
      <c r="I90" s="351">
        <v>2022</v>
      </c>
      <c r="J90" s="65">
        <v>3</v>
      </c>
    </row>
    <row r="91" spans="1:10" ht="14.65" customHeight="1" x14ac:dyDescent="0.25">
      <c r="A91" s="50" t="s">
        <v>1288</v>
      </c>
      <c r="B91" s="50" t="s">
        <v>594</v>
      </c>
      <c r="C91" s="342" t="s">
        <v>1287</v>
      </c>
      <c r="D91" s="50" t="s">
        <v>2516</v>
      </c>
      <c r="E91" s="352" t="s">
        <v>2307</v>
      </c>
      <c r="F91" s="50" t="s">
        <v>2530</v>
      </c>
      <c r="G91" s="65" t="s">
        <v>2537</v>
      </c>
      <c r="H91" s="50" t="s">
        <v>2518</v>
      </c>
      <c r="I91" s="351">
        <v>2022</v>
      </c>
      <c r="J91" s="65">
        <v>0</v>
      </c>
    </row>
    <row r="92" spans="1:10" ht="14.65" customHeight="1" x14ac:dyDescent="0.25">
      <c r="A92" s="50" t="s">
        <v>1288</v>
      </c>
      <c r="B92" s="50" t="s">
        <v>594</v>
      </c>
      <c r="C92" s="342" t="s">
        <v>1287</v>
      </c>
      <c r="D92" s="50" t="s">
        <v>2516</v>
      </c>
      <c r="E92" s="352" t="s">
        <v>2307</v>
      </c>
      <c r="F92" s="50" t="s">
        <v>2531</v>
      </c>
      <c r="G92" s="65" t="s">
        <v>2537</v>
      </c>
      <c r="H92" s="50" t="s">
        <v>2518</v>
      </c>
      <c r="I92" s="351">
        <v>2022</v>
      </c>
      <c r="J92" s="65">
        <v>1</v>
      </c>
    </row>
    <row r="93" spans="1:10" ht="14.65" customHeight="1" x14ac:dyDescent="0.25">
      <c r="A93" s="50" t="s">
        <v>1288</v>
      </c>
      <c r="B93" s="50" t="s">
        <v>594</v>
      </c>
      <c r="C93" s="342" t="s">
        <v>1287</v>
      </c>
      <c r="D93" s="50" t="s">
        <v>2516</v>
      </c>
      <c r="E93" s="352" t="s">
        <v>2307</v>
      </c>
      <c r="F93" s="50" t="s">
        <v>850</v>
      </c>
      <c r="G93" s="65" t="s">
        <v>2537</v>
      </c>
      <c r="H93" s="50" t="s">
        <v>2518</v>
      </c>
      <c r="I93" s="351">
        <v>2022</v>
      </c>
      <c r="J93" s="65">
        <v>18</v>
      </c>
    </row>
    <row r="94" spans="1:10" ht="14.65" customHeight="1" x14ac:dyDescent="0.25">
      <c r="A94" s="50" t="s">
        <v>1288</v>
      </c>
      <c r="B94" s="50" t="s">
        <v>594</v>
      </c>
      <c r="C94" s="342" t="s">
        <v>1287</v>
      </c>
      <c r="D94" s="50" t="s">
        <v>2516</v>
      </c>
      <c r="E94" s="352" t="s">
        <v>2307</v>
      </c>
      <c r="F94" s="50" t="s">
        <v>2532</v>
      </c>
      <c r="G94" s="65" t="s">
        <v>2537</v>
      </c>
      <c r="H94" s="50" t="s">
        <v>2518</v>
      </c>
      <c r="I94" s="351">
        <v>2022</v>
      </c>
      <c r="J94" s="65">
        <v>14</v>
      </c>
    </row>
    <row r="95" spans="1:10" ht="14.65" customHeight="1" x14ac:dyDescent="0.25">
      <c r="A95" s="50" t="s">
        <v>1288</v>
      </c>
      <c r="B95" s="50" t="s">
        <v>594</v>
      </c>
      <c r="C95" s="342" t="s">
        <v>1287</v>
      </c>
      <c r="D95" s="50" t="s">
        <v>2516</v>
      </c>
      <c r="E95" s="352" t="s">
        <v>2307</v>
      </c>
      <c r="F95" s="50" t="s">
        <v>2533</v>
      </c>
      <c r="G95" s="65" t="s">
        <v>2537</v>
      </c>
      <c r="H95" s="50" t="s">
        <v>2518</v>
      </c>
      <c r="I95" s="351">
        <v>2022</v>
      </c>
      <c r="J95" s="65">
        <v>5</v>
      </c>
    </row>
    <row r="96" spans="1:10" ht="14.65" customHeight="1" x14ac:dyDescent="0.25">
      <c r="A96" s="50" t="s">
        <v>1288</v>
      </c>
      <c r="B96" s="50" t="s">
        <v>594</v>
      </c>
      <c r="C96" s="342" t="s">
        <v>1287</v>
      </c>
      <c r="D96" s="50" t="s">
        <v>2516</v>
      </c>
      <c r="E96" s="352" t="s">
        <v>2307</v>
      </c>
      <c r="F96" s="50" t="s">
        <v>2534</v>
      </c>
      <c r="G96" s="65" t="s">
        <v>2537</v>
      </c>
      <c r="H96" s="50" t="s">
        <v>2518</v>
      </c>
      <c r="I96" s="351">
        <v>2022</v>
      </c>
      <c r="J96" s="65">
        <v>0</v>
      </c>
    </row>
    <row r="97" spans="1:10" ht="14.65" customHeight="1" x14ac:dyDescent="0.25">
      <c r="A97" s="50" t="s">
        <v>1288</v>
      </c>
      <c r="B97" s="50" t="s">
        <v>594</v>
      </c>
      <c r="C97" s="342" t="s">
        <v>1287</v>
      </c>
      <c r="D97" s="50" t="s">
        <v>2516</v>
      </c>
      <c r="E97" s="352" t="s">
        <v>2307</v>
      </c>
      <c r="F97" s="50" t="s">
        <v>76</v>
      </c>
      <c r="G97" s="65" t="s">
        <v>2537</v>
      </c>
      <c r="H97" s="50" t="s">
        <v>2518</v>
      </c>
      <c r="I97" s="351">
        <v>2022</v>
      </c>
      <c r="J97" s="65">
        <v>85</v>
      </c>
    </row>
    <row r="98" spans="1:10" ht="14.65" customHeight="1" x14ac:dyDescent="0.25">
      <c r="A98" s="50" t="s">
        <v>1288</v>
      </c>
      <c r="B98" s="50" t="s">
        <v>594</v>
      </c>
      <c r="C98" s="342" t="s">
        <v>1287</v>
      </c>
      <c r="D98" s="50" t="s">
        <v>2516</v>
      </c>
      <c r="E98" s="352" t="s">
        <v>2307</v>
      </c>
      <c r="F98" s="50" t="s">
        <v>824</v>
      </c>
      <c r="G98" s="65" t="s">
        <v>2538</v>
      </c>
      <c r="H98" s="50" t="s">
        <v>2518</v>
      </c>
      <c r="I98" s="351">
        <v>2022</v>
      </c>
      <c r="J98" s="65">
        <v>25</v>
      </c>
    </row>
    <row r="99" spans="1:10" ht="14.65" customHeight="1" x14ac:dyDescent="0.25">
      <c r="A99" s="50" t="s">
        <v>1288</v>
      </c>
      <c r="B99" s="50" t="s">
        <v>594</v>
      </c>
      <c r="C99" s="342" t="s">
        <v>1287</v>
      </c>
      <c r="D99" s="50" t="s">
        <v>2516</v>
      </c>
      <c r="E99" s="352" t="s">
        <v>2307</v>
      </c>
      <c r="F99" s="50" t="s">
        <v>2106</v>
      </c>
      <c r="G99" s="65" t="s">
        <v>2538</v>
      </c>
      <c r="H99" s="50" t="s">
        <v>2518</v>
      </c>
      <c r="I99" s="351">
        <v>2022</v>
      </c>
      <c r="J99" s="65">
        <v>8</v>
      </c>
    </row>
    <row r="100" spans="1:10" ht="14.65" customHeight="1" x14ac:dyDescent="0.25">
      <c r="A100" s="50" t="s">
        <v>1288</v>
      </c>
      <c r="B100" s="50" t="s">
        <v>594</v>
      </c>
      <c r="C100" s="342" t="s">
        <v>1287</v>
      </c>
      <c r="D100" s="50" t="s">
        <v>2516</v>
      </c>
      <c r="E100" s="352" t="s">
        <v>2307</v>
      </c>
      <c r="F100" s="50" t="s">
        <v>2108</v>
      </c>
      <c r="G100" s="65" t="s">
        <v>2538</v>
      </c>
      <c r="H100" s="50" t="s">
        <v>2518</v>
      </c>
      <c r="I100" s="351">
        <v>2022</v>
      </c>
      <c r="J100" s="65">
        <v>5</v>
      </c>
    </row>
    <row r="101" spans="1:10" ht="14.65" customHeight="1" x14ac:dyDescent="0.25">
      <c r="A101" s="50" t="s">
        <v>1288</v>
      </c>
      <c r="B101" s="50" t="s">
        <v>594</v>
      </c>
      <c r="C101" s="342" t="s">
        <v>1287</v>
      </c>
      <c r="D101" s="50" t="s">
        <v>2516</v>
      </c>
      <c r="E101" s="352" t="s">
        <v>2307</v>
      </c>
      <c r="F101" s="50" t="s">
        <v>2519</v>
      </c>
      <c r="G101" s="65" t="s">
        <v>2538</v>
      </c>
      <c r="H101" s="50" t="s">
        <v>2518</v>
      </c>
      <c r="I101" s="351">
        <v>2022</v>
      </c>
      <c r="J101" s="65">
        <v>6</v>
      </c>
    </row>
    <row r="102" spans="1:10" ht="14.65" customHeight="1" x14ac:dyDescent="0.25">
      <c r="A102" s="50" t="s">
        <v>1288</v>
      </c>
      <c r="B102" s="50" t="s">
        <v>594</v>
      </c>
      <c r="C102" s="342" t="s">
        <v>1287</v>
      </c>
      <c r="D102" s="50" t="s">
        <v>2516</v>
      </c>
      <c r="E102" s="352" t="s">
        <v>2307</v>
      </c>
      <c r="F102" s="50" t="s">
        <v>2520</v>
      </c>
      <c r="G102" s="65" t="s">
        <v>2538</v>
      </c>
      <c r="H102" s="50" t="s">
        <v>2518</v>
      </c>
      <c r="I102" s="351">
        <v>2022</v>
      </c>
      <c r="J102" s="65">
        <v>6</v>
      </c>
    </row>
    <row r="103" spans="1:10" ht="14.65" customHeight="1" x14ac:dyDescent="0.25">
      <c r="A103" s="50" t="s">
        <v>1288</v>
      </c>
      <c r="B103" s="50" t="s">
        <v>594</v>
      </c>
      <c r="C103" s="342" t="s">
        <v>1287</v>
      </c>
      <c r="D103" s="50" t="s">
        <v>2516</v>
      </c>
      <c r="E103" s="352" t="s">
        <v>2307</v>
      </c>
      <c r="F103" s="50" t="s">
        <v>831</v>
      </c>
      <c r="G103" s="65" t="s">
        <v>2538</v>
      </c>
      <c r="H103" s="50" t="s">
        <v>2518</v>
      </c>
      <c r="I103" s="351">
        <v>2022</v>
      </c>
      <c r="J103" s="65">
        <v>56</v>
      </c>
    </row>
    <row r="104" spans="1:10" ht="14.65" customHeight="1" x14ac:dyDescent="0.25">
      <c r="A104" s="50" t="s">
        <v>1288</v>
      </c>
      <c r="B104" s="50" t="s">
        <v>594</v>
      </c>
      <c r="C104" s="342" t="s">
        <v>1287</v>
      </c>
      <c r="D104" s="50" t="s">
        <v>2516</v>
      </c>
      <c r="E104" s="352" t="s">
        <v>2307</v>
      </c>
      <c r="F104" s="50" t="s">
        <v>2521</v>
      </c>
      <c r="G104" s="65" t="s">
        <v>2538</v>
      </c>
      <c r="H104" s="50" t="s">
        <v>2518</v>
      </c>
      <c r="I104" s="351">
        <v>2022</v>
      </c>
      <c r="J104" s="65">
        <v>22</v>
      </c>
    </row>
    <row r="105" spans="1:10" ht="14.65" customHeight="1" x14ac:dyDescent="0.25">
      <c r="A105" s="50" t="s">
        <v>1288</v>
      </c>
      <c r="B105" s="50" t="s">
        <v>594</v>
      </c>
      <c r="C105" s="342" t="s">
        <v>1287</v>
      </c>
      <c r="D105" s="50" t="s">
        <v>2516</v>
      </c>
      <c r="E105" s="352" t="s">
        <v>2307</v>
      </c>
      <c r="F105" s="50" t="s">
        <v>2522</v>
      </c>
      <c r="G105" s="65" t="s">
        <v>2538</v>
      </c>
      <c r="H105" s="50" t="s">
        <v>2518</v>
      </c>
      <c r="I105" s="351">
        <v>2022</v>
      </c>
      <c r="J105" s="65">
        <v>34</v>
      </c>
    </row>
    <row r="106" spans="1:10" ht="14.65" customHeight="1" x14ac:dyDescent="0.25">
      <c r="A106" s="50" t="s">
        <v>1288</v>
      </c>
      <c r="B106" s="50" t="s">
        <v>594</v>
      </c>
      <c r="C106" s="342" t="s">
        <v>1287</v>
      </c>
      <c r="D106" s="50" t="s">
        <v>2516</v>
      </c>
      <c r="E106" s="352" t="s">
        <v>2307</v>
      </c>
      <c r="F106" s="50" t="s">
        <v>2523</v>
      </c>
      <c r="G106" s="65" t="s">
        <v>2538</v>
      </c>
      <c r="H106" s="50" t="s">
        <v>2518</v>
      </c>
      <c r="I106" s="351">
        <v>2022</v>
      </c>
      <c r="J106" s="65">
        <v>4</v>
      </c>
    </row>
    <row r="107" spans="1:10" ht="14.65" customHeight="1" x14ac:dyDescent="0.25">
      <c r="A107" s="50" t="s">
        <v>1288</v>
      </c>
      <c r="B107" s="50" t="s">
        <v>594</v>
      </c>
      <c r="C107" s="342" t="s">
        <v>1287</v>
      </c>
      <c r="D107" s="50" t="s">
        <v>2516</v>
      </c>
      <c r="E107" s="352" t="s">
        <v>2307</v>
      </c>
      <c r="F107" s="50" t="s">
        <v>2524</v>
      </c>
      <c r="G107" s="65" t="s">
        <v>2538</v>
      </c>
      <c r="H107" s="50" t="s">
        <v>2518</v>
      </c>
      <c r="I107" s="351">
        <v>2022</v>
      </c>
      <c r="J107" s="65">
        <v>13</v>
      </c>
    </row>
    <row r="108" spans="1:10" ht="14.65" customHeight="1" x14ac:dyDescent="0.25">
      <c r="A108" s="50" t="s">
        <v>1288</v>
      </c>
      <c r="B108" s="50" t="s">
        <v>594</v>
      </c>
      <c r="C108" s="342" t="s">
        <v>1287</v>
      </c>
      <c r="D108" s="50" t="s">
        <v>2516</v>
      </c>
      <c r="E108" s="352" t="s">
        <v>2307</v>
      </c>
      <c r="F108" s="50" t="s">
        <v>837</v>
      </c>
      <c r="G108" s="65" t="s">
        <v>2538</v>
      </c>
      <c r="H108" s="50" t="s">
        <v>2518</v>
      </c>
      <c r="I108" s="351">
        <v>2022</v>
      </c>
      <c r="J108" s="65">
        <v>8</v>
      </c>
    </row>
    <row r="109" spans="1:10" ht="14.65" customHeight="1" x14ac:dyDescent="0.25">
      <c r="A109" s="50" t="s">
        <v>1288</v>
      </c>
      <c r="B109" s="50" t="s">
        <v>594</v>
      </c>
      <c r="C109" s="342" t="s">
        <v>1287</v>
      </c>
      <c r="D109" s="50" t="s">
        <v>2516</v>
      </c>
      <c r="E109" s="352" t="s">
        <v>2307</v>
      </c>
      <c r="F109" s="50" t="s">
        <v>1454</v>
      </c>
      <c r="G109" s="65" t="s">
        <v>2538</v>
      </c>
      <c r="H109" s="50" t="s">
        <v>2518</v>
      </c>
      <c r="I109" s="351">
        <v>2022</v>
      </c>
      <c r="J109" s="65">
        <v>2</v>
      </c>
    </row>
    <row r="110" spans="1:10" ht="14.65" customHeight="1" x14ac:dyDescent="0.25">
      <c r="A110" s="50" t="s">
        <v>1288</v>
      </c>
      <c r="B110" s="50" t="s">
        <v>594</v>
      </c>
      <c r="C110" s="342" t="s">
        <v>1287</v>
      </c>
      <c r="D110" s="50" t="s">
        <v>2516</v>
      </c>
      <c r="E110" s="352" t="s">
        <v>2307</v>
      </c>
      <c r="F110" s="50" t="s">
        <v>2525</v>
      </c>
      <c r="G110" s="65" t="s">
        <v>2538</v>
      </c>
      <c r="H110" s="50" t="s">
        <v>2518</v>
      </c>
      <c r="I110" s="351">
        <v>2022</v>
      </c>
      <c r="J110" s="65">
        <v>1</v>
      </c>
    </row>
    <row r="111" spans="1:10" ht="14.65" customHeight="1" x14ac:dyDescent="0.25">
      <c r="A111" s="50" t="s">
        <v>1288</v>
      </c>
      <c r="B111" s="50" t="s">
        <v>594</v>
      </c>
      <c r="C111" s="342" t="s">
        <v>1287</v>
      </c>
      <c r="D111" s="50" t="s">
        <v>2516</v>
      </c>
      <c r="E111" s="352" t="s">
        <v>2307</v>
      </c>
      <c r="F111" s="50" t="s">
        <v>2526</v>
      </c>
      <c r="G111" s="65" t="s">
        <v>2538</v>
      </c>
      <c r="H111" s="50" t="s">
        <v>2518</v>
      </c>
      <c r="I111" s="351">
        <v>2022</v>
      </c>
      <c r="J111" s="65">
        <v>0</v>
      </c>
    </row>
    <row r="112" spans="1:10" ht="14.65" customHeight="1" x14ac:dyDescent="0.25">
      <c r="A112" s="50" t="s">
        <v>1288</v>
      </c>
      <c r="B112" s="50" t="s">
        <v>594</v>
      </c>
      <c r="C112" s="342" t="s">
        <v>1287</v>
      </c>
      <c r="D112" s="50" t="s">
        <v>2516</v>
      </c>
      <c r="E112" s="352" t="s">
        <v>2307</v>
      </c>
      <c r="F112" s="50" t="s">
        <v>2527</v>
      </c>
      <c r="G112" s="65" t="s">
        <v>2538</v>
      </c>
      <c r="H112" s="50" t="s">
        <v>2518</v>
      </c>
      <c r="I112" s="351">
        <v>2022</v>
      </c>
      <c r="J112" s="65">
        <v>4</v>
      </c>
    </row>
    <row r="113" spans="1:10" ht="14.65" customHeight="1" x14ac:dyDescent="0.25">
      <c r="A113" s="50" t="s">
        <v>1288</v>
      </c>
      <c r="B113" s="50" t="s">
        <v>594</v>
      </c>
      <c r="C113" s="342" t="s">
        <v>1287</v>
      </c>
      <c r="D113" s="50" t="s">
        <v>2516</v>
      </c>
      <c r="E113" s="352" t="s">
        <v>2307</v>
      </c>
      <c r="F113" s="50" t="s">
        <v>2528</v>
      </c>
      <c r="G113" s="65" t="s">
        <v>2538</v>
      </c>
      <c r="H113" s="50" t="s">
        <v>2518</v>
      </c>
      <c r="I113" s="351">
        <v>2022</v>
      </c>
      <c r="J113" s="65">
        <v>0</v>
      </c>
    </row>
    <row r="114" spans="1:10" ht="14.65" customHeight="1" x14ac:dyDescent="0.25">
      <c r="A114" s="50" t="s">
        <v>1288</v>
      </c>
      <c r="B114" s="50" t="s">
        <v>594</v>
      </c>
      <c r="C114" s="342" t="s">
        <v>1287</v>
      </c>
      <c r="D114" s="50" t="s">
        <v>2516</v>
      </c>
      <c r="E114" s="352" t="s">
        <v>2307</v>
      </c>
      <c r="F114" s="50" t="s">
        <v>2529</v>
      </c>
      <c r="G114" s="65" t="s">
        <v>2538</v>
      </c>
      <c r="H114" s="50" t="s">
        <v>2518</v>
      </c>
      <c r="I114" s="351">
        <v>2022</v>
      </c>
      <c r="J114" s="65">
        <v>1</v>
      </c>
    </row>
    <row r="115" spans="1:10" ht="14.65" customHeight="1" x14ac:dyDescent="0.25">
      <c r="A115" s="50" t="s">
        <v>1288</v>
      </c>
      <c r="B115" s="50" t="s">
        <v>594</v>
      </c>
      <c r="C115" s="342" t="s">
        <v>1287</v>
      </c>
      <c r="D115" s="50" t="s">
        <v>2516</v>
      </c>
      <c r="E115" s="352" t="s">
        <v>2307</v>
      </c>
      <c r="F115" s="50" t="s">
        <v>2530</v>
      </c>
      <c r="G115" s="65" t="s">
        <v>2538</v>
      </c>
      <c r="H115" s="50" t="s">
        <v>2518</v>
      </c>
      <c r="I115" s="351">
        <v>2022</v>
      </c>
      <c r="J115" s="65">
        <v>0</v>
      </c>
    </row>
    <row r="116" spans="1:10" ht="14.65" customHeight="1" x14ac:dyDescent="0.25">
      <c r="A116" s="50" t="s">
        <v>1288</v>
      </c>
      <c r="B116" s="50" t="s">
        <v>594</v>
      </c>
      <c r="C116" s="342" t="s">
        <v>1287</v>
      </c>
      <c r="D116" s="50" t="s">
        <v>2516</v>
      </c>
      <c r="E116" s="352" t="s">
        <v>2307</v>
      </c>
      <c r="F116" s="50" t="s">
        <v>2531</v>
      </c>
      <c r="G116" s="65" t="s">
        <v>2538</v>
      </c>
      <c r="H116" s="50" t="s">
        <v>2518</v>
      </c>
      <c r="I116" s="351">
        <v>2022</v>
      </c>
      <c r="J116" s="65">
        <v>0</v>
      </c>
    </row>
    <row r="117" spans="1:10" ht="14.65" customHeight="1" x14ac:dyDescent="0.25">
      <c r="A117" s="50" t="s">
        <v>1288</v>
      </c>
      <c r="B117" s="50" t="s">
        <v>594</v>
      </c>
      <c r="C117" s="342" t="s">
        <v>1287</v>
      </c>
      <c r="D117" s="50" t="s">
        <v>2516</v>
      </c>
      <c r="E117" s="352" t="s">
        <v>2307</v>
      </c>
      <c r="F117" s="50" t="s">
        <v>850</v>
      </c>
      <c r="G117" s="65" t="s">
        <v>2538</v>
      </c>
      <c r="H117" s="50" t="s">
        <v>2518</v>
      </c>
      <c r="I117" s="351">
        <v>2022</v>
      </c>
      <c r="J117" s="65">
        <v>6</v>
      </c>
    </row>
    <row r="118" spans="1:10" ht="14.65" customHeight="1" x14ac:dyDescent="0.25">
      <c r="A118" s="50" t="s">
        <v>1288</v>
      </c>
      <c r="B118" s="50" t="s">
        <v>594</v>
      </c>
      <c r="C118" s="342" t="s">
        <v>1287</v>
      </c>
      <c r="D118" s="50" t="s">
        <v>2516</v>
      </c>
      <c r="E118" s="352" t="s">
        <v>2307</v>
      </c>
      <c r="F118" s="50" t="s">
        <v>2532</v>
      </c>
      <c r="G118" s="65" t="s">
        <v>2538</v>
      </c>
      <c r="H118" s="50" t="s">
        <v>2518</v>
      </c>
      <c r="I118" s="351">
        <v>2022</v>
      </c>
      <c r="J118" s="65">
        <v>3</v>
      </c>
    </row>
    <row r="119" spans="1:10" ht="14.65" customHeight="1" x14ac:dyDescent="0.25">
      <c r="A119" s="50" t="s">
        <v>1288</v>
      </c>
      <c r="B119" s="50" t="s">
        <v>594</v>
      </c>
      <c r="C119" s="342" t="s">
        <v>1287</v>
      </c>
      <c r="D119" s="50" t="s">
        <v>2516</v>
      </c>
      <c r="E119" s="352" t="s">
        <v>2307</v>
      </c>
      <c r="F119" s="50" t="s">
        <v>2533</v>
      </c>
      <c r="G119" s="65" t="s">
        <v>2538</v>
      </c>
      <c r="H119" s="50" t="s">
        <v>2518</v>
      </c>
      <c r="I119" s="351">
        <v>2022</v>
      </c>
      <c r="J119" s="65">
        <v>3</v>
      </c>
    </row>
    <row r="120" spans="1:10" ht="14.65" customHeight="1" x14ac:dyDescent="0.25">
      <c r="A120" s="50" t="s">
        <v>1288</v>
      </c>
      <c r="B120" s="50" t="s">
        <v>594</v>
      </c>
      <c r="C120" s="342" t="s">
        <v>1287</v>
      </c>
      <c r="D120" s="50" t="s">
        <v>2516</v>
      </c>
      <c r="E120" s="352" t="s">
        <v>2307</v>
      </c>
      <c r="F120" s="50" t="s">
        <v>2534</v>
      </c>
      <c r="G120" s="65" t="s">
        <v>2538</v>
      </c>
      <c r="H120" s="50" t="s">
        <v>2518</v>
      </c>
      <c r="I120" s="351">
        <v>2022</v>
      </c>
      <c r="J120" s="65">
        <v>0</v>
      </c>
    </row>
    <row r="121" spans="1:10" ht="14.65" customHeight="1" x14ac:dyDescent="0.25">
      <c r="A121" s="50" t="s">
        <v>1288</v>
      </c>
      <c r="B121" s="50" t="s">
        <v>594</v>
      </c>
      <c r="C121" s="342" t="s">
        <v>1287</v>
      </c>
      <c r="D121" s="50" t="s">
        <v>2516</v>
      </c>
      <c r="E121" s="352" t="s">
        <v>2307</v>
      </c>
      <c r="F121" s="50" t="s">
        <v>76</v>
      </c>
      <c r="G121" s="65" t="s">
        <v>2538</v>
      </c>
      <c r="H121" s="50" t="s">
        <v>2518</v>
      </c>
      <c r="I121" s="351">
        <v>2022</v>
      </c>
      <c r="J121" s="65">
        <v>95</v>
      </c>
    </row>
    <row r="122" spans="1:10" ht="14.65" customHeight="1" x14ac:dyDescent="0.25">
      <c r="A122" s="50" t="s">
        <v>1288</v>
      </c>
      <c r="B122" s="50" t="s">
        <v>594</v>
      </c>
      <c r="C122" s="342" t="s">
        <v>1287</v>
      </c>
      <c r="D122" s="50" t="s">
        <v>2516</v>
      </c>
      <c r="E122" s="352" t="s">
        <v>2307</v>
      </c>
      <c r="F122" s="50" t="s">
        <v>824</v>
      </c>
      <c r="G122" s="65" t="s">
        <v>2539</v>
      </c>
      <c r="H122" s="50" t="s">
        <v>2518</v>
      </c>
      <c r="I122" s="351">
        <v>2022</v>
      </c>
      <c r="J122" s="65">
        <v>32</v>
      </c>
    </row>
    <row r="123" spans="1:10" ht="14.65" customHeight="1" x14ac:dyDescent="0.25">
      <c r="A123" s="50" t="s">
        <v>1288</v>
      </c>
      <c r="B123" s="50" t="s">
        <v>594</v>
      </c>
      <c r="C123" s="342" t="s">
        <v>1287</v>
      </c>
      <c r="D123" s="50" t="s">
        <v>2516</v>
      </c>
      <c r="E123" s="352" t="s">
        <v>2307</v>
      </c>
      <c r="F123" s="50" t="s">
        <v>2106</v>
      </c>
      <c r="G123" s="65" t="s">
        <v>2539</v>
      </c>
      <c r="H123" s="50" t="s">
        <v>2518</v>
      </c>
      <c r="I123" s="351">
        <v>2022</v>
      </c>
      <c r="J123" s="65">
        <v>7</v>
      </c>
    </row>
    <row r="124" spans="1:10" ht="14.65" customHeight="1" x14ac:dyDescent="0.25">
      <c r="A124" s="50" t="s">
        <v>1288</v>
      </c>
      <c r="B124" s="50" t="s">
        <v>594</v>
      </c>
      <c r="C124" s="342" t="s">
        <v>1287</v>
      </c>
      <c r="D124" s="50" t="s">
        <v>2516</v>
      </c>
      <c r="E124" s="352" t="s">
        <v>2307</v>
      </c>
      <c r="F124" s="50" t="s">
        <v>2108</v>
      </c>
      <c r="G124" s="65" t="s">
        <v>2539</v>
      </c>
      <c r="H124" s="50" t="s">
        <v>2518</v>
      </c>
      <c r="I124" s="351">
        <v>2022</v>
      </c>
      <c r="J124" s="65">
        <v>8</v>
      </c>
    </row>
    <row r="125" spans="1:10" ht="14.65" customHeight="1" x14ac:dyDescent="0.25">
      <c r="A125" s="50" t="s">
        <v>1288</v>
      </c>
      <c r="B125" s="50" t="s">
        <v>594</v>
      </c>
      <c r="C125" s="342" t="s">
        <v>1287</v>
      </c>
      <c r="D125" s="50" t="s">
        <v>2516</v>
      </c>
      <c r="E125" s="352" t="s">
        <v>2307</v>
      </c>
      <c r="F125" s="50" t="s">
        <v>2519</v>
      </c>
      <c r="G125" s="65" t="s">
        <v>2539</v>
      </c>
      <c r="H125" s="50" t="s">
        <v>2518</v>
      </c>
      <c r="I125" s="351">
        <v>2022</v>
      </c>
      <c r="J125" s="65">
        <v>10</v>
      </c>
    </row>
    <row r="126" spans="1:10" ht="14.65" customHeight="1" x14ac:dyDescent="0.25">
      <c r="A126" s="50" t="s">
        <v>1288</v>
      </c>
      <c r="B126" s="50" t="s">
        <v>594</v>
      </c>
      <c r="C126" s="342" t="s">
        <v>1287</v>
      </c>
      <c r="D126" s="50" t="s">
        <v>2516</v>
      </c>
      <c r="E126" s="352" t="s">
        <v>2307</v>
      </c>
      <c r="F126" s="50" t="s">
        <v>2520</v>
      </c>
      <c r="G126" s="65" t="s">
        <v>2539</v>
      </c>
      <c r="H126" s="50" t="s">
        <v>2518</v>
      </c>
      <c r="I126" s="351">
        <v>2022</v>
      </c>
      <c r="J126" s="65">
        <v>7</v>
      </c>
    </row>
    <row r="127" spans="1:10" ht="14.65" customHeight="1" x14ac:dyDescent="0.25">
      <c r="A127" s="50" t="s">
        <v>1288</v>
      </c>
      <c r="B127" s="50" t="s">
        <v>594</v>
      </c>
      <c r="C127" s="342" t="s">
        <v>1287</v>
      </c>
      <c r="D127" s="50" t="s">
        <v>2516</v>
      </c>
      <c r="E127" s="352" t="s">
        <v>2307</v>
      </c>
      <c r="F127" s="50" t="s">
        <v>831</v>
      </c>
      <c r="G127" s="65" t="s">
        <v>2539</v>
      </c>
      <c r="H127" s="50" t="s">
        <v>2518</v>
      </c>
      <c r="I127" s="351">
        <v>2022</v>
      </c>
      <c r="J127" s="65">
        <v>49</v>
      </c>
    </row>
    <row r="128" spans="1:10" ht="14.65" customHeight="1" x14ac:dyDescent="0.25">
      <c r="A128" s="50" t="s">
        <v>1288</v>
      </c>
      <c r="B128" s="50" t="s">
        <v>594</v>
      </c>
      <c r="C128" s="342" t="s">
        <v>1287</v>
      </c>
      <c r="D128" s="50" t="s">
        <v>2516</v>
      </c>
      <c r="E128" s="352" t="s">
        <v>2307</v>
      </c>
      <c r="F128" s="50" t="s">
        <v>2521</v>
      </c>
      <c r="G128" s="65" t="s">
        <v>2539</v>
      </c>
      <c r="H128" s="50" t="s">
        <v>2518</v>
      </c>
      <c r="I128" s="351">
        <v>2022</v>
      </c>
      <c r="J128" s="65">
        <v>23</v>
      </c>
    </row>
    <row r="129" spans="1:10" ht="14.65" customHeight="1" x14ac:dyDescent="0.25">
      <c r="A129" s="50" t="s">
        <v>1288</v>
      </c>
      <c r="B129" s="50" t="s">
        <v>594</v>
      </c>
      <c r="C129" s="342" t="s">
        <v>1287</v>
      </c>
      <c r="D129" s="50" t="s">
        <v>2516</v>
      </c>
      <c r="E129" s="352" t="s">
        <v>2307</v>
      </c>
      <c r="F129" s="50" t="s">
        <v>2522</v>
      </c>
      <c r="G129" s="65" t="s">
        <v>2539</v>
      </c>
      <c r="H129" s="50" t="s">
        <v>2518</v>
      </c>
      <c r="I129" s="351">
        <v>2022</v>
      </c>
      <c r="J129" s="65">
        <v>26</v>
      </c>
    </row>
    <row r="130" spans="1:10" ht="14.65" customHeight="1" x14ac:dyDescent="0.25">
      <c r="A130" s="50" t="s">
        <v>1288</v>
      </c>
      <c r="B130" s="50" t="s">
        <v>594</v>
      </c>
      <c r="C130" s="342" t="s">
        <v>1287</v>
      </c>
      <c r="D130" s="50" t="s">
        <v>2516</v>
      </c>
      <c r="E130" s="352" t="s">
        <v>2307</v>
      </c>
      <c r="F130" s="50" t="s">
        <v>2523</v>
      </c>
      <c r="G130" s="65" t="s">
        <v>2539</v>
      </c>
      <c r="H130" s="50" t="s">
        <v>2518</v>
      </c>
      <c r="I130" s="351">
        <v>2022</v>
      </c>
      <c r="J130" s="65">
        <v>3</v>
      </c>
    </row>
    <row r="131" spans="1:10" ht="14.65" customHeight="1" x14ac:dyDescent="0.25">
      <c r="A131" s="50" t="s">
        <v>1288</v>
      </c>
      <c r="B131" s="50" t="s">
        <v>594</v>
      </c>
      <c r="C131" s="342" t="s">
        <v>1287</v>
      </c>
      <c r="D131" s="50" t="s">
        <v>2516</v>
      </c>
      <c r="E131" s="352" t="s">
        <v>2307</v>
      </c>
      <c r="F131" s="50" t="s">
        <v>2524</v>
      </c>
      <c r="G131" s="65" t="s">
        <v>2539</v>
      </c>
      <c r="H131" s="50" t="s">
        <v>2518</v>
      </c>
      <c r="I131" s="351">
        <v>2022</v>
      </c>
      <c r="J131" s="65">
        <v>12</v>
      </c>
    </row>
    <row r="132" spans="1:10" ht="14.65" customHeight="1" x14ac:dyDescent="0.25">
      <c r="A132" s="50" t="s">
        <v>1288</v>
      </c>
      <c r="B132" s="50" t="s">
        <v>594</v>
      </c>
      <c r="C132" s="342" t="s">
        <v>1287</v>
      </c>
      <c r="D132" s="50" t="s">
        <v>2516</v>
      </c>
      <c r="E132" s="352" t="s">
        <v>2307</v>
      </c>
      <c r="F132" s="50" t="s">
        <v>837</v>
      </c>
      <c r="G132" s="65" t="s">
        <v>2539</v>
      </c>
      <c r="H132" s="50" t="s">
        <v>2518</v>
      </c>
      <c r="I132" s="351">
        <v>2022</v>
      </c>
      <c r="J132" s="65">
        <v>502</v>
      </c>
    </row>
    <row r="133" spans="1:10" ht="14.65" customHeight="1" x14ac:dyDescent="0.25">
      <c r="A133" s="50" t="s">
        <v>1288</v>
      </c>
      <c r="B133" s="50" t="s">
        <v>594</v>
      </c>
      <c r="C133" s="342" t="s">
        <v>1287</v>
      </c>
      <c r="D133" s="50" t="s">
        <v>2516</v>
      </c>
      <c r="E133" s="352" t="s">
        <v>2307</v>
      </c>
      <c r="F133" s="50" t="s">
        <v>1454</v>
      </c>
      <c r="G133" s="65" t="s">
        <v>2539</v>
      </c>
      <c r="H133" s="50" t="s">
        <v>2518</v>
      </c>
      <c r="I133" s="351">
        <v>2022</v>
      </c>
      <c r="J133" s="65">
        <v>424</v>
      </c>
    </row>
    <row r="134" spans="1:10" ht="14.65" customHeight="1" x14ac:dyDescent="0.25">
      <c r="A134" s="50" t="s">
        <v>1288</v>
      </c>
      <c r="B134" s="50" t="s">
        <v>594</v>
      </c>
      <c r="C134" s="342" t="s">
        <v>1287</v>
      </c>
      <c r="D134" s="50" t="s">
        <v>2516</v>
      </c>
      <c r="E134" s="352" t="s">
        <v>2307</v>
      </c>
      <c r="F134" s="50" t="s">
        <v>2525</v>
      </c>
      <c r="G134" s="65" t="s">
        <v>2539</v>
      </c>
      <c r="H134" s="50" t="s">
        <v>2518</v>
      </c>
      <c r="I134" s="351">
        <v>2022</v>
      </c>
      <c r="J134" s="65">
        <v>8</v>
      </c>
    </row>
    <row r="135" spans="1:10" ht="14.65" customHeight="1" x14ac:dyDescent="0.25">
      <c r="A135" s="50" t="s">
        <v>1288</v>
      </c>
      <c r="B135" s="50" t="s">
        <v>594</v>
      </c>
      <c r="C135" s="342" t="s">
        <v>1287</v>
      </c>
      <c r="D135" s="50" t="s">
        <v>2516</v>
      </c>
      <c r="E135" s="352" t="s">
        <v>2307</v>
      </c>
      <c r="F135" s="50" t="s">
        <v>2526</v>
      </c>
      <c r="G135" s="65" t="s">
        <v>2539</v>
      </c>
      <c r="H135" s="50" t="s">
        <v>2518</v>
      </c>
      <c r="I135" s="351">
        <v>2022</v>
      </c>
      <c r="J135" s="65">
        <v>1</v>
      </c>
    </row>
    <row r="136" spans="1:10" ht="14.65" customHeight="1" x14ac:dyDescent="0.25">
      <c r="A136" s="50" t="s">
        <v>1288</v>
      </c>
      <c r="B136" s="50" t="s">
        <v>594</v>
      </c>
      <c r="C136" s="342" t="s">
        <v>1287</v>
      </c>
      <c r="D136" s="50" t="s">
        <v>2516</v>
      </c>
      <c r="E136" s="352" t="s">
        <v>2307</v>
      </c>
      <c r="F136" s="50" t="s">
        <v>2527</v>
      </c>
      <c r="G136" s="65" t="s">
        <v>2539</v>
      </c>
      <c r="H136" s="50" t="s">
        <v>2518</v>
      </c>
      <c r="I136" s="351">
        <v>2022</v>
      </c>
      <c r="J136" s="65">
        <v>58</v>
      </c>
    </row>
    <row r="137" spans="1:10" ht="14.65" customHeight="1" x14ac:dyDescent="0.25">
      <c r="A137" s="50" t="s">
        <v>1288</v>
      </c>
      <c r="B137" s="50" t="s">
        <v>594</v>
      </c>
      <c r="C137" s="342" t="s">
        <v>1287</v>
      </c>
      <c r="D137" s="50" t="s">
        <v>2516</v>
      </c>
      <c r="E137" s="352" t="s">
        <v>2307</v>
      </c>
      <c r="F137" s="50" t="s">
        <v>2528</v>
      </c>
      <c r="G137" s="65" t="s">
        <v>2539</v>
      </c>
      <c r="H137" s="50" t="s">
        <v>2518</v>
      </c>
      <c r="I137" s="351">
        <v>2022</v>
      </c>
      <c r="J137" s="65">
        <v>8</v>
      </c>
    </row>
    <row r="138" spans="1:10" ht="14.65" customHeight="1" x14ac:dyDescent="0.25">
      <c r="A138" s="50" t="s">
        <v>1288</v>
      </c>
      <c r="B138" s="50" t="s">
        <v>594</v>
      </c>
      <c r="C138" s="342" t="s">
        <v>1287</v>
      </c>
      <c r="D138" s="50" t="s">
        <v>2516</v>
      </c>
      <c r="E138" s="352" t="s">
        <v>2307</v>
      </c>
      <c r="F138" s="50" t="s">
        <v>2529</v>
      </c>
      <c r="G138" s="65" t="s">
        <v>2539</v>
      </c>
      <c r="H138" s="50" t="s">
        <v>2518</v>
      </c>
      <c r="I138" s="351">
        <v>2022</v>
      </c>
      <c r="J138" s="65">
        <v>1</v>
      </c>
    </row>
    <row r="139" spans="1:10" ht="14.65" customHeight="1" x14ac:dyDescent="0.25">
      <c r="A139" s="50" t="s">
        <v>1288</v>
      </c>
      <c r="B139" s="50" t="s">
        <v>594</v>
      </c>
      <c r="C139" s="342" t="s">
        <v>1287</v>
      </c>
      <c r="D139" s="50" t="s">
        <v>2516</v>
      </c>
      <c r="E139" s="352" t="s">
        <v>2307</v>
      </c>
      <c r="F139" s="50" t="s">
        <v>2530</v>
      </c>
      <c r="G139" s="65" t="s">
        <v>2539</v>
      </c>
      <c r="H139" s="50" t="s">
        <v>2518</v>
      </c>
      <c r="I139" s="351">
        <v>2022</v>
      </c>
      <c r="J139" s="65">
        <v>0</v>
      </c>
    </row>
    <row r="140" spans="1:10" ht="14.65" customHeight="1" x14ac:dyDescent="0.25">
      <c r="A140" s="50" t="s">
        <v>1288</v>
      </c>
      <c r="B140" s="50" t="s">
        <v>594</v>
      </c>
      <c r="C140" s="342" t="s">
        <v>1287</v>
      </c>
      <c r="D140" s="50" t="s">
        <v>2516</v>
      </c>
      <c r="E140" s="352" t="s">
        <v>2307</v>
      </c>
      <c r="F140" s="50" t="s">
        <v>2531</v>
      </c>
      <c r="G140" s="65" t="s">
        <v>2539</v>
      </c>
      <c r="H140" s="50" t="s">
        <v>2518</v>
      </c>
      <c r="I140" s="351">
        <v>2022</v>
      </c>
      <c r="J140" s="65">
        <v>0</v>
      </c>
    </row>
    <row r="141" spans="1:10" ht="14.65" customHeight="1" x14ac:dyDescent="0.25">
      <c r="A141" s="50" t="s">
        <v>1288</v>
      </c>
      <c r="B141" s="50" t="s">
        <v>594</v>
      </c>
      <c r="C141" s="342" t="s">
        <v>1287</v>
      </c>
      <c r="D141" s="50" t="s">
        <v>2516</v>
      </c>
      <c r="E141" s="352" t="s">
        <v>2307</v>
      </c>
      <c r="F141" s="50" t="s">
        <v>850</v>
      </c>
      <c r="G141" s="65" t="s">
        <v>2539</v>
      </c>
      <c r="H141" s="50" t="s">
        <v>2518</v>
      </c>
      <c r="I141" s="351">
        <v>2022</v>
      </c>
      <c r="J141" s="65">
        <v>11</v>
      </c>
    </row>
    <row r="142" spans="1:10" ht="14.65" customHeight="1" x14ac:dyDescent="0.25">
      <c r="A142" s="50" t="s">
        <v>1288</v>
      </c>
      <c r="B142" s="50" t="s">
        <v>594</v>
      </c>
      <c r="C142" s="342" t="s">
        <v>1287</v>
      </c>
      <c r="D142" s="50" t="s">
        <v>2516</v>
      </c>
      <c r="E142" s="352" t="s">
        <v>2307</v>
      </c>
      <c r="F142" s="50" t="s">
        <v>2532</v>
      </c>
      <c r="G142" s="65" t="s">
        <v>2539</v>
      </c>
      <c r="H142" s="50" t="s">
        <v>2518</v>
      </c>
      <c r="I142" s="351">
        <v>2022</v>
      </c>
      <c r="J142" s="65">
        <v>4</v>
      </c>
    </row>
    <row r="143" spans="1:10" ht="14.65" customHeight="1" x14ac:dyDescent="0.25">
      <c r="A143" s="50" t="s">
        <v>1288</v>
      </c>
      <c r="B143" s="50" t="s">
        <v>594</v>
      </c>
      <c r="C143" s="342" t="s">
        <v>1287</v>
      </c>
      <c r="D143" s="50" t="s">
        <v>2516</v>
      </c>
      <c r="E143" s="352" t="s">
        <v>2307</v>
      </c>
      <c r="F143" s="50" t="s">
        <v>2533</v>
      </c>
      <c r="G143" s="65" t="s">
        <v>2539</v>
      </c>
      <c r="H143" s="50" t="s">
        <v>2518</v>
      </c>
      <c r="I143" s="351">
        <v>2022</v>
      </c>
      <c r="J143" s="65">
        <v>7</v>
      </c>
    </row>
    <row r="144" spans="1:10" ht="14.65" customHeight="1" x14ac:dyDescent="0.25">
      <c r="A144" s="50" t="s">
        <v>1288</v>
      </c>
      <c r="B144" s="50" t="s">
        <v>594</v>
      </c>
      <c r="C144" s="342" t="s">
        <v>1287</v>
      </c>
      <c r="D144" s="50" t="s">
        <v>2516</v>
      </c>
      <c r="E144" s="352" t="s">
        <v>2307</v>
      </c>
      <c r="F144" s="50" t="s">
        <v>2534</v>
      </c>
      <c r="G144" s="65" t="s">
        <v>2539</v>
      </c>
      <c r="H144" s="50" t="s">
        <v>2518</v>
      </c>
      <c r="I144" s="351">
        <v>2022</v>
      </c>
      <c r="J144" s="65">
        <v>0</v>
      </c>
    </row>
    <row r="145" spans="1:10" ht="14.65" customHeight="1" x14ac:dyDescent="0.25">
      <c r="A145" s="50" t="s">
        <v>1288</v>
      </c>
      <c r="B145" s="50" t="s">
        <v>594</v>
      </c>
      <c r="C145" s="342" t="s">
        <v>1287</v>
      </c>
      <c r="D145" s="50" t="s">
        <v>2516</v>
      </c>
      <c r="E145" s="352" t="s">
        <v>2307</v>
      </c>
      <c r="F145" s="50" t="s">
        <v>76</v>
      </c>
      <c r="G145" s="65" t="s">
        <v>2539</v>
      </c>
      <c r="H145" s="50" t="s">
        <v>2518</v>
      </c>
      <c r="I145" s="351">
        <v>2022</v>
      </c>
      <c r="J145" s="65">
        <v>593</v>
      </c>
    </row>
    <row r="146" spans="1:10" ht="14.65" customHeight="1" x14ac:dyDescent="0.25">
      <c r="A146" s="50" t="s">
        <v>1288</v>
      </c>
      <c r="B146" s="50" t="s">
        <v>594</v>
      </c>
      <c r="C146" s="342" t="s">
        <v>1287</v>
      </c>
      <c r="D146" s="50" t="s">
        <v>2516</v>
      </c>
      <c r="E146" s="352" t="s">
        <v>2307</v>
      </c>
      <c r="F146" s="50" t="s">
        <v>824</v>
      </c>
      <c r="G146" s="65" t="s">
        <v>2540</v>
      </c>
      <c r="H146" s="50" t="s">
        <v>2518</v>
      </c>
      <c r="I146" s="351">
        <v>2022</v>
      </c>
      <c r="J146" s="65">
        <v>6</v>
      </c>
    </row>
    <row r="147" spans="1:10" ht="14.65" customHeight="1" x14ac:dyDescent="0.25">
      <c r="A147" s="50" t="s">
        <v>1288</v>
      </c>
      <c r="B147" s="50" t="s">
        <v>594</v>
      </c>
      <c r="C147" s="342" t="s">
        <v>1287</v>
      </c>
      <c r="D147" s="50" t="s">
        <v>2516</v>
      </c>
      <c r="E147" s="352" t="s">
        <v>2307</v>
      </c>
      <c r="F147" s="50" t="s">
        <v>2106</v>
      </c>
      <c r="G147" s="65" t="s">
        <v>2540</v>
      </c>
      <c r="H147" s="50" t="s">
        <v>2518</v>
      </c>
      <c r="I147" s="351">
        <v>2022</v>
      </c>
      <c r="J147" s="65">
        <v>6</v>
      </c>
    </row>
    <row r="148" spans="1:10" ht="14.65" customHeight="1" x14ac:dyDescent="0.25">
      <c r="A148" s="50" t="s">
        <v>1288</v>
      </c>
      <c r="B148" s="50" t="s">
        <v>594</v>
      </c>
      <c r="C148" s="342" t="s">
        <v>1287</v>
      </c>
      <c r="D148" s="50" t="s">
        <v>2516</v>
      </c>
      <c r="E148" s="352" t="s">
        <v>2307</v>
      </c>
      <c r="F148" s="50" t="s">
        <v>2108</v>
      </c>
      <c r="G148" s="65" t="s">
        <v>2540</v>
      </c>
      <c r="H148" s="50" t="s">
        <v>2518</v>
      </c>
      <c r="I148" s="351">
        <v>2022</v>
      </c>
      <c r="J148" s="65">
        <v>1</v>
      </c>
    </row>
    <row r="149" spans="1:10" ht="14.65" customHeight="1" x14ac:dyDescent="0.25">
      <c r="A149" s="50" t="s">
        <v>1288</v>
      </c>
      <c r="B149" s="50" t="s">
        <v>594</v>
      </c>
      <c r="C149" s="342" t="s">
        <v>1287</v>
      </c>
      <c r="D149" s="50" t="s">
        <v>2516</v>
      </c>
      <c r="E149" s="352" t="s">
        <v>2307</v>
      </c>
      <c r="F149" s="50" t="s">
        <v>2519</v>
      </c>
      <c r="G149" s="65" t="s">
        <v>2540</v>
      </c>
      <c r="H149" s="50" t="s">
        <v>2518</v>
      </c>
      <c r="I149" s="351">
        <v>2022</v>
      </c>
      <c r="J149" s="65">
        <v>-3</v>
      </c>
    </row>
    <row r="150" spans="1:10" ht="14.65" customHeight="1" x14ac:dyDescent="0.25">
      <c r="A150" s="50" t="s">
        <v>1288</v>
      </c>
      <c r="B150" s="50" t="s">
        <v>594</v>
      </c>
      <c r="C150" s="342" t="s">
        <v>1287</v>
      </c>
      <c r="D150" s="50" t="s">
        <v>2516</v>
      </c>
      <c r="E150" s="352" t="s">
        <v>2307</v>
      </c>
      <c r="F150" s="50" t="s">
        <v>2520</v>
      </c>
      <c r="G150" s="65" t="s">
        <v>2540</v>
      </c>
      <c r="H150" s="50" t="s">
        <v>2518</v>
      </c>
      <c r="I150" s="351">
        <v>2022</v>
      </c>
      <c r="J150" s="65">
        <v>2</v>
      </c>
    </row>
    <row r="151" spans="1:10" ht="14.65" customHeight="1" x14ac:dyDescent="0.25">
      <c r="A151" s="50" t="s">
        <v>1288</v>
      </c>
      <c r="B151" s="50" t="s">
        <v>594</v>
      </c>
      <c r="C151" s="342" t="s">
        <v>1287</v>
      </c>
      <c r="D151" s="50" t="s">
        <v>2516</v>
      </c>
      <c r="E151" s="352" t="s">
        <v>2307</v>
      </c>
      <c r="F151" s="50" t="s">
        <v>831</v>
      </c>
      <c r="G151" s="65" t="s">
        <v>2540</v>
      </c>
      <c r="H151" s="50" t="s">
        <v>2518</v>
      </c>
      <c r="I151" s="351">
        <v>2022</v>
      </c>
      <c r="J151" s="65">
        <v>-44</v>
      </c>
    </row>
    <row r="152" spans="1:10" ht="14.65" customHeight="1" x14ac:dyDescent="0.25">
      <c r="A152" s="50" t="s">
        <v>1288</v>
      </c>
      <c r="B152" s="50" t="s">
        <v>594</v>
      </c>
      <c r="C152" s="342" t="s">
        <v>1287</v>
      </c>
      <c r="D152" s="50" t="s">
        <v>2516</v>
      </c>
      <c r="E152" s="352" t="s">
        <v>2307</v>
      </c>
      <c r="F152" s="50" t="s">
        <v>2521</v>
      </c>
      <c r="G152" s="65" t="s">
        <v>2540</v>
      </c>
      <c r="H152" s="50" t="s">
        <v>2518</v>
      </c>
      <c r="I152" s="351">
        <v>2022</v>
      </c>
      <c r="J152" s="65">
        <v>-33</v>
      </c>
    </row>
    <row r="153" spans="1:10" ht="14.65" customHeight="1" x14ac:dyDescent="0.25">
      <c r="A153" s="50" t="s">
        <v>1288</v>
      </c>
      <c r="B153" s="50" t="s">
        <v>594</v>
      </c>
      <c r="C153" s="342" t="s">
        <v>1287</v>
      </c>
      <c r="D153" s="50" t="s">
        <v>2516</v>
      </c>
      <c r="E153" s="352" t="s">
        <v>2307</v>
      </c>
      <c r="F153" s="50" t="s">
        <v>2522</v>
      </c>
      <c r="G153" s="65" t="s">
        <v>2540</v>
      </c>
      <c r="H153" s="50" t="s">
        <v>2518</v>
      </c>
      <c r="I153" s="351">
        <v>2022</v>
      </c>
      <c r="J153" s="65">
        <v>-11</v>
      </c>
    </row>
    <row r="154" spans="1:10" ht="14.65" customHeight="1" x14ac:dyDescent="0.25">
      <c r="A154" s="50" t="s">
        <v>1288</v>
      </c>
      <c r="B154" s="50" t="s">
        <v>594</v>
      </c>
      <c r="C154" s="342" t="s">
        <v>1287</v>
      </c>
      <c r="D154" s="50" t="s">
        <v>2516</v>
      </c>
      <c r="E154" s="352" t="s">
        <v>2307</v>
      </c>
      <c r="F154" s="50" t="s">
        <v>2523</v>
      </c>
      <c r="G154" s="65" t="s">
        <v>2540</v>
      </c>
      <c r="H154" s="50" t="s">
        <v>2518</v>
      </c>
      <c r="I154" s="351">
        <v>2022</v>
      </c>
      <c r="J154" s="65">
        <v>-1</v>
      </c>
    </row>
    <row r="155" spans="1:10" ht="14.65" customHeight="1" x14ac:dyDescent="0.25">
      <c r="A155" s="50" t="s">
        <v>1288</v>
      </c>
      <c r="B155" s="50" t="s">
        <v>594</v>
      </c>
      <c r="C155" s="342" t="s">
        <v>1287</v>
      </c>
      <c r="D155" s="50" t="s">
        <v>2516</v>
      </c>
      <c r="E155" s="352" t="s">
        <v>2307</v>
      </c>
      <c r="F155" s="50" t="s">
        <v>2524</v>
      </c>
      <c r="G155" s="65" t="s">
        <v>2540</v>
      </c>
      <c r="H155" s="50" t="s">
        <v>2518</v>
      </c>
      <c r="I155" s="351">
        <v>2022</v>
      </c>
      <c r="J155" s="65">
        <v>-5</v>
      </c>
    </row>
    <row r="156" spans="1:10" ht="14.65" customHeight="1" x14ac:dyDescent="0.25">
      <c r="A156" s="50" t="s">
        <v>1288</v>
      </c>
      <c r="B156" s="50" t="s">
        <v>594</v>
      </c>
      <c r="C156" s="342" t="s">
        <v>1287</v>
      </c>
      <c r="D156" s="50" t="s">
        <v>2516</v>
      </c>
      <c r="E156" s="352" t="s">
        <v>2307</v>
      </c>
      <c r="F156" s="50" t="s">
        <v>837</v>
      </c>
      <c r="G156" s="65" t="s">
        <v>2540</v>
      </c>
      <c r="H156" s="50" t="s">
        <v>2518</v>
      </c>
      <c r="I156" s="351">
        <v>2022</v>
      </c>
      <c r="J156" s="65">
        <v>-58</v>
      </c>
    </row>
    <row r="157" spans="1:10" ht="14.65" customHeight="1" x14ac:dyDescent="0.25">
      <c r="A157" s="50" t="s">
        <v>1288</v>
      </c>
      <c r="B157" s="50" t="s">
        <v>594</v>
      </c>
      <c r="C157" s="342" t="s">
        <v>1287</v>
      </c>
      <c r="D157" s="50" t="s">
        <v>2516</v>
      </c>
      <c r="E157" s="352" t="s">
        <v>2307</v>
      </c>
      <c r="F157" s="50" t="s">
        <v>1454</v>
      </c>
      <c r="G157" s="65" t="s">
        <v>2540</v>
      </c>
      <c r="H157" s="50" t="s">
        <v>2518</v>
      </c>
      <c r="I157" s="351">
        <v>2022</v>
      </c>
      <c r="J157" s="65">
        <v>-56</v>
      </c>
    </row>
    <row r="158" spans="1:10" ht="14.65" customHeight="1" x14ac:dyDescent="0.25">
      <c r="A158" s="50" t="s">
        <v>1288</v>
      </c>
      <c r="B158" s="50" t="s">
        <v>594</v>
      </c>
      <c r="C158" s="342" t="s">
        <v>1287</v>
      </c>
      <c r="D158" s="50" t="s">
        <v>2516</v>
      </c>
      <c r="E158" s="352" t="s">
        <v>2307</v>
      </c>
      <c r="F158" s="50" t="s">
        <v>2525</v>
      </c>
      <c r="G158" s="65" t="s">
        <v>2540</v>
      </c>
      <c r="H158" s="50" t="s">
        <v>2518</v>
      </c>
      <c r="I158" s="351">
        <v>2022</v>
      </c>
      <c r="J158" s="65">
        <v>-2</v>
      </c>
    </row>
    <row r="159" spans="1:10" ht="14.65" customHeight="1" x14ac:dyDescent="0.25">
      <c r="A159" s="50" t="s">
        <v>1288</v>
      </c>
      <c r="B159" s="50" t="s">
        <v>594</v>
      </c>
      <c r="C159" s="342" t="s">
        <v>1287</v>
      </c>
      <c r="D159" s="50" t="s">
        <v>2516</v>
      </c>
      <c r="E159" s="352" t="s">
        <v>2307</v>
      </c>
      <c r="F159" s="50" t="s">
        <v>2526</v>
      </c>
      <c r="G159" s="65" t="s">
        <v>2540</v>
      </c>
      <c r="H159" s="50" t="s">
        <v>2518</v>
      </c>
      <c r="I159" s="351">
        <v>2022</v>
      </c>
      <c r="J159" s="65">
        <v>0</v>
      </c>
    </row>
    <row r="160" spans="1:10" ht="14.65" customHeight="1" x14ac:dyDescent="0.25">
      <c r="A160" s="50" t="s">
        <v>1288</v>
      </c>
      <c r="B160" s="50" t="s">
        <v>594</v>
      </c>
      <c r="C160" s="342" t="s">
        <v>1287</v>
      </c>
      <c r="D160" s="50" t="s">
        <v>2516</v>
      </c>
      <c r="E160" s="352" t="s">
        <v>2307</v>
      </c>
      <c r="F160" s="50" t="s">
        <v>2527</v>
      </c>
      <c r="G160" s="65" t="s">
        <v>2540</v>
      </c>
      <c r="H160" s="50" t="s">
        <v>2518</v>
      </c>
      <c r="I160" s="351">
        <v>2022</v>
      </c>
      <c r="J160" s="65">
        <v>3</v>
      </c>
    </row>
    <row r="161" spans="1:10" ht="14.65" customHeight="1" x14ac:dyDescent="0.25">
      <c r="A161" s="50" t="s">
        <v>1288</v>
      </c>
      <c r="B161" s="50" t="s">
        <v>594</v>
      </c>
      <c r="C161" s="342" t="s">
        <v>1287</v>
      </c>
      <c r="D161" s="50" t="s">
        <v>2516</v>
      </c>
      <c r="E161" s="352" t="s">
        <v>2307</v>
      </c>
      <c r="F161" s="50" t="s">
        <v>2528</v>
      </c>
      <c r="G161" s="65" t="s">
        <v>2540</v>
      </c>
      <c r="H161" s="50" t="s">
        <v>2518</v>
      </c>
      <c r="I161" s="351">
        <v>2022</v>
      </c>
      <c r="J161" s="65">
        <v>-1</v>
      </c>
    </row>
    <row r="162" spans="1:10" ht="14.65" customHeight="1" x14ac:dyDescent="0.25">
      <c r="A162" s="50" t="s">
        <v>1288</v>
      </c>
      <c r="B162" s="50" t="s">
        <v>594</v>
      </c>
      <c r="C162" s="342" t="s">
        <v>1287</v>
      </c>
      <c r="D162" s="50" t="s">
        <v>2516</v>
      </c>
      <c r="E162" s="352" t="s">
        <v>2307</v>
      </c>
      <c r="F162" s="50" t="s">
        <v>2529</v>
      </c>
      <c r="G162" s="65" t="s">
        <v>2540</v>
      </c>
      <c r="H162" s="50" t="s">
        <v>2518</v>
      </c>
      <c r="I162" s="351">
        <v>2022</v>
      </c>
      <c r="J162" s="65">
        <v>-1</v>
      </c>
    </row>
    <row r="163" spans="1:10" ht="14.65" customHeight="1" x14ac:dyDescent="0.25">
      <c r="A163" s="50" t="s">
        <v>1288</v>
      </c>
      <c r="B163" s="50" t="s">
        <v>594</v>
      </c>
      <c r="C163" s="342" t="s">
        <v>1287</v>
      </c>
      <c r="D163" s="50" t="s">
        <v>2516</v>
      </c>
      <c r="E163" s="352" t="s">
        <v>2307</v>
      </c>
      <c r="F163" s="50" t="s">
        <v>2530</v>
      </c>
      <c r="G163" s="65" t="s">
        <v>2540</v>
      </c>
      <c r="H163" s="50" t="s">
        <v>2518</v>
      </c>
      <c r="I163" s="351">
        <v>2022</v>
      </c>
      <c r="J163" s="65">
        <v>0</v>
      </c>
    </row>
    <row r="164" spans="1:10" ht="14.65" customHeight="1" x14ac:dyDescent="0.25">
      <c r="A164" s="50" t="s">
        <v>1288</v>
      </c>
      <c r="B164" s="50" t="s">
        <v>594</v>
      </c>
      <c r="C164" s="342" t="s">
        <v>1287</v>
      </c>
      <c r="D164" s="50" t="s">
        <v>2516</v>
      </c>
      <c r="E164" s="352" t="s">
        <v>2307</v>
      </c>
      <c r="F164" s="50" t="s">
        <v>2531</v>
      </c>
      <c r="G164" s="65" t="s">
        <v>2540</v>
      </c>
      <c r="H164" s="50" t="s">
        <v>2518</v>
      </c>
      <c r="I164" s="351">
        <v>2022</v>
      </c>
      <c r="J164" s="65">
        <v>0</v>
      </c>
    </row>
    <row r="165" spans="1:10" ht="14.65" customHeight="1" x14ac:dyDescent="0.25">
      <c r="A165" s="50" t="s">
        <v>1288</v>
      </c>
      <c r="B165" s="50" t="s">
        <v>594</v>
      </c>
      <c r="C165" s="342" t="s">
        <v>1287</v>
      </c>
      <c r="D165" s="50" t="s">
        <v>2516</v>
      </c>
      <c r="E165" s="352" t="s">
        <v>2307</v>
      </c>
      <c r="F165" s="50" t="s">
        <v>850</v>
      </c>
      <c r="G165" s="65" t="s">
        <v>2540</v>
      </c>
      <c r="H165" s="50" t="s">
        <v>2518</v>
      </c>
      <c r="I165" s="351">
        <v>2022</v>
      </c>
      <c r="J165" s="65">
        <v>-20</v>
      </c>
    </row>
    <row r="166" spans="1:10" ht="14.65" customHeight="1" x14ac:dyDescent="0.25">
      <c r="A166" s="50" t="s">
        <v>1288</v>
      </c>
      <c r="B166" s="50" t="s">
        <v>594</v>
      </c>
      <c r="C166" s="342" t="s">
        <v>1287</v>
      </c>
      <c r="D166" s="50" t="s">
        <v>2516</v>
      </c>
      <c r="E166" s="352" t="s">
        <v>2307</v>
      </c>
      <c r="F166" s="50" t="s">
        <v>2532</v>
      </c>
      <c r="G166" s="65" t="s">
        <v>2540</v>
      </c>
      <c r="H166" s="50" t="s">
        <v>2518</v>
      </c>
      <c r="I166" s="351">
        <v>2022</v>
      </c>
      <c r="J166" s="65">
        <v>8</v>
      </c>
    </row>
    <row r="167" spans="1:10" ht="14.65" customHeight="1" x14ac:dyDescent="0.25">
      <c r="A167" s="50" t="s">
        <v>1288</v>
      </c>
      <c r="B167" s="50" t="s">
        <v>594</v>
      </c>
      <c r="C167" s="342" t="s">
        <v>1287</v>
      </c>
      <c r="D167" s="50" t="s">
        <v>2516</v>
      </c>
      <c r="E167" s="352" t="s">
        <v>2307</v>
      </c>
      <c r="F167" s="50" t="s">
        <v>2533</v>
      </c>
      <c r="G167" s="65" t="s">
        <v>2540</v>
      </c>
      <c r="H167" s="50" t="s">
        <v>2518</v>
      </c>
      <c r="I167" s="351">
        <v>2022</v>
      </c>
      <c r="J167" s="65">
        <v>-27</v>
      </c>
    </row>
    <row r="168" spans="1:10" ht="14.65" customHeight="1" x14ac:dyDescent="0.25">
      <c r="A168" s="50" t="s">
        <v>1288</v>
      </c>
      <c r="B168" s="50" t="s">
        <v>594</v>
      </c>
      <c r="C168" s="342" t="s">
        <v>1287</v>
      </c>
      <c r="D168" s="50" t="s">
        <v>2516</v>
      </c>
      <c r="E168" s="352" t="s">
        <v>2307</v>
      </c>
      <c r="F168" s="50" t="s">
        <v>2534</v>
      </c>
      <c r="G168" s="65" t="s">
        <v>2540</v>
      </c>
      <c r="H168" s="50" t="s">
        <v>2518</v>
      </c>
      <c r="I168" s="351">
        <v>2022</v>
      </c>
      <c r="J168" s="65">
        <v>0</v>
      </c>
    </row>
    <row r="169" spans="1:10" ht="14.65" customHeight="1" x14ac:dyDescent="0.25">
      <c r="A169" s="50" t="s">
        <v>1288</v>
      </c>
      <c r="B169" s="50" t="s">
        <v>594</v>
      </c>
      <c r="C169" s="342" t="s">
        <v>1287</v>
      </c>
      <c r="D169" s="50" t="s">
        <v>2516</v>
      </c>
      <c r="E169" s="352" t="s">
        <v>2307</v>
      </c>
      <c r="F169" s="50" t="s">
        <v>76</v>
      </c>
      <c r="G169" s="65" t="s">
        <v>2540</v>
      </c>
      <c r="H169" s="50" t="s">
        <v>2518</v>
      </c>
      <c r="I169" s="351">
        <v>2022</v>
      </c>
      <c r="J169" s="65">
        <v>-116</v>
      </c>
    </row>
    <row r="170" spans="1:10" ht="14.65" customHeight="1" x14ac:dyDescent="0.25">
      <c r="A170" s="50" t="s">
        <v>1288</v>
      </c>
      <c r="B170" s="50" t="s">
        <v>594</v>
      </c>
      <c r="C170" s="342" t="s">
        <v>1287</v>
      </c>
      <c r="D170" s="50" t="s">
        <v>2516</v>
      </c>
      <c r="E170" s="352" t="s">
        <v>2307</v>
      </c>
      <c r="F170" s="50" t="s">
        <v>824</v>
      </c>
      <c r="G170" s="50" t="s">
        <v>2541</v>
      </c>
      <c r="H170" s="50" t="s">
        <v>2518</v>
      </c>
      <c r="I170" s="351">
        <v>2022</v>
      </c>
      <c r="J170" s="65">
        <v>370</v>
      </c>
    </row>
    <row r="171" spans="1:10" ht="14.65" customHeight="1" x14ac:dyDescent="0.25">
      <c r="A171" s="50" t="s">
        <v>1288</v>
      </c>
      <c r="B171" s="50" t="s">
        <v>594</v>
      </c>
      <c r="C171" s="342" t="s">
        <v>1287</v>
      </c>
      <c r="D171" s="50" t="s">
        <v>2516</v>
      </c>
      <c r="E171" s="352" t="s">
        <v>2307</v>
      </c>
      <c r="F171" s="50" t="s">
        <v>2106</v>
      </c>
      <c r="G171" s="50" t="s">
        <v>2541</v>
      </c>
      <c r="H171" s="50" t="s">
        <v>2518</v>
      </c>
      <c r="I171" s="351">
        <v>2022</v>
      </c>
      <c r="J171" s="65">
        <v>66</v>
      </c>
    </row>
    <row r="172" spans="1:10" ht="14.65" customHeight="1" x14ac:dyDescent="0.25">
      <c r="A172" s="50" t="s">
        <v>1288</v>
      </c>
      <c r="B172" s="50" t="s">
        <v>594</v>
      </c>
      <c r="C172" s="342" t="s">
        <v>1287</v>
      </c>
      <c r="D172" s="50" t="s">
        <v>2516</v>
      </c>
      <c r="E172" s="352" t="s">
        <v>2307</v>
      </c>
      <c r="F172" s="50" t="s">
        <v>2108</v>
      </c>
      <c r="G172" s="50" t="s">
        <v>2541</v>
      </c>
      <c r="H172" s="50" t="s">
        <v>2518</v>
      </c>
      <c r="I172" s="351">
        <v>2022</v>
      </c>
      <c r="J172" s="65">
        <v>76</v>
      </c>
    </row>
    <row r="173" spans="1:10" ht="14.65" customHeight="1" x14ac:dyDescent="0.25">
      <c r="A173" s="50" t="s">
        <v>1288</v>
      </c>
      <c r="B173" s="50" t="s">
        <v>594</v>
      </c>
      <c r="C173" s="342" t="s">
        <v>1287</v>
      </c>
      <c r="D173" s="50" t="s">
        <v>2516</v>
      </c>
      <c r="E173" s="352" t="s">
        <v>2307</v>
      </c>
      <c r="F173" s="50" t="s">
        <v>2519</v>
      </c>
      <c r="G173" s="50" t="s">
        <v>2541</v>
      </c>
      <c r="H173" s="50" t="s">
        <v>2518</v>
      </c>
      <c r="I173" s="351">
        <v>2022</v>
      </c>
      <c r="J173" s="65">
        <v>125</v>
      </c>
    </row>
    <row r="174" spans="1:10" ht="14.65" customHeight="1" x14ac:dyDescent="0.25">
      <c r="A174" s="50" t="s">
        <v>1288</v>
      </c>
      <c r="B174" s="50" t="s">
        <v>594</v>
      </c>
      <c r="C174" s="342" t="s">
        <v>1287</v>
      </c>
      <c r="D174" s="50" t="s">
        <v>2516</v>
      </c>
      <c r="E174" s="352" t="s">
        <v>2307</v>
      </c>
      <c r="F174" s="50" t="s">
        <v>2520</v>
      </c>
      <c r="G174" s="50" t="s">
        <v>2541</v>
      </c>
      <c r="H174" s="50" t="s">
        <v>2518</v>
      </c>
      <c r="I174" s="351">
        <v>2022</v>
      </c>
      <c r="J174" s="65">
        <v>103</v>
      </c>
    </row>
    <row r="175" spans="1:10" ht="14.65" customHeight="1" x14ac:dyDescent="0.25">
      <c r="A175" s="50" t="s">
        <v>1288</v>
      </c>
      <c r="B175" s="50" t="s">
        <v>594</v>
      </c>
      <c r="C175" s="342" t="s">
        <v>1287</v>
      </c>
      <c r="D175" s="50" t="s">
        <v>2516</v>
      </c>
      <c r="E175" s="352" t="s">
        <v>2307</v>
      </c>
      <c r="F175" s="50" t="s">
        <v>831</v>
      </c>
      <c r="G175" s="50" t="s">
        <v>2541</v>
      </c>
      <c r="H175" s="50" t="s">
        <v>2518</v>
      </c>
      <c r="I175" s="351">
        <v>2022</v>
      </c>
      <c r="J175" s="65">
        <v>596</v>
      </c>
    </row>
    <row r="176" spans="1:10" ht="14.65" customHeight="1" x14ac:dyDescent="0.25">
      <c r="A176" s="50" t="s">
        <v>1288</v>
      </c>
      <c r="B176" s="50" t="s">
        <v>594</v>
      </c>
      <c r="C176" s="342" t="s">
        <v>1287</v>
      </c>
      <c r="D176" s="50" t="s">
        <v>2516</v>
      </c>
      <c r="E176" s="352" t="s">
        <v>2307</v>
      </c>
      <c r="F176" s="50" t="s">
        <v>2521</v>
      </c>
      <c r="G176" s="50" t="s">
        <v>2541</v>
      </c>
      <c r="H176" s="50" t="s">
        <v>2518</v>
      </c>
      <c r="I176" s="351">
        <v>2022</v>
      </c>
      <c r="J176" s="65">
        <v>161</v>
      </c>
    </row>
    <row r="177" spans="1:10" ht="14.65" customHeight="1" x14ac:dyDescent="0.25">
      <c r="A177" s="50" t="s">
        <v>1288</v>
      </c>
      <c r="B177" s="50" t="s">
        <v>594</v>
      </c>
      <c r="C177" s="342" t="s">
        <v>1287</v>
      </c>
      <c r="D177" s="50" t="s">
        <v>2516</v>
      </c>
      <c r="E177" s="352" t="s">
        <v>2307</v>
      </c>
      <c r="F177" s="50" t="s">
        <v>2522</v>
      </c>
      <c r="G177" s="50" t="s">
        <v>2541</v>
      </c>
      <c r="H177" s="50" t="s">
        <v>2518</v>
      </c>
      <c r="I177" s="351">
        <v>2022</v>
      </c>
      <c r="J177" s="65">
        <v>435</v>
      </c>
    </row>
    <row r="178" spans="1:10" ht="14.65" customHeight="1" x14ac:dyDescent="0.25">
      <c r="A178" s="50" t="s">
        <v>1288</v>
      </c>
      <c r="B178" s="50" t="s">
        <v>594</v>
      </c>
      <c r="C178" s="342" t="s">
        <v>1287</v>
      </c>
      <c r="D178" s="50" t="s">
        <v>2516</v>
      </c>
      <c r="E178" s="352" t="s">
        <v>2307</v>
      </c>
      <c r="F178" s="50" t="s">
        <v>2523</v>
      </c>
      <c r="G178" s="50" t="s">
        <v>2541</v>
      </c>
      <c r="H178" s="50" t="s">
        <v>2518</v>
      </c>
      <c r="I178" s="351">
        <v>2022</v>
      </c>
      <c r="J178" s="65">
        <v>38</v>
      </c>
    </row>
    <row r="179" spans="1:10" ht="14.65" customHeight="1" x14ac:dyDescent="0.25">
      <c r="A179" s="50" t="s">
        <v>1288</v>
      </c>
      <c r="B179" s="50" t="s">
        <v>594</v>
      </c>
      <c r="C179" s="342" t="s">
        <v>1287</v>
      </c>
      <c r="D179" s="50" t="s">
        <v>2516</v>
      </c>
      <c r="E179" s="352" t="s">
        <v>2307</v>
      </c>
      <c r="F179" s="50" t="s">
        <v>2524</v>
      </c>
      <c r="G179" s="50" t="s">
        <v>2541</v>
      </c>
      <c r="H179" s="50" t="s">
        <v>2518</v>
      </c>
      <c r="I179" s="351">
        <v>2022</v>
      </c>
      <c r="J179" s="65">
        <v>163</v>
      </c>
    </row>
    <row r="180" spans="1:10" ht="14.65" customHeight="1" x14ac:dyDescent="0.25">
      <c r="A180" s="50" t="s">
        <v>1288</v>
      </c>
      <c r="B180" s="50" t="s">
        <v>594</v>
      </c>
      <c r="C180" s="342" t="s">
        <v>1287</v>
      </c>
      <c r="D180" s="50" t="s">
        <v>2516</v>
      </c>
      <c r="E180" s="352" t="s">
        <v>2307</v>
      </c>
      <c r="F180" s="50" t="s">
        <v>837</v>
      </c>
      <c r="G180" s="50" t="s">
        <v>2541</v>
      </c>
      <c r="H180" s="50" t="s">
        <v>2518</v>
      </c>
      <c r="I180" s="351">
        <v>2022</v>
      </c>
      <c r="J180" s="65">
        <v>143</v>
      </c>
    </row>
    <row r="181" spans="1:10" ht="14.65" customHeight="1" x14ac:dyDescent="0.25">
      <c r="A181" s="50" t="s">
        <v>1288</v>
      </c>
      <c r="B181" s="50" t="s">
        <v>594</v>
      </c>
      <c r="C181" s="342" t="s">
        <v>1287</v>
      </c>
      <c r="D181" s="50" t="s">
        <v>2516</v>
      </c>
      <c r="E181" s="352" t="s">
        <v>2307</v>
      </c>
      <c r="F181" s="50" t="s">
        <v>1454</v>
      </c>
      <c r="G181" s="50" t="s">
        <v>2541</v>
      </c>
      <c r="H181" s="50" t="s">
        <v>2518</v>
      </c>
      <c r="I181" s="351">
        <v>2022</v>
      </c>
      <c r="J181" s="65">
        <v>38</v>
      </c>
    </row>
    <row r="182" spans="1:10" ht="14.65" customHeight="1" x14ac:dyDescent="0.25">
      <c r="A182" s="50" t="s">
        <v>1288</v>
      </c>
      <c r="B182" s="50" t="s">
        <v>594</v>
      </c>
      <c r="C182" s="342" t="s">
        <v>1287</v>
      </c>
      <c r="D182" s="50" t="s">
        <v>2516</v>
      </c>
      <c r="E182" s="352" t="s">
        <v>2307</v>
      </c>
      <c r="F182" s="50" t="s">
        <v>2525</v>
      </c>
      <c r="G182" s="50" t="s">
        <v>2541</v>
      </c>
      <c r="H182" s="50" t="s">
        <v>2518</v>
      </c>
      <c r="I182" s="351">
        <v>2022</v>
      </c>
      <c r="J182" s="65">
        <v>12</v>
      </c>
    </row>
    <row r="183" spans="1:10" ht="14.65" customHeight="1" x14ac:dyDescent="0.25">
      <c r="A183" s="50" t="s">
        <v>1288</v>
      </c>
      <c r="B183" s="50" t="s">
        <v>594</v>
      </c>
      <c r="C183" s="342" t="s">
        <v>1287</v>
      </c>
      <c r="D183" s="50" t="s">
        <v>2516</v>
      </c>
      <c r="E183" s="352" t="s">
        <v>2307</v>
      </c>
      <c r="F183" s="50" t="s">
        <v>2526</v>
      </c>
      <c r="G183" s="50" t="s">
        <v>2541</v>
      </c>
      <c r="H183" s="50" t="s">
        <v>2518</v>
      </c>
      <c r="I183" s="351">
        <v>2022</v>
      </c>
      <c r="J183" s="65">
        <v>1</v>
      </c>
    </row>
    <row r="184" spans="1:10" ht="14.65" customHeight="1" x14ac:dyDescent="0.25">
      <c r="A184" s="50" t="s">
        <v>1288</v>
      </c>
      <c r="B184" s="50" t="s">
        <v>594</v>
      </c>
      <c r="C184" s="342" t="s">
        <v>1287</v>
      </c>
      <c r="D184" s="50" t="s">
        <v>2516</v>
      </c>
      <c r="E184" s="352" t="s">
        <v>2307</v>
      </c>
      <c r="F184" s="50" t="s">
        <v>2527</v>
      </c>
      <c r="G184" s="50" t="s">
        <v>2541</v>
      </c>
      <c r="H184" s="50" t="s">
        <v>2518</v>
      </c>
      <c r="I184" s="351">
        <v>2022</v>
      </c>
      <c r="J184" s="65">
        <v>39</v>
      </c>
    </row>
    <row r="185" spans="1:10" ht="14.65" customHeight="1" x14ac:dyDescent="0.25">
      <c r="A185" s="50" t="s">
        <v>1288</v>
      </c>
      <c r="B185" s="50" t="s">
        <v>594</v>
      </c>
      <c r="C185" s="342" t="s">
        <v>1287</v>
      </c>
      <c r="D185" s="50" t="s">
        <v>2516</v>
      </c>
      <c r="E185" s="352" t="s">
        <v>2307</v>
      </c>
      <c r="F185" s="50" t="s">
        <v>2528</v>
      </c>
      <c r="G185" s="50" t="s">
        <v>2541</v>
      </c>
      <c r="H185" s="50" t="s">
        <v>2518</v>
      </c>
      <c r="I185" s="351">
        <v>2022</v>
      </c>
      <c r="J185" s="65">
        <v>11</v>
      </c>
    </row>
    <row r="186" spans="1:10" ht="14.65" customHeight="1" x14ac:dyDescent="0.25">
      <c r="A186" s="50" t="s">
        <v>1288</v>
      </c>
      <c r="B186" s="50" t="s">
        <v>594</v>
      </c>
      <c r="C186" s="342" t="s">
        <v>1287</v>
      </c>
      <c r="D186" s="50" t="s">
        <v>2516</v>
      </c>
      <c r="E186" s="352" t="s">
        <v>2307</v>
      </c>
      <c r="F186" s="50" t="s">
        <v>2529</v>
      </c>
      <c r="G186" s="50" t="s">
        <v>2541</v>
      </c>
      <c r="H186" s="50" t="s">
        <v>2518</v>
      </c>
      <c r="I186" s="351">
        <v>2022</v>
      </c>
      <c r="J186" s="65">
        <v>27</v>
      </c>
    </row>
    <row r="187" spans="1:10" ht="14.65" customHeight="1" x14ac:dyDescent="0.25">
      <c r="A187" s="50" t="s">
        <v>1288</v>
      </c>
      <c r="B187" s="50" t="s">
        <v>594</v>
      </c>
      <c r="C187" s="342" t="s">
        <v>1287</v>
      </c>
      <c r="D187" s="50" t="s">
        <v>2516</v>
      </c>
      <c r="E187" s="352" t="s">
        <v>2307</v>
      </c>
      <c r="F187" s="50" t="s">
        <v>2530</v>
      </c>
      <c r="G187" s="50" t="s">
        <v>2541</v>
      </c>
      <c r="H187" s="50" t="s">
        <v>2518</v>
      </c>
      <c r="I187" s="351">
        <v>2022</v>
      </c>
      <c r="J187" s="65">
        <v>6</v>
      </c>
    </row>
    <row r="188" spans="1:10" ht="14.65" customHeight="1" x14ac:dyDescent="0.25">
      <c r="A188" s="50" t="s">
        <v>1288</v>
      </c>
      <c r="B188" s="50" t="s">
        <v>594</v>
      </c>
      <c r="C188" s="342" t="s">
        <v>1287</v>
      </c>
      <c r="D188" s="50" t="s">
        <v>2516</v>
      </c>
      <c r="E188" s="352" t="s">
        <v>2307</v>
      </c>
      <c r="F188" s="50" t="s">
        <v>2531</v>
      </c>
      <c r="G188" s="50" t="s">
        <v>2541</v>
      </c>
      <c r="H188" s="50" t="s">
        <v>2518</v>
      </c>
      <c r="I188" s="351">
        <v>2022</v>
      </c>
      <c r="J188" s="65">
        <v>10</v>
      </c>
    </row>
    <row r="189" spans="1:10" ht="14.65" customHeight="1" x14ac:dyDescent="0.25">
      <c r="A189" s="50" t="s">
        <v>1288</v>
      </c>
      <c r="B189" s="50" t="s">
        <v>594</v>
      </c>
      <c r="C189" s="342" t="s">
        <v>1287</v>
      </c>
      <c r="D189" s="50" t="s">
        <v>2516</v>
      </c>
      <c r="E189" s="352" t="s">
        <v>2307</v>
      </c>
      <c r="F189" s="50" t="s">
        <v>850</v>
      </c>
      <c r="G189" s="50" t="s">
        <v>2541</v>
      </c>
      <c r="H189" s="50" t="s">
        <v>2518</v>
      </c>
      <c r="I189" s="351">
        <v>2022</v>
      </c>
      <c r="J189" s="65">
        <v>221</v>
      </c>
    </row>
    <row r="190" spans="1:10" ht="14.65" customHeight="1" x14ac:dyDescent="0.25">
      <c r="A190" s="50" t="s">
        <v>1288</v>
      </c>
      <c r="B190" s="50" t="s">
        <v>594</v>
      </c>
      <c r="C190" s="342" t="s">
        <v>1287</v>
      </c>
      <c r="D190" s="50" t="s">
        <v>2516</v>
      </c>
      <c r="E190" s="352" t="s">
        <v>2307</v>
      </c>
      <c r="F190" s="50" t="s">
        <v>2532</v>
      </c>
      <c r="G190" s="50" t="s">
        <v>2541</v>
      </c>
      <c r="H190" s="50" t="s">
        <v>2518</v>
      </c>
      <c r="I190" s="351">
        <v>2022</v>
      </c>
      <c r="J190" s="65">
        <v>132</v>
      </c>
    </row>
    <row r="191" spans="1:10" ht="14.65" customHeight="1" x14ac:dyDescent="0.25">
      <c r="A191" s="50" t="s">
        <v>1288</v>
      </c>
      <c r="B191" s="50" t="s">
        <v>594</v>
      </c>
      <c r="C191" s="342" t="s">
        <v>1287</v>
      </c>
      <c r="D191" s="50" t="s">
        <v>2516</v>
      </c>
      <c r="E191" s="352" t="s">
        <v>2307</v>
      </c>
      <c r="F191" s="50" t="s">
        <v>2533</v>
      </c>
      <c r="G191" s="50" t="s">
        <v>2541</v>
      </c>
      <c r="H191" s="50" t="s">
        <v>2518</v>
      </c>
      <c r="I191" s="351">
        <v>2022</v>
      </c>
      <c r="J191" s="65">
        <v>89</v>
      </c>
    </row>
    <row r="192" spans="1:10" ht="14.65" customHeight="1" x14ac:dyDescent="0.25">
      <c r="A192" s="50" t="s">
        <v>1288</v>
      </c>
      <c r="B192" s="50" t="s">
        <v>594</v>
      </c>
      <c r="C192" s="342" t="s">
        <v>1287</v>
      </c>
      <c r="D192" s="50" t="s">
        <v>2516</v>
      </c>
      <c r="E192" s="352" t="s">
        <v>2307</v>
      </c>
      <c r="F192" s="50" t="s">
        <v>2534</v>
      </c>
      <c r="G192" s="50" t="s">
        <v>2541</v>
      </c>
      <c r="H192" s="50" t="s">
        <v>2518</v>
      </c>
      <c r="I192" s="351">
        <v>2022</v>
      </c>
      <c r="J192" s="65">
        <v>0</v>
      </c>
    </row>
    <row r="193" spans="1:11" ht="14.65" customHeight="1" x14ac:dyDescent="0.25">
      <c r="A193" s="50" t="s">
        <v>1288</v>
      </c>
      <c r="B193" s="50" t="s">
        <v>594</v>
      </c>
      <c r="C193" s="342" t="s">
        <v>1287</v>
      </c>
      <c r="D193" s="50" t="s">
        <v>2516</v>
      </c>
      <c r="E193" s="352" t="s">
        <v>2307</v>
      </c>
      <c r="F193" s="50" t="s">
        <v>76</v>
      </c>
      <c r="G193" s="50" t="s">
        <v>2541</v>
      </c>
      <c r="H193" s="50" t="s">
        <v>2518</v>
      </c>
      <c r="I193" s="351">
        <v>2022</v>
      </c>
      <c r="J193" s="65">
        <v>1330</v>
      </c>
    </row>
    <row r="194" spans="1:11" ht="12.75" x14ac:dyDescent="0.25">
      <c r="A194" s="50" t="s">
        <v>1288</v>
      </c>
      <c r="B194" s="50" t="s">
        <v>594</v>
      </c>
      <c r="C194" s="342" t="s">
        <v>1287</v>
      </c>
      <c r="D194" s="50" t="s">
        <v>2516</v>
      </c>
      <c r="E194" s="352" t="s">
        <v>2307</v>
      </c>
      <c r="F194" s="50" t="s">
        <v>824</v>
      </c>
      <c r="G194" s="50" t="s">
        <v>2542</v>
      </c>
      <c r="H194" s="50" t="s">
        <v>2518</v>
      </c>
      <c r="I194" s="50">
        <v>2022</v>
      </c>
      <c r="J194" s="50">
        <v>694</v>
      </c>
      <c r="K194" s="50"/>
    </row>
    <row r="195" spans="1:11" ht="14.65" customHeight="1" x14ac:dyDescent="0.25">
      <c r="A195" s="50" t="s">
        <v>1288</v>
      </c>
      <c r="B195" s="50" t="s">
        <v>594</v>
      </c>
      <c r="C195" s="342" t="s">
        <v>1287</v>
      </c>
      <c r="D195" s="50" t="s">
        <v>2516</v>
      </c>
      <c r="E195" s="352" t="s">
        <v>2307</v>
      </c>
      <c r="F195" s="50" t="s">
        <v>2106</v>
      </c>
      <c r="G195" s="50" t="s">
        <v>2542</v>
      </c>
      <c r="H195" s="50" t="s">
        <v>2518</v>
      </c>
      <c r="I195" s="65">
        <v>2022</v>
      </c>
      <c r="J195" s="65">
        <v>126</v>
      </c>
    </row>
    <row r="196" spans="1:11" ht="14.65" customHeight="1" x14ac:dyDescent="0.25">
      <c r="A196" s="50" t="s">
        <v>1288</v>
      </c>
      <c r="B196" s="50" t="s">
        <v>594</v>
      </c>
      <c r="C196" s="342" t="s">
        <v>1287</v>
      </c>
      <c r="D196" s="50" t="s">
        <v>2516</v>
      </c>
      <c r="E196" s="352" t="s">
        <v>2307</v>
      </c>
      <c r="F196" s="50" t="s">
        <v>2108</v>
      </c>
      <c r="G196" s="50" t="s">
        <v>2542</v>
      </c>
      <c r="H196" s="50" t="s">
        <v>2518</v>
      </c>
      <c r="I196" s="65">
        <v>2022</v>
      </c>
      <c r="J196" s="65">
        <v>162</v>
      </c>
    </row>
    <row r="197" spans="1:11" ht="14.65" customHeight="1" x14ac:dyDescent="0.25">
      <c r="A197" s="50" t="s">
        <v>1288</v>
      </c>
      <c r="B197" s="50" t="s">
        <v>594</v>
      </c>
      <c r="C197" s="342" t="s">
        <v>1287</v>
      </c>
      <c r="D197" s="50" t="s">
        <v>2516</v>
      </c>
      <c r="E197" s="352" t="s">
        <v>2307</v>
      </c>
      <c r="F197" s="50" t="s">
        <v>2519</v>
      </c>
      <c r="G197" s="50" t="s">
        <v>2542</v>
      </c>
      <c r="H197" s="50" t="s">
        <v>2518</v>
      </c>
      <c r="I197" s="65">
        <v>2022</v>
      </c>
      <c r="J197" s="65">
        <v>217</v>
      </c>
    </row>
    <row r="198" spans="1:11" ht="14.65" customHeight="1" x14ac:dyDescent="0.25">
      <c r="A198" s="50" t="s">
        <v>1288</v>
      </c>
      <c r="B198" s="50" t="s">
        <v>594</v>
      </c>
      <c r="C198" s="342" t="s">
        <v>1287</v>
      </c>
      <c r="D198" s="50" t="s">
        <v>2516</v>
      </c>
      <c r="E198" s="352" t="s">
        <v>2307</v>
      </c>
      <c r="F198" s="50" t="s">
        <v>2520</v>
      </c>
      <c r="G198" s="50" t="s">
        <v>2542</v>
      </c>
      <c r="H198" s="50" t="s">
        <v>2518</v>
      </c>
      <c r="I198" s="65">
        <v>2022</v>
      </c>
      <c r="J198" s="65">
        <v>190</v>
      </c>
    </row>
    <row r="199" spans="1:11" ht="14.65" customHeight="1" x14ac:dyDescent="0.25">
      <c r="A199" s="50" t="s">
        <v>1288</v>
      </c>
      <c r="B199" s="50" t="s">
        <v>594</v>
      </c>
      <c r="C199" s="342" t="s">
        <v>1287</v>
      </c>
      <c r="D199" s="50" t="s">
        <v>2516</v>
      </c>
      <c r="E199" s="352" t="s">
        <v>2307</v>
      </c>
      <c r="F199" s="50" t="s">
        <v>831</v>
      </c>
      <c r="G199" s="50" t="s">
        <v>2542</v>
      </c>
      <c r="H199" s="50" t="s">
        <v>2518</v>
      </c>
      <c r="I199" s="65">
        <v>2022</v>
      </c>
      <c r="J199" s="65">
        <v>741</v>
      </c>
    </row>
    <row r="200" spans="1:11" ht="14.65" customHeight="1" x14ac:dyDescent="0.25">
      <c r="A200" s="50" t="s">
        <v>1288</v>
      </c>
      <c r="B200" s="50" t="s">
        <v>594</v>
      </c>
      <c r="C200" s="342" t="s">
        <v>1287</v>
      </c>
      <c r="D200" s="50" t="s">
        <v>2516</v>
      </c>
      <c r="E200" s="352" t="s">
        <v>2307</v>
      </c>
      <c r="F200" s="50" t="s">
        <v>2521</v>
      </c>
      <c r="G200" s="50" t="s">
        <v>2542</v>
      </c>
      <c r="H200" s="50" t="s">
        <v>2518</v>
      </c>
      <c r="I200" s="65">
        <v>2022</v>
      </c>
      <c r="J200" s="65">
        <v>203</v>
      </c>
    </row>
    <row r="201" spans="1:11" ht="14.65" customHeight="1" x14ac:dyDescent="0.25">
      <c r="A201" s="50" t="s">
        <v>1288</v>
      </c>
      <c r="B201" s="50" t="s">
        <v>594</v>
      </c>
      <c r="C201" s="342" t="s">
        <v>1287</v>
      </c>
      <c r="D201" s="50" t="s">
        <v>2516</v>
      </c>
      <c r="E201" s="352" t="s">
        <v>2307</v>
      </c>
      <c r="F201" s="50" t="s">
        <v>2522</v>
      </c>
      <c r="G201" s="50" t="s">
        <v>2542</v>
      </c>
      <c r="H201" s="50" t="s">
        <v>2518</v>
      </c>
      <c r="I201" s="65">
        <v>2022</v>
      </c>
      <c r="J201" s="65">
        <v>538</v>
      </c>
    </row>
    <row r="202" spans="1:11" ht="14.65" customHeight="1" x14ac:dyDescent="0.25">
      <c r="A202" s="50" t="s">
        <v>1288</v>
      </c>
      <c r="B202" s="50" t="s">
        <v>594</v>
      </c>
      <c r="C202" s="342" t="s">
        <v>1287</v>
      </c>
      <c r="D202" s="50" t="s">
        <v>2516</v>
      </c>
      <c r="E202" s="352" t="s">
        <v>2307</v>
      </c>
      <c r="F202" s="50" t="s">
        <v>2523</v>
      </c>
      <c r="G202" s="50" t="s">
        <v>2542</v>
      </c>
      <c r="H202" s="50" t="s">
        <v>2518</v>
      </c>
      <c r="I202" s="65">
        <v>2022</v>
      </c>
      <c r="J202" s="65">
        <v>50</v>
      </c>
    </row>
    <row r="203" spans="1:11" ht="14.65" customHeight="1" x14ac:dyDescent="0.25">
      <c r="A203" s="50" t="s">
        <v>1288</v>
      </c>
      <c r="B203" s="50" t="s">
        <v>594</v>
      </c>
      <c r="C203" s="342" t="s">
        <v>1287</v>
      </c>
      <c r="D203" s="50" t="s">
        <v>2516</v>
      </c>
      <c r="E203" s="352" t="s">
        <v>2307</v>
      </c>
      <c r="F203" s="50" t="s">
        <v>2524</v>
      </c>
      <c r="G203" s="50" t="s">
        <v>2542</v>
      </c>
      <c r="H203" s="50" t="s">
        <v>2518</v>
      </c>
      <c r="I203" s="65">
        <v>2022</v>
      </c>
      <c r="J203" s="65">
        <v>206</v>
      </c>
    </row>
    <row r="204" spans="1:11" ht="14.65" customHeight="1" x14ac:dyDescent="0.25">
      <c r="A204" s="50" t="s">
        <v>1288</v>
      </c>
      <c r="B204" s="50" t="s">
        <v>594</v>
      </c>
      <c r="C204" s="342" t="s">
        <v>1287</v>
      </c>
      <c r="D204" s="50" t="s">
        <v>2516</v>
      </c>
      <c r="E204" s="352" t="s">
        <v>2307</v>
      </c>
      <c r="F204" s="50" t="s">
        <v>837</v>
      </c>
      <c r="G204" s="50" t="s">
        <v>2542</v>
      </c>
      <c r="H204" s="50" t="s">
        <v>2518</v>
      </c>
      <c r="I204" s="65">
        <v>2022</v>
      </c>
      <c r="J204" s="65">
        <v>687</v>
      </c>
    </row>
    <row r="205" spans="1:11" ht="14.65" customHeight="1" x14ac:dyDescent="0.25">
      <c r="A205" s="50" t="s">
        <v>1288</v>
      </c>
      <c r="B205" s="50" t="s">
        <v>594</v>
      </c>
      <c r="C205" s="342" t="s">
        <v>1287</v>
      </c>
      <c r="D205" s="50" t="s">
        <v>2516</v>
      </c>
      <c r="E205" s="352" t="s">
        <v>2307</v>
      </c>
      <c r="F205" s="50" t="s">
        <v>1454</v>
      </c>
      <c r="G205" s="50" t="s">
        <v>2542</v>
      </c>
      <c r="H205" s="50" t="s">
        <v>2518</v>
      </c>
      <c r="I205" s="65">
        <v>2022</v>
      </c>
      <c r="J205" s="65">
        <v>453</v>
      </c>
    </row>
    <row r="206" spans="1:11" ht="14.65" customHeight="1" x14ac:dyDescent="0.25">
      <c r="A206" s="50" t="s">
        <v>1288</v>
      </c>
      <c r="B206" s="50" t="s">
        <v>594</v>
      </c>
      <c r="C206" s="342" t="s">
        <v>1287</v>
      </c>
      <c r="D206" s="50" t="s">
        <v>2516</v>
      </c>
      <c r="E206" s="352" t="s">
        <v>2307</v>
      </c>
      <c r="F206" s="50" t="s">
        <v>2525</v>
      </c>
      <c r="G206" s="50" t="s">
        <v>2542</v>
      </c>
      <c r="H206" s="50" t="s">
        <v>2518</v>
      </c>
      <c r="I206" s="65">
        <v>2022</v>
      </c>
      <c r="J206" s="65">
        <v>25</v>
      </c>
    </row>
    <row r="207" spans="1:11" ht="14.65" customHeight="1" x14ac:dyDescent="0.25">
      <c r="A207" s="50" t="s">
        <v>1288</v>
      </c>
      <c r="B207" s="50" t="s">
        <v>594</v>
      </c>
      <c r="C207" s="342" t="s">
        <v>1287</v>
      </c>
      <c r="D207" s="50" t="s">
        <v>2516</v>
      </c>
      <c r="E207" s="352" t="s">
        <v>2307</v>
      </c>
      <c r="F207" s="50" t="s">
        <v>2526</v>
      </c>
      <c r="G207" s="50" t="s">
        <v>2542</v>
      </c>
      <c r="H207" s="50" t="s">
        <v>2518</v>
      </c>
      <c r="I207" s="65">
        <v>2022</v>
      </c>
      <c r="J207" s="65">
        <v>2</v>
      </c>
    </row>
    <row r="208" spans="1:11" ht="14.65" customHeight="1" x14ac:dyDescent="0.25">
      <c r="A208" s="50" t="s">
        <v>1288</v>
      </c>
      <c r="B208" s="50" t="s">
        <v>594</v>
      </c>
      <c r="C208" s="342" t="s">
        <v>1287</v>
      </c>
      <c r="D208" s="50" t="s">
        <v>2516</v>
      </c>
      <c r="E208" s="352" t="s">
        <v>2307</v>
      </c>
      <c r="F208" s="50" t="s">
        <v>2527</v>
      </c>
      <c r="G208" s="50" t="s">
        <v>2542</v>
      </c>
      <c r="H208" s="50" t="s">
        <v>2518</v>
      </c>
      <c r="I208" s="65">
        <v>2022</v>
      </c>
      <c r="J208" s="65">
        <v>123</v>
      </c>
    </row>
    <row r="209" spans="1:10" ht="14.65" customHeight="1" x14ac:dyDescent="0.25">
      <c r="A209" s="50" t="s">
        <v>1288</v>
      </c>
      <c r="B209" s="50" t="s">
        <v>594</v>
      </c>
      <c r="C209" s="342" t="s">
        <v>1287</v>
      </c>
      <c r="D209" s="50" t="s">
        <v>2516</v>
      </c>
      <c r="E209" s="352" t="s">
        <v>2307</v>
      </c>
      <c r="F209" s="50" t="s">
        <v>2528</v>
      </c>
      <c r="G209" s="50" t="s">
        <v>2542</v>
      </c>
      <c r="H209" s="50" t="s">
        <v>2518</v>
      </c>
      <c r="I209" s="65">
        <v>2022</v>
      </c>
      <c r="J209" s="65">
        <v>23</v>
      </c>
    </row>
    <row r="210" spans="1:10" ht="14.65" customHeight="1" x14ac:dyDescent="0.25">
      <c r="A210" s="50" t="s">
        <v>1288</v>
      </c>
      <c r="B210" s="50" t="s">
        <v>594</v>
      </c>
      <c r="C210" s="342" t="s">
        <v>1287</v>
      </c>
      <c r="D210" s="50" t="s">
        <v>2516</v>
      </c>
      <c r="E210" s="352" t="s">
        <v>2307</v>
      </c>
      <c r="F210" s="50" t="s">
        <v>2529</v>
      </c>
      <c r="G210" s="50" t="s">
        <v>2542</v>
      </c>
      <c r="H210" s="50" t="s">
        <v>2518</v>
      </c>
      <c r="I210" s="65">
        <v>2022</v>
      </c>
      <c r="J210" s="65">
        <v>37</v>
      </c>
    </row>
    <row r="211" spans="1:10" ht="14.65" customHeight="1" x14ac:dyDescent="0.25">
      <c r="A211" s="50" t="s">
        <v>1288</v>
      </c>
      <c r="B211" s="50" t="s">
        <v>594</v>
      </c>
      <c r="C211" s="342" t="s">
        <v>1287</v>
      </c>
      <c r="D211" s="50" t="s">
        <v>2516</v>
      </c>
      <c r="E211" s="352" t="s">
        <v>2307</v>
      </c>
      <c r="F211" s="50" t="s">
        <v>2530</v>
      </c>
      <c r="G211" s="50" t="s">
        <v>2542</v>
      </c>
      <c r="H211" s="50" t="s">
        <v>2518</v>
      </c>
      <c r="I211" s="65">
        <v>2022</v>
      </c>
      <c r="J211" s="65">
        <v>8</v>
      </c>
    </row>
    <row r="212" spans="1:10" ht="14.65" customHeight="1" x14ac:dyDescent="0.25">
      <c r="A212" s="50" t="s">
        <v>1288</v>
      </c>
      <c r="B212" s="50" t="s">
        <v>594</v>
      </c>
      <c r="C212" s="342" t="s">
        <v>1287</v>
      </c>
      <c r="D212" s="50" t="s">
        <v>2516</v>
      </c>
      <c r="E212" s="352" t="s">
        <v>2307</v>
      </c>
      <c r="F212" s="50" t="s">
        <v>2531</v>
      </c>
      <c r="G212" s="50" t="s">
        <v>2542</v>
      </c>
      <c r="H212" s="50" t="s">
        <v>2518</v>
      </c>
      <c r="I212" s="65">
        <v>2022</v>
      </c>
      <c r="J212" s="65">
        <v>15</v>
      </c>
    </row>
    <row r="213" spans="1:10" ht="14.65" customHeight="1" x14ac:dyDescent="0.25">
      <c r="A213" s="50" t="s">
        <v>1288</v>
      </c>
      <c r="B213" s="50" t="s">
        <v>594</v>
      </c>
      <c r="C213" s="342" t="s">
        <v>1287</v>
      </c>
      <c r="D213" s="50" t="s">
        <v>2516</v>
      </c>
      <c r="E213" s="352" t="s">
        <v>2307</v>
      </c>
      <c r="F213" s="50" t="s">
        <v>850</v>
      </c>
      <c r="G213" s="50" t="s">
        <v>2542</v>
      </c>
      <c r="H213" s="50" t="s">
        <v>2518</v>
      </c>
      <c r="I213" s="65">
        <v>2022</v>
      </c>
      <c r="J213" s="65">
        <v>420</v>
      </c>
    </row>
    <row r="214" spans="1:10" ht="14.65" customHeight="1" x14ac:dyDescent="0.25">
      <c r="A214" s="50" t="s">
        <v>1288</v>
      </c>
      <c r="B214" s="50" t="s">
        <v>594</v>
      </c>
      <c r="C214" s="342" t="s">
        <v>1287</v>
      </c>
      <c r="D214" s="50" t="s">
        <v>2516</v>
      </c>
      <c r="E214" s="352" t="s">
        <v>2307</v>
      </c>
      <c r="F214" s="50" t="s">
        <v>2532</v>
      </c>
      <c r="G214" s="50" t="s">
        <v>2542</v>
      </c>
      <c r="H214" s="50" t="s">
        <v>2518</v>
      </c>
      <c r="I214" s="65">
        <v>2022</v>
      </c>
      <c r="J214" s="65">
        <v>311</v>
      </c>
    </row>
    <row r="215" spans="1:10" ht="14.65" customHeight="1" x14ac:dyDescent="0.25">
      <c r="A215" s="50" t="s">
        <v>1288</v>
      </c>
      <c r="B215" s="50" t="s">
        <v>594</v>
      </c>
      <c r="C215" s="342" t="s">
        <v>1287</v>
      </c>
      <c r="D215" s="50" t="s">
        <v>2516</v>
      </c>
      <c r="E215" s="352" t="s">
        <v>2307</v>
      </c>
      <c r="F215" s="50" t="s">
        <v>2533</v>
      </c>
      <c r="G215" s="50" t="s">
        <v>2542</v>
      </c>
      <c r="H215" s="50" t="s">
        <v>2518</v>
      </c>
      <c r="I215" s="65">
        <v>2022</v>
      </c>
      <c r="J215" s="65">
        <v>107</v>
      </c>
    </row>
    <row r="216" spans="1:10" ht="14.65" customHeight="1" x14ac:dyDescent="0.25">
      <c r="A216" s="50" t="s">
        <v>1288</v>
      </c>
      <c r="B216" s="50" t="s">
        <v>594</v>
      </c>
      <c r="C216" s="342" t="s">
        <v>1287</v>
      </c>
      <c r="D216" s="50" t="s">
        <v>2516</v>
      </c>
      <c r="E216" s="352" t="s">
        <v>2307</v>
      </c>
      <c r="F216" s="50" t="s">
        <v>2534</v>
      </c>
      <c r="G216" s="50" t="s">
        <v>2542</v>
      </c>
      <c r="H216" s="50" t="s">
        <v>2518</v>
      </c>
      <c r="I216" s="65">
        <v>2022</v>
      </c>
      <c r="J216" s="65">
        <v>1</v>
      </c>
    </row>
    <row r="217" spans="1:10" ht="14.65" customHeight="1" x14ac:dyDescent="0.25">
      <c r="A217" s="50" t="s">
        <v>1288</v>
      </c>
      <c r="B217" s="50" t="s">
        <v>594</v>
      </c>
      <c r="C217" s="342" t="s">
        <v>1287</v>
      </c>
      <c r="D217" s="50" t="s">
        <v>2516</v>
      </c>
      <c r="E217" s="352" t="s">
        <v>2307</v>
      </c>
      <c r="F217" s="50" t="s">
        <v>76</v>
      </c>
      <c r="G217" s="50" t="s">
        <v>2542</v>
      </c>
      <c r="H217" s="50" t="s">
        <v>2518</v>
      </c>
      <c r="I217" s="65">
        <v>2022</v>
      </c>
      <c r="J217" s="65">
        <v>2542</v>
      </c>
    </row>
  </sheetData>
  <pageMargins left="0.7" right="0.7" top="0.78740157499999996" bottom="0.78740157499999996" header="0.3" footer="0.3"/>
  <pageSetup paperSize="9" orientation="portrait" r:id="rId1"/>
  <ignoredErrors>
    <ignoredError sqref="E2:E193 E218:E1048576 E194:E217 C2:C217 C218:C1048576" numberStoredAsText="1"/>
  </ignoredError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2A19D-2197-4C6F-AB9D-B4E444FEE219}">
  <dimension ref="A1:I92"/>
  <sheetViews>
    <sheetView workbookViewId="0"/>
  </sheetViews>
  <sheetFormatPr baseColWidth="10" defaultColWidth="11.5703125" defaultRowHeight="14.65" customHeight="1" x14ac:dyDescent="0.25"/>
  <cols>
    <col min="1" max="1" width="55.7109375" style="50" customWidth="1"/>
    <col min="2" max="2" width="20.7109375" style="50" customWidth="1"/>
    <col min="3" max="3" width="15.7109375" style="342" customWidth="1"/>
    <col min="4" max="4" width="100.7109375" style="50" customWidth="1"/>
    <col min="5" max="5" width="12.7109375" style="358" customWidth="1"/>
    <col min="6" max="6" width="60.7109375" style="50" customWidth="1"/>
    <col min="7" max="7" width="25.7109375" style="50" customWidth="1"/>
    <col min="8" max="8" width="8.7109375" style="50" customWidth="1"/>
    <col min="9" max="9" width="14.7109375" style="50" customWidth="1"/>
    <col min="10" max="16384" width="11.5703125" style="50"/>
  </cols>
  <sheetData>
    <row r="1" spans="1:9" ht="14.65" customHeight="1" x14ac:dyDescent="0.25">
      <c r="A1" s="358" t="s">
        <v>327</v>
      </c>
      <c r="B1" s="358" t="s">
        <v>592</v>
      </c>
      <c r="C1" s="50" t="s">
        <v>623</v>
      </c>
      <c r="D1" s="358" t="s">
        <v>593</v>
      </c>
      <c r="E1" s="358" t="s">
        <v>561</v>
      </c>
      <c r="F1" s="50" t="s">
        <v>595</v>
      </c>
      <c r="G1" s="358" t="s">
        <v>288</v>
      </c>
      <c r="H1" s="358" t="s">
        <v>328</v>
      </c>
      <c r="I1" s="358" t="s">
        <v>564</v>
      </c>
    </row>
    <row r="2" spans="1:9" ht="14.65" customHeight="1" x14ac:dyDescent="0.25">
      <c r="A2" s="50" t="s">
        <v>1288</v>
      </c>
      <c r="B2" s="50" t="s">
        <v>594</v>
      </c>
      <c r="C2" s="342" t="s">
        <v>1287</v>
      </c>
      <c r="D2" s="50" t="s">
        <v>2543</v>
      </c>
      <c r="E2" s="382" t="s">
        <v>2307</v>
      </c>
      <c r="F2" s="50" t="s">
        <v>76</v>
      </c>
      <c r="G2" s="50" t="s">
        <v>2518</v>
      </c>
      <c r="H2" s="50">
        <v>2010</v>
      </c>
      <c r="I2" s="222">
        <v>621.93092485200009</v>
      </c>
    </row>
    <row r="3" spans="1:9" ht="14.65" customHeight="1" x14ac:dyDescent="0.25">
      <c r="A3" s="50" t="s">
        <v>1288</v>
      </c>
      <c r="B3" s="50" t="s">
        <v>594</v>
      </c>
      <c r="C3" s="342" t="s">
        <v>1287</v>
      </c>
      <c r="D3" s="50" t="s">
        <v>2543</v>
      </c>
      <c r="E3" s="382" t="s">
        <v>2307</v>
      </c>
      <c r="F3" s="50" t="s">
        <v>2544</v>
      </c>
      <c r="G3" s="50" t="s">
        <v>2518</v>
      </c>
      <c r="H3" s="50">
        <v>2010</v>
      </c>
      <c r="I3" s="316">
        <v>172.09015871</v>
      </c>
    </row>
    <row r="4" spans="1:9" ht="14.65" customHeight="1" x14ac:dyDescent="0.25">
      <c r="A4" s="50" t="s">
        <v>1288</v>
      </c>
      <c r="B4" s="50" t="s">
        <v>594</v>
      </c>
      <c r="C4" s="342" t="s">
        <v>1287</v>
      </c>
      <c r="D4" s="50" t="s">
        <v>2543</v>
      </c>
      <c r="E4" s="382" t="s">
        <v>2307</v>
      </c>
      <c r="F4" s="50" t="s">
        <v>2545</v>
      </c>
      <c r="G4" s="50" t="s">
        <v>2518</v>
      </c>
      <c r="H4" s="50">
        <v>2010</v>
      </c>
      <c r="I4" s="316">
        <v>136.67031073999999</v>
      </c>
    </row>
    <row r="5" spans="1:9" ht="14.65" customHeight="1" x14ac:dyDescent="0.25">
      <c r="A5" s="50" t="s">
        <v>1288</v>
      </c>
      <c r="B5" s="50" t="s">
        <v>594</v>
      </c>
      <c r="C5" s="342" t="s">
        <v>1287</v>
      </c>
      <c r="D5" s="50" t="s">
        <v>2543</v>
      </c>
      <c r="E5" s="382" t="s">
        <v>2307</v>
      </c>
      <c r="F5" s="50" t="s">
        <v>2546</v>
      </c>
      <c r="G5" s="50" t="s">
        <v>2518</v>
      </c>
      <c r="H5" s="50">
        <v>2010</v>
      </c>
      <c r="I5" s="316">
        <v>49.537177904000004</v>
      </c>
    </row>
    <row r="6" spans="1:9" ht="14.65" customHeight="1" x14ac:dyDescent="0.25">
      <c r="A6" s="50" t="s">
        <v>1288</v>
      </c>
      <c r="B6" s="50" t="s">
        <v>594</v>
      </c>
      <c r="C6" s="342" t="s">
        <v>1287</v>
      </c>
      <c r="D6" s="50" t="s">
        <v>2543</v>
      </c>
      <c r="E6" s="382" t="s">
        <v>2307</v>
      </c>
      <c r="F6" s="50" t="s">
        <v>2547</v>
      </c>
      <c r="G6" s="50" t="s">
        <v>2518</v>
      </c>
      <c r="H6" s="50">
        <v>2010</v>
      </c>
      <c r="I6" s="316">
        <v>150.74233555999999</v>
      </c>
    </row>
    <row r="7" spans="1:9" ht="14.65" customHeight="1" x14ac:dyDescent="0.25">
      <c r="A7" s="50" t="s">
        <v>1288</v>
      </c>
      <c r="B7" s="50" t="s">
        <v>594</v>
      </c>
      <c r="C7" s="342" t="s">
        <v>1287</v>
      </c>
      <c r="D7" s="50" t="s">
        <v>2543</v>
      </c>
      <c r="E7" s="382" t="s">
        <v>2307</v>
      </c>
      <c r="F7" s="50" t="s">
        <v>2548</v>
      </c>
      <c r="G7" s="50" t="s">
        <v>2518</v>
      </c>
      <c r="H7" s="50">
        <v>2010</v>
      </c>
      <c r="I7" s="316">
        <v>95.223369935999997</v>
      </c>
    </row>
    <row r="8" spans="1:9" ht="14.65" customHeight="1" x14ac:dyDescent="0.25">
      <c r="A8" s="50" t="s">
        <v>1288</v>
      </c>
      <c r="B8" s="50" t="s">
        <v>594</v>
      </c>
      <c r="C8" s="342" t="s">
        <v>1287</v>
      </c>
      <c r="D8" s="50" t="s">
        <v>2543</v>
      </c>
      <c r="E8" s="382" t="s">
        <v>2307</v>
      </c>
      <c r="F8" s="50" t="s">
        <v>2549</v>
      </c>
      <c r="G8" s="50" t="s">
        <v>2518</v>
      </c>
      <c r="H8" s="50">
        <v>2010</v>
      </c>
      <c r="I8" s="316">
        <v>17.667572002</v>
      </c>
    </row>
    <row r="9" spans="1:9" ht="14.65" customHeight="1" x14ac:dyDescent="0.25">
      <c r="A9" s="50" t="s">
        <v>1288</v>
      </c>
      <c r="B9" s="50" t="s">
        <v>594</v>
      </c>
      <c r="C9" s="342" t="s">
        <v>1287</v>
      </c>
      <c r="D9" s="50" t="s">
        <v>2543</v>
      </c>
      <c r="E9" s="382" t="s">
        <v>2307</v>
      </c>
      <c r="F9" s="50" t="s">
        <v>76</v>
      </c>
      <c r="G9" s="50" t="s">
        <v>2518</v>
      </c>
      <c r="H9" s="50">
        <v>2011</v>
      </c>
      <c r="I9" s="222">
        <v>623.52094101</v>
      </c>
    </row>
    <row r="10" spans="1:9" ht="14.65" customHeight="1" x14ac:dyDescent="0.25">
      <c r="A10" s="50" t="s">
        <v>1288</v>
      </c>
      <c r="B10" s="50" t="s">
        <v>594</v>
      </c>
      <c r="C10" s="342" t="s">
        <v>1287</v>
      </c>
      <c r="D10" s="50" t="s">
        <v>2543</v>
      </c>
      <c r="E10" s="382" t="s">
        <v>2307</v>
      </c>
      <c r="F10" s="50" t="s">
        <v>2544</v>
      </c>
      <c r="G10" s="50" t="s">
        <v>2518</v>
      </c>
      <c r="H10" s="50">
        <v>2011</v>
      </c>
      <c r="I10" s="316">
        <v>172.52968552999999</v>
      </c>
    </row>
    <row r="11" spans="1:9" ht="14.65" customHeight="1" x14ac:dyDescent="0.25">
      <c r="A11" s="50" t="s">
        <v>1288</v>
      </c>
      <c r="B11" s="50" t="s">
        <v>594</v>
      </c>
      <c r="C11" s="342" t="s">
        <v>1287</v>
      </c>
      <c r="D11" s="50" t="s">
        <v>2543</v>
      </c>
      <c r="E11" s="382" t="s">
        <v>2307</v>
      </c>
      <c r="F11" s="50" t="s">
        <v>2545</v>
      </c>
      <c r="G11" s="50" t="s">
        <v>2518</v>
      </c>
      <c r="H11" s="50">
        <v>2011</v>
      </c>
      <c r="I11" s="316">
        <v>136.30190277</v>
      </c>
    </row>
    <row r="12" spans="1:9" ht="14.65" customHeight="1" x14ac:dyDescent="0.25">
      <c r="A12" s="50" t="s">
        <v>1288</v>
      </c>
      <c r="B12" s="50" t="s">
        <v>594</v>
      </c>
      <c r="C12" s="342" t="s">
        <v>1287</v>
      </c>
      <c r="D12" s="50" t="s">
        <v>2543</v>
      </c>
      <c r="E12" s="382" t="s">
        <v>2307</v>
      </c>
      <c r="F12" s="50" t="s">
        <v>2546</v>
      </c>
      <c r="G12" s="50" t="s">
        <v>2518</v>
      </c>
      <c r="H12" s="50">
        <v>2011</v>
      </c>
      <c r="I12" s="316">
        <v>52.989864560999997</v>
      </c>
    </row>
    <row r="13" spans="1:9" ht="14.65" customHeight="1" x14ac:dyDescent="0.25">
      <c r="A13" s="50" t="s">
        <v>1288</v>
      </c>
      <c r="B13" s="50" t="s">
        <v>594</v>
      </c>
      <c r="C13" s="342" t="s">
        <v>1287</v>
      </c>
      <c r="D13" s="50" t="s">
        <v>2543</v>
      </c>
      <c r="E13" s="382" t="s">
        <v>2307</v>
      </c>
      <c r="F13" s="50" t="s">
        <v>2547</v>
      </c>
      <c r="G13" s="50" t="s">
        <v>2518</v>
      </c>
      <c r="H13" s="50">
        <v>2011</v>
      </c>
      <c r="I13" s="316">
        <v>150.65403620000001</v>
      </c>
    </row>
    <row r="14" spans="1:9" ht="14.65" customHeight="1" x14ac:dyDescent="0.25">
      <c r="A14" s="50" t="s">
        <v>1288</v>
      </c>
      <c r="B14" s="50" t="s">
        <v>594</v>
      </c>
      <c r="C14" s="342" t="s">
        <v>1287</v>
      </c>
      <c r="D14" s="50" t="s">
        <v>2543</v>
      </c>
      <c r="E14" s="382" t="s">
        <v>2307</v>
      </c>
      <c r="F14" s="50" t="s">
        <v>2548</v>
      </c>
      <c r="G14" s="50" t="s">
        <v>2518</v>
      </c>
      <c r="H14" s="50">
        <v>2011</v>
      </c>
      <c r="I14" s="316">
        <v>95.306494991999998</v>
      </c>
    </row>
    <row r="15" spans="1:9" ht="14.65" customHeight="1" x14ac:dyDescent="0.25">
      <c r="A15" s="50" t="s">
        <v>1288</v>
      </c>
      <c r="B15" s="50" t="s">
        <v>594</v>
      </c>
      <c r="C15" s="342" t="s">
        <v>1287</v>
      </c>
      <c r="D15" s="50" t="s">
        <v>2543</v>
      </c>
      <c r="E15" s="382" t="s">
        <v>2307</v>
      </c>
      <c r="F15" s="50" t="s">
        <v>2549</v>
      </c>
      <c r="G15" s="50" t="s">
        <v>2518</v>
      </c>
      <c r="H15" s="50">
        <v>2011</v>
      </c>
      <c r="I15" s="316">
        <v>15.738956956999999</v>
      </c>
    </row>
    <row r="16" spans="1:9" ht="14.65" customHeight="1" x14ac:dyDescent="0.25">
      <c r="A16" s="50" t="s">
        <v>1288</v>
      </c>
      <c r="B16" s="50" t="s">
        <v>594</v>
      </c>
      <c r="C16" s="342" t="s">
        <v>1287</v>
      </c>
      <c r="D16" s="50" t="s">
        <v>2543</v>
      </c>
      <c r="E16" s="382" t="s">
        <v>2307</v>
      </c>
      <c r="F16" s="50" t="s">
        <v>76</v>
      </c>
      <c r="G16" s="50" t="s">
        <v>2518</v>
      </c>
      <c r="H16" s="50">
        <v>2012</v>
      </c>
      <c r="I16" s="222">
        <v>624.18874262399993</v>
      </c>
    </row>
    <row r="17" spans="1:9" ht="14.65" customHeight="1" x14ac:dyDescent="0.25">
      <c r="A17" s="50" t="s">
        <v>1288</v>
      </c>
      <c r="B17" s="50" t="s">
        <v>594</v>
      </c>
      <c r="C17" s="342" t="s">
        <v>1287</v>
      </c>
      <c r="D17" s="50" t="s">
        <v>2543</v>
      </c>
      <c r="E17" s="382" t="s">
        <v>2307</v>
      </c>
      <c r="F17" s="50" t="s">
        <v>2544</v>
      </c>
      <c r="G17" s="50" t="s">
        <v>2518</v>
      </c>
      <c r="H17" s="50">
        <v>2012</v>
      </c>
      <c r="I17" s="316">
        <v>174.87589364999999</v>
      </c>
    </row>
    <row r="18" spans="1:9" ht="14.65" customHeight="1" x14ac:dyDescent="0.25">
      <c r="A18" s="50" t="s">
        <v>1288</v>
      </c>
      <c r="B18" s="50" t="s">
        <v>594</v>
      </c>
      <c r="C18" s="342" t="s">
        <v>1287</v>
      </c>
      <c r="D18" s="50" t="s">
        <v>2543</v>
      </c>
      <c r="E18" s="382" t="s">
        <v>2307</v>
      </c>
      <c r="F18" s="50" t="s">
        <v>2545</v>
      </c>
      <c r="G18" s="50" t="s">
        <v>2518</v>
      </c>
      <c r="H18" s="50">
        <v>2012</v>
      </c>
      <c r="I18" s="316">
        <v>135.56750758000001</v>
      </c>
    </row>
    <row r="19" spans="1:9" ht="14.65" customHeight="1" x14ac:dyDescent="0.25">
      <c r="A19" s="50" t="s">
        <v>1288</v>
      </c>
      <c r="B19" s="50" t="s">
        <v>594</v>
      </c>
      <c r="C19" s="342" t="s">
        <v>1287</v>
      </c>
      <c r="D19" s="50" t="s">
        <v>2543</v>
      </c>
      <c r="E19" s="382" t="s">
        <v>2307</v>
      </c>
      <c r="F19" s="50" t="s">
        <v>2546</v>
      </c>
      <c r="G19" s="50" t="s">
        <v>2518</v>
      </c>
      <c r="H19" s="50">
        <v>2012</v>
      </c>
      <c r="I19" s="316">
        <v>53.886006064999997</v>
      </c>
    </row>
    <row r="20" spans="1:9" ht="14.65" customHeight="1" x14ac:dyDescent="0.25">
      <c r="A20" s="50" t="s">
        <v>1288</v>
      </c>
      <c r="B20" s="50" t="s">
        <v>594</v>
      </c>
      <c r="C20" s="342" t="s">
        <v>1287</v>
      </c>
      <c r="D20" s="50" t="s">
        <v>2543</v>
      </c>
      <c r="E20" s="382" t="s">
        <v>2307</v>
      </c>
      <c r="F20" s="50" t="s">
        <v>2547</v>
      </c>
      <c r="G20" s="50" t="s">
        <v>2518</v>
      </c>
      <c r="H20" s="50">
        <v>2012</v>
      </c>
      <c r="I20" s="316">
        <v>153.92567763</v>
      </c>
    </row>
    <row r="21" spans="1:9" ht="14.65" customHeight="1" x14ac:dyDescent="0.25">
      <c r="A21" s="50" t="s">
        <v>1288</v>
      </c>
      <c r="B21" s="50" t="s">
        <v>594</v>
      </c>
      <c r="C21" s="342" t="s">
        <v>1287</v>
      </c>
      <c r="D21" s="50" t="s">
        <v>2543</v>
      </c>
      <c r="E21" s="382" t="s">
        <v>2307</v>
      </c>
      <c r="F21" s="50" t="s">
        <v>2548</v>
      </c>
      <c r="G21" s="50" t="s">
        <v>2518</v>
      </c>
      <c r="H21" s="50">
        <v>2012</v>
      </c>
      <c r="I21" s="316">
        <v>92.215336871000005</v>
      </c>
    </row>
    <row r="22" spans="1:9" ht="14.65" customHeight="1" x14ac:dyDescent="0.25">
      <c r="A22" s="50" t="s">
        <v>1288</v>
      </c>
      <c r="B22" s="50" t="s">
        <v>594</v>
      </c>
      <c r="C22" s="342" t="s">
        <v>1287</v>
      </c>
      <c r="D22" s="50" t="s">
        <v>2543</v>
      </c>
      <c r="E22" s="382" t="s">
        <v>2307</v>
      </c>
      <c r="F22" s="50" t="s">
        <v>2549</v>
      </c>
      <c r="G22" s="50" t="s">
        <v>2518</v>
      </c>
      <c r="H22" s="50">
        <v>2012</v>
      </c>
      <c r="I22" s="316">
        <v>13.718320828</v>
      </c>
    </row>
    <row r="23" spans="1:9" ht="14.65" customHeight="1" x14ac:dyDescent="0.25">
      <c r="A23" s="50" t="s">
        <v>1288</v>
      </c>
      <c r="B23" s="50" t="s">
        <v>594</v>
      </c>
      <c r="C23" s="342" t="s">
        <v>1287</v>
      </c>
      <c r="D23" s="50" t="s">
        <v>2543</v>
      </c>
      <c r="E23" s="382" t="s">
        <v>2307</v>
      </c>
      <c r="F23" s="50" t="s">
        <v>76</v>
      </c>
      <c r="G23" s="50" t="s">
        <v>2518</v>
      </c>
      <c r="H23" s="50">
        <v>2013</v>
      </c>
      <c r="I23" s="222">
        <v>616.31755275400008</v>
      </c>
    </row>
    <row r="24" spans="1:9" ht="14.65" customHeight="1" x14ac:dyDescent="0.25">
      <c r="A24" s="50" t="s">
        <v>1288</v>
      </c>
      <c r="B24" s="50" t="s">
        <v>594</v>
      </c>
      <c r="C24" s="342" t="s">
        <v>1287</v>
      </c>
      <c r="D24" s="50" t="s">
        <v>2543</v>
      </c>
      <c r="E24" s="382" t="s">
        <v>2307</v>
      </c>
      <c r="F24" s="50" t="s">
        <v>2544</v>
      </c>
      <c r="G24" s="50" t="s">
        <v>2518</v>
      </c>
      <c r="H24" s="50">
        <v>2013</v>
      </c>
      <c r="I24" s="316">
        <v>167.85522091000001</v>
      </c>
    </row>
    <row r="25" spans="1:9" ht="14.65" customHeight="1" x14ac:dyDescent="0.25">
      <c r="A25" s="50" t="s">
        <v>1288</v>
      </c>
      <c r="B25" s="50" t="s">
        <v>594</v>
      </c>
      <c r="C25" s="342" t="s">
        <v>1287</v>
      </c>
      <c r="D25" s="50" t="s">
        <v>2543</v>
      </c>
      <c r="E25" s="382" t="s">
        <v>2307</v>
      </c>
      <c r="F25" s="50" t="s">
        <v>2545</v>
      </c>
      <c r="G25" s="50" t="s">
        <v>2518</v>
      </c>
      <c r="H25" s="50">
        <v>2013</v>
      </c>
      <c r="I25" s="316">
        <v>129.59964337</v>
      </c>
    </row>
    <row r="26" spans="1:9" ht="14.65" customHeight="1" x14ac:dyDescent="0.25">
      <c r="A26" s="50" t="s">
        <v>1288</v>
      </c>
      <c r="B26" s="50" t="s">
        <v>594</v>
      </c>
      <c r="C26" s="342" t="s">
        <v>1287</v>
      </c>
      <c r="D26" s="50" t="s">
        <v>2543</v>
      </c>
      <c r="E26" s="382" t="s">
        <v>2307</v>
      </c>
      <c r="F26" s="50" t="s">
        <v>2546</v>
      </c>
      <c r="G26" s="50" t="s">
        <v>2518</v>
      </c>
      <c r="H26" s="50">
        <v>2013</v>
      </c>
      <c r="I26" s="316">
        <v>53.241625401999997</v>
      </c>
    </row>
    <row r="27" spans="1:9" ht="14.65" customHeight="1" x14ac:dyDescent="0.25">
      <c r="A27" s="50" t="s">
        <v>1288</v>
      </c>
      <c r="B27" s="50" t="s">
        <v>594</v>
      </c>
      <c r="C27" s="342" t="s">
        <v>1287</v>
      </c>
      <c r="D27" s="50" t="s">
        <v>2543</v>
      </c>
      <c r="E27" s="382" t="s">
        <v>2307</v>
      </c>
      <c r="F27" s="50" t="s">
        <v>2547</v>
      </c>
      <c r="G27" s="50" t="s">
        <v>2518</v>
      </c>
      <c r="H27" s="50">
        <v>2013</v>
      </c>
      <c r="I27" s="316">
        <v>160.96582158000001</v>
      </c>
    </row>
    <row r="28" spans="1:9" ht="14.65" customHeight="1" x14ac:dyDescent="0.25">
      <c r="A28" s="50" t="s">
        <v>1288</v>
      </c>
      <c r="B28" s="50" t="s">
        <v>594</v>
      </c>
      <c r="C28" s="342" t="s">
        <v>1287</v>
      </c>
      <c r="D28" s="50" t="s">
        <v>2543</v>
      </c>
      <c r="E28" s="382" t="s">
        <v>2307</v>
      </c>
      <c r="F28" s="50" t="s">
        <v>2548</v>
      </c>
      <c r="G28" s="50" t="s">
        <v>2518</v>
      </c>
      <c r="H28" s="50">
        <v>2013</v>
      </c>
      <c r="I28" s="316">
        <v>90.695974160999995</v>
      </c>
    </row>
    <row r="29" spans="1:9" ht="14.65" customHeight="1" x14ac:dyDescent="0.25">
      <c r="A29" s="50" t="s">
        <v>1288</v>
      </c>
      <c r="B29" s="50" t="s">
        <v>594</v>
      </c>
      <c r="C29" s="342" t="s">
        <v>1287</v>
      </c>
      <c r="D29" s="50" t="s">
        <v>2543</v>
      </c>
      <c r="E29" s="382" t="s">
        <v>2307</v>
      </c>
      <c r="F29" s="50" t="s">
        <v>2549</v>
      </c>
      <c r="G29" s="50" t="s">
        <v>2518</v>
      </c>
      <c r="H29" s="50">
        <v>2013</v>
      </c>
      <c r="I29" s="316">
        <v>13.959267331</v>
      </c>
    </row>
    <row r="30" spans="1:9" ht="14.65" customHeight="1" x14ac:dyDescent="0.25">
      <c r="A30" s="50" t="s">
        <v>1288</v>
      </c>
      <c r="B30" s="50" t="s">
        <v>594</v>
      </c>
      <c r="C30" s="342" t="s">
        <v>1287</v>
      </c>
      <c r="D30" s="50" t="s">
        <v>2543</v>
      </c>
      <c r="E30" s="382" t="s">
        <v>2307</v>
      </c>
      <c r="F30" s="50" t="s">
        <v>76</v>
      </c>
      <c r="G30" s="50" t="s">
        <v>2518</v>
      </c>
      <c r="H30" s="50">
        <v>2014</v>
      </c>
      <c r="I30" s="222">
        <v>620.97160375299995</v>
      </c>
    </row>
    <row r="31" spans="1:9" ht="14.65" customHeight="1" x14ac:dyDescent="0.25">
      <c r="A31" s="50" t="s">
        <v>1288</v>
      </c>
      <c r="B31" s="50" t="s">
        <v>594</v>
      </c>
      <c r="C31" s="342" t="s">
        <v>1287</v>
      </c>
      <c r="D31" s="50" t="s">
        <v>2543</v>
      </c>
      <c r="E31" s="382" t="s">
        <v>2307</v>
      </c>
      <c r="F31" s="50" t="s">
        <v>2544</v>
      </c>
      <c r="G31" s="50" t="s">
        <v>2518</v>
      </c>
      <c r="H31" s="50">
        <v>2014</v>
      </c>
      <c r="I31" s="316">
        <v>182.79594829000001</v>
      </c>
    </row>
    <row r="32" spans="1:9" ht="14.65" customHeight="1" x14ac:dyDescent="0.25">
      <c r="A32" s="50" t="s">
        <v>1288</v>
      </c>
      <c r="B32" s="50" t="s">
        <v>594</v>
      </c>
      <c r="C32" s="342" t="s">
        <v>1287</v>
      </c>
      <c r="D32" s="50" t="s">
        <v>2543</v>
      </c>
      <c r="E32" s="382" t="s">
        <v>2307</v>
      </c>
      <c r="F32" s="50" t="s">
        <v>2545</v>
      </c>
      <c r="G32" s="50" t="s">
        <v>2518</v>
      </c>
      <c r="H32" s="50">
        <v>2014</v>
      </c>
      <c r="I32" s="316">
        <v>119.67727858000001</v>
      </c>
    </row>
    <row r="33" spans="1:9" ht="14.65" customHeight="1" x14ac:dyDescent="0.25">
      <c r="A33" s="50" t="s">
        <v>1288</v>
      </c>
      <c r="B33" s="50" t="s">
        <v>594</v>
      </c>
      <c r="C33" s="342" t="s">
        <v>1287</v>
      </c>
      <c r="D33" s="50" t="s">
        <v>2543</v>
      </c>
      <c r="E33" s="382" t="s">
        <v>2307</v>
      </c>
      <c r="F33" s="50" t="s">
        <v>2546</v>
      </c>
      <c r="G33" s="50" t="s">
        <v>2518</v>
      </c>
      <c r="H33" s="50">
        <v>2014</v>
      </c>
      <c r="I33" s="316">
        <v>52.402896818999999</v>
      </c>
    </row>
    <row r="34" spans="1:9" ht="14.65" customHeight="1" x14ac:dyDescent="0.25">
      <c r="A34" s="50" t="s">
        <v>1288</v>
      </c>
      <c r="B34" s="50" t="s">
        <v>594</v>
      </c>
      <c r="C34" s="342" t="s">
        <v>1287</v>
      </c>
      <c r="D34" s="50" t="s">
        <v>2543</v>
      </c>
      <c r="E34" s="382" t="s">
        <v>2307</v>
      </c>
      <c r="F34" s="50" t="s">
        <v>2547</v>
      </c>
      <c r="G34" s="50" t="s">
        <v>2518</v>
      </c>
      <c r="H34" s="50">
        <v>2014</v>
      </c>
      <c r="I34" s="316">
        <v>158.82768139000001</v>
      </c>
    </row>
    <row r="35" spans="1:9" ht="14.65" customHeight="1" x14ac:dyDescent="0.25">
      <c r="A35" s="50" t="s">
        <v>1288</v>
      </c>
      <c r="B35" s="50" t="s">
        <v>594</v>
      </c>
      <c r="C35" s="342" t="s">
        <v>1287</v>
      </c>
      <c r="D35" s="50" t="s">
        <v>2543</v>
      </c>
      <c r="E35" s="382" t="s">
        <v>2307</v>
      </c>
      <c r="F35" s="50" t="s">
        <v>2548</v>
      </c>
      <c r="G35" s="50" t="s">
        <v>2518</v>
      </c>
      <c r="H35" s="50">
        <v>2014</v>
      </c>
      <c r="I35" s="316">
        <v>93.996741053999997</v>
      </c>
    </row>
    <row r="36" spans="1:9" ht="14.65" customHeight="1" x14ac:dyDescent="0.25">
      <c r="A36" s="50" t="s">
        <v>1288</v>
      </c>
      <c r="B36" s="50" t="s">
        <v>594</v>
      </c>
      <c r="C36" s="342" t="s">
        <v>1287</v>
      </c>
      <c r="D36" s="50" t="s">
        <v>2543</v>
      </c>
      <c r="E36" s="382" t="s">
        <v>2307</v>
      </c>
      <c r="F36" s="50" t="s">
        <v>2549</v>
      </c>
      <c r="G36" s="50" t="s">
        <v>2518</v>
      </c>
      <c r="H36" s="50">
        <v>2014</v>
      </c>
      <c r="I36" s="316">
        <v>13.271057620000001</v>
      </c>
    </row>
    <row r="37" spans="1:9" ht="14.65" customHeight="1" x14ac:dyDescent="0.25">
      <c r="A37" s="50" t="s">
        <v>1288</v>
      </c>
      <c r="B37" s="50" t="s">
        <v>594</v>
      </c>
      <c r="C37" s="342" t="s">
        <v>1287</v>
      </c>
      <c r="D37" s="50" t="s">
        <v>2543</v>
      </c>
      <c r="E37" s="382" t="s">
        <v>2307</v>
      </c>
      <c r="F37" s="50" t="s">
        <v>76</v>
      </c>
      <c r="G37" s="50" t="s">
        <v>2518</v>
      </c>
      <c r="H37" s="50">
        <v>2015</v>
      </c>
      <c r="I37" s="222">
        <v>609.67700824400004</v>
      </c>
    </row>
    <row r="38" spans="1:9" ht="14.65" customHeight="1" x14ac:dyDescent="0.25">
      <c r="A38" s="50" t="s">
        <v>1288</v>
      </c>
      <c r="B38" s="50" t="s">
        <v>594</v>
      </c>
      <c r="C38" s="342" t="s">
        <v>1287</v>
      </c>
      <c r="D38" s="50" t="s">
        <v>2543</v>
      </c>
      <c r="E38" s="382" t="s">
        <v>2307</v>
      </c>
      <c r="F38" s="50" t="s">
        <v>2544</v>
      </c>
      <c r="G38" s="50" t="s">
        <v>2518</v>
      </c>
      <c r="H38" s="50">
        <v>2015</v>
      </c>
      <c r="I38" s="316">
        <v>170.57350905000001</v>
      </c>
    </row>
    <row r="39" spans="1:9" ht="14.65" customHeight="1" x14ac:dyDescent="0.25">
      <c r="A39" s="50" t="s">
        <v>1288</v>
      </c>
      <c r="B39" s="50" t="s">
        <v>594</v>
      </c>
      <c r="C39" s="342" t="s">
        <v>1287</v>
      </c>
      <c r="D39" s="50" t="s">
        <v>2543</v>
      </c>
      <c r="E39" s="382" t="s">
        <v>2307</v>
      </c>
      <c r="F39" s="50" t="s">
        <v>2545</v>
      </c>
      <c r="G39" s="50" t="s">
        <v>2518</v>
      </c>
      <c r="H39" s="50">
        <v>2015</v>
      </c>
      <c r="I39" s="316">
        <v>124.53450264</v>
      </c>
    </row>
    <row r="40" spans="1:9" ht="14.65" customHeight="1" x14ac:dyDescent="0.25">
      <c r="A40" s="50" t="s">
        <v>1288</v>
      </c>
      <c r="B40" s="50" t="s">
        <v>594</v>
      </c>
      <c r="C40" s="342" t="s">
        <v>1287</v>
      </c>
      <c r="D40" s="50" t="s">
        <v>2543</v>
      </c>
      <c r="E40" s="382" t="s">
        <v>2307</v>
      </c>
      <c r="F40" s="50" t="s">
        <v>2546</v>
      </c>
      <c r="G40" s="50" t="s">
        <v>2518</v>
      </c>
      <c r="H40" s="50">
        <v>2015</v>
      </c>
      <c r="I40" s="316">
        <v>45.311228292000003</v>
      </c>
    </row>
    <row r="41" spans="1:9" ht="14.65" customHeight="1" x14ac:dyDescent="0.25">
      <c r="A41" s="50" t="s">
        <v>1288</v>
      </c>
      <c r="B41" s="50" t="s">
        <v>594</v>
      </c>
      <c r="C41" s="342" t="s">
        <v>1287</v>
      </c>
      <c r="D41" s="50" t="s">
        <v>2543</v>
      </c>
      <c r="E41" s="382" t="s">
        <v>2307</v>
      </c>
      <c r="F41" s="50" t="s">
        <v>2547</v>
      </c>
      <c r="G41" s="50" t="s">
        <v>2518</v>
      </c>
      <c r="H41" s="50">
        <v>2015</v>
      </c>
      <c r="I41" s="316">
        <v>154.49274388000001</v>
      </c>
    </row>
    <row r="42" spans="1:9" ht="14.65" customHeight="1" x14ac:dyDescent="0.25">
      <c r="A42" s="50" t="s">
        <v>1288</v>
      </c>
      <c r="B42" s="50" t="s">
        <v>594</v>
      </c>
      <c r="C42" s="342" t="s">
        <v>1287</v>
      </c>
      <c r="D42" s="50" t="s">
        <v>2543</v>
      </c>
      <c r="E42" s="382" t="s">
        <v>2307</v>
      </c>
      <c r="F42" s="50" t="s">
        <v>2548</v>
      </c>
      <c r="G42" s="50" t="s">
        <v>2518</v>
      </c>
      <c r="H42" s="50">
        <v>2015</v>
      </c>
      <c r="I42" s="316">
        <v>100.85874638999999</v>
      </c>
    </row>
    <row r="43" spans="1:9" ht="14.65" customHeight="1" x14ac:dyDescent="0.25">
      <c r="A43" s="50" t="s">
        <v>1288</v>
      </c>
      <c r="B43" s="50" t="s">
        <v>594</v>
      </c>
      <c r="C43" s="342" t="s">
        <v>1287</v>
      </c>
      <c r="D43" s="50" t="s">
        <v>2543</v>
      </c>
      <c r="E43" s="382" t="s">
        <v>2307</v>
      </c>
      <c r="F43" s="50" t="s">
        <v>2549</v>
      </c>
      <c r="G43" s="50" t="s">
        <v>2518</v>
      </c>
      <c r="H43" s="50">
        <v>2015</v>
      </c>
      <c r="I43" s="316">
        <v>13.906277992</v>
      </c>
    </row>
    <row r="44" spans="1:9" ht="14.65" customHeight="1" x14ac:dyDescent="0.25">
      <c r="A44" s="50" t="s">
        <v>1288</v>
      </c>
      <c r="B44" s="50" t="s">
        <v>594</v>
      </c>
      <c r="C44" s="342" t="s">
        <v>1287</v>
      </c>
      <c r="D44" s="50" t="s">
        <v>2543</v>
      </c>
      <c r="E44" s="382" t="s">
        <v>2307</v>
      </c>
      <c r="F44" s="50" t="s">
        <v>76</v>
      </c>
      <c r="G44" s="50" t="s">
        <v>2518</v>
      </c>
      <c r="H44" s="50">
        <v>2016</v>
      </c>
      <c r="I44" s="222">
        <v>623.83224262100009</v>
      </c>
    </row>
    <row r="45" spans="1:9" ht="14.65" customHeight="1" x14ac:dyDescent="0.25">
      <c r="A45" s="50" t="s">
        <v>1288</v>
      </c>
      <c r="B45" s="50" t="s">
        <v>594</v>
      </c>
      <c r="C45" s="342" t="s">
        <v>1287</v>
      </c>
      <c r="D45" s="50" t="s">
        <v>2543</v>
      </c>
      <c r="E45" s="382" t="s">
        <v>2307</v>
      </c>
      <c r="F45" s="50" t="s">
        <v>2544</v>
      </c>
      <c r="G45" s="50" t="s">
        <v>2518</v>
      </c>
      <c r="H45" s="50">
        <v>2016</v>
      </c>
      <c r="I45" s="316">
        <v>174.08614616</v>
      </c>
    </row>
    <row r="46" spans="1:9" ht="14.65" customHeight="1" x14ac:dyDescent="0.25">
      <c r="A46" s="50" t="s">
        <v>1288</v>
      </c>
      <c r="B46" s="50" t="s">
        <v>594</v>
      </c>
      <c r="C46" s="342" t="s">
        <v>1287</v>
      </c>
      <c r="D46" s="50" t="s">
        <v>2543</v>
      </c>
      <c r="E46" s="382" t="s">
        <v>2307</v>
      </c>
      <c r="F46" s="50" t="s">
        <v>2545</v>
      </c>
      <c r="G46" s="50" t="s">
        <v>2518</v>
      </c>
      <c r="H46" s="50">
        <v>2016</v>
      </c>
      <c r="I46" s="316">
        <v>132.21848990000001</v>
      </c>
    </row>
    <row r="47" spans="1:9" ht="14.65" customHeight="1" x14ac:dyDescent="0.25">
      <c r="A47" s="50" t="s">
        <v>1288</v>
      </c>
      <c r="B47" s="50" t="s">
        <v>594</v>
      </c>
      <c r="C47" s="342" t="s">
        <v>1287</v>
      </c>
      <c r="D47" s="50" t="s">
        <v>2543</v>
      </c>
      <c r="E47" s="382" t="s">
        <v>2307</v>
      </c>
      <c r="F47" s="50" t="s">
        <v>2546</v>
      </c>
      <c r="G47" s="50" t="s">
        <v>2518</v>
      </c>
      <c r="H47" s="50">
        <v>2016</v>
      </c>
      <c r="I47" s="316">
        <v>50.829856100000001</v>
      </c>
    </row>
    <row r="48" spans="1:9" ht="14.65" customHeight="1" x14ac:dyDescent="0.25">
      <c r="A48" s="50" t="s">
        <v>1288</v>
      </c>
      <c r="B48" s="50" t="s">
        <v>594</v>
      </c>
      <c r="C48" s="342" t="s">
        <v>1287</v>
      </c>
      <c r="D48" s="50" t="s">
        <v>2543</v>
      </c>
      <c r="E48" s="382" t="s">
        <v>2307</v>
      </c>
      <c r="F48" s="50" t="s">
        <v>2547</v>
      </c>
      <c r="G48" s="50" t="s">
        <v>2518</v>
      </c>
      <c r="H48" s="50">
        <v>2016</v>
      </c>
      <c r="I48" s="316">
        <v>147.75874712000001</v>
      </c>
    </row>
    <row r="49" spans="1:9" ht="14.65" customHeight="1" x14ac:dyDescent="0.25">
      <c r="A49" s="50" t="s">
        <v>1288</v>
      </c>
      <c r="B49" s="50" t="s">
        <v>594</v>
      </c>
      <c r="C49" s="342" t="s">
        <v>1287</v>
      </c>
      <c r="D49" s="50" t="s">
        <v>2543</v>
      </c>
      <c r="E49" s="382" t="s">
        <v>2307</v>
      </c>
      <c r="F49" s="50" t="s">
        <v>2548</v>
      </c>
      <c r="G49" s="50" t="s">
        <v>2518</v>
      </c>
      <c r="H49" s="50">
        <v>2016</v>
      </c>
      <c r="I49" s="316">
        <v>106.19243217</v>
      </c>
    </row>
    <row r="50" spans="1:9" ht="14.65" customHeight="1" x14ac:dyDescent="0.25">
      <c r="A50" s="50" t="s">
        <v>1288</v>
      </c>
      <c r="B50" s="50" t="s">
        <v>594</v>
      </c>
      <c r="C50" s="342" t="s">
        <v>1287</v>
      </c>
      <c r="D50" s="50" t="s">
        <v>2543</v>
      </c>
      <c r="E50" s="382" t="s">
        <v>2307</v>
      </c>
      <c r="F50" s="50" t="s">
        <v>2549</v>
      </c>
      <c r="G50" s="50" t="s">
        <v>2518</v>
      </c>
      <c r="H50" s="50">
        <v>2016</v>
      </c>
      <c r="I50" s="316">
        <v>12.746571170999999</v>
      </c>
    </row>
    <row r="51" spans="1:9" ht="14.65" customHeight="1" x14ac:dyDescent="0.25">
      <c r="A51" s="50" t="s">
        <v>1288</v>
      </c>
      <c r="B51" s="50" t="s">
        <v>594</v>
      </c>
      <c r="C51" s="342" t="s">
        <v>1287</v>
      </c>
      <c r="D51" s="50" t="s">
        <v>2543</v>
      </c>
      <c r="E51" s="382" t="s">
        <v>2307</v>
      </c>
      <c r="F51" s="50" t="s">
        <v>76</v>
      </c>
      <c r="G51" s="50" t="s">
        <v>2518</v>
      </c>
      <c r="H51" s="50">
        <v>2017</v>
      </c>
      <c r="I51" s="222">
        <v>615.69487181400007</v>
      </c>
    </row>
    <row r="52" spans="1:9" ht="14.65" customHeight="1" x14ac:dyDescent="0.25">
      <c r="A52" s="50" t="s">
        <v>1288</v>
      </c>
      <c r="B52" s="50" t="s">
        <v>594</v>
      </c>
      <c r="C52" s="342" t="s">
        <v>1287</v>
      </c>
      <c r="D52" s="50" t="s">
        <v>2543</v>
      </c>
      <c r="E52" s="382" t="s">
        <v>2307</v>
      </c>
      <c r="F52" s="50" t="s">
        <v>2544</v>
      </c>
      <c r="G52" s="50" t="s">
        <v>2518</v>
      </c>
      <c r="H52" s="50">
        <v>2017</v>
      </c>
      <c r="I52" s="316">
        <v>171.52796018999999</v>
      </c>
    </row>
    <row r="53" spans="1:9" ht="14.65" customHeight="1" x14ac:dyDescent="0.25">
      <c r="A53" s="50" t="s">
        <v>1288</v>
      </c>
      <c r="B53" s="50" t="s">
        <v>594</v>
      </c>
      <c r="C53" s="342" t="s">
        <v>1287</v>
      </c>
      <c r="D53" s="50" t="s">
        <v>2543</v>
      </c>
      <c r="E53" s="382" t="s">
        <v>2307</v>
      </c>
      <c r="F53" s="50" t="s">
        <v>2545</v>
      </c>
      <c r="G53" s="50" t="s">
        <v>2518</v>
      </c>
      <c r="H53" s="50">
        <v>2017</v>
      </c>
      <c r="I53" s="316">
        <v>125.87221052</v>
      </c>
    </row>
    <row r="54" spans="1:9" ht="14.65" customHeight="1" x14ac:dyDescent="0.25">
      <c r="A54" s="50" t="s">
        <v>1288</v>
      </c>
      <c r="B54" s="50" t="s">
        <v>594</v>
      </c>
      <c r="C54" s="342" t="s">
        <v>1287</v>
      </c>
      <c r="D54" s="50" t="s">
        <v>2543</v>
      </c>
      <c r="E54" s="382" t="s">
        <v>2307</v>
      </c>
      <c r="F54" s="50" t="s">
        <v>2546</v>
      </c>
      <c r="G54" s="50" t="s">
        <v>2518</v>
      </c>
      <c r="H54" s="50">
        <v>2017</v>
      </c>
      <c r="I54" s="316">
        <v>51.619175798999997</v>
      </c>
    </row>
    <row r="55" spans="1:9" ht="14.65" customHeight="1" x14ac:dyDescent="0.25">
      <c r="A55" s="50" t="s">
        <v>1288</v>
      </c>
      <c r="B55" s="50" t="s">
        <v>594</v>
      </c>
      <c r="C55" s="342" t="s">
        <v>1287</v>
      </c>
      <c r="D55" s="50" t="s">
        <v>2543</v>
      </c>
      <c r="E55" s="382" t="s">
        <v>2307</v>
      </c>
      <c r="F55" s="50" t="s">
        <v>2547</v>
      </c>
      <c r="G55" s="50" t="s">
        <v>2518</v>
      </c>
      <c r="H55" s="50">
        <v>2017</v>
      </c>
      <c r="I55" s="316">
        <v>149.72289753000001</v>
      </c>
    </row>
    <row r="56" spans="1:9" ht="14.65" customHeight="1" x14ac:dyDescent="0.25">
      <c r="A56" s="50" t="s">
        <v>1288</v>
      </c>
      <c r="B56" s="50" t="s">
        <v>594</v>
      </c>
      <c r="C56" s="342" t="s">
        <v>1287</v>
      </c>
      <c r="D56" s="50" t="s">
        <v>2543</v>
      </c>
      <c r="E56" s="382" t="s">
        <v>2307</v>
      </c>
      <c r="F56" s="50" t="s">
        <v>2548</v>
      </c>
      <c r="G56" s="50" t="s">
        <v>2518</v>
      </c>
      <c r="H56" s="50">
        <v>2017</v>
      </c>
      <c r="I56" s="316">
        <v>104.31857307999999</v>
      </c>
    </row>
    <row r="57" spans="1:9" ht="14.65" customHeight="1" x14ac:dyDescent="0.25">
      <c r="A57" s="50" t="s">
        <v>1288</v>
      </c>
      <c r="B57" s="50" t="s">
        <v>594</v>
      </c>
      <c r="C57" s="342" t="s">
        <v>1287</v>
      </c>
      <c r="D57" s="50" t="s">
        <v>2543</v>
      </c>
      <c r="E57" s="382" t="s">
        <v>2307</v>
      </c>
      <c r="F57" s="50" t="s">
        <v>2549</v>
      </c>
      <c r="G57" s="50" t="s">
        <v>2518</v>
      </c>
      <c r="H57" s="50">
        <v>2017</v>
      </c>
      <c r="I57" s="316">
        <v>12.634054695</v>
      </c>
    </row>
    <row r="58" spans="1:9" ht="14.65" customHeight="1" x14ac:dyDescent="0.25">
      <c r="A58" s="50" t="s">
        <v>1288</v>
      </c>
      <c r="B58" s="50" t="s">
        <v>594</v>
      </c>
      <c r="C58" s="342" t="s">
        <v>1287</v>
      </c>
      <c r="D58" s="50" t="s">
        <v>2543</v>
      </c>
      <c r="E58" s="382" t="s">
        <v>2307</v>
      </c>
      <c r="F58" s="50" t="s">
        <v>76</v>
      </c>
      <c r="G58" s="50" t="s">
        <v>2518</v>
      </c>
      <c r="H58" s="50">
        <v>2018</v>
      </c>
      <c r="I58" s="222">
        <v>601.97031122700002</v>
      </c>
    </row>
    <row r="59" spans="1:9" ht="14.65" customHeight="1" x14ac:dyDescent="0.25">
      <c r="A59" s="50" t="s">
        <v>1288</v>
      </c>
      <c r="B59" s="50" t="s">
        <v>594</v>
      </c>
      <c r="C59" s="342" t="s">
        <v>1287</v>
      </c>
      <c r="D59" s="50" t="s">
        <v>2543</v>
      </c>
      <c r="E59" s="382" t="s">
        <v>2307</v>
      </c>
      <c r="F59" s="50" t="s">
        <v>2544</v>
      </c>
      <c r="G59" s="50" t="s">
        <v>2518</v>
      </c>
      <c r="H59" s="50">
        <v>2018</v>
      </c>
      <c r="I59" s="316">
        <v>161.12514978999999</v>
      </c>
    </row>
    <row r="60" spans="1:9" ht="14.65" customHeight="1" x14ac:dyDescent="0.25">
      <c r="A60" s="50" t="s">
        <v>1288</v>
      </c>
      <c r="B60" s="50" t="s">
        <v>594</v>
      </c>
      <c r="C60" s="342" t="s">
        <v>1287</v>
      </c>
      <c r="D60" s="50" t="s">
        <v>2543</v>
      </c>
      <c r="E60" s="382" t="s">
        <v>2307</v>
      </c>
      <c r="F60" s="50" t="s">
        <v>2545</v>
      </c>
      <c r="G60" s="50" t="s">
        <v>2518</v>
      </c>
      <c r="H60" s="50">
        <v>2018</v>
      </c>
      <c r="I60" s="316">
        <v>125.68886843999999</v>
      </c>
    </row>
    <row r="61" spans="1:9" ht="14.65" customHeight="1" x14ac:dyDescent="0.25">
      <c r="A61" s="50" t="s">
        <v>1288</v>
      </c>
      <c r="B61" s="50" t="s">
        <v>594</v>
      </c>
      <c r="C61" s="342" t="s">
        <v>1287</v>
      </c>
      <c r="D61" s="50" t="s">
        <v>2543</v>
      </c>
      <c r="E61" s="382" t="s">
        <v>2307</v>
      </c>
      <c r="F61" s="50" t="s">
        <v>2546</v>
      </c>
      <c r="G61" s="50" t="s">
        <v>2518</v>
      </c>
      <c r="H61" s="50">
        <v>2018</v>
      </c>
      <c r="I61" s="316">
        <v>55.177847909999997</v>
      </c>
    </row>
    <row r="62" spans="1:9" ht="14.65" customHeight="1" x14ac:dyDescent="0.25">
      <c r="A62" s="50" t="s">
        <v>1288</v>
      </c>
      <c r="B62" s="50" t="s">
        <v>594</v>
      </c>
      <c r="C62" s="342" t="s">
        <v>1287</v>
      </c>
      <c r="D62" s="50" t="s">
        <v>2543</v>
      </c>
      <c r="E62" s="382" t="s">
        <v>2307</v>
      </c>
      <c r="F62" s="50" t="s">
        <v>2547</v>
      </c>
      <c r="G62" s="50" t="s">
        <v>2518</v>
      </c>
      <c r="H62" s="50">
        <v>2018</v>
      </c>
      <c r="I62" s="316">
        <v>145.15529468</v>
      </c>
    </row>
    <row r="63" spans="1:9" ht="14.65" customHeight="1" x14ac:dyDescent="0.25">
      <c r="A63" s="50" t="s">
        <v>1288</v>
      </c>
      <c r="B63" s="50" t="s">
        <v>594</v>
      </c>
      <c r="C63" s="342" t="s">
        <v>1287</v>
      </c>
      <c r="D63" s="50" t="s">
        <v>2543</v>
      </c>
      <c r="E63" s="382" t="s">
        <v>2307</v>
      </c>
      <c r="F63" s="50" t="s">
        <v>2548</v>
      </c>
      <c r="G63" s="50" t="s">
        <v>2518</v>
      </c>
      <c r="H63" s="50">
        <v>2018</v>
      </c>
      <c r="I63" s="316">
        <v>102.39269862</v>
      </c>
    </row>
    <row r="64" spans="1:9" ht="14.65" customHeight="1" x14ac:dyDescent="0.25">
      <c r="A64" s="50" t="s">
        <v>1288</v>
      </c>
      <c r="B64" s="50" t="s">
        <v>594</v>
      </c>
      <c r="C64" s="342" t="s">
        <v>1287</v>
      </c>
      <c r="D64" s="50" t="s">
        <v>2543</v>
      </c>
      <c r="E64" s="382" t="s">
        <v>2307</v>
      </c>
      <c r="F64" s="50" t="s">
        <v>2549</v>
      </c>
      <c r="G64" s="50" t="s">
        <v>2518</v>
      </c>
      <c r="H64" s="50">
        <v>2018</v>
      </c>
      <c r="I64" s="316">
        <v>12.430451787000001</v>
      </c>
    </row>
    <row r="65" spans="1:9" ht="14.65" customHeight="1" x14ac:dyDescent="0.25">
      <c r="A65" s="50" t="s">
        <v>1288</v>
      </c>
      <c r="B65" s="50" t="s">
        <v>594</v>
      </c>
      <c r="C65" s="342" t="s">
        <v>1287</v>
      </c>
      <c r="D65" s="50" t="s">
        <v>2543</v>
      </c>
      <c r="E65" s="382" t="s">
        <v>2307</v>
      </c>
      <c r="F65" s="50" t="s">
        <v>76</v>
      </c>
      <c r="G65" s="50" t="s">
        <v>2518</v>
      </c>
      <c r="H65" s="50">
        <v>2019</v>
      </c>
      <c r="I65" s="222">
        <v>611.48982003799995</v>
      </c>
    </row>
    <row r="66" spans="1:9" ht="14.65" customHeight="1" x14ac:dyDescent="0.25">
      <c r="A66" s="50" t="s">
        <v>1288</v>
      </c>
      <c r="B66" s="50" t="s">
        <v>594</v>
      </c>
      <c r="C66" s="342" t="s">
        <v>1287</v>
      </c>
      <c r="D66" s="50" t="s">
        <v>2543</v>
      </c>
      <c r="E66" s="382" t="s">
        <v>2307</v>
      </c>
      <c r="F66" s="50" t="s">
        <v>2544</v>
      </c>
      <c r="G66" s="50" t="s">
        <v>2518</v>
      </c>
      <c r="H66" s="50">
        <v>2019</v>
      </c>
      <c r="I66" s="316">
        <v>166.74474086000001</v>
      </c>
    </row>
    <row r="67" spans="1:9" ht="14.65" customHeight="1" x14ac:dyDescent="0.25">
      <c r="A67" s="50" t="s">
        <v>1288</v>
      </c>
      <c r="B67" s="50" t="s">
        <v>594</v>
      </c>
      <c r="C67" s="342" t="s">
        <v>1287</v>
      </c>
      <c r="D67" s="50" t="s">
        <v>2543</v>
      </c>
      <c r="E67" s="382" t="s">
        <v>2307</v>
      </c>
      <c r="F67" s="50" t="s">
        <v>2545</v>
      </c>
      <c r="G67" s="50" t="s">
        <v>2518</v>
      </c>
      <c r="H67" s="50">
        <v>2019</v>
      </c>
      <c r="I67" s="316">
        <v>128.80962235999999</v>
      </c>
    </row>
    <row r="68" spans="1:9" ht="14.65" customHeight="1" x14ac:dyDescent="0.25">
      <c r="A68" s="50" t="s">
        <v>1288</v>
      </c>
      <c r="B68" s="50" t="s">
        <v>594</v>
      </c>
      <c r="C68" s="342" t="s">
        <v>1287</v>
      </c>
      <c r="D68" s="50" t="s">
        <v>2543</v>
      </c>
      <c r="E68" s="382" t="s">
        <v>2307</v>
      </c>
      <c r="F68" s="50" t="s">
        <v>2546</v>
      </c>
      <c r="G68" s="50" t="s">
        <v>2518</v>
      </c>
      <c r="H68" s="50">
        <v>2019</v>
      </c>
      <c r="I68" s="316">
        <v>56.494480381999999</v>
      </c>
    </row>
    <row r="69" spans="1:9" ht="14.65" customHeight="1" x14ac:dyDescent="0.25">
      <c r="A69" s="50" t="s">
        <v>1288</v>
      </c>
      <c r="B69" s="50" t="s">
        <v>594</v>
      </c>
      <c r="C69" s="342" t="s">
        <v>1287</v>
      </c>
      <c r="D69" s="50" t="s">
        <v>2543</v>
      </c>
      <c r="E69" s="382" t="s">
        <v>2307</v>
      </c>
      <c r="F69" s="50" t="s">
        <v>2547</v>
      </c>
      <c r="G69" s="50" t="s">
        <v>2518</v>
      </c>
      <c r="H69" s="50">
        <v>2019</v>
      </c>
      <c r="I69" s="316">
        <v>145.00849133</v>
      </c>
    </row>
    <row r="70" spans="1:9" ht="14.65" customHeight="1" x14ac:dyDescent="0.25">
      <c r="A70" s="50" t="s">
        <v>1288</v>
      </c>
      <c r="B70" s="50" t="s">
        <v>594</v>
      </c>
      <c r="C70" s="342" t="s">
        <v>1287</v>
      </c>
      <c r="D70" s="50" t="s">
        <v>2543</v>
      </c>
      <c r="E70" s="382" t="s">
        <v>2307</v>
      </c>
      <c r="F70" s="50" t="s">
        <v>2548</v>
      </c>
      <c r="G70" s="50" t="s">
        <v>2518</v>
      </c>
      <c r="H70" s="50">
        <v>2019</v>
      </c>
      <c r="I70" s="316">
        <v>101.46284980999999</v>
      </c>
    </row>
    <row r="71" spans="1:9" ht="14.65" customHeight="1" x14ac:dyDescent="0.25">
      <c r="A71" s="50" t="s">
        <v>1288</v>
      </c>
      <c r="B71" s="50" t="s">
        <v>594</v>
      </c>
      <c r="C71" s="342" t="s">
        <v>1287</v>
      </c>
      <c r="D71" s="50" t="s">
        <v>2543</v>
      </c>
      <c r="E71" s="382" t="s">
        <v>2307</v>
      </c>
      <c r="F71" s="50" t="s">
        <v>2549</v>
      </c>
      <c r="G71" s="50" t="s">
        <v>2518</v>
      </c>
      <c r="H71" s="50">
        <v>2019</v>
      </c>
      <c r="I71" s="316">
        <v>12.969635296</v>
      </c>
    </row>
    <row r="72" spans="1:9" ht="14.65" customHeight="1" x14ac:dyDescent="0.25">
      <c r="A72" s="50" t="s">
        <v>1288</v>
      </c>
      <c r="B72" s="50" t="s">
        <v>594</v>
      </c>
      <c r="C72" s="342" t="s">
        <v>1287</v>
      </c>
      <c r="D72" s="50" t="s">
        <v>2543</v>
      </c>
      <c r="E72" s="382" t="s">
        <v>2307</v>
      </c>
      <c r="F72" s="50" t="s">
        <v>76</v>
      </c>
      <c r="G72" s="50" t="s">
        <v>2518</v>
      </c>
      <c r="H72" s="50">
        <v>2020</v>
      </c>
      <c r="I72" s="222">
        <v>584.52560087100005</v>
      </c>
    </row>
    <row r="73" spans="1:9" ht="14.65" customHeight="1" x14ac:dyDescent="0.25">
      <c r="A73" s="50" t="s">
        <v>1288</v>
      </c>
      <c r="B73" s="50" t="s">
        <v>594</v>
      </c>
      <c r="C73" s="342" t="s">
        <v>1287</v>
      </c>
      <c r="D73" s="50" t="s">
        <v>2543</v>
      </c>
      <c r="E73" s="382" t="s">
        <v>2307</v>
      </c>
      <c r="F73" s="50" t="s">
        <v>2544</v>
      </c>
      <c r="G73" s="50" t="s">
        <v>2518</v>
      </c>
      <c r="H73" s="50">
        <v>2020</v>
      </c>
      <c r="I73" s="316">
        <v>174.47360326</v>
      </c>
    </row>
    <row r="74" spans="1:9" ht="14.65" customHeight="1" x14ac:dyDescent="0.25">
      <c r="A74" s="50" t="s">
        <v>1288</v>
      </c>
      <c r="B74" s="50" t="s">
        <v>594</v>
      </c>
      <c r="C74" s="342" t="s">
        <v>1287</v>
      </c>
      <c r="D74" s="50" t="s">
        <v>2543</v>
      </c>
      <c r="E74" s="382" t="s">
        <v>2307</v>
      </c>
      <c r="F74" s="50" t="s">
        <v>2545</v>
      </c>
      <c r="G74" s="50" t="s">
        <v>2518</v>
      </c>
      <c r="H74" s="50">
        <v>2020</v>
      </c>
      <c r="I74" s="316">
        <v>126.62521805999999</v>
      </c>
    </row>
    <row r="75" spans="1:9" ht="14.65" customHeight="1" x14ac:dyDescent="0.25">
      <c r="A75" s="50" t="s">
        <v>1288</v>
      </c>
      <c r="B75" s="50" t="s">
        <v>594</v>
      </c>
      <c r="C75" s="342" t="s">
        <v>1287</v>
      </c>
      <c r="D75" s="50" t="s">
        <v>2543</v>
      </c>
      <c r="E75" s="382" t="s">
        <v>2307</v>
      </c>
      <c r="F75" s="50" t="s">
        <v>2546</v>
      </c>
      <c r="G75" s="50" t="s">
        <v>2518</v>
      </c>
      <c r="H75" s="50">
        <v>2020</v>
      </c>
      <c r="I75" s="316">
        <v>45.368466036999997</v>
      </c>
    </row>
    <row r="76" spans="1:9" ht="14.65" customHeight="1" x14ac:dyDescent="0.25">
      <c r="A76" s="50" t="s">
        <v>1288</v>
      </c>
      <c r="B76" s="50" t="s">
        <v>594</v>
      </c>
      <c r="C76" s="342" t="s">
        <v>1287</v>
      </c>
      <c r="D76" s="50" t="s">
        <v>2543</v>
      </c>
      <c r="E76" s="382" t="s">
        <v>2307</v>
      </c>
      <c r="F76" s="50" t="s">
        <v>2547</v>
      </c>
      <c r="G76" s="50" t="s">
        <v>2518</v>
      </c>
      <c r="H76" s="50">
        <v>2020</v>
      </c>
      <c r="I76" s="316">
        <v>131.96420280000001</v>
      </c>
    </row>
    <row r="77" spans="1:9" ht="14.65" customHeight="1" x14ac:dyDescent="0.25">
      <c r="A77" s="50" t="s">
        <v>1288</v>
      </c>
      <c r="B77" s="50" t="s">
        <v>594</v>
      </c>
      <c r="C77" s="342" t="s">
        <v>1287</v>
      </c>
      <c r="D77" s="50" t="s">
        <v>2543</v>
      </c>
      <c r="E77" s="382" t="s">
        <v>2307</v>
      </c>
      <c r="F77" s="50" t="s">
        <v>2548</v>
      </c>
      <c r="G77" s="50" t="s">
        <v>2518</v>
      </c>
      <c r="H77" s="50">
        <v>2020</v>
      </c>
      <c r="I77" s="316">
        <v>93.084941631000007</v>
      </c>
    </row>
    <row r="78" spans="1:9" ht="14.65" customHeight="1" x14ac:dyDescent="0.25">
      <c r="A78" s="50" t="s">
        <v>1288</v>
      </c>
      <c r="B78" s="50" t="s">
        <v>594</v>
      </c>
      <c r="C78" s="342" t="s">
        <v>1287</v>
      </c>
      <c r="D78" s="50" t="s">
        <v>2543</v>
      </c>
      <c r="E78" s="382" t="s">
        <v>2307</v>
      </c>
      <c r="F78" s="50" t="s">
        <v>2549</v>
      </c>
      <c r="G78" s="50" t="s">
        <v>2518</v>
      </c>
      <c r="H78" s="50">
        <v>2020</v>
      </c>
      <c r="I78" s="316">
        <v>13.009169083</v>
      </c>
    </row>
    <row r="79" spans="1:9" ht="14.65" customHeight="1" x14ac:dyDescent="0.25">
      <c r="A79" s="50" t="s">
        <v>1288</v>
      </c>
      <c r="B79" s="50" t="s">
        <v>594</v>
      </c>
      <c r="C79" s="342" t="s">
        <v>1287</v>
      </c>
      <c r="D79" s="50" t="s">
        <v>2543</v>
      </c>
      <c r="E79" s="382" t="s">
        <v>2307</v>
      </c>
      <c r="F79" s="50" t="s">
        <v>76</v>
      </c>
      <c r="G79" s="50" t="s">
        <v>2518</v>
      </c>
      <c r="H79" s="50">
        <v>2021</v>
      </c>
      <c r="I79" s="222">
        <v>590.48746164299996</v>
      </c>
    </row>
    <row r="80" spans="1:9" ht="14.65" customHeight="1" x14ac:dyDescent="0.25">
      <c r="A80" s="50" t="s">
        <v>1288</v>
      </c>
      <c r="B80" s="50" t="s">
        <v>594</v>
      </c>
      <c r="C80" s="342" t="s">
        <v>1287</v>
      </c>
      <c r="D80" s="50" t="s">
        <v>2543</v>
      </c>
      <c r="E80" s="382" t="s">
        <v>2307</v>
      </c>
      <c r="F80" s="50" t="s">
        <v>2544</v>
      </c>
      <c r="G80" s="50" t="s">
        <v>2518</v>
      </c>
      <c r="H80" s="50">
        <v>2021</v>
      </c>
      <c r="I80" s="316">
        <v>180.60696149</v>
      </c>
    </row>
    <row r="81" spans="1:9" ht="14.65" customHeight="1" x14ac:dyDescent="0.25">
      <c r="A81" s="50" t="s">
        <v>1288</v>
      </c>
      <c r="B81" s="50" t="s">
        <v>594</v>
      </c>
      <c r="C81" s="342" t="s">
        <v>1287</v>
      </c>
      <c r="D81" s="50" t="s">
        <v>2543</v>
      </c>
      <c r="E81" s="382" t="s">
        <v>2307</v>
      </c>
      <c r="F81" s="50" t="s">
        <v>2545</v>
      </c>
      <c r="G81" s="50" t="s">
        <v>2518</v>
      </c>
      <c r="H81" s="50">
        <v>2021</v>
      </c>
      <c r="I81" s="316">
        <v>124.75889431</v>
      </c>
    </row>
    <row r="82" spans="1:9" ht="14.65" customHeight="1" x14ac:dyDescent="0.25">
      <c r="A82" s="50" t="s">
        <v>1288</v>
      </c>
      <c r="B82" s="50" t="s">
        <v>594</v>
      </c>
      <c r="C82" s="342" t="s">
        <v>1287</v>
      </c>
      <c r="D82" s="50" t="s">
        <v>2543</v>
      </c>
      <c r="E82" s="382" t="s">
        <v>2307</v>
      </c>
      <c r="F82" s="50" t="s">
        <v>2546</v>
      </c>
      <c r="G82" s="50" t="s">
        <v>2518</v>
      </c>
      <c r="H82" s="50">
        <v>2021</v>
      </c>
      <c r="I82" s="316">
        <v>40.070288562000002</v>
      </c>
    </row>
    <row r="83" spans="1:9" ht="14.65" customHeight="1" x14ac:dyDescent="0.25">
      <c r="A83" s="50" t="s">
        <v>1288</v>
      </c>
      <c r="B83" s="50" t="s">
        <v>594</v>
      </c>
      <c r="C83" s="342" t="s">
        <v>1287</v>
      </c>
      <c r="D83" s="50" t="s">
        <v>2543</v>
      </c>
      <c r="E83" s="382" t="s">
        <v>2307</v>
      </c>
      <c r="F83" s="50" t="s">
        <v>2547</v>
      </c>
      <c r="G83" s="50" t="s">
        <v>2518</v>
      </c>
      <c r="H83" s="50">
        <v>2021</v>
      </c>
      <c r="I83" s="316">
        <v>139.30179731999999</v>
      </c>
    </row>
    <row r="84" spans="1:9" ht="14.65" customHeight="1" x14ac:dyDescent="0.25">
      <c r="A84" s="50" t="s">
        <v>1288</v>
      </c>
      <c r="B84" s="50" t="s">
        <v>594</v>
      </c>
      <c r="C84" s="342" t="s">
        <v>1287</v>
      </c>
      <c r="D84" s="50" t="s">
        <v>2543</v>
      </c>
      <c r="E84" s="382" t="s">
        <v>2307</v>
      </c>
      <c r="F84" s="50" t="s">
        <v>2548</v>
      </c>
      <c r="G84" s="50" t="s">
        <v>2518</v>
      </c>
      <c r="H84" s="50">
        <v>2021</v>
      </c>
      <c r="I84" s="316">
        <v>92.634406358999996</v>
      </c>
    </row>
    <row r="85" spans="1:9" ht="14.65" customHeight="1" x14ac:dyDescent="0.25">
      <c r="A85" s="50" t="s">
        <v>1288</v>
      </c>
      <c r="B85" s="50" t="s">
        <v>594</v>
      </c>
      <c r="C85" s="342" t="s">
        <v>1287</v>
      </c>
      <c r="D85" s="50" t="s">
        <v>2543</v>
      </c>
      <c r="E85" s="382" t="s">
        <v>2307</v>
      </c>
      <c r="F85" s="50" t="s">
        <v>2549</v>
      </c>
      <c r="G85" s="50" t="s">
        <v>2518</v>
      </c>
      <c r="H85" s="50">
        <v>2021</v>
      </c>
      <c r="I85" s="316">
        <v>13.115113601999999</v>
      </c>
    </row>
    <row r="86" spans="1:9" ht="14.65" customHeight="1" x14ac:dyDescent="0.25">
      <c r="A86" s="50" t="s">
        <v>1288</v>
      </c>
      <c r="B86" s="50" t="s">
        <v>594</v>
      </c>
      <c r="C86" s="342" t="s">
        <v>1287</v>
      </c>
      <c r="D86" s="50" t="s">
        <v>2543</v>
      </c>
      <c r="E86" s="382" t="s">
        <v>2307</v>
      </c>
      <c r="F86" s="50" t="s">
        <v>76</v>
      </c>
      <c r="G86" s="50" t="s">
        <v>2518</v>
      </c>
      <c r="H86" s="50">
        <v>2022</v>
      </c>
      <c r="I86" s="222">
        <v>555.18257811399997</v>
      </c>
    </row>
    <row r="87" spans="1:9" ht="14.65" customHeight="1" x14ac:dyDescent="0.25">
      <c r="A87" s="50" t="s">
        <v>1288</v>
      </c>
      <c r="B87" s="50" t="s">
        <v>594</v>
      </c>
      <c r="C87" s="342" t="s">
        <v>1287</v>
      </c>
      <c r="D87" s="50" t="s">
        <v>2543</v>
      </c>
      <c r="E87" s="382" t="s">
        <v>2307</v>
      </c>
      <c r="F87" s="50" t="s">
        <v>2544</v>
      </c>
      <c r="G87" s="50" t="s">
        <v>2518</v>
      </c>
      <c r="H87" s="50">
        <v>2022</v>
      </c>
      <c r="I87" s="316">
        <v>163.94481615999999</v>
      </c>
    </row>
    <row r="88" spans="1:9" ht="14.65" customHeight="1" x14ac:dyDescent="0.25">
      <c r="A88" s="50" t="s">
        <v>1288</v>
      </c>
      <c r="B88" s="50" t="s">
        <v>594</v>
      </c>
      <c r="C88" s="342" t="s">
        <v>1287</v>
      </c>
      <c r="D88" s="50" t="s">
        <v>2543</v>
      </c>
      <c r="E88" s="382" t="s">
        <v>2307</v>
      </c>
      <c r="F88" s="50" t="s">
        <v>2545</v>
      </c>
      <c r="G88" s="50" t="s">
        <v>2518</v>
      </c>
      <c r="H88" s="50">
        <v>2022</v>
      </c>
      <c r="I88" s="316">
        <v>119.27298308</v>
      </c>
    </row>
    <row r="89" spans="1:9" ht="14.65" customHeight="1" x14ac:dyDescent="0.25">
      <c r="A89" s="50" t="s">
        <v>1288</v>
      </c>
      <c r="B89" s="50" t="s">
        <v>594</v>
      </c>
      <c r="C89" s="342" t="s">
        <v>1287</v>
      </c>
      <c r="D89" s="50" t="s">
        <v>2543</v>
      </c>
      <c r="E89" s="382" t="s">
        <v>2307</v>
      </c>
      <c r="F89" s="50" t="s">
        <v>2546</v>
      </c>
      <c r="G89" s="50" t="s">
        <v>2518</v>
      </c>
      <c r="H89" s="50">
        <v>2022</v>
      </c>
      <c r="I89" s="316">
        <v>35.045414972000003</v>
      </c>
    </row>
    <row r="90" spans="1:9" ht="14.65" customHeight="1" x14ac:dyDescent="0.25">
      <c r="A90" s="50" t="s">
        <v>1288</v>
      </c>
      <c r="B90" s="50" t="s">
        <v>594</v>
      </c>
      <c r="C90" s="342" t="s">
        <v>1287</v>
      </c>
      <c r="D90" s="50" t="s">
        <v>2543</v>
      </c>
      <c r="E90" s="382" t="s">
        <v>2307</v>
      </c>
      <c r="F90" s="50" t="s">
        <v>2547</v>
      </c>
      <c r="G90" s="50" t="s">
        <v>2518</v>
      </c>
      <c r="H90" s="50">
        <v>2022</v>
      </c>
      <c r="I90" s="316">
        <v>132.44793107999999</v>
      </c>
    </row>
    <row r="91" spans="1:9" ht="14.65" customHeight="1" x14ac:dyDescent="0.25">
      <c r="A91" s="50" t="s">
        <v>1288</v>
      </c>
      <c r="B91" s="50" t="s">
        <v>594</v>
      </c>
      <c r="C91" s="342" t="s">
        <v>1287</v>
      </c>
      <c r="D91" s="50" t="s">
        <v>2543</v>
      </c>
      <c r="E91" s="382" t="s">
        <v>2307</v>
      </c>
      <c r="F91" s="50" t="s">
        <v>2548</v>
      </c>
      <c r="G91" s="50" t="s">
        <v>2518</v>
      </c>
      <c r="H91" s="50">
        <v>2022</v>
      </c>
      <c r="I91" s="316">
        <v>91.254968860000005</v>
      </c>
    </row>
    <row r="92" spans="1:9" ht="14.65" customHeight="1" x14ac:dyDescent="0.25">
      <c r="A92" s="50" t="s">
        <v>1288</v>
      </c>
      <c r="B92" s="50" t="s">
        <v>594</v>
      </c>
      <c r="C92" s="342" t="s">
        <v>1287</v>
      </c>
      <c r="D92" s="50" t="s">
        <v>2543</v>
      </c>
      <c r="E92" s="382" t="s">
        <v>2307</v>
      </c>
      <c r="F92" s="50" t="s">
        <v>2549</v>
      </c>
      <c r="G92" s="50" t="s">
        <v>2518</v>
      </c>
      <c r="H92" s="50">
        <v>2022</v>
      </c>
      <c r="I92" s="316">
        <v>13.216463962000001</v>
      </c>
    </row>
  </sheetData>
  <pageMargins left="0.7" right="0.7" top="0.78740157499999996" bottom="0.78740157499999996" header="0.3" footer="0.3"/>
  <pageSetup paperSize="9" orientation="portrait" r:id="rId1"/>
  <ignoredErrors>
    <ignoredError sqref="E2:E92 C2:C92 C93:C1048576" numberStoredAsText="1"/>
  </ignoredError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62"/>
  <dimension ref="A1:J638"/>
  <sheetViews>
    <sheetView workbookViewId="0"/>
  </sheetViews>
  <sheetFormatPr baseColWidth="10" defaultColWidth="11.5703125" defaultRowHeight="14.65" customHeight="1" x14ac:dyDescent="0.25"/>
  <cols>
    <col min="1" max="1" width="55.7109375" customWidth="1"/>
    <col min="2" max="2" width="20.7109375" customWidth="1"/>
    <col min="3" max="3" width="15.7109375" style="495" customWidth="1"/>
    <col min="4" max="4" width="100.7109375" customWidth="1"/>
    <col min="5" max="5" width="12.7109375" customWidth="1"/>
    <col min="6" max="6" width="75.7109375" customWidth="1"/>
    <col min="7" max="7" width="60.7109375" customWidth="1"/>
    <col min="8" max="8" width="25.7109375" customWidth="1"/>
    <col min="9" max="9" width="8.7109375" customWidth="1"/>
    <col min="10" max="10" width="14.7109375" customWidth="1"/>
    <col min="11" max="11" width="10.7109375" customWidth="1"/>
  </cols>
  <sheetData>
    <row r="1" spans="1:10" ht="14.65" customHeight="1" x14ac:dyDescent="0.25">
      <c r="A1" s="343" t="s">
        <v>327</v>
      </c>
      <c r="B1" s="343" t="s">
        <v>592</v>
      </c>
      <c r="C1" s="50" t="s">
        <v>623</v>
      </c>
      <c r="D1" s="343" t="s">
        <v>593</v>
      </c>
      <c r="E1" s="343" t="s">
        <v>561</v>
      </c>
      <c r="F1" s="324" t="s">
        <v>595</v>
      </c>
      <c r="G1" s="324" t="s">
        <v>823</v>
      </c>
      <c r="H1" s="343" t="s">
        <v>288</v>
      </c>
      <c r="I1" s="343" t="s">
        <v>328</v>
      </c>
      <c r="J1" s="383" t="s">
        <v>564</v>
      </c>
    </row>
    <row r="2" spans="1:10" ht="14.65" customHeight="1" x14ac:dyDescent="0.25">
      <c r="A2" s="50" t="s">
        <v>1288</v>
      </c>
      <c r="B2" s="324" t="s">
        <v>594</v>
      </c>
      <c r="C2" s="342" t="s">
        <v>1287</v>
      </c>
      <c r="D2" s="324" t="s">
        <v>2550</v>
      </c>
      <c r="E2" s="382" t="s">
        <v>2307</v>
      </c>
      <c r="F2" s="324" t="s">
        <v>883</v>
      </c>
      <c r="G2" s="324" t="s">
        <v>76</v>
      </c>
      <c r="H2" s="324" t="s">
        <v>1455</v>
      </c>
      <c r="I2" s="384">
        <v>2010</v>
      </c>
      <c r="J2" s="239">
        <v>100</v>
      </c>
    </row>
    <row r="3" spans="1:10" ht="14.65" customHeight="1" x14ac:dyDescent="0.25">
      <c r="A3" s="50" t="s">
        <v>1288</v>
      </c>
      <c r="B3" s="324" t="s">
        <v>594</v>
      </c>
      <c r="C3" s="342" t="s">
        <v>1287</v>
      </c>
      <c r="D3" s="324" t="s">
        <v>2550</v>
      </c>
      <c r="E3" s="382" t="s">
        <v>2307</v>
      </c>
      <c r="F3" s="324" t="s">
        <v>883</v>
      </c>
      <c r="G3" s="324" t="s">
        <v>76</v>
      </c>
      <c r="H3" s="324" t="s">
        <v>1455</v>
      </c>
      <c r="I3" s="384">
        <v>2011</v>
      </c>
      <c r="J3" s="239">
        <v>105</v>
      </c>
    </row>
    <row r="4" spans="1:10" ht="14.65" customHeight="1" x14ac:dyDescent="0.25">
      <c r="A4" s="50" t="s">
        <v>1288</v>
      </c>
      <c r="B4" s="324" t="s">
        <v>594</v>
      </c>
      <c r="C4" s="342" t="s">
        <v>1287</v>
      </c>
      <c r="D4" s="324" t="s">
        <v>2550</v>
      </c>
      <c r="E4" s="382" t="s">
        <v>2307</v>
      </c>
      <c r="F4" s="324" t="s">
        <v>883</v>
      </c>
      <c r="G4" s="324" t="s">
        <v>76</v>
      </c>
      <c r="H4" s="324" t="s">
        <v>1455</v>
      </c>
      <c r="I4" s="384">
        <v>2012</v>
      </c>
      <c r="J4" s="239">
        <v>105</v>
      </c>
    </row>
    <row r="5" spans="1:10" ht="14.65" customHeight="1" x14ac:dyDescent="0.25">
      <c r="A5" s="50" t="s">
        <v>1288</v>
      </c>
      <c r="B5" s="324" t="s">
        <v>594</v>
      </c>
      <c r="C5" s="342" t="s">
        <v>1287</v>
      </c>
      <c r="D5" s="324" t="s">
        <v>2550</v>
      </c>
      <c r="E5" s="382" t="s">
        <v>2307</v>
      </c>
      <c r="F5" s="324" t="s">
        <v>883</v>
      </c>
      <c r="G5" s="324" t="s">
        <v>76</v>
      </c>
      <c r="H5" s="324" t="s">
        <v>1455</v>
      </c>
      <c r="I5" s="384">
        <v>2013</v>
      </c>
      <c r="J5" s="239">
        <v>106</v>
      </c>
    </row>
    <row r="6" spans="1:10" ht="14.65" customHeight="1" x14ac:dyDescent="0.25">
      <c r="A6" s="50" t="s">
        <v>1288</v>
      </c>
      <c r="B6" s="324" t="s">
        <v>594</v>
      </c>
      <c r="C6" s="342" t="s">
        <v>1287</v>
      </c>
      <c r="D6" s="324" t="s">
        <v>2550</v>
      </c>
      <c r="E6" s="382" t="s">
        <v>2307</v>
      </c>
      <c r="F6" s="324" t="s">
        <v>883</v>
      </c>
      <c r="G6" s="324" t="s">
        <v>76</v>
      </c>
      <c r="H6" s="324" t="s">
        <v>1455</v>
      </c>
      <c r="I6" s="384">
        <v>2014</v>
      </c>
      <c r="J6" s="239">
        <v>108</v>
      </c>
    </row>
    <row r="7" spans="1:10" ht="14.65" customHeight="1" x14ac:dyDescent="0.25">
      <c r="A7" s="50" t="s">
        <v>1288</v>
      </c>
      <c r="B7" s="324" t="s">
        <v>594</v>
      </c>
      <c r="C7" s="342" t="s">
        <v>1287</v>
      </c>
      <c r="D7" s="324" t="s">
        <v>2550</v>
      </c>
      <c r="E7" s="382" t="s">
        <v>2307</v>
      </c>
      <c r="F7" s="324" t="s">
        <v>883</v>
      </c>
      <c r="G7" s="324" t="s">
        <v>76</v>
      </c>
      <c r="H7" s="324" t="s">
        <v>1455</v>
      </c>
      <c r="I7" s="384">
        <v>2015</v>
      </c>
      <c r="J7" s="239">
        <v>111</v>
      </c>
    </row>
    <row r="8" spans="1:10" ht="14.65" customHeight="1" x14ac:dyDescent="0.25">
      <c r="A8" s="50" t="s">
        <v>1288</v>
      </c>
      <c r="B8" s="324" t="s">
        <v>594</v>
      </c>
      <c r="C8" s="342" t="s">
        <v>1287</v>
      </c>
      <c r="D8" s="324" t="s">
        <v>2550</v>
      </c>
      <c r="E8" s="382" t="s">
        <v>2307</v>
      </c>
      <c r="F8" s="324" t="s">
        <v>883</v>
      </c>
      <c r="G8" s="324" t="s">
        <v>76</v>
      </c>
      <c r="H8" s="324" t="s">
        <v>1455</v>
      </c>
      <c r="I8" s="384">
        <v>2016</v>
      </c>
      <c r="J8" s="239">
        <v>114</v>
      </c>
    </row>
    <row r="9" spans="1:10" ht="14.65" customHeight="1" x14ac:dyDescent="0.25">
      <c r="A9" s="50" t="s">
        <v>1288</v>
      </c>
      <c r="B9" s="324" t="s">
        <v>594</v>
      </c>
      <c r="C9" s="342" t="s">
        <v>1287</v>
      </c>
      <c r="D9" s="324" t="s">
        <v>2550</v>
      </c>
      <c r="E9" s="382" t="s">
        <v>2307</v>
      </c>
      <c r="F9" s="324" t="s">
        <v>883</v>
      </c>
      <c r="G9" s="324" t="s">
        <v>76</v>
      </c>
      <c r="H9" s="324" t="s">
        <v>1455</v>
      </c>
      <c r="I9" s="384">
        <v>2017</v>
      </c>
      <c r="J9" s="239">
        <v>117</v>
      </c>
    </row>
    <row r="10" spans="1:10" ht="14.65" customHeight="1" x14ac:dyDescent="0.25">
      <c r="A10" s="50" t="s">
        <v>1288</v>
      </c>
      <c r="B10" s="324" t="s">
        <v>594</v>
      </c>
      <c r="C10" s="342" t="s">
        <v>1287</v>
      </c>
      <c r="D10" s="324" t="s">
        <v>2550</v>
      </c>
      <c r="E10" s="382" t="s">
        <v>2307</v>
      </c>
      <c r="F10" s="324" t="s">
        <v>883</v>
      </c>
      <c r="G10" s="324" t="s">
        <v>76</v>
      </c>
      <c r="H10" s="324" t="s">
        <v>1455</v>
      </c>
      <c r="I10" s="384">
        <v>2018</v>
      </c>
      <c r="J10" s="239">
        <v>120</v>
      </c>
    </row>
    <row r="11" spans="1:10" ht="14.65" customHeight="1" x14ac:dyDescent="0.25">
      <c r="A11" s="50" t="s">
        <v>1288</v>
      </c>
      <c r="B11" s="324" t="s">
        <v>594</v>
      </c>
      <c r="C11" s="342" t="s">
        <v>1287</v>
      </c>
      <c r="D11" s="324" t="s">
        <v>2550</v>
      </c>
      <c r="E11" s="382" t="s">
        <v>2307</v>
      </c>
      <c r="F11" s="324" t="s">
        <v>883</v>
      </c>
      <c r="G11" s="324" t="s">
        <v>76</v>
      </c>
      <c r="H11" s="324" t="s">
        <v>1455</v>
      </c>
      <c r="I11" s="384">
        <v>2019</v>
      </c>
      <c r="J11" s="239">
        <v>122</v>
      </c>
    </row>
    <row r="12" spans="1:10" ht="14.65" customHeight="1" x14ac:dyDescent="0.25">
      <c r="A12" s="50" t="s">
        <v>1288</v>
      </c>
      <c r="B12" s="324" t="s">
        <v>594</v>
      </c>
      <c r="C12" s="342" t="s">
        <v>1287</v>
      </c>
      <c r="D12" s="324" t="s">
        <v>2550</v>
      </c>
      <c r="E12" s="382" t="s">
        <v>2307</v>
      </c>
      <c r="F12" s="324" t="s">
        <v>883</v>
      </c>
      <c r="G12" s="324" t="s">
        <v>76</v>
      </c>
      <c r="H12" s="324" t="s">
        <v>1455</v>
      </c>
      <c r="I12" s="384">
        <v>2020</v>
      </c>
      <c r="J12" s="239">
        <v>116</v>
      </c>
    </row>
    <row r="13" spans="1:10" ht="14.65" customHeight="1" x14ac:dyDescent="0.25">
      <c r="A13" s="50" t="s">
        <v>1288</v>
      </c>
      <c r="B13" s="324" t="s">
        <v>594</v>
      </c>
      <c r="C13" s="342" t="s">
        <v>1287</v>
      </c>
      <c r="D13" s="324" t="s">
        <v>2550</v>
      </c>
      <c r="E13" s="382" t="s">
        <v>2307</v>
      </c>
      <c r="F13" s="324" t="s">
        <v>883</v>
      </c>
      <c r="G13" s="324" t="s">
        <v>76</v>
      </c>
      <c r="H13" s="324" t="s">
        <v>1455</v>
      </c>
      <c r="I13" s="384">
        <v>2021</v>
      </c>
      <c r="J13" s="239">
        <v>121</v>
      </c>
    </row>
    <row r="14" spans="1:10" ht="14.65" customHeight="1" x14ac:dyDescent="0.25">
      <c r="A14" s="50" t="s">
        <v>1288</v>
      </c>
      <c r="B14" s="324" t="s">
        <v>594</v>
      </c>
      <c r="C14" s="342" t="s">
        <v>1287</v>
      </c>
      <c r="D14" s="324" t="s">
        <v>2550</v>
      </c>
      <c r="E14" s="382" t="s">
        <v>2307</v>
      </c>
      <c r="F14" s="324" t="s">
        <v>883</v>
      </c>
      <c r="G14" s="324" t="s">
        <v>76</v>
      </c>
      <c r="H14" s="324" t="s">
        <v>1455</v>
      </c>
      <c r="I14" s="384">
        <v>2022</v>
      </c>
      <c r="J14" s="239">
        <v>125</v>
      </c>
    </row>
    <row r="15" spans="1:10" ht="14.65" customHeight="1" x14ac:dyDescent="0.25">
      <c r="A15" s="50" t="s">
        <v>1288</v>
      </c>
      <c r="B15" s="324" t="s">
        <v>594</v>
      </c>
      <c r="C15" s="342" t="s">
        <v>1287</v>
      </c>
      <c r="D15" s="324" t="s">
        <v>2550</v>
      </c>
      <c r="E15" s="382" t="s">
        <v>2307</v>
      </c>
      <c r="F15" s="324" t="s">
        <v>2551</v>
      </c>
      <c r="G15" s="324" t="s">
        <v>824</v>
      </c>
      <c r="H15" s="324" t="s">
        <v>1455</v>
      </c>
      <c r="I15" s="384">
        <v>2010</v>
      </c>
      <c r="J15" s="239">
        <v>100</v>
      </c>
    </row>
    <row r="16" spans="1:10" ht="14.65" customHeight="1" x14ac:dyDescent="0.25">
      <c r="A16" s="50" t="s">
        <v>1288</v>
      </c>
      <c r="B16" s="324" t="s">
        <v>594</v>
      </c>
      <c r="C16" s="342" t="s">
        <v>1287</v>
      </c>
      <c r="D16" s="324" t="s">
        <v>2550</v>
      </c>
      <c r="E16" s="382" t="s">
        <v>2307</v>
      </c>
      <c r="F16" s="324" t="s">
        <v>2551</v>
      </c>
      <c r="G16" s="324" t="s">
        <v>2106</v>
      </c>
      <c r="H16" s="324" t="s">
        <v>1455</v>
      </c>
      <c r="I16" s="384">
        <v>2010</v>
      </c>
      <c r="J16" s="239">
        <v>100</v>
      </c>
    </row>
    <row r="17" spans="1:10" ht="14.65" customHeight="1" x14ac:dyDescent="0.25">
      <c r="A17" s="50" t="s">
        <v>1288</v>
      </c>
      <c r="B17" s="324" t="s">
        <v>594</v>
      </c>
      <c r="C17" s="342" t="s">
        <v>1287</v>
      </c>
      <c r="D17" s="324" t="s">
        <v>2550</v>
      </c>
      <c r="E17" s="382" t="s">
        <v>2307</v>
      </c>
      <c r="F17" s="324" t="s">
        <v>2551</v>
      </c>
      <c r="G17" s="324" t="s">
        <v>2108</v>
      </c>
      <c r="H17" s="324" t="s">
        <v>1455</v>
      </c>
      <c r="I17" s="384">
        <v>2010</v>
      </c>
      <c r="J17" s="239">
        <v>100</v>
      </c>
    </row>
    <row r="18" spans="1:10" ht="14.65" customHeight="1" x14ac:dyDescent="0.25">
      <c r="A18" s="50" t="s">
        <v>1288</v>
      </c>
      <c r="B18" s="324" t="s">
        <v>594</v>
      </c>
      <c r="C18" s="342" t="s">
        <v>1287</v>
      </c>
      <c r="D18" s="324" t="s">
        <v>2550</v>
      </c>
      <c r="E18" s="382" t="s">
        <v>2307</v>
      </c>
      <c r="F18" s="324" t="s">
        <v>2551</v>
      </c>
      <c r="G18" s="324" t="s">
        <v>2519</v>
      </c>
      <c r="H18" s="324" t="s">
        <v>1455</v>
      </c>
      <c r="I18" s="384">
        <v>2010</v>
      </c>
      <c r="J18" s="239">
        <v>100</v>
      </c>
    </row>
    <row r="19" spans="1:10" ht="14.65" customHeight="1" x14ac:dyDescent="0.25">
      <c r="A19" s="50" t="s">
        <v>1288</v>
      </c>
      <c r="B19" s="324" t="s">
        <v>594</v>
      </c>
      <c r="C19" s="342" t="s">
        <v>1287</v>
      </c>
      <c r="D19" s="324" t="s">
        <v>2550</v>
      </c>
      <c r="E19" s="382" t="s">
        <v>2307</v>
      </c>
      <c r="F19" s="324" t="s">
        <v>2551</v>
      </c>
      <c r="G19" s="324" t="s">
        <v>2520</v>
      </c>
      <c r="H19" s="324" t="s">
        <v>1455</v>
      </c>
      <c r="I19" s="384">
        <v>2010</v>
      </c>
      <c r="J19" s="239">
        <v>100</v>
      </c>
    </row>
    <row r="20" spans="1:10" ht="14.65" customHeight="1" x14ac:dyDescent="0.25">
      <c r="A20" s="50" t="s">
        <v>1288</v>
      </c>
      <c r="B20" s="324" t="s">
        <v>594</v>
      </c>
      <c r="C20" s="342" t="s">
        <v>1287</v>
      </c>
      <c r="D20" s="324" t="s">
        <v>2550</v>
      </c>
      <c r="E20" s="382" t="s">
        <v>2307</v>
      </c>
      <c r="F20" s="324" t="s">
        <v>2551</v>
      </c>
      <c r="G20" s="324" t="s">
        <v>831</v>
      </c>
      <c r="H20" s="324" t="s">
        <v>1455</v>
      </c>
      <c r="I20" s="384">
        <v>2010</v>
      </c>
      <c r="J20" s="239">
        <v>100</v>
      </c>
    </row>
    <row r="21" spans="1:10" ht="14.65" customHeight="1" x14ac:dyDescent="0.25">
      <c r="A21" s="50" t="s">
        <v>1288</v>
      </c>
      <c r="B21" s="324" t="s">
        <v>594</v>
      </c>
      <c r="C21" s="342" t="s">
        <v>1287</v>
      </c>
      <c r="D21" s="324" t="s">
        <v>2550</v>
      </c>
      <c r="E21" s="382" t="s">
        <v>2307</v>
      </c>
      <c r="F21" s="324" t="s">
        <v>2551</v>
      </c>
      <c r="G21" s="324" t="s">
        <v>2521</v>
      </c>
      <c r="H21" s="324" t="s">
        <v>1455</v>
      </c>
      <c r="I21" s="384">
        <v>2010</v>
      </c>
      <c r="J21" s="239">
        <v>100</v>
      </c>
    </row>
    <row r="22" spans="1:10" ht="14.65" customHeight="1" x14ac:dyDescent="0.25">
      <c r="A22" s="50" t="s">
        <v>1288</v>
      </c>
      <c r="B22" s="324" t="s">
        <v>594</v>
      </c>
      <c r="C22" s="342" t="s">
        <v>1287</v>
      </c>
      <c r="D22" s="324" t="s">
        <v>2550</v>
      </c>
      <c r="E22" s="382" t="s">
        <v>2307</v>
      </c>
      <c r="F22" s="324" t="s">
        <v>2551</v>
      </c>
      <c r="G22" s="324" t="s">
        <v>2522</v>
      </c>
      <c r="H22" s="324" t="s">
        <v>1455</v>
      </c>
      <c r="I22" s="384">
        <v>2010</v>
      </c>
      <c r="J22" s="239">
        <v>100</v>
      </c>
    </row>
    <row r="23" spans="1:10" ht="14.65" customHeight="1" x14ac:dyDescent="0.25">
      <c r="A23" s="50" t="s">
        <v>1288</v>
      </c>
      <c r="B23" s="324" t="s">
        <v>594</v>
      </c>
      <c r="C23" s="342" t="s">
        <v>1287</v>
      </c>
      <c r="D23" s="324" t="s">
        <v>2550</v>
      </c>
      <c r="E23" s="382" t="s">
        <v>2307</v>
      </c>
      <c r="F23" s="324" t="s">
        <v>2551</v>
      </c>
      <c r="G23" s="324" t="s">
        <v>2523</v>
      </c>
      <c r="H23" s="324" t="s">
        <v>1455</v>
      </c>
      <c r="I23" s="384">
        <v>2010</v>
      </c>
      <c r="J23" s="239">
        <v>100</v>
      </c>
    </row>
    <row r="24" spans="1:10" ht="14.65" customHeight="1" x14ac:dyDescent="0.25">
      <c r="A24" s="50" t="s">
        <v>1288</v>
      </c>
      <c r="B24" s="324" t="s">
        <v>594</v>
      </c>
      <c r="C24" s="342" t="s">
        <v>1287</v>
      </c>
      <c r="D24" s="324" t="s">
        <v>2550</v>
      </c>
      <c r="E24" s="382" t="s">
        <v>2307</v>
      </c>
      <c r="F24" s="324" t="s">
        <v>2551</v>
      </c>
      <c r="G24" s="324" t="s">
        <v>2524</v>
      </c>
      <c r="H24" s="324" t="s">
        <v>1455</v>
      </c>
      <c r="I24" s="384">
        <v>2010</v>
      </c>
      <c r="J24" s="239">
        <v>100</v>
      </c>
    </row>
    <row r="25" spans="1:10" ht="14.65" customHeight="1" x14ac:dyDescent="0.25">
      <c r="A25" s="50" t="s">
        <v>1288</v>
      </c>
      <c r="B25" s="324" t="s">
        <v>594</v>
      </c>
      <c r="C25" s="342" t="s">
        <v>1287</v>
      </c>
      <c r="D25" s="324" t="s">
        <v>2550</v>
      </c>
      <c r="E25" s="382" t="s">
        <v>2307</v>
      </c>
      <c r="F25" s="324" t="s">
        <v>2551</v>
      </c>
      <c r="G25" s="324" t="s">
        <v>837</v>
      </c>
      <c r="H25" s="324" t="s">
        <v>1455</v>
      </c>
      <c r="I25" s="384">
        <v>2010</v>
      </c>
      <c r="J25" s="239">
        <v>100</v>
      </c>
    </row>
    <row r="26" spans="1:10" ht="14.65" customHeight="1" x14ac:dyDescent="0.25">
      <c r="A26" s="50" t="s">
        <v>1288</v>
      </c>
      <c r="B26" s="324" t="s">
        <v>594</v>
      </c>
      <c r="C26" s="342" t="s">
        <v>1287</v>
      </c>
      <c r="D26" s="324" t="s">
        <v>2550</v>
      </c>
      <c r="E26" s="382" t="s">
        <v>2307</v>
      </c>
      <c r="F26" s="324" t="s">
        <v>2551</v>
      </c>
      <c r="G26" s="324" t="s">
        <v>1454</v>
      </c>
      <c r="H26" s="324" t="s">
        <v>1455</v>
      </c>
      <c r="I26" s="384">
        <v>2010</v>
      </c>
      <c r="J26" s="239">
        <v>100</v>
      </c>
    </row>
    <row r="27" spans="1:10" ht="14.65" customHeight="1" x14ac:dyDescent="0.25">
      <c r="A27" s="50" t="s">
        <v>1288</v>
      </c>
      <c r="B27" s="324" t="s">
        <v>594</v>
      </c>
      <c r="C27" s="342" t="s">
        <v>1287</v>
      </c>
      <c r="D27" s="324" t="s">
        <v>2550</v>
      </c>
      <c r="E27" s="382" t="s">
        <v>2307</v>
      </c>
      <c r="F27" s="324" t="s">
        <v>2551</v>
      </c>
      <c r="G27" s="324" t="s">
        <v>2525</v>
      </c>
      <c r="H27" s="324" t="s">
        <v>1455</v>
      </c>
      <c r="I27" s="384">
        <v>2010</v>
      </c>
      <c r="J27" s="239">
        <v>100</v>
      </c>
    </row>
    <row r="28" spans="1:10" ht="14.65" customHeight="1" x14ac:dyDescent="0.25">
      <c r="A28" s="50" t="s">
        <v>1288</v>
      </c>
      <c r="B28" s="324" t="s">
        <v>594</v>
      </c>
      <c r="C28" s="342" t="s">
        <v>1287</v>
      </c>
      <c r="D28" s="324" t="s">
        <v>2550</v>
      </c>
      <c r="E28" s="382" t="s">
        <v>2307</v>
      </c>
      <c r="F28" s="324" t="s">
        <v>2551</v>
      </c>
      <c r="G28" s="324" t="s">
        <v>2526</v>
      </c>
      <c r="H28" s="324" t="s">
        <v>1455</v>
      </c>
      <c r="I28" s="384">
        <v>2010</v>
      </c>
      <c r="J28" s="239" t="s">
        <v>881</v>
      </c>
    </row>
    <row r="29" spans="1:10" ht="14.65" customHeight="1" x14ac:dyDescent="0.25">
      <c r="A29" s="50" t="s">
        <v>1288</v>
      </c>
      <c r="B29" s="324" t="s">
        <v>594</v>
      </c>
      <c r="C29" s="342" t="s">
        <v>1287</v>
      </c>
      <c r="D29" s="324" t="s">
        <v>2550</v>
      </c>
      <c r="E29" s="382" t="s">
        <v>2307</v>
      </c>
      <c r="F29" s="324" t="s">
        <v>2551</v>
      </c>
      <c r="G29" s="324" t="s">
        <v>2527</v>
      </c>
      <c r="H29" s="324" t="s">
        <v>1455</v>
      </c>
      <c r="I29" s="384">
        <v>2010</v>
      </c>
      <c r="J29" s="239">
        <v>100</v>
      </c>
    </row>
    <row r="30" spans="1:10" ht="14.65" customHeight="1" x14ac:dyDescent="0.25">
      <c r="A30" s="50" t="s">
        <v>1288</v>
      </c>
      <c r="B30" s="324" t="s">
        <v>594</v>
      </c>
      <c r="C30" s="342" t="s">
        <v>1287</v>
      </c>
      <c r="D30" s="324" t="s">
        <v>2550</v>
      </c>
      <c r="E30" s="382" t="s">
        <v>2307</v>
      </c>
      <c r="F30" s="324" t="s">
        <v>2551</v>
      </c>
      <c r="G30" s="324" t="s">
        <v>2528</v>
      </c>
      <c r="H30" s="324" t="s">
        <v>1455</v>
      </c>
      <c r="I30" s="384">
        <v>2010</v>
      </c>
      <c r="J30" s="239">
        <v>100</v>
      </c>
    </row>
    <row r="31" spans="1:10" ht="14.65" customHeight="1" x14ac:dyDescent="0.25">
      <c r="A31" s="50" t="s">
        <v>1288</v>
      </c>
      <c r="B31" s="324" t="s">
        <v>594</v>
      </c>
      <c r="C31" s="342" t="s">
        <v>1287</v>
      </c>
      <c r="D31" s="324" t="s">
        <v>2550</v>
      </c>
      <c r="E31" s="382" t="s">
        <v>2307</v>
      </c>
      <c r="F31" s="324" t="s">
        <v>2551</v>
      </c>
      <c r="G31" s="324" t="s">
        <v>2529</v>
      </c>
      <c r="H31" s="324" t="s">
        <v>1455</v>
      </c>
      <c r="I31" s="384">
        <v>2010</v>
      </c>
      <c r="J31" s="239">
        <v>100</v>
      </c>
    </row>
    <row r="32" spans="1:10" ht="14.65" customHeight="1" x14ac:dyDescent="0.25">
      <c r="A32" s="50" t="s">
        <v>1288</v>
      </c>
      <c r="B32" s="324" t="s">
        <v>594</v>
      </c>
      <c r="C32" s="342" t="s">
        <v>1287</v>
      </c>
      <c r="D32" s="324" t="s">
        <v>2550</v>
      </c>
      <c r="E32" s="382" t="s">
        <v>2307</v>
      </c>
      <c r="F32" s="324" t="s">
        <v>2551</v>
      </c>
      <c r="G32" s="324" t="s">
        <v>2530</v>
      </c>
      <c r="H32" s="324" t="s">
        <v>1455</v>
      </c>
      <c r="I32" s="384">
        <v>2010</v>
      </c>
      <c r="J32" s="239">
        <v>100</v>
      </c>
    </row>
    <row r="33" spans="1:10" ht="14.65" customHeight="1" x14ac:dyDescent="0.25">
      <c r="A33" s="50" t="s">
        <v>1288</v>
      </c>
      <c r="B33" s="324" t="s">
        <v>594</v>
      </c>
      <c r="C33" s="342" t="s">
        <v>1287</v>
      </c>
      <c r="D33" s="324" t="s">
        <v>2550</v>
      </c>
      <c r="E33" s="382" t="s">
        <v>2307</v>
      </c>
      <c r="F33" s="324" t="s">
        <v>2551</v>
      </c>
      <c r="G33" s="324" t="s">
        <v>2531</v>
      </c>
      <c r="H33" s="324" t="s">
        <v>1455</v>
      </c>
      <c r="I33" s="384">
        <v>2010</v>
      </c>
      <c r="J33" s="239">
        <v>100</v>
      </c>
    </row>
    <row r="34" spans="1:10" ht="14.65" customHeight="1" x14ac:dyDescent="0.25">
      <c r="A34" s="50" t="s">
        <v>1288</v>
      </c>
      <c r="B34" s="324" t="s">
        <v>594</v>
      </c>
      <c r="C34" s="342" t="s">
        <v>1287</v>
      </c>
      <c r="D34" s="324" t="s">
        <v>2550</v>
      </c>
      <c r="E34" s="382" t="s">
        <v>2307</v>
      </c>
      <c r="F34" s="324" t="s">
        <v>2551</v>
      </c>
      <c r="G34" s="324" t="s">
        <v>850</v>
      </c>
      <c r="H34" s="324" t="s">
        <v>1455</v>
      </c>
      <c r="I34" s="384">
        <v>2010</v>
      </c>
      <c r="J34" s="239">
        <v>100</v>
      </c>
    </row>
    <row r="35" spans="1:10" ht="14.65" customHeight="1" x14ac:dyDescent="0.25">
      <c r="A35" s="50" t="s">
        <v>1288</v>
      </c>
      <c r="B35" s="324" t="s">
        <v>594</v>
      </c>
      <c r="C35" s="342" t="s">
        <v>1287</v>
      </c>
      <c r="D35" s="324" t="s">
        <v>2550</v>
      </c>
      <c r="E35" s="382" t="s">
        <v>2307</v>
      </c>
      <c r="F35" s="324" t="s">
        <v>2551</v>
      </c>
      <c r="G35" s="324" t="s">
        <v>2532</v>
      </c>
      <c r="H35" s="324" t="s">
        <v>1455</v>
      </c>
      <c r="I35" s="384">
        <v>2010</v>
      </c>
      <c r="J35" s="239">
        <v>100</v>
      </c>
    </row>
    <row r="36" spans="1:10" ht="14.65" customHeight="1" x14ac:dyDescent="0.25">
      <c r="A36" s="50" t="s">
        <v>1288</v>
      </c>
      <c r="B36" s="324" t="s">
        <v>594</v>
      </c>
      <c r="C36" s="342" t="s">
        <v>1287</v>
      </c>
      <c r="D36" s="324" t="s">
        <v>2550</v>
      </c>
      <c r="E36" s="382" t="s">
        <v>2307</v>
      </c>
      <c r="F36" s="324" t="s">
        <v>2551</v>
      </c>
      <c r="G36" s="324" t="s">
        <v>2533</v>
      </c>
      <c r="H36" s="324" t="s">
        <v>1455</v>
      </c>
      <c r="I36" s="384">
        <v>2010</v>
      </c>
      <c r="J36" s="239">
        <v>100</v>
      </c>
    </row>
    <row r="37" spans="1:10" ht="14.65" customHeight="1" x14ac:dyDescent="0.25">
      <c r="A37" s="50" t="s">
        <v>1288</v>
      </c>
      <c r="B37" s="324" t="s">
        <v>594</v>
      </c>
      <c r="C37" s="342" t="s">
        <v>1287</v>
      </c>
      <c r="D37" s="324" t="s">
        <v>2550</v>
      </c>
      <c r="E37" s="382" t="s">
        <v>2307</v>
      </c>
      <c r="F37" s="324" t="s">
        <v>2551</v>
      </c>
      <c r="G37" s="324" t="s">
        <v>2534</v>
      </c>
      <c r="H37" s="324" t="s">
        <v>1455</v>
      </c>
      <c r="I37" s="384">
        <v>2010</v>
      </c>
      <c r="J37" s="239" t="s">
        <v>881</v>
      </c>
    </row>
    <row r="38" spans="1:10" ht="14.65" customHeight="1" x14ac:dyDescent="0.25">
      <c r="A38" s="50" t="s">
        <v>1288</v>
      </c>
      <c r="B38" s="324" t="s">
        <v>594</v>
      </c>
      <c r="C38" s="342" t="s">
        <v>1287</v>
      </c>
      <c r="D38" s="324" t="s">
        <v>2550</v>
      </c>
      <c r="E38" s="382" t="s">
        <v>2307</v>
      </c>
      <c r="F38" s="324" t="s">
        <v>2551</v>
      </c>
      <c r="G38" s="324" t="s">
        <v>76</v>
      </c>
      <c r="H38" s="324" t="s">
        <v>1455</v>
      </c>
      <c r="I38" s="384">
        <v>2010</v>
      </c>
      <c r="J38" s="239">
        <v>100</v>
      </c>
    </row>
    <row r="39" spans="1:10" ht="14.65" customHeight="1" x14ac:dyDescent="0.25">
      <c r="A39" s="50" t="s">
        <v>1288</v>
      </c>
      <c r="B39" s="324" t="s">
        <v>594</v>
      </c>
      <c r="C39" s="342" t="s">
        <v>1287</v>
      </c>
      <c r="D39" s="324" t="s">
        <v>2550</v>
      </c>
      <c r="E39" s="382" t="s">
        <v>2307</v>
      </c>
      <c r="F39" s="324" t="s">
        <v>2551</v>
      </c>
      <c r="G39" s="324" t="s">
        <v>824</v>
      </c>
      <c r="H39" s="324" t="s">
        <v>1455</v>
      </c>
      <c r="I39" s="384">
        <v>2011</v>
      </c>
      <c r="J39" s="239">
        <v>103</v>
      </c>
    </row>
    <row r="40" spans="1:10" ht="14.65" customHeight="1" x14ac:dyDescent="0.25">
      <c r="A40" s="50" t="s">
        <v>1288</v>
      </c>
      <c r="B40" s="324" t="s">
        <v>594</v>
      </c>
      <c r="C40" s="342" t="s">
        <v>1287</v>
      </c>
      <c r="D40" s="324" t="s">
        <v>2550</v>
      </c>
      <c r="E40" s="382" t="s">
        <v>2307</v>
      </c>
      <c r="F40" s="324" t="s">
        <v>2551</v>
      </c>
      <c r="G40" s="324" t="s">
        <v>2106</v>
      </c>
      <c r="H40" s="324" t="s">
        <v>1455</v>
      </c>
      <c r="I40" s="384">
        <v>2011</v>
      </c>
      <c r="J40" s="239">
        <v>108</v>
      </c>
    </row>
    <row r="41" spans="1:10" ht="14.65" customHeight="1" x14ac:dyDescent="0.25">
      <c r="A41" s="50" t="s">
        <v>1288</v>
      </c>
      <c r="B41" s="324" t="s">
        <v>594</v>
      </c>
      <c r="C41" s="342" t="s">
        <v>1287</v>
      </c>
      <c r="D41" s="324" t="s">
        <v>2550</v>
      </c>
      <c r="E41" s="382" t="s">
        <v>2307</v>
      </c>
      <c r="F41" s="324" t="s">
        <v>2551</v>
      </c>
      <c r="G41" s="324" t="s">
        <v>2108</v>
      </c>
      <c r="H41" s="324" t="s">
        <v>1455</v>
      </c>
      <c r="I41" s="384">
        <v>2011</v>
      </c>
      <c r="J41" s="239">
        <v>106</v>
      </c>
    </row>
    <row r="42" spans="1:10" ht="14.65" customHeight="1" x14ac:dyDescent="0.25">
      <c r="A42" s="50" t="s">
        <v>1288</v>
      </c>
      <c r="B42" s="324" t="s">
        <v>594</v>
      </c>
      <c r="C42" s="342" t="s">
        <v>1287</v>
      </c>
      <c r="D42" s="324" t="s">
        <v>2550</v>
      </c>
      <c r="E42" s="382" t="s">
        <v>2307</v>
      </c>
      <c r="F42" s="324" t="s">
        <v>2551</v>
      </c>
      <c r="G42" s="324" t="s">
        <v>2519</v>
      </c>
      <c r="H42" s="324" t="s">
        <v>1455</v>
      </c>
      <c r="I42" s="384">
        <v>2011</v>
      </c>
      <c r="J42" s="239">
        <v>100</v>
      </c>
    </row>
    <row r="43" spans="1:10" ht="14.65" customHeight="1" x14ac:dyDescent="0.25">
      <c r="A43" s="50" t="s">
        <v>1288</v>
      </c>
      <c r="B43" s="324" t="s">
        <v>594</v>
      </c>
      <c r="C43" s="342" t="s">
        <v>1287</v>
      </c>
      <c r="D43" s="324" t="s">
        <v>2550</v>
      </c>
      <c r="E43" s="382" t="s">
        <v>2307</v>
      </c>
      <c r="F43" s="324" t="s">
        <v>2551</v>
      </c>
      <c r="G43" s="324" t="s">
        <v>2520</v>
      </c>
      <c r="H43" s="324" t="s">
        <v>1455</v>
      </c>
      <c r="I43" s="384">
        <v>2011</v>
      </c>
      <c r="J43" s="239">
        <v>98</v>
      </c>
    </row>
    <row r="44" spans="1:10" ht="14.65" customHeight="1" x14ac:dyDescent="0.25">
      <c r="A44" s="50" t="s">
        <v>1288</v>
      </c>
      <c r="B44" s="324" t="s">
        <v>594</v>
      </c>
      <c r="C44" s="342" t="s">
        <v>1287</v>
      </c>
      <c r="D44" s="324" t="s">
        <v>2550</v>
      </c>
      <c r="E44" s="382" t="s">
        <v>2307</v>
      </c>
      <c r="F44" s="324" t="s">
        <v>2551</v>
      </c>
      <c r="G44" s="324" t="s">
        <v>831</v>
      </c>
      <c r="H44" s="324" t="s">
        <v>1455</v>
      </c>
      <c r="I44" s="384">
        <v>2011</v>
      </c>
      <c r="J44" s="239">
        <v>109</v>
      </c>
    </row>
    <row r="45" spans="1:10" ht="14.65" customHeight="1" x14ac:dyDescent="0.25">
      <c r="A45" s="50" t="s">
        <v>1288</v>
      </c>
      <c r="B45" s="324" t="s">
        <v>594</v>
      </c>
      <c r="C45" s="342" t="s">
        <v>1287</v>
      </c>
      <c r="D45" s="324" t="s">
        <v>2550</v>
      </c>
      <c r="E45" s="382" t="s">
        <v>2307</v>
      </c>
      <c r="F45" s="324" t="s">
        <v>2551</v>
      </c>
      <c r="G45" s="324" t="s">
        <v>2521</v>
      </c>
      <c r="H45" s="324" t="s">
        <v>1455</v>
      </c>
      <c r="I45" s="384">
        <v>2011</v>
      </c>
      <c r="J45" s="239">
        <v>118</v>
      </c>
    </row>
    <row r="46" spans="1:10" ht="14.65" customHeight="1" x14ac:dyDescent="0.25">
      <c r="A46" s="50" t="s">
        <v>1288</v>
      </c>
      <c r="B46" s="324" t="s">
        <v>594</v>
      </c>
      <c r="C46" s="342" t="s">
        <v>1287</v>
      </c>
      <c r="D46" s="324" t="s">
        <v>2550</v>
      </c>
      <c r="E46" s="382" t="s">
        <v>2307</v>
      </c>
      <c r="F46" s="324" t="s">
        <v>2551</v>
      </c>
      <c r="G46" s="324" t="s">
        <v>2522</v>
      </c>
      <c r="H46" s="324" t="s">
        <v>1455</v>
      </c>
      <c r="I46" s="384">
        <v>2011</v>
      </c>
      <c r="J46" s="239">
        <v>106</v>
      </c>
    </row>
    <row r="47" spans="1:10" ht="14.65" customHeight="1" x14ac:dyDescent="0.25">
      <c r="A47" s="50" t="s">
        <v>1288</v>
      </c>
      <c r="B47" s="324" t="s">
        <v>594</v>
      </c>
      <c r="C47" s="342" t="s">
        <v>1287</v>
      </c>
      <c r="D47" s="324" t="s">
        <v>2550</v>
      </c>
      <c r="E47" s="382" t="s">
        <v>2307</v>
      </c>
      <c r="F47" s="324" t="s">
        <v>2551</v>
      </c>
      <c r="G47" s="324" t="s">
        <v>2523</v>
      </c>
      <c r="H47" s="324" t="s">
        <v>1455</v>
      </c>
      <c r="I47" s="384">
        <v>2011</v>
      </c>
      <c r="J47" s="239">
        <v>104</v>
      </c>
    </row>
    <row r="48" spans="1:10" ht="14.65" customHeight="1" x14ac:dyDescent="0.25">
      <c r="A48" s="50" t="s">
        <v>1288</v>
      </c>
      <c r="B48" s="324" t="s">
        <v>594</v>
      </c>
      <c r="C48" s="342" t="s">
        <v>1287</v>
      </c>
      <c r="D48" s="324" t="s">
        <v>2550</v>
      </c>
      <c r="E48" s="382" t="s">
        <v>2307</v>
      </c>
      <c r="F48" s="324" t="s">
        <v>2551</v>
      </c>
      <c r="G48" s="324" t="s">
        <v>2524</v>
      </c>
      <c r="H48" s="324" t="s">
        <v>1455</v>
      </c>
      <c r="I48" s="384">
        <v>2011</v>
      </c>
      <c r="J48" s="239">
        <v>127</v>
      </c>
    </row>
    <row r="49" spans="1:10" ht="14.65" customHeight="1" x14ac:dyDescent="0.25">
      <c r="A49" s="50" t="s">
        <v>1288</v>
      </c>
      <c r="B49" s="324" t="s">
        <v>594</v>
      </c>
      <c r="C49" s="342" t="s">
        <v>1287</v>
      </c>
      <c r="D49" s="324" t="s">
        <v>2550</v>
      </c>
      <c r="E49" s="382" t="s">
        <v>2307</v>
      </c>
      <c r="F49" s="324" t="s">
        <v>2551</v>
      </c>
      <c r="G49" s="324" t="s">
        <v>837</v>
      </c>
      <c r="H49" s="324" t="s">
        <v>1455</v>
      </c>
      <c r="I49" s="384">
        <v>2011</v>
      </c>
      <c r="J49" s="239">
        <v>110</v>
      </c>
    </row>
    <row r="50" spans="1:10" ht="14.65" customHeight="1" x14ac:dyDescent="0.25">
      <c r="A50" s="50" t="s">
        <v>1288</v>
      </c>
      <c r="B50" s="324" t="s">
        <v>594</v>
      </c>
      <c r="C50" s="342" t="s">
        <v>1287</v>
      </c>
      <c r="D50" s="324" t="s">
        <v>2550</v>
      </c>
      <c r="E50" s="382" t="s">
        <v>2307</v>
      </c>
      <c r="F50" s="324" t="s">
        <v>2551</v>
      </c>
      <c r="G50" s="324" t="s">
        <v>1454</v>
      </c>
      <c r="H50" s="324" t="s">
        <v>1455</v>
      </c>
      <c r="I50" s="384">
        <v>2011</v>
      </c>
      <c r="J50" s="239">
        <v>112</v>
      </c>
    </row>
    <row r="51" spans="1:10" ht="14.65" customHeight="1" x14ac:dyDescent="0.25">
      <c r="A51" s="50" t="s">
        <v>1288</v>
      </c>
      <c r="B51" s="324" t="s">
        <v>594</v>
      </c>
      <c r="C51" s="342" t="s">
        <v>1287</v>
      </c>
      <c r="D51" s="324" t="s">
        <v>2550</v>
      </c>
      <c r="E51" s="382" t="s">
        <v>2307</v>
      </c>
      <c r="F51" s="324" t="s">
        <v>2551</v>
      </c>
      <c r="G51" s="324" t="s">
        <v>2525</v>
      </c>
      <c r="H51" s="324" t="s">
        <v>1455</v>
      </c>
      <c r="I51" s="384">
        <v>2011</v>
      </c>
      <c r="J51" s="239">
        <v>110</v>
      </c>
    </row>
    <row r="52" spans="1:10" ht="14.65" customHeight="1" x14ac:dyDescent="0.25">
      <c r="A52" s="50" t="s">
        <v>1288</v>
      </c>
      <c r="B52" s="324" t="s">
        <v>594</v>
      </c>
      <c r="C52" s="342" t="s">
        <v>1287</v>
      </c>
      <c r="D52" s="324" t="s">
        <v>2550</v>
      </c>
      <c r="E52" s="382" t="s">
        <v>2307</v>
      </c>
      <c r="F52" s="324" t="s">
        <v>2551</v>
      </c>
      <c r="G52" s="324" t="s">
        <v>2526</v>
      </c>
      <c r="H52" s="324" t="s">
        <v>1455</v>
      </c>
      <c r="I52" s="384">
        <v>2011</v>
      </c>
      <c r="J52" s="239" t="s">
        <v>881</v>
      </c>
    </row>
    <row r="53" spans="1:10" ht="14.65" customHeight="1" x14ac:dyDescent="0.25">
      <c r="A53" s="50" t="s">
        <v>1288</v>
      </c>
      <c r="B53" s="324" t="s">
        <v>594</v>
      </c>
      <c r="C53" s="342" t="s">
        <v>1287</v>
      </c>
      <c r="D53" s="324" t="s">
        <v>2550</v>
      </c>
      <c r="E53" s="382" t="s">
        <v>2307</v>
      </c>
      <c r="F53" s="324" t="s">
        <v>2551</v>
      </c>
      <c r="G53" s="324" t="s">
        <v>2527</v>
      </c>
      <c r="H53" s="324" t="s">
        <v>1455</v>
      </c>
      <c r="I53" s="384">
        <v>2011</v>
      </c>
      <c r="J53" s="239">
        <v>108</v>
      </c>
    </row>
    <row r="54" spans="1:10" ht="14.65" customHeight="1" x14ac:dyDescent="0.25">
      <c r="A54" s="50" t="s">
        <v>1288</v>
      </c>
      <c r="B54" s="324" t="s">
        <v>594</v>
      </c>
      <c r="C54" s="342" t="s">
        <v>1287</v>
      </c>
      <c r="D54" s="324" t="s">
        <v>2550</v>
      </c>
      <c r="E54" s="382" t="s">
        <v>2307</v>
      </c>
      <c r="F54" s="324" t="s">
        <v>2551</v>
      </c>
      <c r="G54" s="324" t="s">
        <v>2528</v>
      </c>
      <c r="H54" s="324" t="s">
        <v>1455</v>
      </c>
      <c r="I54" s="384">
        <v>2011</v>
      </c>
      <c r="J54" s="239">
        <v>105</v>
      </c>
    </row>
    <row r="55" spans="1:10" ht="14.65" customHeight="1" x14ac:dyDescent="0.25">
      <c r="A55" s="50" t="s">
        <v>1288</v>
      </c>
      <c r="B55" s="324" t="s">
        <v>594</v>
      </c>
      <c r="C55" s="342" t="s">
        <v>1287</v>
      </c>
      <c r="D55" s="324" t="s">
        <v>2550</v>
      </c>
      <c r="E55" s="382" t="s">
        <v>2307</v>
      </c>
      <c r="F55" s="324" t="s">
        <v>2551</v>
      </c>
      <c r="G55" s="324" t="s">
        <v>2529</v>
      </c>
      <c r="H55" s="324" t="s">
        <v>1455</v>
      </c>
      <c r="I55" s="384">
        <v>2011</v>
      </c>
      <c r="J55" s="239">
        <v>99</v>
      </c>
    </row>
    <row r="56" spans="1:10" ht="14.65" customHeight="1" x14ac:dyDescent="0.25">
      <c r="A56" s="50" t="s">
        <v>1288</v>
      </c>
      <c r="B56" s="324" t="s">
        <v>594</v>
      </c>
      <c r="C56" s="342" t="s">
        <v>1287</v>
      </c>
      <c r="D56" s="324" t="s">
        <v>2550</v>
      </c>
      <c r="E56" s="382" t="s">
        <v>2307</v>
      </c>
      <c r="F56" s="324" t="s">
        <v>2551</v>
      </c>
      <c r="G56" s="324" t="s">
        <v>2530</v>
      </c>
      <c r="H56" s="324" t="s">
        <v>1455</v>
      </c>
      <c r="I56" s="384">
        <v>2011</v>
      </c>
      <c r="J56" s="239">
        <v>111</v>
      </c>
    </row>
    <row r="57" spans="1:10" ht="14.65" customHeight="1" x14ac:dyDescent="0.25">
      <c r="A57" s="50" t="s">
        <v>1288</v>
      </c>
      <c r="B57" s="324" t="s">
        <v>594</v>
      </c>
      <c r="C57" s="342" t="s">
        <v>1287</v>
      </c>
      <c r="D57" s="324" t="s">
        <v>2550</v>
      </c>
      <c r="E57" s="382" t="s">
        <v>2307</v>
      </c>
      <c r="F57" s="324" t="s">
        <v>2551</v>
      </c>
      <c r="G57" s="324" t="s">
        <v>2531</v>
      </c>
      <c r="H57" s="324" t="s">
        <v>1455</v>
      </c>
      <c r="I57" s="384">
        <v>2011</v>
      </c>
      <c r="J57" s="239">
        <v>106</v>
      </c>
    </row>
    <row r="58" spans="1:10" ht="14.65" customHeight="1" x14ac:dyDescent="0.25">
      <c r="A58" s="50" t="s">
        <v>1288</v>
      </c>
      <c r="B58" s="324" t="s">
        <v>594</v>
      </c>
      <c r="C58" s="342" t="s">
        <v>1287</v>
      </c>
      <c r="D58" s="324" t="s">
        <v>2550</v>
      </c>
      <c r="E58" s="382" t="s">
        <v>2307</v>
      </c>
      <c r="F58" s="324" t="s">
        <v>2551</v>
      </c>
      <c r="G58" s="324" t="s">
        <v>850</v>
      </c>
      <c r="H58" s="324" t="s">
        <v>1455</v>
      </c>
      <c r="I58" s="384">
        <v>2011</v>
      </c>
      <c r="J58" s="239">
        <v>106</v>
      </c>
    </row>
    <row r="59" spans="1:10" ht="14.65" customHeight="1" x14ac:dyDescent="0.25">
      <c r="A59" s="50" t="s">
        <v>1288</v>
      </c>
      <c r="B59" s="324" t="s">
        <v>594</v>
      </c>
      <c r="C59" s="342" t="s">
        <v>1287</v>
      </c>
      <c r="D59" s="324" t="s">
        <v>2550</v>
      </c>
      <c r="E59" s="382" t="s">
        <v>2307</v>
      </c>
      <c r="F59" s="324" t="s">
        <v>2551</v>
      </c>
      <c r="G59" s="324" t="s">
        <v>2532</v>
      </c>
      <c r="H59" s="324" t="s">
        <v>1455</v>
      </c>
      <c r="I59" s="384">
        <v>2011</v>
      </c>
      <c r="J59" s="239">
        <v>106</v>
      </c>
    </row>
    <row r="60" spans="1:10" ht="14.65" customHeight="1" x14ac:dyDescent="0.25">
      <c r="A60" s="50" t="s">
        <v>1288</v>
      </c>
      <c r="B60" s="324" t="s">
        <v>594</v>
      </c>
      <c r="C60" s="342" t="s">
        <v>1287</v>
      </c>
      <c r="D60" s="324" t="s">
        <v>2550</v>
      </c>
      <c r="E60" s="382" t="s">
        <v>2307</v>
      </c>
      <c r="F60" s="324" t="s">
        <v>2551</v>
      </c>
      <c r="G60" s="324" t="s">
        <v>2533</v>
      </c>
      <c r="H60" s="324" t="s">
        <v>1455</v>
      </c>
      <c r="I60" s="384">
        <v>2011</v>
      </c>
      <c r="J60" s="239">
        <v>105</v>
      </c>
    </row>
    <row r="61" spans="1:10" ht="14.65" customHeight="1" x14ac:dyDescent="0.25">
      <c r="A61" s="50" t="s">
        <v>1288</v>
      </c>
      <c r="B61" s="324" t="s">
        <v>594</v>
      </c>
      <c r="C61" s="342" t="s">
        <v>1287</v>
      </c>
      <c r="D61" s="324" t="s">
        <v>2550</v>
      </c>
      <c r="E61" s="382" t="s">
        <v>2307</v>
      </c>
      <c r="F61" s="324" t="s">
        <v>2551</v>
      </c>
      <c r="G61" s="324" t="s">
        <v>2534</v>
      </c>
      <c r="H61" s="324" t="s">
        <v>1455</v>
      </c>
      <c r="I61" s="384">
        <v>2011</v>
      </c>
      <c r="J61" s="239" t="s">
        <v>881</v>
      </c>
    </row>
    <row r="62" spans="1:10" ht="14.65" customHeight="1" x14ac:dyDescent="0.25">
      <c r="A62" s="50" t="s">
        <v>1288</v>
      </c>
      <c r="B62" s="324" t="s">
        <v>594</v>
      </c>
      <c r="C62" s="342" t="s">
        <v>1287</v>
      </c>
      <c r="D62" s="324" t="s">
        <v>2550</v>
      </c>
      <c r="E62" s="382" t="s">
        <v>2307</v>
      </c>
      <c r="F62" s="324" t="s">
        <v>2551</v>
      </c>
      <c r="G62" s="324" t="s">
        <v>76</v>
      </c>
      <c r="H62" s="324" t="s">
        <v>1455</v>
      </c>
      <c r="I62" s="384">
        <v>2011</v>
      </c>
      <c r="J62" s="239">
        <v>107</v>
      </c>
    </row>
    <row r="63" spans="1:10" ht="14.65" customHeight="1" x14ac:dyDescent="0.25">
      <c r="A63" s="50" t="s">
        <v>1288</v>
      </c>
      <c r="B63" s="324" t="s">
        <v>594</v>
      </c>
      <c r="C63" s="342" t="s">
        <v>1287</v>
      </c>
      <c r="D63" s="324" t="s">
        <v>2550</v>
      </c>
      <c r="E63" s="382" t="s">
        <v>2307</v>
      </c>
      <c r="F63" s="324" t="s">
        <v>2551</v>
      </c>
      <c r="G63" s="324" t="s">
        <v>824</v>
      </c>
      <c r="H63" s="324" t="s">
        <v>1455</v>
      </c>
      <c r="I63" s="384">
        <v>2012</v>
      </c>
      <c r="J63" s="239">
        <v>102</v>
      </c>
    </row>
    <row r="64" spans="1:10" ht="14.65" customHeight="1" x14ac:dyDescent="0.25">
      <c r="A64" s="50" t="s">
        <v>1288</v>
      </c>
      <c r="B64" s="324" t="s">
        <v>594</v>
      </c>
      <c r="C64" s="342" t="s">
        <v>1287</v>
      </c>
      <c r="D64" s="324" t="s">
        <v>2550</v>
      </c>
      <c r="E64" s="382" t="s">
        <v>2307</v>
      </c>
      <c r="F64" s="324" t="s">
        <v>2551</v>
      </c>
      <c r="G64" s="324" t="s">
        <v>2106</v>
      </c>
      <c r="H64" s="324" t="s">
        <v>1455</v>
      </c>
      <c r="I64" s="384">
        <v>2012</v>
      </c>
      <c r="J64" s="239">
        <v>103</v>
      </c>
    </row>
    <row r="65" spans="1:10" ht="14.65" customHeight="1" x14ac:dyDescent="0.25">
      <c r="A65" s="50" t="s">
        <v>1288</v>
      </c>
      <c r="B65" s="324" t="s">
        <v>594</v>
      </c>
      <c r="C65" s="342" t="s">
        <v>1287</v>
      </c>
      <c r="D65" s="324" t="s">
        <v>2550</v>
      </c>
      <c r="E65" s="382" t="s">
        <v>2307</v>
      </c>
      <c r="F65" s="324" t="s">
        <v>2551</v>
      </c>
      <c r="G65" s="324" t="s">
        <v>2108</v>
      </c>
      <c r="H65" s="324" t="s">
        <v>1455</v>
      </c>
      <c r="I65" s="384">
        <v>2012</v>
      </c>
      <c r="J65" s="239">
        <v>109</v>
      </c>
    </row>
    <row r="66" spans="1:10" ht="14.65" customHeight="1" x14ac:dyDescent="0.25">
      <c r="A66" s="50" t="s">
        <v>1288</v>
      </c>
      <c r="B66" s="324" t="s">
        <v>594</v>
      </c>
      <c r="C66" s="342" t="s">
        <v>1287</v>
      </c>
      <c r="D66" s="324" t="s">
        <v>2550</v>
      </c>
      <c r="E66" s="382" t="s">
        <v>2307</v>
      </c>
      <c r="F66" s="324" t="s">
        <v>2551</v>
      </c>
      <c r="G66" s="324" t="s">
        <v>2519</v>
      </c>
      <c r="H66" s="324" t="s">
        <v>1455</v>
      </c>
      <c r="I66" s="384">
        <v>2012</v>
      </c>
      <c r="J66" s="239">
        <v>98</v>
      </c>
    </row>
    <row r="67" spans="1:10" ht="14.65" customHeight="1" x14ac:dyDescent="0.25">
      <c r="A67" s="50" t="s">
        <v>1288</v>
      </c>
      <c r="B67" s="324" t="s">
        <v>594</v>
      </c>
      <c r="C67" s="342" t="s">
        <v>1287</v>
      </c>
      <c r="D67" s="324" t="s">
        <v>2550</v>
      </c>
      <c r="E67" s="382" t="s">
        <v>2307</v>
      </c>
      <c r="F67" s="324" t="s">
        <v>2551</v>
      </c>
      <c r="G67" s="324" t="s">
        <v>2520</v>
      </c>
      <c r="H67" s="324" t="s">
        <v>1455</v>
      </c>
      <c r="I67" s="384">
        <v>2012</v>
      </c>
      <c r="J67" s="239">
        <v>96</v>
      </c>
    </row>
    <row r="68" spans="1:10" ht="14.65" customHeight="1" x14ac:dyDescent="0.25">
      <c r="A68" s="50" t="s">
        <v>1288</v>
      </c>
      <c r="B68" s="324" t="s">
        <v>594</v>
      </c>
      <c r="C68" s="342" t="s">
        <v>1287</v>
      </c>
      <c r="D68" s="324" t="s">
        <v>2550</v>
      </c>
      <c r="E68" s="382" t="s">
        <v>2307</v>
      </c>
      <c r="F68" s="324" t="s">
        <v>2551</v>
      </c>
      <c r="G68" s="324" t="s">
        <v>831</v>
      </c>
      <c r="H68" s="324" t="s">
        <v>1455</v>
      </c>
      <c r="I68" s="384">
        <v>2012</v>
      </c>
      <c r="J68" s="239">
        <v>105</v>
      </c>
    </row>
    <row r="69" spans="1:10" ht="14.65" customHeight="1" x14ac:dyDescent="0.25">
      <c r="A69" s="50" t="s">
        <v>1288</v>
      </c>
      <c r="B69" s="324" t="s">
        <v>594</v>
      </c>
      <c r="C69" s="342" t="s">
        <v>1287</v>
      </c>
      <c r="D69" s="324" t="s">
        <v>2550</v>
      </c>
      <c r="E69" s="382" t="s">
        <v>2307</v>
      </c>
      <c r="F69" s="324" t="s">
        <v>2551</v>
      </c>
      <c r="G69" s="324" t="s">
        <v>2521</v>
      </c>
      <c r="H69" s="324" t="s">
        <v>1455</v>
      </c>
      <c r="I69" s="384">
        <v>2012</v>
      </c>
      <c r="J69" s="239">
        <v>110</v>
      </c>
    </row>
    <row r="70" spans="1:10" ht="14.65" customHeight="1" x14ac:dyDescent="0.25">
      <c r="A70" s="50" t="s">
        <v>1288</v>
      </c>
      <c r="B70" s="324" t="s">
        <v>594</v>
      </c>
      <c r="C70" s="342" t="s">
        <v>1287</v>
      </c>
      <c r="D70" s="324" t="s">
        <v>2550</v>
      </c>
      <c r="E70" s="382" t="s">
        <v>2307</v>
      </c>
      <c r="F70" s="324" t="s">
        <v>2551</v>
      </c>
      <c r="G70" s="324" t="s">
        <v>2522</v>
      </c>
      <c r="H70" s="324" t="s">
        <v>1455</v>
      </c>
      <c r="I70" s="384">
        <v>2012</v>
      </c>
      <c r="J70" s="239">
        <v>103</v>
      </c>
    </row>
    <row r="71" spans="1:10" ht="14.65" customHeight="1" x14ac:dyDescent="0.25">
      <c r="A71" s="50" t="s">
        <v>1288</v>
      </c>
      <c r="B71" s="324" t="s">
        <v>594</v>
      </c>
      <c r="C71" s="342" t="s">
        <v>1287</v>
      </c>
      <c r="D71" s="324" t="s">
        <v>2550</v>
      </c>
      <c r="E71" s="382" t="s">
        <v>2307</v>
      </c>
      <c r="F71" s="324" t="s">
        <v>2551</v>
      </c>
      <c r="G71" s="324" t="s">
        <v>2523</v>
      </c>
      <c r="H71" s="324" t="s">
        <v>1455</v>
      </c>
      <c r="I71" s="384">
        <v>2012</v>
      </c>
      <c r="J71" s="239">
        <v>94</v>
      </c>
    </row>
    <row r="72" spans="1:10" ht="14.65" customHeight="1" x14ac:dyDescent="0.25">
      <c r="A72" s="50" t="s">
        <v>1288</v>
      </c>
      <c r="B72" s="324" t="s">
        <v>594</v>
      </c>
      <c r="C72" s="342" t="s">
        <v>1287</v>
      </c>
      <c r="D72" s="324" t="s">
        <v>2550</v>
      </c>
      <c r="E72" s="382" t="s">
        <v>2307</v>
      </c>
      <c r="F72" s="324" t="s">
        <v>2551</v>
      </c>
      <c r="G72" s="324" t="s">
        <v>2524</v>
      </c>
      <c r="H72" s="324" t="s">
        <v>1455</v>
      </c>
      <c r="I72" s="384">
        <v>2012</v>
      </c>
      <c r="J72" s="239">
        <v>133</v>
      </c>
    </row>
    <row r="73" spans="1:10" ht="14.65" customHeight="1" x14ac:dyDescent="0.25">
      <c r="A73" s="50" t="s">
        <v>1288</v>
      </c>
      <c r="B73" s="324" t="s">
        <v>594</v>
      </c>
      <c r="C73" s="342" t="s">
        <v>1287</v>
      </c>
      <c r="D73" s="324" t="s">
        <v>2550</v>
      </c>
      <c r="E73" s="382" t="s">
        <v>2307</v>
      </c>
      <c r="F73" s="324" t="s">
        <v>2551</v>
      </c>
      <c r="G73" s="324" t="s">
        <v>837</v>
      </c>
      <c r="H73" s="324" t="s">
        <v>1455</v>
      </c>
      <c r="I73" s="384">
        <v>2012</v>
      </c>
      <c r="J73" s="239">
        <v>106</v>
      </c>
    </row>
    <row r="74" spans="1:10" ht="14.65" customHeight="1" x14ac:dyDescent="0.25">
      <c r="A74" s="50" t="s">
        <v>1288</v>
      </c>
      <c r="B74" s="324" t="s">
        <v>594</v>
      </c>
      <c r="C74" s="342" t="s">
        <v>1287</v>
      </c>
      <c r="D74" s="324" t="s">
        <v>2550</v>
      </c>
      <c r="E74" s="382" t="s">
        <v>2307</v>
      </c>
      <c r="F74" s="324" t="s">
        <v>2551</v>
      </c>
      <c r="G74" s="324" t="s">
        <v>1454</v>
      </c>
      <c r="H74" s="324" t="s">
        <v>1455</v>
      </c>
      <c r="I74" s="384">
        <v>2012</v>
      </c>
      <c r="J74" s="239">
        <v>109</v>
      </c>
    </row>
    <row r="75" spans="1:10" ht="14.65" customHeight="1" x14ac:dyDescent="0.25">
      <c r="A75" s="50" t="s">
        <v>1288</v>
      </c>
      <c r="B75" s="324" t="s">
        <v>594</v>
      </c>
      <c r="C75" s="342" t="s">
        <v>1287</v>
      </c>
      <c r="D75" s="324" t="s">
        <v>2550</v>
      </c>
      <c r="E75" s="382" t="s">
        <v>2307</v>
      </c>
      <c r="F75" s="324" t="s">
        <v>2551</v>
      </c>
      <c r="G75" s="324" t="s">
        <v>2525</v>
      </c>
      <c r="H75" s="324" t="s">
        <v>1455</v>
      </c>
      <c r="I75" s="384">
        <v>2012</v>
      </c>
      <c r="J75" s="239">
        <v>108</v>
      </c>
    </row>
    <row r="76" spans="1:10" ht="14.65" customHeight="1" x14ac:dyDescent="0.25">
      <c r="A76" s="50" t="s">
        <v>1288</v>
      </c>
      <c r="B76" s="324" t="s">
        <v>594</v>
      </c>
      <c r="C76" s="342" t="s">
        <v>1287</v>
      </c>
      <c r="D76" s="324" t="s">
        <v>2550</v>
      </c>
      <c r="E76" s="382" t="s">
        <v>2307</v>
      </c>
      <c r="F76" s="324" t="s">
        <v>2551</v>
      </c>
      <c r="G76" s="324" t="s">
        <v>2526</v>
      </c>
      <c r="H76" s="324" t="s">
        <v>1455</v>
      </c>
      <c r="I76" s="384">
        <v>2012</v>
      </c>
      <c r="J76" s="239" t="s">
        <v>881</v>
      </c>
    </row>
    <row r="77" spans="1:10" ht="14.65" customHeight="1" x14ac:dyDescent="0.25">
      <c r="A77" s="50" t="s">
        <v>1288</v>
      </c>
      <c r="B77" s="324" t="s">
        <v>594</v>
      </c>
      <c r="C77" s="342" t="s">
        <v>1287</v>
      </c>
      <c r="D77" s="324" t="s">
        <v>2550</v>
      </c>
      <c r="E77" s="382" t="s">
        <v>2307</v>
      </c>
      <c r="F77" s="324" t="s">
        <v>2551</v>
      </c>
      <c r="G77" s="324" t="s">
        <v>2527</v>
      </c>
      <c r="H77" s="324" t="s">
        <v>1455</v>
      </c>
      <c r="I77" s="384">
        <v>2012</v>
      </c>
      <c r="J77" s="239">
        <v>108</v>
      </c>
    </row>
    <row r="78" spans="1:10" ht="14.65" customHeight="1" x14ac:dyDescent="0.25">
      <c r="A78" s="50" t="s">
        <v>1288</v>
      </c>
      <c r="B78" s="324" t="s">
        <v>594</v>
      </c>
      <c r="C78" s="342" t="s">
        <v>1287</v>
      </c>
      <c r="D78" s="324" t="s">
        <v>2550</v>
      </c>
      <c r="E78" s="382" t="s">
        <v>2307</v>
      </c>
      <c r="F78" s="324" t="s">
        <v>2551</v>
      </c>
      <c r="G78" s="324" t="s">
        <v>2528</v>
      </c>
      <c r="H78" s="324" t="s">
        <v>1455</v>
      </c>
      <c r="I78" s="384">
        <v>2012</v>
      </c>
      <c r="J78" s="239">
        <v>103</v>
      </c>
    </row>
    <row r="79" spans="1:10" ht="14.65" customHeight="1" x14ac:dyDescent="0.25">
      <c r="A79" s="50" t="s">
        <v>1288</v>
      </c>
      <c r="B79" s="324" t="s">
        <v>594</v>
      </c>
      <c r="C79" s="342" t="s">
        <v>1287</v>
      </c>
      <c r="D79" s="324" t="s">
        <v>2550</v>
      </c>
      <c r="E79" s="382" t="s">
        <v>2307</v>
      </c>
      <c r="F79" s="324" t="s">
        <v>2551</v>
      </c>
      <c r="G79" s="324" t="s">
        <v>2529</v>
      </c>
      <c r="H79" s="324" t="s">
        <v>1455</v>
      </c>
      <c r="I79" s="384">
        <v>2012</v>
      </c>
      <c r="J79" s="239">
        <v>68</v>
      </c>
    </row>
    <row r="80" spans="1:10" ht="14.65" customHeight="1" x14ac:dyDescent="0.25">
      <c r="A80" s="50" t="s">
        <v>1288</v>
      </c>
      <c r="B80" s="324" t="s">
        <v>594</v>
      </c>
      <c r="C80" s="342" t="s">
        <v>1287</v>
      </c>
      <c r="D80" s="324" t="s">
        <v>2550</v>
      </c>
      <c r="E80" s="382" t="s">
        <v>2307</v>
      </c>
      <c r="F80" s="324" t="s">
        <v>2551</v>
      </c>
      <c r="G80" s="324" t="s">
        <v>2530</v>
      </c>
      <c r="H80" s="324" t="s">
        <v>1455</v>
      </c>
      <c r="I80" s="384">
        <v>2012</v>
      </c>
      <c r="J80" s="239">
        <v>104</v>
      </c>
    </row>
    <row r="81" spans="1:10" ht="14.65" customHeight="1" x14ac:dyDescent="0.25">
      <c r="A81" s="50" t="s">
        <v>1288</v>
      </c>
      <c r="B81" s="324" t="s">
        <v>594</v>
      </c>
      <c r="C81" s="342" t="s">
        <v>1287</v>
      </c>
      <c r="D81" s="324" t="s">
        <v>2550</v>
      </c>
      <c r="E81" s="382" t="s">
        <v>2307</v>
      </c>
      <c r="F81" s="324" t="s">
        <v>2551</v>
      </c>
      <c r="G81" s="324" t="s">
        <v>2531</v>
      </c>
      <c r="H81" s="324" t="s">
        <v>1455</v>
      </c>
      <c r="I81" s="384">
        <v>2012</v>
      </c>
      <c r="J81" s="239">
        <v>114</v>
      </c>
    </row>
    <row r="82" spans="1:10" ht="14.65" customHeight="1" x14ac:dyDescent="0.25">
      <c r="A82" s="50" t="s">
        <v>1288</v>
      </c>
      <c r="B82" s="324" t="s">
        <v>594</v>
      </c>
      <c r="C82" s="342" t="s">
        <v>1287</v>
      </c>
      <c r="D82" s="324" t="s">
        <v>2550</v>
      </c>
      <c r="E82" s="382" t="s">
        <v>2307</v>
      </c>
      <c r="F82" s="324" t="s">
        <v>2551</v>
      </c>
      <c r="G82" s="324" t="s">
        <v>850</v>
      </c>
      <c r="H82" s="324" t="s">
        <v>1455</v>
      </c>
      <c r="I82" s="384">
        <v>2012</v>
      </c>
      <c r="J82" s="239">
        <v>106</v>
      </c>
    </row>
    <row r="83" spans="1:10" ht="14.65" customHeight="1" x14ac:dyDescent="0.25">
      <c r="A83" s="50" t="s">
        <v>1288</v>
      </c>
      <c r="B83" s="324" t="s">
        <v>594</v>
      </c>
      <c r="C83" s="342" t="s">
        <v>1287</v>
      </c>
      <c r="D83" s="324" t="s">
        <v>2550</v>
      </c>
      <c r="E83" s="382" t="s">
        <v>2307</v>
      </c>
      <c r="F83" s="324" t="s">
        <v>2551</v>
      </c>
      <c r="G83" s="324" t="s">
        <v>2532</v>
      </c>
      <c r="H83" s="324" t="s">
        <v>1455</v>
      </c>
      <c r="I83" s="384">
        <v>2012</v>
      </c>
      <c r="J83" s="239">
        <v>107</v>
      </c>
    </row>
    <row r="84" spans="1:10" ht="14.65" customHeight="1" x14ac:dyDescent="0.25">
      <c r="A84" s="50" t="s">
        <v>1288</v>
      </c>
      <c r="B84" s="324" t="s">
        <v>594</v>
      </c>
      <c r="C84" s="342" t="s">
        <v>1287</v>
      </c>
      <c r="D84" s="324" t="s">
        <v>2550</v>
      </c>
      <c r="E84" s="382" t="s">
        <v>2307</v>
      </c>
      <c r="F84" s="324" t="s">
        <v>2551</v>
      </c>
      <c r="G84" s="324" t="s">
        <v>2533</v>
      </c>
      <c r="H84" s="324" t="s">
        <v>1455</v>
      </c>
      <c r="I84" s="384">
        <v>2012</v>
      </c>
      <c r="J84" s="239">
        <v>103</v>
      </c>
    </row>
    <row r="85" spans="1:10" ht="14.65" customHeight="1" x14ac:dyDescent="0.25">
      <c r="A85" s="50" t="s">
        <v>1288</v>
      </c>
      <c r="B85" s="324" t="s">
        <v>594</v>
      </c>
      <c r="C85" s="342" t="s">
        <v>1287</v>
      </c>
      <c r="D85" s="324" t="s">
        <v>2550</v>
      </c>
      <c r="E85" s="382" t="s">
        <v>2307</v>
      </c>
      <c r="F85" s="324" t="s">
        <v>2551</v>
      </c>
      <c r="G85" s="324" t="s">
        <v>2534</v>
      </c>
      <c r="H85" s="324" t="s">
        <v>1455</v>
      </c>
      <c r="I85" s="384">
        <v>2012</v>
      </c>
      <c r="J85" s="239" t="s">
        <v>881</v>
      </c>
    </row>
    <row r="86" spans="1:10" ht="14.65" customHeight="1" x14ac:dyDescent="0.25">
      <c r="A86" s="50" t="s">
        <v>1288</v>
      </c>
      <c r="B86" s="324" t="s">
        <v>594</v>
      </c>
      <c r="C86" s="342" t="s">
        <v>1287</v>
      </c>
      <c r="D86" s="324" t="s">
        <v>2550</v>
      </c>
      <c r="E86" s="382" t="s">
        <v>2307</v>
      </c>
      <c r="F86" s="324" t="s">
        <v>2551</v>
      </c>
      <c r="G86" s="324" t="s">
        <v>76</v>
      </c>
      <c r="H86" s="324" t="s">
        <v>1455</v>
      </c>
      <c r="I86" s="384">
        <v>2012</v>
      </c>
      <c r="J86" s="239">
        <v>105</v>
      </c>
    </row>
    <row r="87" spans="1:10" ht="14.65" customHeight="1" x14ac:dyDescent="0.25">
      <c r="A87" s="50" t="s">
        <v>1288</v>
      </c>
      <c r="B87" s="324" t="s">
        <v>594</v>
      </c>
      <c r="C87" s="342" t="s">
        <v>1287</v>
      </c>
      <c r="D87" s="324" t="s">
        <v>2550</v>
      </c>
      <c r="E87" s="382" t="s">
        <v>2307</v>
      </c>
      <c r="F87" s="324" t="s">
        <v>2551</v>
      </c>
      <c r="G87" s="324" t="s">
        <v>824</v>
      </c>
      <c r="H87" s="324" t="s">
        <v>1455</v>
      </c>
      <c r="I87" s="384">
        <v>2013</v>
      </c>
      <c r="J87" s="239">
        <v>103</v>
      </c>
    </row>
    <row r="88" spans="1:10" ht="14.65" customHeight="1" x14ac:dyDescent="0.25">
      <c r="A88" s="50" t="s">
        <v>1288</v>
      </c>
      <c r="B88" s="324" t="s">
        <v>594</v>
      </c>
      <c r="C88" s="342" t="s">
        <v>1287</v>
      </c>
      <c r="D88" s="324" t="s">
        <v>2550</v>
      </c>
      <c r="E88" s="382" t="s">
        <v>2307</v>
      </c>
      <c r="F88" s="324" t="s">
        <v>2551</v>
      </c>
      <c r="G88" s="324" t="s">
        <v>2106</v>
      </c>
      <c r="H88" s="324" t="s">
        <v>1455</v>
      </c>
      <c r="I88" s="384">
        <v>2013</v>
      </c>
      <c r="J88" s="239">
        <v>108</v>
      </c>
    </row>
    <row r="89" spans="1:10" ht="14.65" customHeight="1" x14ac:dyDescent="0.25">
      <c r="A89" s="50" t="s">
        <v>1288</v>
      </c>
      <c r="B89" s="324" t="s">
        <v>594</v>
      </c>
      <c r="C89" s="342" t="s">
        <v>1287</v>
      </c>
      <c r="D89" s="324" t="s">
        <v>2550</v>
      </c>
      <c r="E89" s="382" t="s">
        <v>2307</v>
      </c>
      <c r="F89" s="324" t="s">
        <v>2551</v>
      </c>
      <c r="G89" s="324" t="s">
        <v>2108</v>
      </c>
      <c r="H89" s="324" t="s">
        <v>1455</v>
      </c>
      <c r="I89" s="384">
        <v>2013</v>
      </c>
      <c r="J89" s="239">
        <v>106</v>
      </c>
    </row>
    <row r="90" spans="1:10" ht="14.65" customHeight="1" x14ac:dyDescent="0.25">
      <c r="A90" s="50" t="s">
        <v>1288</v>
      </c>
      <c r="B90" s="324" t="s">
        <v>594</v>
      </c>
      <c r="C90" s="342" t="s">
        <v>1287</v>
      </c>
      <c r="D90" s="324" t="s">
        <v>2550</v>
      </c>
      <c r="E90" s="382" t="s">
        <v>2307</v>
      </c>
      <c r="F90" s="324" t="s">
        <v>2551</v>
      </c>
      <c r="G90" s="324" t="s">
        <v>2519</v>
      </c>
      <c r="H90" s="324" t="s">
        <v>1455</v>
      </c>
      <c r="I90" s="384">
        <v>2013</v>
      </c>
      <c r="J90" s="239">
        <v>99</v>
      </c>
    </row>
    <row r="91" spans="1:10" ht="14.65" customHeight="1" x14ac:dyDescent="0.25">
      <c r="A91" s="50" t="s">
        <v>1288</v>
      </c>
      <c r="B91" s="324" t="s">
        <v>594</v>
      </c>
      <c r="C91" s="342" t="s">
        <v>1287</v>
      </c>
      <c r="D91" s="324" t="s">
        <v>2550</v>
      </c>
      <c r="E91" s="382" t="s">
        <v>2307</v>
      </c>
      <c r="F91" s="324" t="s">
        <v>2551</v>
      </c>
      <c r="G91" s="324" t="s">
        <v>2520</v>
      </c>
      <c r="H91" s="324" t="s">
        <v>1455</v>
      </c>
      <c r="I91" s="384">
        <v>2013</v>
      </c>
      <c r="J91" s="239">
        <v>102</v>
      </c>
    </row>
    <row r="92" spans="1:10" ht="14.65" customHeight="1" x14ac:dyDescent="0.25">
      <c r="A92" s="50" t="s">
        <v>1288</v>
      </c>
      <c r="B92" s="324" t="s">
        <v>594</v>
      </c>
      <c r="C92" s="342" t="s">
        <v>1287</v>
      </c>
      <c r="D92" s="324" t="s">
        <v>2550</v>
      </c>
      <c r="E92" s="382" t="s">
        <v>2307</v>
      </c>
      <c r="F92" s="324" t="s">
        <v>2551</v>
      </c>
      <c r="G92" s="324" t="s">
        <v>831</v>
      </c>
      <c r="H92" s="324" t="s">
        <v>1455</v>
      </c>
      <c r="I92" s="384">
        <v>2013</v>
      </c>
      <c r="J92" s="239">
        <v>107</v>
      </c>
    </row>
    <row r="93" spans="1:10" ht="14.65" customHeight="1" x14ac:dyDescent="0.25">
      <c r="A93" s="50" t="s">
        <v>1288</v>
      </c>
      <c r="B93" s="324" t="s">
        <v>594</v>
      </c>
      <c r="C93" s="342" t="s">
        <v>1287</v>
      </c>
      <c r="D93" s="324" t="s">
        <v>2550</v>
      </c>
      <c r="E93" s="382" t="s">
        <v>2307</v>
      </c>
      <c r="F93" s="324" t="s">
        <v>2551</v>
      </c>
      <c r="G93" s="324" t="s">
        <v>2521</v>
      </c>
      <c r="H93" s="324" t="s">
        <v>1455</v>
      </c>
      <c r="I93" s="384">
        <v>2013</v>
      </c>
      <c r="J93" s="239">
        <v>107</v>
      </c>
    </row>
    <row r="94" spans="1:10" ht="14.65" customHeight="1" x14ac:dyDescent="0.25">
      <c r="A94" s="50" t="s">
        <v>1288</v>
      </c>
      <c r="B94" s="324" t="s">
        <v>594</v>
      </c>
      <c r="C94" s="342" t="s">
        <v>1287</v>
      </c>
      <c r="D94" s="324" t="s">
        <v>2550</v>
      </c>
      <c r="E94" s="382" t="s">
        <v>2307</v>
      </c>
      <c r="F94" s="324" t="s">
        <v>2551</v>
      </c>
      <c r="G94" s="324" t="s">
        <v>2522</v>
      </c>
      <c r="H94" s="324" t="s">
        <v>1455</v>
      </c>
      <c r="I94" s="384">
        <v>2013</v>
      </c>
      <c r="J94" s="239">
        <v>107</v>
      </c>
    </row>
    <row r="95" spans="1:10" ht="14.65" customHeight="1" x14ac:dyDescent="0.25">
      <c r="A95" s="50" t="s">
        <v>1288</v>
      </c>
      <c r="B95" s="324" t="s">
        <v>594</v>
      </c>
      <c r="C95" s="342" t="s">
        <v>1287</v>
      </c>
      <c r="D95" s="324" t="s">
        <v>2550</v>
      </c>
      <c r="E95" s="382" t="s">
        <v>2307</v>
      </c>
      <c r="F95" s="324" t="s">
        <v>2551</v>
      </c>
      <c r="G95" s="324" t="s">
        <v>2523</v>
      </c>
      <c r="H95" s="324" t="s">
        <v>1455</v>
      </c>
      <c r="I95" s="384">
        <v>2013</v>
      </c>
      <c r="J95" s="239">
        <v>98</v>
      </c>
    </row>
    <row r="96" spans="1:10" ht="14.65" customHeight="1" x14ac:dyDescent="0.25">
      <c r="A96" s="50" t="s">
        <v>1288</v>
      </c>
      <c r="B96" s="324" t="s">
        <v>594</v>
      </c>
      <c r="C96" s="342" t="s">
        <v>1287</v>
      </c>
      <c r="D96" s="324" t="s">
        <v>2550</v>
      </c>
      <c r="E96" s="382" t="s">
        <v>2307</v>
      </c>
      <c r="F96" s="324" t="s">
        <v>2551</v>
      </c>
      <c r="G96" s="324" t="s">
        <v>2524</v>
      </c>
      <c r="H96" s="324" t="s">
        <v>1455</v>
      </c>
      <c r="I96" s="384">
        <v>2013</v>
      </c>
      <c r="J96" s="239">
        <v>128</v>
      </c>
    </row>
    <row r="97" spans="1:10" ht="14.65" customHeight="1" x14ac:dyDescent="0.25">
      <c r="A97" s="50" t="s">
        <v>1288</v>
      </c>
      <c r="B97" s="324" t="s">
        <v>594</v>
      </c>
      <c r="C97" s="342" t="s">
        <v>1287</v>
      </c>
      <c r="D97" s="324" t="s">
        <v>2550</v>
      </c>
      <c r="E97" s="382" t="s">
        <v>2307</v>
      </c>
      <c r="F97" s="324" t="s">
        <v>2551</v>
      </c>
      <c r="G97" s="324" t="s">
        <v>837</v>
      </c>
      <c r="H97" s="324" t="s">
        <v>1455</v>
      </c>
      <c r="I97" s="384">
        <v>2013</v>
      </c>
      <c r="J97" s="239">
        <v>104</v>
      </c>
    </row>
    <row r="98" spans="1:10" ht="14.65" customHeight="1" x14ac:dyDescent="0.25">
      <c r="A98" s="50" t="s">
        <v>1288</v>
      </c>
      <c r="B98" s="324" t="s">
        <v>594</v>
      </c>
      <c r="C98" s="342" t="s">
        <v>1287</v>
      </c>
      <c r="D98" s="324" t="s">
        <v>2550</v>
      </c>
      <c r="E98" s="382" t="s">
        <v>2307</v>
      </c>
      <c r="F98" s="324" t="s">
        <v>2551</v>
      </c>
      <c r="G98" s="324" t="s">
        <v>1454</v>
      </c>
      <c r="H98" s="324" t="s">
        <v>1455</v>
      </c>
      <c r="I98" s="384">
        <v>2013</v>
      </c>
      <c r="J98" s="239">
        <v>104</v>
      </c>
    </row>
    <row r="99" spans="1:10" ht="14.65" customHeight="1" x14ac:dyDescent="0.25">
      <c r="A99" s="50" t="s">
        <v>1288</v>
      </c>
      <c r="B99" s="324" t="s">
        <v>594</v>
      </c>
      <c r="C99" s="342" t="s">
        <v>1287</v>
      </c>
      <c r="D99" s="324" t="s">
        <v>2550</v>
      </c>
      <c r="E99" s="382" t="s">
        <v>2307</v>
      </c>
      <c r="F99" s="324" t="s">
        <v>2551</v>
      </c>
      <c r="G99" s="324" t="s">
        <v>2525</v>
      </c>
      <c r="H99" s="324" t="s">
        <v>1455</v>
      </c>
      <c r="I99" s="384">
        <v>2013</v>
      </c>
      <c r="J99" s="239">
        <v>103</v>
      </c>
    </row>
    <row r="100" spans="1:10" ht="14.65" customHeight="1" x14ac:dyDescent="0.25">
      <c r="A100" s="50" t="s">
        <v>1288</v>
      </c>
      <c r="B100" s="324" t="s">
        <v>594</v>
      </c>
      <c r="C100" s="342" t="s">
        <v>1287</v>
      </c>
      <c r="D100" s="324" t="s">
        <v>2550</v>
      </c>
      <c r="E100" s="382" t="s">
        <v>2307</v>
      </c>
      <c r="F100" s="324" t="s">
        <v>2551</v>
      </c>
      <c r="G100" s="324" t="s">
        <v>2526</v>
      </c>
      <c r="H100" s="324" t="s">
        <v>1455</v>
      </c>
      <c r="I100" s="384">
        <v>2013</v>
      </c>
      <c r="J100" s="239" t="s">
        <v>881</v>
      </c>
    </row>
    <row r="101" spans="1:10" ht="14.65" customHeight="1" x14ac:dyDescent="0.25">
      <c r="A101" s="50" t="s">
        <v>1288</v>
      </c>
      <c r="B101" s="324" t="s">
        <v>594</v>
      </c>
      <c r="C101" s="342" t="s">
        <v>1287</v>
      </c>
      <c r="D101" s="324" t="s">
        <v>2550</v>
      </c>
      <c r="E101" s="382" t="s">
        <v>2307</v>
      </c>
      <c r="F101" s="324" t="s">
        <v>2551</v>
      </c>
      <c r="G101" s="324" t="s">
        <v>2527</v>
      </c>
      <c r="H101" s="324" t="s">
        <v>1455</v>
      </c>
      <c r="I101" s="384">
        <v>2013</v>
      </c>
      <c r="J101" s="239">
        <v>104</v>
      </c>
    </row>
    <row r="102" spans="1:10" ht="14.65" customHeight="1" x14ac:dyDescent="0.25">
      <c r="A102" s="50" t="s">
        <v>1288</v>
      </c>
      <c r="B102" s="324" t="s">
        <v>594</v>
      </c>
      <c r="C102" s="342" t="s">
        <v>1287</v>
      </c>
      <c r="D102" s="324" t="s">
        <v>2550</v>
      </c>
      <c r="E102" s="382" t="s">
        <v>2307</v>
      </c>
      <c r="F102" s="324" t="s">
        <v>2551</v>
      </c>
      <c r="G102" s="324" t="s">
        <v>2528</v>
      </c>
      <c r="H102" s="324" t="s">
        <v>1455</v>
      </c>
      <c r="I102" s="384">
        <v>2013</v>
      </c>
      <c r="J102" s="239">
        <v>100</v>
      </c>
    </row>
    <row r="103" spans="1:10" ht="14.65" customHeight="1" x14ac:dyDescent="0.25">
      <c r="A103" s="50" t="s">
        <v>1288</v>
      </c>
      <c r="B103" s="324" t="s">
        <v>594</v>
      </c>
      <c r="C103" s="342" t="s">
        <v>1287</v>
      </c>
      <c r="D103" s="324" t="s">
        <v>2550</v>
      </c>
      <c r="E103" s="382" t="s">
        <v>2307</v>
      </c>
      <c r="F103" s="324" t="s">
        <v>2551</v>
      </c>
      <c r="G103" s="324" t="s">
        <v>2529</v>
      </c>
      <c r="H103" s="324" t="s">
        <v>1455</v>
      </c>
      <c r="I103" s="384">
        <v>2013</v>
      </c>
      <c r="J103" s="239">
        <v>97</v>
      </c>
    </row>
    <row r="104" spans="1:10" ht="14.65" customHeight="1" x14ac:dyDescent="0.25">
      <c r="A104" s="50" t="s">
        <v>1288</v>
      </c>
      <c r="B104" s="324" t="s">
        <v>594</v>
      </c>
      <c r="C104" s="342" t="s">
        <v>1287</v>
      </c>
      <c r="D104" s="324" t="s">
        <v>2550</v>
      </c>
      <c r="E104" s="382" t="s">
        <v>2307</v>
      </c>
      <c r="F104" s="324" t="s">
        <v>2551</v>
      </c>
      <c r="G104" s="324" t="s">
        <v>2530</v>
      </c>
      <c r="H104" s="324" t="s">
        <v>1455</v>
      </c>
      <c r="I104" s="384">
        <v>2013</v>
      </c>
      <c r="J104" s="239">
        <v>103</v>
      </c>
    </row>
    <row r="105" spans="1:10" ht="14.65" customHeight="1" x14ac:dyDescent="0.25">
      <c r="A105" s="50" t="s">
        <v>1288</v>
      </c>
      <c r="B105" s="324" t="s">
        <v>594</v>
      </c>
      <c r="C105" s="342" t="s">
        <v>1287</v>
      </c>
      <c r="D105" s="324" t="s">
        <v>2550</v>
      </c>
      <c r="E105" s="382" t="s">
        <v>2307</v>
      </c>
      <c r="F105" s="324" t="s">
        <v>2551</v>
      </c>
      <c r="G105" s="324" t="s">
        <v>2531</v>
      </c>
      <c r="H105" s="324" t="s">
        <v>1455</v>
      </c>
      <c r="I105" s="384">
        <v>2013</v>
      </c>
      <c r="J105" s="239">
        <v>110</v>
      </c>
    </row>
    <row r="106" spans="1:10" ht="14.65" customHeight="1" x14ac:dyDescent="0.25">
      <c r="A106" s="50" t="s">
        <v>1288</v>
      </c>
      <c r="B106" s="324" t="s">
        <v>594</v>
      </c>
      <c r="C106" s="342" t="s">
        <v>1287</v>
      </c>
      <c r="D106" s="324" t="s">
        <v>2550</v>
      </c>
      <c r="E106" s="382" t="s">
        <v>2307</v>
      </c>
      <c r="F106" s="324" t="s">
        <v>2551</v>
      </c>
      <c r="G106" s="324" t="s">
        <v>850</v>
      </c>
      <c r="H106" s="324" t="s">
        <v>1455</v>
      </c>
      <c r="I106" s="384">
        <v>2013</v>
      </c>
      <c r="J106" s="239">
        <v>103</v>
      </c>
    </row>
    <row r="107" spans="1:10" ht="14.65" customHeight="1" x14ac:dyDescent="0.25">
      <c r="A107" s="50" t="s">
        <v>1288</v>
      </c>
      <c r="B107" s="324" t="s">
        <v>594</v>
      </c>
      <c r="C107" s="342" t="s">
        <v>1287</v>
      </c>
      <c r="D107" s="324" t="s">
        <v>2550</v>
      </c>
      <c r="E107" s="382" t="s">
        <v>2307</v>
      </c>
      <c r="F107" s="324" t="s">
        <v>2551</v>
      </c>
      <c r="G107" s="324" t="s">
        <v>2532</v>
      </c>
      <c r="H107" s="324" t="s">
        <v>1455</v>
      </c>
      <c r="I107" s="384">
        <v>2013</v>
      </c>
      <c r="J107" s="239">
        <v>105</v>
      </c>
    </row>
    <row r="108" spans="1:10" ht="14.65" customHeight="1" x14ac:dyDescent="0.25">
      <c r="A108" s="50" t="s">
        <v>1288</v>
      </c>
      <c r="B108" s="324" t="s">
        <v>594</v>
      </c>
      <c r="C108" s="342" t="s">
        <v>1287</v>
      </c>
      <c r="D108" s="324" t="s">
        <v>2550</v>
      </c>
      <c r="E108" s="382" t="s">
        <v>2307</v>
      </c>
      <c r="F108" s="324" t="s">
        <v>2551</v>
      </c>
      <c r="G108" s="324" t="s">
        <v>2533</v>
      </c>
      <c r="H108" s="324" t="s">
        <v>1455</v>
      </c>
      <c r="I108" s="384">
        <v>2013</v>
      </c>
      <c r="J108" s="239">
        <v>99</v>
      </c>
    </row>
    <row r="109" spans="1:10" ht="14.65" customHeight="1" x14ac:dyDescent="0.25">
      <c r="A109" s="50" t="s">
        <v>1288</v>
      </c>
      <c r="B109" s="324" t="s">
        <v>594</v>
      </c>
      <c r="C109" s="342" t="s">
        <v>1287</v>
      </c>
      <c r="D109" s="324" t="s">
        <v>2550</v>
      </c>
      <c r="E109" s="382" t="s">
        <v>2307</v>
      </c>
      <c r="F109" s="324" t="s">
        <v>2551</v>
      </c>
      <c r="G109" s="324" t="s">
        <v>2534</v>
      </c>
      <c r="H109" s="324" t="s">
        <v>1455</v>
      </c>
      <c r="I109" s="384">
        <v>2013</v>
      </c>
      <c r="J109" s="239" t="s">
        <v>881</v>
      </c>
    </row>
    <row r="110" spans="1:10" ht="14.65" customHeight="1" x14ac:dyDescent="0.25">
      <c r="A110" s="50" t="s">
        <v>1288</v>
      </c>
      <c r="B110" s="324" t="s">
        <v>594</v>
      </c>
      <c r="C110" s="342" t="s">
        <v>1287</v>
      </c>
      <c r="D110" s="324" t="s">
        <v>2550</v>
      </c>
      <c r="E110" s="382" t="s">
        <v>2307</v>
      </c>
      <c r="F110" s="324" t="s">
        <v>2551</v>
      </c>
      <c r="G110" s="324" t="s">
        <v>76</v>
      </c>
      <c r="H110" s="324" t="s">
        <v>1455</v>
      </c>
      <c r="I110" s="384">
        <v>2013</v>
      </c>
      <c r="J110" s="239">
        <v>104</v>
      </c>
    </row>
    <row r="111" spans="1:10" ht="14.65" customHeight="1" x14ac:dyDescent="0.25">
      <c r="A111" s="50" t="s">
        <v>1288</v>
      </c>
      <c r="B111" s="324" t="s">
        <v>594</v>
      </c>
      <c r="C111" s="342" t="s">
        <v>1287</v>
      </c>
      <c r="D111" s="324" t="s">
        <v>2550</v>
      </c>
      <c r="E111" s="382" t="s">
        <v>2307</v>
      </c>
      <c r="F111" s="324" t="s">
        <v>2551</v>
      </c>
      <c r="G111" s="324" t="s">
        <v>824</v>
      </c>
      <c r="H111" s="324" t="s">
        <v>1455</v>
      </c>
      <c r="I111" s="384">
        <v>2014</v>
      </c>
      <c r="J111" s="239">
        <v>103</v>
      </c>
    </row>
    <row r="112" spans="1:10" ht="14.65" customHeight="1" x14ac:dyDescent="0.25">
      <c r="A112" s="50" t="s">
        <v>1288</v>
      </c>
      <c r="B112" s="324" t="s">
        <v>594</v>
      </c>
      <c r="C112" s="342" t="s">
        <v>1287</v>
      </c>
      <c r="D112" s="324" t="s">
        <v>2550</v>
      </c>
      <c r="E112" s="382" t="s">
        <v>2307</v>
      </c>
      <c r="F112" s="324" t="s">
        <v>2551</v>
      </c>
      <c r="G112" s="324" t="s">
        <v>2106</v>
      </c>
      <c r="H112" s="324" t="s">
        <v>1455</v>
      </c>
      <c r="I112" s="384">
        <v>2014</v>
      </c>
      <c r="J112" s="239">
        <v>115</v>
      </c>
    </row>
    <row r="113" spans="1:10" ht="14.65" customHeight="1" x14ac:dyDescent="0.25">
      <c r="A113" s="50" t="s">
        <v>1288</v>
      </c>
      <c r="B113" s="324" t="s">
        <v>594</v>
      </c>
      <c r="C113" s="342" t="s">
        <v>1287</v>
      </c>
      <c r="D113" s="324" t="s">
        <v>2550</v>
      </c>
      <c r="E113" s="382" t="s">
        <v>2307</v>
      </c>
      <c r="F113" s="324" t="s">
        <v>2551</v>
      </c>
      <c r="G113" s="324" t="s">
        <v>2108</v>
      </c>
      <c r="H113" s="324" t="s">
        <v>1455</v>
      </c>
      <c r="I113" s="384">
        <v>2014</v>
      </c>
      <c r="J113" s="239">
        <v>104</v>
      </c>
    </row>
    <row r="114" spans="1:10" ht="14.65" customHeight="1" x14ac:dyDescent="0.25">
      <c r="A114" s="50" t="s">
        <v>1288</v>
      </c>
      <c r="B114" s="324" t="s">
        <v>594</v>
      </c>
      <c r="C114" s="342" t="s">
        <v>1287</v>
      </c>
      <c r="D114" s="324" t="s">
        <v>2550</v>
      </c>
      <c r="E114" s="382" t="s">
        <v>2307</v>
      </c>
      <c r="F114" s="324" t="s">
        <v>2551</v>
      </c>
      <c r="G114" s="324" t="s">
        <v>2519</v>
      </c>
      <c r="H114" s="324" t="s">
        <v>1455</v>
      </c>
      <c r="I114" s="384">
        <v>2014</v>
      </c>
      <c r="J114" s="239">
        <v>100</v>
      </c>
    </row>
    <row r="115" spans="1:10" ht="14.65" customHeight="1" x14ac:dyDescent="0.25">
      <c r="A115" s="50" t="s">
        <v>1288</v>
      </c>
      <c r="B115" s="324" t="s">
        <v>594</v>
      </c>
      <c r="C115" s="342" t="s">
        <v>1287</v>
      </c>
      <c r="D115" s="324" t="s">
        <v>2550</v>
      </c>
      <c r="E115" s="382" t="s">
        <v>2307</v>
      </c>
      <c r="F115" s="324" t="s">
        <v>2551</v>
      </c>
      <c r="G115" s="324" t="s">
        <v>2520</v>
      </c>
      <c r="H115" s="324" t="s">
        <v>1455</v>
      </c>
      <c r="I115" s="384">
        <v>2014</v>
      </c>
      <c r="J115" s="239">
        <v>97</v>
      </c>
    </row>
    <row r="116" spans="1:10" ht="14.65" customHeight="1" x14ac:dyDescent="0.25">
      <c r="A116" s="50" t="s">
        <v>1288</v>
      </c>
      <c r="B116" s="324" t="s">
        <v>594</v>
      </c>
      <c r="C116" s="342" t="s">
        <v>1287</v>
      </c>
      <c r="D116" s="324" t="s">
        <v>2550</v>
      </c>
      <c r="E116" s="382" t="s">
        <v>2307</v>
      </c>
      <c r="F116" s="324" t="s">
        <v>2551</v>
      </c>
      <c r="G116" s="324" t="s">
        <v>831</v>
      </c>
      <c r="H116" s="324" t="s">
        <v>1455</v>
      </c>
      <c r="I116" s="384">
        <v>2014</v>
      </c>
      <c r="J116" s="239">
        <v>110</v>
      </c>
    </row>
    <row r="117" spans="1:10" ht="14.65" customHeight="1" x14ac:dyDescent="0.25">
      <c r="A117" s="50" t="s">
        <v>1288</v>
      </c>
      <c r="B117" s="324" t="s">
        <v>594</v>
      </c>
      <c r="C117" s="342" t="s">
        <v>1287</v>
      </c>
      <c r="D117" s="324" t="s">
        <v>2550</v>
      </c>
      <c r="E117" s="382" t="s">
        <v>2307</v>
      </c>
      <c r="F117" s="324" t="s">
        <v>2551</v>
      </c>
      <c r="G117" s="324" t="s">
        <v>2521</v>
      </c>
      <c r="H117" s="324" t="s">
        <v>1455</v>
      </c>
      <c r="I117" s="384">
        <v>2014</v>
      </c>
      <c r="J117" s="239">
        <v>110</v>
      </c>
    </row>
    <row r="118" spans="1:10" ht="14.65" customHeight="1" x14ac:dyDescent="0.25">
      <c r="A118" s="50" t="s">
        <v>1288</v>
      </c>
      <c r="B118" s="324" t="s">
        <v>594</v>
      </c>
      <c r="C118" s="342" t="s">
        <v>1287</v>
      </c>
      <c r="D118" s="324" t="s">
        <v>2550</v>
      </c>
      <c r="E118" s="382" t="s">
        <v>2307</v>
      </c>
      <c r="F118" s="324" t="s">
        <v>2551</v>
      </c>
      <c r="G118" s="324" t="s">
        <v>2522</v>
      </c>
      <c r="H118" s="324" t="s">
        <v>1455</v>
      </c>
      <c r="I118" s="384">
        <v>2014</v>
      </c>
      <c r="J118" s="239">
        <v>109</v>
      </c>
    </row>
    <row r="119" spans="1:10" ht="14.65" customHeight="1" x14ac:dyDescent="0.25">
      <c r="A119" s="50" t="s">
        <v>1288</v>
      </c>
      <c r="B119" s="324" t="s">
        <v>594</v>
      </c>
      <c r="C119" s="342" t="s">
        <v>1287</v>
      </c>
      <c r="D119" s="324" t="s">
        <v>2550</v>
      </c>
      <c r="E119" s="382" t="s">
        <v>2307</v>
      </c>
      <c r="F119" s="324" t="s">
        <v>2551</v>
      </c>
      <c r="G119" s="324" t="s">
        <v>2523</v>
      </c>
      <c r="H119" s="324" t="s">
        <v>1455</v>
      </c>
      <c r="I119" s="384">
        <v>2014</v>
      </c>
      <c r="J119" s="239">
        <v>99</v>
      </c>
    </row>
    <row r="120" spans="1:10" ht="14.65" customHeight="1" x14ac:dyDescent="0.25">
      <c r="A120" s="50" t="s">
        <v>1288</v>
      </c>
      <c r="B120" s="324" t="s">
        <v>594</v>
      </c>
      <c r="C120" s="342" t="s">
        <v>1287</v>
      </c>
      <c r="D120" s="324" t="s">
        <v>2550</v>
      </c>
      <c r="E120" s="382" t="s">
        <v>2307</v>
      </c>
      <c r="F120" s="324" t="s">
        <v>2551</v>
      </c>
      <c r="G120" s="324" t="s">
        <v>2524</v>
      </c>
      <c r="H120" s="324" t="s">
        <v>1455</v>
      </c>
      <c r="I120" s="384">
        <v>2014</v>
      </c>
      <c r="J120" s="239">
        <v>129</v>
      </c>
    </row>
    <row r="121" spans="1:10" ht="14.65" customHeight="1" x14ac:dyDescent="0.25">
      <c r="A121" s="50" t="s">
        <v>1288</v>
      </c>
      <c r="B121" s="324" t="s">
        <v>594</v>
      </c>
      <c r="C121" s="342" t="s">
        <v>1287</v>
      </c>
      <c r="D121" s="324" t="s">
        <v>2550</v>
      </c>
      <c r="E121" s="382" t="s">
        <v>2307</v>
      </c>
      <c r="F121" s="324" t="s">
        <v>2551</v>
      </c>
      <c r="G121" s="324" t="s">
        <v>837</v>
      </c>
      <c r="H121" s="324" t="s">
        <v>1455</v>
      </c>
      <c r="I121" s="384">
        <v>2014</v>
      </c>
      <c r="J121" s="239">
        <v>102</v>
      </c>
    </row>
    <row r="122" spans="1:10" ht="14.65" customHeight="1" x14ac:dyDescent="0.25">
      <c r="A122" s="50" t="s">
        <v>1288</v>
      </c>
      <c r="B122" s="324" t="s">
        <v>594</v>
      </c>
      <c r="C122" s="342" t="s">
        <v>1287</v>
      </c>
      <c r="D122" s="324" t="s">
        <v>2550</v>
      </c>
      <c r="E122" s="382" t="s">
        <v>2307</v>
      </c>
      <c r="F122" s="324" t="s">
        <v>2551</v>
      </c>
      <c r="G122" s="324" t="s">
        <v>1454</v>
      </c>
      <c r="H122" s="324" t="s">
        <v>1455</v>
      </c>
      <c r="I122" s="384">
        <v>2014</v>
      </c>
      <c r="J122" s="239">
        <v>108</v>
      </c>
    </row>
    <row r="123" spans="1:10" ht="14.65" customHeight="1" x14ac:dyDescent="0.25">
      <c r="A123" s="50" t="s">
        <v>1288</v>
      </c>
      <c r="B123" s="324" t="s">
        <v>594</v>
      </c>
      <c r="C123" s="342" t="s">
        <v>1287</v>
      </c>
      <c r="D123" s="324" t="s">
        <v>2550</v>
      </c>
      <c r="E123" s="382" t="s">
        <v>2307</v>
      </c>
      <c r="F123" s="324" t="s">
        <v>2551</v>
      </c>
      <c r="G123" s="324" t="s">
        <v>2525</v>
      </c>
      <c r="H123" s="324" t="s">
        <v>1455</v>
      </c>
      <c r="I123" s="384">
        <v>2014</v>
      </c>
      <c r="J123" s="239">
        <v>110</v>
      </c>
    </row>
    <row r="124" spans="1:10" ht="14.65" customHeight="1" x14ac:dyDescent="0.25">
      <c r="A124" s="50" t="s">
        <v>1288</v>
      </c>
      <c r="B124" s="324" t="s">
        <v>594</v>
      </c>
      <c r="C124" s="342" t="s">
        <v>1287</v>
      </c>
      <c r="D124" s="324" t="s">
        <v>2550</v>
      </c>
      <c r="E124" s="382" t="s">
        <v>2307</v>
      </c>
      <c r="F124" s="324" t="s">
        <v>2551</v>
      </c>
      <c r="G124" s="324" t="s">
        <v>2526</v>
      </c>
      <c r="H124" s="324" t="s">
        <v>1455</v>
      </c>
      <c r="I124" s="384">
        <v>2014</v>
      </c>
      <c r="J124" s="239" t="s">
        <v>881</v>
      </c>
    </row>
    <row r="125" spans="1:10" ht="14.65" customHeight="1" x14ac:dyDescent="0.25">
      <c r="A125" s="50" t="s">
        <v>1288</v>
      </c>
      <c r="B125" s="324" t="s">
        <v>594</v>
      </c>
      <c r="C125" s="342" t="s">
        <v>1287</v>
      </c>
      <c r="D125" s="324" t="s">
        <v>2550</v>
      </c>
      <c r="E125" s="382" t="s">
        <v>2307</v>
      </c>
      <c r="F125" s="324" t="s">
        <v>2551</v>
      </c>
      <c r="G125" s="324" t="s">
        <v>2527</v>
      </c>
      <c r="H125" s="324" t="s">
        <v>1455</v>
      </c>
      <c r="I125" s="384">
        <v>2014</v>
      </c>
      <c r="J125" s="239">
        <v>106</v>
      </c>
    </row>
    <row r="126" spans="1:10" ht="14.65" customHeight="1" x14ac:dyDescent="0.25">
      <c r="A126" s="50" t="s">
        <v>1288</v>
      </c>
      <c r="B126" s="324" t="s">
        <v>594</v>
      </c>
      <c r="C126" s="342" t="s">
        <v>1287</v>
      </c>
      <c r="D126" s="324" t="s">
        <v>2550</v>
      </c>
      <c r="E126" s="382" t="s">
        <v>2307</v>
      </c>
      <c r="F126" s="324" t="s">
        <v>2551</v>
      </c>
      <c r="G126" s="324" t="s">
        <v>2528</v>
      </c>
      <c r="H126" s="324" t="s">
        <v>1455</v>
      </c>
      <c r="I126" s="384">
        <v>2014</v>
      </c>
      <c r="J126" s="239">
        <v>85</v>
      </c>
    </row>
    <row r="127" spans="1:10" ht="14.65" customHeight="1" x14ac:dyDescent="0.25">
      <c r="A127" s="50" t="s">
        <v>1288</v>
      </c>
      <c r="B127" s="324" t="s">
        <v>594</v>
      </c>
      <c r="C127" s="342" t="s">
        <v>1287</v>
      </c>
      <c r="D127" s="324" t="s">
        <v>2550</v>
      </c>
      <c r="E127" s="382" t="s">
        <v>2307</v>
      </c>
      <c r="F127" s="324" t="s">
        <v>2551</v>
      </c>
      <c r="G127" s="324" t="s">
        <v>2529</v>
      </c>
      <c r="H127" s="324" t="s">
        <v>1455</v>
      </c>
      <c r="I127" s="384">
        <v>2014</v>
      </c>
      <c r="J127" s="239">
        <v>60</v>
      </c>
    </row>
    <row r="128" spans="1:10" ht="14.65" customHeight="1" x14ac:dyDescent="0.25">
      <c r="A128" s="50" t="s">
        <v>1288</v>
      </c>
      <c r="B128" s="324" t="s">
        <v>594</v>
      </c>
      <c r="C128" s="342" t="s">
        <v>1287</v>
      </c>
      <c r="D128" s="324" t="s">
        <v>2550</v>
      </c>
      <c r="E128" s="382" t="s">
        <v>2307</v>
      </c>
      <c r="F128" s="324" t="s">
        <v>2551</v>
      </c>
      <c r="G128" s="324" t="s">
        <v>2530</v>
      </c>
      <c r="H128" s="324" t="s">
        <v>1455</v>
      </c>
      <c r="I128" s="384">
        <v>2014</v>
      </c>
      <c r="J128" s="239">
        <v>52</v>
      </c>
    </row>
    <row r="129" spans="1:10" ht="14.65" customHeight="1" x14ac:dyDescent="0.25">
      <c r="A129" s="50" t="s">
        <v>1288</v>
      </c>
      <c r="B129" s="324" t="s">
        <v>594</v>
      </c>
      <c r="C129" s="342" t="s">
        <v>1287</v>
      </c>
      <c r="D129" s="324" t="s">
        <v>2550</v>
      </c>
      <c r="E129" s="382" t="s">
        <v>2307</v>
      </c>
      <c r="F129" s="324" t="s">
        <v>2551</v>
      </c>
      <c r="G129" s="324" t="s">
        <v>2531</v>
      </c>
      <c r="H129" s="324" t="s">
        <v>1455</v>
      </c>
      <c r="I129" s="384">
        <v>2014</v>
      </c>
      <c r="J129" s="239">
        <v>116</v>
      </c>
    </row>
    <row r="130" spans="1:10" ht="14.65" customHeight="1" x14ac:dyDescent="0.25">
      <c r="A130" s="50" t="s">
        <v>1288</v>
      </c>
      <c r="B130" s="324" t="s">
        <v>594</v>
      </c>
      <c r="C130" s="342" t="s">
        <v>1287</v>
      </c>
      <c r="D130" s="324" t="s">
        <v>2550</v>
      </c>
      <c r="E130" s="382" t="s">
        <v>2307</v>
      </c>
      <c r="F130" s="324" t="s">
        <v>2551</v>
      </c>
      <c r="G130" s="324" t="s">
        <v>850</v>
      </c>
      <c r="H130" s="324" t="s">
        <v>1455</v>
      </c>
      <c r="I130" s="384">
        <v>2014</v>
      </c>
      <c r="J130" s="239">
        <v>109</v>
      </c>
    </row>
    <row r="131" spans="1:10" ht="14.65" customHeight="1" x14ac:dyDescent="0.25">
      <c r="A131" s="50" t="s">
        <v>1288</v>
      </c>
      <c r="B131" s="324" t="s">
        <v>594</v>
      </c>
      <c r="C131" s="342" t="s">
        <v>1287</v>
      </c>
      <c r="D131" s="324" t="s">
        <v>2550</v>
      </c>
      <c r="E131" s="382" t="s">
        <v>2307</v>
      </c>
      <c r="F131" s="324" t="s">
        <v>2551</v>
      </c>
      <c r="G131" s="324" t="s">
        <v>2532</v>
      </c>
      <c r="H131" s="324" t="s">
        <v>1455</v>
      </c>
      <c r="I131" s="384">
        <v>2014</v>
      </c>
      <c r="J131" s="239">
        <v>118</v>
      </c>
    </row>
    <row r="132" spans="1:10" ht="14.65" customHeight="1" x14ac:dyDescent="0.25">
      <c r="A132" s="50" t="s">
        <v>1288</v>
      </c>
      <c r="B132" s="324" t="s">
        <v>594</v>
      </c>
      <c r="C132" s="342" t="s">
        <v>1287</v>
      </c>
      <c r="D132" s="324" t="s">
        <v>2550</v>
      </c>
      <c r="E132" s="382" t="s">
        <v>2307</v>
      </c>
      <c r="F132" s="324" t="s">
        <v>2551</v>
      </c>
      <c r="G132" s="324" t="s">
        <v>2533</v>
      </c>
      <c r="H132" s="324" t="s">
        <v>1455</v>
      </c>
      <c r="I132" s="384">
        <v>2014</v>
      </c>
      <c r="J132" s="239">
        <v>86</v>
      </c>
    </row>
    <row r="133" spans="1:10" ht="14.65" customHeight="1" x14ac:dyDescent="0.25">
      <c r="A133" s="50" t="s">
        <v>1288</v>
      </c>
      <c r="B133" s="324" t="s">
        <v>594</v>
      </c>
      <c r="C133" s="342" t="s">
        <v>1287</v>
      </c>
      <c r="D133" s="324" t="s">
        <v>2550</v>
      </c>
      <c r="E133" s="382" t="s">
        <v>2307</v>
      </c>
      <c r="F133" s="324" t="s">
        <v>2551</v>
      </c>
      <c r="G133" s="324" t="s">
        <v>2534</v>
      </c>
      <c r="H133" s="324" t="s">
        <v>1455</v>
      </c>
      <c r="I133" s="384">
        <v>2014</v>
      </c>
      <c r="J133" s="239" t="s">
        <v>881</v>
      </c>
    </row>
    <row r="134" spans="1:10" ht="14.65" customHeight="1" x14ac:dyDescent="0.25">
      <c r="A134" s="50" t="s">
        <v>1288</v>
      </c>
      <c r="B134" s="324" t="s">
        <v>594</v>
      </c>
      <c r="C134" s="342" t="s">
        <v>1287</v>
      </c>
      <c r="D134" s="324" t="s">
        <v>2550</v>
      </c>
      <c r="E134" s="382" t="s">
        <v>2307</v>
      </c>
      <c r="F134" s="324" t="s">
        <v>2551</v>
      </c>
      <c r="G134" s="324" t="s">
        <v>76</v>
      </c>
      <c r="H134" s="324" t="s">
        <v>1455</v>
      </c>
      <c r="I134" s="384">
        <v>2014</v>
      </c>
      <c r="J134" s="239">
        <v>106</v>
      </c>
    </row>
    <row r="135" spans="1:10" ht="14.65" customHeight="1" x14ac:dyDescent="0.25">
      <c r="A135" s="50" t="s">
        <v>1288</v>
      </c>
      <c r="B135" s="324" t="s">
        <v>594</v>
      </c>
      <c r="C135" s="342" t="s">
        <v>1287</v>
      </c>
      <c r="D135" s="324" t="s">
        <v>2550</v>
      </c>
      <c r="E135" s="382" t="s">
        <v>2307</v>
      </c>
      <c r="F135" s="324" t="s">
        <v>2551</v>
      </c>
      <c r="G135" s="324" t="s">
        <v>824</v>
      </c>
      <c r="H135" s="324" t="s">
        <v>1455</v>
      </c>
      <c r="I135" s="384">
        <v>2015</v>
      </c>
      <c r="J135" s="239">
        <v>106</v>
      </c>
    </row>
    <row r="136" spans="1:10" ht="14.65" customHeight="1" x14ac:dyDescent="0.25">
      <c r="A136" s="50" t="s">
        <v>1288</v>
      </c>
      <c r="B136" s="324" t="s">
        <v>594</v>
      </c>
      <c r="C136" s="342" t="s">
        <v>1287</v>
      </c>
      <c r="D136" s="324" t="s">
        <v>2550</v>
      </c>
      <c r="E136" s="382" t="s">
        <v>2307</v>
      </c>
      <c r="F136" s="324" t="s">
        <v>2551</v>
      </c>
      <c r="G136" s="324" t="s">
        <v>2106</v>
      </c>
      <c r="H136" s="324" t="s">
        <v>1455</v>
      </c>
      <c r="I136" s="384">
        <v>2015</v>
      </c>
      <c r="J136" s="239">
        <v>114</v>
      </c>
    </row>
    <row r="137" spans="1:10" ht="14.65" customHeight="1" x14ac:dyDescent="0.25">
      <c r="A137" s="50" t="s">
        <v>1288</v>
      </c>
      <c r="B137" s="324" t="s">
        <v>594</v>
      </c>
      <c r="C137" s="342" t="s">
        <v>1287</v>
      </c>
      <c r="D137" s="324" t="s">
        <v>2550</v>
      </c>
      <c r="E137" s="382" t="s">
        <v>2307</v>
      </c>
      <c r="F137" s="324" t="s">
        <v>2551</v>
      </c>
      <c r="G137" s="324" t="s">
        <v>2108</v>
      </c>
      <c r="H137" s="324" t="s">
        <v>1455</v>
      </c>
      <c r="I137" s="384">
        <v>2015</v>
      </c>
      <c r="J137" s="239">
        <v>103</v>
      </c>
    </row>
    <row r="138" spans="1:10" ht="14.65" customHeight="1" x14ac:dyDescent="0.25">
      <c r="A138" s="50" t="s">
        <v>1288</v>
      </c>
      <c r="B138" s="324" t="s">
        <v>594</v>
      </c>
      <c r="C138" s="342" t="s">
        <v>1287</v>
      </c>
      <c r="D138" s="324" t="s">
        <v>2550</v>
      </c>
      <c r="E138" s="382" t="s">
        <v>2307</v>
      </c>
      <c r="F138" s="324" t="s">
        <v>2551</v>
      </c>
      <c r="G138" s="324" t="s">
        <v>2519</v>
      </c>
      <c r="H138" s="324" t="s">
        <v>1455</v>
      </c>
      <c r="I138" s="384">
        <v>2015</v>
      </c>
      <c r="J138" s="239">
        <v>102</v>
      </c>
    </row>
    <row r="139" spans="1:10" ht="14.65" customHeight="1" x14ac:dyDescent="0.25">
      <c r="A139" s="50" t="s">
        <v>1288</v>
      </c>
      <c r="B139" s="324" t="s">
        <v>594</v>
      </c>
      <c r="C139" s="342" t="s">
        <v>1287</v>
      </c>
      <c r="D139" s="324" t="s">
        <v>2550</v>
      </c>
      <c r="E139" s="382" t="s">
        <v>2307</v>
      </c>
      <c r="F139" s="324" t="s">
        <v>2551</v>
      </c>
      <c r="G139" s="324" t="s">
        <v>2520</v>
      </c>
      <c r="H139" s="324" t="s">
        <v>1455</v>
      </c>
      <c r="I139" s="384">
        <v>2015</v>
      </c>
      <c r="J139" s="239">
        <v>106</v>
      </c>
    </row>
    <row r="140" spans="1:10" ht="14.65" customHeight="1" x14ac:dyDescent="0.25">
      <c r="A140" s="50" t="s">
        <v>1288</v>
      </c>
      <c r="B140" s="324" t="s">
        <v>594</v>
      </c>
      <c r="C140" s="342" t="s">
        <v>1287</v>
      </c>
      <c r="D140" s="324" t="s">
        <v>2550</v>
      </c>
      <c r="E140" s="382" t="s">
        <v>2307</v>
      </c>
      <c r="F140" s="324" t="s">
        <v>2551</v>
      </c>
      <c r="G140" s="324" t="s">
        <v>831</v>
      </c>
      <c r="H140" s="324" t="s">
        <v>1455</v>
      </c>
      <c r="I140" s="384">
        <v>2015</v>
      </c>
      <c r="J140" s="239">
        <v>108</v>
      </c>
    </row>
    <row r="141" spans="1:10" ht="14.65" customHeight="1" x14ac:dyDescent="0.25">
      <c r="A141" s="50" t="s">
        <v>1288</v>
      </c>
      <c r="B141" s="324" t="s">
        <v>594</v>
      </c>
      <c r="C141" s="342" t="s">
        <v>1287</v>
      </c>
      <c r="D141" s="324" t="s">
        <v>2550</v>
      </c>
      <c r="E141" s="382" t="s">
        <v>2307</v>
      </c>
      <c r="F141" s="324" t="s">
        <v>2551</v>
      </c>
      <c r="G141" s="324" t="s">
        <v>2521</v>
      </c>
      <c r="H141" s="324" t="s">
        <v>1455</v>
      </c>
      <c r="I141" s="384">
        <v>2015</v>
      </c>
      <c r="J141" s="239">
        <v>113</v>
      </c>
    </row>
    <row r="142" spans="1:10" ht="14.65" customHeight="1" x14ac:dyDescent="0.25">
      <c r="A142" s="50" t="s">
        <v>1288</v>
      </c>
      <c r="B142" s="324" t="s">
        <v>594</v>
      </c>
      <c r="C142" s="342" t="s">
        <v>1287</v>
      </c>
      <c r="D142" s="324" t="s">
        <v>2550</v>
      </c>
      <c r="E142" s="382" t="s">
        <v>2307</v>
      </c>
      <c r="F142" s="324" t="s">
        <v>2551</v>
      </c>
      <c r="G142" s="324" t="s">
        <v>2522</v>
      </c>
      <c r="H142" s="324" t="s">
        <v>1455</v>
      </c>
      <c r="I142" s="384">
        <v>2015</v>
      </c>
      <c r="J142" s="239">
        <v>106</v>
      </c>
    </row>
    <row r="143" spans="1:10" ht="14.65" customHeight="1" x14ac:dyDescent="0.25">
      <c r="A143" s="50" t="s">
        <v>1288</v>
      </c>
      <c r="B143" s="324" t="s">
        <v>594</v>
      </c>
      <c r="C143" s="342" t="s">
        <v>1287</v>
      </c>
      <c r="D143" s="324" t="s">
        <v>2550</v>
      </c>
      <c r="E143" s="382" t="s">
        <v>2307</v>
      </c>
      <c r="F143" s="324" t="s">
        <v>2551</v>
      </c>
      <c r="G143" s="324" t="s">
        <v>2523</v>
      </c>
      <c r="H143" s="324" t="s">
        <v>1455</v>
      </c>
      <c r="I143" s="384">
        <v>2015</v>
      </c>
      <c r="J143" s="239">
        <v>100</v>
      </c>
    </row>
    <row r="144" spans="1:10" ht="14.65" customHeight="1" x14ac:dyDescent="0.25">
      <c r="A144" s="50" t="s">
        <v>1288</v>
      </c>
      <c r="B144" s="324" t="s">
        <v>594</v>
      </c>
      <c r="C144" s="342" t="s">
        <v>1287</v>
      </c>
      <c r="D144" s="324" t="s">
        <v>2550</v>
      </c>
      <c r="E144" s="382" t="s">
        <v>2307</v>
      </c>
      <c r="F144" s="324" t="s">
        <v>2551</v>
      </c>
      <c r="G144" s="324" t="s">
        <v>2524</v>
      </c>
      <c r="H144" s="324" t="s">
        <v>1455</v>
      </c>
      <c r="I144" s="384">
        <v>2015</v>
      </c>
      <c r="J144" s="239">
        <v>127</v>
      </c>
    </row>
    <row r="145" spans="1:10" ht="14.65" customHeight="1" x14ac:dyDescent="0.25">
      <c r="A145" s="50" t="s">
        <v>1288</v>
      </c>
      <c r="B145" s="324" t="s">
        <v>594</v>
      </c>
      <c r="C145" s="342" t="s">
        <v>1287</v>
      </c>
      <c r="D145" s="324" t="s">
        <v>2550</v>
      </c>
      <c r="E145" s="382" t="s">
        <v>2307</v>
      </c>
      <c r="F145" s="324" t="s">
        <v>2551</v>
      </c>
      <c r="G145" s="324" t="s">
        <v>837</v>
      </c>
      <c r="H145" s="324" t="s">
        <v>1455</v>
      </c>
      <c r="I145" s="384">
        <v>2015</v>
      </c>
      <c r="J145" s="239">
        <v>100</v>
      </c>
    </row>
    <row r="146" spans="1:10" ht="14.65" customHeight="1" x14ac:dyDescent="0.25">
      <c r="A146" s="50" t="s">
        <v>1288</v>
      </c>
      <c r="B146" s="324" t="s">
        <v>594</v>
      </c>
      <c r="C146" s="342" t="s">
        <v>1287</v>
      </c>
      <c r="D146" s="324" t="s">
        <v>2550</v>
      </c>
      <c r="E146" s="382" t="s">
        <v>2307</v>
      </c>
      <c r="F146" s="324" t="s">
        <v>2551</v>
      </c>
      <c r="G146" s="324" t="s">
        <v>1454</v>
      </c>
      <c r="H146" s="324" t="s">
        <v>1455</v>
      </c>
      <c r="I146" s="384">
        <v>2015</v>
      </c>
      <c r="J146" s="239">
        <v>103</v>
      </c>
    </row>
    <row r="147" spans="1:10" ht="14.65" customHeight="1" x14ac:dyDescent="0.25">
      <c r="A147" s="50" t="s">
        <v>1288</v>
      </c>
      <c r="B147" s="324" t="s">
        <v>594</v>
      </c>
      <c r="C147" s="342" t="s">
        <v>1287</v>
      </c>
      <c r="D147" s="324" t="s">
        <v>2550</v>
      </c>
      <c r="E147" s="382" t="s">
        <v>2307</v>
      </c>
      <c r="F147" s="324" t="s">
        <v>2551</v>
      </c>
      <c r="G147" s="324" t="s">
        <v>2525</v>
      </c>
      <c r="H147" s="324" t="s">
        <v>1455</v>
      </c>
      <c r="I147" s="384">
        <v>2015</v>
      </c>
      <c r="J147" s="239">
        <v>109</v>
      </c>
    </row>
    <row r="148" spans="1:10" ht="14.65" customHeight="1" x14ac:dyDescent="0.25">
      <c r="A148" s="50" t="s">
        <v>1288</v>
      </c>
      <c r="B148" s="324" t="s">
        <v>594</v>
      </c>
      <c r="C148" s="342" t="s">
        <v>1287</v>
      </c>
      <c r="D148" s="324" t="s">
        <v>2550</v>
      </c>
      <c r="E148" s="382" t="s">
        <v>2307</v>
      </c>
      <c r="F148" s="324" t="s">
        <v>2551</v>
      </c>
      <c r="G148" s="324" t="s">
        <v>2526</v>
      </c>
      <c r="H148" s="324" t="s">
        <v>1455</v>
      </c>
      <c r="I148" s="384">
        <v>2015</v>
      </c>
      <c r="J148" s="239" t="s">
        <v>881</v>
      </c>
    </row>
    <row r="149" spans="1:10" ht="14.65" customHeight="1" x14ac:dyDescent="0.25">
      <c r="A149" s="50" t="s">
        <v>1288</v>
      </c>
      <c r="B149" s="324" t="s">
        <v>594</v>
      </c>
      <c r="C149" s="342" t="s">
        <v>1287</v>
      </c>
      <c r="D149" s="324" t="s">
        <v>2550</v>
      </c>
      <c r="E149" s="382" t="s">
        <v>2307</v>
      </c>
      <c r="F149" s="324" t="s">
        <v>2551</v>
      </c>
      <c r="G149" s="324" t="s">
        <v>2527</v>
      </c>
      <c r="H149" s="324" t="s">
        <v>1455</v>
      </c>
      <c r="I149" s="384">
        <v>2015</v>
      </c>
      <c r="J149" s="239">
        <v>105</v>
      </c>
    </row>
    <row r="150" spans="1:10" ht="14.65" customHeight="1" x14ac:dyDescent="0.25">
      <c r="A150" s="50" t="s">
        <v>1288</v>
      </c>
      <c r="B150" s="324" t="s">
        <v>594</v>
      </c>
      <c r="C150" s="342" t="s">
        <v>1287</v>
      </c>
      <c r="D150" s="324" t="s">
        <v>2550</v>
      </c>
      <c r="E150" s="382" t="s">
        <v>2307</v>
      </c>
      <c r="F150" s="324" t="s">
        <v>2551</v>
      </c>
      <c r="G150" s="324" t="s">
        <v>2528</v>
      </c>
      <c r="H150" s="324" t="s">
        <v>1455</v>
      </c>
      <c r="I150" s="384">
        <v>2015</v>
      </c>
      <c r="J150" s="239">
        <v>86</v>
      </c>
    </row>
    <row r="151" spans="1:10" ht="14.65" customHeight="1" x14ac:dyDescent="0.25">
      <c r="A151" s="50" t="s">
        <v>1288</v>
      </c>
      <c r="B151" s="324" t="s">
        <v>594</v>
      </c>
      <c r="C151" s="342" t="s">
        <v>1287</v>
      </c>
      <c r="D151" s="324" t="s">
        <v>2550</v>
      </c>
      <c r="E151" s="382" t="s">
        <v>2307</v>
      </c>
      <c r="F151" s="324" t="s">
        <v>2551</v>
      </c>
      <c r="G151" s="324" t="s">
        <v>2529</v>
      </c>
      <c r="H151" s="324" t="s">
        <v>1455</v>
      </c>
      <c r="I151" s="384">
        <v>2015</v>
      </c>
      <c r="J151" s="239">
        <v>78</v>
      </c>
    </row>
    <row r="152" spans="1:10" ht="14.65" customHeight="1" x14ac:dyDescent="0.25">
      <c r="A152" s="50" t="s">
        <v>1288</v>
      </c>
      <c r="B152" s="324" t="s">
        <v>594</v>
      </c>
      <c r="C152" s="342" t="s">
        <v>1287</v>
      </c>
      <c r="D152" s="324" t="s">
        <v>2550</v>
      </c>
      <c r="E152" s="382" t="s">
        <v>2307</v>
      </c>
      <c r="F152" s="324" t="s">
        <v>2551</v>
      </c>
      <c r="G152" s="324" t="s">
        <v>2530</v>
      </c>
      <c r="H152" s="324" t="s">
        <v>1455</v>
      </c>
      <c r="I152" s="384">
        <v>2015</v>
      </c>
      <c r="J152" s="239">
        <v>45</v>
      </c>
    </row>
    <row r="153" spans="1:10" ht="14.65" customHeight="1" x14ac:dyDescent="0.25">
      <c r="A153" s="50" t="s">
        <v>1288</v>
      </c>
      <c r="B153" s="324" t="s">
        <v>594</v>
      </c>
      <c r="C153" s="342" t="s">
        <v>1287</v>
      </c>
      <c r="D153" s="324" t="s">
        <v>2550</v>
      </c>
      <c r="E153" s="382" t="s">
        <v>2307</v>
      </c>
      <c r="F153" s="324" t="s">
        <v>2551</v>
      </c>
      <c r="G153" s="324" t="s">
        <v>2531</v>
      </c>
      <c r="H153" s="324" t="s">
        <v>1455</v>
      </c>
      <c r="I153" s="384">
        <v>2015</v>
      </c>
      <c r="J153" s="239">
        <v>119</v>
      </c>
    </row>
    <row r="154" spans="1:10" ht="14.65" customHeight="1" x14ac:dyDescent="0.25">
      <c r="A154" s="50" t="s">
        <v>1288</v>
      </c>
      <c r="B154" s="324" t="s">
        <v>594</v>
      </c>
      <c r="C154" s="342" t="s">
        <v>1287</v>
      </c>
      <c r="D154" s="324" t="s">
        <v>2550</v>
      </c>
      <c r="E154" s="382" t="s">
        <v>2307</v>
      </c>
      <c r="F154" s="324" t="s">
        <v>2551</v>
      </c>
      <c r="G154" s="324" t="s">
        <v>850</v>
      </c>
      <c r="H154" s="324" t="s">
        <v>1455</v>
      </c>
      <c r="I154" s="384">
        <v>2015</v>
      </c>
      <c r="J154" s="239">
        <v>104</v>
      </c>
    </row>
    <row r="155" spans="1:10" ht="14.65" customHeight="1" x14ac:dyDescent="0.25">
      <c r="A155" s="50" t="s">
        <v>1288</v>
      </c>
      <c r="B155" s="324" t="s">
        <v>594</v>
      </c>
      <c r="C155" s="342" t="s">
        <v>1287</v>
      </c>
      <c r="D155" s="324" t="s">
        <v>2550</v>
      </c>
      <c r="E155" s="382" t="s">
        <v>2307</v>
      </c>
      <c r="F155" s="324" t="s">
        <v>2551</v>
      </c>
      <c r="G155" s="324" t="s">
        <v>2532</v>
      </c>
      <c r="H155" s="324" t="s">
        <v>1455</v>
      </c>
      <c r="I155" s="384">
        <v>2015</v>
      </c>
      <c r="J155" s="239">
        <v>110</v>
      </c>
    </row>
    <row r="156" spans="1:10" ht="14.65" customHeight="1" x14ac:dyDescent="0.25">
      <c r="A156" s="50" t="s">
        <v>1288</v>
      </c>
      <c r="B156" s="324" t="s">
        <v>594</v>
      </c>
      <c r="C156" s="342" t="s">
        <v>1287</v>
      </c>
      <c r="D156" s="324" t="s">
        <v>2550</v>
      </c>
      <c r="E156" s="382" t="s">
        <v>2307</v>
      </c>
      <c r="F156" s="324" t="s">
        <v>2551</v>
      </c>
      <c r="G156" s="324" t="s">
        <v>2533</v>
      </c>
      <c r="H156" s="324" t="s">
        <v>1455</v>
      </c>
      <c r="I156" s="384">
        <v>2015</v>
      </c>
      <c r="J156" s="239">
        <v>87</v>
      </c>
    </row>
    <row r="157" spans="1:10" ht="14.65" customHeight="1" x14ac:dyDescent="0.25">
      <c r="A157" s="50" t="s">
        <v>1288</v>
      </c>
      <c r="B157" s="324" t="s">
        <v>594</v>
      </c>
      <c r="C157" s="342" t="s">
        <v>1287</v>
      </c>
      <c r="D157" s="324" t="s">
        <v>2550</v>
      </c>
      <c r="E157" s="382" t="s">
        <v>2307</v>
      </c>
      <c r="F157" s="324" t="s">
        <v>2551</v>
      </c>
      <c r="G157" s="324" t="s">
        <v>2534</v>
      </c>
      <c r="H157" s="324" t="s">
        <v>1455</v>
      </c>
      <c r="I157" s="384">
        <v>2015</v>
      </c>
      <c r="J157" s="239" t="s">
        <v>881</v>
      </c>
    </row>
    <row r="158" spans="1:10" ht="14.65" customHeight="1" x14ac:dyDescent="0.25">
      <c r="A158" s="50" t="s">
        <v>1288</v>
      </c>
      <c r="B158" s="324" t="s">
        <v>594</v>
      </c>
      <c r="C158" s="342" t="s">
        <v>1287</v>
      </c>
      <c r="D158" s="324" t="s">
        <v>2550</v>
      </c>
      <c r="E158" s="382" t="s">
        <v>2307</v>
      </c>
      <c r="F158" s="324" t="s">
        <v>2551</v>
      </c>
      <c r="G158" s="324" t="s">
        <v>76</v>
      </c>
      <c r="H158" s="324" t="s">
        <v>1455</v>
      </c>
      <c r="I158" s="384">
        <v>2015</v>
      </c>
      <c r="J158" s="239">
        <v>105</v>
      </c>
    </row>
    <row r="159" spans="1:10" ht="14.65" customHeight="1" x14ac:dyDescent="0.25">
      <c r="A159" s="50" t="s">
        <v>1288</v>
      </c>
      <c r="B159" s="324" t="s">
        <v>594</v>
      </c>
      <c r="C159" s="342" t="s">
        <v>1287</v>
      </c>
      <c r="D159" s="324" t="s">
        <v>2550</v>
      </c>
      <c r="E159" s="382" t="s">
        <v>2307</v>
      </c>
      <c r="F159" s="324" t="s">
        <v>2551</v>
      </c>
      <c r="G159" s="324" t="s">
        <v>824</v>
      </c>
      <c r="H159" s="324" t="s">
        <v>1455</v>
      </c>
      <c r="I159" s="384">
        <v>2016</v>
      </c>
      <c r="J159" s="239">
        <v>104</v>
      </c>
    </row>
    <row r="160" spans="1:10" ht="14.65" customHeight="1" x14ac:dyDescent="0.25">
      <c r="A160" s="50" t="s">
        <v>1288</v>
      </c>
      <c r="B160" s="324" t="s">
        <v>594</v>
      </c>
      <c r="C160" s="342" t="s">
        <v>1287</v>
      </c>
      <c r="D160" s="324" t="s">
        <v>2550</v>
      </c>
      <c r="E160" s="382" t="s">
        <v>2307</v>
      </c>
      <c r="F160" s="324" t="s">
        <v>2551</v>
      </c>
      <c r="G160" s="324" t="s">
        <v>2106</v>
      </c>
      <c r="H160" s="324" t="s">
        <v>1455</v>
      </c>
      <c r="I160" s="384">
        <v>2016</v>
      </c>
      <c r="J160" s="239">
        <v>111</v>
      </c>
    </row>
    <row r="161" spans="1:10" ht="14.65" customHeight="1" x14ac:dyDescent="0.25">
      <c r="A161" s="50" t="s">
        <v>1288</v>
      </c>
      <c r="B161" s="324" t="s">
        <v>594</v>
      </c>
      <c r="C161" s="342" t="s">
        <v>1287</v>
      </c>
      <c r="D161" s="324" t="s">
        <v>2550</v>
      </c>
      <c r="E161" s="382" t="s">
        <v>2307</v>
      </c>
      <c r="F161" s="324" t="s">
        <v>2551</v>
      </c>
      <c r="G161" s="324" t="s">
        <v>2108</v>
      </c>
      <c r="H161" s="324" t="s">
        <v>1455</v>
      </c>
      <c r="I161" s="384">
        <v>2016</v>
      </c>
      <c r="J161" s="239">
        <v>98</v>
      </c>
    </row>
    <row r="162" spans="1:10" ht="14.65" customHeight="1" x14ac:dyDescent="0.25">
      <c r="A162" s="50" t="s">
        <v>1288</v>
      </c>
      <c r="B162" s="324" t="s">
        <v>594</v>
      </c>
      <c r="C162" s="342" t="s">
        <v>1287</v>
      </c>
      <c r="D162" s="324" t="s">
        <v>2550</v>
      </c>
      <c r="E162" s="382" t="s">
        <v>2307</v>
      </c>
      <c r="F162" s="324" t="s">
        <v>2551</v>
      </c>
      <c r="G162" s="324" t="s">
        <v>2519</v>
      </c>
      <c r="H162" s="324" t="s">
        <v>1455</v>
      </c>
      <c r="I162" s="384">
        <v>2016</v>
      </c>
      <c r="J162" s="239">
        <v>104</v>
      </c>
    </row>
    <row r="163" spans="1:10" ht="14.65" customHeight="1" x14ac:dyDescent="0.25">
      <c r="A163" s="50" t="s">
        <v>1288</v>
      </c>
      <c r="B163" s="324" t="s">
        <v>594</v>
      </c>
      <c r="C163" s="342" t="s">
        <v>1287</v>
      </c>
      <c r="D163" s="324" t="s">
        <v>2550</v>
      </c>
      <c r="E163" s="382" t="s">
        <v>2307</v>
      </c>
      <c r="F163" s="324" t="s">
        <v>2551</v>
      </c>
      <c r="G163" s="324" t="s">
        <v>2520</v>
      </c>
      <c r="H163" s="324" t="s">
        <v>1455</v>
      </c>
      <c r="I163" s="384">
        <v>2016</v>
      </c>
      <c r="J163" s="239">
        <v>106</v>
      </c>
    </row>
    <row r="164" spans="1:10" ht="14.65" customHeight="1" x14ac:dyDescent="0.25">
      <c r="A164" s="50" t="s">
        <v>1288</v>
      </c>
      <c r="B164" s="324" t="s">
        <v>594</v>
      </c>
      <c r="C164" s="342" t="s">
        <v>1287</v>
      </c>
      <c r="D164" s="324" t="s">
        <v>2550</v>
      </c>
      <c r="E164" s="382" t="s">
        <v>2307</v>
      </c>
      <c r="F164" s="324" t="s">
        <v>2551</v>
      </c>
      <c r="G164" s="324" t="s">
        <v>831</v>
      </c>
      <c r="H164" s="324" t="s">
        <v>1455</v>
      </c>
      <c r="I164" s="384">
        <v>2016</v>
      </c>
      <c r="J164" s="239">
        <v>120</v>
      </c>
    </row>
    <row r="165" spans="1:10" ht="14.65" customHeight="1" x14ac:dyDescent="0.25">
      <c r="A165" s="50" t="s">
        <v>1288</v>
      </c>
      <c r="B165" s="324" t="s">
        <v>594</v>
      </c>
      <c r="C165" s="342" t="s">
        <v>1287</v>
      </c>
      <c r="D165" s="324" t="s">
        <v>2550</v>
      </c>
      <c r="E165" s="382" t="s">
        <v>2307</v>
      </c>
      <c r="F165" s="324" t="s">
        <v>2551</v>
      </c>
      <c r="G165" s="324" t="s">
        <v>2521</v>
      </c>
      <c r="H165" s="324" t="s">
        <v>1455</v>
      </c>
      <c r="I165" s="384">
        <v>2016</v>
      </c>
      <c r="J165" s="239">
        <v>122</v>
      </c>
    </row>
    <row r="166" spans="1:10" ht="14.65" customHeight="1" x14ac:dyDescent="0.25">
      <c r="A166" s="50" t="s">
        <v>1288</v>
      </c>
      <c r="B166" s="324" t="s">
        <v>594</v>
      </c>
      <c r="C166" s="342" t="s">
        <v>1287</v>
      </c>
      <c r="D166" s="324" t="s">
        <v>2550</v>
      </c>
      <c r="E166" s="382" t="s">
        <v>2307</v>
      </c>
      <c r="F166" s="324" t="s">
        <v>2551</v>
      </c>
      <c r="G166" s="324" t="s">
        <v>2522</v>
      </c>
      <c r="H166" s="324" t="s">
        <v>1455</v>
      </c>
      <c r="I166" s="384">
        <v>2016</v>
      </c>
      <c r="J166" s="239">
        <v>119</v>
      </c>
    </row>
    <row r="167" spans="1:10" ht="14.65" customHeight="1" x14ac:dyDescent="0.25">
      <c r="A167" s="50" t="s">
        <v>1288</v>
      </c>
      <c r="B167" s="324" t="s">
        <v>594</v>
      </c>
      <c r="C167" s="342" t="s">
        <v>1287</v>
      </c>
      <c r="D167" s="324" t="s">
        <v>2550</v>
      </c>
      <c r="E167" s="382" t="s">
        <v>2307</v>
      </c>
      <c r="F167" s="324" t="s">
        <v>2551</v>
      </c>
      <c r="G167" s="324" t="s">
        <v>2523</v>
      </c>
      <c r="H167" s="324" t="s">
        <v>1455</v>
      </c>
      <c r="I167" s="384">
        <v>2016</v>
      </c>
      <c r="J167" s="239">
        <v>126</v>
      </c>
    </row>
    <row r="168" spans="1:10" ht="14.65" customHeight="1" x14ac:dyDescent="0.25">
      <c r="A168" s="50" t="s">
        <v>1288</v>
      </c>
      <c r="B168" s="324" t="s">
        <v>594</v>
      </c>
      <c r="C168" s="342" t="s">
        <v>1287</v>
      </c>
      <c r="D168" s="324" t="s">
        <v>2550</v>
      </c>
      <c r="E168" s="382" t="s">
        <v>2307</v>
      </c>
      <c r="F168" s="324" t="s">
        <v>2551</v>
      </c>
      <c r="G168" s="324" t="s">
        <v>2524</v>
      </c>
      <c r="H168" s="324" t="s">
        <v>1455</v>
      </c>
      <c r="I168" s="384">
        <v>2016</v>
      </c>
      <c r="J168" s="239">
        <v>139</v>
      </c>
    </row>
    <row r="169" spans="1:10" ht="14.65" customHeight="1" x14ac:dyDescent="0.25">
      <c r="A169" s="50" t="s">
        <v>1288</v>
      </c>
      <c r="B169" s="324" t="s">
        <v>594</v>
      </c>
      <c r="C169" s="342" t="s">
        <v>1287</v>
      </c>
      <c r="D169" s="324" t="s">
        <v>2550</v>
      </c>
      <c r="E169" s="382" t="s">
        <v>2307</v>
      </c>
      <c r="F169" s="324" t="s">
        <v>2551</v>
      </c>
      <c r="G169" s="324" t="s">
        <v>837</v>
      </c>
      <c r="H169" s="324" t="s">
        <v>1455</v>
      </c>
      <c r="I169" s="384">
        <v>2016</v>
      </c>
      <c r="J169" s="239">
        <v>103</v>
      </c>
    </row>
    <row r="170" spans="1:10" ht="14.65" customHeight="1" x14ac:dyDescent="0.25">
      <c r="A170" s="50" t="s">
        <v>1288</v>
      </c>
      <c r="B170" s="324" t="s">
        <v>594</v>
      </c>
      <c r="C170" s="342" t="s">
        <v>1287</v>
      </c>
      <c r="D170" s="324" t="s">
        <v>2550</v>
      </c>
      <c r="E170" s="382" t="s">
        <v>2307</v>
      </c>
      <c r="F170" s="324" t="s">
        <v>2551</v>
      </c>
      <c r="G170" s="324" t="s">
        <v>1454</v>
      </c>
      <c r="H170" s="324" t="s">
        <v>1455</v>
      </c>
      <c r="I170" s="384">
        <v>2016</v>
      </c>
      <c r="J170" s="239">
        <v>106</v>
      </c>
    </row>
    <row r="171" spans="1:10" ht="14.65" customHeight="1" x14ac:dyDescent="0.25">
      <c r="A171" s="50" t="s">
        <v>1288</v>
      </c>
      <c r="B171" s="324" t="s">
        <v>594</v>
      </c>
      <c r="C171" s="342" t="s">
        <v>1287</v>
      </c>
      <c r="D171" s="324" t="s">
        <v>2550</v>
      </c>
      <c r="E171" s="382" t="s">
        <v>2307</v>
      </c>
      <c r="F171" s="324" t="s">
        <v>2551</v>
      </c>
      <c r="G171" s="324" t="s">
        <v>2525</v>
      </c>
      <c r="H171" s="324" t="s">
        <v>1455</v>
      </c>
      <c r="I171" s="384">
        <v>2016</v>
      </c>
      <c r="J171" s="239">
        <v>112</v>
      </c>
    </row>
    <row r="172" spans="1:10" ht="14.65" customHeight="1" x14ac:dyDescent="0.25">
      <c r="A172" s="50" t="s">
        <v>1288</v>
      </c>
      <c r="B172" s="324" t="s">
        <v>594</v>
      </c>
      <c r="C172" s="342" t="s">
        <v>1287</v>
      </c>
      <c r="D172" s="324" t="s">
        <v>2550</v>
      </c>
      <c r="E172" s="382" t="s">
        <v>2307</v>
      </c>
      <c r="F172" s="324" t="s">
        <v>2551</v>
      </c>
      <c r="G172" s="324" t="s">
        <v>2526</v>
      </c>
      <c r="H172" s="324" t="s">
        <v>1455</v>
      </c>
      <c r="I172" s="384">
        <v>2016</v>
      </c>
      <c r="J172" s="239" t="s">
        <v>881</v>
      </c>
    </row>
    <row r="173" spans="1:10" ht="14.65" customHeight="1" x14ac:dyDescent="0.25">
      <c r="A173" s="50" t="s">
        <v>1288</v>
      </c>
      <c r="B173" s="324" t="s">
        <v>594</v>
      </c>
      <c r="C173" s="342" t="s">
        <v>1287</v>
      </c>
      <c r="D173" s="324" t="s">
        <v>2550</v>
      </c>
      <c r="E173" s="382" t="s">
        <v>2307</v>
      </c>
      <c r="F173" s="324" t="s">
        <v>2551</v>
      </c>
      <c r="G173" s="324" t="s">
        <v>2527</v>
      </c>
      <c r="H173" s="324" t="s">
        <v>1455</v>
      </c>
      <c r="I173" s="384">
        <v>2016</v>
      </c>
      <c r="J173" s="239">
        <v>115</v>
      </c>
    </row>
    <row r="174" spans="1:10" ht="14.65" customHeight="1" x14ac:dyDescent="0.25">
      <c r="A174" s="50" t="s">
        <v>1288</v>
      </c>
      <c r="B174" s="324" t="s">
        <v>594</v>
      </c>
      <c r="C174" s="342" t="s">
        <v>1287</v>
      </c>
      <c r="D174" s="324" t="s">
        <v>2550</v>
      </c>
      <c r="E174" s="382" t="s">
        <v>2307</v>
      </c>
      <c r="F174" s="324" t="s">
        <v>2551</v>
      </c>
      <c r="G174" s="324" t="s">
        <v>2528</v>
      </c>
      <c r="H174" s="324" t="s">
        <v>1455</v>
      </c>
      <c r="I174" s="384">
        <v>2016</v>
      </c>
      <c r="J174" s="239">
        <v>83</v>
      </c>
    </row>
    <row r="175" spans="1:10" ht="14.65" customHeight="1" x14ac:dyDescent="0.25">
      <c r="A175" s="50" t="s">
        <v>1288</v>
      </c>
      <c r="B175" s="324" t="s">
        <v>594</v>
      </c>
      <c r="C175" s="342" t="s">
        <v>1287</v>
      </c>
      <c r="D175" s="324" t="s">
        <v>2550</v>
      </c>
      <c r="E175" s="382" t="s">
        <v>2307</v>
      </c>
      <c r="F175" s="324" t="s">
        <v>2551</v>
      </c>
      <c r="G175" s="324" t="s">
        <v>2529</v>
      </c>
      <c r="H175" s="324" t="s">
        <v>1455</v>
      </c>
      <c r="I175" s="384">
        <v>2016</v>
      </c>
      <c r="J175" s="239">
        <v>75</v>
      </c>
    </row>
    <row r="176" spans="1:10" ht="14.65" customHeight="1" x14ac:dyDescent="0.25">
      <c r="A176" s="50" t="s">
        <v>1288</v>
      </c>
      <c r="B176" s="324" t="s">
        <v>594</v>
      </c>
      <c r="C176" s="342" t="s">
        <v>1287</v>
      </c>
      <c r="D176" s="324" t="s">
        <v>2550</v>
      </c>
      <c r="E176" s="382" t="s">
        <v>2307</v>
      </c>
      <c r="F176" s="324" t="s">
        <v>2551</v>
      </c>
      <c r="G176" s="324" t="s">
        <v>2530</v>
      </c>
      <c r="H176" s="324" t="s">
        <v>1455</v>
      </c>
      <c r="I176" s="384">
        <v>2016</v>
      </c>
      <c r="J176" s="239">
        <v>38</v>
      </c>
    </row>
    <row r="177" spans="1:10" ht="14.65" customHeight="1" x14ac:dyDescent="0.25">
      <c r="A177" s="50" t="s">
        <v>1288</v>
      </c>
      <c r="B177" s="324" t="s">
        <v>594</v>
      </c>
      <c r="C177" s="342" t="s">
        <v>1287</v>
      </c>
      <c r="D177" s="324" t="s">
        <v>2550</v>
      </c>
      <c r="E177" s="382" t="s">
        <v>2307</v>
      </c>
      <c r="F177" s="324" t="s">
        <v>2551</v>
      </c>
      <c r="G177" s="324" t="s">
        <v>2531</v>
      </c>
      <c r="H177" s="324" t="s">
        <v>1455</v>
      </c>
      <c r="I177" s="384">
        <v>2016</v>
      </c>
      <c r="J177" s="239">
        <v>119</v>
      </c>
    </row>
    <row r="178" spans="1:10" ht="14.65" customHeight="1" x14ac:dyDescent="0.25">
      <c r="A178" s="50" t="s">
        <v>1288</v>
      </c>
      <c r="B178" s="324" t="s">
        <v>594</v>
      </c>
      <c r="C178" s="342" t="s">
        <v>1287</v>
      </c>
      <c r="D178" s="324" t="s">
        <v>2550</v>
      </c>
      <c r="E178" s="382" t="s">
        <v>2307</v>
      </c>
      <c r="F178" s="324" t="s">
        <v>2551</v>
      </c>
      <c r="G178" s="324" t="s">
        <v>850</v>
      </c>
      <c r="H178" s="324" t="s">
        <v>1455</v>
      </c>
      <c r="I178" s="384">
        <v>2016</v>
      </c>
      <c r="J178" s="239">
        <v>104</v>
      </c>
    </row>
    <row r="179" spans="1:10" ht="14.65" customHeight="1" x14ac:dyDescent="0.25">
      <c r="A179" s="50" t="s">
        <v>1288</v>
      </c>
      <c r="B179" s="324" t="s">
        <v>594</v>
      </c>
      <c r="C179" s="342" t="s">
        <v>1287</v>
      </c>
      <c r="D179" s="324" t="s">
        <v>2550</v>
      </c>
      <c r="E179" s="382" t="s">
        <v>2307</v>
      </c>
      <c r="F179" s="324" t="s">
        <v>2551</v>
      </c>
      <c r="G179" s="324" t="s">
        <v>2532</v>
      </c>
      <c r="H179" s="324" t="s">
        <v>1455</v>
      </c>
      <c r="I179" s="384">
        <v>2016</v>
      </c>
      <c r="J179" s="239">
        <v>111</v>
      </c>
    </row>
    <row r="180" spans="1:10" ht="14.65" customHeight="1" x14ac:dyDescent="0.25">
      <c r="A180" s="50" t="s">
        <v>1288</v>
      </c>
      <c r="B180" s="324" t="s">
        <v>594</v>
      </c>
      <c r="C180" s="342" t="s">
        <v>1287</v>
      </c>
      <c r="D180" s="324" t="s">
        <v>2550</v>
      </c>
      <c r="E180" s="382" t="s">
        <v>2307</v>
      </c>
      <c r="F180" s="324" t="s">
        <v>2551</v>
      </c>
      <c r="G180" s="324" t="s">
        <v>2533</v>
      </c>
      <c r="H180" s="324" t="s">
        <v>1455</v>
      </c>
      <c r="I180" s="384">
        <v>2016</v>
      </c>
      <c r="J180" s="239">
        <v>88</v>
      </c>
    </row>
    <row r="181" spans="1:10" ht="14.65" customHeight="1" x14ac:dyDescent="0.25">
      <c r="A181" s="50" t="s">
        <v>1288</v>
      </c>
      <c r="B181" s="324" t="s">
        <v>594</v>
      </c>
      <c r="C181" s="342" t="s">
        <v>1287</v>
      </c>
      <c r="D181" s="324" t="s">
        <v>2550</v>
      </c>
      <c r="E181" s="382" t="s">
        <v>2307</v>
      </c>
      <c r="F181" s="324" t="s">
        <v>2551</v>
      </c>
      <c r="G181" s="324" t="s">
        <v>2534</v>
      </c>
      <c r="H181" s="324" t="s">
        <v>1455</v>
      </c>
      <c r="I181" s="384">
        <v>2016</v>
      </c>
      <c r="J181" s="239" t="s">
        <v>881</v>
      </c>
    </row>
    <row r="182" spans="1:10" ht="14.65" customHeight="1" x14ac:dyDescent="0.25">
      <c r="A182" s="50" t="s">
        <v>1288</v>
      </c>
      <c r="B182" s="324" t="s">
        <v>594</v>
      </c>
      <c r="C182" s="342" t="s">
        <v>1287</v>
      </c>
      <c r="D182" s="324" t="s">
        <v>2550</v>
      </c>
      <c r="E182" s="382" t="s">
        <v>2307</v>
      </c>
      <c r="F182" s="324" t="s">
        <v>2551</v>
      </c>
      <c r="G182" s="324" t="s">
        <v>76</v>
      </c>
      <c r="H182" s="324" t="s">
        <v>1455</v>
      </c>
      <c r="I182" s="384">
        <v>2016</v>
      </c>
      <c r="J182" s="239">
        <v>109</v>
      </c>
    </row>
    <row r="183" spans="1:10" ht="14.65" customHeight="1" x14ac:dyDescent="0.25">
      <c r="A183" s="50" t="s">
        <v>1288</v>
      </c>
      <c r="B183" s="324" t="s">
        <v>594</v>
      </c>
      <c r="C183" s="342" t="s">
        <v>1287</v>
      </c>
      <c r="D183" s="324" t="s">
        <v>2550</v>
      </c>
      <c r="E183" s="382" t="s">
        <v>2307</v>
      </c>
      <c r="F183" s="324" t="s">
        <v>2551</v>
      </c>
      <c r="G183" s="324" t="s">
        <v>824</v>
      </c>
      <c r="H183" s="324" t="s">
        <v>1455</v>
      </c>
      <c r="I183" s="384">
        <v>2017</v>
      </c>
      <c r="J183" s="239">
        <v>108</v>
      </c>
    </row>
    <row r="184" spans="1:10" ht="14.65" customHeight="1" x14ac:dyDescent="0.25">
      <c r="A184" s="50" t="s">
        <v>1288</v>
      </c>
      <c r="B184" s="324" t="s">
        <v>594</v>
      </c>
      <c r="C184" s="342" t="s">
        <v>1287</v>
      </c>
      <c r="D184" s="324" t="s">
        <v>2550</v>
      </c>
      <c r="E184" s="382" t="s">
        <v>2307</v>
      </c>
      <c r="F184" s="324" t="s">
        <v>2551</v>
      </c>
      <c r="G184" s="324" t="s">
        <v>2106</v>
      </c>
      <c r="H184" s="324" t="s">
        <v>1455</v>
      </c>
      <c r="I184" s="384">
        <v>2017</v>
      </c>
      <c r="J184" s="239">
        <v>109</v>
      </c>
    </row>
    <row r="185" spans="1:10" ht="14.65" customHeight="1" x14ac:dyDescent="0.25">
      <c r="A185" s="50" t="s">
        <v>1288</v>
      </c>
      <c r="B185" s="324" t="s">
        <v>594</v>
      </c>
      <c r="C185" s="342" t="s">
        <v>1287</v>
      </c>
      <c r="D185" s="324" t="s">
        <v>2550</v>
      </c>
      <c r="E185" s="382" t="s">
        <v>2307</v>
      </c>
      <c r="F185" s="324" t="s">
        <v>2551</v>
      </c>
      <c r="G185" s="324" t="s">
        <v>2108</v>
      </c>
      <c r="H185" s="324" t="s">
        <v>1455</v>
      </c>
      <c r="I185" s="384">
        <v>2017</v>
      </c>
      <c r="J185" s="239">
        <v>99</v>
      </c>
    </row>
    <row r="186" spans="1:10" ht="14.65" customHeight="1" x14ac:dyDescent="0.25">
      <c r="A186" s="50" t="s">
        <v>1288</v>
      </c>
      <c r="B186" s="324" t="s">
        <v>594</v>
      </c>
      <c r="C186" s="342" t="s">
        <v>1287</v>
      </c>
      <c r="D186" s="324" t="s">
        <v>2550</v>
      </c>
      <c r="E186" s="382" t="s">
        <v>2307</v>
      </c>
      <c r="F186" s="324" t="s">
        <v>2551</v>
      </c>
      <c r="G186" s="324" t="s">
        <v>2519</v>
      </c>
      <c r="H186" s="324" t="s">
        <v>1455</v>
      </c>
      <c r="I186" s="384">
        <v>2017</v>
      </c>
      <c r="J186" s="239">
        <v>108</v>
      </c>
    </row>
    <row r="187" spans="1:10" ht="14.65" customHeight="1" x14ac:dyDescent="0.25">
      <c r="A187" s="50" t="s">
        <v>1288</v>
      </c>
      <c r="B187" s="324" t="s">
        <v>594</v>
      </c>
      <c r="C187" s="342" t="s">
        <v>1287</v>
      </c>
      <c r="D187" s="324" t="s">
        <v>2550</v>
      </c>
      <c r="E187" s="382" t="s">
        <v>2307</v>
      </c>
      <c r="F187" s="324" t="s">
        <v>2551</v>
      </c>
      <c r="G187" s="324" t="s">
        <v>2520</v>
      </c>
      <c r="H187" s="324" t="s">
        <v>1455</v>
      </c>
      <c r="I187" s="384">
        <v>2017</v>
      </c>
      <c r="J187" s="239">
        <v>117</v>
      </c>
    </row>
    <row r="188" spans="1:10" ht="14.65" customHeight="1" x14ac:dyDescent="0.25">
      <c r="A188" s="50" t="s">
        <v>1288</v>
      </c>
      <c r="B188" s="324" t="s">
        <v>594</v>
      </c>
      <c r="C188" s="342" t="s">
        <v>1287</v>
      </c>
      <c r="D188" s="324" t="s">
        <v>2550</v>
      </c>
      <c r="E188" s="382" t="s">
        <v>2307</v>
      </c>
      <c r="F188" s="324" t="s">
        <v>2551</v>
      </c>
      <c r="G188" s="324" t="s">
        <v>831</v>
      </c>
      <c r="H188" s="324" t="s">
        <v>1455</v>
      </c>
      <c r="I188" s="384">
        <v>2017</v>
      </c>
      <c r="J188" s="239">
        <v>113</v>
      </c>
    </row>
    <row r="189" spans="1:10" ht="14.65" customHeight="1" x14ac:dyDescent="0.25">
      <c r="A189" s="50" t="s">
        <v>1288</v>
      </c>
      <c r="B189" s="324" t="s">
        <v>594</v>
      </c>
      <c r="C189" s="342" t="s">
        <v>1287</v>
      </c>
      <c r="D189" s="324" t="s">
        <v>2550</v>
      </c>
      <c r="E189" s="382" t="s">
        <v>2307</v>
      </c>
      <c r="F189" s="324" t="s">
        <v>2551</v>
      </c>
      <c r="G189" s="324" t="s">
        <v>2521</v>
      </c>
      <c r="H189" s="324" t="s">
        <v>1455</v>
      </c>
      <c r="I189" s="384">
        <v>2017</v>
      </c>
      <c r="J189" s="239">
        <v>127</v>
      </c>
    </row>
    <row r="190" spans="1:10" ht="14.65" customHeight="1" x14ac:dyDescent="0.25">
      <c r="A190" s="50" t="s">
        <v>1288</v>
      </c>
      <c r="B190" s="324" t="s">
        <v>594</v>
      </c>
      <c r="C190" s="342" t="s">
        <v>1287</v>
      </c>
      <c r="D190" s="324" t="s">
        <v>2550</v>
      </c>
      <c r="E190" s="382" t="s">
        <v>2307</v>
      </c>
      <c r="F190" s="324" t="s">
        <v>2551</v>
      </c>
      <c r="G190" s="324" t="s">
        <v>2522</v>
      </c>
      <c r="H190" s="324" t="s">
        <v>1455</v>
      </c>
      <c r="I190" s="384">
        <v>2017</v>
      </c>
      <c r="J190" s="239">
        <v>108</v>
      </c>
    </row>
    <row r="191" spans="1:10" ht="14.65" customHeight="1" x14ac:dyDescent="0.25">
      <c r="A191" s="50" t="s">
        <v>1288</v>
      </c>
      <c r="B191" s="324" t="s">
        <v>594</v>
      </c>
      <c r="C191" s="342" t="s">
        <v>1287</v>
      </c>
      <c r="D191" s="324" t="s">
        <v>2550</v>
      </c>
      <c r="E191" s="382" t="s">
        <v>2307</v>
      </c>
      <c r="F191" s="324" t="s">
        <v>2551</v>
      </c>
      <c r="G191" s="324" t="s">
        <v>2523</v>
      </c>
      <c r="H191" s="324" t="s">
        <v>1455</v>
      </c>
      <c r="I191" s="384">
        <v>2017</v>
      </c>
      <c r="J191" s="239">
        <v>131</v>
      </c>
    </row>
    <row r="192" spans="1:10" ht="14.65" customHeight="1" x14ac:dyDescent="0.25">
      <c r="A192" s="50" t="s">
        <v>1288</v>
      </c>
      <c r="B192" s="324" t="s">
        <v>594</v>
      </c>
      <c r="C192" s="342" t="s">
        <v>1287</v>
      </c>
      <c r="D192" s="324" t="s">
        <v>2550</v>
      </c>
      <c r="E192" s="382" t="s">
        <v>2307</v>
      </c>
      <c r="F192" s="324" t="s">
        <v>2551</v>
      </c>
      <c r="G192" s="324" t="s">
        <v>2524</v>
      </c>
      <c r="H192" s="324" t="s">
        <v>1455</v>
      </c>
      <c r="I192" s="384">
        <v>2017</v>
      </c>
      <c r="J192" s="239">
        <v>128</v>
      </c>
    </row>
    <row r="193" spans="1:10" ht="14.65" customHeight="1" x14ac:dyDescent="0.25">
      <c r="A193" s="50" t="s">
        <v>1288</v>
      </c>
      <c r="B193" s="324" t="s">
        <v>594</v>
      </c>
      <c r="C193" s="342" t="s">
        <v>1287</v>
      </c>
      <c r="D193" s="324" t="s">
        <v>2550</v>
      </c>
      <c r="E193" s="382" t="s">
        <v>2307</v>
      </c>
      <c r="F193" s="324" t="s">
        <v>2551</v>
      </c>
      <c r="G193" s="324" t="s">
        <v>837</v>
      </c>
      <c r="H193" s="324" t="s">
        <v>1455</v>
      </c>
      <c r="I193" s="384">
        <v>2017</v>
      </c>
      <c r="J193" s="239">
        <v>107</v>
      </c>
    </row>
    <row r="194" spans="1:10" ht="14.65" customHeight="1" x14ac:dyDescent="0.25">
      <c r="A194" s="50" t="s">
        <v>1288</v>
      </c>
      <c r="B194" s="324" t="s">
        <v>594</v>
      </c>
      <c r="C194" s="342" t="s">
        <v>1287</v>
      </c>
      <c r="D194" s="324" t="s">
        <v>2550</v>
      </c>
      <c r="E194" s="382" t="s">
        <v>2307</v>
      </c>
      <c r="F194" s="324" t="s">
        <v>2551</v>
      </c>
      <c r="G194" s="324" t="s">
        <v>1454</v>
      </c>
      <c r="H194" s="324" t="s">
        <v>1455</v>
      </c>
      <c r="I194" s="384">
        <v>2017</v>
      </c>
      <c r="J194" s="239">
        <v>111</v>
      </c>
    </row>
    <row r="195" spans="1:10" ht="14.65" customHeight="1" x14ac:dyDescent="0.25">
      <c r="A195" s="50" t="s">
        <v>1288</v>
      </c>
      <c r="B195" s="324" t="s">
        <v>594</v>
      </c>
      <c r="C195" s="342" t="s">
        <v>1287</v>
      </c>
      <c r="D195" s="324" t="s">
        <v>2550</v>
      </c>
      <c r="E195" s="382" t="s">
        <v>2307</v>
      </c>
      <c r="F195" s="324" t="s">
        <v>2551</v>
      </c>
      <c r="G195" s="324" t="s">
        <v>2525</v>
      </c>
      <c r="H195" s="324" t="s">
        <v>1455</v>
      </c>
      <c r="I195" s="384">
        <v>2017</v>
      </c>
      <c r="J195" s="239">
        <v>118</v>
      </c>
    </row>
    <row r="196" spans="1:10" ht="14.65" customHeight="1" x14ac:dyDescent="0.25">
      <c r="A196" s="50" t="s">
        <v>1288</v>
      </c>
      <c r="B196" s="324" t="s">
        <v>594</v>
      </c>
      <c r="C196" s="342" t="s">
        <v>1287</v>
      </c>
      <c r="D196" s="324" t="s">
        <v>2550</v>
      </c>
      <c r="E196" s="382" t="s">
        <v>2307</v>
      </c>
      <c r="F196" s="324" t="s">
        <v>2551</v>
      </c>
      <c r="G196" s="324" t="s">
        <v>2526</v>
      </c>
      <c r="H196" s="324" t="s">
        <v>1455</v>
      </c>
      <c r="I196" s="384">
        <v>2017</v>
      </c>
      <c r="J196" s="239" t="s">
        <v>881</v>
      </c>
    </row>
    <row r="197" spans="1:10" ht="14.65" customHeight="1" x14ac:dyDescent="0.25">
      <c r="A197" s="50" t="s">
        <v>1288</v>
      </c>
      <c r="B197" s="324" t="s">
        <v>594</v>
      </c>
      <c r="C197" s="342" t="s">
        <v>1287</v>
      </c>
      <c r="D197" s="324" t="s">
        <v>2550</v>
      </c>
      <c r="E197" s="382" t="s">
        <v>2307</v>
      </c>
      <c r="F197" s="324" t="s">
        <v>2551</v>
      </c>
      <c r="G197" s="324" t="s">
        <v>2527</v>
      </c>
      <c r="H197" s="324" t="s">
        <v>1455</v>
      </c>
      <c r="I197" s="384">
        <v>2017</v>
      </c>
      <c r="J197" s="239">
        <v>115</v>
      </c>
    </row>
    <row r="198" spans="1:10" ht="14.65" customHeight="1" x14ac:dyDescent="0.25">
      <c r="A198" s="50" t="s">
        <v>1288</v>
      </c>
      <c r="B198" s="324" t="s">
        <v>594</v>
      </c>
      <c r="C198" s="342" t="s">
        <v>1287</v>
      </c>
      <c r="D198" s="324" t="s">
        <v>2550</v>
      </c>
      <c r="E198" s="382" t="s">
        <v>2307</v>
      </c>
      <c r="F198" s="324" t="s">
        <v>2551</v>
      </c>
      <c r="G198" s="324" t="s">
        <v>2528</v>
      </c>
      <c r="H198" s="324" t="s">
        <v>1455</v>
      </c>
      <c r="I198" s="384">
        <v>2017</v>
      </c>
      <c r="J198" s="239">
        <v>85</v>
      </c>
    </row>
    <row r="199" spans="1:10" ht="14.65" customHeight="1" x14ac:dyDescent="0.25">
      <c r="A199" s="50" t="s">
        <v>1288</v>
      </c>
      <c r="B199" s="324" t="s">
        <v>594</v>
      </c>
      <c r="C199" s="342" t="s">
        <v>1287</v>
      </c>
      <c r="D199" s="324" t="s">
        <v>2550</v>
      </c>
      <c r="E199" s="382" t="s">
        <v>2307</v>
      </c>
      <c r="F199" s="324" t="s">
        <v>2551</v>
      </c>
      <c r="G199" s="324" t="s">
        <v>2529</v>
      </c>
      <c r="H199" s="324" t="s">
        <v>1455</v>
      </c>
      <c r="I199" s="384">
        <v>2017</v>
      </c>
      <c r="J199" s="239">
        <v>81</v>
      </c>
    </row>
    <row r="200" spans="1:10" ht="14.65" customHeight="1" x14ac:dyDescent="0.25">
      <c r="A200" s="50" t="s">
        <v>1288</v>
      </c>
      <c r="B200" s="324" t="s">
        <v>594</v>
      </c>
      <c r="C200" s="342" t="s">
        <v>1287</v>
      </c>
      <c r="D200" s="324" t="s">
        <v>2550</v>
      </c>
      <c r="E200" s="382" t="s">
        <v>2307</v>
      </c>
      <c r="F200" s="324" t="s">
        <v>2551</v>
      </c>
      <c r="G200" s="324" t="s">
        <v>2530</v>
      </c>
      <c r="H200" s="324" t="s">
        <v>1455</v>
      </c>
      <c r="I200" s="384">
        <v>2017</v>
      </c>
      <c r="J200" s="239">
        <v>40</v>
      </c>
    </row>
    <row r="201" spans="1:10" ht="14.65" customHeight="1" x14ac:dyDescent="0.25">
      <c r="A201" s="50" t="s">
        <v>1288</v>
      </c>
      <c r="B201" s="324" t="s">
        <v>594</v>
      </c>
      <c r="C201" s="342" t="s">
        <v>1287</v>
      </c>
      <c r="D201" s="324" t="s">
        <v>2550</v>
      </c>
      <c r="E201" s="382" t="s">
        <v>2307</v>
      </c>
      <c r="F201" s="324" t="s">
        <v>2551</v>
      </c>
      <c r="G201" s="324" t="s">
        <v>2531</v>
      </c>
      <c r="H201" s="324" t="s">
        <v>1455</v>
      </c>
      <c r="I201" s="384">
        <v>2017</v>
      </c>
      <c r="J201" s="239">
        <v>108</v>
      </c>
    </row>
    <row r="202" spans="1:10" ht="14.65" customHeight="1" x14ac:dyDescent="0.25">
      <c r="A202" s="50" t="s">
        <v>1288</v>
      </c>
      <c r="B202" s="324" t="s">
        <v>594</v>
      </c>
      <c r="C202" s="342" t="s">
        <v>1287</v>
      </c>
      <c r="D202" s="324" t="s">
        <v>2550</v>
      </c>
      <c r="E202" s="382" t="s">
        <v>2307</v>
      </c>
      <c r="F202" s="324" t="s">
        <v>2551</v>
      </c>
      <c r="G202" s="324" t="s">
        <v>850</v>
      </c>
      <c r="H202" s="324" t="s">
        <v>1455</v>
      </c>
      <c r="I202" s="384">
        <v>2017</v>
      </c>
      <c r="J202" s="239">
        <v>108</v>
      </c>
    </row>
    <row r="203" spans="1:10" ht="14.65" customHeight="1" x14ac:dyDescent="0.25">
      <c r="A203" s="50" t="s">
        <v>1288</v>
      </c>
      <c r="B203" s="324" t="s">
        <v>594</v>
      </c>
      <c r="C203" s="342" t="s">
        <v>1287</v>
      </c>
      <c r="D203" s="324" t="s">
        <v>2550</v>
      </c>
      <c r="E203" s="382" t="s">
        <v>2307</v>
      </c>
      <c r="F203" s="324" t="s">
        <v>2551</v>
      </c>
      <c r="G203" s="324" t="s">
        <v>2532</v>
      </c>
      <c r="H203" s="324" t="s">
        <v>1455</v>
      </c>
      <c r="I203" s="384">
        <v>2017</v>
      </c>
      <c r="J203" s="239">
        <v>115</v>
      </c>
    </row>
    <row r="204" spans="1:10" ht="14.65" customHeight="1" x14ac:dyDescent="0.25">
      <c r="A204" s="50" t="s">
        <v>1288</v>
      </c>
      <c r="B204" s="324" t="s">
        <v>594</v>
      </c>
      <c r="C204" s="342" t="s">
        <v>1287</v>
      </c>
      <c r="D204" s="324" t="s">
        <v>2550</v>
      </c>
      <c r="E204" s="382" t="s">
        <v>2307</v>
      </c>
      <c r="F204" s="324" t="s">
        <v>2551</v>
      </c>
      <c r="G204" s="324" t="s">
        <v>2533</v>
      </c>
      <c r="H204" s="324" t="s">
        <v>1455</v>
      </c>
      <c r="I204" s="384">
        <v>2017</v>
      </c>
      <c r="J204" s="239">
        <v>90</v>
      </c>
    </row>
    <row r="205" spans="1:10" ht="14.65" customHeight="1" x14ac:dyDescent="0.25">
      <c r="A205" s="50" t="s">
        <v>1288</v>
      </c>
      <c r="B205" s="324" t="s">
        <v>594</v>
      </c>
      <c r="C205" s="342" t="s">
        <v>1287</v>
      </c>
      <c r="D205" s="324" t="s">
        <v>2550</v>
      </c>
      <c r="E205" s="382" t="s">
        <v>2307</v>
      </c>
      <c r="F205" s="324" t="s">
        <v>2551</v>
      </c>
      <c r="G205" s="324" t="s">
        <v>2534</v>
      </c>
      <c r="H205" s="324" t="s">
        <v>1455</v>
      </c>
      <c r="I205" s="384">
        <v>2017</v>
      </c>
      <c r="J205" s="239" t="s">
        <v>881</v>
      </c>
    </row>
    <row r="206" spans="1:10" ht="14.65" customHeight="1" x14ac:dyDescent="0.25">
      <c r="A206" s="50" t="s">
        <v>1288</v>
      </c>
      <c r="B206" s="324" t="s">
        <v>594</v>
      </c>
      <c r="C206" s="342" t="s">
        <v>1287</v>
      </c>
      <c r="D206" s="324" t="s">
        <v>2550</v>
      </c>
      <c r="E206" s="382" t="s">
        <v>2307</v>
      </c>
      <c r="F206" s="324" t="s">
        <v>2551</v>
      </c>
      <c r="G206" s="324" t="s">
        <v>76</v>
      </c>
      <c r="H206" s="324" t="s">
        <v>1455</v>
      </c>
      <c r="I206" s="384">
        <v>2017</v>
      </c>
      <c r="J206" s="239">
        <v>109</v>
      </c>
    </row>
    <row r="207" spans="1:10" ht="14.65" customHeight="1" x14ac:dyDescent="0.25">
      <c r="A207" s="50" t="s">
        <v>1288</v>
      </c>
      <c r="B207" s="324" t="s">
        <v>594</v>
      </c>
      <c r="C207" s="342" t="s">
        <v>1287</v>
      </c>
      <c r="D207" s="324" t="s">
        <v>2550</v>
      </c>
      <c r="E207" s="382" t="s">
        <v>2307</v>
      </c>
      <c r="F207" s="324" t="s">
        <v>2551</v>
      </c>
      <c r="G207" s="324" t="s">
        <v>824</v>
      </c>
      <c r="H207" s="324" t="s">
        <v>1455</v>
      </c>
      <c r="I207" s="384">
        <v>2018</v>
      </c>
      <c r="J207" s="239">
        <v>110</v>
      </c>
    </row>
    <row r="208" spans="1:10" ht="14.65" customHeight="1" x14ac:dyDescent="0.25">
      <c r="A208" s="50" t="s">
        <v>1288</v>
      </c>
      <c r="B208" s="324" t="s">
        <v>594</v>
      </c>
      <c r="C208" s="342" t="s">
        <v>1287</v>
      </c>
      <c r="D208" s="324" t="s">
        <v>2550</v>
      </c>
      <c r="E208" s="382" t="s">
        <v>2307</v>
      </c>
      <c r="F208" s="324" t="s">
        <v>2551</v>
      </c>
      <c r="G208" s="324" t="s">
        <v>2106</v>
      </c>
      <c r="H208" s="324" t="s">
        <v>1455</v>
      </c>
      <c r="I208" s="384">
        <v>2018</v>
      </c>
      <c r="J208" s="239">
        <v>103</v>
      </c>
    </row>
    <row r="209" spans="1:10" ht="14.65" customHeight="1" x14ac:dyDescent="0.25">
      <c r="A209" s="50" t="s">
        <v>1288</v>
      </c>
      <c r="B209" s="324" t="s">
        <v>594</v>
      </c>
      <c r="C209" s="342" t="s">
        <v>1287</v>
      </c>
      <c r="D209" s="324" t="s">
        <v>2550</v>
      </c>
      <c r="E209" s="382" t="s">
        <v>2307</v>
      </c>
      <c r="F209" s="324" t="s">
        <v>2551</v>
      </c>
      <c r="G209" s="324" t="s">
        <v>2108</v>
      </c>
      <c r="H209" s="324" t="s">
        <v>1455</v>
      </c>
      <c r="I209" s="384">
        <v>2018</v>
      </c>
      <c r="J209" s="239">
        <v>99</v>
      </c>
    </row>
    <row r="210" spans="1:10" ht="14.65" customHeight="1" x14ac:dyDescent="0.25">
      <c r="A210" s="50" t="s">
        <v>1288</v>
      </c>
      <c r="B210" s="324" t="s">
        <v>594</v>
      </c>
      <c r="C210" s="342" t="s">
        <v>1287</v>
      </c>
      <c r="D210" s="324" t="s">
        <v>2550</v>
      </c>
      <c r="E210" s="382" t="s">
        <v>2307</v>
      </c>
      <c r="F210" s="324" t="s">
        <v>2551</v>
      </c>
      <c r="G210" s="324" t="s">
        <v>2519</v>
      </c>
      <c r="H210" s="324" t="s">
        <v>1455</v>
      </c>
      <c r="I210" s="384">
        <v>2018</v>
      </c>
      <c r="J210" s="239">
        <v>100</v>
      </c>
    </row>
    <row r="211" spans="1:10" ht="14.65" customHeight="1" x14ac:dyDescent="0.25">
      <c r="A211" s="50" t="s">
        <v>1288</v>
      </c>
      <c r="B211" s="324" t="s">
        <v>594</v>
      </c>
      <c r="C211" s="342" t="s">
        <v>1287</v>
      </c>
      <c r="D211" s="324" t="s">
        <v>2550</v>
      </c>
      <c r="E211" s="382" t="s">
        <v>2307</v>
      </c>
      <c r="F211" s="324" t="s">
        <v>2551</v>
      </c>
      <c r="G211" s="324" t="s">
        <v>2520</v>
      </c>
      <c r="H211" s="324" t="s">
        <v>1455</v>
      </c>
      <c r="I211" s="384">
        <v>2018</v>
      </c>
      <c r="J211" s="239">
        <v>146</v>
      </c>
    </row>
    <row r="212" spans="1:10" ht="14.65" customHeight="1" x14ac:dyDescent="0.25">
      <c r="A212" s="50" t="s">
        <v>1288</v>
      </c>
      <c r="B212" s="324" t="s">
        <v>594</v>
      </c>
      <c r="C212" s="342" t="s">
        <v>1287</v>
      </c>
      <c r="D212" s="324" t="s">
        <v>2550</v>
      </c>
      <c r="E212" s="382" t="s">
        <v>2307</v>
      </c>
      <c r="F212" s="324" t="s">
        <v>2551</v>
      </c>
      <c r="G212" s="324" t="s">
        <v>831</v>
      </c>
      <c r="H212" s="324" t="s">
        <v>1455</v>
      </c>
      <c r="I212" s="384">
        <v>2018</v>
      </c>
      <c r="J212" s="239">
        <v>119</v>
      </c>
    </row>
    <row r="213" spans="1:10" ht="14.65" customHeight="1" x14ac:dyDescent="0.25">
      <c r="A213" s="50" t="s">
        <v>1288</v>
      </c>
      <c r="B213" s="324" t="s">
        <v>594</v>
      </c>
      <c r="C213" s="342" t="s">
        <v>1287</v>
      </c>
      <c r="D213" s="324" t="s">
        <v>2550</v>
      </c>
      <c r="E213" s="382" t="s">
        <v>2307</v>
      </c>
      <c r="F213" s="324" t="s">
        <v>2551</v>
      </c>
      <c r="G213" s="324" t="s">
        <v>2521</v>
      </c>
      <c r="H213" s="324" t="s">
        <v>1455</v>
      </c>
      <c r="I213" s="384">
        <v>2018</v>
      </c>
      <c r="J213" s="239">
        <v>129</v>
      </c>
    </row>
    <row r="214" spans="1:10" ht="14.65" customHeight="1" x14ac:dyDescent="0.25">
      <c r="A214" s="50" t="s">
        <v>1288</v>
      </c>
      <c r="B214" s="324" t="s">
        <v>594</v>
      </c>
      <c r="C214" s="342" t="s">
        <v>1287</v>
      </c>
      <c r="D214" s="324" t="s">
        <v>2550</v>
      </c>
      <c r="E214" s="382" t="s">
        <v>2307</v>
      </c>
      <c r="F214" s="324" t="s">
        <v>2551</v>
      </c>
      <c r="G214" s="324" t="s">
        <v>2522</v>
      </c>
      <c r="H214" s="324" t="s">
        <v>1455</v>
      </c>
      <c r="I214" s="384">
        <v>2018</v>
      </c>
      <c r="J214" s="239">
        <v>116</v>
      </c>
    </row>
    <row r="215" spans="1:10" ht="14.65" customHeight="1" x14ac:dyDescent="0.25">
      <c r="A215" s="50" t="s">
        <v>1288</v>
      </c>
      <c r="B215" s="324" t="s">
        <v>594</v>
      </c>
      <c r="C215" s="342" t="s">
        <v>1287</v>
      </c>
      <c r="D215" s="324" t="s">
        <v>2550</v>
      </c>
      <c r="E215" s="382" t="s">
        <v>2307</v>
      </c>
      <c r="F215" s="324" t="s">
        <v>2551</v>
      </c>
      <c r="G215" s="324" t="s">
        <v>2523</v>
      </c>
      <c r="H215" s="324" t="s">
        <v>1455</v>
      </c>
      <c r="I215" s="384">
        <v>2018</v>
      </c>
      <c r="J215" s="239">
        <v>134</v>
      </c>
    </row>
    <row r="216" spans="1:10" ht="14.65" customHeight="1" x14ac:dyDescent="0.25">
      <c r="A216" s="50" t="s">
        <v>1288</v>
      </c>
      <c r="B216" s="324" t="s">
        <v>594</v>
      </c>
      <c r="C216" s="342" t="s">
        <v>1287</v>
      </c>
      <c r="D216" s="324" t="s">
        <v>2550</v>
      </c>
      <c r="E216" s="382" t="s">
        <v>2307</v>
      </c>
      <c r="F216" s="324" t="s">
        <v>2551</v>
      </c>
      <c r="G216" s="324" t="s">
        <v>2524</v>
      </c>
      <c r="H216" s="324" t="s">
        <v>1455</v>
      </c>
      <c r="I216" s="384">
        <v>2018</v>
      </c>
      <c r="J216" s="239">
        <v>149</v>
      </c>
    </row>
    <row r="217" spans="1:10" ht="14.65" customHeight="1" x14ac:dyDescent="0.25">
      <c r="A217" s="50" t="s">
        <v>1288</v>
      </c>
      <c r="B217" s="324" t="s">
        <v>594</v>
      </c>
      <c r="C217" s="342" t="s">
        <v>1287</v>
      </c>
      <c r="D217" s="324" t="s">
        <v>2550</v>
      </c>
      <c r="E217" s="382" t="s">
        <v>2307</v>
      </c>
      <c r="F217" s="324" t="s">
        <v>2551</v>
      </c>
      <c r="G217" s="324" t="s">
        <v>837</v>
      </c>
      <c r="H217" s="324" t="s">
        <v>1455</v>
      </c>
      <c r="I217" s="384">
        <v>2018</v>
      </c>
      <c r="J217" s="239">
        <v>108</v>
      </c>
    </row>
    <row r="218" spans="1:10" ht="14.65" customHeight="1" x14ac:dyDescent="0.25">
      <c r="A218" s="50" t="s">
        <v>1288</v>
      </c>
      <c r="B218" s="324" t="s">
        <v>594</v>
      </c>
      <c r="C218" s="342" t="s">
        <v>1287</v>
      </c>
      <c r="D218" s="324" t="s">
        <v>2550</v>
      </c>
      <c r="E218" s="382" t="s">
        <v>2307</v>
      </c>
      <c r="F218" s="324" t="s">
        <v>2551</v>
      </c>
      <c r="G218" s="324" t="s">
        <v>1454</v>
      </c>
      <c r="H218" s="324" t="s">
        <v>1455</v>
      </c>
      <c r="I218" s="384">
        <v>2018</v>
      </c>
      <c r="J218" s="239">
        <v>113</v>
      </c>
    </row>
    <row r="219" spans="1:10" ht="14.65" customHeight="1" x14ac:dyDescent="0.25">
      <c r="A219" s="50" t="s">
        <v>1288</v>
      </c>
      <c r="B219" s="324" t="s">
        <v>594</v>
      </c>
      <c r="C219" s="342" t="s">
        <v>1287</v>
      </c>
      <c r="D219" s="324" t="s">
        <v>2550</v>
      </c>
      <c r="E219" s="382" t="s">
        <v>2307</v>
      </c>
      <c r="F219" s="324" t="s">
        <v>2551</v>
      </c>
      <c r="G219" s="324" t="s">
        <v>2525</v>
      </c>
      <c r="H219" s="324" t="s">
        <v>1455</v>
      </c>
      <c r="I219" s="384">
        <v>2018</v>
      </c>
      <c r="J219" s="239">
        <v>121</v>
      </c>
    </row>
    <row r="220" spans="1:10" ht="14.65" customHeight="1" x14ac:dyDescent="0.25">
      <c r="A220" s="50" t="s">
        <v>1288</v>
      </c>
      <c r="B220" s="324" t="s">
        <v>594</v>
      </c>
      <c r="C220" s="342" t="s">
        <v>1287</v>
      </c>
      <c r="D220" s="324" t="s">
        <v>2550</v>
      </c>
      <c r="E220" s="382" t="s">
        <v>2307</v>
      </c>
      <c r="F220" s="324" t="s">
        <v>2551</v>
      </c>
      <c r="G220" s="324" t="s">
        <v>2526</v>
      </c>
      <c r="H220" s="324" t="s">
        <v>1455</v>
      </c>
      <c r="I220" s="384">
        <v>2018</v>
      </c>
      <c r="J220" s="239" t="s">
        <v>881</v>
      </c>
    </row>
    <row r="221" spans="1:10" ht="14.65" customHeight="1" x14ac:dyDescent="0.25">
      <c r="A221" s="50" t="s">
        <v>1288</v>
      </c>
      <c r="B221" s="324" t="s">
        <v>594</v>
      </c>
      <c r="C221" s="342" t="s">
        <v>1287</v>
      </c>
      <c r="D221" s="324" t="s">
        <v>2550</v>
      </c>
      <c r="E221" s="382" t="s">
        <v>2307</v>
      </c>
      <c r="F221" s="324" t="s">
        <v>2551</v>
      </c>
      <c r="G221" s="324" t="s">
        <v>2527</v>
      </c>
      <c r="H221" s="324" t="s">
        <v>1455</v>
      </c>
      <c r="I221" s="384">
        <v>2018</v>
      </c>
      <c r="J221" s="239">
        <v>114</v>
      </c>
    </row>
    <row r="222" spans="1:10" ht="14.65" customHeight="1" x14ac:dyDescent="0.25">
      <c r="A222" s="50" t="s">
        <v>1288</v>
      </c>
      <c r="B222" s="324" t="s">
        <v>594</v>
      </c>
      <c r="C222" s="342" t="s">
        <v>1287</v>
      </c>
      <c r="D222" s="324" t="s">
        <v>2550</v>
      </c>
      <c r="E222" s="382" t="s">
        <v>2307</v>
      </c>
      <c r="F222" s="324" t="s">
        <v>2551</v>
      </c>
      <c r="G222" s="324" t="s">
        <v>2528</v>
      </c>
      <c r="H222" s="324" t="s">
        <v>1455</v>
      </c>
      <c r="I222" s="384">
        <v>2018</v>
      </c>
      <c r="J222" s="239">
        <v>83</v>
      </c>
    </row>
    <row r="223" spans="1:10" ht="14.65" customHeight="1" x14ac:dyDescent="0.25">
      <c r="A223" s="50" t="s">
        <v>1288</v>
      </c>
      <c r="B223" s="324" t="s">
        <v>594</v>
      </c>
      <c r="C223" s="342" t="s">
        <v>1287</v>
      </c>
      <c r="D223" s="324" t="s">
        <v>2550</v>
      </c>
      <c r="E223" s="382" t="s">
        <v>2307</v>
      </c>
      <c r="F223" s="324" t="s">
        <v>2551</v>
      </c>
      <c r="G223" s="324" t="s">
        <v>2529</v>
      </c>
      <c r="H223" s="324" t="s">
        <v>1455</v>
      </c>
      <c r="I223" s="384">
        <v>2018</v>
      </c>
      <c r="J223" s="239">
        <v>99</v>
      </c>
    </row>
    <row r="224" spans="1:10" ht="14.65" customHeight="1" x14ac:dyDescent="0.25">
      <c r="A224" s="50" t="s">
        <v>1288</v>
      </c>
      <c r="B224" s="324" t="s">
        <v>594</v>
      </c>
      <c r="C224" s="342" t="s">
        <v>1287</v>
      </c>
      <c r="D224" s="324" t="s">
        <v>2550</v>
      </c>
      <c r="E224" s="382" t="s">
        <v>2307</v>
      </c>
      <c r="F224" s="324" t="s">
        <v>2551</v>
      </c>
      <c r="G224" s="324" t="s">
        <v>2530</v>
      </c>
      <c r="H224" s="324" t="s">
        <v>1455</v>
      </c>
      <c r="I224" s="384">
        <v>2018</v>
      </c>
      <c r="J224" s="239">
        <v>36</v>
      </c>
    </row>
    <row r="225" spans="1:10" ht="14.65" customHeight="1" x14ac:dyDescent="0.25">
      <c r="A225" s="50" t="s">
        <v>1288</v>
      </c>
      <c r="B225" s="324" t="s">
        <v>594</v>
      </c>
      <c r="C225" s="342" t="s">
        <v>1287</v>
      </c>
      <c r="D225" s="324" t="s">
        <v>2550</v>
      </c>
      <c r="E225" s="382" t="s">
        <v>2307</v>
      </c>
      <c r="F225" s="324" t="s">
        <v>2551</v>
      </c>
      <c r="G225" s="324" t="s">
        <v>2531</v>
      </c>
      <c r="H225" s="324" t="s">
        <v>1455</v>
      </c>
      <c r="I225" s="384">
        <v>2018</v>
      </c>
      <c r="J225" s="239">
        <v>102</v>
      </c>
    </row>
    <row r="226" spans="1:10" ht="14.65" customHeight="1" x14ac:dyDescent="0.25">
      <c r="A226" s="50" t="s">
        <v>1288</v>
      </c>
      <c r="B226" s="324" t="s">
        <v>594</v>
      </c>
      <c r="C226" s="342" t="s">
        <v>1287</v>
      </c>
      <c r="D226" s="324" t="s">
        <v>2550</v>
      </c>
      <c r="E226" s="382" t="s">
        <v>2307</v>
      </c>
      <c r="F226" s="324" t="s">
        <v>2551</v>
      </c>
      <c r="G226" s="324" t="s">
        <v>850</v>
      </c>
      <c r="H226" s="324" t="s">
        <v>1455</v>
      </c>
      <c r="I226" s="384">
        <v>2018</v>
      </c>
      <c r="J226" s="239">
        <v>98</v>
      </c>
    </row>
    <row r="227" spans="1:10" ht="14.65" customHeight="1" x14ac:dyDescent="0.25">
      <c r="A227" s="50" t="s">
        <v>1288</v>
      </c>
      <c r="B227" s="324" t="s">
        <v>594</v>
      </c>
      <c r="C227" s="342" t="s">
        <v>1287</v>
      </c>
      <c r="D227" s="324" t="s">
        <v>2550</v>
      </c>
      <c r="E227" s="382" t="s">
        <v>2307</v>
      </c>
      <c r="F227" s="324" t="s">
        <v>2551</v>
      </c>
      <c r="G227" s="324" t="s">
        <v>2532</v>
      </c>
      <c r="H227" s="324" t="s">
        <v>1455</v>
      </c>
      <c r="I227" s="384">
        <v>2018</v>
      </c>
      <c r="J227" s="239">
        <v>101</v>
      </c>
    </row>
    <row r="228" spans="1:10" ht="14.65" customHeight="1" x14ac:dyDescent="0.25">
      <c r="A228" s="50" t="s">
        <v>1288</v>
      </c>
      <c r="B228" s="324" t="s">
        <v>594</v>
      </c>
      <c r="C228" s="342" t="s">
        <v>1287</v>
      </c>
      <c r="D228" s="324" t="s">
        <v>2550</v>
      </c>
      <c r="E228" s="382" t="s">
        <v>2307</v>
      </c>
      <c r="F228" s="324" t="s">
        <v>2551</v>
      </c>
      <c r="G228" s="324" t="s">
        <v>2533</v>
      </c>
      <c r="H228" s="324" t="s">
        <v>1455</v>
      </c>
      <c r="I228" s="384">
        <v>2018</v>
      </c>
      <c r="J228" s="239">
        <v>91</v>
      </c>
    </row>
    <row r="229" spans="1:10" ht="14.65" customHeight="1" x14ac:dyDescent="0.25">
      <c r="A229" s="50" t="s">
        <v>1288</v>
      </c>
      <c r="B229" s="324" t="s">
        <v>594</v>
      </c>
      <c r="C229" s="342" t="s">
        <v>1287</v>
      </c>
      <c r="D229" s="324" t="s">
        <v>2550</v>
      </c>
      <c r="E229" s="382" t="s">
        <v>2307</v>
      </c>
      <c r="F229" s="324" t="s">
        <v>2551</v>
      </c>
      <c r="G229" s="324" t="s">
        <v>2534</v>
      </c>
      <c r="H229" s="324" t="s">
        <v>1455</v>
      </c>
      <c r="I229" s="384">
        <v>2018</v>
      </c>
      <c r="J229" s="239" t="s">
        <v>881</v>
      </c>
    </row>
    <row r="230" spans="1:10" ht="14.65" customHeight="1" x14ac:dyDescent="0.25">
      <c r="A230" s="50" t="s">
        <v>1288</v>
      </c>
      <c r="B230" s="324" t="s">
        <v>594</v>
      </c>
      <c r="C230" s="342" t="s">
        <v>1287</v>
      </c>
      <c r="D230" s="324" t="s">
        <v>2550</v>
      </c>
      <c r="E230" s="382" t="s">
        <v>2307</v>
      </c>
      <c r="F230" s="324" t="s">
        <v>2551</v>
      </c>
      <c r="G230" s="324" t="s">
        <v>76</v>
      </c>
      <c r="H230" s="324" t="s">
        <v>1455</v>
      </c>
      <c r="I230" s="384">
        <v>2018</v>
      </c>
      <c r="J230" s="239">
        <v>110</v>
      </c>
    </row>
    <row r="231" spans="1:10" ht="14.65" customHeight="1" x14ac:dyDescent="0.25">
      <c r="A231" s="50" t="s">
        <v>1288</v>
      </c>
      <c r="B231" s="324" t="s">
        <v>594</v>
      </c>
      <c r="C231" s="342" t="s">
        <v>1287</v>
      </c>
      <c r="D231" s="324" t="s">
        <v>2550</v>
      </c>
      <c r="E231" s="382" t="s">
        <v>2307</v>
      </c>
      <c r="F231" s="324" t="s">
        <v>2551</v>
      </c>
      <c r="G231" s="324" t="s">
        <v>824</v>
      </c>
      <c r="H231" s="324" t="s">
        <v>1455</v>
      </c>
      <c r="I231" s="384">
        <v>2019</v>
      </c>
      <c r="J231" s="239">
        <v>104</v>
      </c>
    </row>
    <row r="232" spans="1:10" ht="14.65" customHeight="1" x14ac:dyDescent="0.25">
      <c r="A232" s="50" t="s">
        <v>1288</v>
      </c>
      <c r="B232" s="324" t="s">
        <v>594</v>
      </c>
      <c r="C232" s="342" t="s">
        <v>1287</v>
      </c>
      <c r="D232" s="324" t="s">
        <v>2550</v>
      </c>
      <c r="E232" s="382" t="s">
        <v>2307</v>
      </c>
      <c r="F232" s="324" t="s">
        <v>2551</v>
      </c>
      <c r="G232" s="324" t="s">
        <v>2106</v>
      </c>
      <c r="H232" s="324" t="s">
        <v>1455</v>
      </c>
      <c r="I232" s="384">
        <v>2019</v>
      </c>
      <c r="J232" s="239">
        <v>97</v>
      </c>
    </row>
    <row r="233" spans="1:10" ht="14.65" customHeight="1" x14ac:dyDescent="0.25">
      <c r="A233" s="50" t="s">
        <v>1288</v>
      </c>
      <c r="B233" s="324" t="s">
        <v>594</v>
      </c>
      <c r="C233" s="342" t="s">
        <v>1287</v>
      </c>
      <c r="D233" s="324" t="s">
        <v>2550</v>
      </c>
      <c r="E233" s="382" t="s">
        <v>2307</v>
      </c>
      <c r="F233" s="324" t="s">
        <v>2551</v>
      </c>
      <c r="G233" s="324" t="s">
        <v>2108</v>
      </c>
      <c r="H233" s="324" t="s">
        <v>1455</v>
      </c>
      <c r="I233" s="384">
        <v>2019</v>
      </c>
      <c r="J233" s="239">
        <v>83</v>
      </c>
    </row>
    <row r="234" spans="1:10" ht="14.65" customHeight="1" x14ac:dyDescent="0.25">
      <c r="A234" s="50" t="s">
        <v>1288</v>
      </c>
      <c r="B234" s="324" t="s">
        <v>594</v>
      </c>
      <c r="C234" s="342" t="s">
        <v>1287</v>
      </c>
      <c r="D234" s="324" t="s">
        <v>2550</v>
      </c>
      <c r="E234" s="382" t="s">
        <v>2307</v>
      </c>
      <c r="F234" s="324" t="s">
        <v>2551</v>
      </c>
      <c r="G234" s="324" t="s">
        <v>2519</v>
      </c>
      <c r="H234" s="324" t="s">
        <v>1455</v>
      </c>
      <c r="I234" s="384">
        <v>2019</v>
      </c>
      <c r="J234" s="239">
        <v>100</v>
      </c>
    </row>
    <row r="235" spans="1:10" ht="14.65" customHeight="1" x14ac:dyDescent="0.25">
      <c r="A235" s="50" t="s">
        <v>1288</v>
      </c>
      <c r="B235" s="324" t="s">
        <v>594</v>
      </c>
      <c r="C235" s="342" t="s">
        <v>1287</v>
      </c>
      <c r="D235" s="324" t="s">
        <v>2550</v>
      </c>
      <c r="E235" s="382" t="s">
        <v>2307</v>
      </c>
      <c r="F235" s="324" t="s">
        <v>2551</v>
      </c>
      <c r="G235" s="324" t="s">
        <v>2520</v>
      </c>
      <c r="H235" s="324" t="s">
        <v>1455</v>
      </c>
      <c r="I235" s="384">
        <v>2019</v>
      </c>
      <c r="J235" s="239">
        <v>145</v>
      </c>
    </row>
    <row r="236" spans="1:10" ht="14.65" customHeight="1" x14ac:dyDescent="0.25">
      <c r="A236" s="50" t="s">
        <v>1288</v>
      </c>
      <c r="B236" s="324" t="s">
        <v>594</v>
      </c>
      <c r="C236" s="342" t="s">
        <v>1287</v>
      </c>
      <c r="D236" s="324" t="s">
        <v>2550</v>
      </c>
      <c r="E236" s="382" t="s">
        <v>2307</v>
      </c>
      <c r="F236" s="324" t="s">
        <v>2551</v>
      </c>
      <c r="G236" s="324" t="s">
        <v>831</v>
      </c>
      <c r="H236" s="324" t="s">
        <v>1455</v>
      </c>
      <c r="I236" s="384">
        <v>2019</v>
      </c>
      <c r="J236" s="239">
        <v>120</v>
      </c>
    </row>
    <row r="237" spans="1:10" ht="14.65" customHeight="1" x14ac:dyDescent="0.25">
      <c r="A237" s="50" t="s">
        <v>1288</v>
      </c>
      <c r="B237" s="324" t="s">
        <v>594</v>
      </c>
      <c r="C237" s="342" t="s">
        <v>1287</v>
      </c>
      <c r="D237" s="324" t="s">
        <v>2550</v>
      </c>
      <c r="E237" s="382" t="s">
        <v>2307</v>
      </c>
      <c r="F237" s="324" t="s">
        <v>2551</v>
      </c>
      <c r="G237" s="324" t="s">
        <v>2521</v>
      </c>
      <c r="H237" s="324" t="s">
        <v>1455</v>
      </c>
      <c r="I237" s="384">
        <v>2019</v>
      </c>
      <c r="J237" s="239">
        <v>118</v>
      </c>
    </row>
    <row r="238" spans="1:10" ht="14.65" customHeight="1" x14ac:dyDescent="0.25">
      <c r="A238" s="50" t="s">
        <v>1288</v>
      </c>
      <c r="B238" s="324" t="s">
        <v>594</v>
      </c>
      <c r="C238" s="342" t="s">
        <v>1287</v>
      </c>
      <c r="D238" s="324" t="s">
        <v>2550</v>
      </c>
      <c r="E238" s="382" t="s">
        <v>2307</v>
      </c>
      <c r="F238" s="324" t="s">
        <v>2551</v>
      </c>
      <c r="G238" s="324" t="s">
        <v>2522</v>
      </c>
      <c r="H238" s="324" t="s">
        <v>1455</v>
      </c>
      <c r="I238" s="384">
        <v>2019</v>
      </c>
      <c r="J238" s="239">
        <v>120</v>
      </c>
    </row>
    <row r="239" spans="1:10" ht="14.65" customHeight="1" x14ac:dyDescent="0.25">
      <c r="A239" s="50" t="s">
        <v>1288</v>
      </c>
      <c r="B239" s="324" t="s">
        <v>594</v>
      </c>
      <c r="C239" s="342" t="s">
        <v>1287</v>
      </c>
      <c r="D239" s="324" t="s">
        <v>2550</v>
      </c>
      <c r="E239" s="382" t="s">
        <v>2307</v>
      </c>
      <c r="F239" s="324" t="s">
        <v>2551</v>
      </c>
      <c r="G239" s="324" t="s">
        <v>2523</v>
      </c>
      <c r="H239" s="324" t="s">
        <v>1455</v>
      </c>
      <c r="I239" s="384">
        <v>2019</v>
      </c>
      <c r="J239" s="239">
        <v>142</v>
      </c>
    </row>
    <row r="240" spans="1:10" ht="14.65" customHeight="1" x14ac:dyDescent="0.25">
      <c r="A240" s="50" t="s">
        <v>1288</v>
      </c>
      <c r="B240" s="324" t="s">
        <v>594</v>
      </c>
      <c r="C240" s="342" t="s">
        <v>1287</v>
      </c>
      <c r="D240" s="324" t="s">
        <v>2550</v>
      </c>
      <c r="E240" s="382" t="s">
        <v>2307</v>
      </c>
      <c r="F240" s="324" t="s">
        <v>2551</v>
      </c>
      <c r="G240" s="324" t="s">
        <v>2524</v>
      </c>
      <c r="H240" s="324" t="s">
        <v>1455</v>
      </c>
      <c r="I240" s="384">
        <v>2019</v>
      </c>
      <c r="J240" s="239">
        <v>156</v>
      </c>
    </row>
    <row r="241" spans="1:10" ht="14.65" customHeight="1" x14ac:dyDescent="0.25">
      <c r="A241" s="50" t="s">
        <v>1288</v>
      </c>
      <c r="B241" s="324" t="s">
        <v>594</v>
      </c>
      <c r="C241" s="342" t="s">
        <v>1287</v>
      </c>
      <c r="D241" s="324" t="s">
        <v>2550</v>
      </c>
      <c r="E241" s="382" t="s">
        <v>2307</v>
      </c>
      <c r="F241" s="324" t="s">
        <v>2551</v>
      </c>
      <c r="G241" s="324" t="s">
        <v>837</v>
      </c>
      <c r="H241" s="324" t="s">
        <v>1455</v>
      </c>
      <c r="I241" s="384">
        <v>2019</v>
      </c>
      <c r="J241" s="239">
        <v>106</v>
      </c>
    </row>
    <row r="242" spans="1:10" ht="14.65" customHeight="1" x14ac:dyDescent="0.25">
      <c r="A242" s="50" t="s">
        <v>1288</v>
      </c>
      <c r="B242" s="324" t="s">
        <v>594</v>
      </c>
      <c r="C242" s="342" t="s">
        <v>1287</v>
      </c>
      <c r="D242" s="324" t="s">
        <v>2550</v>
      </c>
      <c r="E242" s="382" t="s">
        <v>2307</v>
      </c>
      <c r="F242" s="324" t="s">
        <v>2551</v>
      </c>
      <c r="G242" s="324" t="s">
        <v>1454</v>
      </c>
      <c r="H242" s="324" t="s">
        <v>1455</v>
      </c>
      <c r="I242" s="384">
        <v>2019</v>
      </c>
      <c r="J242" s="239">
        <v>109</v>
      </c>
    </row>
    <row r="243" spans="1:10" ht="14.65" customHeight="1" x14ac:dyDescent="0.25">
      <c r="A243" s="50" t="s">
        <v>1288</v>
      </c>
      <c r="B243" s="324" t="s">
        <v>594</v>
      </c>
      <c r="C243" s="342" t="s">
        <v>1287</v>
      </c>
      <c r="D243" s="324" t="s">
        <v>2550</v>
      </c>
      <c r="E243" s="382" t="s">
        <v>2307</v>
      </c>
      <c r="F243" s="324" t="s">
        <v>2551</v>
      </c>
      <c r="G243" s="324" t="s">
        <v>2525</v>
      </c>
      <c r="H243" s="324" t="s">
        <v>1455</v>
      </c>
      <c r="I243" s="384">
        <v>2019</v>
      </c>
      <c r="J243" s="239">
        <v>117</v>
      </c>
    </row>
    <row r="244" spans="1:10" ht="14.65" customHeight="1" x14ac:dyDescent="0.25">
      <c r="A244" s="50" t="s">
        <v>1288</v>
      </c>
      <c r="B244" s="324" t="s">
        <v>594</v>
      </c>
      <c r="C244" s="342" t="s">
        <v>1287</v>
      </c>
      <c r="D244" s="324" t="s">
        <v>2550</v>
      </c>
      <c r="E244" s="382" t="s">
        <v>2307</v>
      </c>
      <c r="F244" s="324" t="s">
        <v>2551</v>
      </c>
      <c r="G244" s="324" t="s">
        <v>2526</v>
      </c>
      <c r="H244" s="324" t="s">
        <v>1455</v>
      </c>
      <c r="I244" s="384">
        <v>2019</v>
      </c>
      <c r="J244" s="239" t="s">
        <v>881</v>
      </c>
    </row>
    <row r="245" spans="1:10" ht="14.65" customHeight="1" x14ac:dyDescent="0.25">
      <c r="A245" s="50" t="s">
        <v>1288</v>
      </c>
      <c r="B245" s="324" t="s">
        <v>594</v>
      </c>
      <c r="C245" s="342" t="s">
        <v>1287</v>
      </c>
      <c r="D245" s="324" t="s">
        <v>2550</v>
      </c>
      <c r="E245" s="382" t="s">
        <v>2307</v>
      </c>
      <c r="F245" s="324" t="s">
        <v>2551</v>
      </c>
      <c r="G245" s="324" t="s">
        <v>2527</v>
      </c>
      <c r="H245" s="324" t="s">
        <v>1455</v>
      </c>
      <c r="I245" s="384">
        <v>2019</v>
      </c>
      <c r="J245" s="239">
        <v>114</v>
      </c>
    </row>
    <row r="246" spans="1:10" ht="14.65" customHeight="1" x14ac:dyDescent="0.25">
      <c r="A246" s="50" t="s">
        <v>1288</v>
      </c>
      <c r="B246" s="324" t="s">
        <v>594</v>
      </c>
      <c r="C246" s="342" t="s">
        <v>1287</v>
      </c>
      <c r="D246" s="324" t="s">
        <v>2550</v>
      </c>
      <c r="E246" s="382" t="s">
        <v>2307</v>
      </c>
      <c r="F246" s="324" t="s">
        <v>2551</v>
      </c>
      <c r="G246" s="324" t="s">
        <v>2528</v>
      </c>
      <c r="H246" s="324" t="s">
        <v>1455</v>
      </c>
      <c r="I246" s="384">
        <v>2019</v>
      </c>
      <c r="J246" s="239">
        <v>82</v>
      </c>
    </row>
    <row r="247" spans="1:10" ht="14.65" customHeight="1" x14ac:dyDescent="0.25">
      <c r="A247" s="50" t="s">
        <v>1288</v>
      </c>
      <c r="B247" s="324" t="s">
        <v>594</v>
      </c>
      <c r="C247" s="342" t="s">
        <v>1287</v>
      </c>
      <c r="D247" s="324" t="s">
        <v>2550</v>
      </c>
      <c r="E247" s="382" t="s">
        <v>2307</v>
      </c>
      <c r="F247" s="324" t="s">
        <v>2551</v>
      </c>
      <c r="G247" s="324" t="s">
        <v>2529</v>
      </c>
      <c r="H247" s="324" t="s">
        <v>1455</v>
      </c>
      <c r="I247" s="384">
        <v>2019</v>
      </c>
      <c r="J247" s="239">
        <v>107</v>
      </c>
    </row>
    <row r="248" spans="1:10" ht="14.65" customHeight="1" x14ac:dyDescent="0.25">
      <c r="A248" s="50" t="s">
        <v>1288</v>
      </c>
      <c r="B248" s="324" t="s">
        <v>594</v>
      </c>
      <c r="C248" s="342" t="s">
        <v>1287</v>
      </c>
      <c r="D248" s="324" t="s">
        <v>2550</v>
      </c>
      <c r="E248" s="382" t="s">
        <v>2307</v>
      </c>
      <c r="F248" s="324" t="s">
        <v>2551</v>
      </c>
      <c r="G248" s="324" t="s">
        <v>2530</v>
      </c>
      <c r="H248" s="324" t="s">
        <v>1455</v>
      </c>
      <c r="I248" s="384">
        <v>2019</v>
      </c>
      <c r="J248" s="239">
        <v>38</v>
      </c>
    </row>
    <row r="249" spans="1:10" ht="14.65" customHeight="1" x14ac:dyDescent="0.25">
      <c r="A249" s="50" t="s">
        <v>1288</v>
      </c>
      <c r="B249" s="324" t="s">
        <v>594</v>
      </c>
      <c r="C249" s="342" t="s">
        <v>1287</v>
      </c>
      <c r="D249" s="324" t="s">
        <v>2550</v>
      </c>
      <c r="E249" s="382" t="s">
        <v>2307</v>
      </c>
      <c r="F249" s="324" t="s">
        <v>2551</v>
      </c>
      <c r="G249" s="324" t="s">
        <v>2531</v>
      </c>
      <c r="H249" s="324" t="s">
        <v>1455</v>
      </c>
      <c r="I249" s="384">
        <v>2019</v>
      </c>
      <c r="J249" s="239">
        <v>93</v>
      </c>
    </row>
    <row r="250" spans="1:10" ht="14.65" customHeight="1" x14ac:dyDescent="0.25">
      <c r="A250" s="50" t="s">
        <v>1288</v>
      </c>
      <c r="B250" s="324" t="s">
        <v>594</v>
      </c>
      <c r="C250" s="342" t="s">
        <v>1287</v>
      </c>
      <c r="D250" s="324" t="s">
        <v>2550</v>
      </c>
      <c r="E250" s="382" t="s">
        <v>2307</v>
      </c>
      <c r="F250" s="324" t="s">
        <v>2551</v>
      </c>
      <c r="G250" s="324" t="s">
        <v>850</v>
      </c>
      <c r="H250" s="324" t="s">
        <v>1455</v>
      </c>
      <c r="I250" s="384">
        <v>2019</v>
      </c>
      <c r="J250" s="239">
        <v>104</v>
      </c>
    </row>
    <row r="251" spans="1:10" ht="14.65" customHeight="1" x14ac:dyDescent="0.25">
      <c r="A251" s="50" t="s">
        <v>1288</v>
      </c>
      <c r="B251" s="324" t="s">
        <v>594</v>
      </c>
      <c r="C251" s="342" t="s">
        <v>1287</v>
      </c>
      <c r="D251" s="324" t="s">
        <v>2550</v>
      </c>
      <c r="E251" s="382" t="s">
        <v>2307</v>
      </c>
      <c r="F251" s="324" t="s">
        <v>2551</v>
      </c>
      <c r="G251" s="324" t="s">
        <v>2532</v>
      </c>
      <c r="H251" s="324" t="s">
        <v>1455</v>
      </c>
      <c r="I251" s="384">
        <v>2019</v>
      </c>
      <c r="J251" s="239">
        <v>107</v>
      </c>
    </row>
    <row r="252" spans="1:10" ht="14.65" customHeight="1" x14ac:dyDescent="0.25">
      <c r="A252" s="50" t="s">
        <v>1288</v>
      </c>
      <c r="B252" s="324" t="s">
        <v>594</v>
      </c>
      <c r="C252" s="342" t="s">
        <v>1287</v>
      </c>
      <c r="D252" s="324" t="s">
        <v>2550</v>
      </c>
      <c r="E252" s="382" t="s">
        <v>2307</v>
      </c>
      <c r="F252" s="324" t="s">
        <v>2551</v>
      </c>
      <c r="G252" s="324" t="s">
        <v>2533</v>
      </c>
      <c r="H252" s="324" t="s">
        <v>1455</v>
      </c>
      <c r="I252" s="384">
        <v>2019</v>
      </c>
      <c r="J252" s="239">
        <v>94</v>
      </c>
    </row>
    <row r="253" spans="1:10" ht="14.65" customHeight="1" x14ac:dyDescent="0.25">
      <c r="A253" s="50" t="s">
        <v>1288</v>
      </c>
      <c r="B253" s="324" t="s">
        <v>594</v>
      </c>
      <c r="C253" s="342" t="s">
        <v>1287</v>
      </c>
      <c r="D253" s="324" t="s">
        <v>2550</v>
      </c>
      <c r="E253" s="382" t="s">
        <v>2307</v>
      </c>
      <c r="F253" s="324" t="s">
        <v>2551</v>
      </c>
      <c r="G253" s="324" t="s">
        <v>2534</v>
      </c>
      <c r="H253" s="324" t="s">
        <v>1455</v>
      </c>
      <c r="I253" s="384">
        <v>2019</v>
      </c>
      <c r="J253" s="239" t="s">
        <v>881</v>
      </c>
    </row>
    <row r="254" spans="1:10" ht="14.65" customHeight="1" x14ac:dyDescent="0.25">
      <c r="A254" s="50" t="s">
        <v>1288</v>
      </c>
      <c r="B254" s="324" t="s">
        <v>594</v>
      </c>
      <c r="C254" s="342" t="s">
        <v>1287</v>
      </c>
      <c r="D254" s="324" t="s">
        <v>2550</v>
      </c>
      <c r="E254" s="382" t="s">
        <v>2307</v>
      </c>
      <c r="F254" s="324" t="s">
        <v>2551</v>
      </c>
      <c r="G254" s="324" t="s">
        <v>76</v>
      </c>
      <c r="H254" s="324" t="s">
        <v>1455</v>
      </c>
      <c r="I254" s="384">
        <v>2019</v>
      </c>
      <c r="J254" s="239">
        <v>110</v>
      </c>
    </row>
    <row r="255" spans="1:10" ht="14.65" customHeight="1" x14ac:dyDescent="0.25">
      <c r="A255" s="50" t="s">
        <v>1288</v>
      </c>
      <c r="B255" s="324" t="s">
        <v>594</v>
      </c>
      <c r="C255" s="342" t="s">
        <v>1287</v>
      </c>
      <c r="D255" s="324" t="s">
        <v>2550</v>
      </c>
      <c r="E255" s="382" t="s">
        <v>2307</v>
      </c>
      <c r="F255" s="324" t="s">
        <v>2551</v>
      </c>
      <c r="G255" s="324" t="s">
        <v>824</v>
      </c>
      <c r="H255" s="324" t="s">
        <v>1455</v>
      </c>
      <c r="I255" s="384">
        <v>2020</v>
      </c>
      <c r="J255" s="239">
        <v>94</v>
      </c>
    </row>
    <row r="256" spans="1:10" ht="14.65" customHeight="1" x14ac:dyDescent="0.25">
      <c r="A256" s="50" t="s">
        <v>1288</v>
      </c>
      <c r="B256" s="324" t="s">
        <v>594</v>
      </c>
      <c r="C256" s="342" t="s">
        <v>1287</v>
      </c>
      <c r="D256" s="324" t="s">
        <v>2550</v>
      </c>
      <c r="E256" s="382" t="s">
        <v>2307</v>
      </c>
      <c r="F256" s="324" t="s">
        <v>2551</v>
      </c>
      <c r="G256" s="324" t="s">
        <v>2106</v>
      </c>
      <c r="H256" s="324" t="s">
        <v>1455</v>
      </c>
      <c r="I256" s="384">
        <v>2020</v>
      </c>
      <c r="J256" s="239">
        <v>84</v>
      </c>
    </row>
    <row r="257" spans="1:10" ht="14.65" customHeight="1" x14ac:dyDescent="0.25">
      <c r="A257" s="50" t="s">
        <v>1288</v>
      </c>
      <c r="B257" s="324" t="s">
        <v>594</v>
      </c>
      <c r="C257" s="342" t="s">
        <v>1287</v>
      </c>
      <c r="D257" s="324" t="s">
        <v>2550</v>
      </c>
      <c r="E257" s="382" t="s">
        <v>2307</v>
      </c>
      <c r="F257" s="324" t="s">
        <v>2551</v>
      </c>
      <c r="G257" s="324" t="s">
        <v>2108</v>
      </c>
      <c r="H257" s="324" t="s">
        <v>1455</v>
      </c>
      <c r="I257" s="384">
        <v>2020</v>
      </c>
      <c r="J257" s="239">
        <v>72</v>
      </c>
    </row>
    <row r="258" spans="1:10" ht="14.65" customHeight="1" x14ac:dyDescent="0.25">
      <c r="A258" s="50" t="s">
        <v>1288</v>
      </c>
      <c r="B258" s="324" t="s">
        <v>594</v>
      </c>
      <c r="C258" s="342" t="s">
        <v>1287</v>
      </c>
      <c r="D258" s="324" t="s">
        <v>2550</v>
      </c>
      <c r="E258" s="382" t="s">
        <v>2307</v>
      </c>
      <c r="F258" s="324" t="s">
        <v>2551</v>
      </c>
      <c r="G258" s="324" t="s">
        <v>2519</v>
      </c>
      <c r="H258" s="324" t="s">
        <v>1455</v>
      </c>
      <c r="I258" s="384">
        <v>2020</v>
      </c>
      <c r="J258" s="239">
        <v>88</v>
      </c>
    </row>
    <row r="259" spans="1:10" ht="14.65" customHeight="1" x14ac:dyDescent="0.25">
      <c r="A259" s="50" t="s">
        <v>1288</v>
      </c>
      <c r="B259" s="324" t="s">
        <v>594</v>
      </c>
      <c r="C259" s="342" t="s">
        <v>1287</v>
      </c>
      <c r="D259" s="324" t="s">
        <v>2550</v>
      </c>
      <c r="E259" s="382" t="s">
        <v>2307</v>
      </c>
      <c r="F259" s="324" t="s">
        <v>2551</v>
      </c>
      <c r="G259" s="324" t="s">
        <v>2520</v>
      </c>
      <c r="H259" s="324" t="s">
        <v>1455</v>
      </c>
      <c r="I259" s="384">
        <v>2020</v>
      </c>
      <c r="J259" s="239">
        <v>142</v>
      </c>
    </row>
    <row r="260" spans="1:10" ht="14.65" customHeight="1" x14ac:dyDescent="0.25">
      <c r="A260" s="50" t="s">
        <v>1288</v>
      </c>
      <c r="B260" s="324" t="s">
        <v>594</v>
      </c>
      <c r="C260" s="342" t="s">
        <v>1287</v>
      </c>
      <c r="D260" s="324" t="s">
        <v>2550</v>
      </c>
      <c r="E260" s="382" t="s">
        <v>2307</v>
      </c>
      <c r="F260" s="324" t="s">
        <v>2551</v>
      </c>
      <c r="G260" s="324" t="s">
        <v>831</v>
      </c>
      <c r="H260" s="324" t="s">
        <v>1455</v>
      </c>
      <c r="I260" s="384">
        <v>2020</v>
      </c>
      <c r="J260" s="239">
        <v>112</v>
      </c>
    </row>
    <row r="261" spans="1:10" ht="14.65" customHeight="1" x14ac:dyDescent="0.25">
      <c r="A261" s="50" t="s">
        <v>1288</v>
      </c>
      <c r="B261" s="324" t="s">
        <v>594</v>
      </c>
      <c r="C261" s="342" t="s">
        <v>1287</v>
      </c>
      <c r="D261" s="324" t="s">
        <v>2550</v>
      </c>
      <c r="E261" s="382" t="s">
        <v>2307</v>
      </c>
      <c r="F261" s="324" t="s">
        <v>2551</v>
      </c>
      <c r="G261" s="324" t="s">
        <v>2521</v>
      </c>
      <c r="H261" s="324" t="s">
        <v>1455</v>
      </c>
      <c r="I261" s="384">
        <v>2020</v>
      </c>
      <c r="J261" s="239">
        <v>99</v>
      </c>
    </row>
    <row r="262" spans="1:10" ht="14.65" customHeight="1" x14ac:dyDescent="0.25">
      <c r="A262" s="50" t="s">
        <v>1288</v>
      </c>
      <c r="B262" s="324" t="s">
        <v>594</v>
      </c>
      <c r="C262" s="342" t="s">
        <v>1287</v>
      </c>
      <c r="D262" s="324" t="s">
        <v>2550</v>
      </c>
      <c r="E262" s="382" t="s">
        <v>2307</v>
      </c>
      <c r="F262" s="324" t="s">
        <v>2551</v>
      </c>
      <c r="G262" s="324" t="s">
        <v>2522</v>
      </c>
      <c r="H262" s="324" t="s">
        <v>1455</v>
      </c>
      <c r="I262" s="384">
        <v>2020</v>
      </c>
      <c r="J262" s="239">
        <v>117</v>
      </c>
    </row>
    <row r="263" spans="1:10" ht="14.65" customHeight="1" x14ac:dyDescent="0.25">
      <c r="A263" s="50" t="s">
        <v>1288</v>
      </c>
      <c r="B263" s="324" t="s">
        <v>594</v>
      </c>
      <c r="C263" s="342" t="s">
        <v>1287</v>
      </c>
      <c r="D263" s="324" t="s">
        <v>2550</v>
      </c>
      <c r="E263" s="382" t="s">
        <v>2307</v>
      </c>
      <c r="F263" s="324" t="s">
        <v>2551</v>
      </c>
      <c r="G263" s="324" t="s">
        <v>2523</v>
      </c>
      <c r="H263" s="324" t="s">
        <v>1455</v>
      </c>
      <c r="I263" s="384">
        <v>2020</v>
      </c>
      <c r="J263" s="239">
        <v>130</v>
      </c>
    </row>
    <row r="264" spans="1:10" ht="14.65" customHeight="1" x14ac:dyDescent="0.25">
      <c r="A264" s="50" t="s">
        <v>1288</v>
      </c>
      <c r="B264" s="324" t="s">
        <v>594</v>
      </c>
      <c r="C264" s="342" t="s">
        <v>1287</v>
      </c>
      <c r="D264" s="324" t="s">
        <v>2550</v>
      </c>
      <c r="E264" s="382" t="s">
        <v>2307</v>
      </c>
      <c r="F264" s="324" t="s">
        <v>2551</v>
      </c>
      <c r="G264" s="324" t="s">
        <v>2524</v>
      </c>
      <c r="H264" s="324" t="s">
        <v>1455</v>
      </c>
      <c r="I264" s="384">
        <v>2020</v>
      </c>
      <c r="J264" s="239">
        <v>140</v>
      </c>
    </row>
    <row r="265" spans="1:10" ht="14.65" customHeight="1" x14ac:dyDescent="0.25">
      <c r="A265" s="50" t="s">
        <v>1288</v>
      </c>
      <c r="B265" s="324" t="s">
        <v>594</v>
      </c>
      <c r="C265" s="342" t="s">
        <v>1287</v>
      </c>
      <c r="D265" s="324" t="s">
        <v>2550</v>
      </c>
      <c r="E265" s="382" t="s">
        <v>2307</v>
      </c>
      <c r="F265" s="324" t="s">
        <v>2551</v>
      </c>
      <c r="G265" s="324" t="s">
        <v>837</v>
      </c>
      <c r="H265" s="324" t="s">
        <v>1455</v>
      </c>
      <c r="I265" s="384">
        <v>2020</v>
      </c>
      <c r="J265" s="239">
        <v>104</v>
      </c>
    </row>
    <row r="266" spans="1:10" ht="14.65" customHeight="1" x14ac:dyDescent="0.25">
      <c r="A266" s="50" t="s">
        <v>1288</v>
      </c>
      <c r="B266" s="324" t="s">
        <v>594</v>
      </c>
      <c r="C266" s="342" t="s">
        <v>1287</v>
      </c>
      <c r="D266" s="324" t="s">
        <v>2550</v>
      </c>
      <c r="E266" s="382" t="s">
        <v>2307</v>
      </c>
      <c r="F266" s="324" t="s">
        <v>2551</v>
      </c>
      <c r="G266" s="324" t="s">
        <v>1454</v>
      </c>
      <c r="H266" s="324" t="s">
        <v>1455</v>
      </c>
      <c r="I266" s="384">
        <v>2020</v>
      </c>
      <c r="J266" s="239">
        <v>110</v>
      </c>
    </row>
    <row r="267" spans="1:10" ht="14.65" customHeight="1" x14ac:dyDescent="0.25">
      <c r="A267" s="50" t="s">
        <v>1288</v>
      </c>
      <c r="B267" s="324" t="s">
        <v>594</v>
      </c>
      <c r="C267" s="342" t="s">
        <v>1287</v>
      </c>
      <c r="D267" s="324" t="s">
        <v>2550</v>
      </c>
      <c r="E267" s="382" t="s">
        <v>2307</v>
      </c>
      <c r="F267" s="324" t="s">
        <v>2551</v>
      </c>
      <c r="G267" s="324" t="s">
        <v>2525</v>
      </c>
      <c r="H267" s="324" t="s">
        <v>1455</v>
      </c>
      <c r="I267" s="384">
        <v>2020</v>
      </c>
      <c r="J267" s="239">
        <v>110</v>
      </c>
    </row>
    <row r="268" spans="1:10" ht="14.65" customHeight="1" x14ac:dyDescent="0.25">
      <c r="A268" s="50" t="s">
        <v>1288</v>
      </c>
      <c r="B268" s="324" t="s">
        <v>594</v>
      </c>
      <c r="C268" s="342" t="s">
        <v>1287</v>
      </c>
      <c r="D268" s="324" t="s">
        <v>2550</v>
      </c>
      <c r="E268" s="382" t="s">
        <v>2307</v>
      </c>
      <c r="F268" s="324" t="s">
        <v>2551</v>
      </c>
      <c r="G268" s="324" t="s">
        <v>2526</v>
      </c>
      <c r="H268" s="324" t="s">
        <v>1455</v>
      </c>
      <c r="I268" s="384">
        <v>2020</v>
      </c>
      <c r="J268" s="239" t="s">
        <v>881</v>
      </c>
    </row>
    <row r="269" spans="1:10" ht="14.65" customHeight="1" x14ac:dyDescent="0.25">
      <c r="A269" s="50" t="s">
        <v>1288</v>
      </c>
      <c r="B269" s="324" t="s">
        <v>594</v>
      </c>
      <c r="C269" s="342" t="s">
        <v>1287</v>
      </c>
      <c r="D269" s="324" t="s">
        <v>2550</v>
      </c>
      <c r="E269" s="382" t="s">
        <v>2307</v>
      </c>
      <c r="F269" s="324" t="s">
        <v>2551</v>
      </c>
      <c r="G269" s="324" t="s">
        <v>2527</v>
      </c>
      <c r="H269" s="324" t="s">
        <v>1455</v>
      </c>
      <c r="I269" s="384">
        <v>2020</v>
      </c>
      <c r="J269" s="239">
        <v>114</v>
      </c>
    </row>
    <row r="270" spans="1:10" ht="14.65" customHeight="1" x14ac:dyDescent="0.25">
      <c r="A270" s="50" t="s">
        <v>1288</v>
      </c>
      <c r="B270" s="324" t="s">
        <v>594</v>
      </c>
      <c r="C270" s="342" t="s">
        <v>1287</v>
      </c>
      <c r="D270" s="324" t="s">
        <v>2550</v>
      </c>
      <c r="E270" s="382" t="s">
        <v>2307</v>
      </c>
      <c r="F270" s="324" t="s">
        <v>2551</v>
      </c>
      <c r="G270" s="324" t="s">
        <v>2528</v>
      </c>
      <c r="H270" s="324" t="s">
        <v>1455</v>
      </c>
      <c r="I270" s="384">
        <v>2020</v>
      </c>
      <c r="J270" s="239">
        <v>75</v>
      </c>
    </row>
    <row r="271" spans="1:10" ht="14.65" customHeight="1" x14ac:dyDescent="0.25">
      <c r="A271" s="50" t="s">
        <v>1288</v>
      </c>
      <c r="B271" s="324" t="s">
        <v>594</v>
      </c>
      <c r="C271" s="342" t="s">
        <v>1287</v>
      </c>
      <c r="D271" s="324" t="s">
        <v>2550</v>
      </c>
      <c r="E271" s="382" t="s">
        <v>2307</v>
      </c>
      <c r="F271" s="324" t="s">
        <v>2551</v>
      </c>
      <c r="G271" s="324" t="s">
        <v>2529</v>
      </c>
      <c r="H271" s="324" t="s">
        <v>1455</v>
      </c>
      <c r="I271" s="384">
        <v>2020</v>
      </c>
      <c r="J271" s="239">
        <v>75</v>
      </c>
    </row>
    <row r="272" spans="1:10" ht="14.65" customHeight="1" x14ac:dyDescent="0.25">
      <c r="A272" s="50" t="s">
        <v>1288</v>
      </c>
      <c r="B272" s="324" t="s">
        <v>594</v>
      </c>
      <c r="C272" s="342" t="s">
        <v>1287</v>
      </c>
      <c r="D272" s="324" t="s">
        <v>2550</v>
      </c>
      <c r="E272" s="382" t="s">
        <v>2307</v>
      </c>
      <c r="F272" s="324" t="s">
        <v>2551</v>
      </c>
      <c r="G272" s="324" t="s">
        <v>2530</v>
      </c>
      <c r="H272" s="324" t="s">
        <v>1455</v>
      </c>
      <c r="I272" s="384">
        <v>2020</v>
      </c>
      <c r="J272" s="239">
        <v>33</v>
      </c>
    </row>
    <row r="273" spans="1:10" ht="14.65" customHeight="1" x14ac:dyDescent="0.25">
      <c r="A273" s="50" t="s">
        <v>1288</v>
      </c>
      <c r="B273" s="324" t="s">
        <v>594</v>
      </c>
      <c r="C273" s="342" t="s">
        <v>1287</v>
      </c>
      <c r="D273" s="324" t="s">
        <v>2550</v>
      </c>
      <c r="E273" s="382" t="s">
        <v>2307</v>
      </c>
      <c r="F273" s="324" t="s">
        <v>2551</v>
      </c>
      <c r="G273" s="324" t="s">
        <v>2531</v>
      </c>
      <c r="H273" s="324" t="s">
        <v>1455</v>
      </c>
      <c r="I273" s="384">
        <v>2020</v>
      </c>
      <c r="J273" s="239">
        <v>97</v>
      </c>
    </row>
    <row r="274" spans="1:10" ht="14.65" customHeight="1" x14ac:dyDescent="0.25">
      <c r="A274" s="50" t="s">
        <v>1288</v>
      </c>
      <c r="B274" s="324" t="s">
        <v>594</v>
      </c>
      <c r="C274" s="342" t="s">
        <v>1287</v>
      </c>
      <c r="D274" s="324" t="s">
        <v>2550</v>
      </c>
      <c r="E274" s="382" t="s">
        <v>2307</v>
      </c>
      <c r="F274" s="324" t="s">
        <v>2551</v>
      </c>
      <c r="G274" s="324" t="s">
        <v>850</v>
      </c>
      <c r="H274" s="324" t="s">
        <v>1455</v>
      </c>
      <c r="I274" s="384">
        <v>2020</v>
      </c>
      <c r="J274" s="239">
        <v>105</v>
      </c>
    </row>
    <row r="275" spans="1:10" ht="14.65" customHeight="1" x14ac:dyDescent="0.25">
      <c r="A275" s="50" t="s">
        <v>1288</v>
      </c>
      <c r="B275" s="324" t="s">
        <v>594</v>
      </c>
      <c r="C275" s="342" t="s">
        <v>1287</v>
      </c>
      <c r="D275" s="324" t="s">
        <v>2550</v>
      </c>
      <c r="E275" s="382" t="s">
        <v>2307</v>
      </c>
      <c r="F275" s="324" t="s">
        <v>2551</v>
      </c>
      <c r="G275" s="324" t="s">
        <v>2532</v>
      </c>
      <c r="H275" s="324" t="s">
        <v>1455</v>
      </c>
      <c r="I275" s="384">
        <v>2020</v>
      </c>
      <c r="J275" s="239">
        <v>110</v>
      </c>
    </row>
    <row r="276" spans="1:10" ht="14.65" customHeight="1" x14ac:dyDescent="0.25">
      <c r="A276" s="50" t="s">
        <v>1288</v>
      </c>
      <c r="B276" s="324" t="s">
        <v>594</v>
      </c>
      <c r="C276" s="342" t="s">
        <v>1287</v>
      </c>
      <c r="D276" s="324" t="s">
        <v>2550</v>
      </c>
      <c r="E276" s="382" t="s">
        <v>2307</v>
      </c>
      <c r="F276" s="324" t="s">
        <v>2551</v>
      </c>
      <c r="G276" s="324" t="s">
        <v>2533</v>
      </c>
      <c r="H276" s="324" t="s">
        <v>1455</v>
      </c>
      <c r="I276" s="384">
        <v>2020</v>
      </c>
      <c r="J276" s="239">
        <v>93</v>
      </c>
    </row>
    <row r="277" spans="1:10" ht="14.65" customHeight="1" x14ac:dyDescent="0.25">
      <c r="A277" s="50" t="s">
        <v>1288</v>
      </c>
      <c r="B277" s="324" t="s">
        <v>594</v>
      </c>
      <c r="C277" s="342" t="s">
        <v>1287</v>
      </c>
      <c r="D277" s="324" t="s">
        <v>2550</v>
      </c>
      <c r="E277" s="382" t="s">
        <v>2307</v>
      </c>
      <c r="F277" s="324" t="s">
        <v>2551</v>
      </c>
      <c r="G277" s="324" t="s">
        <v>2534</v>
      </c>
      <c r="H277" s="324" t="s">
        <v>1455</v>
      </c>
      <c r="I277" s="384">
        <v>2020</v>
      </c>
      <c r="J277" s="239" t="s">
        <v>881</v>
      </c>
    </row>
    <row r="278" spans="1:10" ht="14.65" customHeight="1" x14ac:dyDescent="0.25">
      <c r="A278" s="50" t="s">
        <v>1288</v>
      </c>
      <c r="B278" s="324" t="s">
        <v>594</v>
      </c>
      <c r="C278" s="342" t="s">
        <v>1287</v>
      </c>
      <c r="D278" s="324" t="s">
        <v>2550</v>
      </c>
      <c r="E278" s="382" t="s">
        <v>2307</v>
      </c>
      <c r="F278" s="324" t="s">
        <v>2551</v>
      </c>
      <c r="G278" s="324" t="s">
        <v>76</v>
      </c>
      <c r="H278" s="324" t="s">
        <v>1455</v>
      </c>
      <c r="I278" s="384">
        <v>2020</v>
      </c>
      <c r="J278" s="239">
        <v>104</v>
      </c>
    </row>
    <row r="279" spans="1:10" ht="14.65" customHeight="1" x14ac:dyDescent="0.25">
      <c r="A279" s="50" t="s">
        <v>1288</v>
      </c>
      <c r="B279" s="324" t="s">
        <v>594</v>
      </c>
      <c r="C279" s="342" t="s">
        <v>1287</v>
      </c>
      <c r="D279" s="324" t="s">
        <v>2550</v>
      </c>
      <c r="E279" s="382" t="s">
        <v>2307</v>
      </c>
      <c r="F279" s="324" t="s">
        <v>2551</v>
      </c>
      <c r="G279" s="324" t="s">
        <v>824</v>
      </c>
      <c r="H279" s="324" t="s">
        <v>1455</v>
      </c>
      <c r="I279" s="384">
        <v>2021</v>
      </c>
      <c r="J279" s="239">
        <v>105</v>
      </c>
    </row>
    <row r="280" spans="1:10" ht="14.65" customHeight="1" x14ac:dyDescent="0.25">
      <c r="A280" s="50" t="s">
        <v>1288</v>
      </c>
      <c r="B280" s="324" t="s">
        <v>594</v>
      </c>
      <c r="C280" s="342" t="s">
        <v>1287</v>
      </c>
      <c r="D280" s="324" t="s">
        <v>2550</v>
      </c>
      <c r="E280" s="382" t="s">
        <v>2307</v>
      </c>
      <c r="F280" s="324" t="s">
        <v>2551</v>
      </c>
      <c r="G280" s="324" t="s">
        <v>2106</v>
      </c>
      <c r="H280" s="324" t="s">
        <v>1455</v>
      </c>
      <c r="I280" s="384">
        <v>2021</v>
      </c>
      <c r="J280" s="239">
        <v>100</v>
      </c>
    </row>
    <row r="281" spans="1:10" ht="14.65" customHeight="1" x14ac:dyDescent="0.25">
      <c r="A281" s="50" t="s">
        <v>1288</v>
      </c>
      <c r="B281" s="324" t="s">
        <v>594</v>
      </c>
      <c r="C281" s="342" t="s">
        <v>1287</v>
      </c>
      <c r="D281" s="324" t="s">
        <v>2550</v>
      </c>
      <c r="E281" s="382" t="s">
        <v>2307</v>
      </c>
      <c r="F281" s="324" t="s">
        <v>2551</v>
      </c>
      <c r="G281" s="324" t="s">
        <v>2108</v>
      </c>
      <c r="H281" s="324" t="s">
        <v>1455</v>
      </c>
      <c r="I281" s="384">
        <v>2021</v>
      </c>
      <c r="J281" s="239">
        <v>84</v>
      </c>
    </row>
    <row r="282" spans="1:10" ht="14.65" customHeight="1" x14ac:dyDescent="0.25">
      <c r="A282" s="50" t="s">
        <v>1288</v>
      </c>
      <c r="B282" s="324" t="s">
        <v>594</v>
      </c>
      <c r="C282" s="342" t="s">
        <v>1287</v>
      </c>
      <c r="D282" s="324" t="s">
        <v>2550</v>
      </c>
      <c r="E282" s="382" t="s">
        <v>2307</v>
      </c>
      <c r="F282" s="324" t="s">
        <v>2551</v>
      </c>
      <c r="G282" s="324" t="s">
        <v>2519</v>
      </c>
      <c r="H282" s="324" t="s">
        <v>1455</v>
      </c>
      <c r="I282" s="384">
        <v>2021</v>
      </c>
      <c r="J282" s="239">
        <v>94</v>
      </c>
    </row>
    <row r="283" spans="1:10" ht="14.65" customHeight="1" x14ac:dyDescent="0.25">
      <c r="A283" s="50" t="s">
        <v>1288</v>
      </c>
      <c r="B283" s="324" t="s">
        <v>594</v>
      </c>
      <c r="C283" s="342" t="s">
        <v>1287</v>
      </c>
      <c r="D283" s="324" t="s">
        <v>2550</v>
      </c>
      <c r="E283" s="382" t="s">
        <v>2307</v>
      </c>
      <c r="F283" s="324" t="s">
        <v>2551</v>
      </c>
      <c r="G283" s="324" t="s">
        <v>2520</v>
      </c>
      <c r="H283" s="324" t="s">
        <v>1455</v>
      </c>
      <c r="I283" s="384">
        <v>2021</v>
      </c>
      <c r="J283" s="239">
        <v>153</v>
      </c>
    </row>
    <row r="284" spans="1:10" ht="14.65" customHeight="1" x14ac:dyDescent="0.25">
      <c r="A284" s="50" t="s">
        <v>1288</v>
      </c>
      <c r="B284" s="324" t="s">
        <v>594</v>
      </c>
      <c r="C284" s="342" t="s">
        <v>1287</v>
      </c>
      <c r="D284" s="324" t="s">
        <v>2550</v>
      </c>
      <c r="E284" s="382" t="s">
        <v>2307</v>
      </c>
      <c r="F284" s="324" t="s">
        <v>2551</v>
      </c>
      <c r="G284" s="324" t="s">
        <v>831</v>
      </c>
      <c r="H284" s="324" t="s">
        <v>1455</v>
      </c>
      <c r="I284" s="384">
        <v>2021</v>
      </c>
      <c r="J284" s="239">
        <v>101</v>
      </c>
    </row>
    <row r="285" spans="1:10" ht="14.65" customHeight="1" x14ac:dyDescent="0.25">
      <c r="A285" s="50" t="s">
        <v>1288</v>
      </c>
      <c r="B285" s="324" t="s">
        <v>594</v>
      </c>
      <c r="C285" s="342" t="s">
        <v>1287</v>
      </c>
      <c r="D285" s="324" t="s">
        <v>2550</v>
      </c>
      <c r="E285" s="382" t="s">
        <v>2307</v>
      </c>
      <c r="F285" s="324" t="s">
        <v>2551</v>
      </c>
      <c r="G285" s="324" t="s">
        <v>2521</v>
      </c>
      <c r="H285" s="324" t="s">
        <v>1455</v>
      </c>
      <c r="I285" s="384">
        <v>2021</v>
      </c>
      <c r="J285" s="239">
        <v>103</v>
      </c>
    </row>
    <row r="286" spans="1:10" ht="14.65" customHeight="1" x14ac:dyDescent="0.25">
      <c r="A286" s="50" t="s">
        <v>1288</v>
      </c>
      <c r="B286" s="324" t="s">
        <v>594</v>
      </c>
      <c r="C286" s="342" t="s">
        <v>1287</v>
      </c>
      <c r="D286" s="324" t="s">
        <v>2550</v>
      </c>
      <c r="E286" s="382" t="s">
        <v>2307</v>
      </c>
      <c r="F286" s="324" t="s">
        <v>2551</v>
      </c>
      <c r="G286" s="324" t="s">
        <v>2522</v>
      </c>
      <c r="H286" s="324" t="s">
        <v>1455</v>
      </c>
      <c r="I286" s="384">
        <v>2021</v>
      </c>
      <c r="J286" s="239">
        <v>100</v>
      </c>
    </row>
    <row r="287" spans="1:10" ht="14.65" customHeight="1" x14ac:dyDescent="0.25">
      <c r="A287" s="50" t="s">
        <v>1288</v>
      </c>
      <c r="B287" s="324" t="s">
        <v>594</v>
      </c>
      <c r="C287" s="342" t="s">
        <v>1287</v>
      </c>
      <c r="D287" s="324" t="s">
        <v>2550</v>
      </c>
      <c r="E287" s="382" t="s">
        <v>2307</v>
      </c>
      <c r="F287" s="324" t="s">
        <v>2551</v>
      </c>
      <c r="G287" s="324" t="s">
        <v>2523</v>
      </c>
      <c r="H287" s="324" t="s">
        <v>1455</v>
      </c>
      <c r="I287" s="384">
        <v>2021</v>
      </c>
      <c r="J287" s="239">
        <v>142</v>
      </c>
    </row>
    <row r="288" spans="1:10" ht="14.65" customHeight="1" x14ac:dyDescent="0.25">
      <c r="A288" s="50" t="s">
        <v>1288</v>
      </c>
      <c r="B288" s="324" t="s">
        <v>594</v>
      </c>
      <c r="C288" s="342" t="s">
        <v>1287</v>
      </c>
      <c r="D288" s="324" t="s">
        <v>2550</v>
      </c>
      <c r="E288" s="382" t="s">
        <v>2307</v>
      </c>
      <c r="F288" s="324" t="s">
        <v>2551</v>
      </c>
      <c r="G288" s="324" t="s">
        <v>2524</v>
      </c>
      <c r="H288" s="324" t="s">
        <v>1455</v>
      </c>
      <c r="I288" s="384">
        <v>2021</v>
      </c>
      <c r="J288" s="239">
        <v>146</v>
      </c>
    </row>
    <row r="289" spans="1:10" ht="14.65" customHeight="1" x14ac:dyDescent="0.25">
      <c r="A289" s="50" t="s">
        <v>1288</v>
      </c>
      <c r="B289" s="324" t="s">
        <v>594</v>
      </c>
      <c r="C289" s="342" t="s">
        <v>1287</v>
      </c>
      <c r="D289" s="324" t="s">
        <v>2550</v>
      </c>
      <c r="E289" s="382" t="s">
        <v>2307</v>
      </c>
      <c r="F289" s="324" t="s">
        <v>2551</v>
      </c>
      <c r="G289" s="324" t="s">
        <v>837</v>
      </c>
      <c r="H289" s="324" t="s">
        <v>1455</v>
      </c>
      <c r="I289" s="384">
        <v>2021</v>
      </c>
      <c r="J289" s="239">
        <v>106</v>
      </c>
    </row>
    <row r="290" spans="1:10" ht="14.65" customHeight="1" x14ac:dyDescent="0.25">
      <c r="A290" s="50" t="s">
        <v>1288</v>
      </c>
      <c r="B290" s="324" t="s">
        <v>594</v>
      </c>
      <c r="C290" s="342" t="s">
        <v>1287</v>
      </c>
      <c r="D290" s="324" t="s">
        <v>2550</v>
      </c>
      <c r="E290" s="382" t="s">
        <v>2307</v>
      </c>
      <c r="F290" s="324" t="s">
        <v>2551</v>
      </c>
      <c r="G290" s="324" t="s">
        <v>1454</v>
      </c>
      <c r="H290" s="324" t="s">
        <v>1455</v>
      </c>
      <c r="I290" s="384">
        <v>2021</v>
      </c>
      <c r="J290" s="239">
        <v>107</v>
      </c>
    </row>
    <row r="291" spans="1:10" ht="14.65" customHeight="1" x14ac:dyDescent="0.25">
      <c r="A291" s="50" t="s">
        <v>1288</v>
      </c>
      <c r="B291" s="324" t="s">
        <v>594</v>
      </c>
      <c r="C291" s="342" t="s">
        <v>1287</v>
      </c>
      <c r="D291" s="324" t="s">
        <v>2550</v>
      </c>
      <c r="E291" s="382" t="s">
        <v>2307</v>
      </c>
      <c r="F291" s="324" t="s">
        <v>2551</v>
      </c>
      <c r="G291" s="324" t="s">
        <v>2525</v>
      </c>
      <c r="H291" s="324" t="s">
        <v>1455</v>
      </c>
      <c r="I291" s="384">
        <v>2021</v>
      </c>
      <c r="J291" s="239">
        <v>118</v>
      </c>
    </row>
    <row r="292" spans="1:10" ht="14.65" customHeight="1" x14ac:dyDescent="0.25">
      <c r="A292" s="50" t="s">
        <v>1288</v>
      </c>
      <c r="B292" s="324" t="s">
        <v>594</v>
      </c>
      <c r="C292" s="342" t="s">
        <v>1287</v>
      </c>
      <c r="D292" s="324" t="s">
        <v>2550</v>
      </c>
      <c r="E292" s="382" t="s">
        <v>2307</v>
      </c>
      <c r="F292" s="324" t="s">
        <v>2551</v>
      </c>
      <c r="G292" s="324" t="s">
        <v>2526</v>
      </c>
      <c r="H292" s="324" t="s">
        <v>1455</v>
      </c>
      <c r="I292" s="384">
        <v>2021</v>
      </c>
      <c r="J292" s="239" t="s">
        <v>881</v>
      </c>
    </row>
    <row r="293" spans="1:10" ht="14.65" customHeight="1" x14ac:dyDescent="0.25">
      <c r="A293" s="50" t="s">
        <v>1288</v>
      </c>
      <c r="B293" s="324" t="s">
        <v>594</v>
      </c>
      <c r="C293" s="342" t="s">
        <v>1287</v>
      </c>
      <c r="D293" s="324" t="s">
        <v>2550</v>
      </c>
      <c r="E293" s="382" t="s">
        <v>2307</v>
      </c>
      <c r="F293" s="324" t="s">
        <v>2551</v>
      </c>
      <c r="G293" s="324" t="s">
        <v>2527</v>
      </c>
      <c r="H293" s="324" t="s">
        <v>1455</v>
      </c>
      <c r="I293" s="384">
        <v>2021</v>
      </c>
      <c r="J293" s="239">
        <v>117</v>
      </c>
    </row>
    <row r="294" spans="1:10" ht="14.65" customHeight="1" x14ac:dyDescent="0.25">
      <c r="A294" s="50" t="s">
        <v>1288</v>
      </c>
      <c r="B294" s="324" t="s">
        <v>594</v>
      </c>
      <c r="C294" s="342" t="s">
        <v>1287</v>
      </c>
      <c r="D294" s="324" t="s">
        <v>2550</v>
      </c>
      <c r="E294" s="382" t="s">
        <v>2307</v>
      </c>
      <c r="F294" s="324" t="s">
        <v>2551</v>
      </c>
      <c r="G294" s="324" t="s">
        <v>2528</v>
      </c>
      <c r="H294" s="324" t="s">
        <v>1455</v>
      </c>
      <c r="I294" s="384">
        <v>2021</v>
      </c>
      <c r="J294" s="239">
        <v>81</v>
      </c>
    </row>
    <row r="295" spans="1:10" ht="14.65" customHeight="1" x14ac:dyDescent="0.25">
      <c r="A295" s="50" t="s">
        <v>1288</v>
      </c>
      <c r="B295" s="324" t="s">
        <v>594</v>
      </c>
      <c r="C295" s="342" t="s">
        <v>1287</v>
      </c>
      <c r="D295" s="324" t="s">
        <v>2550</v>
      </c>
      <c r="E295" s="382" t="s">
        <v>2307</v>
      </c>
      <c r="F295" s="324" t="s">
        <v>2551</v>
      </c>
      <c r="G295" s="324" t="s">
        <v>2529</v>
      </c>
      <c r="H295" s="324" t="s">
        <v>1455</v>
      </c>
      <c r="I295" s="384">
        <v>2021</v>
      </c>
      <c r="J295" s="239">
        <v>109</v>
      </c>
    </row>
    <row r="296" spans="1:10" ht="14.65" customHeight="1" x14ac:dyDescent="0.25">
      <c r="A296" s="50" t="s">
        <v>1288</v>
      </c>
      <c r="B296" s="324" t="s">
        <v>594</v>
      </c>
      <c r="C296" s="342" t="s">
        <v>1287</v>
      </c>
      <c r="D296" s="324" t="s">
        <v>2550</v>
      </c>
      <c r="E296" s="382" t="s">
        <v>2307</v>
      </c>
      <c r="F296" s="324" t="s">
        <v>2551</v>
      </c>
      <c r="G296" s="324" t="s">
        <v>2530</v>
      </c>
      <c r="H296" s="324" t="s">
        <v>1455</v>
      </c>
      <c r="I296" s="384">
        <v>2021</v>
      </c>
      <c r="J296" s="239">
        <v>35</v>
      </c>
    </row>
    <row r="297" spans="1:10" ht="14.65" customHeight="1" x14ac:dyDescent="0.25">
      <c r="A297" s="50" t="s">
        <v>1288</v>
      </c>
      <c r="B297" s="324" t="s">
        <v>594</v>
      </c>
      <c r="C297" s="342" t="s">
        <v>1287</v>
      </c>
      <c r="D297" s="324" t="s">
        <v>2550</v>
      </c>
      <c r="E297" s="382" t="s">
        <v>2307</v>
      </c>
      <c r="F297" s="324" t="s">
        <v>2551</v>
      </c>
      <c r="G297" s="324" t="s">
        <v>2531</v>
      </c>
      <c r="H297" s="324" t="s">
        <v>1455</v>
      </c>
      <c r="I297" s="384">
        <v>2021</v>
      </c>
      <c r="J297" s="239">
        <v>107</v>
      </c>
    </row>
    <row r="298" spans="1:10" ht="14.65" customHeight="1" x14ac:dyDescent="0.25">
      <c r="A298" s="50" t="s">
        <v>1288</v>
      </c>
      <c r="B298" s="324" t="s">
        <v>594</v>
      </c>
      <c r="C298" s="342" t="s">
        <v>1287</v>
      </c>
      <c r="D298" s="324" t="s">
        <v>2550</v>
      </c>
      <c r="E298" s="382" t="s">
        <v>2307</v>
      </c>
      <c r="F298" s="324" t="s">
        <v>2551</v>
      </c>
      <c r="G298" s="324" t="s">
        <v>850</v>
      </c>
      <c r="H298" s="324" t="s">
        <v>1455</v>
      </c>
      <c r="I298" s="384">
        <v>2021</v>
      </c>
      <c r="J298" s="239">
        <v>109</v>
      </c>
    </row>
    <row r="299" spans="1:10" ht="14.65" customHeight="1" x14ac:dyDescent="0.25">
      <c r="A299" s="50" t="s">
        <v>1288</v>
      </c>
      <c r="B299" s="324" t="s">
        <v>594</v>
      </c>
      <c r="C299" s="342" t="s">
        <v>1287</v>
      </c>
      <c r="D299" s="324" t="s">
        <v>2550</v>
      </c>
      <c r="E299" s="382" t="s">
        <v>2307</v>
      </c>
      <c r="F299" s="324" t="s">
        <v>2551</v>
      </c>
      <c r="G299" s="324" t="s">
        <v>2532</v>
      </c>
      <c r="H299" s="324" t="s">
        <v>1455</v>
      </c>
      <c r="I299" s="384">
        <v>2021</v>
      </c>
      <c r="J299" s="239">
        <v>115</v>
      </c>
    </row>
    <row r="300" spans="1:10" ht="14.65" customHeight="1" x14ac:dyDescent="0.25">
      <c r="A300" s="50" t="s">
        <v>1288</v>
      </c>
      <c r="B300" s="324" t="s">
        <v>594</v>
      </c>
      <c r="C300" s="342" t="s">
        <v>1287</v>
      </c>
      <c r="D300" s="324" t="s">
        <v>2550</v>
      </c>
      <c r="E300" s="382" t="s">
        <v>2307</v>
      </c>
      <c r="F300" s="324" t="s">
        <v>2551</v>
      </c>
      <c r="G300" s="324" t="s">
        <v>2533</v>
      </c>
      <c r="H300" s="324" t="s">
        <v>1455</v>
      </c>
      <c r="I300" s="384">
        <v>2021</v>
      </c>
      <c r="J300" s="239">
        <v>96</v>
      </c>
    </row>
    <row r="301" spans="1:10" ht="14.65" customHeight="1" x14ac:dyDescent="0.25">
      <c r="A301" s="50" t="s">
        <v>1288</v>
      </c>
      <c r="B301" s="324" t="s">
        <v>594</v>
      </c>
      <c r="C301" s="342" t="s">
        <v>1287</v>
      </c>
      <c r="D301" s="324" t="s">
        <v>2550</v>
      </c>
      <c r="E301" s="382" t="s">
        <v>2307</v>
      </c>
      <c r="F301" s="324" t="s">
        <v>2551</v>
      </c>
      <c r="G301" s="324" t="s">
        <v>2534</v>
      </c>
      <c r="H301" s="324" t="s">
        <v>1455</v>
      </c>
      <c r="I301" s="384">
        <v>2021</v>
      </c>
      <c r="J301" s="239" t="s">
        <v>881</v>
      </c>
    </row>
    <row r="302" spans="1:10" ht="14.65" customHeight="1" x14ac:dyDescent="0.25">
      <c r="A302" s="50" t="s">
        <v>1288</v>
      </c>
      <c r="B302" s="324" t="s">
        <v>594</v>
      </c>
      <c r="C302" s="342" t="s">
        <v>1287</v>
      </c>
      <c r="D302" s="324" t="s">
        <v>2550</v>
      </c>
      <c r="E302" s="382" t="s">
        <v>2307</v>
      </c>
      <c r="F302" s="324" t="s">
        <v>2551</v>
      </c>
      <c r="G302" s="324" t="s">
        <v>76</v>
      </c>
      <c r="H302" s="324" t="s">
        <v>1455</v>
      </c>
      <c r="I302" s="384">
        <v>2021</v>
      </c>
      <c r="J302" s="239">
        <v>105</v>
      </c>
    </row>
    <row r="303" spans="1:10" ht="14.65" customHeight="1" x14ac:dyDescent="0.25">
      <c r="A303" s="50" t="s">
        <v>1288</v>
      </c>
      <c r="B303" s="324" t="s">
        <v>594</v>
      </c>
      <c r="C303" s="342" t="s">
        <v>1287</v>
      </c>
      <c r="D303" s="324" t="s">
        <v>2550</v>
      </c>
      <c r="E303" s="382" t="s">
        <v>2307</v>
      </c>
      <c r="F303" s="324" t="s">
        <v>2551</v>
      </c>
      <c r="G303" s="324" t="s">
        <v>824</v>
      </c>
      <c r="H303" s="324" t="s">
        <v>1455</v>
      </c>
      <c r="I303" s="384">
        <v>2022</v>
      </c>
      <c r="J303" s="239">
        <v>103</v>
      </c>
    </row>
    <row r="304" spans="1:10" ht="14.65" customHeight="1" x14ac:dyDescent="0.25">
      <c r="A304" s="50" t="s">
        <v>1288</v>
      </c>
      <c r="B304" s="324" t="s">
        <v>594</v>
      </c>
      <c r="C304" s="342" t="s">
        <v>1287</v>
      </c>
      <c r="D304" s="324" t="s">
        <v>2550</v>
      </c>
      <c r="E304" s="382" t="s">
        <v>2307</v>
      </c>
      <c r="F304" s="324" t="s">
        <v>2551</v>
      </c>
      <c r="G304" s="324" t="s">
        <v>2106</v>
      </c>
      <c r="H304" s="324" t="s">
        <v>1455</v>
      </c>
      <c r="I304" s="384">
        <v>2022</v>
      </c>
      <c r="J304" s="239">
        <v>98</v>
      </c>
    </row>
    <row r="305" spans="1:10" ht="14.65" customHeight="1" x14ac:dyDescent="0.25">
      <c r="A305" s="50" t="s">
        <v>1288</v>
      </c>
      <c r="B305" s="324" t="s">
        <v>594</v>
      </c>
      <c r="C305" s="342" t="s">
        <v>1287</v>
      </c>
      <c r="D305" s="324" t="s">
        <v>2550</v>
      </c>
      <c r="E305" s="382" t="s">
        <v>2307</v>
      </c>
      <c r="F305" s="324" t="s">
        <v>2551</v>
      </c>
      <c r="G305" s="324" t="s">
        <v>2108</v>
      </c>
      <c r="H305" s="324" t="s">
        <v>1455</v>
      </c>
      <c r="I305" s="384">
        <v>2022</v>
      </c>
      <c r="J305" s="239">
        <v>85</v>
      </c>
    </row>
    <row r="306" spans="1:10" ht="14.65" customHeight="1" x14ac:dyDescent="0.25">
      <c r="A306" s="50" t="s">
        <v>1288</v>
      </c>
      <c r="B306" s="324" t="s">
        <v>594</v>
      </c>
      <c r="C306" s="342" t="s">
        <v>1287</v>
      </c>
      <c r="D306" s="324" t="s">
        <v>2550</v>
      </c>
      <c r="E306" s="382" t="s">
        <v>2307</v>
      </c>
      <c r="F306" s="324" t="s">
        <v>2551</v>
      </c>
      <c r="G306" s="324" t="s">
        <v>2519</v>
      </c>
      <c r="H306" s="324" t="s">
        <v>1455</v>
      </c>
      <c r="I306" s="384">
        <v>2022</v>
      </c>
      <c r="J306" s="239">
        <v>102</v>
      </c>
    </row>
    <row r="307" spans="1:10" ht="14.65" customHeight="1" x14ac:dyDescent="0.25">
      <c r="A307" s="50" t="s">
        <v>1288</v>
      </c>
      <c r="B307" s="324" t="s">
        <v>594</v>
      </c>
      <c r="C307" s="342" t="s">
        <v>1287</v>
      </c>
      <c r="D307" s="324" t="s">
        <v>2550</v>
      </c>
      <c r="E307" s="382" t="s">
        <v>2307</v>
      </c>
      <c r="F307" s="324" t="s">
        <v>2551</v>
      </c>
      <c r="G307" s="324" t="s">
        <v>2520</v>
      </c>
      <c r="H307" s="324" t="s">
        <v>1455</v>
      </c>
      <c r="I307" s="384">
        <v>2022</v>
      </c>
      <c r="J307" s="239">
        <v>131</v>
      </c>
    </row>
    <row r="308" spans="1:10" ht="14.65" customHeight="1" x14ac:dyDescent="0.25">
      <c r="A308" s="50" t="s">
        <v>1288</v>
      </c>
      <c r="B308" s="324" t="s">
        <v>594</v>
      </c>
      <c r="C308" s="342" t="s">
        <v>1287</v>
      </c>
      <c r="D308" s="324" t="s">
        <v>2550</v>
      </c>
      <c r="E308" s="382" t="s">
        <v>2307</v>
      </c>
      <c r="F308" s="324" t="s">
        <v>2551</v>
      </c>
      <c r="G308" s="324" t="s">
        <v>831</v>
      </c>
      <c r="H308" s="324" t="s">
        <v>1455</v>
      </c>
      <c r="I308" s="384">
        <v>2022</v>
      </c>
      <c r="J308" s="239">
        <v>91</v>
      </c>
    </row>
    <row r="309" spans="1:10" ht="14.65" customHeight="1" x14ac:dyDescent="0.25">
      <c r="A309" s="50" t="s">
        <v>1288</v>
      </c>
      <c r="B309" s="324" t="s">
        <v>594</v>
      </c>
      <c r="C309" s="342" t="s">
        <v>1287</v>
      </c>
      <c r="D309" s="324" t="s">
        <v>2550</v>
      </c>
      <c r="E309" s="382" t="s">
        <v>2307</v>
      </c>
      <c r="F309" s="324" t="s">
        <v>2551</v>
      </c>
      <c r="G309" s="324" t="s">
        <v>2521</v>
      </c>
      <c r="H309" s="324" t="s">
        <v>1455</v>
      </c>
      <c r="I309" s="384">
        <v>2022</v>
      </c>
      <c r="J309" s="239">
        <v>104</v>
      </c>
    </row>
    <row r="310" spans="1:10" ht="14.65" customHeight="1" x14ac:dyDescent="0.25">
      <c r="A310" s="50" t="s">
        <v>1288</v>
      </c>
      <c r="B310" s="324" t="s">
        <v>594</v>
      </c>
      <c r="C310" s="342" t="s">
        <v>1287</v>
      </c>
      <c r="D310" s="324" t="s">
        <v>2550</v>
      </c>
      <c r="E310" s="382" t="s">
        <v>2307</v>
      </c>
      <c r="F310" s="324" t="s">
        <v>2551</v>
      </c>
      <c r="G310" s="324" t="s">
        <v>2522</v>
      </c>
      <c r="H310" s="324" t="s">
        <v>1455</v>
      </c>
      <c r="I310" s="384">
        <v>2022</v>
      </c>
      <c r="J310" s="239">
        <v>87</v>
      </c>
    </row>
    <row r="311" spans="1:10" ht="14.65" customHeight="1" x14ac:dyDescent="0.25">
      <c r="A311" s="50" t="s">
        <v>1288</v>
      </c>
      <c r="B311" s="324" t="s">
        <v>594</v>
      </c>
      <c r="C311" s="342" t="s">
        <v>1287</v>
      </c>
      <c r="D311" s="324" t="s">
        <v>2550</v>
      </c>
      <c r="E311" s="382" t="s">
        <v>2307</v>
      </c>
      <c r="F311" s="324" t="s">
        <v>2551</v>
      </c>
      <c r="G311" s="324" t="s">
        <v>2523</v>
      </c>
      <c r="H311" s="324" t="s">
        <v>1455</v>
      </c>
      <c r="I311" s="384">
        <v>2022</v>
      </c>
      <c r="J311" s="239">
        <v>142</v>
      </c>
    </row>
    <row r="312" spans="1:10" ht="14.65" customHeight="1" x14ac:dyDescent="0.25">
      <c r="A312" s="50" t="s">
        <v>1288</v>
      </c>
      <c r="B312" s="324" t="s">
        <v>594</v>
      </c>
      <c r="C312" s="342" t="s">
        <v>1287</v>
      </c>
      <c r="D312" s="324" t="s">
        <v>2550</v>
      </c>
      <c r="E312" s="382" t="s">
        <v>2307</v>
      </c>
      <c r="F312" s="324" t="s">
        <v>2551</v>
      </c>
      <c r="G312" s="324" t="s">
        <v>2524</v>
      </c>
      <c r="H312" s="324" t="s">
        <v>1455</v>
      </c>
      <c r="I312" s="384">
        <v>2022</v>
      </c>
      <c r="J312" s="239">
        <v>94</v>
      </c>
    </row>
    <row r="313" spans="1:10" ht="14.65" customHeight="1" x14ac:dyDescent="0.25">
      <c r="A313" s="50" t="s">
        <v>1288</v>
      </c>
      <c r="B313" s="324" t="s">
        <v>594</v>
      </c>
      <c r="C313" s="342" t="s">
        <v>1287</v>
      </c>
      <c r="D313" s="324" t="s">
        <v>2550</v>
      </c>
      <c r="E313" s="382" t="s">
        <v>2307</v>
      </c>
      <c r="F313" s="324" t="s">
        <v>2551</v>
      </c>
      <c r="G313" s="324" t="s">
        <v>837</v>
      </c>
      <c r="H313" s="324" t="s">
        <v>1455</v>
      </c>
      <c r="I313" s="384">
        <v>2022</v>
      </c>
      <c r="J313" s="239">
        <v>102</v>
      </c>
    </row>
    <row r="314" spans="1:10" ht="14.65" customHeight="1" x14ac:dyDescent="0.25">
      <c r="A314" s="50" t="s">
        <v>1288</v>
      </c>
      <c r="B314" s="324" t="s">
        <v>594</v>
      </c>
      <c r="C314" s="342" t="s">
        <v>1287</v>
      </c>
      <c r="D314" s="324" t="s">
        <v>2550</v>
      </c>
      <c r="E314" s="382" t="s">
        <v>2307</v>
      </c>
      <c r="F314" s="324" t="s">
        <v>2551</v>
      </c>
      <c r="G314" s="324" t="s">
        <v>1454</v>
      </c>
      <c r="H314" s="324" t="s">
        <v>1455</v>
      </c>
      <c r="I314" s="384">
        <v>2022</v>
      </c>
      <c r="J314" s="239">
        <v>104</v>
      </c>
    </row>
    <row r="315" spans="1:10" ht="14.65" customHeight="1" x14ac:dyDescent="0.25">
      <c r="A315" s="50" t="s">
        <v>1288</v>
      </c>
      <c r="B315" s="324" t="s">
        <v>594</v>
      </c>
      <c r="C315" s="342" t="s">
        <v>1287</v>
      </c>
      <c r="D315" s="324" t="s">
        <v>2550</v>
      </c>
      <c r="E315" s="382" t="s">
        <v>2307</v>
      </c>
      <c r="F315" s="324" t="s">
        <v>2551</v>
      </c>
      <c r="G315" s="324" t="s">
        <v>2525</v>
      </c>
      <c r="H315" s="324" t="s">
        <v>1455</v>
      </c>
      <c r="I315" s="384">
        <v>2022</v>
      </c>
      <c r="J315" s="239">
        <v>124</v>
      </c>
    </row>
    <row r="316" spans="1:10" ht="14.65" customHeight="1" x14ac:dyDescent="0.25">
      <c r="A316" s="50" t="s">
        <v>1288</v>
      </c>
      <c r="B316" s="324" t="s">
        <v>594</v>
      </c>
      <c r="C316" s="342" t="s">
        <v>1287</v>
      </c>
      <c r="D316" s="324" t="s">
        <v>2550</v>
      </c>
      <c r="E316" s="382" t="s">
        <v>2307</v>
      </c>
      <c r="F316" s="324" t="s">
        <v>2551</v>
      </c>
      <c r="G316" s="324" t="s">
        <v>2526</v>
      </c>
      <c r="H316" s="324" t="s">
        <v>1455</v>
      </c>
      <c r="I316" s="384">
        <v>2022</v>
      </c>
      <c r="J316" s="239" t="s">
        <v>881</v>
      </c>
    </row>
    <row r="317" spans="1:10" ht="14.65" customHeight="1" x14ac:dyDescent="0.25">
      <c r="A317" s="50" t="s">
        <v>1288</v>
      </c>
      <c r="B317" s="324" t="s">
        <v>594</v>
      </c>
      <c r="C317" s="342" t="s">
        <v>1287</v>
      </c>
      <c r="D317" s="324" t="s">
        <v>2550</v>
      </c>
      <c r="E317" s="382" t="s">
        <v>2307</v>
      </c>
      <c r="F317" s="324" t="s">
        <v>2551</v>
      </c>
      <c r="G317" s="324" t="s">
        <v>2527</v>
      </c>
      <c r="H317" s="324" t="s">
        <v>1455</v>
      </c>
      <c r="I317" s="384">
        <v>2022</v>
      </c>
      <c r="J317" s="239">
        <v>113</v>
      </c>
    </row>
    <row r="318" spans="1:10" ht="14.65" customHeight="1" x14ac:dyDescent="0.25">
      <c r="A318" s="50" t="s">
        <v>1288</v>
      </c>
      <c r="B318" s="324" t="s">
        <v>594</v>
      </c>
      <c r="C318" s="342" t="s">
        <v>1287</v>
      </c>
      <c r="D318" s="324" t="s">
        <v>2550</v>
      </c>
      <c r="E318" s="382" t="s">
        <v>2307</v>
      </c>
      <c r="F318" s="324" t="s">
        <v>2551</v>
      </c>
      <c r="G318" s="324" t="s">
        <v>2528</v>
      </c>
      <c r="H318" s="324" t="s">
        <v>1455</v>
      </c>
      <c r="I318" s="384">
        <v>2022</v>
      </c>
      <c r="J318" s="239">
        <v>80</v>
      </c>
    </row>
    <row r="319" spans="1:10" ht="14.65" customHeight="1" x14ac:dyDescent="0.25">
      <c r="A319" s="50" t="s">
        <v>1288</v>
      </c>
      <c r="B319" s="324" t="s">
        <v>594</v>
      </c>
      <c r="C319" s="342" t="s">
        <v>1287</v>
      </c>
      <c r="D319" s="324" t="s">
        <v>2550</v>
      </c>
      <c r="E319" s="382" t="s">
        <v>2307</v>
      </c>
      <c r="F319" s="324" t="s">
        <v>2551</v>
      </c>
      <c r="G319" s="324" t="s">
        <v>2529</v>
      </c>
      <c r="H319" s="324" t="s">
        <v>1455</v>
      </c>
      <c r="I319" s="384">
        <v>2022</v>
      </c>
      <c r="J319" s="239">
        <v>92</v>
      </c>
    </row>
    <row r="320" spans="1:10" ht="14.65" customHeight="1" x14ac:dyDescent="0.25">
      <c r="A320" s="50" t="s">
        <v>1288</v>
      </c>
      <c r="B320" s="324" t="s">
        <v>594</v>
      </c>
      <c r="C320" s="342" t="s">
        <v>1287</v>
      </c>
      <c r="D320" s="324" t="s">
        <v>2550</v>
      </c>
      <c r="E320" s="382" t="s">
        <v>2307</v>
      </c>
      <c r="F320" s="324" t="s">
        <v>2551</v>
      </c>
      <c r="G320" s="324" t="s">
        <v>2530</v>
      </c>
      <c r="H320" s="324" t="s">
        <v>1455</v>
      </c>
      <c r="I320" s="384">
        <v>2022</v>
      </c>
      <c r="J320" s="239">
        <v>36</v>
      </c>
    </row>
    <row r="321" spans="1:10" ht="14.65" customHeight="1" x14ac:dyDescent="0.25">
      <c r="A321" s="50" t="s">
        <v>1288</v>
      </c>
      <c r="B321" s="324" t="s">
        <v>594</v>
      </c>
      <c r="C321" s="342" t="s">
        <v>1287</v>
      </c>
      <c r="D321" s="324" t="s">
        <v>2550</v>
      </c>
      <c r="E321" s="382" t="s">
        <v>2307</v>
      </c>
      <c r="F321" s="324" t="s">
        <v>2551</v>
      </c>
      <c r="G321" s="324" t="s">
        <v>2531</v>
      </c>
      <c r="H321" s="324" t="s">
        <v>1455</v>
      </c>
      <c r="I321" s="384">
        <v>2022</v>
      </c>
      <c r="J321" s="239">
        <v>104</v>
      </c>
    </row>
    <row r="322" spans="1:10" ht="14.65" customHeight="1" x14ac:dyDescent="0.25">
      <c r="A322" s="50" t="s">
        <v>1288</v>
      </c>
      <c r="B322" s="324" t="s">
        <v>594</v>
      </c>
      <c r="C322" s="342" t="s">
        <v>1287</v>
      </c>
      <c r="D322" s="324" t="s">
        <v>2550</v>
      </c>
      <c r="E322" s="382" t="s">
        <v>2307</v>
      </c>
      <c r="F322" s="324" t="s">
        <v>2551</v>
      </c>
      <c r="G322" s="324" t="s">
        <v>850</v>
      </c>
      <c r="H322" s="324" t="s">
        <v>1455</v>
      </c>
      <c r="I322" s="384">
        <v>2022</v>
      </c>
      <c r="J322" s="239">
        <v>101</v>
      </c>
    </row>
    <row r="323" spans="1:10" ht="14.65" customHeight="1" x14ac:dyDescent="0.25">
      <c r="A323" s="50" t="s">
        <v>1288</v>
      </c>
      <c r="B323" s="324" t="s">
        <v>594</v>
      </c>
      <c r="C323" s="342" t="s">
        <v>1287</v>
      </c>
      <c r="D323" s="324" t="s">
        <v>2550</v>
      </c>
      <c r="E323" s="382" t="s">
        <v>2307</v>
      </c>
      <c r="F323" s="324" t="s">
        <v>2551</v>
      </c>
      <c r="G323" s="324" t="s">
        <v>2532</v>
      </c>
      <c r="H323" s="324" t="s">
        <v>1455</v>
      </c>
      <c r="I323" s="384">
        <v>2022</v>
      </c>
      <c r="J323" s="239">
        <v>104</v>
      </c>
    </row>
    <row r="324" spans="1:10" ht="14.65" customHeight="1" x14ac:dyDescent="0.25">
      <c r="A324" s="50" t="s">
        <v>1288</v>
      </c>
      <c r="B324" s="324" t="s">
        <v>594</v>
      </c>
      <c r="C324" s="342" t="s">
        <v>1287</v>
      </c>
      <c r="D324" s="324" t="s">
        <v>2550</v>
      </c>
      <c r="E324" s="382" t="s">
        <v>2307</v>
      </c>
      <c r="F324" s="324" t="s">
        <v>2551</v>
      </c>
      <c r="G324" s="324" t="s">
        <v>2533</v>
      </c>
      <c r="H324" s="324" t="s">
        <v>1455</v>
      </c>
      <c r="I324" s="384">
        <v>2022</v>
      </c>
      <c r="J324" s="239">
        <v>92</v>
      </c>
    </row>
    <row r="325" spans="1:10" ht="14.65" customHeight="1" x14ac:dyDescent="0.25">
      <c r="A325" s="50" t="s">
        <v>1288</v>
      </c>
      <c r="B325" s="324" t="s">
        <v>594</v>
      </c>
      <c r="C325" s="342" t="s">
        <v>1287</v>
      </c>
      <c r="D325" s="324" t="s">
        <v>2550</v>
      </c>
      <c r="E325" s="382" t="s">
        <v>2307</v>
      </c>
      <c r="F325" s="324" t="s">
        <v>2551</v>
      </c>
      <c r="G325" s="324" t="s">
        <v>2534</v>
      </c>
      <c r="H325" s="324" t="s">
        <v>1455</v>
      </c>
      <c r="I325" s="384">
        <v>2022</v>
      </c>
      <c r="J325" s="239" t="s">
        <v>881</v>
      </c>
    </row>
    <row r="326" spans="1:10" ht="14.65" customHeight="1" x14ac:dyDescent="0.25">
      <c r="A326" s="50" t="s">
        <v>1288</v>
      </c>
      <c r="B326" s="324" t="s">
        <v>594</v>
      </c>
      <c r="C326" s="342" t="s">
        <v>1287</v>
      </c>
      <c r="D326" s="324" t="s">
        <v>2550</v>
      </c>
      <c r="E326" s="382" t="s">
        <v>2307</v>
      </c>
      <c r="F326" s="324" t="s">
        <v>2551</v>
      </c>
      <c r="G326" s="324" t="s">
        <v>76</v>
      </c>
      <c r="H326" s="324" t="s">
        <v>1455</v>
      </c>
      <c r="I326" s="384">
        <v>2022</v>
      </c>
      <c r="J326" s="239">
        <v>99</v>
      </c>
    </row>
    <row r="327" spans="1:10" ht="14.65" customHeight="1" x14ac:dyDescent="0.25">
      <c r="A327" s="50" t="s">
        <v>1288</v>
      </c>
      <c r="B327" s="324" t="s">
        <v>594</v>
      </c>
      <c r="C327" s="342" t="s">
        <v>1287</v>
      </c>
      <c r="D327" s="324" t="s">
        <v>2550</v>
      </c>
      <c r="E327" s="382" t="s">
        <v>2307</v>
      </c>
      <c r="F327" s="324" t="s">
        <v>1598</v>
      </c>
      <c r="G327" s="324" t="s">
        <v>824</v>
      </c>
      <c r="H327" s="324" t="s">
        <v>1455</v>
      </c>
      <c r="I327" s="384">
        <v>2010</v>
      </c>
      <c r="J327" s="239">
        <v>100</v>
      </c>
    </row>
    <row r="328" spans="1:10" ht="14.65" customHeight="1" x14ac:dyDescent="0.25">
      <c r="A328" s="50" t="s">
        <v>1288</v>
      </c>
      <c r="B328" s="324" t="s">
        <v>594</v>
      </c>
      <c r="C328" s="342" t="s">
        <v>1287</v>
      </c>
      <c r="D328" s="324" t="s">
        <v>2550</v>
      </c>
      <c r="E328" s="382" t="s">
        <v>2307</v>
      </c>
      <c r="F328" s="324" t="s">
        <v>1598</v>
      </c>
      <c r="G328" s="324" t="s">
        <v>2106</v>
      </c>
      <c r="H328" s="324" t="s">
        <v>1455</v>
      </c>
      <c r="I328" s="384">
        <v>2010</v>
      </c>
      <c r="J328" s="239">
        <v>100</v>
      </c>
    </row>
    <row r="329" spans="1:10" ht="14.65" customHeight="1" x14ac:dyDescent="0.25">
      <c r="A329" s="50" t="s">
        <v>1288</v>
      </c>
      <c r="B329" s="324" t="s">
        <v>594</v>
      </c>
      <c r="C329" s="342" t="s">
        <v>1287</v>
      </c>
      <c r="D329" s="324" t="s">
        <v>2550</v>
      </c>
      <c r="E329" s="382" t="s">
        <v>2307</v>
      </c>
      <c r="F329" s="324" t="s">
        <v>1598</v>
      </c>
      <c r="G329" s="324" t="s">
        <v>2108</v>
      </c>
      <c r="H329" s="324" t="s">
        <v>1455</v>
      </c>
      <c r="I329" s="384">
        <v>2010</v>
      </c>
      <c r="J329" s="239">
        <v>100</v>
      </c>
    </row>
    <row r="330" spans="1:10" ht="14.65" customHeight="1" x14ac:dyDescent="0.25">
      <c r="A330" s="50" t="s">
        <v>1288</v>
      </c>
      <c r="B330" s="324" t="s">
        <v>594</v>
      </c>
      <c r="C330" s="342" t="s">
        <v>1287</v>
      </c>
      <c r="D330" s="324" t="s">
        <v>2550</v>
      </c>
      <c r="E330" s="382" t="s">
        <v>2307</v>
      </c>
      <c r="F330" s="324" t="s">
        <v>1598</v>
      </c>
      <c r="G330" s="324" t="s">
        <v>2519</v>
      </c>
      <c r="H330" s="324" t="s">
        <v>1455</v>
      </c>
      <c r="I330" s="384">
        <v>2010</v>
      </c>
      <c r="J330" s="239">
        <v>100</v>
      </c>
    </row>
    <row r="331" spans="1:10" ht="14.65" customHeight="1" x14ac:dyDescent="0.25">
      <c r="A331" s="50" t="s">
        <v>1288</v>
      </c>
      <c r="B331" s="324" t="s">
        <v>594</v>
      </c>
      <c r="C331" s="342" t="s">
        <v>1287</v>
      </c>
      <c r="D331" s="324" t="s">
        <v>2550</v>
      </c>
      <c r="E331" s="382" t="s">
        <v>2307</v>
      </c>
      <c r="F331" s="324" t="s">
        <v>1598</v>
      </c>
      <c r="G331" s="324" t="s">
        <v>2520</v>
      </c>
      <c r="H331" s="324" t="s">
        <v>1455</v>
      </c>
      <c r="I331" s="384">
        <v>2010</v>
      </c>
      <c r="J331" s="239">
        <v>100</v>
      </c>
    </row>
    <row r="332" spans="1:10" ht="14.65" customHeight="1" x14ac:dyDescent="0.25">
      <c r="A332" s="50" t="s">
        <v>1288</v>
      </c>
      <c r="B332" s="324" t="s">
        <v>594</v>
      </c>
      <c r="C332" s="342" t="s">
        <v>1287</v>
      </c>
      <c r="D332" s="324" t="s">
        <v>2550</v>
      </c>
      <c r="E332" s="382" t="s">
        <v>2307</v>
      </c>
      <c r="F332" s="324" t="s">
        <v>1598</v>
      </c>
      <c r="G332" s="324" t="s">
        <v>831</v>
      </c>
      <c r="H332" s="324" t="s">
        <v>1455</v>
      </c>
      <c r="I332" s="384">
        <v>2010</v>
      </c>
      <c r="J332" s="239">
        <v>100</v>
      </c>
    </row>
    <row r="333" spans="1:10" ht="14.65" customHeight="1" x14ac:dyDescent="0.25">
      <c r="A333" s="50" t="s">
        <v>1288</v>
      </c>
      <c r="B333" s="324" t="s">
        <v>594</v>
      </c>
      <c r="C333" s="342" t="s">
        <v>1287</v>
      </c>
      <c r="D333" s="324" t="s">
        <v>2550</v>
      </c>
      <c r="E333" s="382" t="s">
        <v>2307</v>
      </c>
      <c r="F333" s="324" t="s">
        <v>1598</v>
      </c>
      <c r="G333" s="324" t="s">
        <v>2521</v>
      </c>
      <c r="H333" s="324" t="s">
        <v>1455</v>
      </c>
      <c r="I333" s="384">
        <v>2010</v>
      </c>
      <c r="J333" s="239">
        <v>100</v>
      </c>
    </row>
    <row r="334" spans="1:10" ht="14.65" customHeight="1" x14ac:dyDescent="0.25">
      <c r="A334" s="50" t="s">
        <v>1288</v>
      </c>
      <c r="B334" s="324" t="s">
        <v>594</v>
      </c>
      <c r="C334" s="342" t="s">
        <v>1287</v>
      </c>
      <c r="D334" s="324" t="s">
        <v>2550</v>
      </c>
      <c r="E334" s="382" t="s">
        <v>2307</v>
      </c>
      <c r="F334" s="324" t="s">
        <v>1598</v>
      </c>
      <c r="G334" s="324" t="s">
        <v>2522</v>
      </c>
      <c r="H334" s="324" t="s">
        <v>1455</v>
      </c>
      <c r="I334" s="384">
        <v>2010</v>
      </c>
      <c r="J334" s="239">
        <v>100</v>
      </c>
    </row>
    <row r="335" spans="1:10" ht="14.65" customHeight="1" x14ac:dyDescent="0.25">
      <c r="A335" s="50" t="s">
        <v>1288</v>
      </c>
      <c r="B335" s="324" t="s">
        <v>594</v>
      </c>
      <c r="C335" s="342" t="s">
        <v>1287</v>
      </c>
      <c r="D335" s="324" t="s">
        <v>2550</v>
      </c>
      <c r="E335" s="382" t="s">
        <v>2307</v>
      </c>
      <c r="F335" s="324" t="s">
        <v>1598</v>
      </c>
      <c r="G335" s="324" t="s">
        <v>2523</v>
      </c>
      <c r="H335" s="324" t="s">
        <v>1455</v>
      </c>
      <c r="I335" s="384">
        <v>2010</v>
      </c>
      <c r="J335" s="239">
        <v>100</v>
      </c>
    </row>
    <row r="336" spans="1:10" ht="14.65" customHeight="1" x14ac:dyDescent="0.25">
      <c r="A336" s="50" t="s">
        <v>1288</v>
      </c>
      <c r="B336" s="324" t="s">
        <v>594</v>
      </c>
      <c r="C336" s="342" t="s">
        <v>1287</v>
      </c>
      <c r="D336" s="324" t="s">
        <v>2550</v>
      </c>
      <c r="E336" s="382" t="s">
        <v>2307</v>
      </c>
      <c r="F336" s="324" t="s">
        <v>1598</v>
      </c>
      <c r="G336" s="324" t="s">
        <v>2524</v>
      </c>
      <c r="H336" s="324" t="s">
        <v>1455</v>
      </c>
      <c r="I336" s="384">
        <v>2010</v>
      </c>
      <c r="J336" s="239">
        <v>100</v>
      </c>
    </row>
    <row r="337" spans="1:10" ht="14.65" customHeight="1" x14ac:dyDescent="0.25">
      <c r="A337" s="50" t="s">
        <v>1288</v>
      </c>
      <c r="B337" s="324" t="s">
        <v>594</v>
      </c>
      <c r="C337" s="342" t="s">
        <v>1287</v>
      </c>
      <c r="D337" s="324" t="s">
        <v>2550</v>
      </c>
      <c r="E337" s="382" t="s">
        <v>2307</v>
      </c>
      <c r="F337" s="324" t="s">
        <v>1598</v>
      </c>
      <c r="G337" s="324" t="s">
        <v>837</v>
      </c>
      <c r="H337" s="324" t="s">
        <v>1455</v>
      </c>
      <c r="I337" s="384">
        <v>2010</v>
      </c>
      <c r="J337" s="239">
        <v>100</v>
      </c>
    </row>
    <row r="338" spans="1:10" ht="14.65" customHeight="1" x14ac:dyDescent="0.25">
      <c r="A338" s="50" t="s">
        <v>1288</v>
      </c>
      <c r="B338" s="324" t="s">
        <v>594</v>
      </c>
      <c r="C338" s="342" t="s">
        <v>1287</v>
      </c>
      <c r="D338" s="324" t="s">
        <v>2550</v>
      </c>
      <c r="E338" s="382" t="s">
        <v>2307</v>
      </c>
      <c r="F338" s="324" t="s">
        <v>1598</v>
      </c>
      <c r="G338" s="324" t="s">
        <v>1454</v>
      </c>
      <c r="H338" s="324" t="s">
        <v>1455</v>
      </c>
      <c r="I338" s="384">
        <v>2010</v>
      </c>
      <c r="J338" s="239">
        <v>100</v>
      </c>
    </row>
    <row r="339" spans="1:10" ht="14.65" customHeight="1" x14ac:dyDescent="0.25">
      <c r="A339" s="50" t="s">
        <v>1288</v>
      </c>
      <c r="B339" s="324" t="s">
        <v>594</v>
      </c>
      <c r="C339" s="342" t="s">
        <v>1287</v>
      </c>
      <c r="D339" s="324" t="s">
        <v>2550</v>
      </c>
      <c r="E339" s="382" t="s">
        <v>2307</v>
      </c>
      <c r="F339" s="324" t="s">
        <v>1598</v>
      </c>
      <c r="G339" s="324" t="s">
        <v>2525</v>
      </c>
      <c r="H339" s="324" t="s">
        <v>1455</v>
      </c>
      <c r="I339" s="384">
        <v>2010</v>
      </c>
      <c r="J339" s="239">
        <v>100</v>
      </c>
    </row>
    <row r="340" spans="1:10" ht="14.65" customHeight="1" x14ac:dyDescent="0.25">
      <c r="A340" s="50" t="s">
        <v>1288</v>
      </c>
      <c r="B340" s="324" t="s">
        <v>594</v>
      </c>
      <c r="C340" s="342" t="s">
        <v>1287</v>
      </c>
      <c r="D340" s="324" t="s">
        <v>2550</v>
      </c>
      <c r="E340" s="382" t="s">
        <v>2307</v>
      </c>
      <c r="F340" s="324" t="s">
        <v>1598</v>
      </c>
      <c r="G340" s="324" t="s">
        <v>2526</v>
      </c>
      <c r="H340" s="324" t="s">
        <v>1455</v>
      </c>
      <c r="I340" s="384">
        <v>2010</v>
      </c>
      <c r="J340" s="239" t="s">
        <v>881</v>
      </c>
    </row>
    <row r="341" spans="1:10" ht="14.65" customHeight="1" x14ac:dyDescent="0.25">
      <c r="A341" s="50" t="s">
        <v>1288</v>
      </c>
      <c r="B341" s="324" t="s">
        <v>594</v>
      </c>
      <c r="C341" s="342" t="s">
        <v>1287</v>
      </c>
      <c r="D341" s="324" t="s">
        <v>2550</v>
      </c>
      <c r="E341" s="382" t="s">
        <v>2307</v>
      </c>
      <c r="F341" s="324" t="s">
        <v>1598</v>
      </c>
      <c r="G341" s="324" t="s">
        <v>2527</v>
      </c>
      <c r="H341" s="324" t="s">
        <v>1455</v>
      </c>
      <c r="I341" s="384">
        <v>2010</v>
      </c>
      <c r="J341" s="239">
        <v>100</v>
      </c>
    </row>
    <row r="342" spans="1:10" ht="14.65" customHeight="1" x14ac:dyDescent="0.25">
      <c r="A342" s="50" t="s">
        <v>1288</v>
      </c>
      <c r="B342" s="324" t="s">
        <v>594</v>
      </c>
      <c r="C342" s="342" t="s">
        <v>1287</v>
      </c>
      <c r="D342" s="324" t="s">
        <v>2550</v>
      </c>
      <c r="E342" s="382" t="s">
        <v>2307</v>
      </c>
      <c r="F342" s="324" t="s">
        <v>1598</v>
      </c>
      <c r="G342" s="324" t="s">
        <v>2528</v>
      </c>
      <c r="H342" s="324" t="s">
        <v>1455</v>
      </c>
      <c r="I342" s="384">
        <v>2010</v>
      </c>
      <c r="J342" s="239">
        <v>100</v>
      </c>
    </row>
    <row r="343" spans="1:10" ht="14.65" customHeight="1" x14ac:dyDescent="0.25">
      <c r="A343" s="50" t="s">
        <v>1288</v>
      </c>
      <c r="B343" s="324" t="s">
        <v>594</v>
      </c>
      <c r="C343" s="342" t="s">
        <v>1287</v>
      </c>
      <c r="D343" s="324" t="s">
        <v>2550</v>
      </c>
      <c r="E343" s="382" t="s">
        <v>2307</v>
      </c>
      <c r="F343" s="324" t="s">
        <v>1598</v>
      </c>
      <c r="G343" s="324" t="s">
        <v>2529</v>
      </c>
      <c r="H343" s="324" t="s">
        <v>1455</v>
      </c>
      <c r="I343" s="384">
        <v>2010</v>
      </c>
      <c r="J343" s="239">
        <v>100</v>
      </c>
    </row>
    <row r="344" spans="1:10" ht="14.65" customHeight="1" x14ac:dyDescent="0.25">
      <c r="A344" s="50" t="s">
        <v>1288</v>
      </c>
      <c r="B344" s="324" t="s">
        <v>594</v>
      </c>
      <c r="C344" s="342" t="s">
        <v>1287</v>
      </c>
      <c r="D344" s="324" t="s">
        <v>2550</v>
      </c>
      <c r="E344" s="382" t="s">
        <v>2307</v>
      </c>
      <c r="F344" s="324" t="s">
        <v>1598</v>
      </c>
      <c r="G344" s="324" t="s">
        <v>2530</v>
      </c>
      <c r="H344" s="324" t="s">
        <v>1455</v>
      </c>
      <c r="I344" s="384">
        <v>2010</v>
      </c>
      <c r="J344" s="239">
        <v>100</v>
      </c>
    </row>
    <row r="345" spans="1:10" ht="14.65" customHeight="1" x14ac:dyDescent="0.25">
      <c r="A345" s="50" t="s">
        <v>1288</v>
      </c>
      <c r="B345" s="324" t="s">
        <v>594</v>
      </c>
      <c r="C345" s="342" t="s">
        <v>1287</v>
      </c>
      <c r="D345" s="324" t="s">
        <v>2550</v>
      </c>
      <c r="E345" s="382" t="s">
        <v>2307</v>
      </c>
      <c r="F345" s="324" t="s">
        <v>1598</v>
      </c>
      <c r="G345" s="324" t="s">
        <v>2531</v>
      </c>
      <c r="H345" s="324" t="s">
        <v>1455</v>
      </c>
      <c r="I345" s="384">
        <v>2010</v>
      </c>
      <c r="J345" s="239">
        <v>100</v>
      </c>
    </row>
    <row r="346" spans="1:10" ht="14.65" customHeight="1" x14ac:dyDescent="0.25">
      <c r="A346" s="50" t="s">
        <v>1288</v>
      </c>
      <c r="B346" s="324" t="s">
        <v>594</v>
      </c>
      <c r="C346" s="342" t="s">
        <v>1287</v>
      </c>
      <c r="D346" s="324" t="s">
        <v>2550</v>
      </c>
      <c r="E346" s="382" t="s">
        <v>2307</v>
      </c>
      <c r="F346" s="324" t="s">
        <v>1598</v>
      </c>
      <c r="G346" s="324" t="s">
        <v>850</v>
      </c>
      <c r="H346" s="324" t="s">
        <v>1455</v>
      </c>
      <c r="I346" s="384">
        <v>2010</v>
      </c>
      <c r="J346" s="239">
        <v>100</v>
      </c>
    </row>
    <row r="347" spans="1:10" ht="14.65" customHeight="1" x14ac:dyDescent="0.25">
      <c r="A347" s="50" t="s">
        <v>1288</v>
      </c>
      <c r="B347" s="324" t="s">
        <v>594</v>
      </c>
      <c r="C347" s="342" t="s">
        <v>1287</v>
      </c>
      <c r="D347" s="324" t="s">
        <v>2550</v>
      </c>
      <c r="E347" s="382" t="s">
        <v>2307</v>
      </c>
      <c r="F347" s="324" t="s">
        <v>1598</v>
      </c>
      <c r="G347" s="324" t="s">
        <v>2532</v>
      </c>
      <c r="H347" s="324" t="s">
        <v>1455</v>
      </c>
      <c r="I347" s="384">
        <v>2010</v>
      </c>
      <c r="J347" s="239">
        <v>100</v>
      </c>
    </row>
    <row r="348" spans="1:10" ht="14.65" customHeight="1" x14ac:dyDescent="0.25">
      <c r="A348" s="50" t="s">
        <v>1288</v>
      </c>
      <c r="B348" s="324" t="s">
        <v>594</v>
      </c>
      <c r="C348" s="342" t="s">
        <v>1287</v>
      </c>
      <c r="D348" s="324" t="s">
        <v>2550</v>
      </c>
      <c r="E348" s="382" t="s">
        <v>2307</v>
      </c>
      <c r="F348" s="324" t="s">
        <v>1598</v>
      </c>
      <c r="G348" s="324" t="s">
        <v>2533</v>
      </c>
      <c r="H348" s="324" t="s">
        <v>1455</v>
      </c>
      <c r="I348" s="384">
        <v>2010</v>
      </c>
      <c r="J348" s="239">
        <v>100</v>
      </c>
    </row>
    <row r="349" spans="1:10" ht="14.65" customHeight="1" x14ac:dyDescent="0.25">
      <c r="A349" s="50" t="s">
        <v>1288</v>
      </c>
      <c r="B349" s="324" t="s">
        <v>594</v>
      </c>
      <c r="C349" s="342" t="s">
        <v>1287</v>
      </c>
      <c r="D349" s="324" t="s">
        <v>2550</v>
      </c>
      <c r="E349" s="382" t="s">
        <v>2307</v>
      </c>
      <c r="F349" s="324" t="s">
        <v>1598</v>
      </c>
      <c r="G349" s="324" t="s">
        <v>2534</v>
      </c>
      <c r="H349" s="324" t="s">
        <v>1455</v>
      </c>
      <c r="I349" s="384">
        <v>2010</v>
      </c>
      <c r="J349" s="239" t="s">
        <v>881</v>
      </c>
    </row>
    <row r="350" spans="1:10" ht="14.65" customHeight="1" x14ac:dyDescent="0.25">
      <c r="A350" s="50" t="s">
        <v>1288</v>
      </c>
      <c r="B350" s="324" t="s">
        <v>594</v>
      </c>
      <c r="C350" s="342" t="s">
        <v>1287</v>
      </c>
      <c r="D350" s="324" t="s">
        <v>2550</v>
      </c>
      <c r="E350" s="382" t="s">
        <v>2307</v>
      </c>
      <c r="F350" s="324" t="s">
        <v>1598</v>
      </c>
      <c r="G350" s="324" t="s">
        <v>76</v>
      </c>
      <c r="H350" s="324" t="s">
        <v>1455</v>
      </c>
      <c r="I350" s="384">
        <v>2010</v>
      </c>
      <c r="J350" s="239">
        <v>100</v>
      </c>
    </row>
    <row r="351" spans="1:10" ht="14.65" customHeight="1" x14ac:dyDescent="0.25">
      <c r="A351" s="50" t="s">
        <v>1288</v>
      </c>
      <c r="B351" s="324" t="s">
        <v>594</v>
      </c>
      <c r="C351" s="342" t="s">
        <v>1287</v>
      </c>
      <c r="D351" s="324" t="s">
        <v>2550</v>
      </c>
      <c r="E351" s="382" t="s">
        <v>2307</v>
      </c>
      <c r="F351" s="324" t="s">
        <v>1598</v>
      </c>
      <c r="G351" s="324" t="s">
        <v>824</v>
      </c>
      <c r="H351" s="324" t="s">
        <v>1455</v>
      </c>
      <c r="I351" s="384">
        <v>2011</v>
      </c>
      <c r="J351" s="239">
        <v>102</v>
      </c>
    </row>
    <row r="352" spans="1:10" ht="14.65" customHeight="1" x14ac:dyDescent="0.25">
      <c r="A352" s="50" t="s">
        <v>1288</v>
      </c>
      <c r="B352" s="324" t="s">
        <v>594</v>
      </c>
      <c r="C352" s="342" t="s">
        <v>1287</v>
      </c>
      <c r="D352" s="324" t="s">
        <v>2550</v>
      </c>
      <c r="E352" s="382" t="s">
        <v>2307</v>
      </c>
      <c r="F352" s="324" t="s">
        <v>1598</v>
      </c>
      <c r="G352" s="324" t="s">
        <v>2106</v>
      </c>
      <c r="H352" s="324" t="s">
        <v>1455</v>
      </c>
      <c r="I352" s="384">
        <v>2011</v>
      </c>
      <c r="J352" s="239">
        <v>97</v>
      </c>
    </row>
    <row r="353" spans="1:10" ht="14.65" customHeight="1" x14ac:dyDescent="0.25">
      <c r="A353" s="50" t="s">
        <v>1288</v>
      </c>
      <c r="B353" s="324" t="s">
        <v>594</v>
      </c>
      <c r="C353" s="342" t="s">
        <v>1287</v>
      </c>
      <c r="D353" s="324" t="s">
        <v>2550</v>
      </c>
      <c r="E353" s="382" t="s">
        <v>2307</v>
      </c>
      <c r="F353" s="324" t="s">
        <v>1598</v>
      </c>
      <c r="G353" s="324" t="s">
        <v>2108</v>
      </c>
      <c r="H353" s="324" t="s">
        <v>1455</v>
      </c>
      <c r="I353" s="384">
        <v>2011</v>
      </c>
      <c r="J353" s="239">
        <v>99</v>
      </c>
    </row>
    <row r="354" spans="1:10" ht="14.65" customHeight="1" x14ac:dyDescent="0.25">
      <c r="A354" s="50" t="s">
        <v>1288</v>
      </c>
      <c r="B354" s="324" t="s">
        <v>594</v>
      </c>
      <c r="C354" s="342" t="s">
        <v>1287</v>
      </c>
      <c r="D354" s="324" t="s">
        <v>2550</v>
      </c>
      <c r="E354" s="382" t="s">
        <v>2307</v>
      </c>
      <c r="F354" s="324" t="s">
        <v>1598</v>
      </c>
      <c r="G354" s="324" t="s">
        <v>2519</v>
      </c>
      <c r="H354" s="324" t="s">
        <v>1455</v>
      </c>
      <c r="I354" s="384">
        <v>2011</v>
      </c>
      <c r="J354" s="239">
        <v>105</v>
      </c>
    </row>
    <row r="355" spans="1:10" ht="14.65" customHeight="1" x14ac:dyDescent="0.25">
      <c r="A355" s="50" t="s">
        <v>1288</v>
      </c>
      <c r="B355" s="324" t="s">
        <v>594</v>
      </c>
      <c r="C355" s="342" t="s">
        <v>1287</v>
      </c>
      <c r="D355" s="324" t="s">
        <v>2550</v>
      </c>
      <c r="E355" s="382" t="s">
        <v>2307</v>
      </c>
      <c r="F355" s="324" t="s">
        <v>1598</v>
      </c>
      <c r="G355" s="324" t="s">
        <v>2520</v>
      </c>
      <c r="H355" s="324" t="s">
        <v>1455</v>
      </c>
      <c r="I355" s="384">
        <v>2011</v>
      </c>
      <c r="J355" s="239">
        <v>107</v>
      </c>
    </row>
    <row r="356" spans="1:10" ht="14.65" customHeight="1" x14ac:dyDescent="0.25">
      <c r="A356" s="50" t="s">
        <v>1288</v>
      </c>
      <c r="B356" s="324" t="s">
        <v>594</v>
      </c>
      <c r="C356" s="342" t="s">
        <v>1287</v>
      </c>
      <c r="D356" s="324" t="s">
        <v>2550</v>
      </c>
      <c r="E356" s="382" t="s">
        <v>2307</v>
      </c>
      <c r="F356" s="324" t="s">
        <v>1598</v>
      </c>
      <c r="G356" s="324" t="s">
        <v>831</v>
      </c>
      <c r="H356" s="324" t="s">
        <v>1455</v>
      </c>
      <c r="I356" s="384">
        <v>2011</v>
      </c>
      <c r="J356" s="239">
        <v>96</v>
      </c>
    </row>
    <row r="357" spans="1:10" ht="14.65" customHeight="1" x14ac:dyDescent="0.25">
      <c r="A357" s="50" t="s">
        <v>1288</v>
      </c>
      <c r="B357" s="324" t="s">
        <v>594</v>
      </c>
      <c r="C357" s="342" t="s">
        <v>1287</v>
      </c>
      <c r="D357" s="324" t="s">
        <v>2550</v>
      </c>
      <c r="E357" s="382" t="s">
        <v>2307</v>
      </c>
      <c r="F357" s="324" t="s">
        <v>1598</v>
      </c>
      <c r="G357" s="324" t="s">
        <v>2521</v>
      </c>
      <c r="H357" s="324" t="s">
        <v>1455</v>
      </c>
      <c r="I357" s="384">
        <v>2011</v>
      </c>
      <c r="J357" s="239">
        <v>88</v>
      </c>
    </row>
    <row r="358" spans="1:10" ht="14.65" customHeight="1" x14ac:dyDescent="0.25">
      <c r="A358" s="50" t="s">
        <v>1288</v>
      </c>
      <c r="B358" s="324" t="s">
        <v>594</v>
      </c>
      <c r="C358" s="342" t="s">
        <v>1287</v>
      </c>
      <c r="D358" s="324" t="s">
        <v>2550</v>
      </c>
      <c r="E358" s="382" t="s">
        <v>2307</v>
      </c>
      <c r="F358" s="324" t="s">
        <v>1598</v>
      </c>
      <c r="G358" s="324" t="s">
        <v>2522</v>
      </c>
      <c r="H358" s="324" t="s">
        <v>1455</v>
      </c>
      <c r="I358" s="384">
        <v>2011</v>
      </c>
      <c r="J358" s="239">
        <v>99</v>
      </c>
    </row>
    <row r="359" spans="1:10" ht="14.65" customHeight="1" x14ac:dyDescent="0.25">
      <c r="A359" s="50" t="s">
        <v>1288</v>
      </c>
      <c r="B359" s="324" t="s">
        <v>594</v>
      </c>
      <c r="C359" s="342" t="s">
        <v>1287</v>
      </c>
      <c r="D359" s="324" t="s">
        <v>2550</v>
      </c>
      <c r="E359" s="382" t="s">
        <v>2307</v>
      </c>
      <c r="F359" s="324" t="s">
        <v>1598</v>
      </c>
      <c r="G359" s="324" t="s">
        <v>2523</v>
      </c>
      <c r="H359" s="324" t="s">
        <v>1455</v>
      </c>
      <c r="I359" s="384">
        <v>2011</v>
      </c>
      <c r="J359" s="239">
        <v>101</v>
      </c>
    </row>
    <row r="360" spans="1:10" ht="14.65" customHeight="1" x14ac:dyDescent="0.25">
      <c r="A360" s="50" t="s">
        <v>1288</v>
      </c>
      <c r="B360" s="324" t="s">
        <v>594</v>
      </c>
      <c r="C360" s="342" t="s">
        <v>1287</v>
      </c>
      <c r="D360" s="324" t="s">
        <v>2550</v>
      </c>
      <c r="E360" s="382" t="s">
        <v>2307</v>
      </c>
      <c r="F360" s="324" t="s">
        <v>1598</v>
      </c>
      <c r="G360" s="324" t="s">
        <v>2524</v>
      </c>
      <c r="H360" s="324" t="s">
        <v>1455</v>
      </c>
      <c r="I360" s="384">
        <v>2011</v>
      </c>
      <c r="J360" s="239">
        <v>82</v>
      </c>
    </row>
    <row r="361" spans="1:10" ht="14.65" customHeight="1" x14ac:dyDescent="0.25">
      <c r="A361" s="50" t="s">
        <v>1288</v>
      </c>
      <c r="B361" s="324" t="s">
        <v>594</v>
      </c>
      <c r="C361" s="342" t="s">
        <v>1287</v>
      </c>
      <c r="D361" s="324" t="s">
        <v>2550</v>
      </c>
      <c r="E361" s="382" t="s">
        <v>2307</v>
      </c>
      <c r="F361" s="324" t="s">
        <v>1598</v>
      </c>
      <c r="G361" s="324" t="s">
        <v>837</v>
      </c>
      <c r="H361" s="324" t="s">
        <v>1455</v>
      </c>
      <c r="I361" s="384">
        <v>2011</v>
      </c>
      <c r="J361" s="239">
        <v>95</v>
      </c>
    </row>
    <row r="362" spans="1:10" ht="14.65" customHeight="1" x14ac:dyDescent="0.25">
      <c r="A362" s="50" t="s">
        <v>1288</v>
      </c>
      <c r="B362" s="324" t="s">
        <v>594</v>
      </c>
      <c r="C362" s="342" t="s">
        <v>1287</v>
      </c>
      <c r="D362" s="324" t="s">
        <v>2550</v>
      </c>
      <c r="E362" s="382" t="s">
        <v>2307</v>
      </c>
      <c r="F362" s="324" t="s">
        <v>1598</v>
      </c>
      <c r="G362" s="324" t="s">
        <v>1454</v>
      </c>
      <c r="H362" s="324" t="s">
        <v>1455</v>
      </c>
      <c r="I362" s="384">
        <v>2011</v>
      </c>
      <c r="J362" s="239">
        <v>93</v>
      </c>
    </row>
    <row r="363" spans="1:10" ht="14.65" customHeight="1" x14ac:dyDescent="0.25">
      <c r="A363" s="50" t="s">
        <v>1288</v>
      </c>
      <c r="B363" s="324" t="s">
        <v>594</v>
      </c>
      <c r="C363" s="342" t="s">
        <v>1287</v>
      </c>
      <c r="D363" s="324" t="s">
        <v>2550</v>
      </c>
      <c r="E363" s="382" t="s">
        <v>2307</v>
      </c>
      <c r="F363" s="324" t="s">
        <v>1598</v>
      </c>
      <c r="G363" s="324" t="s">
        <v>2525</v>
      </c>
      <c r="H363" s="324" t="s">
        <v>1455</v>
      </c>
      <c r="I363" s="384">
        <v>2011</v>
      </c>
      <c r="J363" s="239">
        <v>95</v>
      </c>
    </row>
    <row r="364" spans="1:10" ht="14.65" customHeight="1" x14ac:dyDescent="0.25">
      <c r="A364" s="50" t="s">
        <v>1288</v>
      </c>
      <c r="B364" s="324" t="s">
        <v>594</v>
      </c>
      <c r="C364" s="342" t="s">
        <v>1287</v>
      </c>
      <c r="D364" s="324" t="s">
        <v>2550</v>
      </c>
      <c r="E364" s="382" t="s">
        <v>2307</v>
      </c>
      <c r="F364" s="324" t="s">
        <v>1598</v>
      </c>
      <c r="G364" s="324" t="s">
        <v>2526</v>
      </c>
      <c r="H364" s="324" t="s">
        <v>1455</v>
      </c>
      <c r="I364" s="384">
        <v>2011</v>
      </c>
      <c r="J364" s="239" t="s">
        <v>881</v>
      </c>
    </row>
    <row r="365" spans="1:10" ht="14.65" customHeight="1" x14ac:dyDescent="0.25">
      <c r="A365" s="50" t="s">
        <v>1288</v>
      </c>
      <c r="B365" s="324" t="s">
        <v>594</v>
      </c>
      <c r="C365" s="342" t="s">
        <v>1287</v>
      </c>
      <c r="D365" s="324" t="s">
        <v>2550</v>
      </c>
      <c r="E365" s="382" t="s">
        <v>2307</v>
      </c>
      <c r="F365" s="324" t="s">
        <v>1598</v>
      </c>
      <c r="G365" s="324" t="s">
        <v>2527</v>
      </c>
      <c r="H365" s="324" t="s">
        <v>1455</v>
      </c>
      <c r="I365" s="384">
        <v>2011</v>
      </c>
      <c r="J365" s="239">
        <v>96</v>
      </c>
    </row>
    <row r="366" spans="1:10" ht="14.65" customHeight="1" x14ac:dyDescent="0.25">
      <c r="A366" s="50" t="s">
        <v>1288</v>
      </c>
      <c r="B366" s="324" t="s">
        <v>594</v>
      </c>
      <c r="C366" s="342" t="s">
        <v>1287</v>
      </c>
      <c r="D366" s="324" t="s">
        <v>2550</v>
      </c>
      <c r="E366" s="382" t="s">
        <v>2307</v>
      </c>
      <c r="F366" s="324" t="s">
        <v>1598</v>
      </c>
      <c r="G366" s="324" t="s">
        <v>2528</v>
      </c>
      <c r="H366" s="324" t="s">
        <v>1455</v>
      </c>
      <c r="I366" s="384">
        <v>2011</v>
      </c>
      <c r="J366" s="239">
        <v>99</v>
      </c>
    </row>
    <row r="367" spans="1:10" ht="14.65" customHeight="1" x14ac:dyDescent="0.25">
      <c r="A367" s="50" t="s">
        <v>1288</v>
      </c>
      <c r="B367" s="324" t="s">
        <v>594</v>
      </c>
      <c r="C367" s="342" t="s">
        <v>1287</v>
      </c>
      <c r="D367" s="324" t="s">
        <v>2550</v>
      </c>
      <c r="E367" s="382" t="s">
        <v>2307</v>
      </c>
      <c r="F367" s="324" t="s">
        <v>1598</v>
      </c>
      <c r="G367" s="324" t="s">
        <v>2529</v>
      </c>
      <c r="H367" s="324" t="s">
        <v>1455</v>
      </c>
      <c r="I367" s="384">
        <v>2011</v>
      </c>
      <c r="J367" s="239">
        <v>106</v>
      </c>
    </row>
    <row r="368" spans="1:10" ht="14.65" customHeight="1" x14ac:dyDescent="0.25">
      <c r="A368" s="50" t="s">
        <v>1288</v>
      </c>
      <c r="B368" s="324" t="s">
        <v>594</v>
      </c>
      <c r="C368" s="342" t="s">
        <v>1287</v>
      </c>
      <c r="D368" s="324" t="s">
        <v>2550</v>
      </c>
      <c r="E368" s="382" t="s">
        <v>2307</v>
      </c>
      <c r="F368" s="324" t="s">
        <v>1598</v>
      </c>
      <c r="G368" s="324" t="s">
        <v>2530</v>
      </c>
      <c r="H368" s="324" t="s">
        <v>1455</v>
      </c>
      <c r="I368" s="384">
        <v>2011</v>
      </c>
      <c r="J368" s="239">
        <v>94</v>
      </c>
    </row>
    <row r="369" spans="1:10" ht="14.65" customHeight="1" x14ac:dyDescent="0.25">
      <c r="A369" s="50" t="s">
        <v>1288</v>
      </c>
      <c r="B369" s="324" t="s">
        <v>594</v>
      </c>
      <c r="C369" s="342" t="s">
        <v>1287</v>
      </c>
      <c r="D369" s="324" t="s">
        <v>2550</v>
      </c>
      <c r="E369" s="382" t="s">
        <v>2307</v>
      </c>
      <c r="F369" s="324" t="s">
        <v>1598</v>
      </c>
      <c r="G369" s="324" t="s">
        <v>2531</v>
      </c>
      <c r="H369" s="324" t="s">
        <v>1455</v>
      </c>
      <c r="I369" s="384">
        <v>2011</v>
      </c>
      <c r="J369" s="239">
        <v>99</v>
      </c>
    </row>
    <row r="370" spans="1:10" ht="14.65" customHeight="1" x14ac:dyDescent="0.25">
      <c r="A370" s="50" t="s">
        <v>1288</v>
      </c>
      <c r="B370" s="324" t="s">
        <v>594</v>
      </c>
      <c r="C370" s="342" t="s">
        <v>1287</v>
      </c>
      <c r="D370" s="324" t="s">
        <v>2550</v>
      </c>
      <c r="E370" s="382" t="s">
        <v>2307</v>
      </c>
      <c r="F370" s="324" t="s">
        <v>1598</v>
      </c>
      <c r="G370" s="324" t="s">
        <v>850</v>
      </c>
      <c r="H370" s="324" t="s">
        <v>1455</v>
      </c>
      <c r="I370" s="384">
        <v>2011</v>
      </c>
      <c r="J370" s="239">
        <v>99</v>
      </c>
    </row>
    <row r="371" spans="1:10" ht="14.65" customHeight="1" x14ac:dyDescent="0.25">
      <c r="A371" s="50" t="s">
        <v>1288</v>
      </c>
      <c r="B371" s="324" t="s">
        <v>594</v>
      </c>
      <c r="C371" s="342" t="s">
        <v>1287</v>
      </c>
      <c r="D371" s="324" t="s">
        <v>2550</v>
      </c>
      <c r="E371" s="382" t="s">
        <v>2307</v>
      </c>
      <c r="F371" s="324" t="s">
        <v>1598</v>
      </c>
      <c r="G371" s="324" t="s">
        <v>2532</v>
      </c>
      <c r="H371" s="324" t="s">
        <v>1455</v>
      </c>
      <c r="I371" s="384">
        <v>2011</v>
      </c>
      <c r="J371" s="239">
        <v>99</v>
      </c>
    </row>
    <row r="372" spans="1:10" ht="14.65" customHeight="1" x14ac:dyDescent="0.25">
      <c r="A372" s="50" t="s">
        <v>1288</v>
      </c>
      <c r="B372" s="324" t="s">
        <v>594</v>
      </c>
      <c r="C372" s="342" t="s">
        <v>1287</v>
      </c>
      <c r="D372" s="324" t="s">
        <v>2550</v>
      </c>
      <c r="E372" s="382" t="s">
        <v>2307</v>
      </c>
      <c r="F372" s="324" t="s">
        <v>1598</v>
      </c>
      <c r="G372" s="324" t="s">
        <v>2533</v>
      </c>
      <c r="H372" s="324" t="s">
        <v>1455</v>
      </c>
      <c r="I372" s="384">
        <v>2011</v>
      </c>
      <c r="J372" s="239">
        <v>100</v>
      </c>
    </row>
    <row r="373" spans="1:10" ht="14.65" customHeight="1" x14ac:dyDescent="0.25">
      <c r="A373" s="50" t="s">
        <v>1288</v>
      </c>
      <c r="B373" s="324" t="s">
        <v>594</v>
      </c>
      <c r="C373" s="342" t="s">
        <v>1287</v>
      </c>
      <c r="D373" s="324" t="s">
        <v>2550</v>
      </c>
      <c r="E373" s="382" t="s">
        <v>2307</v>
      </c>
      <c r="F373" s="324" t="s">
        <v>1598</v>
      </c>
      <c r="G373" s="324" t="s">
        <v>2534</v>
      </c>
      <c r="H373" s="324" t="s">
        <v>1455</v>
      </c>
      <c r="I373" s="384">
        <v>2011</v>
      </c>
      <c r="J373" s="239" t="s">
        <v>881</v>
      </c>
    </row>
    <row r="374" spans="1:10" ht="14.65" customHeight="1" x14ac:dyDescent="0.25">
      <c r="A374" s="50" t="s">
        <v>1288</v>
      </c>
      <c r="B374" s="324" t="s">
        <v>594</v>
      </c>
      <c r="C374" s="342" t="s">
        <v>1287</v>
      </c>
      <c r="D374" s="324" t="s">
        <v>2550</v>
      </c>
      <c r="E374" s="382" t="s">
        <v>2307</v>
      </c>
      <c r="F374" s="324" t="s">
        <v>1598</v>
      </c>
      <c r="G374" s="324" t="s">
        <v>76</v>
      </c>
      <c r="H374" s="324" t="s">
        <v>1455</v>
      </c>
      <c r="I374" s="384">
        <v>2011</v>
      </c>
      <c r="J374" s="239">
        <v>98</v>
      </c>
    </row>
    <row r="375" spans="1:10" ht="14.65" customHeight="1" x14ac:dyDescent="0.25">
      <c r="A375" s="50" t="s">
        <v>1288</v>
      </c>
      <c r="B375" s="324" t="s">
        <v>594</v>
      </c>
      <c r="C375" s="342" t="s">
        <v>1287</v>
      </c>
      <c r="D375" s="324" t="s">
        <v>2550</v>
      </c>
      <c r="E375" s="382" t="s">
        <v>2307</v>
      </c>
      <c r="F375" s="324" t="s">
        <v>1598</v>
      </c>
      <c r="G375" s="324" t="s">
        <v>824</v>
      </c>
      <c r="H375" s="324" t="s">
        <v>1455</v>
      </c>
      <c r="I375" s="384">
        <v>2012</v>
      </c>
      <c r="J375" s="239">
        <v>103</v>
      </c>
    </row>
    <row r="376" spans="1:10" ht="14.65" customHeight="1" x14ac:dyDescent="0.25">
      <c r="A376" s="50" t="s">
        <v>1288</v>
      </c>
      <c r="B376" s="324" t="s">
        <v>594</v>
      </c>
      <c r="C376" s="342" t="s">
        <v>1287</v>
      </c>
      <c r="D376" s="324" t="s">
        <v>2550</v>
      </c>
      <c r="E376" s="382" t="s">
        <v>2307</v>
      </c>
      <c r="F376" s="324" t="s">
        <v>1598</v>
      </c>
      <c r="G376" s="324" t="s">
        <v>2106</v>
      </c>
      <c r="H376" s="324" t="s">
        <v>1455</v>
      </c>
      <c r="I376" s="384">
        <v>2012</v>
      </c>
      <c r="J376" s="239">
        <v>102</v>
      </c>
    </row>
    <row r="377" spans="1:10" ht="14.65" customHeight="1" x14ac:dyDescent="0.25">
      <c r="A377" s="50" t="s">
        <v>1288</v>
      </c>
      <c r="B377" s="324" t="s">
        <v>594</v>
      </c>
      <c r="C377" s="342" t="s">
        <v>1287</v>
      </c>
      <c r="D377" s="324" t="s">
        <v>2550</v>
      </c>
      <c r="E377" s="382" t="s">
        <v>2307</v>
      </c>
      <c r="F377" s="324" t="s">
        <v>1598</v>
      </c>
      <c r="G377" s="324" t="s">
        <v>2108</v>
      </c>
      <c r="H377" s="324" t="s">
        <v>1455</v>
      </c>
      <c r="I377" s="384">
        <v>2012</v>
      </c>
      <c r="J377" s="239">
        <v>96</v>
      </c>
    </row>
    <row r="378" spans="1:10" ht="14.65" customHeight="1" x14ac:dyDescent="0.25">
      <c r="A378" s="50" t="s">
        <v>1288</v>
      </c>
      <c r="B378" s="324" t="s">
        <v>594</v>
      </c>
      <c r="C378" s="342" t="s">
        <v>1287</v>
      </c>
      <c r="D378" s="324" t="s">
        <v>2550</v>
      </c>
      <c r="E378" s="382" t="s">
        <v>2307</v>
      </c>
      <c r="F378" s="324" t="s">
        <v>1598</v>
      </c>
      <c r="G378" s="324" t="s">
        <v>2519</v>
      </c>
      <c r="H378" s="324" t="s">
        <v>1455</v>
      </c>
      <c r="I378" s="384">
        <v>2012</v>
      </c>
      <c r="J378" s="239">
        <v>107</v>
      </c>
    </row>
    <row r="379" spans="1:10" ht="14.65" customHeight="1" x14ac:dyDescent="0.25">
      <c r="A379" s="50" t="s">
        <v>1288</v>
      </c>
      <c r="B379" s="324" t="s">
        <v>594</v>
      </c>
      <c r="C379" s="342" t="s">
        <v>1287</v>
      </c>
      <c r="D379" s="324" t="s">
        <v>2550</v>
      </c>
      <c r="E379" s="382" t="s">
        <v>2307</v>
      </c>
      <c r="F379" s="324" t="s">
        <v>1598</v>
      </c>
      <c r="G379" s="324" t="s">
        <v>2520</v>
      </c>
      <c r="H379" s="324" t="s">
        <v>1455</v>
      </c>
      <c r="I379" s="384">
        <v>2012</v>
      </c>
      <c r="J379" s="239">
        <v>109</v>
      </c>
    </row>
    <row r="380" spans="1:10" ht="14.65" customHeight="1" x14ac:dyDescent="0.25">
      <c r="A380" s="50" t="s">
        <v>1288</v>
      </c>
      <c r="B380" s="324" t="s">
        <v>594</v>
      </c>
      <c r="C380" s="342" t="s">
        <v>1287</v>
      </c>
      <c r="D380" s="324" t="s">
        <v>2550</v>
      </c>
      <c r="E380" s="382" t="s">
        <v>2307</v>
      </c>
      <c r="F380" s="324" t="s">
        <v>1598</v>
      </c>
      <c r="G380" s="324" t="s">
        <v>831</v>
      </c>
      <c r="H380" s="324" t="s">
        <v>1455</v>
      </c>
      <c r="I380" s="384">
        <v>2012</v>
      </c>
      <c r="J380" s="239">
        <v>100</v>
      </c>
    </row>
    <row r="381" spans="1:10" ht="14.65" customHeight="1" x14ac:dyDescent="0.25">
      <c r="A381" s="50" t="s">
        <v>1288</v>
      </c>
      <c r="B381" s="324" t="s">
        <v>594</v>
      </c>
      <c r="C381" s="342" t="s">
        <v>1287</v>
      </c>
      <c r="D381" s="324" t="s">
        <v>2550</v>
      </c>
      <c r="E381" s="382" t="s">
        <v>2307</v>
      </c>
      <c r="F381" s="324" t="s">
        <v>1598</v>
      </c>
      <c r="G381" s="324" t="s">
        <v>2521</v>
      </c>
      <c r="H381" s="324" t="s">
        <v>1455</v>
      </c>
      <c r="I381" s="384">
        <v>2012</v>
      </c>
      <c r="J381" s="239">
        <v>95</v>
      </c>
    </row>
    <row r="382" spans="1:10" ht="14.65" customHeight="1" x14ac:dyDescent="0.25">
      <c r="A382" s="50" t="s">
        <v>1288</v>
      </c>
      <c r="B382" s="324" t="s">
        <v>594</v>
      </c>
      <c r="C382" s="342" t="s">
        <v>1287</v>
      </c>
      <c r="D382" s="324" t="s">
        <v>2550</v>
      </c>
      <c r="E382" s="382" t="s">
        <v>2307</v>
      </c>
      <c r="F382" s="324" t="s">
        <v>1598</v>
      </c>
      <c r="G382" s="324" t="s">
        <v>2522</v>
      </c>
      <c r="H382" s="324" t="s">
        <v>1455</v>
      </c>
      <c r="I382" s="384">
        <v>2012</v>
      </c>
      <c r="J382" s="239">
        <v>102</v>
      </c>
    </row>
    <row r="383" spans="1:10" ht="14.65" customHeight="1" x14ac:dyDescent="0.25">
      <c r="A383" s="50" t="s">
        <v>1288</v>
      </c>
      <c r="B383" s="324" t="s">
        <v>594</v>
      </c>
      <c r="C383" s="342" t="s">
        <v>1287</v>
      </c>
      <c r="D383" s="324" t="s">
        <v>2550</v>
      </c>
      <c r="E383" s="382" t="s">
        <v>2307</v>
      </c>
      <c r="F383" s="324" t="s">
        <v>1598</v>
      </c>
      <c r="G383" s="324" t="s">
        <v>2523</v>
      </c>
      <c r="H383" s="324" t="s">
        <v>1455</v>
      </c>
      <c r="I383" s="384">
        <v>2012</v>
      </c>
      <c r="J383" s="239">
        <v>111</v>
      </c>
    </row>
    <row r="384" spans="1:10" ht="14.65" customHeight="1" x14ac:dyDescent="0.25">
      <c r="A384" s="50" t="s">
        <v>1288</v>
      </c>
      <c r="B384" s="324" t="s">
        <v>594</v>
      </c>
      <c r="C384" s="342" t="s">
        <v>1287</v>
      </c>
      <c r="D384" s="324" t="s">
        <v>2550</v>
      </c>
      <c r="E384" s="382" t="s">
        <v>2307</v>
      </c>
      <c r="F384" s="324" t="s">
        <v>1598</v>
      </c>
      <c r="G384" s="324" t="s">
        <v>2524</v>
      </c>
      <c r="H384" s="324" t="s">
        <v>1455</v>
      </c>
      <c r="I384" s="384">
        <v>2012</v>
      </c>
      <c r="J384" s="239">
        <v>79</v>
      </c>
    </row>
    <row r="385" spans="1:10" ht="14.65" customHeight="1" x14ac:dyDescent="0.25">
      <c r="A385" s="50" t="s">
        <v>1288</v>
      </c>
      <c r="B385" s="324" t="s">
        <v>594</v>
      </c>
      <c r="C385" s="342" t="s">
        <v>1287</v>
      </c>
      <c r="D385" s="324" t="s">
        <v>2550</v>
      </c>
      <c r="E385" s="382" t="s">
        <v>2307</v>
      </c>
      <c r="F385" s="324" t="s">
        <v>1598</v>
      </c>
      <c r="G385" s="324" t="s">
        <v>837</v>
      </c>
      <c r="H385" s="324" t="s">
        <v>1455</v>
      </c>
      <c r="I385" s="384">
        <v>2012</v>
      </c>
      <c r="J385" s="239">
        <v>99</v>
      </c>
    </row>
    <row r="386" spans="1:10" ht="14.65" customHeight="1" x14ac:dyDescent="0.25">
      <c r="A386" s="50" t="s">
        <v>1288</v>
      </c>
      <c r="B386" s="324" t="s">
        <v>594</v>
      </c>
      <c r="C386" s="342" t="s">
        <v>1287</v>
      </c>
      <c r="D386" s="324" t="s">
        <v>2550</v>
      </c>
      <c r="E386" s="382" t="s">
        <v>2307</v>
      </c>
      <c r="F386" s="324" t="s">
        <v>1598</v>
      </c>
      <c r="G386" s="324" t="s">
        <v>1454</v>
      </c>
      <c r="H386" s="324" t="s">
        <v>1455</v>
      </c>
      <c r="I386" s="384">
        <v>2012</v>
      </c>
      <c r="J386" s="239">
        <v>96</v>
      </c>
    </row>
    <row r="387" spans="1:10" ht="14.65" customHeight="1" x14ac:dyDescent="0.25">
      <c r="A387" s="50" t="s">
        <v>1288</v>
      </c>
      <c r="B387" s="324" t="s">
        <v>594</v>
      </c>
      <c r="C387" s="342" t="s">
        <v>1287</v>
      </c>
      <c r="D387" s="324" t="s">
        <v>2550</v>
      </c>
      <c r="E387" s="382" t="s">
        <v>2307</v>
      </c>
      <c r="F387" s="324" t="s">
        <v>1598</v>
      </c>
      <c r="G387" s="324" t="s">
        <v>2525</v>
      </c>
      <c r="H387" s="324" t="s">
        <v>1455</v>
      </c>
      <c r="I387" s="384">
        <v>2012</v>
      </c>
      <c r="J387" s="239">
        <v>97</v>
      </c>
    </row>
    <row r="388" spans="1:10" ht="14.65" customHeight="1" x14ac:dyDescent="0.25">
      <c r="A388" s="50" t="s">
        <v>1288</v>
      </c>
      <c r="B388" s="324" t="s">
        <v>594</v>
      </c>
      <c r="C388" s="342" t="s">
        <v>1287</v>
      </c>
      <c r="D388" s="324" t="s">
        <v>2550</v>
      </c>
      <c r="E388" s="382" t="s">
        <v>2307</v>
      </c>
      <c r="F388" s="324" t="s">
        <v>1598</v>
      </c>
      <c r="G388" s="324" t="s">
        <v>2526</v>
      </c>
      <c r="H388" s="324" t="s">
        <v>1455</v>
      </c>
      <c r="I388" s="384">
        <v>2012</v>
      </c>
      <c r="J388" s="239" t="s">
        <v>881</v>
      </c>
    </row>
    <row r="389" spans="1:10" ht="14.65" customHeight="1" x14ac:dyDescent="0.25">
      <c r="A389" s="50" t="s">
        <v>1288</v>
      </c>
      <c r="B389" s="324" t="s">
        <v>594</v>
      </c>
      <c r="C389" s="342" t="s">
        <v>1287</v>
      </c>
      <c r="D389" s="324" t="s">
        <v>2550</v>
      </c>
      <c r="E389" s="382" t="s">
        <v>2307</v>
      </c>
      <c r="F389" s="324" t="s">
        <v>1598</v>
      </c>
      <c r="G389" s="324" t="s">
        <v>2527</v>
      </c>
      <c r="H389" s="324" t="s">
        <v>1455</v>
      </c>
      <c r="I389" s="384">
        <v>2012</v>
      </c>
      <c r="J389" s="239">
        <v>97</v>
      </c>
    </row>
    <row r="390" spans="1:10" ht="14.65" customHeight="1" x14ac:dyDescent="0.25">
      <c r="A390" s="50" t="s">
        <v>1288</v>
      </c>
      <c r="B390" s="324" t="s">
        <v>594</v>
      </c>
      <c r="C390" s="342" t="s">
        <v>1287</v>
      </c>
      <c r="D390" s="324" t="s">
        <v>2550</v>
      </c>
      <c r="E390" s="382" t="s">
        <v>2307</v>
      </c>
      <c r="F390" s="324" t="s">
        <v>1598</v>
      </c>
      <c r="G390" s="324" t="s">
        <v>2528</v>
      </c>
      <c r="H390" s="324" t="s">
        <v>1455</v>
      </c>
      <c r="I390" s="384">
        <v>2012</v>
      </c>
      <c r="J390" s="239">
        <v>101</v>
      </c>
    </row>
    <row r="391" spans="1:10" ht="14.65" customHeight="1" x14ac:dyDescent="0.25">
      <c r="A391" s="50" t="s">
        <v>1288</v>
      </c>
      <c r="B391" s="324" t="s">
        <v>594</v>
      </c>
      <c r="C391" s="342" t="s">
        <v>1287</v>
      </c>
      <c r="D391" s="324" t="s">
        <v>2550</v>
      </c>
      <c r="E391" s="382" t="s">
        <v>2307</v>
      </c>
      <c r="F391" s="324" t="s">
        <v>1598</v>
      </c>
      <c r="G391" s="324" t="s">
        <v>2529</v>
      </c>
      <c r="H391" s="324" t="s">
        <v>1455</v>
      </c>
      <c r="I391" s="384">
        <v>2012</v>
      </c>
      <c r="J391" s="239">
        <v>154</v>
      </c>
    </row>
    <row r="392" spans="1:10" ht="14.65" customHeight="1" x14ac:dyDescent="0.25">
      <c r="A392" s="50" t="s">
        <v>1288</v>
      </c>
      <c r="B392" s="324" t="s">
        <v>594</v>
      </c>
      <c r="C392" s="342" t="s">
        <v>1287</v>
      </c>
      <c r="D392" s="324" t="s">
        <v>2550</v>
      </c>
      <c r="E392" s="382" t="s">
        <v>2307</v>
      </c>
      <c r="F392" s="324" t="s">
        <v>1598</v>
      </c>
      <c r="G392" s="324" t="s">
        <v>2530</v>
      </c>
      <c r="H392" s="324" t="s">
        <v>1455</v>
      </c>
      <c r="I392" s="384">
        <v>2012</v>
      </c>
      <c r="J392" s="239">
        <v>100</v>
      </c>
    </row>
    <row r="393" spans="1:10" ht="14.65" customHeight="1" x14ac:dyDescent="0.25">
      <c r="A393" s="50" t="s">
        <v>1288</v>
      </c>
      <c r="B393" s="324" t="s">
        <v>594</v>
      </c>
      <c r="C393" s="342" t="s">
        <v>1287</v>
      </c>
      <c r="D393" s="324" t="s">
        <v>2550</v>
      </c>
      <c r="E393" s="382" t="s">
        <v>2307</v>
      </c>
      <c r="F393" s="324" t="s">
        <v>1598</v>
      </c>
      <c r="G393" s="324" t="s">
        <v>2531</v>
      </c>
      <c r="H393" s="324" t="s">
        <v>1455</v>
      </c>
      <c r="I393" s="384">
        <v>2012</v>
      </c>
      <c r="J393" s="239">
        <v>92</v>
      </c>
    </row>
    <row r="394" spans="1:10" ht="14.65" customHeight="1" x14ac:dyDescent="0.25">
      <c r="A394" s="50" t="s">
        <v>1288</v>
      </c>
      <c r="B394" s="324" t="s">
        <v>594</v>
      </c>
      <c r="C394" s="342" t="s">
        <v>1287</v>
      </c>
      <c r="D394" s="324" t="s">
        <v>2550</v>
      </c>
      <c r="E394" s="382" t="s">
        <v>2307</v>
      </c>
      <c r="F394" s="324" t="s">
        <v>1598</v>
      </c>
      <c r="G394" s="324" t="s">
        <v>850</v>
      </c>
      <c r="H394" s="324" t="s">
        <v>1455</v>
      </c>
      <c r="I394" s="384">
        <v>2012</v>
      </c>
      <c r="J394" s="239">
        <v>99</v>
      </c>
    </row>
    <row r="395" spans="1:10" ht="14.65" customHeight="1" x14ac:dyDescent="0.25">
      <c r="A395" s="50" t="s">
        <v>1288</v>
      </c>
      <c r="B395" s="324" t="s">
        <v>594</v>
      </c>
      <c r="C395" s="342" t="s">
        <v>1287</v>
      </c>
      <c r="D395" s="324" t="s">
        <v>2550</v>
      </c>
      <c r="E395" s="382" t="s">
        <v>2307</v>
      </c>
      <c r="F395" s="324" t="s">
        <v>1598</v>
      </c>
      <c r="G395" s="324" t="s">
        <v>2532</v>
      </c>
      <c r="H395" s="324" t="s">
        <v>1455</v>
      </c>
      <c r="I395" s="384">
        <v>2012</v>
      </c>
      <c r="J395" s="239">
        <v>98</v>
      </c>
    </row>
    <row r="396" spans="1:10" ht="14.65" customHeight="1" x14ac:dyDescent="0.25">
      <c r="A396" s="50" t="s">
        <v>1288</v>
      </c>
      <c r="B396" s="324" t="s">
        <v>594</v>
      </c>
      <c r="C396" s="342" t="s">
        <v>1287</v>
      </c>
      <c r="D396" s="324" t="s">
        <v>2550</v>
      </c>
      <c r="E396" s="382" t="s">
        <v>2307</v>
      </c>
      <c r="F396" s="324" t="s">
        <v>1598</v>
      </c>
      <c r="G396" s="324" t="s">
        <v>2533</v>
      </c>
      <c r="H396" s="324" t="s">
        <v>1455</v>
      </c>
      <c r="I396" s="384">
        <v>2012</v>
      </c>
      <c r="J396" s="239">
        <v>102</v>
      </c>
    </row>
    <row r="397" spans="1:10" ht="14.65" customHeight="1" x14ac:dyDescent="0.25">
      <c r="A397" s="50" t="s">
        <v>1288</v>
      </c>
      <c r="B397" s="324" t="s">
        <v>594</v>
      </c>
      <c r="C397" s="342" t="s">
        <v>1287</v>
      </c>
      <c r="D397" s="324" t="s">
        <v>2550</v>
      </c>
      <c r="E397" s="382" t="s">
        <v>2307</v>
      </c>
      <c r="F397" s="324" t="s">
        <v>1598</v>
      </c>
      <c r="G397" s="324" t="s">
        <v>2534</v>
      </c>
      <c r="H397" s="324" t="s">
        <v>1455</v>
      </c>
      <c r="I397" s="384">
        <v>2012</v>
      </c>
      <c r="J397" s="239" t="s">
        <v>881</v>
      </c>
    </row>
    <row r="398" spans="1:10" ht="14.65" customHeight="1" x14ac:dyDescent="0.25">
      <c r="A398" s="50" t="s">
        <v>1288</v>
      </c>
      <c r="B398" s="324" t="s">
        <v>594</v>
      </c>
      <c r="C398" s="342" t="s">
        <v>1287</v>
      </c>
      <c r="D398" s="324" t="s">
        <v>2550</v>
      </c>
      <c r="E398" s="382" t="s">
        <v>2307</v>
      </c>
      <c r="F398" s="324" t="s">
        <v>1598</v>
      </c>
      <c r="G398" s="324" t="s">
        <v>76</v>
      </c>
      <c r="H398" s="324" t="s">
        <v>1455</v>
      </c>
      <c r="I398" s="384">
        <v>2012</v>
      </c>
      <c r="J398" s="239">
        <v>100</v>
      </c>
    </row>
    <row r="399" spans="1:10" ht="14.65" customHeight="1" x14ac:dyDescent="0.25">
      <c r="A399" s="50" t="s">
        <v>1288</v>
      </c>
      <c r="B399" s="324" t="s">
        <v>594</v>
      </c>
      <c r="C399" s="342" t="s">
        <v>1287</v>
      </c>
      <c r="D399" s="324" t="s">
        <v>2550</v>
      </c>
      <c r="E399" s="382" t="s">
        <v>2307</v>
      </c>
      <c r="F399" s="324" t="s">
        <v>1598</v>
      </c>
      <c r="G399" s="324" t="s">
        <v>824</v>
      </c>
      <c r="H399" s="324" t="s">
        <v>1455</v>
      </c>
      <c r="I399" s="384">
        <v>2013</v>
      </c>
      <c r="J399" s="239">
        <v>102</v>
      </c>
    </row>
    <row r="400" spans="1:10" ht="14.65" customHeight="1" x14ac:dyDescent="0.25">
      <c r="A400" s="50" t="s">
        <v>1288</v>
      </c>
      <c r="B400" s="324" t="s">
        <v>594</v>
      </c>
      <c r="C400" s="342" t="s">
        <v>1287</v>
      </c>
      <c r="D400" s="324" t="s">
        <v>2550</v>
      </c>
      <c r="E400" s="382" t="s">
        <v>2307</v>
      </c>
      <c r="F400" s="324" t="s">
        <v>1598</v>
      </c>
      <c r="G400" s="324" t="s">
        <v>2106</v>
      </c>
      <c r="H400" s="324" t="s">
        <v>1455</v>
      </c>
      <c r="I400" s="384">
        <v>2013</v>
      </c>
      <c r="J400" s="239">
        <v>98</v>
      </c>
    </row>
    <row r="401" spans="1:10" ht="14.65" customHeight="1" x14ac:dyDescent="0.25">
      <c r="A401" s="50" t="s">
        <v>1288</v>
      </c>
      <c r="B401" s="324" t="s">
        <v>594</v>
      </c>
      <c r="C401" s="342" t="s">
        <v>1287</v>
      </c>
      <c r="D401" s="324" t="s">
        <v>2550</v>
      </c>
      <c r="E401" s="382" t="s">
        <v>2307</v>
      </c>
      <c r="F401" s="324" t="s">
        <v>1598</v>
      </c>
      <c r="G401" s="324" t="s">
        <v>2108</v>
      </c>
      <c r="H401" s="324" t="s">
        <v>1455</v>
      </c>
      <c r="I401" s="384">
        <v>2013</v>
      </c>
      <c r="J401" s="239">
        <v>99</v>
      </c>
    </row>
    <row r="402" spans="1:10" ht="14.65" customHeight="1" x14ac:dyDescent="0.25">
      <c r="A402" s="50" t="s">
        <v>1288</v>
      </c>
      <c r="B402" s="324" t="s">
        <v>594</v>
      </c>
      <c r="C402" s="342" t="s">
        <v>1287</v>
      </c>
      <c r="D402" s="324" t="s">
        <v>2550</v>
      </c>
      <c r="E402" s="382" t="s">
        <v>2307</v>
      </c>
      <c r="F402" s="324" t="s">
        <v>1598</v>
      </c>
      <c r="G402" s="324" t="s">
        <v>2519</v>
      </c>
      <c r="H402" s="324" t="s">
        <v>1455</v>
      </c>
      <c r="I402" s="384">
        <v>2013</v>
      </c>
      <c r="J402" s="239">
        <v>107</v>
      </c>
    </row>
    <row r="403" spans="1:10" ht="14.65" customHeight="1" x14ac:dyDescent="0.25">
      <c r="A403" s="50" t="s">
        <v>1288</v>
      </c>
      <c r="B403" s="324" t="s">
        <v>594</v>
      </c>
      <c r="C403" s="342" t="s">
        <v>1287</v>
      </c>
      <c r="D403" s="324" t="s">
        <v>2550</v>
      </c>
      <c r="E403" s="382" t="s">
        <v>2307</v>
      </c>
      <c r="F403" s="324" t="s">
        <v>1598</v>
      </c>
      <c r="G403" s="324" t="s">
        <v>2520</v>
      </c>
      <c r="H403" s="324" t="s">
        <v>1455</v>
      </c>
      <c r="I403" s="384">
        <v>2013</v>
      </c>
      <c r="J403" s="239">
        <v>103</v>
      </c>
    </row>
    <row r="404" spans="1:10" ht="14.65" customHeight="1" x14ac:dyDescent="0.25">
      <c r="A404" s="50" t="s">
        <v>1288</v>
      </c>
      <c r="B404" s="324" t="s">
        <v>594</v>
      </c>
      <c r="C404" s="342" t="s">
        <v>1287</v>
      </c>
      <c r="D404" s="324" t="s">
        <v>2550</v>
      </c>
      <c r="E404" s="382" t="s">
        <v>2307</v>
      </c>
      <c r="F404" s="324" t="s">
        <v>1598</v>
      </c>
      <c r="G404" s="324" t="s">
        <v>831</v>
      </c>
      <c r="H404" s="324" t="s">
        <v>1455</v>
      </c>
      <c r="I404" s="384">
        <v>2013</v>
      </c>
      <c r="J404" s="239">
        <v>99</v>
      </c>
    </row>
    <row r="405" spans="1:10" ht="14.65" customHeight="1" x14ac:dyDescent="0.25">
      <c r="A405" s="50" t="s">
        <v>1288</v>
      </c>
      <c r="B405" s="324" t="s">
        <v>594</v>
      </c>
      <c r="C405" s="342" t="s">
        <v>1287</v>
      </c>
      <c r="D405" s="324" t="s">
        <v>2550</v>
      </c>
      <c r="E405" s="382" t="s">
        <v>2307</v>
      </c>
      <c r="F405" s="324" t="s">
        <v>1598</v>
      </c>
      <c r="G405" s="324" t="s">
        <v>2521</v>
      </c>
      <c r="H405" s="324" t="s">
        <v>1455</v>
      </c>
      <c r="I405" s="384">
        <v>2013</v>
      </c>
      <c r="J405" s="239">
        <v>99</v>
      </c>
    </row>
    <row r="406" spans="1:10" ht="14.65" customHeight="1" x14ac:dyDescent="0.25">
      <c r="A406" s="50" t="s">
        <v>1288</v>
      </c>
      <c r="B406" s="324" t="s">
        <v>594</v>
      </c>
      <c r="C406" s="342" t="s">
        <v>1287</v>
      </c>
      <c r="D406" s="324" t="s">
        <v>2550</v>
      </c>
      <c r="E406" s="382" t="s">
        <v>2307</v>
      </c>
      <c r="F406" s="324" t="s">
        <v>1598</v>
      </c>
      <c r="G406" s="324" t="s">
        <v>2522</v>
      </c>
      <c r="H406" s="324" t="s">
        <v>1455</v>
      </c>
      <c r="I406" s="384">
        <v>2013</v>
      </c>
      <c r="J406" s="239">
        <v>99</v>
      </c>
    </row>
    <row r="407" spans="1:10" ht="14.65" customHeight="1" x14ac:dyDescent="0.25">
      <c r="A407" s="50" t="s">
        <v>1288</v>
      </c>
      <c r="B407" s="324" t="s">
        <v>594</v>
      </c>
      <c r="C407" s="342" t="s">
        <v>1287</v>
      </c>
      <c r="D407" s="324" t="s">
        <v>2550</v>
      </c>
      <c r="E407" s="382" t="s">
        <v>2307</v>
      </c>
      <c r="F407" s="324" t="s">
        <v>1598</v>
      </c>
      <c r="G407" s="324" t="s">
        <v>2523</v>
      </c>
      <c r="H407" s="324" t="s">
        <v>1455</v>
      </c>
      <c r="I407" s="384">
        <v>2013</v>
      </c>
      <c r="J407" s="239">
        <v>108</v>
      </c>
    </row>
    <row r="408" spans="1:10" ht="14.65" customHeight="1" x14ac:dyDescent="0.25">
      <c r="A408" s="50" t="s">
        <v>1288</v>
      </c>
      <c r="B408" s="324" t="s">
        <v>594</v>
      </c>
      <c r="C408" s="342" t="s">
        <v>1287</v>
      </c>
      <c r="D408" s="324" t="s">
        <v>2550</v>
      </c>
      <c r="E408" s="382" t="s">
        <v>2307</v>
      </c>
      <c r="F408" s="324" t="s">
        <v>1598</v>
      </c>
      <c r="G408" s="324" t="s">
        <v>2524</v>
      </c>
      <c r="H408" s="324" t="s">
        <v>1455</v>
      </c>
      <c r="I408" s="384">
        <v>2013</v>
      </c>
      <c r="J408" s="239">
        <v>83</v>
      </c>
    </row>
    <row r="409" spans="1:10" ht="14.65" customHeight="1" x14ac:dyDescent="0.25">
      <c r="A409" s="50" t="s">
        <v>1288</v>
      </c>
      <c r="B409" s="324" t="s">
        <v>594</v>
      </c>
      <c r="C409" s="342" t="s">
        <v>1287</v>
      </c>
      <c r="D409" s="324" t="s">
        <v>2550</v>
      </c>
      <c r="E409" s="382" t="s">
        <v>2307</v>
      </c>
      <c r="F409" s="324" t="s">
        <v>1598</v>
      </c>
      <c r="G409" s="324" t="s">
        <v>837</v>
      </c>
      <c r="H409" s="324" t="s">
        <v>1455</v>
      </c>
      <c r="I409" s="384">
        <v>2013</v>
      </c>
      <c r="J409" s="239">
        <v>102</v>
      </c>
    </row>
    <row r="410" spans="1:10" ht="14.65" customHeight="1" x14ac:dyDescent="0.25">
      <c r="A410" s="50" t="s">
        <v>1288</v>
      </c>
      <c r="B410" s="324" t="s">
        <v>594</v>
      </c>
      <c r="C410" s="342" t="s">
        <v>1287</v>
      </c>
      <c r="D410" s="324" t="s">
        <v>2550</v>
      </c>
      <c r="E410" s="382" t="s">
        <v>2307</v>
      </c>
      <c r="F410" s="324" t="s">
        <v>1598</v>
      </c>
      <c r="G410" s="324" t="s">
        <v>1454</v>
      </c>
      <c r="H410" s="324" t="s">
        <v>1455</v>
      </c>
      <c r="I410" s="384">
        <v>2013</v>
      </c>
      <c r="J410" s="239">
        <v>101</v>
      </c>
    </row>
    <row r="411" spans="1:10" ht="14.65" customHeight="1" x14ac:dyDescent="0.25">
      <c r="A411" s="50" t="s">
        <v>1288</v>
      </c>
      <c r="B411" s="324" t="s">
        <v>594</v>
      </c>
      <c r="C411" s="342" t="s">
        <v>1287</v>
      </c>
      <c r="D411" s="324" t="s">
        <v>2550</v>
      </c>
      <c r="E411" s="382" t="s">
        <v>2307</v>
      </c>
      <c r="F411" s="324" t="s">
        <v>1598</v>
      </c>
      <c r="G411" s="324" t="s">
        <v>2525</v>
      </c>
      <c r="H411" s="324" t="s">
        <v>1455</v>
      </c>
      <c r="I411" s="384">
        <v>2013</v>
      </c>
      <c r="J411" s="239">
        <v>102</v>
      </c>
    </row>
    <row r="412" spans="1:10" ht="14.65" customHeight="1" x14ac:dyDescent="0.25">
      <c r="A412" s="50" t="s">
        <v>1288</v>
      </c>
      <c r="B412" s="324" t="s">
        <v>594</v>
      </c>
      <c r="C412" s="342" t="s">
        <v>1287</v>
      </c>
      <c r="D412" s="324" t="s">
        <v>2550</v>
      </c>
      <c r="E412" s="382" t="s">
        <v>2307</v>
      </c>
      <c r="F412" s="324" t="s">
        <v>1598</v>
      </c>
      <c r="G412" s="324" t="s">
        <v>2526</v>
      </c>
      <c r="H412" s="324" t="s">
        <v>1455</v>
      </c>
      <c r="I412" s="384">
        <v>2013</v>
      </c>
      <c r="J412" s="239" t="s">
        <v>881</v>
      </c>
    </row>
    <row r="413" spans="1:10" ht="14.65" customHeight="1" x14ac:dyDescent="0.25">
      <c r="A413" s="50" t="s">
        <v>1288</v>
      </c>
      <c r="B413" s="324" t="s">
        <v>594</v>
      </c>
      <c r="C413" s="342" t="s">
        <v>1287</v>
      </c>
      <c r="D413" s="324" t="s">
        <v>2550</v>
      </c>
      <c r="E413" s="382" t="s">
        <v>2307</v>
      </c>
      <c r="F413" s="324" t="s">
        <v>1598</v>
      </c>
      <c r="G413" s="324" t="s">
        <v>2527</v>
      </c>
      <c r="H413" s="324" t="s">
        <v>1455</v>
      </c>
      <c r="I413" s="384">
        <v>2013</v>
      </c>
      <c r="J413" s="239">
        <v>101</v>
      </c>
    </row>
    <row r="414" spans="1:10" ht="14.65" customHeight="1" x14ac:dyDescent="0.25">
      <c r="A414" s="50" t="s">
        <v>1288</v>
      </c>
      <c r="B414" s="324" t="s">
        <v>594</v>
      </c>
      <c r="C414" s="342" t="s">
        <v>1287</v>
      </c>
      <c r="D414" s="324" t="s">
        <v>2550</v>
      </c>
      <c r="E414" s="382" t="s">
        <v>2307</v>
      </c>
      <c r="F414" s="324" t="s">
        <v>1598</v>
      </c>
      <c r="G414" s="324" t="s">
        <v>2528</v>
      </c>
      <c r="H414" s="324" t="s">
        <v>1455</v>
      </c>
      <c r="I414" s="384">
        <v>2013</v>
      </c>
      <c r="J414" s="239">
        <v>105</v>
      </c>
    </row>
    <row r="415" spans="1:10" ht="14.65" customHeight="1" x14ac:dyDescent="0.25">
      <c r="A415" s="50" t="s">
        <v>1288</v>
      </c>
      <c r="B415" s="324" t="s">
        <v>594</v>
      </c>
      <c r="C415" s="342" t="s">
        <v>1287</v>
      </c>
      <c r="D415" s="324" t="s">
        <v>2550</v>
      </c>
      <c r="E415" s="382" t="s">
        <v>2307</v>
      </c>
      <c r="F415" s="324" t="s">
        <v>1598</v>
      </c>
      <c r="G415" s="324" t="s">
        <v>2529</v>
      </c>
      <c r="H415" s="324" t="s">
        <v>1455</v>
      </c>
      <c r="I415" s="384">
        <v>2013</v>
      </c>
      <c r="J415" s="239">
        <v>109</v>
      </c>
    </row>
    <row r="416" spans="1:10" ht="14.65" customHeight="1" x14ac:dyDescent="0.25">
      <c r="A416" s="50" t="s">
        <v>1288</v>
      </c>
      <c r="B416" s="324" t="s">
        <v>594</v>
      </c>
      <c r="C416" s="342" t="s">
        <v>1287</v>
      </c>
      <c r="D416" s="324" t="s">
        <v>2550</v>
      </c>
      <c r="E416" s="382" t="s">
        <v>2307</v>
      </c>
      <c r="F416" s="324" t="s">
        <v>1598</v>
      </c>
      <c r="G416" s="324" t="s">
        <v>2530</v>
      </c>
      <c r="H416" s="324" t="s">
        <v>1455</v>
      </c>
      <c r="I416" s="384">
        <v>2013</v>
      </c>
      <c r="J416" s="239">
        <v>102</v>
      </c>
    </row>
    <row r="417" spans="1:10" ht="14.65" customHeight="1" x14ac:dyDescent="0.25">
      <c r="A417" s="50" t="s">
        <v>1288</v>
      </c>
      <c r="B417" s="324" t="s">
        <v>594</v>
      </c>
      <c r="C417" s="342" t="s">
        <v>1287</v>
      </c>
      <c r="D417" s="324" t="s">
        <v>2550</v>
      </c>
      <c r="E417" s="382" t="s">
        <v>2307</v>
      </c>
      <c r="F417" s="324" t="s">
        <v>1598</v>
      </c>
      <c r="G417" s="324" t="s">
        <v>2531</v>
      </c>
      <c r="H417" s="324" t="s">
        <v>1455</v>
      </c>
      <c r="I417" s="384">
        <v>2013</v>
      </c>
      <c r="J417" s="239">
        <v>96</v>
      </c>
    </row>
    <row r="418" spans="1:10" ht="14.65" customHeight="1" x14ac:dyDescent="0.25">
      <c r="A418" s="50" t="s">
        <v>1288</v>
      </c>
      <c r="B418" s="324" t="s">
        <v>594</v>
      </c>
      <c r="C418" s="342" t="s">
        <v>1287</v>
      </c>
      <c r="D418" s="324" t="s">
        <v>2550</v>
      </c>
      <c r="E418" s="382" t="s">
        <v>2307</v>
      </c>
      <c r="F418" s="324" t="s">
        <v>1598</v>
      </c>
      <c r="G418" s="324" t="s">
        <v>850</v>
      </c>
      <c r="H418" s="324" t="s">
        <v>1455</v>
      </c>
      <c r="I418" s="384">
        <v>2013</v>
      </c>
      <c r="J418" s="239">
        <v>103</v>
      </c>
    </row>
    <row r="419" spans="1:10" ht="14.65" customHeight="1" x14ac:dyDescent="0.25">
      <c r="A419" s="50" t="s">
        <v>1288</v>
      </c>
      <c r="B419" s="324" t="s">
        <v>594</v>
      </c>
      <c r="C419" s="342" t="s">
        <v>1287</v>
      </c>
      <c r="D419" s="324" t="s">
        <v>2550</v>
      </c>
      <c r="E419" s="382" t="s">
        <v>2307</v>
      </c>
      <c r="F419" s="324" t="s">
        <v>1598</v>
      </c>
      <c r="G419" s="324" t="s">
        <v>2532</v>
      </c>
      <c r="H419" s="324" t="s">
        <v>1455</v>
      </c>
      <c r="I419" s="384">
        <v>2013</v>
      </c>
      <c r="J419" s="239">
        <v>101</v>
      </c>
    </row>
    <row r="420" spans="1:10" ht="14.65" customHeight="1" x14ac:dyDescent="0.25">
      <c r="A420" s="50" t="s">
        <v>1288</v>
      </c>
      <c r="B420" s="324" t="s">
        <v>594</v>
      </c>
      <c r="C420" s="342" t="s">
        <v>1287</v>
      </c>
      <c r="D420" s="324" t="s">
        <v>2550</v>
      </c>
      <c r="E420" s="382" t="s">
        <v>2307</v>
      </c>
      <c r="F420" s="324" t="s">
        <v>1598</v>
      </c>
      <c r="G420" s="324" t="s">
        <v>2533</v>
      </c>
      <c r="H420" s="324" t="s">
        <v>1455</v>
      </c>
      <c r="I420" s="384">
        <v>2013</v>
      </c>
      <c r="J420" s="239">
        <v>107</v>
      </c>
    </row>
    <row r="421" spans="1:10" ht="14.65" customHeight="1" x14ac:dyDescent="0.25">
      <c r="A421" s="50" t="s">
        <v>1288</v>
      </c>
      <c r="B421" s="324" t="s">
        <v>594</v>
      </c>
      <c r="C421" s="342" t="s">
        <v>1287</v>
      </c>
      <c r="D421" s="324" t="s">
        <v>2550</v>
      </c>
      <c r="E421" s="382" t="s">
        <v>2307</v>
      </c>
      <c r="F421" s="324" t="s">
        <v>1598</v>
      </c>
      <c r="G421" s="324" t="s">
        <v>2534</v>
      </c>
      <c r="H421" s="324" t="s">
        <v>1455</v>
      </c>
      <c r="I421" s="384">
        <v>2013</v>
      </c>
      <c r="J421" s="239" t="s">
        <v>881</v>
      </c>
    </row>
    <row r="422" spans="1:10" ht="14.65" customHeight="1" x14ac:dyDescent="0.25">
      <c r="A422" s="50" t="s">
        <v>1288</v>
      </c>
      <c r="B422" s="324" t="s">
        <v>594</v>
      </c>
      <c r="C422" s="342" t="s">
        <v>1287</v>
      </c>
      <c r="D422" s="324" t="s">
        <v>2550</v>
      </c>
      <c r="E422" s="382" t="s">
        <v>2307</v>
      </c>
      <c r="F422" s="324" t="s">
        <v>1598</v>
      </c>
      <c r="G422" s="324" t="s">
        <v>76</v>
      </c>
      <c r="H422" s="324" t="s">
        <v>1455</v>
      </c>
      <c r="I422" s="384">
        <v>2013</v>
      </c>
      <c r="J422" s="239">
        <v>101</v>
      </c>
    </row>
    <row r="423" spans="1:10" ht="14.65" customHeight="1" x14ac:dyDescent="0.25">
      <c r="A423" s="50" t="s">
        <v>1288</v>
      </c>
      <c r="B423" s="324" t="s">
        <v>594</v>
      </c>
      <c r="C423" s="342" t="s">
        <v>1287</v>
      </c>
      <c r="D423" s="324" t="s">
        <v>2550</v>
      </c>
      <c r="E423" s="382" t="s">
        <v>2307</v>
      </c>
      <c r="F423" s="324" t="s">
        <v>1598</v>
      </c>
      <c r="G423" s="324" t="s">
        <v>824</v>
      </c>
      <c r="H423" s="324" t="s">
        <v>1455</v>
      </c>
      <c r="I423" s="384">
        <v>2014</v>
      </c>
      <c r="J423" s="239">
        <v>105</v>
      </c>
    </row>
    <row r="424" spans="1:10" ht="14.65" customHeight="1" x14ac:dyDescent="0.25">
      <c r="A424" s="50" t="s">
        <v>1288</v>
      </c>
      <c r="B424" s="324" t="s">
        <v>594</v>
      </c>
      <c r="C424" s="342" t="s">
        <v>1287</v>
      </c>
      <c r="D424" s="324" t="s">
        <v>2550</v>
      </c>
      <c r="E424" s="382" t="s">
        <v>2307</v>
      </c>
      <c r="F424" s="324" t="s">
        <v>1598</v>
      </c>
      <c r="G424" s="324" t="s">
        <v>2106</v>
      </c>
      <c r="H424" s="324" t="s">
        <v>1455</v>
      </c>
      <c r="I424" s="384">
        <v>2014</v>
      </c>
      <c r="J424" s="239">
        <v>94</v>
      </c>
    </row>
    <row r="425" spans="1:10" ht="14.65" customHeight="1" x14ac:dyDescent="0.25">
      <c r="A425" s="50" t="s">
        <v>1288</v>
      </c>
      <c r="B425" s="324" t="s">
        <v>594</v>
      </c>
      <c r="C425" s="342" t="s">
        <v>1287</v>
      </c>
      <c r="D425" s="324" t="s">
        <v>2550</v>
      </c>
      <c r="E425" s="382" t="s">
        <v>2307</v>
      </c>
      <c r="F425" s="324" t="s">
        <v>1598</v>
      </c>
      <c r="G425" s="324" t="s">
        <v>2108</v>
      </c>
      <c r="H425" s="324" t="s">
        <v>1455</v>
      </c>
      <c r="I425" s="384">
        <v>2014</v>
      </c>
      <c r="J425" s="239">
        <v>104</v>
      </c>
    </row>
    <row r="426" spans="1:10" ht="14.65" customHeight="1" x14ac:dyDescent="0.25">
      <c r="A426" s="50" t="s">
        <v>1288</v>
      </c>
      <c r="B426" s="324" t="s">
        <v>594</v>
      </c>
      <c r="C426" s="342" t="s">
        <v>1287</v>
      </c>
      <c r="D426" s="324" t="s">
        <v>2550</v>
      </c>
      <c r="E426" s="382" t="s">
        <v>2307</v>
      </c>
      <c r="F426" s="324" t="s">
        <v>1598</v>
      </c>
      <c r="G426" s="324" t="s">
        <v>2519</v>
      </c>
      <c r="H426" s="324" t="s">
        <v>1455</v>
      </c>
      <c r="I426" s="384">
        <v>2014</v>
      </c>
      <c r="J426" s="239">
        <v>109</v>
      </c>
    </row>
    <row r="427" spans="1:10" ht="14.65" customHeight="1" x14ac:dyDescent="0.25">
      <c r="A427" s="50" t="s">
        <v>1288</v>
      </c>
      <c r="B427" s="324" t="s">
        <v>594</v>
      </c>
      <c r="C427" s="342" t="s">
        <v>1287</v>
      </c>
      <c r="D427" s="324" t="s">
        <v>2550</v>
      </c>
      <c r="E427" s="382" t="s">
        <v>2307</v>
      </c>
      <c r="F427" s="324" t="s">
        <v>1598</v>
      </c>
      <c r="G427" s="324" t="s">
        <v>2520</v>
      </c>
      <c r="H427" s="324" t="s">
        <v>1455</v>
      </c>
      <c r="I427" s="384">
        <v>2014</v>
      </c>
      <c r="J427" s="239">
        <v>112</v>
      </c>
    </row>
    <row r="428" spans="1:10" ht="14.65" customHeight="1" x14ac:dyDescent="0.25">
      <c r="A428" s="50" t="s">
        <v>1288</v>
      </c>
      <c r="B428" s="324" t="s">
        <v>594</v>
      </c>
      <c r="C428" s="342" t="s">
        <v>1287</v>
      </c>
      <c r="D428" s="324" t="s">
        <v>2550</v>
      </c>
      <c r="E428" s="382" t="s">
        <v>2307</v>
      </c>
      <c r="F428" s="324" t="s">
        <v>1598</v>
      </c>
      <c r="G428" s="324" t="s">
        <v>831</v>
      </c>
      <c r="H428" s="324" t="s">
        <v>1455</v>
      </c>
      <c r="I428" s="384">
        <v>2014</v>
      </c>
      <c r="J428" s="239">
        <v>99</v>
      </c>
    </row>
    <row r="429" spans="1:10" ht="14.65" customHeight="1" x14ac:dyDescent="0.25">
      <c r="A429" s="50" t="s">
        <v>1288</v>
      </c>
      <c r="B429" s="324" t="s">
        <v>594</v>
      </c>
      <c r="C429" s="342" t="s">
        <v>1287</v>
      </c>
      <c r="D429" s="324" t="s">
        <v>2550</v>
      </c>
      <c r="E429" s="382" t="s">
        <v>2307</v>
      </c>
      <c r="F429" s="324" t="s">
        <v>1598</v>
      </c>
      <c r="G429" s="324" t="s">
        <v>2521</v>
      </c>
      <c r="H429" s="324" t="s">
        <v>1455</v>
      </c>
      <c r="I429" s="384">
        <v>2014</v>
      </c>
      <c r="J429" s="239">
        <v>98</v>
      </c>
    </row>
    <row r="430" spans="1:10" ht="14.65" customHeight="1" x14ac:dyDescent="0.25">
      <c r="A430" s="50" t="s">
        <v>1288</v>
      </c>
      <c r="B430" s="324" t="s">
        <v>594</v>
      </c>
      <c r="C430" s="342" t="s">
        <v>1287</v>
      </c>
      <c r="D430" s="324" t="s">
        <v>2550</v>
      </c>
      <c r="E430" s="382" t="s">
        <v>2307</v>
      </c>
      <c r="F430" s="324" t="s">
        <v>1598</v>
      </c>
      <c r="G430" s="324" t="s">
        <v>2522</v>
      </c>
      <c r="H430" s="324" t="s">
        <v>1455</v>
      </c>
      <c r="I430" s="384">
        <v>2014</v>
      </c>
      <c r="J430" s="239">
        <v>99</v>
      </c>
    </row>
    <row r="431" spans="1:10" ht="14.65" customHeight="1" x14ac:dyDescent="0.25">
      <c r="A431" s="50" t="s">
        <v>1288</v>
      </c>
      <c r="B431" s="324" t="s">
        <v>594</v>
      </c>
      <c r="C431" s="342" t="s">
        <v>1287</v>
      </c>
      <c r="D431" s="324" t="s">
        <v>2550</v>
      </c>
      <c r="E431" s="382" t="s">
        <v>2307</v>
      </c>
      <c r="F431" s="324" t="s">
        <v>1598</v>
      </c>
      <c r="G431" s="324" t="s">
        <v>2523</v>
      </c>
      <c r="H431" s="324" t="s">
        <v>1455</v>
      </c>
      <c r="I431" s="384">
        <v>2014</v>
      </c>
      <c r="J431" s="239">
        <v>109</v>
      </c>
    </row>
    <row r="432" spans="1:10" ht="14.65" customHeight="1" x14ac:dyDescent="0.25">
      <c r="A432" s="50" t="s">
        <v>1288</v>
      </c>
      <c r="B432" s="324" t="s">
        <v>594</v>
      </c>
      <c r="C432" s="342" t="s">
        <v>1287</v>
      </c>
      <c r="D432" s="324" t="s">
        <v>2550</v>
      </c>
      <c r="E432" s="382" t="s">
        <v>2307</v>
      </c>
      <c r="F432" s="324" t="s">
        <v>1598</v>
      </c>
      <c r="G432" s="324" t="s">
        <v>2524</v>
      </c>
      <c r="H432" s="324" t="s">
        <v>1455</v>
      </c>
      <c r="I432" s="384">
        <v>2014</v>
      </c>
      <c r="J432" s="239">
        <v>84</v>
      </c>
    </row>
    <row r="433" spans="1:10" ht="14.65" customHeight="1" x14ac:dyDescent="0.25">
      <c r="A433" s="50" t="s">
        <v>1288</v>
      </c>
      <c r="B433" s="324" t="s">
        <v>594</v>
      </c>
      <c r="C433" s="342" t="s">
        <v>1287</v>
      </c>
      <c r="D433" s="324" t="s">
        <v>2550</v>
      </c>
      <c r="E433" s="382" t="s">
        <v>2307</v>
      </c>
      <c r="F433" s="324" t="s">
        <v>1598</v>
      </c>
      <c r="G433" s="324" t="s">
        <v>837</v>
      </c>
      <c r="H433" s="324" t="s">
        <v>1455</v>
      </c>
      <c r="I433" s="384">
        <v>2014</v>
      </c>
      <c r="J433" s="239">
        <v>106</v>
      </c>
    </row>
    <row r="434" spans="1:10" ht="14.65" customHeight="1" x14ac:dyDescent="0.25">
      <c r="A434" s="50" t="s">
        <v>1288</v>
      </c>
      <c r="B434" s="324" t="s">
        <v>594</v>
      </c>
      <c r="C434" s="342" t="s">
        <v>1287</v>
      </c>
      <c r="D434" s="324" t="s">
        <v>2550</v>
      </c>
      <c r="E434" s="382" t="s">
        <v>2307</v>
      </c>
      <c r="F434" s="324" t="s">
        <v>1598</v>
      </c>
      <c r="G434" s="324" t="s">
        <v>1454</v>
      </c>
      <c r="H434" s="324" t="s">
        <v>1455</v>
      </c>
      <c r="I434" s="384">
        <v>2014</v>
      </c>
      <c r="J434" s="239">
        <v>101</v>
      </c>
    </row>
    <row r="435" spans="1:10" ht="14.65" customHeight="1" x14ac:dyDescent="0.25">
      <c r="A435" s="50" t="s">
        <v>1288</v>
      </c>
      <c r="B435" s="324" t="s">
        <v>594</v>
      </c>
      <c r="C435" s="342" t="s">
        <v>1287</v>
      </c>
      <c r="D435" s="324" t="s">
        <v>2550</v>
      </c>
      <c r="E435" s="382" t="s">
        <v>2307</v>
      </c>
      <c r="F435" s="324" t="s">
        <v>1598</v>
      </c>
      <c r="G435" s="324" t="s">
        <v>2525</v>
      </c>
      <c r="H435" s="324" t="s">
        <v>1455</v>
      </c>
      <c r="I435" s="384">
        <v>2014</v>
      </c>
      <c r="J435" s="239">
        <v>98</v>
      </c>
    </row>
    <row r="436" spans="1:10" ht="14.65" customHeight="1" x14ac:dyDescent="0.25">
      <c r="A436" s="50" t="s">
        <v>1288</v>
      </c>
      <c r="B436" s="324" t="s">
        <v>594</v>
      </c>
      <c r="C436" s="342" t="s">
        <v>1287</v>
      </c>
      <c r="D436" s="324" t="s">
        <v>2550</v>
      </c>
      <c r="E436" s="382" t="s">
        <v>2307</v>
      </c>
      <c r="F436" s="324" t="s">
        <v>1598</v>
      </c>
      <c r="G436" s="324" t="s">
        <v>2526</v>
      </c>
      <c r="H436" s="324" t="s">
        <v>1455</v>
      </c>
      <c r="I436" s="384">
        <v>2014</v>
      </c>
      <c r="J436" s="239" t="s">
        <v>881</v>
      </c>
    </row>
    <row r="437" spans="1:10" ht="14.65" customHeight="1" x14ac:dyDescent="0.25">
      <c r="A437" s="50" t="s">
        <v>1288</v>
      </c>
      <c r="B437" s="324" t="s">
        <v>594</v>
      </c>
      <c r="C437" s="342" t="s">
        <v>1287</v>
      </c>
      <c r="D437" s="324" t="s">
        <v>2550</v>
      </c>
      <c r="E437" s="382" t="s">
        <v>2307</v>
      </c>
      <c r="F437" s="324" t="s">
        <v>1598</v>
      </c>
      <c r="G437" s="324" t="s">
        <v>2527</v>
      </c>
      <c r="H437" s="324" t="s">
        <v>1455</v>
      </c>
      <c r="I437" s="384">
        <v>2014</v>
      </c>
      <c r="J437" s="239">
        <v>102</v>
      </c>
    </row>
    <row r="438" spans="1:10" ht="14.65" customHeight="1" x14ac:dyDescent="0.25">
      <c r="A438" s="50" t="s">
        <v>1288</v>
      </c>
      <c r="B438" s="324" t="s">
        <v>594</v>
      </c>
      <c r="C438" s="342" t="s">
        <v>1287</v>
      </c>
      <c r="D438" s="324" t="s">
        <v>2550</v>
      </c>
      <c r="E438" s="382" t="s">
        <v>2307</v>
      </c>
      <c r="F438" s="324" t="s">
        <v>1598</v>
      </c>
      <c r="G438" s="324" t="s">
        <v>2528</v>
      </c>
      <c r="H438" s="324" t="s">
        <v>1455</v>
      </c>
      <c r="I438" s="384">
        <v>2014</v>
      </c>
      <c r="J438" s="239">
        <v>127</v>
      </c>
    </row>
    <row r="439" spans="1:10" ht="14.65" customHeight="1" x14ac:dyDescent="0.25">
      <c r="A439" s="50" t="s">
        <v>1288</v>
      </c>
      <c r="B439" s="324" t="s">
        <v>594</v>
      </c>
      <c r="C439" s="342" t="s">
        <v>1287</v>
      </c>
      <c r="D439" s="324" t="s">
        <v>2550</v>
      </c>
      <c r="E439" s="382" t="s">
        <v>2307</v>
      </c>
      <c r="F439" s="324" t="s">
        <v>1598</v>
      </c>
      <c r="G439" s="324" t="s">
        <v>2529</v>
      </c>
      <c r="H439" s="324" t="s">
        <v>1455</v>
      </c>
      <c r="I439" s="384">
        <v>2014</v>
      </c>
      <c r="J439" s="239">
        <v>180</v>
      </c>
    </row>
    <row r="440" spans="1:10" ht="14.65" customHeight="1" x14ac:dyDescent="0.25">
      <c r="A440" s="50" t="s">
        <v>1288</v>
      </c>
      <c r="B440" s="324" t="s">
        <v>594</v>
      </c>
      <c r="C440" s="342" t="s">
        <v>1287</v>
      </c>
      <c r="D440" s="324" t="s">
        <v>2550</v>
      </c>
      <c r="E440" s="382" t="s">
        <v>2307</v>
      </c>
      <c r="F440" s="324" t="s">
        <v>1598</v>
      </c>
      <c r="G440" s="324" t="s">
        <v>2530</v>
      </c>
      <c r="H440" s="324" t="s">
        <v>1455</v>
      </c>
      <c r="I440" s="384">
        <v>2014</v>
      </c>
      <c r="J440" s="239">
        <v>209</v>
      </c>
    </row>
    <row r="441" spans="1:10" ht="14.65" customHeight="1" x14ac:dyDescent="0.25">
      <c r="A441" s="50" t="s">
        <v>1288</v>
      </c>
      <c r="B441" s="324" t="s">
        <v>594</v>
      </c>
      <c r="C441" s="342" t="s">
        <v>1287</v>
      </c>
      <c r="D441" s="324" t="s">
        <v>2550</v>
      </c>
      <c r="E441" s="382" t="s">
        <v>2307</v>
      </c>
      <c r="F441" s="324" t="s">
        <v>1598</v>
      </c>
      <c r="G441" s="324" t="s">
        <v>2531</v>
      </c>
      <c r="H441" s="324" t="s">
        <v>1455</v>
      </c>
      <c r="I441" s="384">
        <v>2014</v>
      </c>
      <c r="J441" s="239">
        <v>93</v>
      </c>
    </row>
    <row r="442" spans="1:10" ht="14.65" customHeight="1" x14ac:dyDescent="0.25">
      <c r="A442" s="50" t="s">
        <v>1288</v>
      </c>
      <c r="B442" s="324" t="s">
        <v>594</v>
      </c>
      <c r="C442" s="342" t="s">
        <v>1287</v>
      </c>
      <c r="D442" s="324" t="s">
        <v>2550</v>
      </c>
      <c r="E442" s="382" t="s">
        <v>2307</v>
      </c>
      <c r="F442" s="324" t="s">
        <v>1598</v>
      </c>
      <c r="G442" s="324" t="s">
        <v>850</v>
      </c>
      <c r="H442" s="324" t="s">
        <v>1455</v>
      </c>
      <c r="I442" s="384">
        <v>2014</v>
      </c>
      <c r="J442" s="239">
        <v>99</v>
      </c>
    </row>
    <row r="443" spans="1:10" ht="14.65" customHeight="1" x14ac:dyDescent="0.25">
      <c r="A443" s="50" t="s">
        <v>1288</v>
      </c>
      <c r="B443" s="324" t="s">
        <v>594</v>
      </c>
      <c r="C443" s="342" t="s">
        <v>1287</v>
      </c>
      <c r="D443" s="324" t="s">
        <v>2550</v>
      </c>
      <c r="E443" s="382" t="s">
        <v>2307</v>
      </c>
      <c r="F443" s="324" t="s">
        <v>1598</v>
      </c>
      <c r="G443" s="324" t="s">
        <v>2532</v>
      </c>
      <c r="H443" s="324" t="s">
        <v>1455</v>
      </c>
      <c r="I443" s="384">
        <v>2014</v>
      </c>
      <c r="J443" s="239">
        <v>92</v>
      </c>
    </row>
    <row r="444" spans="1:10" ht="14.65" customHeight="1" x14ac:dyDescent="0.25">
      <c r="A444" s="50" t="s">
        <v>1288</v>
      </c>
      <c r="B444" s="324" t="s">
        <v>594</v>
      </c>
      <c r="C444" s="342" t="s">
        <v>1287</v>
      </c>
      <c r="D444" s="324" t="s">
        <v>2550</v>
      </c>
      <c r="E444" s="382" t="s">
        <v>2307</v>
      </c>
      <c r="F444" s="324" t="s">
        <v>1598</v>
      </c>
      <c r="G444" s="324" t="s">
        <v>2533</v>
      </c>
      <c r="H444" s="324" t="s">
        <v>1455</v>
      </c>
      <c r="I444" s="384">
        <v>2014</v>
      </c>
      <c r="J444" s="239">
        <v>126</v>
      </c>
    </row>
    <row r="445" spans="1:10" ht="14.65" customHeight="1" x14ac:dyDescent="0.25">
      <c r="A445" s="50" t="s">
        <v>1288</v>
      </c>
      <c r="B445" s="324" t="s">
        <v>594</v>
      </c>
      <c r="C445" s="342" t="s">
        <v>1287</v>
      </c>
      <c r="D445" s="324" t="s">
        <v>2550</v>
      </c>
      <c r="E445" s="382" t="s">
        <v>2307</v>
      </c>
      <c r="F445" s="324" t="s">
        <v>1598</v>
      </c>
      <c r="G445" s="324" t="s">
        <v>2534</v>
      </c>
      <c r="H445" s="324" t="s">
        <v>1455</v>
      </c>
      <c r="I445" s="384">
        <v>2014</v>
      </c>
      <c r="J445" s="239" t="s">
        <v>881</v>
      </c>
    </row>
    <row r="446" spans="1:10" ht="14.65" customHeight="1" x14ac:dyDescent="0.25">
      <c r="A446" s="50" t="s">
        <v>1288</v>
      </c>
      <c r="B446" s="324" t="s">
        <v>594</v>
      </c>
      <c r="C446" s="342" t="s">
        <v>1287</v>
      </c>
      <c r="D446" s="324" t="s">
        <v>2550</v>
      </c>
      <c r="E446" s="382" t="s">
        <v>2307</v>
      </c>
      <c r="F446" s="324" t="s">
        <v>1598</v>
      </c>
      <c r="G446" s="324" t="s">
        <v>76</v>
      </c>
      <c r="H446" s="324" t="s">
        <v>1455</v>
      </c>
      <c r="I446" s="384">
        <v>2014</v>
      </c>
      <c r="J446" s="239">
        <v>102</v>
      </c>
    </row>
    <row r="447" spans="1:10" ht="14.65" customHeight="1" x14ac:dyDescent="0.25">
      <c r="A447" s="50" t="s">
        <v>1288</v>
      </c>
      <c r="B447" s="324" t="s">
        <v>594</v>
      </c>
      <c r="C447" s="342" t="s">
        <v>1287</v>
      </c>
      <c r="D447" s="324" t="s">
        <v>2550</v>
      </c>
      <c r="E447" s="382" t="s">
        <v>2307</v>
      </c>
      <c r="F447" s="324" t="s">
        <v>1598</v>
      </c>
      <c r="G447" s="324" t="s">
        <v>824</v>
      </c>
      <c r="H447" s="324" t="s">
        <v>1455</v>
      </c>
      <c r="I447" s="384">
        <v>2015</v>
      </c>
      <c r="J447" s="239">
        <v>105</v>
      </c>
    </row>
    <row r="448" spans="1:10" ht="14.65" customHeight="1" x14ac:dyDescent="0.25">
      <c r="A448" s="50" t="s">
        <v>1288</v>
      </c>
      <c r="B448" s="324" t="s">
        <v>594</v>
      </c>
      <c r="C448" s="342" t="s">
        <v>1287</v>
      </c>
      <c r="D448" s="324" t="s">
        <v>2550</v>
      </c>
      <c r="E448" s="382" t="s">
        <v>2307</v>
      </c>
      <c r="F448" s="324" t="s">
        <v>1598</v>
      </c>
      <c r="G448" s="324" t="s">
        <v>2106</v>
      </c>
      <c r="H448" s="324" t="s">
        <v>1455</v>
      </c>
      <c r="I448" s="384">
        <v>2015</v>
      </c>
      <c r="J448" s="239">
        <v>97</v>
      </c>
    </row>
    <row r="449" spans="1:10" ht="14.65" customHeight="1" x14ac:dyDescent="0.25">
      <c r="A449" s="50" t="s">
        <v>1288</v>
      </c>
      <c r="B449" s="324" t="s">
        <v>594</v>
      </c>
      <c r="C449" s="342" t="s">
        <v>1287</v>
      </c>
      <c r="D449" s="324" t="s">
        <v>2550</v>
      </c>
      <c r="E449" s="382" t="s">
        <v>2307</v>
      </c>
      <c r="F449" s="324" t="s">
        <v>1598</v>
      </c>
      <c r="G449" s="324" t="s">
        <v>2108</v>
      </c>
      <c r="H449" s="324" t="s">
        <v>1455</v>
      </c>
      <c r="I449" s="384">
        <v>2015</v>
      </c>
      <c r="J449" s="239">
        <v>108</v>
      </c>
    </row>
    <row r="450" spans="1:10" ht="14.65" customHeight="1" x14ac:dyDescent="0.25">
      <c r="A450" s="50" t="s">
        <v>1288</v>
      </c>
      <c r="B450" s="324" t="s">
        <v>594</v>
      </c>
      <c r="C450" s="342" t="s">
        <v>1287</v>
      </c>
      <c r="D450" s="324" t="s">
        <v>2550</v>
      </c>
      <c r="E450" s="382" t="s">
        <v>2307</v>
      </c>
      <c r="F450" s="324" t="s">
        <v>1598</v>
      </c>
      <c r="G450" s="324" t="s">
        <v>2519</v>
      </c>
      <c r="H450" s="324" t="s">
        <v>1455</v>
      </c>
      <c r="I450" s="384">
        <v>2015</v>
      </c>
      <c r="J450" s="239">
        <v>108</v>
      </c>
    </row>
    <row r="451" spans="1:10" ht="14.65" customHeight="1" x14ac:dyDescent="0.25">
      <c r="A451" s="50" t="s">
        <v>1288</v>
      </c>
      <c r="B451" s="324" t="s">
        <v>594</v>
      </c>
      <c r="C451" s="342" t="s">
        <v>1287</v>
      </c>
      <c r="D451" s="324" t="s">
        <v>2550</v>
      </c>
      <c r="E451" s="382" t="s">
        <v>2307</v>
      </c>
      <c r="F451" s="324" t="s">
        <v>1598</v>
      </c>
      <c r="G451" s="324" t="s">
        <v>2520</v>
      </c>
      <c r="H451" s="324" t="s">
        <v>1455</v>
      </c>
      <c r="I451" s="384">
        <v>2015</v>
      </c>
      <c r="J451" s="239">
        <v>104</v>
      </c>
    </row>
    <row r="452" spans="1:10" ht="14.65" customHeight="1" x14ac:dyDescent="0.25">
      <c r="A452" s="50" t="s">
        <v>1288</v>
      </c>
      <c r="B452" s="324" t="s">
        <v>594</v>
      </c>
      <c r="C452" s="342" t="s">
        <v>1287</v>
      </c>
      <c r="D452" s="324" t="s">
        <v>2550</v>
      </c>
      <c r="E452" s="382" t="s">
        <v>2307</v>
      </c>
      <c r="F452" s="324" t="s">
        <v>1598</v>
      </c>
      <c r="G452" s="324" t="s">
        <v>831</v>
      </c>
      <c r="H452" s="324" t="s">
        <v>1455</v>
      </c>
      <c r="I452" s="384">
        <v>2015</v>
      </c>
      <c r="J452" s="239">
        <v>103</v>
      </c>
    </row>
    <row r="453" spans="1:10" ht="14.65" customHeight="1" x14ac:dyDescent="0.25">
      <c r="A453" s="50" t="s">
        <v>1288</v>
      </c>
      <c r="B453" s="324" t="s">
        <v>594</v>
      </c>
      <c r="C453" s="342" t="s">
        <v>1287</v>
      </c>
      <c r="D453" s="324" t="s">
        <v>2550</v>
      </c>
      <c r="E453" s="382" t="s">
        <v>2307</v>
      </c>
      <c r="F453" s="324" t="s">
        <v>1598</v>
      </c>
      <c r="G453" s="324" t="s">
        <v>2521</v>
      </c>
      <c r="H453" s="324" t="s">
        <v>1455</v>
      </c>
      <c r="I453" s="384">
        <v>2015</v>
      </c>
      <c r="J453" s="239">
        <v>98</v>
      </c>
    </row>
    <row r="454" spans="1:10" ht="14.65" customHeight="1" x14ac:dyDescent="0.25">
      <c r="A454" s="50" t="s">
        <v>1288</v>
      </c>
      <c r="B454" s="324" t="s">
        <v>594</v>
      </c>
      <c r="C454" s="342" t="s">
        <v>1287</v>
      </c>
      <c r="D454" s="324" t="s">
        <v>2550</v>
      </c>
      <c r="E454" s="382" t="s">
        <v>2307</v>
      </c>
      <c r="F454" s="324" t="s">
        <v>1598</v>
      </c>
      <c r="G454" s="324" t="s">
        <v>2522</v>
      </c>
      <c r="H454" s="324" t="s">
        <v>1455</v>
      </c>
      <c r="I454" s="384">
        <v>2015</v>
      </c>
      <c r="J454" s="239">
        <v>104</v>
      </c>
    </row>
    <row r="455" spans="1:10" ht="14.65" customHeight="1" x14ac:dyDescent="0.25">
      <c r="A455" s="50" t="s">
        <v>1288</v>
      </c>
      <c r="B455" s="324" t="s">
        <v>594</v>
      </c>
      <c r="C455" s="342" t="s">
        <v>1287</v>
      </c>
      <c r="D455" s="324" t="s">
        <v>2550</v>
      </c>
      <c r="E455" s="382" t="s">
        <v>2307</v>
      </c>
      <c r="F455" s="324" t="s">
        <v>1598</v>
      </c>
      <c r="G455" s="324" t="s">
        <v>2523</v>
      </c>
      <c r="H455" s="324" t="s">
        <v>1455</v>
      </c>
      <c r="I455" s="384">
        <v>2015</v>
      </c>
      <c r="J455" s="239">
        <v>111</v>
      </c>
    </row>
    <row r="456" spans="1:10" ht="14.65" customHeight="1" x14ac:dyDescent="0.25">
      <c r="A456" s="50" t="s">
        <v>1288</v>
      </c>
      <c r="B456" s="324" t="s">
        <v>594</v>
      </c>
      <c r="C456" s="342" t="s">
        <v>1287</v>
      </c>
      <c r="D456" s="324" t="s">
        <v>2550</v>
      </c>
      <c r="E456" s="382" t="s">
        <v>2307</v>
      </c>
      <c r="F456" s="324" t="s">
        <v>1598</v>
      </c>
      <c r="G456" s="324" t="s">
        <v>2524</v>
      </c>
      <c r="H456" s="324" t="s">
        <v>1455</v>
      </c>
      <c r="I456" s="384">
        <v>2015</v>
      </c>
      <c r="J456" s="239">
        <v>87</v>
      </c>
    </row>
    <row r="457" spans="1:10" ht="14.65" customHeight="1" x14ac:dyDescent="0.25">
      <c r="A457" s="50" t="s">
        <v>1288</v>
      </c>
      <c r="B457" s="324" t="s">
        <v>594</v>
      </c>
      <c r="C457" s="342" t="s">
        <v>1287</v>
      </c>
      <c r="D457" s="324" t="s">
        <v>2550</v>
      </c>
      <c r="E457" s="382" t="s">
        <v>2307</v>
      </c>
      <c r="F457" s="324" t="s">
        <v>1598</v>
      </c>
      <c r="G457" s="324" t="s">
        <v>837</v>
      </c>
      <c r="H457" s="324" t="s">
        <v>1455</v>
      </c>
      <c r="I457" s="384">
        <v>2015</v>
      </c>
      <c r="J457" s="239">
        <v>111</v>
      </c>
    </row>
    <row r="458" spans="1:10" ht="14.65" customHeight="1" x14ac:dyDescent="0.25">
      <c r="A458" s="50" t="s">
        <v>1288</v>
      </c>
      <c r="B458" s="324" t="s">
        <v>594</v>
      </c>
      <c r="C458" s="342" t="s">
        <v>1287</v>
      </c>
      <c r="D458" s="324" t="s">
        <v>2550</v>
      </c>
      <c r="E458" s="382" t="s">
        <v>2307</v>
      </c>
      <c r="F458" s="324" t="s">
        <v>1598</v>
      </c>
      <c r="G458" s="324" t="s">
        <v>1454</v>
      </c>
      <c r="H458" s="324" t="s">
        <v>1455</v>
      </c>
      <c r="I458" s="384">
        <v>2015</v>
      </c>
      <c r="J458" s="239">
        <v>107</v>
      </c>
    </row>
    <row r="459" spans="1:10" ht="14.65" customHeight="1" x14ac:dyDescent="0.25">
      <c r="A459" s="50" t="s">
        <v>1288</v>
      </c>
      <c r="B459" s="324" t="s">
        <v>594</v>
      </c>
      <c r="C459" s="342" t="s">
        <v>1287</v>
      </c>
      <c r="D459" s="324" t="s">
        <v>2550</v>
      </c>
      <c r="E459" s="382" t="s">
        <v>2307</v>
      </c>
      <c r="F459" s="324" t="s">
        <v>1598</v>
      </c>
      <c r="G459" s="324" t="s">
        <v>2525</v>
      </c>
      <c r="H459" s="324" t="s">
        <v>1455</v>
      </c>
      <c r="I459" s="384">
        <v>2015</v>
      </c>
      <c r="J459" s="239">
        <v>102</v>
      </c>
    </row>
    <row r="460" spans="1:10" ht="14.65" customHeight="1" x14ac:dyDescent="0.25">
      <c r="A460" s="50" t="s">
        <v>1288</v>
      </c>
      <c r="B460" s="324" t="s">
        <v>594</v>
      </c>
      <c r="C460" s="342" t="s">
        <v>1287</v>
      </c>
      <c r="D460" s="324" t="s">
        <v>2550</v>
      </c>
      <c r="E460" s="382" t="s">
        <v>2307</v>
      </c>
      <c r="F460" s="324" t="s">
        <v>1598</v>
      </c>
      <c r="G460" s="324" t="s">
        <v>2526</v>
      </c>
      <c r="H460" s="324" t="s">
        <v>1455</v>
      </c>
      <c r="I460" s="384">
        <v>2015</v>
      </c>
      <c r="J460" s="239" t="s">
        <v>881</v>
      </c>
    </row>
    <row r="461" spans="1:10" ht="14.65" customHeight="1" x14ac:dyDescent="0.25">
      <c r="A461" s="50" t="s">
        <v>1288</v>
      </c>
      <c r="B461" s="324" t="s">
        <v>594</v>
      </c>
      <c r="C461" s="342" t="s">
        <v>1287</v>
      </c>
      <c r="D461" s="324" t="s">
        <v>2550</v>
      </c>
      <c r="E461" s="382" t="s">
        <v>2307</v>
      </c>
      <c r="F461" s="324" t="s">
        <v>1598</v>
      </c>
      <c r="G461" s="324" t="s">
        <v>2527</v>
      </c>
      <c r="H461" s="324" t="s">
        <v>1455</v>
      </c>
      <c r="I461" s="384">
        <v>2015</v>
      </c>
      <c r="J461" s="239">
        <v>106</v>
      </c>
    </row>
    <row r="462" spans="1:10" ht="14.65" customHeight="1" x14ac:dyDescent="0.25">
      <c r="A462" s="50" t="s">
        <v>1288</v>
      </c>
      <c r="B462" s="324" t="s">
        <v>594</v>
      </c>
      <c r="C462" s="342" t="s">
        <v>1287</v>
      </c>
      <c r="D462" s="324" t="s">
        <v>2550</v>
      </c>
      <c r="E462" s="382" t="s">
        <v>2307</v>
      </c>
      <c r="F462" s="324" t="s">
        <v>1598</v>
      </c>
      <c r="G462" s="324" t="s">
        <v>2528</v>
      </c>
      <c r="H462" s="324" t="s">
        <v>1455</v>
      </c>
      <c r="I462" s="384">
        <v>2015</v>
      </c>
      <c r="J462" s="239">
        <v>129</v>
      </c>
    </row>
    <row r="463" spans="1:10" ht="14.65" customHeight="1" x14ac:dyDescent="0.25">
      <c r="A463" s="50" t="s">
        <v>1288</v>
      </c>
      <c r="B463" s="324" t="s">
        <v>594</v>
      </c>
      <c r="C463" s="342" t="s">
        <v>1287</v>
      </c>
      <c r="D463" s="324" t="s">
        <v>2550</v>
      </c>
      <c r="E463" s="382" t="s">
        <v>2307</v>
      </c>
      <c r="F463" s="324" t="s">
        <v>1598</v>
      </c>
      <c r="G463" s="324" t="s">
        <v>2529</v>
      </c>
      <c r="H463" s="324" t="s">
        <v>1455</v>
      </c>
      <c r="I463" s="384">
        <v>2015</v>
      </c>
      <c r="J463" s="239">
        <v>143</v>
      </c>
    </row>
    <row r="464" spans="1:10" ht="14.65" customHeight="1" x14ac:dyDescent="0.25">
      <c r="A464" s="50" t="s">
        <v>1288</v>
      </c>
      <c r="B464" s="324" t="s">
        <v>594</v>
      </c>
      <c r="C464" s="342" t="s">
        <v>1287</v>
      </c>
      <c r="D464" s="324" t="s">
        <v>2550</v>
      </c>
      <c r="E464" s="382" t="s">
        <v>2307</v>
      </c>
      <c r="F464" s="324" t="s">
        <v>1598</v>
      </c>
      <c r="G464" s="324" t="s">
        <v>2530</v>
      </c>
      <c r="H464" s="324" t="s">
        <v>1455</v>
      </c>
      <c r="I464" s="384">
        <v>2015</v>
      </c>
      <c r="J464" s="239">
        <v>246</v>
      </c>
    </row>
    <row r="465" spans="1:10" ht="14.65" customHeight="1" x14ac:dyDescent="0.25">
      <c r="A465" s="50" t="s">
        <v>1288</v>
      </c>
      <c r="B465" s="324" t="s">
        <v>594</v>
      </c>
      <c r="C465" s="342" t="s">
        <v>1287</v>
      </c>
      <c r="D465" s="324" t="s">
        <v>2550</v>
      </c>
      <c r="E465" s="382" t="s">
        <v>2307</v>
      </c>
      <c r="F465" s="324" t="s">
        <v>1598</v>
      </c>
      <c r="G465" s="324" t="s">
        <v>2531</v>
      </c>
      <c r="H465" s="324" t="s">
        <v>1455</v>
      </c>
      <c r="I465" s="384">
        <v>2015</v>
      </c>
      <c r="J465" s="239">
        <v>93</v>
      </c>
    </row>
    <row r="466" spans="1:10" ht="14.65" customHeight="1" x14ac:dyDescent="0.25">
      <c r="A466" s="50" t="s">
        <v>1288</v>
      </c>
      <c r="B466" s="324" t="s">
        <v>594</v>
      </c>
      <c r="C466" s="342" t="s">
        <v>1287</v>
      </c>
      <c r="D466" s="324" t="s">
        <v>2550</v>
      </c>
      <c r="E466" s="382" t="s">
        <v>2307</v>
      </c>
      <c r="F466" s="324" t="s">
        <v>1598</v>
      </c>
      <c r="G466" s="324" t="s">
        <v>850</v>
      </c>
      <c r="H466" s="324" t="s">
        <v>1455</v>
      </c>
      <c r="I466" s="384">
        <v>2015</v>
      </c>
      <c r="J466" s="239">
        <v>107</v>
      </c>
    </row>
    <row r="467" spans="1:10" ht="14.65" customHeight="1" x14ac:dyDescent="0.25">
      <c r="A467" s="50" t="s">
        <v>1288</v>
      </c>
      <c r="B467" s="324" t="s">
        <v>594</v>
      </c>
      <c r="C467" s="342" t="s">
        <v>1287</v>
      </c>
      <c r="D467" s="324" t="s">
        <v>2550</v>
      </c>
      <c r="E467" s="382" t="s">
        <v>2307</v>
      </c>
      <c r="F467" s="324" t="s">
        <v>1598</v>
      </c>
      <c r="G467" s="324" t="s">
        <v>2532</v>
      </c>
      <c r="H467" s="324" t="s">
        <v>1455</v>
      </c>
      <c r="I467" s="384">
        <v>2015</v>
      </c>
      <c r="J467" s="239">
        <v>101</v>
      </c>
    </row>
    <row r="468" spans="1:10" ht="14.65" customHeight="1" x14ac:dyDescent="0.25">
      <c r="A468" s="50" t="s">
        <v>1288</v>
      </c>
      <c r="B468" s="324" t="s">
        <v>594</v>
      </c>
      <c r="C468" s="342" t="s">
        <v>1287</v>
      </c>
      <c r="D468" s="324" t="s">
        <v>2550</v>
      </c>
      <c r="E468" s="382" t="s">
        <v>2307</v>
      </c>
      <c r="F468" s="324" t="s">
        <v>1598</v>
      </c>
      <c r="G468" s="324" t="s">
        <v>2533</v>
      </c>
      <c r="H468" s="324" t="s">
        <v>1455</v>
      </c>
      <c r="I468" s="384">
        <v>2015</v>
      </c>
      <c r="J468" s="239">
        <v>128</v>
      </c>
    </row>
    <row r="469" spans="1:10" ht="14.65" customHeight="1" x14ac:dyDescent="0.25">
      <c r="A469" s="50" t="s">
        <v>1288</v>
      </c>
      <c r="B469" s="324" t="s">
        <v>594</v>
      </c>
      <c r="C469" s="342" t="s">
        <v>1287</v>
      </c>
      <c r="D469" s="324" t="s">
        <v>2550</v>
      </c>
      <c r="E469" s="382" t="s">
        <v>2307</v>
      </c>
      <c r="F469" s="324" t="s">
        <v>1598</v>
      </c>
      <c r="G469" s="324" t="s">
        <v>2534</v>
      </c>
      <c r="H469" s="324" t="s">
        <v>1455</v>
      </c>
      <c r="I469" s="384">
        <v>2015</v>
      </c>
      <c r="J469" s="239" t="s">
        <v>881</v>
      </c>
    </row>
    <row r="470" spans="1:10" ht="14.65" customHeight="1" x14ac:dyDescent="0.25">
      <c r="A470" s="50" t="s">
        <v>1288</v>
      </c>
      <c r="B470" s="324" t="s">
        <v>594</v>
      </c>
      <c r="C470" s="342" t="s">
        <v>1287</v>
      </c>
      <c r="D470" s="324" t="s">
        <v>2550</v>
      </c>
      <c r="E470" s="382" t="s">
        <v>2307</v>
      </c>
      <c r="F470" s="324" t="s">
        <v>1598</v>
      </c>
      <c r="G470" s="324" t="s">
        <v>76</v>
      </c>
      <c r="H470" s="324" t="s">
        <v>1455</v>
      </c>
      <c r="I470" s="384">
        <v>2015</v>
      </c>
      <c r="J470" s="239">
        <v>106</v>
      </c>
    </row>
    <row r="471" spans="1:10" ht="14.65" customHeight="1" x14ac:dyDescent="0.25">
      <c r="A471" s="50" t="s">
        <v>1288</v>
      </c>
      <c r="B471" s="324" t="s">
        <v>594</v>
      </c>
      <c r="C471" s="342" t="s">
        <v>1287</v>
      </c>
      <c r="D471" s="324" t="s">
        <v>2550</v>
      </c>
      <c r="E471" s="382" t="s">
        <v>2307</v>
      </c>
      <c r="F471" s="324" t="s">
        <v>1598</v>
      </c>
      <c r="G471" s="324" t="s">
        <v>824</v>
      </c>
      <c r="H471" s="324" t="s">
        <v>1455</v>
      </c>
      <c r="I471" s="384">
        <v>2016</v>
      </c>
      <c r="J471" s="239">
        <v>109</v>
      </c>
    </row>
    <row r="472" spans="1:10" ht="14.65" customHeight="1" x14ac:dyDescent="0.25">
      <c r="A472" s="50" t="s">
        <v>1288</v>
      </c>
      <c r="B472" s="324" t="s">
        <v>594</v>
      </c>
      <c r="C472" s="342" t="s">
        <v>1287</v>
      </c>
      <c r="D472" s="324" t="s">
        <v>2550</v>
      </c>
      <c r="E472" s="382" t="s">
        <v>2307</v>
      </c>
      <c r="F472" s="324" t="s">
        <v>1598</v>
      </c>
      <c r="G472" s="324" t="s">
        <v>2106</v>
      </c>
      <c r="H472" s="324" t="s">
        <v>1455</v>
      </c>
      <c r="I472" s="384">
        <v>2016</v>
      </c>
      <c r="J472" s="239">
        <v>102</v>
      </c>
    </row>
    <row r="473" spans="1:10" ht="14.65" customHeight="1" x14ac:dyDescent="0.25">
      <c r="A473" s="50" t="s">
        <v>1288</v>
      </c>
      <c r="B473" s="324" t="s">
        <v>594</v>
      </c>
      <c r="C473" s="342" t="s">
        <v>1287</v>
      </c>
      <c r="D473" s="324" t="s">
        <v>2550</v>
      </c>
      <c r="E473" s="382" t="s">
        <v>2307</v>
      </c>
      <c r="F473" s="324" t="s">
        <v>1598</v>
      </c>
      <c r="G473" s="324" t="s">
        <v>2108</v>
      </c>
      <c r="H473" s="324" t="s">
        <v>1455</v>
      </c>
      <c r="I473" s="384">
        <v>2016</v>
      </c>
      <c r="J473" s="239">
        <v>116</v>
      </c>
    </row>
    <row r="474" spans="1:10" ht="14.65" customHeight="1" x14ac:dyDescent="0.25">
      <c r="A474" s="50" t="s">
        <v>1288</v>
      </c>
      <c r="B474" s="324" t="s">
        <v>594</v>
      </c>
      <c r="C474" s="342" t="s">
        <v>1287</v>
      </c>
      <c r="D474" s="324" t="s">
        <v>2550</v>
      </c>
      <c r="E474" s="382" t="s">
        <v>2307</v>
      </c>
      <c r="F474" s="324" t="s">
        <v>1598</v>
      </c>
      <c r="G474" s="324" t="s">
        <v>2519</v>
      </c>
      <c r="H474" s="324" t="s">
        <v>1455</v>
      </c>
      <c r="I474" s="384">
        <v>2016</v>
      </c>
      <c r="J474" s="239">
        <v>109</v>
      </c>
    </row>
    <row r="475" spans="1:10" ht="14.65" customHeight="1" x14ac:dyDescent="0.25">
      <c r="A475" s="50" t="s">
        <v>1288</v>
      </c>
      <c r="B475" s="324" t="s">
        <v>594</v>
      </c>
      <c r="C475" s="342" t="s">
        <v>1287</v>
      </c>
      <c r="D475" s="324" t="s">
        <v>2550</v>
      </c>
      <c r="E475" s="382" t="s">
        <v>2307</v>
      </c>
      <c r="F475" s="324" t="s">
        <v>1598</v>
      </c>
      <c r="G475" s="324" t="s">
        <v>2520</v>
      </c>
      <c r="H475" s="324" t="s">
        <v>1455</v>
      </c>
      <c r="I475" s="384">
        <v>2016</v>
      </c>
      <c r="J475" s="239">
        <v>108</v>
      </c>
    </row>
    <row r="476" spans="1:10" ht="14.65" customHeight="1" x14ac:dyDescent="0.25">
      <c r="A476" s="50" t="s">
        <v>1288</v>
      </c>
      <c r="B476" s="324" t="s">
        <v>594</v>
      </c>
      <c r="C476" s="342" t="s">
        <v>1287</v>
      </c>
      <c r="D476" s="324" t="s">
        <v>2550</v>
      </c>
      <c r="E476" s="382" t="s">
        <v>2307</v>
      </c>
      <c r="F476" s="324" t="s">
        <v>1598</v>
      </c>
      <c r="G476" s="324" t="s">
        <v>831</v>
      </c>
      <c r="H476" s="324" t="s">
        <v>1455</v>
      </c>
      <c r="I476" s="384">
        <v>2016</v>
      </c>
      <c r="J476" s="239">
        <v>95</v>
      </c>
    </row>
    <row r="477" spans="1:10" ht="14.65" customHeight="1" x14ac:dyDescent="0.25">
      <c r="A477" s="50" t="s">
        <v>1288</v>
      </c>
      <c r="B477" s="324" t="s">
        <v>594</v>
      </c>
      <c r="C477" s="342" t="s">
        <v>1287</v>
      </c>
      <c r="D477" s="324" t="s">
        <v>2550</v>
      </c>
      <c r="E477" s="382" t="s">
        <v>2307</v>
      </c>
      <c r="F477" s="324" t="s">
        <v>1598</v>
      </c>
      <c r="G477" s="324" t="s">
        <v>2521</v>
      </c>
      <c r="H477" s="324" t="s">
        <v>1455</v>
      </c>
      <c r="I477" s="384">
        <v>2016</v>
      </c>
      <c r="J477" s="239">
        <v>94</v>
      </c>
    </row>
    <row r="478" spans="1:10" ht="14.65" customHeight="1" x14ac:dyDescent="0.25">
      <c r="A478" s="50" t="s">
        <v>1288</v>
      </c>
      <c r="B478" s="324" t="s">
        <v>594</v>
      </c>
      <c r="C478" s="342" t="s">
        <v>1287</v>
      </c>
      <c r="D478" s="324" t="s">
        <v>2550</v>
      </c>
      <c r="E478" s="382" t="s">
        <v>2307</v>
      </c>
      <c r="F478" s="324" t="s">
        <v>1598</v>
      </c>
      <c r="G478" s="324" t="s">
        <v>2522</v>
      </c>
      <c r="H478" s="324" t="s">
        <v>1455</v>
      </c>
      <c r="I478" s="384">
        <v>2016</v>
      </c>
      <c r="J478" s="239">
        <v>96</v>
      </c>
    </row>
    <row r="479" spans="1:10" ht="14.65" customHeight="1" x14ac:dyDescent="0.25">
      <c r="A479" s="50" t="s">
        <v>1288</v>
      </c>
      <c r="B479" s="324" t="s">
        <v>594</v>
      </c>
      <c r="C479" s="342" t="s">
        <v>1287</v>
      </c>
      <c r="D479" s="324" t="s">
        <v>2550</v>
      </c>
      <c r="E479" s="382" t="s">
        <v>2307</v>
      </c>
      <c r="F479" s="324" t="s">
        <v>1598</v>
      </c>
      <c r="G479" s="324" t="s">
        <v>2523</v>
      </c>
      <c r="H479" s="324" t="s">
        <v>1455</v>
      </c>
      <c r="I479" s="384">
        <v>2016</v>
      </c>
      <c r="J479" s="239">
        <v>91</v>
      </c>
    </row>
    <row r="480" spans="1:10" ht="14.65" customHeight="1" x14ac:dyDescent="0.25">
      <c r="A480" s="50" t="s">
        <v>1288</v>
      </c>
      <c r="B480" s="324" t="s">
        <v>594</v>
      </c>
      <c r="C480" s="342" t="s">
        <v>1287</v>
      </c>
      <c r="D480" s="324" t="s">
        <v>2550</v>
      </c>
      <c r="E480" s="382" t="s">
        <v>2307</v>
      </c>
      <c r="F480" s="324" t="s">
        <v>1598</v>
      </c>
      <c r="G480" s="324" t="s">
        <v>2524</v>
      </c>
      <c r="H480" s="324" t="s">
        <v>1455</v>
      </c>
      <c r="I480" s="384">
        <v>2016</v>
      </c>
      <c r="J480" s="239">
        <v>82</v>
      </c>
    </row>
    <row r="481" spans="1:10" ht="14.65" customHeight="1" x14ac:dyDescent="0.25">
      <c r="A481" s="50" t="s">
        <v>1288</v>
      </c>
      <c r="B481" s="324" t="s">
        <v>594</v>
      </c>
      <c r="C481" s="342" t="s">
        <v>1287</v>
      </c>
      <c r="D481" s="324" t="s">
        <v>2550</v>
      </c>
      <c r="E481" s="382" t="s">
        <v>2307</v>
      </c>
      <c r="F481" s="324" t="s">
        <v>1598</v>
      </c>
      <c r="G481" s="324" t="s">
        <v>837</v>
      </c>
      <c r="H481" s="324" t="s">
        <v>1455</v>
      </c>
      <c r="I481" s="384">
        <v>2016</v>
      </c>
      <c r="J481" s="239">
        <v>111</v>
      </c>
    </row>
    <row r="482" spans="1:10" ht="14.65" customHeight="1" x14ac:dyDescent="0.25">
      <c r="A482" s="50" t="s">
        <v>1288</v>
      </c>
      <c r="B482" s="324" t="s">
        <v>594</v>
      </c>
      <c r="C482" s="342" t="s">
        <v>1287</v>
      </c>
      <c r="D482" s="324" t="s">
        <v>2550</v>
      </c>
      <c r="E482" s="382" t="s">
        <v>2307</v>
      </c>
      <c r="F482" s="324" t="s">
        <v>1598</v>
      </c>
      <c r="G482" s="324" t="s">
        <v>1454</v>
      </c>
      <c r="H482" s="324" t="s">
        <v>1455</v>
      </c>
      <c r="I482" s="384">
        <v>2016</v>
      </c>
      <c r="J482" s="239">
        <v>108</v>
      </c>
    </row>
    <row r="483" spans="1:10" ht="14.65" customHeight="1" x14ac:dyDescent="0.25">
      <c r="A483" s="50" t="s">
        <v>1288</v>
      </c>
      <c r="B483" s="324" t="s">
        <v>594</v>
      </c>
      <c r="C483" s="342" t="s">
        <v>1287</v>
      </c>
      <c r="D483" s="324" t="s">
        <v>2550</v>
      </c>
      <c r="E483" s="382" t="s">
        <v>2307</v>
      </c>
      <c r="F483" s="324" t="s">
        <v>1598</v>
      </c>
      <c r="G483" s="324" t="s">
        <v>2525</v>
      </c>
      <c r="H483" s="324" t="s">
        <v>1455</v>
      </c>
      <c r="I483" s="384">
        <v>2016</v>
      </c>
      <c r="J483" s="239">
        <v>102</v>
      </c>
    </row>
    <row r="484" spans="1:10" ht="14.65" customHeight="1" x14ac:dyDescent="0.25">
      <c r="A484" s="50" t="s">
        <v>1288</v>
      </c>
      <c r="B484" s="324" t="s">
        <v>594</v>
      </c>
      <c r="C484" s="342" t="s">
        <v>1287</v>
      </c>
      <c r="D484" s="324" t="s">
        <v>2550</v>
      </c>
      <c r="E484" s="382" t="s">
        <v>2307</v>
      </c>
      <c r="F484" s="324" t="s">
        <v>1598</v>
      </c>
      <c r="G484" s="324" t="s">
        <v>2526</v>
      </c>
      <c r="H484" s="324" t="s">
        <v>1455</v>
      </c>
      <c r="I484" s="384">
        <v>2016</v>
      </c>
      <c r="J484" s="239" t="s">
        <v>881</v>
      </c>
    </row>
    <row r="485" spans="1:10" ht="14.65" customHeight="1" x14ac:dyDescent="0.25">
      <c r="A485" s="50" t="s">
        <v>1288</v>
      </c>
      <c r="B485" s="324" t="s">
        <v>594</v>
      </c>
      <c r="C485" s="342" t="s">
        <v>1287</v>
      </c>
      <c r="D485" s="324" t="s">
        <v>2550</v>
      </c>
      <c r="E485" s="382" t="s">
        <v>2307</v>
      </c>
      <c r="F485" s="324" t="s">
        <v>1598</v>
      </c>
      <c r="G485" s="324" t="s">
        <v>2527</v>
      </c>
      <c r="H485" s="324" t="s">
        <v>1455</v>
      </c>
      <c r="I485" s="384">
        <v>2016</v>
      </c>
      <c r="J485" s="239">
        <v>99</v>
      </c>
    </row>
    <row r="486" spans="1:10" ht="14.65" customHeight="1" x14ac:dyDescent="0.25">
      <c r="A486" s="50" t="s">
        <v>1288</v>
      </c>
      <c r="B486" s="324" t="s">
        <v>594</v>
      </c>
      <c r="C486" s="342" t="s">
        <v>1287</v>
      </c>
      <c r="D486" s="324" t="s">
        <v>2550</v>
      </c>
      <c r="E486" s="382" t="s">
        <v>2307</v>
      </c>
      <c r="F486" s="324" t="s">
        <v>1598</v>
      </c>
      <c r="G486" s="324" t="s">
        <v>2528</v>
      </c>
      <c r="H486" s="324" t="s">
        <v>1455</v>
      </c>
      <c r="I486" s="384">
        <v>2016</v>
      </c>
      <c r="J486" s="239">
        <v>138</v>
      </c>
    </row>
    <row r="487" spans="1:10" ht="14.65" customHeight="1" x14ac:dyDescent="0.25">
      <c r="A487" s="50" t="s">
        <v>1288</v>
      </c>
      <c r="B487" s="324" t="s">
        <v>594</v>
      </c>
      <c r="C487" s="342" t="s">
        <v>1287</v>
      </c>
      <c r="D487" s="324" t="s">
        <v>2550</v>
      </c>
      <c r="E487" s="382" t="s">
        <v>2307</v>
      </c>
      <c r="F487" s="324" t="s">
        <v>1598</v>
      </c>
      <c r="G487" s="324" t="s">
        <v>2529</v>
      </c>
      <c r="H487" s="324" t="s">
        <v>1455</v>
      </c>
      <c r="I487" s="384">
        <v>2016</v>
      </c>
      <c r="J487" s="239">
        <v>151</v>
      </c>
    </row>
    <row r="488" spans="1:10" ht="14.65" customHeight="1" x14ac:dyDescent="0.25">
      <c r="A488" s="50" t="s">
        <v>1288</v>
      </c>
      <c r="B488" s="324" t="s">
        <v>594</v>
      </c>
      <c r="C488" s="342" t="s">
        <v>1287</v>
      </c>
      <c r="D488" s="324" t="s">
        <v>2550</v>
      </c>
      <c r="E488" s="382" t="s">
        <v>2307</v>
      </c>
      <c r="F488" s="324" t="s">
        <v>1598</v>
      </c>
      <c r="G488" s="324" t="s">
        <v>2530</v>
      </c>
      <c r="H488" s="324" t="s">
        <v>1455</v>
      </c>
      <c r="I488" s="384">
        <v>2016</v>
      </c>
      <c r="J488" s="239">
        <v>297</v>
      </c>
    </row>
    <row r="489" spans="1:10" ht="14.65" customHeight="1" x14ac:dyDescent="0.25">
      <c r="A489" s="50" t="s">
        <v>1288</v>
      </c>
      <c r="B489" s="324" t="s">
        <v>594</v>
      </c>
      <c r="C489" s="342" t="s">
        <v>1287</v>
      </c>
      <c r="D489" s="324" t="s">
        <v>2550</v>
      </c>
      <c r="E489" s="382" t="s">
        <v>2307</v>
      </c>
      <c r="F489" s="324" t="s">
        <v>1598</v>
      </c>
      <c r="G489" s="324" t="s">
        <v>2531</v>
      </c>
      <c r="H489" s="324" t="s">
        <v>1455</v>
      </c>
      <c r="I489" s="384">
        <v>2016</v>
      </c>
      <c r="J489" s="239">
        <v>96</v>
      </c>
    </row>
    <row r="490" spans="1:10" ht="14.65" customHeight="1" x14ac:dyDescent="0.25">
      <c r="A490" s="50" t="s">
        <v>1288</v>
      </c>
      <c r="B490" s="324" t="s">
        <v>594</v>
      </c>
      <c r="C490" s="342" t="s">
        <v>1287</v>
      </c>
      <c r="D490" s="324" t="s">
        <v>2550</v>
      </c>
      <c r="E490" s="382" t="s">
        <v>2307</v>
      </c>
      <c r="F490" s="324" t="s">
        <v>1598</v>
      </c>
      <c r="G490" s="324" t="s">
        <v>850</v>
      </c>
      <c r="H490" s="324" t="s">
        <v>1455</v>
      </c>
      <c r="I490" s="384">
        <v>2016</v>
      </c>
      <c r="J490" s="239">
        <v>109</v>
      </c>
    </row>
    <row r="491" spans="1:10" ht="14.65" customHeight="1" x14ac:dyDescent="0.25">
      <c r="A491" s="50" t="s">
        <v>1288</v>
      </c>
      <c r="B491" s="324" t="s">
        <v>594</v>
      </c>
      <c r="C491" s="342" t="s">
        <v>1287</v>
      </c>
      <c r="D491" s="324" t="s">
        <v>2550</v>
      </c>
      <c r="E491" s="382" t="s">
        <v>2307</v>
      </c>
      <c r="F491" s="324" t="s">
        <v>1598</v>
      </c>
      <c r="G491" s="324" t="s">
        <v>2532</v>
      </c>
      <c r="H491" s="324" t="s">
        <v>1455</v>
      </c>
      <c r="I491" s="384">
        <v>2016</v>
      </c>
      <c r="J491" s="239">
        <v>103</v>
      </c>
    </row>
    <row r="492" spans="1:10" ht="14.65" customHeight="1" x14ac:dyDescent="0.25">
      <c r="A492" s="50" t="s">
        <v>1288</v>
      </c>
      <c r="B492" s="324" t="s">
        <v>594</v>
      </c>
      <c r="C492" s="342" t="s">
        <v>1287</v>
      </c>
      <c r="D492" s="324" t="s">
        <v>2550</v>
      </c>
      <c r="E492" s="382" t="s">
        <v>2307</v>
      </c>
      <c r="F492" s="324" t="s">
        <v>1598</v>
      </c>
      <c r="G492" s="324" t="s">
        <v>2533</v>
      </c>
      <c r="H492" s="324" t="s">
        <v>1455</v>
      </c>
      <c r="I492" s="384">
        <v>2016</v>
      </c>
      <c r="J492" s="239">
        <v>130</v>
      </c>
    </row>
    <row r="493" spans="1:10" ht="14.65" customHeight="1" x14ac:dyDescent="0.25">
      <c r="A493" s="50" t="s">
        <v>1288</v>
      </c>
      <c r="B493" s="324" t="s">
        <v>594</v>
      </c>
      <c r="C493" s="342" t="s">
        <v>1287</v>
      </c>
      <c r="D493" s="324" t="s">
        <v>2550</v>
      </c>
      <c r="E493" s="382" t="s">
        <v>2307</v>
      </c>
      <c r="F493" s="324" t="s">
        <v>1598</v>
      </c>
      <c r="G493" s="324" t="s">
        <v>2534</v>
      </c>
      <c r="H493" s="324" t="s">
        <v>1455</v>
      </c>
      <c r="I493" s="384">
        <v>2016</v>
      </c>
      <c r="J493" s="239" t="s">
        <v>881</v>
      </c>
    </row>
    <row r="494" spans="1:10" ht="14.65" customHeight="1" x14ac:dyDescent="0.25">
      <c r="A494" s="50" t="s">
        <v>1288</v>
      </c>
      <c r="B494" s="324" t="s">
        <v>594</v>
      </c>
      <c r="C494" s="342" t="s">
        <v>1287</v>
      </c>
      <c r="D494" s="324" t="s">
        <v>2550</v>
      </c>
      <c r="E494" s="382" t="s">
        <v>2307</v>
      </c>
      <c r="F494" s="324" t="s">
        <v>1598</v>
      </c>
      <c r="G494" s="324" t="s">
        <v>76</v>
      </c>
      <c r="H494" s="324" t="s">
        <v>1455</v>
      </c>
      <c r="I494" s="384">
        <v>2016</v>
      </c>
      <c r="J494" s="239">
        <v>105</v>
      </c>
    </row>
    <row r="495" spans="1:10" ht="14.65" customHeight="1" x14ac:dyDescent="0.25">
      <c r="A495" s="50" t="s">
        <v>1288</v>
      </c>
      <c r="B495" s="324" t="s">
        <v>594</v>
      </c>
      <c r="C495" s="342" t="s">
        <v>1287</v>
      </c>
      <c r="D495" s="324" t="s">
        <v>2550</v>
      </c>
      <c r="E495" s="382" t="s">
        <v>2307</v>
      </c>
      <c r="F495" s="324" t="s">
        <v>1598</v>
      </c>
      <c r="G495" s="324" t="s">
        <v>824</v>
      </c>
      <c r="H495" s="324" t="s">
        <v>1455</v>
      </c>
      <c r="I495" s="384">
        <v>2017</v>
      </c>
      <c r="J495" s="239">
        <v>109</v>
      </c>
    </row>
    <row r="496" spans="1:10" ht="14.65" customHeight="1" x14ac:dyDescent="0.25">
      <c r="A496" s="50" t="s">
        <v>1288</v>
      </c>
      <c r="B496" s="324" t="s">
        <v>594</v>
      </c>
      <c r="C496" s="342" t="s">
        <v>1287</v>
      </c>
      <c r="D496" s="324" t="s">
        <v>2550</v>
      </c>
      <c r="E496" s="382" t="s">
        <v>2307</v>
      </c>
      <c r="F496" s="324" t="s">
        <v>1598</v>
      </c>
      <c r="G496" s="324" t="s">
        <v>2106</v>
      </c>
      <c r="H496" s="324" t="s">
        <v>1455</v>
      </c>
      <c r="I496" s="384">
        <v>2017</v>
      </c>
      <c r="J496" s="239">
        <v>107</v>
      </c>
    </row>
    <row r="497" spans="1:10" ht="14.65" customHeight="1" x14ac:dyDescent="0.25">
      <c r="A497" s="50" t="s">
        <v>1288</v>
      </c>
      <c r="B497" s="324" t="s">
        <v>594</v>
      </c>
      <c r="C497" s="342" t="s">
        <v>1287</v>
      </c>
      <c r="D497" s="324" t="s">
        <v>2550</v>
      </c>
      <c r="E497" s="382" t="s">
        <v>2307</v>
      </c>
      <c r="F497" s="324" t="s">
        <v>1598</v>
      </c>
      <c r="G497" s="324" t="s">
        <v>2108</v>
      </c>
      <c r="H497" s="324" t="s">
        <v>1455</v>
      </c>
      <c r="I497" s="384">
        <v>2017</v>
      </c>
      <c r="J497" s="239">
        <v>118</v>
      </c>
    </row>
    <row r="498" spans="1:10" ht="14.65" customHeight="1" x14ac:dyDescent="0.25">
      <c r="A498" s="50" t="s">
        <v>1288</v>
      </c>
      <c r="B498" s="324" t="s">
        <v>594</v>
      </c>
      <c r="C498" s="342" t="s">
        <v>1287</v>
      </c>
      <c r="D498" s="324" t="s">
        <v>2550</v>
      </c>
      <c r="E498" s="382" t="s">
        <v>2307</v>
      </c>
      <c r="F498" s="324" t="s">
        <v>1598</v>
      </c>
      <c r="G498" s="324" t="s">
        <v>2519</v>
      </c>
      <c r="H498" s="324" t="s">
        <v>1455</v>
      </c>
      <c r="I498" s="384">
        <v>2017</v>
      </c>
      <c r="J498" s="239">
        <v>108</v>
      </c>
    </row>
    <row r="499" spans="1:10" ht="14.65" customHeight="1" x14ac:dyDescent="0.25">
      <c r="A499" s="50" t="s">
        <v>1288</v>
      </c>
      <c r="B499" s="324" t="s">
        <v>594</v>
      </c>
      <c r="C499" s="342" t="s">
        <v>1287</v>
      </c>
      <c r="D499" s="324" t="s">
        <v>2550</v>
      </c>
      <c r="E499" s="382" t="s">
        <v>2307</v>
      </c>
      <c r="F499" s="324" t="s">
        <v>1598</v>
      </c>
      <c r="G499" s="324" t="s">
        <v>2520</v>
      </c>
      <c r="H499" s="324" t="s">
        <v>1455</v>
      </c>
      <c r="I499" s="384">
        <v>2017</v>
      </c>
      <c r="J499" s="239">
        <v>101</v>
      </c>
    </row>
    <row r="500" spans="1:10" ht="14.65" customHeight="1" x14ac:dyDescent="0.25">
      <c r="A500" s="50" t="s">
        <v>1288</v>
      </c>
      <c r="B500" s="324" t="s">
        <v>594</v>
      </c>
      <c r="C500" s="342" t="s">
        <v>1287</v>
      </c>
      <c r="D500" s="324" t="s">
        <v>2550</v>
      </c>
      <c r="E500" s="382" t="s">
        <v>2307</v>
      </c>
      <c r="F500" s="324" t="s">
        <v>1598</v>
      </c>
      <c r="G500" s="324" t="s">
        <v>831</v>
      </c>
      <c r="H500" s="324" t="s">
        <v>1455</v>
      </c>
      <c r="I500" s="384">
        <v>2017</v>
      </c>
      <c r="J500" s="239">
        <v>104</v>
      </c>
    </row>
    <row r="501" spans="1:10" ht="14.65" customHeight="1" x14ac:dyDescent="0.25">
      <c r="A501" s="50" t="s">
        <v>1288</v>
      </c>
      <c r="B501" s="324" t="s">
        <v>594</v>
      </c>
      <c r="C501" s="342" t="s">
        <v>1287</v>
      </c>
      <c r="D501" s="324" t="s">
        <v>2550</v>
      </c>
      <c r="E501" s="382" t="s">
        <v>2307</v>
      </c>
      <c r="F501" s="324" t="s">
        <v>1598</v>
      </c>
      <c r="G501" s="324" t="s">
        <v>2521</v>
      </c>
      <c r="H501" s="324" t="s">
        <v>1455</v>
      </c>
      <c r="I501" s="384">
        <v>2017</v>
      </c>
      <c r="J501" s="239">
        <v>92</v>
      </c>
    </row>
    <row r="502" spans="1:10" ht="14.65" customHeight="1" x14ac:dyDescent="0.25">
      <c r="A502" s="50" t="s">
        <v>1288</v>
      </c>
      <c r="B502" s="324" t="s">
        <v>594</v>
      </c>
      <c r="C502" s="342" t="s">
        <v>1287</v>
      </c>
      <c r="D502" s="324" t="s">
        <v>2550</v>
      </c>
      <c r="E502" s="382" t="s">
        <v>2307</v>
      </c>
      <c r="F502" s="324" t="s">
        <v>1598</v>
      </c>
      <c r="G502" s="324" t="s">
        <v>2522</v>
      </c>
      <c r="H502" s="324" t="s">
        <v>1455</v>
      </c>
      <c r="I502" s="384">
        <v>2017</v>
      </c>
      <c r="J502" s="239">
        <v>109</v>
      </c>
    </row>
    <row r="503" spans="1:10" ht="14.65" customHeight="1" x14ac:dyDescent="0.25">
      <c r="A503" s="50" t="s">
        <v>1288</v>
      </c>
      <c r="B503" s="324" t="s">
        <v>594</v>
      </c>
      <c r="C503" s="342" t="s">
        <v>1287</v>
      </c>
      <c r="D503" s="324" t="s">
        <v>2550</v>
      </c>
      <c r="E503" s="382" t="s">
        <v>2307</v>
      </c>
      <c r="F503" s="324" t="s">
        <v>1598</v>
      </c>
      <c r="G503" s="324" t="s">
        <v>2523</v>
      </c>
      <c r="H503" s="324" t="s">
        <v>1455</v>
      </c>
      <c r="I503" s="384">
        <v>2017</v>
      </c>
      <c r="J503" s="239">
        <v>90</v>
      </c>
    </row>
    <row r="504" spans="1:10" ht="14.65" customHeight="1" x14ac:dyDescent="0.25">
      <c r="A504" s="50" t="s">
        <v>1288</v>
      </c>
      <c r="B504" s="324" t="s">
        <v>594</v>
      </c>
      <c r="C504" s="342" t="s">
        <v>1287</v>
      </c>
      <c r="D504" s="324" t="s">
        <v>2550</v>
      </c>
      <c r="E504" s="382" t="s">
        <v>2307</v>
      </c>
      <c r="F504" s="324" t="s">
        <v>1598</v>
      </c>
      <c r="G504" s="324" t="s">
        <v>2524</v>
      </c>
      <c r="H504" s="324" t="s">
        <v>1455</v>
      </c>
      <c r="I504" s="384">
        <v>2017</v>
      </c>
      <c r="J504" s="239">
        <v>92</v>
      </c>
    </row>
    <row r="505" spans="1:10" ht="14.65" customHeight="1" x14ac:dyDescent="0.25">
      <c r="A505" s="50" t="s">
        <v>1288</v>
      </c>
      <c r="B505" s="324" t="s">
        <v>594</v>
      </c>
      <c r="C505" s="342" t="s">
        <v>1287</v>
      </c>
      <c r="D505" s="324" t="s">
        <v>2550</v>
      </c>
      <c r="E505" s="382" t="s">
        <v>2307</v>
      </c>
      <c r="F505" s="324" t="s">
        <v>1598</v>
      </c>
      <c r="G505" s="324" t="s">
        <v>837</v>
      </c>
      <c r="H505" s="324" t="s">
        <v>1455</v>
      </c>
      <c r="I505" s="384">
        <v>2017</v>
      </c>
      <c r="J505" s="239">
        <v>110</v>
      </c>
    </row>
    <row r="506" spans="1:10" ht="14.65" customHeight="1" x14ac:dyDescent="0.25">
      <c r="A506" s="50" t="s">
        <v>1288</v>
      </c>
      <c r="B506" s="324" t="s">
        <v>594</v>
      </c>
      <c r="C506" s="342" t="s">
        <v>1287</v>
      </c>
      <c r="D506" s="324" t="s">
        <v>2550</v>
      </c>
      <c r="E506" s="382" t="s">
        <v>2307</v>
      </c>
      <c r="F506" s="324" t="s">
        <v>1598</v>
      </c>
      <c r="G506" s="324" t="s">
        <v>1454</v>
      </c>
      <c r="H506" s="324" t="s">
        <v>1455</v>
      </c>
      <c r="I506" s="384">
        <v>2017</v>
      </c>
      <c r="J506" s="239">
        <v>105</v>
      </c>
    </row>
    <row r="507" spans="1:10" ht="14.65" customHeight="1" x14ac:dyDescent="0.25">
      <c r="A507" s="50" t="s">
        <v>1288</v>
      </c>
      <c r="B507" s="324" t="s">
        <v>594</v>
      </c>
      <c r="C507" s="342" t="s">
        <v>1287</v>
      </c>
      <c r="D507" s="324" t="s">
        <v>2550</v>
      </c>
      <c r="E507" s="382" t="s">
        <v>2307</v>
      </c>
      <c r="F507" s="324" t="s">
        <v>1598</v>
      </c>
      <c r="G507" s="324" t="s">
        <v>2525</v>
      </c>
      <c r="H507" s="324" t="s">
        <v>1455</v>
      </c>
      <c r="I507" s="384">
        <v>2017</v>
      </c>
      <c r="J507" s="239">
        <v>99</v>
      </c>
    </row>
    <row r="508" spans="1:10" ht="14.65" customHeight="1" x14ac:dyDescent="0.25">
      <c r="A508" s="50" t="s">
        <v>1288</v>
      </c>
      <c r="B508" s="324" t="s">
        <v>594</v>
      </c>
      <c r="C508" s="342" t="s">
        <v>1287</v>
      </c>
      <c r="D508" s="324" t="s">
        <v>2550</v>
      </c>
      <c r="E508" s="382" t="s">
        <v>2307</v>
      </c>
      <c r="F508" s="324" t="s">
        <v>1598</v>
      </c>
      <c r="G508" s="324" t="s">
        <v>2526</v>
      </c>
      <c r="H508" s="324" t="s">
        <v>1455</v>
      </c>
      <c r="I508" s="384">
        <v>2017</v>
      </c>
      <c r="J508" s="239" t="s">
        <v>881</v>
      </c>
    </row>
    <row r="509" spans="1:10" ht="14.65" customHeight="1" x14ac:dyDescent="0.25">
      <c r="A509" s="50" t="s">
        <v>1288</v>
      </c>
      <c r="B509" s="324" t="s">
        <v>594</v>
      </c>
      <c r="C509" s="342" t="s">
        <v>1287</v>
      </c>
      <c r="D509" s="324" t="s">
        <v>2550</v>
      </c>
      <c r="E509" s="382" t="s">
        <v>2307</v>
      </c>
      <c r="F509" s="324" t="s">
        <v>1598</v>
      </c>
      <c r="G509" s="324" t="s">
        <v>2527</v>
      </c>
      <c r="H509" s="324" t="s">
        <v>1455</v>
      </c>
      <c r="I509" s="384">
        <v>2017</v>
      </c>
      <c r="J509" s="239">
        <v>102</v>
      </c>
    </row>
    <row r="510" spans="1:10" ht="14.65" customHeight="1" x14ac:dyDescent="0.25">
      <c r="A510" s="50" t="s">
        <v>1288</v>
      </c>
      <c r="B510" s="324" t="s">
        <v>594</v>
      </c>
      <c r="C510" s="342" t="s">
        <v>1287</v>
      </c>
      <c r="D510" s="324" t="s">
        <v>2550</v>
      </c>
      <c r="E510" s="382" t="s">
        <v>2307</v>
      </c>
      <c r="F510" s="324" t="s">
        <v>1598</v>
      </c>
      <c r="G510" s="324" t="s">
        <v>2528</v>
      </c>
      <c r="H510" s="324" t="s">
        <v>1455</v>
      </c>
      <c r="I510" s="384">
        <v>2017</v>
      </c>
      <c r="J510" s="239">
        <v>139</v>
      </c>
    </row>
    <row r="511" spans="1:10" ht="14.65" customHeight="1" x14ac:dyDescent="0.25">
      <c r="A511" s="50" t="s">
        <v>1288</v>
      </c>
      <c r="B511" s="324" t="s">
        <v>594</v>
      </c>
      <c r="C511" s="342" t="s">
        <v>1287</v>
      </c>
      <c r="D511" s="324" t="s">
        <v>2550</v>
      </c>
      <c r="E511" s="382" t="s">
        <v>2307</v>
      </c>
      <c r="F511" s="324" t="s">
        <v>1598</v>
      </c>
      <c r="G511" s="324" t="s">
        <v>2529</v>
      </c>
      <c r="H511" s="324" t="s">
        <v>1455</v>
      </c>
      <c r="I511" s="384">
        <v>2017</v>
      </c>
      <c r="J511" s="239">
        <v>146</v>
      </c>
    </row>
    <row r="512" spans="1:10" ht="14.65" customHeight="1" x14ac:dyDescent="0.25">
      <c r="A512" s="50" t="s">
        <v>1288</v>
      </c>
      <c r="B512" s="324" t="s">
        <v>594</v>
      </c>
      <c r="C512" s="342" t="s">
        <v>1287</v>
      </c>
      <c r="D512" s="324" t="s">
        <v>2550</v>
      </c>
      <c r="E512" s="382" t="s">
        <v>2307</v>
      </c>
      <c r="F512" s="324" t="s">
        <v>1598</v>
      </c>
      <c r="G512" s="324" t="s">
        <v>2530</v>
      </c>
      <c r="H512" s="324" t="s">
        <v>1455</v>
      </c>
      <c r="I512" s="384">
        <v>2017</v>
      </c>
      <c r="J512" s="239">
        <v>296</v>
      </c>
    </row>
    <row r="513" spans="1:10" ht="14.65" customHeight="1" x14ac:dyDescent="0.25">
      <c r="A513" s="50" t="s">
        <v>1288</v>
      </c>
      <c r="B513" s="324" t="s">
        <v>594</v>
      </c>
      <c r="C513" s="342" t="s">
        <v>1287</v>
      </c>
      <c r="D513" s="324" t="s">
        <v>2550</v>
      </c>
      <c r="E513" s="382" t="s">
        <v>2307</v>
      </c>
      <c r="F513" s="324" t="s">
        <v>1598</v>
      </c>
      <c r="G513" s="324" t="s">
        <v>2531</v>
      </c>
      <c r="H513" s="324" t="s">
        <v>1455</v>
      </c>
      <c r="I513" s="384">
        <v>2017</v>
      </c>
      <c r="J513" s="239">
        <v>109</v>
      </c>
    </row>
    <row r="514" spans="1:10" ht="14.65" customHeight="1" x14ac:dyDescent="0.25">
      <c r="A514" s="50" t="s">
        <v>1288</v>
      </c>
      <c r="B514" s="324" t="s">
        <v>594</v>
      </c>
      <c r="C514" s="342" t="s">
        <v>1287</v>
      </c>
      <c r="D514" s="324" t="s">
        <v>2550</v>
      </c>
      <c r="E514" s="382" t="s">
        <v>2307</v>
      </c>
      <c r="F514" s="324" t="s">
        <v>1598</v>
      </c>
      <c r="G514" s="324" t="s">
        <v>850</v>
      </c>
      <c r="H514" s="324" t="s">
        <v>1455</v>
      </c>
      <c r="I514" s="384">
        <v>2017</v>
      </c>
      <c r="J514" s="239">
        <v>109</v>
      </c>
    </row>
    <row r="515" spans="1:10" ht="14.65" customHeight="1" x14ac:dyDescent="0.25">
      <c r="A515" s="50" t="s">
        <v>1288</v>
      </c>
      <c r="B515" s="324" t="s">
        <v>594</v>
      </c>
      <c r="C515" s="342" t="s">
        <v>1287</v>
      </c>
      <c r="D515" s="324" t="s">
        <v>2550</v>
      </c>
      <c r="E515" s="382" t="s">
        <v>2307</v>
      </c>
      <c r="F515" s="324" t="s">
        <v>1598</v>
      </c>
      <c r="G515" s="324" t="s">
        <v>2532</v>
      </c>
      <c r="H515" s="324" t="s">
        <v>1455</v>
      </c>
      <c r="I515" s="384">
        <v>2017</v>
      </c>
      <c r="J515" s="239">
        <v>102</v>
      </c>
    </row>
    <row r="516" spans="1:10" ht="14.65" customHeight="1" x14ac:dyDescent="0.25">
      <c r="A516" s="50" t="s">
        <v>1288</v>
      </c>
      <c r="B516" s="324" t="s">
        <v>594</v>
      </c>
      <c r="C516" s="342" t="s">
        <v>1287</v>
      </c>
      <c r="D516" s="324" t="s">
        <v>2550</v>
      </c>
      <c r="E516" s="382" t="s">
        <v>2307</v>
      </c>
      <c r="F516" s="324" t="s">
        <v>1598</v>
      </c>
      <c r="G516" s="324" t="s">
        <v>2533</v>
      </c>
      <c r="H516" s="324" t="s">
        <v>1455</v>
      </c>
      <c r="I516" s="384">
        <v>2017</v>
      </c>
      <c r="J516" s="239">
        <v>131</v>
      </c>
    </row>
    <row r="517" spans="1:10" ht="14.65" customHeight="1" x14ac:dyDescent="0.25">
      <c r="A517" s="50" t="s">
        <v>1288</v>
      </c>
      <c r="B517" s="324" t="s">
        <v>594</v>
      </c>
      <c r="C517" s="342" t="s">
        <v>1287</v>
      </c>
      <c r="D517" s="324" t="s">
        <v>2550</v>
      </c>
      <c r="E517" s="382" t="s">
        <v>2307</v>
      </c>
      <c r="F517" s="324" t="s">
        <v>1598</v>
      </c>
      <c r="G517" s="324" t="s">
        <v>2534</v>
      </c>
      <c r="H517" s="324" t="s">
        <v>1455</v>
      </c>
      <c r="I517" s="384">
        <v>2017</v>
      </c>
      <c r="J517" s="239" t="s">
        <v>881</v>
      </c>
    </row>
    <row r="518" spans="1:10" ht="14.65" customHeight="1" x14ac:dyDescent="0.25">
      <c r="A518" s="50" t="s">
        <v>1288</v>
      </c>
      <c r="B518" s="324" t="s">
        <v>594</v>
      </c>
      <c r="C518" s="342" t="s">
        <v>1287</v>
      </c>
      <c r="D518" s="324" t="s">
        <v>2550</v>
      </c>
      <c r="E518" s="382" t="s">
        <v>2307</v>
      </c>
      <c r="F518" s="324" t="s">
        <v>1598</v>
      </c>
      <c r="G518" s="324" t="s">
        <v>76</v>
      </c>
      <c r="H518" s="324" t="s">
        <v>1455</v>
      </c>
      <c r="I518" s="384">
        <v>2017</v>
      </c>
      <c r="J518" s="239">
        <v>108</v>
      </c>
    </row>
    <row r="519" spans="1:10" ht="14.65" customHeight="1" x14ac:dyDescent="0.25">
      <c r="A519" s="50" t="s">
        <v>1288</v>
      </c>
      <c r="B519" s="324" t="s">
        <v>594</v>
      </c>
      <c r="C519" s="342" t="s">
        <v>1287</v>
      </c>
      <c r="D519" s="324" t="s">
        <v>2550</v>
      </c>
      <c r="E519" s="382" t="s">
        <v>2307</v>
      </c>
      <c r="F519" s="324" t="s">
        <v>1598</v>
      </c>
      <c r="G519" s="324" t="s">
        <v>824</v>
      </c>
      <c r="H519" s="324" t="s">
        <v>1455</v>
      </c>
      <c r="I519" s="384">
        <v>2018</v>
      </c>
      <c r="J519" s="239">
        <v>109</v>
      </c>
    </row>
    <row r="520" spans="1:10" ht="14.65" customHeight="1" x14ac:dyDescent="0.25">
      <c r="A520" s="50" t="s">
        <v>1288</v>
      </c>
      <c r="B520" s="324" t="s">
        <v>594</v>
      </c>
      <c r="C520" s="342" t="s">
        <v>1287</v>
      </c>
      <c r="D520" s="324" t="s">
        <v>2550</v>
      </c>
      <c r="E520" s="382" t="s">
        <v>2307</v>
      </c>
      <c r="F520" s="324" t="s">
        <v>1598</v>
      </c>
      <c r="G520" s="324" t="s">
        <v>2106</v>
      </c>
      <c r="H520" s="324" t="s">
        <v>1455</v>
      </c>
      <c r="I520" s="384">
        <v>2018</v>
      </c>
      <c r="J520" s="239">
        <v>116</v>
      </c>
    </row>
    <row r="521" spans="1:10" ht="14.65" customHeight="1" x14ac:dyDescent="0.25">
      <c r="A521" s="50" t="s">
        <v>1288</v>
      </c>
      <c r="B521" s="324" t="s">
        <v>594</v>
      </c>
      <c r="C521" s="342" t="s">
        <v>1287</v>
      </c>
      <c r="D521" s="324" t="s">
        <v>2550</v>
      </c>
      <c r="E521" s="382" t="s">
        <v>2307</v>
      </c>
      <c r="F521" s="324" t="s">
        <v>1598</v>
      </c>
      <c r="G521" s="324" t="s">
        <v>2108</v>
      </c>
      <c r="H521" s="324" t="s">
        <v>1455</v>
      </c>
      <c r="I521" s="384">
        <v>2018</v>
      </c>
      <c r="J521" s="239">
        <v>122</v>
      </c>
    </row>
    <row r="522" spans="1:10" ht="14.65" customHeight="1" x14ac:dyDescent="0.25">
      <c r="A522" s="50" t="s">
        <v>1288</v>
      </c>
      <c r="B522" s="324" t="s">
        <v>594</v>
      </c>
      <c r="C522" s="342" t="s">
        <v>1287</v>
      </c>
      <c r="D522" s="324" t="s">
        <v>2550</v>
      </c>
      <c r="E522" s="382" t="s">
        <v>2307</v>
      </c>
      <c r="F522" s="324" t="s">
        <v>1598</v>
      </c>
      <c r="G522" s="324" t="s">
        <v>2519</v>
      </c>
      <c r="H522" s="324" t="s">
        <v>1455</v>
      </c>
      <c r="I522" s="384">
        <v>2018</v>
      </c>
      <c r="J522" s="239">
        <v>120</v>
      </c>
    </row>
    <row r="523" spans="1:10" ht="14.65" customHeight="1" x14ac:dyDescent="0.25">
      <c r="A523" s="50" t="s">
        <v>1288</v>
      </c>
      <c r="B523" s="324" t="s">
        <v>594</v>
      </c>
      <c r="C523" s="342" t="s">
        <v>1287</v>
      </c>
      <c r="D523" s="324" t="s">
        <v>2550</v>
      </c>
      <c r="E523" s="382" t="s">
        <v>2307</v>
      </c>
      <c r="F523" s="324" t="s">
        <v>1598</v>
      </c>
      <c r="G523" s="324" t="s">
        <v>2520</v>
      </c>
      <c r="H523" s="324" t="s">
        <v>1455</v>
      </c>
      <c r="I523" s="384">
        <v>2018</v>
      </c>
      <c r="J523" s="239">
        <v>82</v>
      </c>
    </row>
    <row r="524" spans="1:10" ht="14.65" customHeight="1" x14ac:dyDescent="0.25">
      <c r="A524" s="50" t="s">
        <v>1288</v>
      </c>
      <c r="B524" s="324" t="s">
        <v>594</v>
      </c>
      <c r="C524" s="342" t="s">
        <v>1287</v>
      </c>
      <c r="D524" s="324" t="s">
        <v>2550</v>
      </c>
      <c r="E524" s="382" t="s">
        <v>2307</v>
      </c>
      <c r="F524" s="324" t="s">
        <v>1598</v>
      </c>
      <c r="G524" s="324" t="s">
        <v>831</v>
      </c>
      <c r="H524" s="324" t="s">
        <v>1455</v>
      </c>
      <c r="I524" s="384">
        <v>2018</v>
      </c>
      <c r="J524" s="239">
        <v>101</v>
      </c>
    </row>
    <row r="525" spans="1:10" ht="14.65" customHeight="1" x14ac:dyDescent="0.25">
      <c r="A525" s="50" t="s">
        <v>1288</v>
      </c>
      <c r="B525" s="324" t="s">
        <v>594</v>
      </c>
      <c r="C525" s="342" t="s">
        <v>1287</v>
      </c>
      <c r="D525" s="324" t="s">
        <v>2550</v>
      </c>
      <c r="E525" s="382" t="s">
        <v>2307</v>
      </c>
      <c r="F525" s="324" t="s">
        <v>1598</v>
      </c>
      <c r="G525" s="324" t="s">
        <v>2521</v>
      </c>
      <c r="H525" s="324" t="s">
        <v>1455</v>
      </c>
      <c r="I525" s="384">
        <v>2018</v>
      </c>
      <c r="J525" s="239">
        <v>93</v>
      </c>
    </row>
    <row r="526" spans="1:10" ht="14.65" customHeight="1" x14ac:dyDescent="0.25">
      <c r="A526" s="50" t="s">
        <v>1288</v>
      </c>
      <c r="B526" s="324" t="s">
        <v>594</v>
      </c>
      <c r="C526" s="342" t="s">
        <v>1287</v>
      </c>
      <c r="D526" s="324" t="s">
        <v>2550</v>
      </c>
      <c r="E526" s="382" t="s">
        <v>2307</v>
      </c>
      <c r="F526" s="324" t="s">
        <v>1598</v>
      </c>
      <c r="G526" s="324" t="s">
        <v>2522</v>
      </c>
      <c r="H526" s="324" t="s">
        <v>1455</v>
      </c>
      <c r="I526" s="384">
        <v>2018</v>
      </c>
      <c r="J526" s="239">
        <v>104</v>
      </c>
    </row>
    <row r="527" spans="1:10" ht="14.65" customHeight="1" x14ac:dyDescent="0.25">
      <c r="A527" s="50" t="s">
        <v>1288</v>
      </c>
      <c r="B527" s="324" t="s">
        <v>594</v>
      </c>
      <c r="C527" s="342" t="s">
        <v>1287</v>
      </c>
      <c r="D527" s="324" t="s">
        <v>2550</v>
      </c>
      <c r="E527" s="382" t="s">
        <v>2307</v>
      </c>
      <c r="F527" s="324" t="s">
        <v>1598</v>
      </c>
      <c r="G527" s="324" t="s">
        <v>2523</v>
      </c>
      <c r="H527" s="324" t="s">
        <v>1455</v>
      </c>
      <c r="I527" s="384">
        <v>2018</v>
      </c>
      <c r="J527" s="239">
        <v>89</v>
      </c>
    </row>
    <row r="528" spans="1:10" ht="14.65" customHeight="1" x14ac:dyDescent="0.25">
      <c r="A528" s="50" t="s">
        <v>1288</v>
      </c>
      <c r="B528" s="324" t="s">
        <v>594</v>
      </c>
      <c r="C528" s="342" t="s">
        <v>1287</v>
      </c>
      <c r="D528" s="324" t="s">
        <v>2550</v>
      </c>
      <c r="E528" s="382" t="s">
        <v>2307</v>
      </c>
      <c r="F528" s="324" t="s">
        <v>1598</v>
      </c>
      <c r="G528" s="324" t="s">
        <v>2524</v>
      </c>
      <c r="H528" s="324" t="s">
        <v>1455</v>
      </c>
      <c r="I528" s="384">
        <v>2018</v>
      </c>
      <c r="J528" s="239">
        <v>81</v>
      </c>
    </row>
    <row r="529" spans="1:10" ht="14.65" customHeight="1" x14ac:dyDescent="0.25">
      <c r="A529" s="50" t="s">
        <v>1288</v>
      </c>
      <c r="B529" s="324" t="s">
        <v>594</v>
      </c>
      <c r="C529" s="342" t="s">
        <v>1287</v>
      </c>
      <c r="D529" s="324" t="s">
        <v>2550</v>
      </c>
      <c r="E529" s="382" t="s">
        <v>2307</v>
      </c>
      <c r="F529" s="324" t="s">
        <v>1598</v>
      </c>
      <c r="G529" s="324" t="s">
        <v>837</v>
      </c>
      <c r="H529" s="324" t="s">
        <v>1455</v>
      </c>
      <c r="I529" s="384">
        <v>2018</v>
      </c>
      <c r="J529" s="239">
        <v>111</v>
      </c>
    </row>
    <row r="530" spans="1:10" ht="14.65" customHeight="1" x14ac:dyDescent="0.25">
      <c r="A530" s="50" t="s">
        <v>1288</v>
      </c>
      <c r="B530" s="324" t="s">
        <v>594</v>
      </c>
      <c r="C530" s="342" t="s">
        <v>1287</v>
      </c>
      <c r="D530" s="324" t="s">
        <v>2550</v>
      </c>
      <c r="E530" s="382" t="s">
        <v>2307</v>
      </c>
      <c r="F530" s="324" t="s">
        <v>1598</v>
      </c>
      <c r="G530" s="324" t="s">
        <v>1454</v>
      </c>
      <c r="H530" s="324" t="s">
        <v>1455</v>
      </c>
      <c r="I530" s="384">
        <v>2018</v>
      </c>
      <c r="J530" s="239">
        <v>107</v>
      </c>
    </row>
    <row r="531" spans="1:10" ht="14.65" customHeight="1" x14ac:dyDescent="0.25">
      <c r="A531" s="50" t="s">
        <v>1288</v>
      </c>
      <c r="B531" s="324" t="s">
        <v>594</v>
      </c>
      <c r="C531" s="342" t="s">
        <v>1287</v>
      </c>
      <c r="D531" s="324" t="s">
        <v>2550</v>
      </c>
      <c r="E531" s="382" t="s">
        <v>2307</v>
      </c>
      <c r="F531" s="324" t="s">
        <v>1598</v>
      </c>
      <c r="G531" s="324" t="s">
        <v>2525</v>
      </c>
      <c r="H531" s="324" t="s">
        <v>1455</v>
      </c>
      <c r="I531" s="384">
        <v>2018</v>
      </c>
      <c r="J531" s="239">
        <v>99</v>
      </c>
    </row>
    <row r="532" spans="1:10" ht="14.65" customHeight="1" x14ac:dyDescent="0.25">
      <c r="A532" s="50" t="s">
        <v>1288</v>
      </c>
      <c r="B532" s="324" t="s">
        <v>594</v>
      </c>
      <c r="C532" s="342" t="s">
        <v>1287</v>
      </c>
      <c r="D532" s="324" t="s">
        <v>2550</v>
      </c>
      <c r="E532" s="382" t="s">
        <v>2307</v>
      </c>
      <c r="F532" s="324" t="s">
        <v>1598</v>
      </c>
      <c r="G532" s="324" t="s">
        <v>2526</v>
      </c>
      <c r="H532" s="324" t="s">
        <v>1455</v>
      </c>
      <c r="I532" s="384">
        <v>2018</v>
      </c>
      <c r="J532" s="239" t="s">
        <v>881</v>
      </c>
    </row>
    <row r="533" spans="1:10" ht="14.65" customHeight="1" x14ac:dyDescent="0.25">
      <c r="A533" s="50" t="s">
        <v>1288</v>
      </c>
      <c r="B533" s="324" t="s">
        <v>594</v>
      </c>
      <c r="C533" s="342" t="s">
        <v>1287</v>
      </c>
      <c r="D533" s="324" t="s">
        <v>2550</v>
      </c>
      <c r="E533" s="382" t="s">
        <v>2307</v>
      </c>
      <c r="F533" s="324" t="s">
        <v>1598</v>
      </c>
      <c r="G533" s="324" t="s">
        <v>2527</v>
      </c>
      <c r="H533" s="324" t="s">
        <v>1455</v>
      </c>
      <c r="I533" s="384">
        <v>2018</v>
      </c>
      <c r="J533" s="239">
        <v>105</v>
      </c>
    </row>
    <row r="534" spans="1:10" ht="14.65" customHeight="1" x14ac:dyDescent="0.25">
      <c r="A534" s="50" t="s">
        <v>1288</v>
      </c>
      <c r="B534" s="324" t="s">
        <v>594</v>
      </c>
      <c r="C534" s="342" t="s">
        <v>1287</v>
      </c>
      <c r="D534" s="324" t="s">
        <v>2550</v>
      </c>
      <c r="E534" s="382" t="s">
        <v>2307</v>
      </c>
      <c r="F534" s="324" t="s">
        <v>1598</v>
      </c>
      <c r="G534" s="324" t="s">
        <v>2528</v>
      </c>
      <c r="H534" s="324" t="s">
        <v>1455</v>
      </c>
      <c r="I534" s="384">
        <v>2018</v>
      </c>
      <c r="J534" s="239">
        <v>145</v>
      </c>
    </row>
    <row r="535" spans="1:10" ht="14.65" customHeight="1" x14ac:dyDescent="0.25">
      <c r="A535" s="50" t="s">
        <v>1288</v>
      </c>
      <c r="B535" s="324" t="s">
        <v>594</v>
      </c>
      <c r="C535" s="342" t="s">
        <v>1287</v>
      </c>
      <c r="D535" s="324" t="s">
        <v>2550</v>
      </c>
      <c r="E535" s="382" t="s">
        <v>2307</v>
      </c>
      <c r="F535" s="324" t="s">
        <v>1598</v>
      </c>
      <c r="G535" s="324" t="s">
        <v>2529</v>
      </c>
      <c r="H535" s="324" t="s">
        <v>1455</v>
      </c>
      <c r="I535" s="384">
        <v>2018</v>
      </c>
      <c r="J535" s="239">
        <v>121</v>
      </c>
    </row>
    <row r="536" spans="1:10" ht="14.65" customHeight="1" x14ac:dyDescent="0.25">
      <c r="A536" s="50" t="s">
        <v>1288</v>
      </c>
      <c r="B536" s="324" t="s">
        <v>594</v>
      </c>
      <c r="C536" s="342" t="s">
        <v>1287</v>
      </c>
      <c r="D536" s="324" t="s">
        <v>2550</v>
      </c>
      <c r="E536" s="382" t="s">
        <v>2307</v>
      </c>
      <c r="F536" s="324" t="s">
        <v>1598</v>
      </c>
      <c r="G536" s="324" t="s">
        <v>2530</v>
      </c>
      <c r="H536" s="324" t="s">
        <v>1455</v>
      </c>
      <c r="I536" s="384">
        <v>2018</v>
      </c>
      <c r="J536" s="239">
        <v>329</v>
      </c>
    </row>
    <row r="537" spans="1:10" ht="14.65" customHeight="1" x14ac:dyDescent="0.25">
      <c r="A537" s="50" t="s">
        <v>1288</v>
      </c>
      <c r="B537" s="324" t="s">
        <v>594</v>
      </c>
      <c r="C537" s="342" t="s">
        <v>1287</v>
      </c>
      <c r="D537" s="324" t="s">
        <v>2550</v>
      </c>
      <c r="E537" s="382" t="s">
        <v>2307</v>
      </c>
      <c r="F537" s="324" t="s">
        <v>1598</v>
      </c>
      <c r="G537" s="324" t="s">
        <v>2531</v>
      </c>
      <c r="H537" s="324" t="s">
        <v>1455</v>
      </c>
      <c r="I537" s="384">
        <v>2018</v>
      </c>
      <c r="J537" s="239">
        <v>117</v>
      </c>
    </row>
    <row r="538" spans="1:10" ht="14.65" customHeight="1" x14ac:dyDescent="0.25">
      <c r="A538" s="50" t="s">
        <v>1288</v>
      </c>
      <c r="B538" s="324" t="s">
        <v>594</v>
      </c>
      <c r="C538" s="342" t="s">
        <v>1287</v>
      </c>
      <c r="D538" s="324" t="s">
        <v>2550</v>
      </c>
      <c r="E538" s="382" t="s">
        <v>2307</v>
      </c>
      <c r="F538" s="324" t="s">
        <v>1598</v>
      </c>
      <c r="G538" s="324" t="s">
        <v>850</v>
      </c>
      <c r="H538" s="324" t="s">
        <v>1455</v>
      </c>
      <c r="I538" s="384">
        <v>2018</v>
      </c>
      <c r="J538" s="239">
        <v>122</v>
      </c>
    </row>
    <row r="539" spans="1:10" ht="14.65" customHeight="1" x14ac:dyDescent="0.25">
      <c r="A539" s="50" t="s">
        <v>1288</v>
      </c>
      <c r="B539" s="324" t="s">
        <v>594</v>
      </c>
      <c r="C539" s="342" t="s">
        <v>1287</v>
      </c>
      <c r="D539" s="324" t="s">
        <v>2550</v>
      </c>
      <c r="E539" s="382" t="s">
        <v>2307</v>
      </c>
      <c r="F539" s="324" t="s">
        <v>1598</v>
      </c>
      <c r="G539" s="324" t="s">
        <v>2532</v>
      </c>
      <c r="H539" s="324" t="s">
        <v>1455</v>
      </c>
      <c r="I539" s="384">
        <v>2018</v>
      </c>
      <c r="J539" s="239">
        <v>119</v>
      </c>
    </row>
    <row r="540" spans="1:10" ht="14.65" customHeight="1" x14ac:dyDescent="0.25">
      <c r="A540" s="50" t="s">
        <v>1288</v>
      </c>
      <c r="B540" s="324" t="s">
        <v>594</v>
      </c>
      <c r="C540" s="342" t="s">
        <v>1287</v>
      </c>
      <c r="D540" s="324" t="s">
        <v>2550</v>
      </c>
      <c r="E540" s="382" t="s">
        <v>2307</v>
      </c>
      <c r="F540" s="324" t="s">
        <v>1598</v>
      </c>
      <c r="G540" s="324" t="s">
        <v>2533</v>
      </c>
      <c r="H540" s="324" t="s">
        <v>1455</v>
      </c>
      <c r="I540" s="384">
        <v>2018</v>
      </c>
      <c r="J540" s="239">
        <v>131</v>
      </c>
    </row>
    <row r="541" spans="1:10" ht="14.65" customHeight="1" x14ac:dyDescent="0.25">
      <c r="A541" s="50" t="s">
        <v>1288</v>
      </c>
      <c r="B541" s="324" t="s">
        <v>594</v>
      </c>
      <c r="C541" s="342" t="s">
        <v>1287</v>
      </c>
      <c r="D541" s="324" t="s">
        <v>2550</v>
      </c>
      <c r="E541" s="382" t="s">
        <v>2307</v>
      </c>
      <c r="F541" s="324" t="s">
        <v>1598</v>
      </c>
      <c r="G541" s="324" t="s">
        <v>2534</v>
      </c>
      <c r="H541" s="324" t="s">
        <v>1455</v>
      </c>
      <c r="I541" s="384">
        <v>2018</v>
      </c>
      <c r="J541" s="239" t="s">
        <v>881</v>
      </c>
    </row>
    <row r="542" spans="1:10" ht="14.65" customHeight="1" x14ac:dyDescent="0.25">
      <c r="A542" s="50" t="s">
        <v>1288</v>
      </c>
      <c r="B542" s="324" t="s">
        <v>594</v>
      </c>
      <c r="C542" s="342" t="s">
        <v>1287</v>
      </c>
      <c r="D542" s="324" t="s">
        <v>2550</v>
      </c>
      <c r="E542" s="382" t="s">
        <v>2307</v>
      </c>
      <c r="F542" s="324" t="s">
        <v>1598</v>
      </c>
      <c r="G542" s="324" t="s">
        <v>76</v>
      </c>
      <c r="H542" s="324" t="s">
        <v>1455</v>
      </c>
      <c r="I542" s="384">
        <v>2018</v>
      </c>
      <c r="J542" s="239">
        <v>109</v>
      </c>
    </row>
    <row r="543" spans="1:10" ht="14.65" customHeight="1" x14ac:dyDescent="0.25">
      <c r="A543" s="50" t="s">
        <v>1288</v>
      </c>
      <c r="B543" s="324" t="s">
        <v>594</v>
      </c>
      <c r="C543" s="342" t="s">
        <v>1287</v>
      </c>
      <c r="D543" s="324" t="s">
        <v>2550</v>
      </c>
      <c r="E543" s="382" t="s">
        <v>2307</v>
      </c>
      <c r="F543" s="324" t="s">
        <v>1598</v>
      </c>
      <c r="G543" s="324" t="s">
        <v>824</v>
      </c>
      <c r="H543" s="324" t="s">
        <v>1455</v>
      </c>
      <c r="I543" s="384">
        <v>2019</v>
      </c>
      <c r="J543" s="239">
        <v>117</v>
      </c>
    </row>
    <row r="544" spans="1:10" ht="14.65" customHeight="1" x14ac:dyDescent="0.25">
      <c r="A544" s="50" t="s">
        <v>1288</v>
      </c>
      <c r="B544" s="324" t="s">
        <v>594</v>
      </c>
      <c r="C544" s="342" t="s">
        <v>1287</v>
      </c>
      <c r="D544" s="324" t="s">
        <v>2550</v>
      </c>
      <c r="E544" s="382" t="s">
        <v>2307</v>
      </c>
      <c r="F544" s="324" t="s">
        <v>1598</v>
      </c>
      <c r="G544" s="324" t="s">
        <v>2106</v>
      </c>
      <c r="H544" s="324" t="s">
        <v>1455</v>
      </c>
      <c r="I544" s="384">
        <v>2019</v>
      </c>
      <c r="J544" s="239">
        <v>125</v>
      </c>
    </row>
    <row r="545" spans="1:10" ht="14.65" customHeight="1" x14ac:dyDescent="0.25">
      <c r="A545" s="50" t="s">
        <v>1288</v>
      </c>
      <c r="B545" s="324" t="s">
        <v>594</v>
      </c>
      <c r="C545" s="342" t="s">
        <v>1287</v>
      </c>
      <c r="D545" s="324" t="s">
        <v>2550</v>
      </c>
      <c r="E545" s="382" t="s">
        <v>2307</v>
      </c>
      <c r="F545" s="324" t="s">
        <v>1598</v>
      </c>
      <c r="G545" s="324" t="s">
        <v>2108</v>
      </c>
      <c r="H545" s="324" t="s">
        <v>1455</v>
      </c>
      <c r="I545" s="384">
        <v>2019</v>
      </c>
      <c r="J545" s="239">
        <v>147</v>
      </c>
    </row>
    <row r="546" spans="1:10" ht="14.65" customHeight="1" x14ac:dyDescent="0.25">
      <c r="A546" s="50" t="s">
        <v>1288</v>
      </c>
      <c r="B546" s="324" t="s">
        <v>594</v>
      </c>
      <c r="C546" s="342" t="s">
        <v>1287</v>
      </c>
      <c r="D546" s="324" t="s">
        <v>2550</v>
      </c>
      <c r="E546" s="382" t="s">
        <v>2307</v>
      </c>
      <c r="F546" s="324" t="s">
        <v>1598</v>
      </c>
      <c r="G546" s="324" t="s">
        <v>2519</v>
      </c>
      <c r="H546" s="324" t="s">
        <v>1455</v>
      </c>
      <c r="I546" s="384">
        <v>2019</v>
      </c>
      <c r="J546" s="239">
        <v>122</v>
      </c>
    </row>
    <row r="547" spans="1:10" ht="14.65" customHeight="1" x14ac:dyDescent="0.25">
      <c r="A547" s="50" t="s">
        <v>1288</v>
      </c>
      <c r="B547" s="324" t="s">
        <v>594</v>
      </c>
      <c r="C547" s="342" t="s">
        <v>1287</v>
      </c>
      <c r="D547" s="324" t="s">
        <v>2550</v>
      </c>
      <c r="E547" s="382" t="s">
        <v>2307</v>
      </c>
      <c r="F547" s="324" t="s">
        <v>1598</v>
      </c>
      <c r="G547" s="324" t="s">
        <v>2520</v>
      </c>
      <c r="H547" s="324" t="s">
        <v>1455</v>
      </c>
      <c r="I547" s="384">
        <v>2019</v>
      </c>
      <c r="J547" s="239">
        <v>84</v>
      </c>
    </row>
    <row r="548" spans="1:10" ht="14.65" customHeight="1" x14ac:dyDescent="0.25">
      <c r="A548" s="50" t="s">
        <v>1288</v>
      </c>
      <c r="B548" s="324" t="s">
        <v>594</v>
      </c>
      <c r="C548" s="342" t="s">
        <v>1287</v>
      </c>
      <c r="D548" s="324" t="s">
        <v>2550</v>
      </c>
      <c r="E548" s="382" t="s">
        <v>2307</v>
      </c>
      <c r="F548" s="324" t="s">
        <v>1598</v>
      </c>
      <c r="G548" s="324" t="s">
        <v>831</v>
      </c>
      <c r="H548" s="324" t="s">
        <v>1455</v>
      </c>
      <c r="I548" s="384">
        <v>2019</v>
      </c>
      <c r="J548" s="239">
        <v>102</v>
      </c>
    </row>
    <row r="549" spans="1:10" ht="14.65" customHeight="1" x14ac:dyDescent="0.25">
      <c r="A549" s="50" t="s">
        <v>1288</v>
      </c>
      <c r="B549" s="324" t="s">
        <v>594</v>
      </c>
      <c r="C549" s="342" t="s">
        <v>1287</v>
      </c>
      <c r="D549" s="324" t="s">
        <v>2550</v>
      </c>
      <c r="E549" s="382" t="s">
        <v>2307</v>
      </c>
      <c r="F549" s="324" t="s">
        <v>1598</v>
      </c>
      <c r="G549" s="324" t="s">
        <v>2521</v>
      </c>
      <c r="H549" s="324" t="s">
        <v>1455</v>
      </c>
      <c r="I549" s="384">
        <v>2019</v>
      </c>
      <c r="J549" s="239">
        <v>103</v>
      </c>
    </row>
    <row r="550" spans="1:10" ht="14.65" customHeight="1" x14ac:dyDescent="0.25">
      <c r="A550" s="50" t="s">
        <v>1288</v>
      </c>
      <c r="B550" s="324" t="s">
        <v>594</v>
      </c>
      <c r="C550" s="342" t="s">
        <v>1287</v>
      </c>
      <c r="D550" s="324" t="s">
        <v>2550</v>
      </c>
      <c r="E550" s="382" t="s">
        <v>2307</v>
      </c>
      <c r="F550" s="324" t="s">
        <v>1598</v>
      </c>
      <c r="G550" s="324" t="s">
        <v>2522</v>
      </c>
      <c r="H550" s="324" t="s">
        <v>1455</v>
      </c>
      <c r="I550" s="384">
        <v>2019</v>
      </c>
      <c r="J550" s="239">
        <v>102</v>
      </c>
    </row>
    <row r="551" spans="1:10" ht="14.65" customHeight="1" x14ac:dyDescent="0.25">
      <c r="A551" s="50" t="s">
        <v>1288</v>
      </c>
      <c r="B551" s="324" t="s">
        <v>594</v>
      </c>
      <c r="C551" s="342" t="s">
        <v>1287</v>
      </c>
      <c r="D551" s="324" t="s">
        <v>2550</v>
      </c>
      <c r="E551" s="382" t="s">
        <v>2307</v>
      </c>
      <c r="F551" s="324" t="s">
        <v>1598</v>
      </c>
      <c r="G551" s="324" t="s">
        <v>2523</v>
      </c>
      <c r="H551" s="324" t="s">
        <v>1455</v>
      </c>
      <c r="I551" s="384">
        <v>2019</v>
      </c>
      <c r="J551" s="239">
        <v>86</v>
      </c>
    </row>
    <row r="552" spans="1:10" ht="14.65" customHeight="1" x14ac:dyDescent="0.25">
      <c r="A552" s="50" t="s">
        <v>1288</v>
      </c>
      <c r="B552" s="324" t="s">
        <v>594</v>
      </c>
      <c r="C552" s="342" t="s">
        <v>1287</v>
      </c>
      <c r="D552" s="324" t="s">
        <v>2550</v>
      </c>
      <c r="E552" s="382" t="s">
        <v>2307</v>
      </c>
      <c r="F552" s="324" t="s">
        <v>1598</v>
      </c>
      <c r="G552" s="324" t="s">
        <v>2524</v>
      </c>
      <c r="H552" s="324" t="s">
        <v>1455</v>
      </c>
      <c r="I552" s="384">
        <v>2019</v>
      </c>
      <c r="J552" s="239">
        <v>78</v>
      </c>
    </row>
    <row r="553" spans="1:10" ht="14.65" customHeight="1" x14ac:dyDescent="0.25">
      <c r="A553" s="50" t="s">
        <v>1288</v>
      </c>
      <c r="B553" s="324" t="s">
        <v>594</v>
      </c>
      <c r="C553" s="342" t="s">
        <v>1287</v>
      </c>
      <c r="D553" s="324" t="s">
        <v>2550</v>
      </c>
      <c r="E553" s="382" t="s">
        <v>2307</v>
      </c>
      <c r="F553" s="324" t="s">
        <v>1598</v>
      </c>
      <c r="G553" s="324" t="s">
        <v>837</v>
      </c>
      <c r="H553" s="324" t="s">
        <v>1455</v>
      </c>
      <c r="I553" s="384">
        <v>2019</v>
      </c>
      <c r="J553" s="239">
        <v>115</v>
      </c>
    </row>
    <row r="554" spans="1:10" ht="14.65" customHeight="1" x14ac:dyDescent="0.25">
      <c r="A554" s="50" t="s">
        <v>1288</v>
      </c>
      <c r="B554" s="324" t="s">
        <v>594</v>
      </c>
      <c r="C554" s="342" t="s">
        <v>1287</v>
      </c>
      <c r="D554" s="324" t="s">
        <v>2550</v>
      </c>
      <c r="E554" s="382" t="s">
        <v>2307</v>
      </c>
      <c r="F554" s="324" t="s">
        <v>1598</v>
      </c>
      <c r="G554" s="324" t="s">
        <v>1454</v>
      </c>
      <c r="H554" s="324" t="s">
        <v>1455</v>
      </c>
      <c r="I554" s="384">
        <v>2019</v>
      </c>
      <c r="J554" s="239">
        <v>112</v>
      </c>
    </row>
    <row r="555" spans="1:10" ht="14.65" customHeight="1" x14ac:dyDescent="0.25">
      <c r="A555" s="50" t="s">
        <v>1288</v>
      </c>
      <c r="B555" s="324" t="s">
        <v>594</v>
      </c>
      <c r="C555" s="342" t="s">
        <v>1287</v>
      </c>
      <c r="D555" s="324" t="s">
        <v>2550</v>
      </c>
      <c r="E555" s="382" t="s">
        <v>2307</v>
      </c>
      <c r="F555" s="324" t="s">
        <v>1598</v>
      </c>
      <c r="G555" s="324" t="s">
        <v>2525</v>
      </c>
      <c r="H555" s="324" t="s">
        <v>1455</v>
      </c>
      <c r="I555" s="384">
        <v>2019</v>
      </c>
      <c r="J555" s="239">
        <v>104</v>
      </c>
    </row>
    <row r="556" spans="1:10" ht="14.65" customHeight="1" x14ac:dyDescent="0.25">
      <c r="A556" s="50" t="s">
        <v>1288</v>
      </c>
      <c r="B556" s="324" t="s">
        <v>594</v>
      </c>
      <c r="C556" s="342" t="s">
        <v>1287</v>
      </c>
      <c r="D556" s="324" t="s">
        <v>2550</v>
      </c>
      <c r="E556" s="382" t="s">
        <v>2307</v>
      </c>
      <c r="F556" s="324" t="s">
        <v>1598</v>
      </c>
      <c r="G556" s="324" t="s">
        <v>2526</v>
      </c>
      <c r="H556" s="324" t="s">
        <v>1455</v>
      </c>
      <c r="I556" s="384">
        <v>2019</v>
      </c>
      <c r="J556" s="239" t="s">
        <v>881</v>
      </c>
    </row>
    <row r="557" spans="1:10" ht="14.65" customHeight="1" x14ac:dyDescent="0.25">
      <c r="A557" s="50" t="s">
        <v>1288</v>
      </c>
      <c r="B557" s="324" t="s">
        <v>594</v>
      </c>
      <c r="C557" s="342" t="s">
        <v>1287</v>
      </c>
      <c r="D557" s="324" t="s">
        <v>2550</v>
      </c>
      <c r="E557" s="382" t="s">
        <v>2307</v>
      </c>
      <c r="F557" s="324" t="s">
        <v>1598</v>
      </c>
      <c r="G557" s="324" t="s">
        <v>2527</v>
      </c>
      <c r="H557" s="324" t="s">
        <v>1455</v>
      </c>
      <c r="I557" s="384">
        <v>2019</v>
      </c>
      <c r="J557" s="239">
        <v>107</v>
      </c>
    </row>
    <row r="558" spans="1:10" ht="14.65" customHeight="1" x14ac:dyDescent="0.25">
      <c r="A558" s="50" t="s">
        <v>1288</v>
      </c>
      <c r="B558" s="324" t="s">
        <v>594</v>
      </c>
      <c r="C558" s="342" t="s">
        <v>1287</v>
      </c>
      <c r="D558" s="324" t="s">
        <v>2550</v>
      </c>
      <c r="E558" s="382" t="s">
        <v>2307</v>
      </c>
      <c r="F558" s="324" t="s">
        <v>1598</v>
      </c>
      <c r="G558" s="324" t="s">
        <v>2528</v>
      </c>
      <c r="H558" s="324" t="s">
        <v>1455</v>
      </c>
      <c r="I558" s="384">
        <v>2019</v>
      </c>
      <c r="J558" s="239">
        <v>149</v>
      </c>
    </row>
    <row r="559" spans="1:10" ht="14.65" customHeight="1" x14ac:dyDescent="0.25">
      <c r="A559" s="50" t="s">
        <v>1288</v>
      </c>
      <c r="B559" s="324" t="s">
        <v>594</v>
      </c>
      <c r="C559" s="342" t="s">
        <v>1287</v>
      </c>
      <c r="D559" s="324" t="s">
        <v>2550</v>
      </c>
      <c r="E559" s="382" t="s">
        <v>2307</v>
      </c>
      <c r="F559" s="324" t="s">
        <v>1598</v>
      </c>
      <c r="G559" s="324" t="s">
        <v>2529</v>
      </c>
      <c r="H559" s="324" t="s">
        <v>1455</v>
      </c>
      <c r="I559" s="384">
        <v>2019</v>
      </c>
      <c r="J559" s="239">
        <v>114</v>
      </c>
    </row>
    <row r="560" spans="1:10" ht="14.65" customHeight="1" x14ac:dyDescent="0.25">
      <c r="A560" s="50" t="s">
        <v>1288</v>
      </c>
      <c r="B560" s="324" t="s">
        <v>594</v>
      </c>
      <c r="C560" s="342" t="s">
        <v>1287</v>
      </c>
      <c r="D560" s="324" t="s">
        <v>2550</v>
      </c>
      <c r="E560" s="382" t="s">
        <v>2307</v>
      </c>
      <c r="F560" s="324" t="s">
        <v>1598</v>
      </c>
      <c r="G560" s="324" t="s">
        <v>2530</v>
      </c>
      <c r="H560" s="324" t="s">
        <v>1455</v>
      </c>
      <c r="I560" s="384">
        <v>2019</v>
      </c>
      <c r="J560" s="239">
        <v>321</v>
      </c>
    </row>
    <row r="561" spans="1:10" ht="14.65" customHeight="1" x14ac:dyDescent="0.25">
      <c r="A561" s="50" t="s">
        <v>1288</v>
      </c>
      <c r="B561" s="324" t="s">
        <v>594</v>
      </c>
      <c r="C561" s="342" t="s">
        <v>1287</v>
      </c>
      <c r="D561" s="324" t="s">
        <v>2550</v>
      </c>
      <c r="E561" s="382" t="s">
        <v>2307</v>
      </c>
      <c r="F561" s="324" t="s">
        <v>1598</v>
      </c>
      <c r="G561" s="324" t="s">
        <v>2531</v>
      </c>
      <c r="H561" s="324" t="s">
        <v>1455</v>
      </c>
      <c r="I561" s="384">
        <v>2019</v>
      </c>
      <c r="J561" s="239">
        <v>131</v>
      </c>
    </row>
    <row r="562" spans="1:10" ht="14.65" customHeight="1" x14ac:dyDescent="0.25">
      <c r="A562" s="50" t="s">
        <v>1288</v>
      </c>
      <c r="B562" s="324" t="s">
        <v>594</v>
      </c>
      <c r="C562" s="342" t="s">
        <v>1287</v>
      </c>
      <c r="D562" s="324" t="s">
        <v>2550</v>
      </c>
      <c r="E562" s="382" t="s">
        <v>2307</v>
      </c>
      <c r="F562" s="324" t="s">
        <v>1598</v>
      </c>
      <c r="G562" s="324" t="s">
        <v>850</v>
      </c>
      <c r="H562" s="324" t="s">
        <v>1455</v>
      </c>
      <c r="I562" s="384">
        <v>2019</v>
      </c>
      <c r="J562" s="239">
        <v>118</v>
      </c>
    </row>
    <row r="563" spans="1:10" ht="14.65" customHeight="1" x14ac:dyDescent="0.25">
      <c r="A563" s="50" t="s">
        <v>1288</v>
      </c>
      <c r="B563" s="324" t="s">
        <v>594</v>
      </c>
      <c r="C563" s="342" t="s">
        <v>1287</v>
      </c>
      <c r="D563" s="324" t="s">
        <v>2550</v>
      </c>
      <c r="E563" s="382" t="s">
        <v>2307</v>
      </c>
      <c r="F563" s="324" t="s">
        <v>1598</v>
      </c>
      <c r="G563" s="324" t="s">
        <v>2532</v>
      </c>
      <c r="H563" s="324" t="s">
        <v>1455</v>
      </c>
      <c r="I563" s="384">
        <v>2019</v>
      </c>
      <c r="J563" s="239">
        <v>114</v>
      </c>
    </row>
    <row r="564" spans="1:10" ht="14.65" customHeight="1" x14ac:dyDescent="0.25">
      <c r="A564" s="50" t="s">
        <v>1288</v>
      </c>
      <c r="B564" s="324" t="s">
        <v>594</v>
      </c>
      <c r="C564" s="342" t="s">
        <v>1287</v>
      </c>
      <c r="D564" s="324" t="s">
        <v>2550</v>
      </c>
      <c r="E564" s="382" t="s">
        <v>2307</v>
      </c>
      <c r="F564" s="324" t="s">
        <v>1598</v>
      </c>
      <c r="G564" s="324" t="s">
        <v>2533</v>
      </c>
      <c r="H564" s="324" t="s">
        <v>1455</v>
      </c>
      <c r="I564" s="384">
        <v>2019</v>
      </c>
      <c r="J564" s="239">
        <v>129</v>
      </c>
    </row>
    <row r="565" spans="1:10" ht="14.65" customHeight="1" x14ac:dyDescent="0.25">
      <c r="A565" s="50" t="s">
        <v>1288</v>
      </c>
      <c r="B565" s="324" t="s">
        <v>594</v>
      </c>
      <c r="C565" s="342" t="s">
        <v>1287</v>
      </c>
      <c r="D565" s="324" t="s">
        <v>2550</v>
      </c>
      <c r="E565" s="382" t="s">
        <v>2307</v>
      </c>
      <c r="F565" s="324" t="s">
        <v>1598</v>
      </c>
      <c r="G565" s="324" t="s">
        <v>2534</v>
      </c>
      <c r="H565" s="324" t="s">
        <v>1455</v>
      </c>
      <c r="I565" s="384">
        <v>2019</v>
      </c>
      <c r="J565" s="239" t="s">
        <v>881</v>
      </c>
    </row>
    <row r="566" spans="1:10" ht="14.65" customHeight="1" x14ac:dyDescent="0.25">
      <c r="A566" s="50" t="s">
        <v>1288</v>
      </c>
      <c r="B566" s="324" t="s">
        <v>594</v>
      </c>
      <c r="C566" s="342" t="s">
        <v>1287</v>
      </c>
      <c r="D566" s="324" t="s">
        <v>2550</v>
      </c>
      <c r="E566" s="382" t="s">
        <v>2307</v>
      </c>
      <c r="F566" s="324" t="s">
        <v>1598</v>
      </c>
      <c r="G566" s="324" t="s">
        <v>76</v>
      </c>
      <c r="H566" s="324" t="s">
        <v>1455</v>
      </c>
      <c r="I566" s="384">
        <v>2019</v>
      </c>
      <c r="J566" s="239">
        <v>111</v>
      </c>
    </row>
    <row r="567" spans="1:10" ht="14.65" customHeight="1" x14ac:dyDescent="0.25">
      <c r="A567" s="50" t="s">
        <v>1288</v>
      </c>
      <c r="B567" s="324" t="s">
        <v>594</v>
      </c>
      <c r="C567" s="342" t="s">
        <v>1287</v>
      </c>
      <c r="D567" s="324" t="s">
        <v>2550</v>
      </c>
      <c r="E567" s="382" t="s">
        <v>2307</v>
      </c>
      <c r="F567" s="324" t="s">
        <v>1598</v>
      </c>
      <c r="G567" s="324" t="s">
        <v>824</v>
      </c>
      <c r="H567" s="324" t="s">
        <v>1455</v>
      </c>
      <c r="I567" s="384">
        <v>2020</v>
      </c>
      <c r="J567" s="239">
        <v>122</v>
      </c>
    </row>
    <row r="568" spans="1:10" ht="14.65" customHeight="1" x14ac:dyDescent="0.25">
      <c r="A568" s="50" t="s">
        <v>1288</v>
      </c>
      <c r="B568" s="324" t="s">
        <v>594</v>
      </c>
      <c r="C568" s="342" t="s">
        <v>1287</v>
      </c>
      <c r="D568" s="324" t="s">
        <v>2550</v>
      </c>
      <c r="E568" s="382" t="s">
        <v>2307</v>
      </c>
      <c r="F568" s="324" t="s">
        <v>1598</v>
      </c>
      <c r="G568" s="324" t="s">
        <v>2106</v>
      </c>
      <c r="H568" s="324" t="s">
        <v>1455</v>
      </c>
      <c r="I568" s="384">
        <v>2020</v>
      </c>
      <c r="J568" s="239">
        <v>137</v>
      </c>
    </row>
    <row r="569" spans="1:10" ht="14.65" customHeight="1" x14ac:dyDescent="0.25">
      <c r="A569" s="50" t="s">
        <v>1288</v>
      </c>
      <c r="B569" s="324" t="s">
        <v>594</v>
      </c>
      <c r="C569" s="342" t="s">
        <v>1287</v>
      </c>
      <c r="D569" s="324" t="s">
        <v>2550</v>
      </c>
      <c r="E569" s="382" t="s">
        <v>2307</v>
      </c>
      <c r="F569" s="324" t="s">
        <v>1598</v>
      </c>
      <c r="G569" s="324" t="s">
        <v>2108</v>
      </c>
      <c r="H569" s="324" t="s">
        <v>1455</v>
      </c>
      <c r="I569" s="384">
        <v>2020</v>
      </c>
      <c r="J569" s="239">
        <v>161</v>
      </c>
    </row>
    <row r="570" spans="1:10" ht="14.65" customHeight="1" x14ac:dyDescent="0.25">
      <c r="A570" s="50" t="s">
        <v>1288</v>
      </c>
      <c r="B570" s="324" t="s">
        <v>594</v>
      </c>
      <c r="C570" s="342" t="s">
        <v>1287</v>
      </c>
      <c r="D570" s="324" t="s">
        <v>2550</v>
      </c>
      <c r="E570" s="382" t="s">
        <v>2307</v>
      </c>
      <c r="F570" s="324" t="s">
        <v>1598</v>
      </c>
      <c r="G570" s="324" t="s">
        <v>2519</v>
      </c>
      <c r="H570" s="324" t="s">
        <v>1455</v>
      </c>
      <c r="I570" s="384">
        <v>2020</v>
      </c>
      <c r="J570" s="239">
        <v>131</v>
      </c>
    </row>
    <row r="571" spans="1:10" ht="14.65" customHeight="1" x14ac:dyDescent="0.25">
      <c r="A571" s="50" t="s">
        <v>1288</v>
      </c>
      <c r="B571" s="324" t="s">
        <v>594</v>
      </c>
      <c r="C571" s="342" t="s">
        <v>1287</v>
      </c>
      <c r="D571" s="324" t="s">
        <v>2550</v>
      </c>
      <c r="E571" s="382" t="s">
        <v>2307</v>
      </c>
      <c r="F571" s="324" t="s">
        <v>1598</v>
      </c>
      <c r="G571" s="324" t="s">
        <v>2520</v>
      </c>
      <c r="H571" s="324" t="s">
        <v>1455</v>
      </c>
      <c r="I571" s="384">
        <v>2020</v>
      </c>
      <c r="J571" s="239">
        <v>81</v>
      </c>
    </row>
    <row r="572" spans="1:10" ht="14.65" customHeight="1" x14ac:dyDescent="0.25">
      <c r="A572" s="50" t="s">
        <v>1288</v>
      </c>
      <c r="B572" s="324" t="s">
        <v>594</v>
      </c>
      <c r="C572" s="342" t="s">
        <v>1287</v>
      </c>
      <c r="D572" s="324" t="s">
        <v>2550</v>
      </c>
      <c r="E572" s="382" t="s">
        <v>2307</v>
      </c>
      <c r="F572" s="324" t="s">
        <v>1598</v>
      </c>
      <c r="G572" s="324" t="s">
        <v>831</v>
      </c>
      <c r="H572" s="324" t="s">
        <v>1455</v>
      </c>
      <c r="I572" s="384">
        <v>2020</v>
      </c>
      <c r="J572" s="239">
        <v>103</v>
      </c>
    </row>
    <row r="573" spans="1:10" ht="14.65" customHeight="1" x14ac:dyDescent="0.25">
      <c r="A573" s="50" t="s">
        <v>1288</v>
      </c>
      <c r="B573" s="324" t="s">
        <v>594</v>
      </c>
      <c r="C573" s="342" t="s">
        <v>1287</v>
      </c>
      <c r="D573" s="324" t="s">
        <v>2550</v>
      </c>
      <c r="E573" s="382" t="s">
        <v>2307</v>
      </c>
      <c r="F573" s="324" t="s">
        <v>1598</v>
      </c>
      <c r="G573" s="324" t="s">
        <v>2521</v>
      </c>
      <c r="H573" s="324" t="s">
        <v>1455</v>
      </c>
      <c r="I573" s="384">
        <v>2020</v>
      </c>
      <c r="J573" s="239">
        <v>117</v>
      </c>
    </row>
    <row r="574" spans="1:10" ht="14.65" customHeight="1" x14ac:dyDescent="0.25">
      <c r="A574" s="50" t="s">
        <v>1288</v>
      </c>
      <c r="B574" s="324" t="s">
        <v>594</v>
      </c>
      <c r="C574" s="342" t="s">
        <v>1287</v>
      </c>
      <c r="D574" s="324" t="s">
        <v>2550</v>
      </c>
      <c r="E574" s="382" t="s">
        <v>2307</v>
      </c>
      <c r="F574" s="324" t="s">
        <v>1598</v>
      </c>
      <c r="G574" s="324" t="s">
        <v>2522</v>
      </c>
      <c r="H574" s="324" t="s">
        <v>1455</v>
      </c>
      <c r="I574" s="384">
        <v>2020</v>
      </c>
      <c r="J574" s="239">
        <v>99</v>
      </c>
    </row>
    <row r="575" spans="1:10" ht="14.65" customHeight="1" x14ac:dyDescent="0.25">
      <c r="A575" s="50" t="s">
        <v>1288</v>
      </c>
      <c r="B575" s="324" t="s">
        <v>594</v>
      </c>
      <c r="C575" s="342" t="s">
        <v>1287</v>
      </c>
      <c r="D575" s="324" t="s">
        <v>2550</v>
      </c>
      <c r="E575" s="382" t="s">
        <v>2307</v>
      </c>
      <c r="F575" s="324" t="s">
        <v>1598</v>
      </c>
      <c r="G575" s="324" t="s">
        <v>2523</v>
      </c>
      <c r="H575" s="324" t="s">
        <v>1455</v>
      </c>
      <c r="I575" s="384">
        <v>2020</v>
      </c>
      <c r="J575" s="239">
        <v>89</v>
      </c>
    </row>
    <row r="576" spans="1:10" ht="14.65" customHeight="1" x14ac:dyDescent="0.25">
      <c r="A576" s="50" t="s">
        <v>1288</v>
      </c>
      <c r="B576" s="324" t="s">
        <v>594</v>
      </c>
      <c r="C576" s="342" t="s">
        <v>1287</v>
      </c>
      <c r="D576" s="324" t="s">
        <v>2550</v>
      </c>
      <c r="E576" s="382" t="s">
        <v>2307</v>
      </c>
      <c r="F576" s="324" t="s">
        <v>1598</v>
      </c>
      <c r="G576" s="324" t="s">
        <v>2524</v>
      </c>
      <c r="H576" s="324" t="s">
        <v>1455</v>
      </c>
      <c r="I576" s="384">
        <v>2020</v>
      </c>
      <c r="J576" s="239">
        <v>83</v>
      </c>
    </row>
    <row r="577" spans="1:10" ht="14.65" customHeight="1" x14ac:dyDescent="0.25">
      <c r="A577" s="50" t="s">
        <v>1288</v>
      </c>
      <c r="B577" s="324" t="s">
        <v>594</v>
      </c>
      <c r="C577" s="342" t="s">
        <v>1287</v>
      </c>
      <c r="D577" s="324" t="s">
        <v>2550</v>
      </c>
      <c r="E577" s="382" t="s">
        <v>2307</v>
      </c>
      <c r="F577" s="324" t="s">
        <v>1598</v>
      </c>
      <c r="G577" s="324" t="s">
        <v>837</v>
      </c>
      <c r="H577" s="324" t="s">
        <v>1455</v>
      </c>
      <c r="I577" s="384">
        <v>2020</v>
      </c>
      <c r="J577" s="239">
        <v>111</v>
      </c>
    </row>
    <row r="578" spans="1:10" ht="14.65" customHeight="1" x14ac:dyDescent="0.25">
      <c r="A578" s="50" t="s">
        <v>1288</v>
      </c>
      <c r="B578" s="324" t="s">
        <v>594</v>
      </c>
      <c r="C578" s="342" t="s">
        <v>1287</v>
      </c>
      <c r="D578" s="324" t="s">
        <v>2550</v>
      </c>
      <c r="E578" s="382" t="s">
        <v>2307</v>
      </c>
      <c r="F578" s="324" t="s">
        <v>1598</v>
      </c>
      <c r="G578" s="324" t="s">
        <v>1454</v>
      </c>
      <c r="H578" s="324" t="s">
        <v>1455</v>
      </c>
      <c r="I578" s="384">
        <v>2020</v>
      </c>
      <c r="J578" s="239">
        <v>105</v>
      </c>
    </row>
    <row r="579" spans="1:10" ht="14.65" customHeight="1" x14ac:dyDescent="0.25">
      <c r="A579" s="50" t="s">
        <v>1288</v>
      </c>
      <c r="B579" s="324" t="s">
        <v>594</v>
      </c>
      <c r="C579" s="342" t="s">
        <v>1287</v>
      </c>
      <c r="D579" s="324" t="s">
        <v>2550</v>
      </c>
      <c r="E579" s="382" t="s">
        <v>2307</v>
      </c>
      <c r="F579" s="324" t="s">
        <v>1598</v>
      </c>
      <c r="G579" s="324" t="s">
        <v>2525</v>
      </c>
      <c r="H579" s="324" t="s">
        <v>1455</v>
      </c>
      <c r="I579" s="384">
        <v>2020</v>
      </c>
      <c r="J579" s="239">
        <v>105</v>
      </c>
    </row>
    <row r="580" spans="1:10" ht="14.65" customHeight="1" x14ac:dyDescent="0.25">
      <c r="A580" s="50" t="s">
        <v>1288</v>
      </c>
      <c r="B580" s="324" t="s">
        <v>594</v>
      </c>
      <c r="C580" s="342" t="s">
        <v>1287</v>
      </c>
      <c r="D580" s="324" t="s">
        <v>2550</v>
      </c>
      <c r="E580" s="382" t="s">
        <v>2307</v>
      </c>
      <c r="F580" s="324" t="s">
        <v>1598</v>
      </c>
      <c r="G580" s="324" t="s">
        <v>2526</v>
      </c>
      <c r="H580" s="324" t="s">
        <v>1455</v>
      </c>
      <c r="I580" s="384">
        <v>2020</v>
      </c>
      <c r="J580" s="239" t="s">
        <v>881</v>
      </c>
    </row>
    <row r="581" spans="1:10" ht="14.65" customHeight="1" x14ac:dyDescent="0.25">
      <c r="A581" s="50" t="s">
        <v>1288</v>
      </c>
      <c r="B581" s="324" t="s">
        <v>594</v>
      </c>
      <c r="C581" s="342" t="s">
        <v>1287</v>
      </c>
      <c r="D581" s="324" t="s">
        <v>2550</v>
      </c>
      <c r="E581" s="382" t="s">
        <v>2307</v>
      </c>
      <c r="F581" s="324" t="s">
        <v>1598</v>
      </c>
      <c r="G581" s="324" t="s">
        <v>2527</v>
      </c>
      <c r="H581" s="324" t="s">
        <v>1455</v>
      </c>
      <c r="I581" s="384">
        <v>2020</v>
      </c>
      <c r="J581" s="239">
        <v>102</v>
      </c>
    </row>
    <row r="582" spans="1:10" ht="14.65" customHeight="1" x14ac:dyDescent="0.25">
      <c r="A582" s="50" t="s">
        <v>1288</v>
      </c>
      <c r="B582" s="324" t="s">
        <v>594</v>
      </c>
      <c r="C582" s="342" t="s">
        <v>1287</v>
      </c>
      <c r="D582" s="324" t="s">
        <v>2550</v>
      </c>
      <c r="E582" s="382" t="s">
        <v>2307</v>
      </c>
      <c r="F582" s="324" t="s">
        <v>1598</v>
      </c>
      <c r="G582" s="324" t="s">
        <v>2528</v>
      </c>
      <c r="H582" s="324" t="s">
        <v>1455</v>
      </c>
      <c r="I582" s="384">
        <v>2020</v>
      </c>
      <c r="J582" s="239">
        <v>153</v>
      </c>
    </row>
    <row r="583" spans="1:10" ht="14.65" customHeight="1" x14ac:dyDescent="0.25">
      <c r="A583" s="50" t="s">
        <v>1288</v>
      </c>
      <c r="B583" s="324" t="s">
        <v>594</v>
      </c>
      <c r="C583" s="342" t="s">
        <v>1287</v>
      </c>
      <c r="D583" s="324" t="s">
        <v>2550</v>
      </c>
      <c r="E583" s="382" t="s">
        <v>2307</v>
      </c>
      <c r="F583" s="324" t="s">
        <v>1598</v>
      </c>
      <c r="G583" s="324" t="s">
        <v>2529</v>
      </c>
      <c r="H583" s="324" t="s">
        <v>1455</v>
      </c>
      <c r="I583" s="384">
        <v>2020</v>
      </c>
      <c r="J583" s="239">
        <v>154</v>
      </c>
    </row>
    <row r="584" spans="1:10" ht="14.65" customHeight="1" x14ac:dyDescent="0.25">
      <c r="A584" s="50" t="s">
        <v>1288</v>
      </c>
      <c r="B584" s="324" t="s">
        <v>594</v>
      </c>
      <c r="C584" s="342" t="s">
        <v>1287</v>
      </c>
      <c r="D584" s="324" t="s">
        <v>2550</v>
      </c>
      <c r="E584" s="382" t="s">
        <v>2307</v>
      </c>
      <c r="F584" s="324" t="s">
        <v>1598</v>
      </c>
      <c r="G584" s="324" t="s">
        <v>2530</v>
      </c>
      <c r="H584" s="324" t="s">
        <v>1455</v>
      </c>
      <c r="I584" s="384">
        <v>2020</v>
      </c>
      <c r="J584" s="239">
        <v>350</v>
      </c>
    </row>
    <row r="585" spans="1:10" ht="14.65" customHeight="1" x14ac:dyDescent="0.25">
      <c r="A585" s="50" t="s">
        <v>1288</v>
      </c>
      <c r="B585" s="324" t="s">
        <v>594</v>
      </c>
      <c r="C585" s="342" t="s">
        <v>1287</v>
      </c>
      <c r="D585" s="324" t="s">
        <v>2550</v>
      </c>
      <c r="E585" s="382" t="s">
        <v>2307</v>
      </c>
      <c r="F585" s="324" t="s">
        <v>1598</v>
      </c>
      <c r="G585" s="324" t="s">
        <v>2531</v>
      </c>
      <c r="H585" s="324" t="s">
        <v>1455</v>
      </c>
      <c r="I585" s="384">
        <v>2020</v>
      </c>
      <c r="J585" s="239">
        <v>119</v>
      </c>
    </row>
    <row r="586" spans="1:10" ht="14.65" customHeight="1" x14ac:dyDescent="0.25">
      <c r="A586" s="50" t="s">
        <v>1288</v>
      </c>
      <c r="B586" s="324" t="s">
        <v>594</v>
      </c>
      <c r="C586" s="342" t="s">
        <v>1287</v>
      </c>
      <c r="D586" s="324" t="s">
        <v>2550</v>
      </c>
      <c r="E586" s="382" t="s">
        <v>2307</v>
      </c>
      <c r="F586" s="324" t="s">
        <v>1598</v>
      </c>
      <c r="G586" s="324" t="s">
        <v>850</v>
      </c>
      <c r="H586" s="324" t="s">
        <v>1455</v>
      </c>
      <c r="I586" s="384">
        <v>2020</v>
      </c>
      <c r="J586" s="239">
        <v>110</v>
      </c>
    </row>
    <row r="587" spans="1:10" ht="14.65" customHeight="1" x14ac:dyDescent="0.25">
      <c r="A587" s="50" t="s">
        <v>1288</v>
      </c>
      <c r="B587" s="324" t="s">
        <v>594</v>
      </c>
      <c r="C587" s="342" t="s">
        <v>1287</v>
      </c>
      <c r="D587" s="324" t="s">
        <v>2550</v>
      </c>
      <c r="E587" s="382" t="s">
        <v>2307</v>
      </c>
      <c r="F587" s="324" t="s">
        <v>1598</v>
      </c>
      <c r="G587" s="324" t="s">
        <v>2532</v>
      </c>
      <c r="H587" s="324" t="s">
        <v>1455</v>
      </c>
      <c r="I587" s="384">
        <v>2020</v>
      </c>
      <c r="J587" s="239">
        <v>105</v>
      </c>
    </row>
    <row r="588" spans="1:10" ht="14.65" customHeight="1" x14ac:dyDescent="0.25">
      <c r="A588" s="50" t="s">
        <v>1288</v>
      </c>
      <c r="B588" s="324" t="s">
        <v>594</v>
      </c>
      <c r="C588" s="342" t="s">
        <v>1287</v>
      </c>
      <c r="D588" s="324" t="s">
        <v>2550</v>
      </c>
      <c r="E588" s="382" t="s">
        <v>2307</v>
      </c>
      <c r="F588" s="324" t="s">
        <v>1598</v>
      </c>
      <c r="G588" s="324" t="s">
        <v>2533</v>
      </c>
      <c r="H588" s="324" t="s">
        <v>1455</v>
      </c>
      <c r="I588" s="384">
        <v>2020</v>
      </c>
      <c r="J588" s="239">
        <v>124</v>
      </c>
    </row>
    <row r="589" spans="1:10" ht="14.65" customHeight="1" x14ac:dyDescent="0.25">
      <c r="A589" s="50" t="s">
        <v>1288</v>
      </c>
      <c r="B589" s="324" t="s">
        <v>594</v>
      </c>
      <c r="C589" s="342" t="s">
        <v>1287</v>
      </c>
      <c r="D589" s="324" t="s">
        <v>2550</v>
      </c>
      <c r="E589" s="382" t="s">
        <v>2307</v>
      </c>
      <c r="F589" s="324" t="s">
        <v>1598</v>
      </c>
      <c r="G589" s="324" t="s">
        <v>2534</v>
      </c>
      <c r="H589" s="324" t="s">
        <v>1455</v>
      </c>
      <c r="I589" s="384">
        <v>2020</v>
      </c>
      <c r="J589" s="239" t="s">
        <v>881</v>
      </c>
    </row>
    <row r="590" spans="1:10" ht="14.65" customHeight="1" x14ac:dyDescent="0.25">
      <c r="A590" s="50" t="s">
        <v>1288</v>
      </c>
      <c r="B590" s="324" t="s">
        <v>594</v>
      </c>
      <c r="C590" s="342" t="s">
        <v>1287</v>
      </c>
      <c r="D590" s="324" t="s">
        <v>2550</v>
      </c>
      <c r="E590" s="382" t="s">
        <v>2307</v>
      </c>
      <c r="F590" s="324" t="s">
        <v>1598</v>
      </c>
      <c r="G590" s="324" t="s">
        <v>76</v>
      </c>
      <c r="H590" s="324" t="s">
        <v>1455</v>
      </c>
      <c r="I590" s="384">
        <v>2020</v>
      </c>
      <c r="J590" s="239">
        <v>111</v>
      </c>
    </row>
    <row r="591" spans="1:10" ht="14.65" customHeight="1" x14ac:dyDescent="0.25">
      <c r="A591" s="50" t="s">
        <v>1288</v>
      </c>
      <c r="B591" s="324" t="s">
        <v>594</v>
      </c>
      <c r="C591" s="342" t="s">
        <v>1287</v>
      </c>
      <c r="D591" s="324" t="s">
        <v>2550</v>
      </c>
      <c r="E591" s="382" t="s">
        <v>2307</v>
      </c>
      <c r="F591" s="324" t="s">
        <v>1598</v>
      </c>
      <c r="G591" s="324" t="s">
        <v>824</v>
      </c>
      <c r="H591" s="324" t="s">
        <v>1455</v>
      </c>
      <c r="I591" s="384">
        <v>2021</v>
      </c>
      <c r="J591" s="239">
        <v>116</v>
      </c>
    </row>
    <row r="592" spans="1:10" ht="14.65" customHeight="1" x14ac:dyDescent="0.25">
      <c r="A592" s="50" t="s">
        <v>1288</v>
      </c>
      <c r="B592" s="324" t="s">
        <v>594</v>
      </c>
      <c r="C592" s="342" t="s">
        <v>1287</v>
      </c>
      <c r="D592" s="324" t="s">
        <v>2550</v>
      </c>
      <c r="E592" s="382" t="s">
        <v>2307</v>
      </c>
      <c r="F592" s="324" t="s">
        <v>1598</v>
      </c>
      <c r="G592" s="324" t="s">
        <v>2106</v>
      </c>
      <c r="H592" s="324" t="s">
        <v>1455</v>
      </c>
      <c r="I592" s="384">
        <v>2021</v>
      </c>
      <c r="J592" s="239">
        <v>121</v>
      </c>
    </row>
    <row r="593" spans="1:10" ht="14.65" customHeight="1" x14ac:dyDescent="0.25">
      <c r="A593" s="50" t="s">
        <v>1288</v>
      </c>
      <c r="B593" s="324" t="s">
        <v>594</v>
      </c>
      <c r="C593" s="342" t="s">
        <v>1287</v>
      </c>
      <c r="D593" s="324" t="s">
        <v>2550</v>
      </c>
      <c r="E593" s="382" t="s">
        <v>2307</v>
      </c>
      <c r="F593" s="324" t="s">
        <v>1598</v>
      </c>
      <c r="G593" s="324" t="s">
        <v>2108</v>
      </c>
      <c r="H593" s="324" t="s">
        <v>1455</v>
      </c>
      <c r="I593" s="384">
        <v>2021</v>
      </c>
      <c r="J593" s="239">
        <v>144</v>
      </c>
    </row>
    <row r="594" spans="1:10" ht="14.65" customHeight="1" x14ac:dyDescent="0.25">
      <c r="A594" s="50" t="s">
        <v>1288</v>
      </c>
      <c r="B594" s="324" t="s">
        <v>594</v>
      </c>
      <c r="C594" s="342" t="s">
        <v>1287</v>
      </c>
      <c r="D594" s="324" t="s">
        <v>2550</v>
      </c>
      <c r="E594" s="382" t="s">
        <v>2307</v>
      </c>
      <c r="F594" s="324" t="s">
        <v>1598</v>
      </c>
      <c r="G594" s="324" t="s">
        <v>2519</v>
      </c>
      <c r="H594" s="324" t="s">
        <v>1455</v>
      </c>
      <c r="I594" s="384">
        <v>2021</v>
      </c>
      <c r="J594" s="239">
        <v>129</v>
      </c>
    </row>
    <row r="595" spans="1:10" ht="14.65" customHeight="1" x14ac:dyDescent="0.25">
      <c r="A595" s="50" t="s">
        <v>1288</v>
      </c>
      <c r="B595" s="324" t="s">
        <v>594</v>
      </c>
      <c r="C595" s="342" t="s">
        <v>1287</v>
      </c>
      <c r="D595" s="324" t="s">
        <v>2550</v>
      </c>
      <c r="E595" s="382" t="s">
        <v>2307</v>
      </c>
      <c r="F595" s="324" t="s">
        <v>1598</v>
      </c>
      <c r="G595" s="324" t="s">
        <v>2520</v>
      </c>
      <c r="H595" s="324" t="s">
        <v>1455</v>
      </c>
      <c r="I595" s="384">
        <v>2021</v>
      </c>
      <c r="J595" s="239">
        <v>80</v>
      </c>
    </row>
    <row r="596" spans="1:10" ht="14.65" customHeight="1" x14ac:dyDescent="0.25">
      <c r="A596" s="50" t="s">
        <v>1288</v>
      </c>
      <c r="B596" s="324" t="s">
        <v>594</v>
      </c>
      <c r="C596" s="342" t="s">
        <v>1287</v>
      </c>
      <c r="D596" s="324" t="s">
        <v>2550</v>
      </c>
      <c r="E596" s="382" t="s">
        <v>2307</v>
      </c>
      <c r="F596" s="324" t="s">
        <v>1598</v>
      </c>
      <c r="G596" s="324" t="s">
        <v>831</v>
      </c>
      <c r="H596" s="324" t="s">
        <v>1455</v>
      </c>
      <c r="I596" s="384">
        <v>2021</v>
      </c>
      <c r="J596" s="239">
        <v>120</v>
      </c>
    </row>
    <row r="597" spans="1:10" ht="14.65" customHeight="1" x14ac:dyDescent="0.25">
      <c r="A597" s="50" t="s">
        <v>1288</v>
      </c>
      <c r="B597" s="324" t="s">
        <v>594</v>
      </c>
      <c r="C597" s="342" t="s">
        <v>1287</v>
      </c>
      <c r="D597" s="324" t="s">
        <v>2550</v>
      </c>
      <c r="E597" s="382" t="s">
        <v>2307</v>
      </c>
      <c r="F597" s="324" t="s">
        <v>1598</v>
      </c>
      <c r="G597" s="324" t="s">
        <v>2521</v>
      </c>
      <c r="H597" s="324" t="s">
        <v>1455</v>
      </c>
      <c r="I597" s="384">
        <v>2021</v>
      </c>
      <c r="J597" s="239">
        <v>117</v>
      </c>
    </row>
    <row r="598" spans="1:10" ht="14.65" customHeight="1" x14ac:dyDescent="0.25">
      <c r="A598" s="50" t="s">
        <v>1288</v>
      </c>
      <c r="B598" s="324" t="s">
        <v>594</v>
      </c>
      <c r="C598" s="342" t="s">
        <v>1287</v>
      </c>
      <c r="D598" s="324" t="s">
        <v>2550</v>
      </c>
      <c r="E598" s="382" t="s">
        <v>2307</v>
      </c>
      <c r="F598" s="324" t="s">
        <v>1598</v>
      </c>
      <c r="G598" s="324" t="s">
        <v>2522</v>
      </c>
      <c r="H598" s="324" t="s">
        <v>1455</v>
      </c>
      <c r="I598" s="384">
        <v>2021</v>
      </c>
      <c r="J598" s="239">
        <v>121</v>
      </c>
    </row>
    <row r="599" spans="1:10" ht="14.65" customHeight="1" x14ac:dyDescent="0.25">
      <c r="A599" s="50" t="s">
        <v>1288</v>
      </c>
      <c r="B599" s="324" t="s">
        <v>594</v>
      </c>
      <c r="C599" s="342" t="s">
        <v>1287</v>
      </c>
      <c r="D599" s="324" t="s">
        <v>2550</v>
      </c>
      <c r="E599" s="382" t="s">
        <v>2307</v>
      </c>
      <c r="F599" s="324" t="s">
        <v>1598</v>
      </c>
      <c r="G599" s="324" t="s">
        <v>2523</v>
      </c>
      <c r="H599" s="324" t="s">
        <v>1455</v>
      </c>
      <c r="I599" s="384">
        <v>2021</v>
      </c>
      <c r="J599" s="239">
        <v>86</v>
      </c>
    </row>
    <row r="600" spans="1:10" ht="14.65" customHeight="1" x14ac:dyDescent="0.25">
      <c r="A600" s="50" t="s">
        <v>1288</v>
      </c>
      <c r="B600" s="324" t="s">
        <v>594</v>
      </c>
      <c r="C600" s="342" t="s">
        <v>1287</v>
      </c>
      <c r="D600" s="324" t="s">
        <v>2550</v>
      </c>
      <c r="E600" s="382" t="s">
        <v>2307</v>
      </c>
      <c r="F600" s="324" t="s">
        <v>1598</v>
      </c>
      <c r="G600" s="324" t="s">
        <v>2524</v>
      </c>
      <c r="H600" s="324" t="s">
        <v>1455</v>
      </c>
      <c r="I600" s="384">
        <v>2021</v>
      </c>
      <c r="J600" s="239">
        <v>83</v>
      </c>
    </row>
    <row r="601" spans="1:10" ht="14.65" customHeight="1" x14ac:dyDescent="0.25">
      <c r="A601" s="50" t="s">
        <v>1288</v>
      </c>
      <c r="B601" s="324" t="s">
        <v>594</v>
      </c>
      <c r="C601" s="342" t="s">
        <v>1287</v>
      </c>
      <c r="D601" s="324" t="s">
        <v>2550</v>
      </c>
      <c r="E601" s="382" t="s">
        <v>2307</v>
      </c>
      <c r="F601" s="324" t="s">
        <v>1598</v>
      </c>
      <c r="G601" s="324" t="s">
        <v>837</v>
      </c>
      <c r="H601" s="324" t="s">
        <v>1455</v>
      </c>
      <c r="I601" s="384">
        <v>2021</v>
      </c>
      <c r="J601" s="239">
        <v>115</v>
      </c>
    </row>
    <row r="602" spans="1:10" ht="14.65" customHeight="1" x14ac:dyDescent="0.25">
      <c r="A602" s="50" t="s">
        <v>1288</v>
      </c>
      <c r="B602" s="324" t="s">
        <v>594</v>
      </c>
      <c r="C602" s="342" t="s">
        <v>1287</v>
      </c>
      <c r="D602" s="324" t="s">
        <v>2550</v>
      </c>
      <c r="E602" s="382" t="s">
        <v>2307</v>
      </c>
      <c r="F602" s="324" t="s">
        <v>1598</v>
      </c>
      <c r="G602" s="324" t="s">
        <v>1454</v>
      </c>
      <c r="H602" s="324" t="s">
        <v>1455</v>
      </c>
      <c r="I602" s="384">
        <v>2021</v>
      </c>
      <c r="J602" s="239">
        <v>113</v>
      </c>
    </row>
    <row r="603" spans="1:10" ht="14.65" customHeight="1" x14ac:dyDescent="0.25">
      <c r="A603" s="50" t="s">
        <v>1288</v>
      </c>
      <c r="B603" s="324" t="s">
        <v>594</v>
      </c>
      <c r="C603" s="342" t="s">
        <v>1287</v>
      </c>
      <c r="D603" s="324" t="s">
        <v>2550</v>
      </c>
      <c r="E603" s="382" t="s">
        <v>2307</v>
      </c>
      <c r="F603" s="324" t="s">
        <v>1598</v>
      </c>
      <c r="G603" s="324" t="s">
        <v>2525</v>
      </c>
      <c r="H603" s="324" t="s">
        <v>1455</v>
      </c>
      <c r="I603" s="384">
        <v>2021</v>
      </c>
      <c r="J603" s="239">
        <v>103</v>
      </c>
    </row>
    <row r="604" spans="1:10" ht="14.65" customHeight="1" x14ac:dyDescent="0.25">
      <c r="A604" s="50" t="s">
        <v>1288</v>
      </c>
      <c r="B604" s="324" t="s">
        <v>594</v>
      </c>
      <c r="C604" s="342" t="s">
        <v>1287</v>
      </c>
      <c r="D604" s="324" t="s">
        <v>2550</v>
      </c>
      <c r="E604" s="382" t="s">
        <v>2307</v>
      </c>
      <c r="F604" s="324" t="s">
        <v>1598</v>
      </c>
      <c r="G604" s="324" t="s">
        <v>2526</v>
      </c>
      <c r="H604" s="324" t="s">
        <v>1455</v>
      </c>
      <c r="I604" s="384">
        <v>2021</v>
      </c>
      <c r="J604" s="239" t="s">
        <v>881</v>
      </c>
    </row>
    <row r="605" spans="1:10" ht="14.65" customHeight="1" x14ac:dyDescent="0.25">
      <c r="A605" s="50" t="s">
        <v>1288</v>
      </c>
      <c r="B605" s="324" t="s">
        <v>594</v>
      </c>
      <c r="C605" s="342" t="s">
        <v>1287</v>
      </c>
      <c r="D605" s="324" t="s">
        <v>2550</v>
      </c>
      <c r="E605" s="382" t="s">
        <v>2307</v>
      </c>
      <c r="F605" s="324" t="s">
        <v>1598</v>
      </c>
      <c r="G605" s="324" t="s">
        <v>2527</v>
      </c>
      <c r="H605" s="324" t="s">
        <v>1455</v>
      </c>
      <c r="I605" s="384">
        <v>2021</v>
      </c>
      <c r="J605" s="239">
        <v>103</v>
      </c>
    </row>
    <row r="606" spans="1:10" ht="14.65" customHeight="1" x14ac:dyDescent="0.25">
      <c r="A606" s="50" t="s">
        <v>1288</v>
      </c>
      <c r="B606" s="324" t="s">
        <v>594</v>
      </c>
      <c r="C606" s="342" t="s">
        <v>1287</v>
      </c>
      <c r="D606" s="324" t="s">
        <v>2550</v>
      </c>
      <c r="E606" s="382" t="s">
        <v>2307</v>
      </c>
      <c r="F606" s="324" t="s">
        <v>1598</v>
      </c>
      <c r="G606" s="324" t="s">
        <v>2528</v>
      </c>
      <c r="H606" s="324" t="s">
        <v>1455</v>
      </c>
      <c r="I606" s="384">
        <v>2021</v>
      </c>
      <c r="J606" s="239">
        <v>150</v>
      </c>
    </row>
    <row r="607" spans="1:10" ht="14.65" customHeight="1" x14ac:dyDescent="0.25">
      <c r="A607" s="50" t="s">
        <v>1288</v>
      </c>
      <c r="B607" s="324" t="s">
        <v>594</v>
      </c>
      <c r="C607" s="342" t="s">
        <v>1287</v>
      </c>
      <c r="D607" s="324" t="s">
        <v>2550</v>
      </c>
      <c r="E607" s="382" t="s">
        <v>2307</v>
      </c>
      <c r="F607" s="324" t="s">
        <v>1598</v>
      </c>
      <c r="G607" s="324" t="s">
        <v>2529</v>
      </c>
      <c r="H607" s="324" t="s">
        <v>1455</v>
      </c>
      <c r="I607" s="384">
        <v>2021</v>
      </c>
      <c r="J607" s="239">
        <v>111</v>
      </c>
    </row>
    <row r="608" spans="1:10" ht="14.65" customHeight="1" x14ac:dyDescent="0.25">
      <c r="A608" s="50" t="s">
        <v>1288</v>
      </c>
      <c r="B608" s="324" t="s">
        <v>594</v>
      </c>
      <c r="C608" s="342" t="s">
        <v>1287</v>
      </c>
      <c r="D608" s="324" t="s">
        <v>2550</v>
      </c>
      <c r="E608" s="382" t="s">
        <v>2307</v>
      </c>
      <c r="F608" s="324" t="s">
        <v>1598</v>
      </c>
      <c r="G608" s="324" t="s">
        <v>2530</v>
      </c>
      <c r="H608" s="324" t="s">
        <v>1455</v>
      </c>
      <c r="I608" s="384">
        <v>2021</v>
      </c>
      <c r="J608" s="239">
        <v>346</v>
      </c>
    </row>
    <row r="609" spans="1:10" ht="14.65" customHeight="1" x14ac:dyDescent="0.25">
      <c r="A609" s="50" t="s">
        <v>1288</v>
      </c>
      <c r="B609" s="324" t="s">
        <v>594</v>
      </c>
      <c r="C609" s="342" t="s">
        <v>1287</v>
      </c>
      <c r="D609" s="324" t="s">
        <v>2550</v>
      </c>
      <c r="E609" s="382" t="s">
        <v>2307</v>
      </c>
      <c r="F609" s="324" t="s">
        <v>1598</v>
      </c>
      <c r="G609" s="324" t="s">
        <v>2531</v>
      </c>
      <c r="H609" s="324" t="s">
        <v>1455</v>
      </c>
      <c r="I609" s="384">
        <v>2021</v>
      </c>
      <c r="J609" s="239">
        <v>114</v>
      </c>
    </row>
    <row r="610" spans="1:10" ht="14.65" customHeight="1" x14ac:dyDescent="0.25">
      <c r="A610" s="50" t="s">
        <v>1288</v>
      </c>
      <c r="B610" s="324" t="s">
        <v>594</v>
      </c>
      <c r="C610" s="342" t="s">
        <v>1287</v>
      </c>
      <c r="D610" s="324" t="s">
        <v>2550</v>
      </c>
      <c r="E610" s="382" t="s">
        <v>2307</v>
      </c>
      <c r="F610" s="324" t="s">
        <v>1598</v>
      </c>
      <c r="G610" s="324" t="s">
        <v>850</v>
      </c>
      <c r="H610" s="324" t="s">
        <v>1455</v>
      </c>
      <c r="I610" s="384">
        <v>2021</v>
      </c>
      <c r="J610" s="239">
        <v>111</v>
      </c>
    </row>
    <row r="611" spans="1:10" ht="14.65" customHeight="1" x14ac:dyDescent="0.25">
      <c r="A611" s="50" t="s">
        <v>1288</v>
      </c>
      <c r="B611" s="324" t="s">
        <v>594</v>
      </c>
      <c r="C611" s="342" t="s">
        <v>1287</v>
      </c>
      <c r="D611" s="324" t="s">
        <v>2550</v>
      </c>
      <c r="E611" s="382" t="s">
        <v>2307</v>
      </c>
      <c r="F611" s="324" t="s">
        <v>1598</v>
      </c>
      <c r="G611" s="324" t="s">
        <v>2532</v>
      </c>
      <c r="H611" s="324" t="s">
        <v>1455</v>
      </c>
      <c r="I611" s="384">
        <v>2021</v>
      </c>
      <c r="J611" s="239">
        <v>106</v>
      </c>
    </row>
    <row r="612" spans="1:10" ht="14.65" customHeight="1" x14ac:dyDescent="0.25">
      <c r="A612" s="50" t="s">
        <v>1288</v>
      </c>
      <c r="B612" s="324" t="s">
        <v>594</v>
      </c>
      <c r="C612" s="342" t="s">
        <v>1287</v>
      </c>
      <c r="D612" s="324" t="s">
        <v>2550</v>
      </c>
      <c r="E612" s="382" t="s">
        <v>2307</v>
      </c>
      <c r="F612" s="324" t="s">
        <v>1598</v>
      </c>
      <c r="G612" s="324" t="s">
        <v>2533</v>
      </c>
      <c r="H612" s="324" t="s">
        <v>1455</v>
      </c>
      <c r="I612" s="384">
        <v>2021</v>
      </c>
      <c r="J612" s="239">
        <v>126</v>
      </c>
    </row>
    <row r="613" spans="1:10" ht="14.65" customHeight="1" x14ac:dyDescent="0.25">
      <c r="A613" s="50" t="s">
        <v>1288</v>
      </c>
      <c r="B613" s="324" t="s">
        <v>594</v>
      </c>
      <c r="C613" s="342" t="s">
        <v>1287</v>
      </c>
      <c r="D613" s="324" t="s">
        <v>2550</v>
      </c>
      <c r="E613" s="382" t="s">
        <v>2307</v>
      </c>
      <c r="F613" s="324" t="s">
        <v>1598</v>
      </c>
      <c r="G613" s="324" t="s">
        <v>2534</v>
      </c>
      <c r="H613" s="324" t="s">
        <v>1455</v>
      </c>
      <c r="I613" s="384">
        <v>2021</v>
      </c>
      <c r="J613" s="239" t="s">
        <v>881</v>
      </c>
    </row>
    <row r="614" spans="1:10" ht="14.65" customHeight="1" x14ac:dyDescent="0.25">
      <c r="A614" s="50" t="s">
        <v>1288</v>
      </c>
      <c r="B614" s="324" t="s">
        <v>594</v>
      </c>
      <c r="C614" s="342" t="s">
        <v>1287</v>
      </c>
      <c r="D614" s="324" t="s">
        <v>2550</v>
      </c>
      <c r="E614" s="382" t="s">
        <v>2307</v>
      </c>
      <c r="F614" s="324" t="s">
        <v>1598</v>
      </c>
      <c r="G614" s="324" t="s">
        <v>76</v>
      </c>
      <c r="H614" s="324" t="s">
        <v>1455</v>
      </c>
      <c r="I614" s="384">
        <v>2021</v>
      </c>
      <c r="J614" s="239">
        <v>116</v>
      </c>
    </row>
    <row r="615" spans="1:10" ht="14.65" customHeight="1" x14ac:dyDescent="0.25">
      <c r="A615" s="50" t="s">
        <v>1288</v>
      </c>
      <c r="B615" s="324" t="s">
        <v>594</v>
      </c>
      <c r="C615" s="342" t="s">
        <v>1287</v>
      </c>
      <c r="D615" s="324" t="s">
        <v>2550</v>
      </c>
      <c r="E615" s="382" t="s">
        <v>2307</v>
      </c>
      <c r="F615" s="324" t="s">
        <v>1598</v>
      </c>
      <c r="G615" s="324" t="s">
        <v>824</v>
      </c>
      <c r="H615" s="324" t="s">
        <v>1455</v>
      </c>
      <c r="I615" s="384">
        <v>2022</v>
      </c>
      <c r="J615" s="239">
        <v>121</v>
      </c>
    </row>
    <row r="616" spans="1:10" ht="14.65" customHeight="1" x14ac:dyDescent="0.25">
      <c r="A616" s="50" t="s">
        <v>1288</v>
      </c>
      <c r="B616" s="324" t="s">
        <v>594</v>
      </c>
      <c r="C616" s="342" t="s">
        <v>1287</v>
      </c>
      <c r="D616" s="324" t="s">
        <v>2550</v>
      </c>
      <c r="E616" s="382" t="s">
        <v>2307</v>
      </c>
      <c r="F616" s="324" t="s">
        <v>1598</v>
      </c>
      <c r="G616" s="324" t="s">
        <v>2106</v>
      </c>
      <c r="H616" s="324" t="s">
        <v>1455</v>
      </c>
      <c r="I616" s="384">
        <v>2022</v>
      </c>
      <c r="J616" s="239">
        <v>127</v>
      </c>
    </row>
    <row r="617" spans="1:10" ht="14.65" customHeight="1" x14ac:dyDescent="0.25">
      <c r="A617" s="50" t="s">
        <v>1288</v>
      </c>
      <c r="B617" s="324" t="s">
        <v>594</v>
      </c>
      <c r="C617" s="342" t="s">
        <v>1287</v>
      </c>
      <c r="D617" s="324" t="s">
        <v>2550</v>
      </c>
      <c r="E617" s="382" t="s">
        <v>2307</v>
      </c>
      <c r="F617" s="324" t="s">
        <v>1598</v>
      </c>
      <c r="G617" s="324" t="s">
        <v>2108</v>
      </c>
      <c r="H617" s="324" t="s">
        <v>1455</v>
      </c>
      <c r="I617" s="384">
        <v>2022</v>
      </c>
      <c r="J617" s="239">
        <v>146</v>
      </c>
    </row>
    <row r="618" spans="1:10" ht="14.65" customHeight="1" x14ac:dyDescent="0.25">
      <c r="A618" s="50" t="s">
        <v>1288</v>
      </c>
      <c r="B618" s="324" t="s">
        <v>594</v>
      </c>
      <c r="C618" s="342" t="s">
        <v>1287</v>
      </c>
      <c r="D618" s="324" t="s">
        <v>2550</v>
      </c>
      <c r="E618" s="382" t="s">
        <v>2307</v>
      </c>
      <c r="F618" s="324" t="s">
        <v>1598</v>
      </c>
      <c r="G618" s="324" t="s">
        <v>2519</v>
      </c>
      <c r="H618" s="324" t="s">
        <v>1455</v>
      </c>
      <c r="I618" s="384">
        <v>2022</v>
      </c>
      <c r="J618" s="239">
        <v>123</v>
      </c>
    </row>
    <row r="619" spans="1:10" ht="14.65" customHeight="1" x14ac:dyDescent="0.25">
      <c r="A619" s="50" t="s">
        <v>1288</v>
      </c>
      <c r="B619" s="324" t="s">
        <v>594</v>
      </c>
      <c r="C619" s="342" t="s">
        <v>1287</v>
      </c>
      <c r="D619" s="324" t="s">
        <v>2550</v>
      </c>
      <c r="E619" s="382" t="s">
        <v>2307</v>
      </c>
      <c r="F619" s="324" t="s">
        <v>1598</v>
      </c>
      <c r="G619" s="324" t="s">
        <v>2520</v>
      </c>
      <c r="H619" s="324" t="s">
        <v>1455</v>
      </c>
      <c r="I619" s="384">
        <v>2022</v>
      </c>
      <c r="J619" s="239">
        <v>95</v>
      </c>
    </row>
    <row r="620" spans="1:10" ht="14.65" customHeight="1" x14ac:dyDescent="0.25">
      <c r="A620" s="50" t="s">
        <v>1288</v>
      </c>
      <c r="B620" s="324" t="s">
        <v>594</v>
      </c>
      <c r="C620" s="342" t="s">
        <v>1287</v>
      </c>
      <c r="D620" s="324" t="s">
        <v>2550</v>
      </c>
      <c r="E620" s="382" t="s">
        <v>2307</v>
      </c>
      <c r="F620" s="324" t="s">
        <v>1598</v>
      </c>
      <c r="G620" s="324" t="s">
        <v>831</v>
      </c>
      <c r="H620" s="324" t="s">
        <v>1455</v>
      </c>
      <c r="I620" s="384">
        <v>2022</v>
      </c>
      <c r="J620" s="239">
        <v>137</v>
      </c>
    </row>
    <row r="621" spans="1:10" ht="14.65" customHeight="1" x14ac:dyDescent="0.25">
      <c r="A621" s="50" t="s">
        <v>1288</v>
      </c>
      <c r="B621" s="324" t="s">
        <v>594</v>
      </c>
      <c r="C621" s="342" t="s">
        <v>1287</v>
      </c>
      <c r="D621" s="324" t="s">
        <v>2550</v>
      </c>
      <c r="E621" s="382" t="s">
        <v>2307</v>
      </c>
      <c r="F621" s="324" t="s">
        <v>1598</v>
      </c>
      <c r="G621" s="324" t="s">
        <v>2521</v>
      </c>
      <c r="H621" s="324" t="s">
        <v>1455</v>
      </c>
      <c r="I621" s="384">
        <v>2022</v>
      </c>
      <c r="J621" s="239">
        <v>120</v>
      </c>
    </row>
    <row r="622" spans="1:10" ht="14.65" customHeight="1" x14ac:dyDescent="0.25">
      <c r="A622" s="50" t="s">
        <v>1288</v>
      </c>
      <c r="B622" s="324" t="s">
        <v>594</v>
      </c>
      <c r="C622" s="342" t="s">
        <v>1287</v>
      </c>
      <c r="D622" s="324" t="s">
        <v>2550</v>
      </c>
      <c r="E622" s="382" t="s">
        <v>2307</v>
      </c>
      <c r="F622" s="324" t="s">
        <v>1598</v>
      </c>
      <c r="G622" s="324" t="s">
        <v>2522</v>
      </c>
      <c r="H622" s="324" t="s">
        <v>1455</v>
      </c>
      <c r="I622" s="384">
        <v>2022</v>
      </c>
      <c r="J622" s="239">
        <v>144</v>
      </c>
    </row>
    <row r="623" spans="1:10" ht="14.65" customHeight="1" x14ac:dyDescent="0.25">
      <c r="A623" s="50" t="s">
        <v>1288</v>
      </c>
      <c r="B623" s="324" t="s">
        <v>594</v>
      </c>
      <c r="C623" s="342" t="s">
        <v>1287</v>
      </c>
      <c r="D623" s="324" t="s">
        <v>2550</v>
      </c>
      <c r="E623" s="382" t="s">
        <v>2307</v>
      </c>
      <c r="F623" s="324" t="s">
        <v>1598</v>
      </c>
      <c r="G623" s="324" t="s">
        <v>2523</v>
      </c>
      <c r="H623" s="324" t="s">
        <v>1455</v>
      </c>
      <c r="I623" s="384">
        <v>2022</v>
      </c>
      <c r="J623" s="239">
        <v>88</v>
      </c>
    </row>
    <row r="624" spans="1:10" ht="14.65" customHeight="1" x14ac:dyDescent="0.25">
      <c r="A624" s="50" t="s">
        <v>1288</v>
      </c>
      <c r="B624" s="324" t="s">
        <v>594</v>
      </c>
      <c r="C624" s="342" t="s">
        <v>1287</v>
      </c>
      <c r="D624" s="324" t="s">
        <v>2550</v>
      </c>
      <c r="E624" s="382" t="s">
        <v>2307</v>
      </c>
      <c r="F624" s="324" t="s">
        <v>1598</v>
      </c>
      <c r="G624" s="324" t="s">
        <v>2524</v>
      </c>
      <c r="H624" s="324" t="s">
        <v>1455</v>
      </c>
      <c r="I624" s="384">
        <v>2022</v>
      </c>
      <c r="J624" s="239">
        <v>133</v>
      </c>
    </row>
    <row r="625" spans="1:10" ht="14.65" customHeight="1" x14ac:dyDescent="0.25">
      <c r="A625" s="50" t="s">
        <v>1288</v>
      </c>
      <c r="B625" s="324" t="s">
        <v>594</v>
      </c>
      <c r="C625" s="342" t="s">
        <v>1287</v>
      </c>
      <c r="D625" s="324" t="s">
        <v>2550</v>
      </c>
      <c r="E625" s="382" t="s">
        <v>2307</v>
      </c>
      <c r="F625" s="324" t="s">
        <v>1598</v>
      </c>
      <c r="G625" s="324" t="s">
        <v>837</v>
      </c>
      <c r="H625" s="324" t="s">
        <v>1455</v>
      </c>
      <c r="I625" s="384">
        <v>2022</v>
      </c>
      <c r="J625" s="239">
        <v>123</v>
      </c>
    </row>
    <row r="626" spans="1:10" ht="14.65" customHeight="1" x14ac:dyDescent="0.25">
      <c r="A626" s="50" t="s">
        <v>1288</v>
      </c>
      <c r="B626" s="324" t="s">
        <v>594</v>
      </c>
      <c r="C626" s="342" t="s">
        <v>1287</v>
      </c>
      <c r="D626" s="324" t="s">
        <v>2550</v>
      </c>
      <c r="E626" s="382" t="s">
        <v>2307</v>
      </c>
      <c r="F626" s="324" t="s">
        <v>1598</v>
      </c>
      <c r="G626" s="324" t="s">
        <v>1454</v>
      </c>
      <c r="H626" s="324" t="s">
        <v>1455</v>
      </c>
      <c r="I626" s="384">
        <v>2022</v>
      </c>
      <c r="J626" s="239">
        <v>120</v>
      </c>
    </row>
    <row r="627" spans="1:10" ht="14.65" customHeight="1" x14ac:dyDescent="0.25">
      <c r="A627" s="50" t="s">
        <v>1288</v>
      </c>
      <c r="B627" s="324" t="s">
        <v>594</v>
      </c>
      <c r="C627" s="342" t="s">
        <v>1287</v>
      </c>
      <c r="D627" s="324" t="s">
        <v>2550</v>
      </c>
      <c r="E627" s="382" t="s">
        <v>2307</v>
      </c>
      <c r="F627" s="324" t="s">
        <v>1598</v>
      </c>
      <c r="G627" s="324" t="s">
        <v>2525</v>
      </c>
      <c r="H627" s="324" t="s">
        <v>1455</v>
      </c>
      <c r="I627" s="384">
        <v>2022</v>
      </c>
      <c r="J627" s="239">
        <v>101</v>
      </c>
    </row>
    <row r="628" spans="1:10" ht="14.65" customHeight="1" x14ac:dyDescent="0.25">
      <c r="A628" s="50" t="s">
        <v>1288</v>
      </c>
      <c r="B628" s="324" t="s">
        <v>594</v>
      </c>
      <c r="C628" s="342" t="s">
        <v>1287</v>
      </c>
      <c r="D628" s="324" t="s">
        <v>2550</v>
      </c>
      <c r="E628" s="382" t="s">
        <v>2307</v>
      </c>
      <c r="F628" s="324" t="s">
        <v>1598</v>
      </c>
      <c r="G628" s="324" t="s">
        <v>2526</v>
      </c>
      <c r="H628" s="324" t="s">
        <v>1455</v>
      </c>
      <c r="I628" s="384">
        <v>2022</v>
      </c>
      <c r="J628" s="239" t="s">
        <v>881</v>
      </c>
    </row>
    <row r="629" spans="1:10" ht="14.65" customHeight="1" x14ac:dyDescent="0.25">
      <c r="A629" s="50" t="s">
        <v>1288</v>
      </c>
      <c r="B629" s="324" t="s">
        <v>594</v>
      </c>
      <c r="C629" s="342" t="s">
        <v>1287</v>
      </c>
      <c r="D629" s="324" t="s">
        <v>2550</v>
      </c>
      <c r="E629" s="382" t="s">
        <v>2307</v>
      </c>
      <c r="F629" s="324" t="s">
        <v>1598</v>
      </c>
      <c r="G629" s="324" t="s">
        <v>2527</v>
      </c>
      <c r="H629" s="324" t="s">
        <v>1455</v>
      </c>
      <c r="I629" s="384">
        <v>2022</v>
      </c>
      <c r="J629" s="239">
        <v>111</v>
      </c>
    </row>
    <row r="630" spans="1:10" ht="14.65" customHeight="1" x14ac:dyDescent="0.25">
      <c r="A630" s="50" t="s">
        <v>1288</v>
      </c>
      <c r="B630" s="324" t="s">
        <v>594</v>
      </c>
      <c r="C630" s="342" t="s">
        <v>1287</v>
      </c>
      <c r="D630" s="324" t="s">
        <v>2550</v>
      </c>
      <c r="E630" s="382" t="s">
        <v>2307</v>
      </c>
      <c r="F630" s="324" t="s">
        <v>1598</v>
      </c>
      <c r="G630" s="324" t="s">
        <v>2528</v>
      </c>
      <c r="H630" s="324" t="s">
        <v>1455</v>
      </c>
      <c r="I630" s="384">
        <v>2022</v>
      </c>
      <c r="J630" s="239">
        <v>157</v>
      </c>
    </row>
    <row r="631" spans="1:10" ht="14.65" customHeight="1" x14ac:dyDescent="0.25">
      <c r="A631" s="50" t="s">
        <v>1288</v>
      </c>
      <c r="B631" s="324" t="s">
        <v>594</v>
      </c>
      <c r="C631" s="342" t="s">
        <v>1287</v>
      </c>
      <c r="D631" s="324" t="s">
        <v>2550</v>
      </c>
      <c r="E631" s="382" t="s">
        <v>2307</v>
      </c>
      <c r="F631" s="324" t="s">
        <v>1598</v>
      </c>
      <c r="G631" s="324" t="s">
        <v>2529</v>
      </c>
      <c r="H631" s="324" t="s">
        <v>1455</v>
      </c>
      <c r="I631" s="384">
        <v>2022</v>
      </c>
      <c r="J631" s="239">
        <v>136</v>
      </c>
    </row>
    <row r="632" spans="1:10" ht="14.65" customHeight="1" x14ac:dyDescent="0.25">
      <c r="A632" s="50" t="s">
        <v>1288</v>
      </c>
      <c r="B632" s="324" t="s">
        <v>594</v>
      </c>
      <c r="C632" s="342" t="s">
        <v>1287</v>
      </c>
      <c r="D632" s="324" t="s">
        <v>2550</v>
      </c>
      <c r="E632" s="382" t="s">
        <v>2307</v>
      </c>
      <c r="F632" s="324" t="s">
        <v>1598</v>
      </c>
      <c r="G632" s="324" t="s">
        <v>2530</v>
      </c>
      <c r="H632" s="324" t="s">
        <v>1455</v>
      </c>
      <c r="I632" s="384">
        <v>2022</v>
      </c>
      <c r="J632" s="239">
        <v>349</v>
      </c>
    </row>
    <row r="633" spans="1:10" ht="14.65" customHeight="1" x14ac:dyDescent="0.25">
      <c r="A633" s="50" t="s">
        <v>1288</v>
      </c>
      <c r="B633" s="324" t="s">
        <v>594</v>
      </c>
      <c r="C633" s="342" t="s">
        <v>1287</v>
      </c>
      <c r="D633" s="324" t="s">
        <v>2550</v>
      </c>
      <c r="E633" s="382" t="s">
        <v>2307</v>
      </c>
      <c r="F633" s="324" t="s">
        <v>1598</v>
      </c>
      <c r="G633" s="324" t="s">
        <v>2531</v>
      </c>
      <c r="H633" s="324" t="s">
        <v>1455</v>
      </c>
      <c r="I633" s="384">
        <v>2022</v>
      </c>
      <c r="J633" s="239">
        <v>120</v>
      </c>
    </row>
    <row r="634" spans="1:10" ht="14.65" customHeight="1" x14ac:dyDescent="0.25">
      <c r="A634" s="50" t="s">
        <v>1288</v>
      </c>
      <c r="B634" s="324" t="s">
        <v>594</v>
      </c>
      <c r="C634" s="342" t="s">
        <v>1287</v>
      </c>
      <c r="D634" s="324" t="s">
        <v>2550</v>
      </c>
      <c r="E634" s="382" t="s">
        <v>2307</v>
      </c>
      <c r="F634" s="324" t="s">
        <v>1598</v>
      </c>
      <c r="G634" s="324" t="s">
        <v>850</v>
      </c>
      <c r="H634" s="324" t="s">
        <v>1455</v>
      </c>
      <c r="I634" s="384">
        <v>2022</v>
      </c>
      <c r="J634" s="239">
        <v>124</v>
      </c>
    </row>
    <row r="635" spans="1:10" ht="14.65" customHeight="1" x14ac:dyDescent="0.25">
      <c r="A635" s="50" t="s">
        <v>1288</v>
      </c>
      <c r="B635" s="324" t="s">
        <v>594</v>
      </c>
      <c r="C635" s="342" t="s">
        <v>1287</v>
      </c>
      <c r="D635" s="324" t="s">
        <v>2550</v>
      </c>
      <c r="E635" s="382" t="s">
        <v>2307</v>
      </c>
      <c r="F635" s="324" t="s">
        <v>1598</v>
      </c>
      <c r="G635" s="324" t="s">
        <v>2532</v>
      </c>
      <c r="H635" s="324" t="s">
        <v>1455</v>
      </c>
      <c r="I635" s="384">
        <v>2022</v>
      </c>
      <c r="J635" s="239">
        <v>120</v>
      </c>
    </row>
    <row r="636" spans="1:10" ht="14.65" customHeight="1" x14ac:dyDescent="0.25">
      <c r="A636" s="50" t="s">
        <v>1288</v>
      </c>
      <c r="B636" s="324" t="s">
        <v>594</v>
      </c>
      <c r="C636" s="342" t="s">
        <v>1287</v>
      </c>
      <c r="D636" s="324" t="s">
        <v>2550</v>
      </c>
      <c r="E636" s="382" t="s">
        <v>2307</v>
      </c>
      <c r="F636" s="324" t="s">
        <v>1598</v>
      </c>
      <c r="G636" s="324" t="s">
        <v>2533</v>
      </c>
      <c r="H636" s="324" t="s">
        <v>1455</v>
      </c>
      <c r="I636" s="384">
        <v>2022</v>
      </c>
      <c r="J636" s="239">
        <v>136</v>
      </c>
    </row>
    <row r="637" spans="1:10" ht="14.65" customHeight="1" x14ac:dyDescent="0.25">
      <c r="A637" s="50" t="s">
        <v>1288</v>
      </c>
      <c r="B637" s="324" t="s">
        <v>594</v>
      </c>
      <c r="C637" s="342" t="s">
        <v>1287</v>
      </c>
      <c r="D637" s="324" t="s">
        <v>2550</v>
      </c>
      <c r="E637" s="382" t="s">
        <v>2307</v>
      </c>
      <c r="F637" s="324" t="s">
        <v>1598</v>
      </c>
      <c r="G637" s="324" t="s">
        <v>2534</v>
      </c>
      <c r="H637" s="324" t="s">
        <v>1455</v>
      </c>
      <c r="I637" s="384">
        <v>2022</v>
      </c>
      <c r="J637" s="239" t="s">
        <v>881</v>
      </c>
    </row>
    <row r="638" spans="1:10" ht="14.65" customHeight="1" x14ac:dyDescent="0.25">
      <c r="A638" s="50" t="s">
        <v>1288</v>
      </c>
      <c r="B638" s="324" t="s">
        <v>594</v>
      </c>
      <c r="C638" s="342" t="s">
        <v>1287</v>
      </c>
      <c r="D638" s="324" t="s">
        <v>2550</v>
      </c>
      <c r="E638" s="382" t="s">
        <v>2307</v>
      </c>
      <c r="F638" s="324" t="s">
        <v>1598</v>
      </c>
      <c r="G638" s="324" t="s">
        <v>76</v>
      </c>
      <c r="H638" s="324" t="s">
        <v>1455</v>
      </c>
      <c r="I638" s="384">
        <v>2022</v>
      </c>
      <c r="J638" s="239">
        <v>127</v>
      </c>
    </row>
  </sheetData>
  <pageMargins left="0.7" right="0.7" top="0.78740157499999996" bottom="0.78740157499999996" header="0.3" footer="0.3"/>
  <pageSetup paperSize="9" orientation="portrait" r:id="rId1"/>
  <ignoredErrors>
    <ignoredError sqref="E2:E638 E639:E1048576 C2:C638 C639:C1048576" numberStoredAsText="1"/>
  </ignoredError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63"/>
  <dimension ref="A1:J1013"/>
  <sheetViews>
    <sheetView zoomScaleNormal="100" workbookViewId="0"/>
  </sheetViews>
  <sheetFormatPr baseColWidth="10" defaultColWidth="11.42578125" defaultRowHeight="14.65" customHeight="1" x14ac:dyDescent="0.25"/>
  <cols>
    <col min="1" max="1" width="55.7109375" style="358" customWidth="1" collapsed="1"/>
    <col min="2" max="2" width="20.7109375" style="358" customWidth="1" collapsed="1"/>
    <col min="3" max="3" width="15.7109375" style="342" customWidth="1" collapsed="1"/>
    <col min="4" max="4" width="100.7109375" style="358" customWidth="1" collapsed="1"/>
    <col min="5" max="5" width="12.7109375" style="358" customWidth="1" collapsed="1"/>
    <col min="6" max="6" width="100.7109375" style="358" customWidth="1" collapsed="1"/>
    <col min="7" max="7" width="25.7109375" style="358" customWidth="1" collapsed="1"/>
    <col min="8" max="8" width="8.7109375" style="339" customWidth="1" collapsed="1"/>
    <col min="9" max="9" width="14.7109375" style="358" customWidth="1" collapsed="1"/>
    <col min="10" max="10" width="8.7109375" style="357" customWidth="1" collapsed="1"/>
    <col min="11" max="16384" width="11.42578125" style="358" collapsed="1"/>
  </cols>
  <sheetData>
    <row r="1" spans="1:10" ht="14.65" customHeight="1" x14ac:dyDescent="0.25">
      <c r="A1" s="358" t="s">
        <v>327</v>
      </c>
      <c r="B1" s="358" t="s">
        <v>592</v>
      </c>
      <c r="C1" s="358" t="s">
        <v>623</v>
      </c>
      <c r="D1" s="358" t="s">
        <v>593</v>
      </c>
      <c r="E1" s="358" t="s">
        <v>561</v>
      </c>
      <c r="F1" s="358" t="s">
        <v>595</v>
      </c>
      <c r="G1" s="358" t="s">
        <v>288</v>
      </c>
      <c r="H1" s="358" t="s">
        <v>328</v>
      </c>
      <c r="I1" s="358" t="s">
        <v>564</v>
      </c>
      <c r="J1" s="357" t="s">
        <v>1571</v>
      </c>
    </row>
    <row r="2" spans="1:10" ht="14.65" customHeight="1" x14ac:dyDescent="0.25">
      <c r="A2" s="358" t="s">
        <v>1289</v>
      </c>
      <c r="B2" s="358" t="s">
        <v>2327</v>
      </c>
      <c r="C2" s="342" t="s">
        <v>2328</v>
      </c>
      <c r="D2" s="358" t="s">
        <v>1290</v>
      </c>
      <c r="E2" s="338" t="s">
        <v>2307</v>
      </c>
      <c r="F2" s="358" t="s">
        <v>2329</v>
      </c>
      <c r="G2" s="358" t="s">
        <v>621</v>
      </c>
      <c r="H2" s="342">
        <v>2001</v>
      </c>
      <c r="I2" s="358">
        <v>89265.183999999994</v>
      </c>
      <c r="J2" s="357" t="s">
        <v>591</v>
      </c>
    </row>
    <row r="3" spans="1:10" ht="14.65" customHeight="1" x14ac:dyDescent="0.25">
      <c r="A3" s="358" t="s">
        <v>1289</v>
      </c>
      <c r="B3" s="358" t="s">
        <v>2327</v>
      </c>
      <c r="C3" s="342" t="s">
        <v>2328</v>
      </c>
      <c r="D3" s="358" t="s">
        <v>1290</v>
      </c>
      <c r="E3" s="338" t="s">
        <v>2307</v>
      </c>
      <c r="F3" s="358" t="s">
        <v>2330</v>
      </c>
      <c r="G3" s="358" t="s">
        <v>621</v>
      </c>
      <c r="H3" s="342">
        <v>2001</v>
      </c>
      <c r="I3" s="358">
        <v>85995.317999999999</v>
      </c>
      <c r="J3" s="357" t="s">
        <v>591</v>
      </c>
    </row>
    <row r="4" spans="1:10" ht="14.65" customHeight="1" x14ac:dyDescent="0.25">
      <c r="A4" s="358" t="s">
        <v>1289</v>
      </c>
      <c r="B4" s="358" t="s">
        <v>2327</v>
      </c>
      <c r="C4" s="342" t="s">
        <v>2328</v>
      </c>
      <c r="D4" s="358" t="s">
        <v>1290</v>
      </c>
      <c r="E4" s="338" t="s">
        <v>2307</v>
      </c>
      <c r="F4" s="358" t="s">
        <v>2331</v>
      </c>
      <c r="G4" s="358" t="s">
        <v>621</v>
      </c>
      <c r="H4" s="342">
        <v>2001</v>
      </c>
      <c r="I4" s="358">
        <v>32673.346000000001</v>
      </c>
      <c r="J4" s="357" t="s">
        <v>591</v>
      </c>
    </row>
    <row r="5" spans="1:10" ht="14.65" customHeight="1" x14ac:dyDescent="0.25">
      <c r="A5" s="358" t="s">
        <v>1289</v>
      </c>
      <c r="B5" s="358" t="s">
        <v>2327</v>
      </c>
      <c r="C5" s="342" t="s">
        <v>2328</v>
      </c>
      <c r="D5" s="358" t="s">
        <v>1290</v>
      </c>
      <c r="E5" s="338" t="s">
        <v>2307</v>
      </c>
      <c r="F5" s="358" t="s">
        <v>2332</v>
      </c>
      <c r="G5" s="358" t="s">
        <v>621</v>
      </c>
      <c r="H5" s="342">
        <v>2001</v>
      </c>
      <c r="I5" s="358">
        <v>8781.4979999999996</v>
      </c>
      <c r="J5" s="357" t="s">
        <v>591</v>
      </c>
    </row>
    <row r="6" spans="1:10" ht="14.65" customHeight="1" x14ac:dyDescent="0.25">
      <c r="A6" s="358" t="s">
        <v>1289</v>
      </c>
      <c r="B6" s="358" t="s">
        <v>2327</v>
      </c>
      <c r="C6" s="342" t="s">
        <v>2328</v>
      </c>
      <c r="D6" s="358" t="s">
        <v>1290</v>
      </c>
      <c r="E6" s="338" t="s">
        <v>2307</v>
      </c>
      <c r="F6" s="358" t="s">
        <v>2333</v>
      </c>
      <c r="G6" s="358" t="s">
        <v>621</v>
      </c>
      <c r="H6" s="342">
        <v>2001</v>
      </c>
      <c r="I6" s="358">
        <v>44540.474999999999</v>
      </c>
      <c r="J6" s="357" t="s">
        <v>591</v>
      </c>
    </row>
    <row r="7" spans="1:10" ht="14.65" customHeight="1" x14ac:dyDescent="0.25">
      <c r="A7" s="358" t="s">
        <v>1289</v>
      </c>
      <c r="B7" s="358" t="s">
        <v>2327</v>
      </c>
      <c r="C7" s="342" t="s">
        <v>2328</v>
      </c>
      <c r="D7" s="358" t="s">
        <v>1290</v>
      </c>
      <c r="E7" s="338" t="s">
        <v>2307</v>
      </c>
      <c r="F7" s="358" t="s">
        <v>2334</v>
      </c>
      <c r="G7" s="358" t="s">
        <v>621</v>
      </c>
      <c r="H7" s="342">
        <v>2001</v>
      </c>
      <c r="I7" s="358">
        <v>3269.866</v>
      </c>
      <c r="J7" s="357" t="s">
        <v>591</v>
      </c>
    </row>
    <row r="8" spans="1:10" ht="14.65" customHeight="1" x14ac:dyDescent="0.25">
      <c r="A8" s="358" t="s">
        <v>1289</v>
      </c>
      <c r="B8" s="358" t="s">
        <v>2327</v>
      </c>
      <c r="C8" s="342" t="s">
        <v>2328</v>
      </c>
      <c r="D8" s="358" t="s">
        <v>1290</v>
      </c>
      <c r="E8" s="338" t="s">
        <v>2307</v>
      </c>
      <c r="F8" s="358" t="s">
        <v>2335</v>
      </c>
      <c r="G8" s="358" t="s">
        <v>621</v>
      </c>
      <c r="H8" s="342">
        <v>2001</v>
      </c>
      <c r="I8" s="358">
        <v>3269.866</v>
      </c>
      <c r="J8" s="357" t="s">
        <v>591</v>
      </c>
    </row>
    <row r="9" spans="1:10" ht="14.65" customHeight="1" x14ac:dyDescent="0.25">
      <c r="A9" s="358" t="s">
        <v>1289</v>
      </c>
      <c r="B9" s="358" t="s">
        <v>2327</v>
      </c>
      <c r="C9" s="342" t="s">
        <v>2328</v>
      </c>
      <c r="D9" s="358" t="s">
        <v>1290</v>
      </c>
      <c r="E9" s="338" t="s">
        <v>2307</v>
      </c>
      <c r="F9" s="358" t="s">
        <v>2336</v>
      </c>
      <c r="G9" s="358" t="s">
        <v>621</v>
      </c>
      <c r="H9" s="342">
        <v>2001</v>
      </c>
      <c r="I9" s="358" t="s">
        <v>353</v>
      </c>
      <c r="J9" s="357" t="s">
        <v>591</v>
      </c>
    </row>
    <row r="10" spans="1:10" ht="14.65" customHeight="1" x14ac:dyDescent="0.25">
      <c r="A10" s="358" t="s">
        <v>1289</v>
      </c>
      <c r="B10" s="358" t="s">
        <v>2327</v>
      </c>
      <c r="C10" s="342" t="s">
        <v>2328</v>
      </c>
      <c r="D10" s="358" t="s">
        <v>1290</v>
      </c>
      <c r="E10" s="338" t="s">
        <v>2307</v>
      </c>
      <c r="F10" s="358" t="s">
        <v>2337</v>
      </c>
      <c r="G10" s="358" t="s">
        <v>621</v>
      </c>
      <c r="H10" s="342">
        <v>2001</v>
      </c>
      <c r="I10" s="358" t="s">
        <v>226</v>
      </c>
      <c r="J10" s="357" t="s">
        <v>591</v>
      </c>
    </row>
    <row r="11" spans="1:10" ht="14.65" customHeight="1" x14ac:dyDescent="0.25">
      <c r="A11" s="358" t="s">
        <v>1289</v>
      </c>
      <c r="B11" s="358" t="s">
        <v>2327</v>
      </c>
      <c r="C11" s="342" t="s">
        <v>2328</v>
      </c>
      <c r="D11" s="358" t="s">
        <v>1290</v>
      </c>
      <c r="E11" s="338" t="s">
        <v>2307</v>
      </c>
      <c r="F11" s="358" t="s">
        <v>2338</v>
      </c>
      <c r="G11" s="358" t="s">
        <v>621</v>
      </c>
      <c r="H11" s="342">
        <v>2001</v>
      </c>
      <c r="I11" s="358">
        <v>5659.2929999999997</v>
      </c>
      <c r="J11" s="357" t="s">
        <v>591</v>
      </c>
    </row>
    <row r="12" spans="1:10" ht="14.65" customHeight="1" x14ac:dyDescent="0.25">
      <c r="A12" s="358" t="s">
        <v>1289</v>
      </c>
      <c r="B12" s="358" t="s">
        <v>2327</v>
      </c>
      <c r="C12" s="342" t="s">
        <v>2328</v>
      </c>
      <c r="D12" s="358" t="s">
        <v>1290</v>
      </c>
      <c r="E12" s="338" t="s">
        <v>2307</v>
      </c>
      <c r="F12" s="358" t="s">
        <v>2339</v>
      </c>
      <c r="G12" s="358" t="s">
        <v>621</v>
      </c>
      <c r="H12" s="342">
        <v>2001</v>
      </c>
      <c r="I12" s="358">
        <v>5284.2089999999998</v>
      </c>
      <c r="J12" s="357" t="s">
        <v>591</v>
      </c>
    </row>
    <row r="13" spans="1:10" ht="14.65" customHeight="1" x14ac:dyDescent="0.25">
      <c r="A13" s="358" t="s">
        <v>1289</v>
      </c>
      <c r="B13" s="358" t="s">
        <v>2327</v>
      </c>
      <c r="C13" s="342" t="s">
        <v>2328</v>
      </c>
      <c r="D13" s="358" t="s">
        <v>1290</v>
      </c>
      <c r="E13" s="338" t="s">
        <v>2307</v>
      </c>
      <c r="F13" s="358" t="s">
        <v>2340</v>
      </c>
      <c r="G13" s="358" t="s">
        <v>621</v>
      </c>
      <c r="H13" s="342">
        <v>2001</v>
      </c>
      <c r="I13" s="358">
        <v>375.084</v>
      </c>
      <c r="J13" s="357" t="s">
        <v>591</v>
      </c>
    </row>
    <row r="14" spans="1:10" ht="14.65" customHeight="1" x14ac:dyDescent="0.25">
      <c r="A14" s="358" t="s">
        <v>1289</v>
      </c>
      <c r="B14" s="358" t="s">
        <v>2327</v>
      </c>
      <c r="C14" s="342" t="s">
        <v>2328</v>
      </c>
      <c r="D14" s="358" t="s">
        <v>1290</v>
      </c>
      <c r="E14" s="338" t="s">
        <v>2307</v>
      </c>
      <c r="F14" s="358" t="s">
        <v>2341</v>
      </c>
      <c r="G14" s="358" t="s">
        <v>621</v>
      </c>
      <c r="H14" s="342">
        <v>2001</v>
      </c>
      <c r="I14" s="358">
        <v>147.49199999999999</v>
      </c>
      <c r="J14" s="357" t="s">
        <v>591</v>
      </c>
    </row>
    <row r="15" spans="1:10" ht="14.65" customHeight="1" x14ac:dyDescent="0.25">
      <c r="A15" s="358" t="s">
        <v>1289</v>
      </c>
      <c r="B15" s="358" t="s">
        <v>2327</v>
      </c>
      <c r="C15" s="342" t="s">
        <v>2328</v>
      </c>
      <c r="D15" s="358" t="s">
        <v>1290</v>
      </c>
      <c r="E15" s="338" t="s">
        <v>2307</v>
      </c>
      <c r="F15" s="358" t="s">
        <v>2342</v>
      </c>
      <c r="G15" s="358" t="s">
        <v>621</v>
      </c>
      <c r="H15" s="342">
        <v>2001</v>
      </c>
      <c r="I15" s="358">
        <v>2.7E-2</v>
      </c>
      <c r="J15" s="357" t="s">
        <v>591</v>
      </c>
    </row>
    <row r="16" spans="1:10" ht="14.65" customHeight="1" x14ac:dyDescent="0.25">
      <c r="A16" s="358" t="s">
        <v>1289</v>
      </c>
      <c r="B16" s="358" t="s">
        <v>2327</v>
      </c>
      <c r="C16" s="342" t="s">
        <v>2328</v>
      </c>
      <c r="D16" s="358" t="s">
        <v>1290</v>
      </c>
      <c r="E16" s="338" t="s">
        <v>2307</v>
      </c>
      <c r="F16" s="358" t="s">
        <v>2343</v>
      </c>
      <c r="G16" s="358" t="s">
        <v>621</v>
      </c>
      <c r="H16" s="342">
        <v>2001</v>
      </c>
      <c r="I16" s="358">
        <v>109.38500000000001</v>
      </c>
      <c r="J16" s="357" t="s">
        <v>591</v>
      </c>
    </row>
    <row r="17" spans="1:10" ht="14.65" customHeight="1" x14ac:dyDescent="0.25">
      <c r="A17" s="358" t="s">
        <v>1289</v>
      </c>
      <c r="B17" s="358" t="s">
        <v>2327</v>
      </c>
      <c r="C17" s="342" t="s">
        <v>2328</v>
      </c>
      <c r="D17" s="358" t="s">
        <v>1290</v>
      </c>
      <c r="E17" s="338" t="s">
        <v>2307</v>
      </c>
      <c r="F17" s="358" t="s">
        <v>2344</v>
      </c>
      <c r="G17" s="358" t="s">
        <v>621</v>
      </c>
      <c r="H17" s="342">
        <v>2001</v>
      </c>
      <c r="I17" s="358">
        <v>38.081000000000003</v>
      </c>
      <c r="J17" s="357" t="s">
        <v>591</v>
      </c>
    </row>
    <row r="18" spans="1:10" ht="14.65" customHeight="1" x14ac:dyDescent="0.25">
      <c r="A18" s="358" t="s">
        <v>1289</v>
      </c>
      <c r="B18" s="358" t="s">
        <v>2327</v>
      </c>
      <c r="C18" s="342" t="s">
        <v>2328</v>
      </c>
      <c r="D18" s="358" t="s">
        <v>1290</v>
      </c>
      <c r="E18" s="338" t="s">
        <v>2307</v>
      </c>
      <c r="F18" s="358" t="s">
        <v>2345</v>
      </c>
      <c r="G18" s="358" t="s">
        <v>621</v>
      </c>
      <c r="H18" s="342">
        <v>2001</v>
      </c>
      <c r="I18" s="358">
        <v>86179.327000000005</v>
      </c>
      <c r="J18" s="357" t="s">
        <v>591</v>
      </c>
    </row>
    <row r="19" spans="1:10" ht="14.65" customHeight="1" x14ac:dyDescent="0.25">
      <c r="A19" s="358" t="s">
        <v>1289</v>
      </c>
      <c r="B19" s="358" t="s">
        <v>2327</v>
      </c>
      <c r="C19" s="342" t="s">
        <v>2328</v>
      </c>
      <c r="D19" s="358" t="s">
        <v>1290</v>
      </c>
      <c r="E19" s="338" t="s">
        <v>2307</v>
      </c>
      <c r="F19" s="358" t="s">
        <v>2346</v>
      </c>
      <c r="G19" s="358" t="s">
        <v>621</v>
      </c>
      <c r="H19" s="342">
        <v>2001</v>
      </c>
      <c r="I19" s="358">
        <v>28327.112000000001</v>
      </c>
      <c r="J19" s="357" t="s">
        <v>591</v>
      </c>
    </row>
    <row r="20" spans="1:10" ht="14.65" customHeight="1" x14ac:dyDescent="0.25">
      <c r="A20" s="358" t="s">
        <v>1289</v>
      </c>
      <c r="B20" s="358" t="s">
        <v>2327</v>
      </c>
      <c r="C20" s="342" t="s">
        <v>2328</v>
      </c>
      <c r="D20" s="358" t="s">
        <v>1290</v>
      </c>
      <c r="E20" s="338" t="s">
        <v>2307</v>
      </c>
      <c r="F20" s="358" t="s">
        <v>2347</v>
      </c>
      <c r="G20" s="358" t="s">
        <v>621</v>
      </c>
      <c r="H20" s="342">
        <v>2001</v>
      </c>
      <c r="I20" s="358">
        <v>50713.052000000003</v>
      </c>
      <c r="J20" s="357" t="s">
        <v>591</v>
      </c>
    </row>
    <row r="21" spans="1:10" ht="14.65" customHeight="1" x14ac:dyDescent="0.25">
      <c r="A21" s="358" t="s">
        <v>1289</v>
      </c>
      <c r="B21" s="358" t="s">
        <v>2327</v>
      </c>
      <c r="C21" s="342" t="s">
        <v>2328</v>
      </c>
      <c r="D21" s="358" t="s">
        <v>1290</v>
      </c>
      <c r="E21" s="338" t="s">
        <v>2307</v>
      </c>
      <c r="F21" s="358" t="s">
        <v>2348</v>
      </c>
      <c r="G21" s="358" t="s">
        <v>621</v>
      </c>
      <c r="H21" s="342">
        <v>2001</v>
      </c>
      <c r="I21" s="358">
        <v>243.041</v>
      </c>
      <c r="J21" s="357" t="s">
        <v>591</v>
      </c>
    </row>
    <row r="22" spans="1:10" ht="14.65" customHeight="1" x14ac:dyDescent="0.25">
      <c r="A22" s="358" t="s">
        <v>1289</v>
      </c>
      <c r="B22" s="358" t="s">
        <v>2327</v>
      </c>
      <c r="C22" s="342" t="s">
        <v>2328</v>
      </c>
      <c r="D22" s="358" t="s">
        <v>1290</v>
      </c>
      <c r="E22" s="338" t="s">
        <v>2307</v>
      </c>
      <c r="F22" s="358" t="s">
        <v>2349</v>
      </c>
      <c r="G22" s="358" t="s">
        <v>621</v>
      </c>
      <c r="H22" s="342">
        <v>2001</v>
      </c>
      <c r="I22" s="358">
        <v>675.19100000000003</v>
      </c>
      <c r="J22" s="357" t="s">
        <v>591</v>
      </c>
    </row>
    <row r="23" spans="1:10" ht="14.65" customHeight="1" x14ac:dyDescent="0.25">
      <c r="A23" s="358" t="s">
        <v>1289</v>
      </c>
      <c r="B23" s="358" t="s">
        <v>2327</v>
      </c>
      <c r="C23" s="342" t="s">
        <v>2328</v>
      </c>
      <c r="D23" s="358" t="s">
        <v>1290</v>
      </c>
      <c r="E23" s="338" t="s">
        <v>2307</v>
      </c>
      <c r="F23" s="358" t="s">
        <v>2350</v>
      </c>
      <c r="G23" s="358" t="s">
        <v>621</v>
      </c>
      <c r="H23" s="342">
        <v>2001</v>
      </c>
      <c r="I23" s="358">
        <v>10.898</v>
      </c>
      <c r="J23" s="357" t="s">
        <v>591</v>
      </c>
    </row>
    <row r="24" spans="1:10" ht="14.65" customHeight="1" x14ac:dyDescent="0.25">
      <c r="A24" s="358" t="s">
        <v>1289</v>
      </c>
      <c r="B24" s="358" t="s">
        <v>2327</v>
      </c>
      <c r="C24" s="342" t="s">
        <v>2328</v>
      </c>
      <c r="D24" s="358" t="s">
        <v>1290</v>
      </c>
      <c r="E24" s="338" t="s">
        <v>2307</v>
      </c>
      <c r="F24" s="358" t="s">
        <v>2351</v>
      </c>
      <c r="G24" s="358" t="s">
        <v>621</v>
      </c>
      <c r="H24" s="342">
        <v>2001</v>
      </c>
      <c r="I24" s="358">
        <v>92.372</v>
      </c>
      <c r="J24" s="357" t="s">
        <v>591</v>
      </c>
    </row>
    <row r="25" spans="1:10" ht="14.65" customHeight="1" x14ac:dyDescent="0.25">
      <c r="A25" s="358" t="s">
        <v>1289</v>
      </c>
      <c r="B25" s="358" t="s">
        <v>2327</v>
      </c>
      <c r="C25" s="342" t="s">
        <v>2328</v>
      </c>
      <c r="D25" s="358" t="s">
        <v>1290</v>
      </c>
      <c r="E25" s="338" t="s">
        <v>2307</v>
      </c>
      <c r="F25" s="358" t="s">
        <v>2352</v>
      </c>
      <c r="G25" s="358" t="s">
        <v>621</v>
      </c>
      <c r="H25" s="342">
        <v>2001</v>
      </c>
      <c r="I25" s="358">
        <v>6371.5990000000002</v>
      </c>
      <c r="J25" s="357" t="s">
        <v>591</v>
      </c>
    </row>
    <row r="26" spans="1:10" ht="14.65" customHeight="1" x14ac:dyDescent="0.25">
      <c r="A26" s="358" t="s">
        <v>1289</v>
      </c>
      <c r="B26" s="358" t="s">
        <v>2327</v>
      </c>
      <c r="C26" s="342" t="s">
        <v>2328</v>
      </c>
      <c r="D26" s="358" t="s">
        <v>1290</v>
      </c>
      <c r="E26" s="338" t="s">
        <v>2307</v>
      </c>
      <c r="F26" s="358" t="s">
        <v>2353</v>
      </c>
      <c r="G26" s="358" t="s">
        <v>621</v>
      </c>
      <c r="H26" s="342">
        <v>2001</v>
      </c>
      <c r="I26" s="358" t="s">
        <v>226</v>
      </c>
      <c r="J26" s="357" t="s">
        <v>591</v>
      </c>
    </row>
    <row r="27" spans="1:10" ht="14.65" customHeight="1" x14ac:dyDescent="0.25">
      <c r="A27" s="358" t="s">
        <v>1289</v>
      </c>
      <c r="B27" s="358" t="s">
        <v>2327</v>
      </c>
      <c r="C27" s="342" t="s">
        <v>2328</v>
      </c>
      <c r="D27" s="358" t="s">
        <v>1290</v>
      </c>
      <c r="E27" s="338" t="s">
        <v>2307</v>
      </c>
      <c r="F27" s="358" t="s">
        <v>2354</v>
      </c>
      <c r="G27" s="358" t="s">
        <v>621</v>
      </c>
      <c r="H27" s="342">
        <v>2001</v>
      </c>
      <c r="I27" s="358" t="s">
        <v>226</v>
      </c>
      <c r="J27" s="357" t="s">
        <v>591</v>
      </c>
    </row>
    <row r="28" spans="1:10" ht="14.65" customHeight="1" x14ac:dyDescent="0.25">
      <c r="A28" s="358" t="s">
        <v>1289</v>
      </c>
      <c r="B28" s="358" t="s">
        <v>2327</v>
      </c>
      <c r="C28" s="342" t="s">
        <v>2328</v>
      </c>
      <c r="D28" s="358" t="s">
        <v>1290</v>
      </c>
      <c r="E28" s="338" t="s">
        <v>2307</v>
      </c>
      <c r="F28" s="358" t="s">
        <v>2355</v>
      </c>
      <c r="G28" s="358" t="s">
        <v>621</v>
      </c>
      <c r="H28" s="342">
        <v>2001</v>
      </c>
      <c r="I28" s="358">
        <v>4939.6930000000002</v>
      </c>
      <c r="J28" s="357" t="s">
        <v>591</v>
      </c>
    </row>
    <row r="29" spans="1:10" ht="14.65" customHeight="1" x14ac:dyDescent="0.25">
      <c r="A29" s="358" t="s">
        <v>1289</v>
      </c>
      <c r="B29" s="358" t="s">
        <v>2327</v>
      </c>
      <c r="C29" s="342" t="s">
        <v>2328</v>
      </c>
      <c r="D29" s="358" t="s">
        <v>1290</v>
      </c>
      <c r="E29" s="338" t="s">
        <v>2307</v>
      </c>
      <c r="F29" s="358" t="s">
        <v>2356</v>
      </c>
      <c r="G29" s="358" t="s">
        <v>621</v>
      </c>
      <c r="H29" s="342">
        <v>2001</v>
      </c>
      <c r="I29" s="358">
        <v>5254.2979999999998</v>
      </c>
      <c r="J29" s="357" t="s">
        <v>591</v>
      </c>
    </row>
    <row r="30" spans="1:10" ht="14.65" customHeight="1" x14ac:dyDescent="0.25">
      <c r="A30" s="358" t="s">
        <v>1289</v>
      </c>
      <c r="B30" s="358" t="s">
        <v>2327</v>
      </c>
      <c r="C30" s="342" t="s">
        <v>2328</v>
      </c>
      <c r="D30" s="358" t="s">
        <v>1290</v>
      </c>
      <c r="E30" s="338" t="s">
        <v>2307</v>
      </c>
      <c r="F30" s="358" t="s">
        <v>2357</v>
      </c>
      <c r="G30" s="358" t="s">
        <v>621</v>
      </c>
      <c r="H30" s="342">
        <v>2001</v>
      </c>
      <c r="I30" s="358">
        <v>-314.60500000000002</v>
      </c>
      <c r="J30" s="357" t="s">
        <v>591</v>
      </c>
    </row>
    <row r="31" spans="1:10" ht="14.65" customHeight="1" x14ac:dyDescent="0.25">
      <c r="A31" s="358" t="s">
        <v>1289</v>
      </c>
      <c r="B31" s="358" t="s">
        <v>2327</v>
      </c>
      <c r="C31" s="342" t="s">
        <v>2328</v>
      </c>
      <c r="D31" s="358" t="s">
        <v>1290</v>
      </c>
      <c r="E31" s="338" t="s">
        <v>2307</v>
      </c>
      <c r="F31" s="358" t="s">
        <v>2358</v>
      </c>
      <c r="G31" s="358" t="s">
        <v>621</v>
      </c>
      <c r="H31" s="342">
        <v>2001</v>
      </c>
      <c r="I31" s="358" t="s">
        <v>226</v>
      </c>
      <c r="J31" s="357" t="s">
        <v>591</v>
      </c>
    </row>
    <row r="32" spans="1:10" ht="14.65" customHeight="1" x14ac:dyDescent="0.25">
      <c r="A32" s="358" t="s">
        <v>1289</v>
      </c>
      <c r="B32" s="358" t="s">
        <v>2327</v>
      </c>
      <c r="C32" s="342" t="s">
        <v>2328</v>
      </c>
      <c r="D32" s="358" t="s">
        <v>1290</v>
      </c>
      <c r="E32" s="338" t="s">
        <v>2307</v>
      </c>
      <c r="F32" s="358" t="s">
        <v>2359</v>
      </c>
      <c r="G32" s="358" t="s">
        <v>621</v>
      </c>
      <c r="H32" s="342">
        <v>2001</v>
      </c>
      <c r="I32" s="358">
        <v>10031.635</v>
      </c>
      <c r="J32" s="357" t="s">
        <v>591</v>
      </c>
    </row>
    <row r="33" spans="1:10" ht="14.65" customHeight="1" x14ac:dyDescent="0.25">
      <c r="A33" s="358" t="s">
        <v>1289</v>
      </c>
      <c r="B33" s="358" t="s">
        <v>2327</v>
      </c>
      <c r="C33" s="342" t="s">
        <v>2328</v>
      </c>
      <c r="D33" s="358" t="s">
        <v>1290</v>
      </c>
      <c r="E33" s="338" t="s">
        <v>2307</v>
      </c>
      <c r="F33" s="358" t="s">
        <v>2360</v>
      </c>
      <c r="G33" s="358" t="s">
        <v>621</v>
      </c>
      <c r="H33" s="342">
        <v>2001</v>
      </c>
      <c r="I33" s="358">
        <v>30821.727999999999</v>
      </c>
      <c r="J33" s="357" t="s">
        <v>591</v>
      </c>
    </row>
    <row r="34" spans="1:10" ht="14.65" customHeight="1" x14ac:dyDescent="0.25">
      <c r="A34" s="358" t="s">
        <v>1289</v>
      </c>
      <c r="B34" s="358" t="s">
        <v>2327</v>
      </c>
      <c r="C34" s="342" t="s">
        <v>2328</v>
      </c>
      <c r="D34" s="358" t="s">
        <v>1290</v>
      </c>
      <c r="E34" s="338" t="s">
        <v>2307</v>
      </c>
      <c r="F34" s="358" t="s">
        <v>2361</v>
      </c>
      <c r="G34" s="358" t="s">
        <v>621</v>
      </c>
      <c r="H34" s="342">
        <v>2001</v>
      </c>
      <c r="I34" s="358">
        <v>46.372999999999998</v>
      </c>
      <c r="J34" s="357" t="s">
        <v>591</v>
      </c>
    </row>
    <row r="35" spans="1:10" ht="14.65" customHeight="1" x14ac:dyDescent="0.25">
      <c r="A35" s="358" t="s">
        <v>1289</v>
      </c>
      <c r="B35" s="358" t="s">
        <v>2327</v>
      </c>
      <c r="C35" s="342" t="s">
        <v>2328</v>
      </c>
      <c r="D35" s="358" t="s">
        <v>1290</v>
      </c>
      <c r="E35" s="338" t="s">
        <v>2307</v>
      </c>
      <c r="F35" s="358" t="s">
        <v>2362</v>
      </c>
      <c r="G35" s="358" t="s">
        <v>621</v>
      </c>
      <c r="H35" s="342">
        <v>2001</v>
      </c>
      <c r="I35" s="358">
        <v>7.52</v>
      </c>
      <c r="J35" s="357" t="s">
        <v>591</v>
      </c>
    </row>
    <row r="36" spans="1:10" ht="14.65" customHeight="1" x14ac:dyDescent="0.25">
      <c r="A36" s="358" t="s">
        <v>1289</v>
      </c>
      <c r="B36" s="358" t="s">
        <v>2327</v>
      </c>
      <c r="C36" s="342" t="s">
        <v>2328</v>
      </c>
      <c r="D36" s="358" t="s">
        <v>1290</v>
      </c>
      <c r="E36" s="338" t="s">
        <v>2307</v>
      </c>
      <c r="F36" s="358" t="s">
        <v>2363</v>
      </c>
      <c r="G36" s="358" t="s">
        <v>621</v>
      </c>
      <c r="H36" s="342">
        <v>2001</v>
      </c>
      <c r="I36" s="358">
        <v>8.907</v>
      </c>
      <c r="J36" s="357" t="s">
        <v>591</v>
      </c>
    </row>
    <row r="37" spans="1:10" ht="14.65" customHeight="1" x14ac:dyDescent="0.25">
      <c r="A37" s="358" t="s">
        <v>1289</v>
      </c>
      <c r="B37" s="358" t="s">
        <v>2327</v>
      </c>
      <c r="C37" s="342" t="s">
        <v>2328</v>
      </c>
      <c r="D37" s="358" t="s">
        <v>1290</v>
      </c>
      <c r="E37" s="338" t="s">
        <v>2307</v>
      </c>
      <c r="F37" s="358" t="s">
        <v>2364</v>
      </c>
      <c r="G37" s="358" t="s">
        <v>621</v>
      </c>
      <c r="H37" s="342">
        <v>2001</v>
      </c>
      <c r="I37" s="358">
        <v>29.946000000000002</v>
      </c>
      <c r="J37" s="357" t="s">
        <v>591</v>
      </c>
    </row>
    <row r="38" spans="1:10" ht="14.65" customHeight="1" x14ac:dyDescent="0.25">
      <c r="A38" s="358" t="s">
        <v>1289</v>
      </c>
      <c r="B38" s="358" t="s">
        <v>2327</v>
      </c>
      <c r="C38" s="342" t="s">
        <v>2328</v>
      </c>
      <c r="D38" s="358" t="s">
        <v>1290</v>
      </c>
      <c r="E38" s="338" t="s">
        <v>2307</v>
      </c>
      <c r="F38" s="358" t="s">
        <v>2365</v>
      </c>
      <c r="G38" s="358" t="s">
        <v>621</v>
      </c>
      <c r="H38" s="342">
        <v>2001</v>
      </c>
      <c r="I38" s="358">
        <v>88329.733999999997</v>
      </c>
      <c r="J38" s="357" t="s">
        <v>591</v>
      </c>
    </row>
    <row r="39" spans="1:10" ht="14.65" customHeight="1" x14ac:dyDescent="0.25">
      <c r="A39" s="358" t="s">
        <v>1289</v>
      </c>
      <c r="B39" s="358" t="s">
        <v>2327</v>
      </c>
      <c r="C39" s="342" t="s">
        <v>2328</v>
      </c>
      <c r="D39" s="358" t="s">
        <v>1290</v>
      </c>
      <c r="E39" s="338" t="s">
        <v>2307</v>
      </c>
      <c r="F39" s="358" t="s">
        <v>2366</v>
      </c>
      <c r="G39" s="358" t="s">
        <v>621</v>
      </c>
      <c r="H39" s="342">
        <v>2001</v>
      </c>
      <c r="I39" s="358">
        <v>41632.347000000002</v>
      </c>
      <c r="J39" s="357" t="s">
        <v>591</v>
      </c>
    </row>
    <row r="40" spans="1:10" ht="14.65" customHeight="1" x14ac:dyDescent="0.25">
      <c r="A40" s="358" t="s">
        <v>1289</v>
      </c>
      <c r="B40" s="358" t="s">
        <v>2327</v>
      </c>
      <c r="C40" s="342" t="s">
        <v>2328</v>
      </c>
      <c r="D40" s="358" t="s">
        <v>1290</v>
      </c>
      <c r="E40" s="338" t="s">
        <v>2307</v>
      </c>
      <c r="F40" s="358" t="s">
        <v>2367</v>
      </c>
      <c r="G40" s="358" t="s">
        <v>621</v>
      </c>
      <c r="H40" s="342">
        <v>2001</v>
      </c>
      <c r="I40" s="358">
        <v>40850.917999999998</v>
      </c>
      <c r="J40" s="357" t="s">
        <v>591</v>
      </c>
    </row>
    <row r="41" spans="1:10" ht="14.65" customHeight="1" x14ac:dyDescent="0.25">
      <c r="A41" s="358" t="s">
        <v>1289</v>
      </c>
      <c r="B41" s="358" t="s">
        <v>2327</v>
      </c>
      <c r="C41" s="342" t="s">
        <v>2328</v>
      </c>
      <c r="D41" s="358" t="s">
        <v>1290</v>
      </c>
      <c r="E41" s="338" t="s">
        <v>2307</v>
      </c>
      <c r="F41" s="358" t="s">
        <v>2368</v>
      </c>
      <c r="G41" s="358" t="s">
        <v>621</v>
      </c>
      <c r="H41" s="342">
        <v>2001</v>
      </c>
      <c r="I41" s="358">
        <v>565.24800000000005</v>
      </c>
      <c r="J41" s="357" t="s">
        <v>591</v>
      </c>
    </row>
    <row r="42" spans="1:10" ht="14.65" customHeight="1" x14ac:dyDescent="0.25">
      <c r="A42" s="358" t="s">
        <v>1289</v>
      </c>
      <c r="B42" s="358" t="s">
        <v>2327</v>
      </c>
      <c r="C42" s="342" t="s">
        <v>2328</v>
      </c>
      <c r="D42" s="358" t="s">
        <v>1290</v>
      </c>
      <c r="E42" s="338" t="s">
        <v>2307</v>
      </c>
      <c r="F42" s="358" t="s">
        <v>2369</v>
      </c>
      <c r="G42" s="358" t="s">
        <v>621</v>
      </c>
      <c r="H42" s="342">
        <v>2001</v>
      </c>
      <c r="I42" s="358">
        <v>216.18100000000001</v>
      </c>
      <c r="J42" s="357" t="s">
        <v>591</v>
      </c>
    </row>
    <row r="43" spans="1:10" ht="14.65" customHeight="1" x14ac:dyDescent="0.25">
      <c r="A43" s="358" t="s">
        <v>1289</v>
      </c>
      <c r="B43" s="358" t="s">
        <v>2327</v>
      </c>
      <c r="C43" s="342" t="s">
        <v>2328</v>
      </c>
      <c r="D43" s="358" t="s">
        <v>1290</v>
      </c>
      <c r="E43" s="338" t="s">
        <v>2307</v>
      </c>
      <c r="F43" s="358" t="s">
        <v>2370</v>
      </c>
      <c r="G43" s="358" t="s">
        <v>621</v>
      </c>
      <c r="H43" s="342">
        <v>2001</v>
      </c>
      <c r="I43" s="358">
        <v>46150.341</v>
      </c>
      <c r="J43" s="357" t="s">
        <v>591</v>
      </c>
    </row>
    <row r="44" spans="1:10" ht="14.65" customHeight="1" x14ac:dyDescent="0.25">
      <c r="A44" s="358" t="s">
        <v>1289</v>
      </c>
      <c r="B44" s="358" t="s">
        <v>2327</v>
      </c>
      <c r="C44" s="342" t="s">
        <v>2328</v>
      </c>
      <c r="D44" s="358" t="s">
        <v>1290</v>
      </c>
      <c r="E44" s="338" t="s">
        <v>2307</v>
      </c>
      <c r="F44" s="358" t="s">
        <v>2371</v>
      </c>
      <c r="G44" s="358" t="s">
        <v>621</v>
      </c>
      <c r="H44" s="342">
        <v>2001</v>
      </c>
      <c r="I44" s="358">
        <v>994.06</v>
      </c>
      <c r="J44" s="357" t="s">
        <v>591</v>
      </c>
    </row>
    <row r="45" spans="1:10" ht="14.65" customHeight="1" x14ac:dyDescent="0.25">
      <c r="A45" s="358" t="s">
        <v>1289</v>
      </c>
      <c r="B45" s="358" t="s">
        <v>2327</v>
      </c>
      <c r="C45" s="342" t="s">
        <v>2328</v>
      </c>
      <c r="D45" s="358" t="s">
        <v>1290</v>
      </c>
      <c r="E45" s="338" t="s">
        <v>2307</v>
      </c>
      <c r="F45" s="358" t="s">
        <v>2372</v>
      </c>
      <c r="G45" s="358" t="s">
        <v>621</v>
      </c>
      <c r="H45" s="342">
        <v>2001</v>
      </c>
      <c r="I45" s="358">
        <v>45156.281000000003</v>
      </c>
      <c r="J45" s="357" t="s">
        <v>591</v>
      </c>
    </row>
    <row r="46" spans="1:10" ht="14.65" customHeight="1" x14ac:dyDescent="0.25">
      <c r="A46" s="358" t="s">
        <v>1289</v>
      </c>
      <c r="B46" s="358" t="s">
        <v>2327</v>
      </c>
      <c r="C46" s="342" t="s">
        <v>2328</v>
      </c>
      <c r="D46" s="358" t="s">
        <v>1290</v>
      </c>
      <c r="E46" s="338" t="s">
        <v>2307</v>
      </c>
      <c r="F46" s="358" t="s">
        <v>2373</v>
      </c>
      <c r="G46" s="358" t="s">
        <v>621</v>
      </c>
      <c r="H46" s="342">
        <v>2001</v>
      </c>
      <c r="I46" s="358">
        <v>547.04600000000005</v>
      </c>
      <c r="J46" s="357" t="s">
        <v>591</v>
      </c>
    </row>
    <row r="47" spans="1:10" ht="14.65" customHeight="1" x14ac:dyDescent="0.25">
      <c r="A47" s="358" t="s">
        <v>1289</v>
      </c>
      <c r="B47" s="358" t="s">
        <v>2327</v>
      </c>
      <c r="C47" s="342" t="s">
        <v>2328</v>
      </c>
      <c r="D47" s="358" t="s">
        <v>1290</v>
      </c>
      <c r="E47" s="338" t="s">
        <v>2307</v>
      </c>
      <c r="F47" s="358" t="s">
        <v>2373</v>
      </c>
      <c r="G47" s="358" t="s">
        <v>621</v>
      </c>
      <c r="H47" s="342">
        <v>2001</v>
      </c>
      <c r="I47" s="358">
        <v>547.04600000000005</v>
      </c>
      <c r="J47" s="357" t="s">
        <v>591</v>
      </c>
    </row>
    <row r="48" spans="1:10" ht="14.65" customHeight="1" x14ac:dyDescent="0.25">
      <c r="A48" s="358" t="s">
        <v>1289</v>
      </c>
      <c r="B48" s="358" t="s">
        <v>2327</v>
      </c>
      <c r="C48" s="342" t="s">
        <v>2328</v>
      </c>
      <c r="D48" s="358" t="s">
        <v>1290</v>
      </c>
      <c r="E48" s="338" t="s">
        <v>2307</v>
      </c>
      <c r="F48" s="358" t="s">
        <v>2329</v>
      </c>
      <c r="G48" s="358" t="s">
        <v>621</v>
      </c>
      <c r="H48" s="342">
        <v>2002</v>
      </c>
      <c r="I48" s="358">
        <v>85044.077000000005</v>
      </c>
      <c r="J48" s="357" t="s">
        <v>1291</v>
      </c>
    </row>
    <row r="49" spans="1:10" ht="14.65" customHeight="1" x14ac:dyDescent="0.25">
      <c r="A49" s="358" t="s">
        <v>1289</v>
      </c>
      <c r="B49" s="358" t="s">
        <v>2327</v>
      </c>
      <c r="C49" s="342" t="s">
        <v>2328</v>
      </c>
      <c r="D49" s="358" t="s">
        <v>1290</v>
      </c>
      <c r="E49" s="338" t="s">
        <v>2307</v>
      </c>
      <c r="F49" s="358" t="s">
        <v>2330</v>
      </c>
      <c r="G49" s="358" t="s">
        <v>621</v>
      </c>
      <c r="H49" s="342">
        <v>2002</v>
      </c>
      <c r="I49" s="358">
        <v>82029.328999999998</v>
      </c>
      <c r="J49" s="357" t="s">
        <v>1291</v>
      </c>
    </row>
    <row r="50" spans="1:10" ht="14.65" customHeight="1" x14ac:dyDescent="0.25">
      <c r="A50" s="358" t="s">
        <v>1289</v>
      </c>
      <c r="B50" s="358" t="s">
        <v>2327</v>
      </c>
      <c r="C50" s="342" t="s">
        <v>2328</v>
      </c>
      <c r="D50" s="358" t="s">
        <v>1290</v>
      </c>
      <c r="E50" s="338" t="s">
        <v>2307</v>
      </c>
      <c r="F50" s="358" t="s">
        <v>2331</v>
      </c>
      <c r="G50" s="358" t="s">
        <v>621</v>
      </c>
      <c r="H50" s="342">
        <v>2002</v>
      </c>
      <c r="I50" s="358">
        <v>32332.324000000001</v>
      </c>
      <c r="J50" s="357" t="s">
        <v>1291</v>
      </c>
    </row>
    <row r="51" spans="1:10" ht="14.65" customHeight="1" x14ac:dyDescent="0.25">
      <c r="A51" s="358" t="s">
        <v>1289</v>
      </c>
      <c r="B51" s="358" t="s">
        <v>2327</v>
      </c>
      <c r="C51" s="342" t="s">
        <v>2328</v>
      </c>
      <c r="D51" s="358" t="s">
        <v>1290</v>
      </c>
      <c r="E51" s="338" t="s">
        <v>2307</v>
      </c>
      <c r="F51" s="358" t="s">
        <v>2332</v>
      </c>
      <c r="G51" s="358" t="s">
        <v>621</v>
      </c>
      <c r="H51" s="342">
        <v>2002</v>
      </c>
      <c r="I51" s="358">
        <v>8376</v>
      </c>
      <c r="J51" s="357" t="s">
        <v>1291</v>
      </c>
    </row>
    <row r="52" spans="1:10" ht="14.65" customHeight="1" x14ac:dyDescent="0.25">
      <c r="A52" s="358" t="s">
        <v>1289</v>
      </c>
      <c r="B52" s="358" t="s">
        <v>2327</v>
      </c>
      <c r="C52" s="342" t="s">
        <v>2328</v>
      </c>
      <c r="D52" s="358" t="s">
        <v>1290</v>
      </c>
      <c r="E52" s="338" t="s">
        <v>2307</v>
      </c>
      <c r="F52" s="358" t="s">
        <v>2333</v>
      </c>
      <c r="G52" s="358" t="s">
        <v>621</v>
      </c>
      <c r="H52" s="342">
        <v>2002</v>
      </c>
      <c r="I52" s="358">
        <v>41321.004999999997</v>
      </c>
      <c r="J52" s="357" t="s">
        <v>1291</v>
      </c>
    </row>
    <row r="53" spans="1:10" ht="14.65" customHeight="1" x14ac:dyDescent="0.25">
      <c r="A53" s="358" t="s">
        <v>1289</v>
      </c>
      <c r="B53" s="358" t="s">
        <v>2327</v>
      </c>
      <c r="C53" s="342" t="s">
        <v>2328</v>
      </c>
      <c r="D53" s="358" t="s">
        <v>1290</v>
      </c>
      <c r="E53" s="338" t="s">
        <v>2307</v>
      </c>
      <c r="F53" s="358" t="s">
        <v>2334</v>
      </c>
      <c r="G53" s="358" t="s">
        <v>621</v>
      </c>
      <c r="H53" s="342">
        <v>2002</v>
      </c>
      <c r="I53" s="358">
        <v>3014.748</v>
      </c>
      <c r="J53" s="357" t="s">
        <v>1291</v>
      </c>
    </row>
    <row r="54" spans="1:10" ht="14.65" customHeight="1" x14ac:dyDescent="0.25">
      <c r="A54" s="358" t="s">
        <v>1289</v>
      </c>
      <c r="B54" s="358" t="s">
        <v>2327</v>
      </c>
      <c r="C54" s="342" t="s">
        <v>2328</v>
      </c>
      <c r="D54" s="358" t="s">
        <v>1290</v>
      </c>
      <c r="E54" s="338" t="s">
        <v>2307</v>
      </c>
      <c r="F54" s="358" t="s">
        <v>2335</v>
      </c>
      <c r="G54" s="358" t="s">
        <v>621</v>
      </c>
      <c r="H54" s="342">
        <v>2002</v>
      </c>
      <c r="I54" s="358">
        <v>3014.748</v>
      </c>
      <c r="J54" s="357" t="s">
        <v>1291</v>
      </c>
    </row>
    <row r="55" spans="1:10" ht="14.65" customHeight="1" x14ac:dyDescent="0.25">
      <c r="A55" s="358" t="s">
        <v>1289</v>
      </c>
      <c r="B55" s="358" t="s">
        <v>2327</v>
      </c>
      <c r="C55" s="342" t="s">
        <v>2328</v>
      </c>
      <c r="D55" s="358" t="s">
        <v>1290</v>
      </c>
      <c r="E55" s="338" t="s">
        <v>2307</v>
      </c>
      <c r="F55" s="358" t="s">
        <v>2336</v>
      </c>
      <c r="G55" s="358" t="s">
        <v>621</v>
      </c>
      <c r="H55" s="342">
        <v>2002</v>
      </c>
      <c r="I55" s="358" t="s">
        <v>353</v>
      </c>
      <c r="J55" s="357" t="s">
        <v>1291</v>
      </c>
    </row>
    <row r="56" spans="1:10" ht="14.65" customHeight="1" x14ac:dyDescent="0.25">
      <c r="A56" s="358" t="s">
        <v>1289</v>
      </c>
      <c r="B56" s="358" t="s">
        <v>2327</v>
      </c>
      <c r="C56" s="342" t="s">
        <v>2328</v>
      </c>
      <c r="D56" s="358" t="s">
        <v>1290</v>
      </c>
      <c r="E56" s="338" t="s">
        <v>2307</v>
      </c>
      <c r="F56" s="358" t="s">
        <v>2337</v>
      </c>
      <c r="G56" s="358" t="s">
        <v>621</v>
      </c>
      <c r="H56" s="342">
        <v>2002</v>
      </c>
      <c r="I56" s="358" t="s">
        <v>226</v>
      </c>
      <c r="J56" s="357" t="s">
        <v>1291</v>
      </c>
    </row>
    <row r="57" spans="1:10" ht="14.65" customHeight="1" x14ac:dyDescent="0.25">
      <c r="A57" s="358" t="s">
        <v>1289</v>
      </c>
      <c r="B57" s="358" t="s">
        <v>2327</v>
      </c>
      <c r="C57" s="342" t="s">
        <v>2328</v>
      </c>
      <c r="D57" s="358" t="s">
        <v>1290</v>
      </c>
      <c r="E57" s="338" t="s">
        <v>2307</v>
      </c>
      <c r="F57" s="358" t="s">
        <v>2338</v>
      </c>
      <c r="G57" s="358" t="s">
        <v>621</v>
      </c>
      <c r="H57" s="342">
        <v>2002</v>
      </c>
      <c r="I57" s="358">
        <v>5651.6490000000003</v>
      </c>
      <c r="J57" s="357" t="s">
        <v>1291</v>
      </c>
    </row>
    <row r="58" spans="1:10" ht="14.65" customHeight="1" x14ac:dyDescent="0.25">
      <c r="A58" s="358" t="s">
        <v>1289</v>
      </c>
      <c r="B58" s="358" t="s">
        <v>2327</v>
      </c>
      <c r="C58" s="342" t="s">
        <v>2328</v>
      </c>
      <c r="D58" s="358" t="s">
        <v>1290</v>
      </c>
      <c r="E58" s="338" t="s">
        <v>2307</v>
      </c>
      <c r="F58" s="358" t="s">
        <v>2339</v>
      </c>
      <c r="G58" s="358" t="s">
        <v>621</v>
      </c>
      <c r="H58" s="342">
        <v>2002</v>
      </c>
      <c r="I58" s="358">
        <v>5319.9030000000002</v>
      </c>
      <c r="J58" s="357" t="s">
        <v>1291</v>
      </c>
    </row>
    <row r="59" spans="1:10" ht="14.65" customHeight="1" x14ac:dyDescent="0.25">
      <c r="A59" s="358" t="s">
        <v>1289</v>
      </c>
      <c r="B59" s="358" t="s">
        <v>2327</v>
      </c>
      <c r="C59" s="342" t="s">
        <v>2328</v>
      </c>
      <c r="D59" s="358" t="s">
        <v>1290</v>
      </c>
      <c r="E59" s="338" t="s">
        <v>2307</v>
      </c>
      <c r="F59" s="358" t="s">
        <v>2340</v>
      </c>
      <c r="G59" s="358" t="s">
        <v>621</v>
      </c>
      <c r="H59" s="342">
        <v>2002</v>
      </c>
      <c r="I59" s="358">
        <v>331.74599999999998</v>
      </c>
      <c r="J59" s="357" t="s">
        <v>1291</v>
      </c>
    </row>
    <row r="60" spans="1:10" ht="14.65" customHeight="1" x14ac:dyDescent="0.25">
      <c r="A60" s="358" t="s">
        <v>1289</v>
      </c>
      <c r="B60" s="358" t="s">
        <v>2327</v>
      </c>
      <c r="C60" s="342" t="s">
        <v>2328</v>
      </c>
      <c r="D60" s="358" t="s">
        <v>1290</v>
      </c>
      <c r="E60" s="338" t="s">
        <v>2307</v>
      </c>
      <c r="F60" s="358" t="s">
        <v>2341</v>
      </c>
      <c r="G60" s="358" t="s">
        <v>621</v>
      </c>
      <c r="H60" s="342">
        <v>2002</v>
      </c>
      <c r="I60" s="358">
        <v>134.33799999999999</v>
      </c>
      <c r="J60" s="357" t="s">
        <v>1291</v>
      </c>
    </row>
    <row r="61" spans="1:10" ht="14.65" customHeight="1" x14ac:dyDescent="0.25">
      <c r="A61" s="358" t="s">
        <v>1289</v>
      </c>
      <c r="B61" s="358" t="s">
        <v>2327</v>
      </c>
      <c r="C61" s="342" t="s">
        <v>2328</v>
      </c>
      <c r="D61" s="358" t="s">
        <v>1290</v>
      </c>
      <c r="E61" s="338" t="s">
        <v>2307</v>
      </c>
      <c r="F61" s="358" t="s">
        <v>2342</v>
      </c>
      <c r="G61" s="358" t="s">
        <v>621</v>
      </c>
      <c r="H61" s="342">
        <v>2002</v>
      </c>
      <c r="I61" s="358">
        <v>9.1999999999999998E-2</v>
      </c>
      <c r="J61" s="357" t="s">
        <v>1291</v>
      </c>
    </row>
    <row r="62" spans="1:10" ht="14.65" customHeight="1" x14ac:dyDescent="0.25">
      <c r="A62" s="358" t="s">
        <v>1289</v>
      </c>
      <c r="B62" s="358" t="s">
        <v>2327</v>
      </c>
      <c r="C62" s="342" t="s">
        <v>2328</v>
      </c>
      <c r="D62" s="358" t="s">
        <v>1290</v>
      </c>
      <c r="E62" s="338" t="s">
        <v>2307</v>
      </c>
      <c r="F62" s="358" t="s">
        <v>2343</v>
      </c>
      <c r="G62" s="358" t="s">
        <v>621</v>
      </c>
      <c r="H62" s="342">
        <v>2002</v>
      </c>
      <c r="I62" s="358">
        <v>96.182000000000002</v>
      </c>
      <c r="J62" s="357" t="s">
        <v>1291</v>
      </c>
    </row>
    <row r="63" spans="1:10" ht="14.65" customHeight="1" x14ac:dyDescent="0.25">
      <c r="A63" s="358" t="s">
        <v>1289</v>
      </c>
      <c r="B63" s="358" t="s">
        <v>2327</v>
      </c>
      <c r="C63" s="342" t="s">
        <v>2328</v>
      </c>
      <c r="D63" s="358" t="s">
        <v>1290</v>
      </c>
      <c r="E63" s="338" t="s">
        <v>2307</v>
      </c>
      <c r="F63" s="358" t="s">
        <v>2344</v>
      </c>
      <c r="G63" s="358" t="s">
        <v>621</v>
      </c>
      <c r="H63" s="342">
        <v>2002</v>
      </c>
      <c r="I63" s="358">
        <v>38.064999999999998</v>
      </c>
      <c r="J63" s="357" t="s">
        <v>1291</v>
      </c>
    </row>
    <row r="64" spans="1:10" ht="14.65" customHeight="1" x14ac:dyDescent="0.25">
      <c r="A64" s="358" t="s">
        <v>1289</v>
      </c>
      <c r="B64" s="358" t="s">
        <v>2327</v>
      </c>
      <c r="C64" s="342" t="s">
        <v>2328</v>
      </c>
      <c r="D64" s="358" t="s">
        <v>1290</v>
      </c>
      <c r="E64" s="338" t="s">
        <v>2307</v>
      </c>
      <c r="F64" s="358" t="s">
        <v>2345</v>
      </c>
      <c r="G64" s="358" t="s">
        <v>621</v>
      </c>
      <c r="H64" s="342">
        <v>2002</v>
      </c>
      <c r="I64" s="358">
        <v>81645.653000000006</v>
      </c>
      <c r="J64" s="357" t="s">
        <v>1291</v>
      </c>
    </row>
    <row r="65" spans="1:10" ht="14.65" customHeight="1" x14ac:dyDescent="0.25">
      <c r="A65" s="358" t="s">
        <v>1289</v>
      </c>
      <c r="B65" s="358" t="s">
        <v>2327</v>
      </c>
      <c r="C65" s="342" t="s">
        <v>2328</v>
      </c>
      <c r="D65" s="358" t="s">
        <v>1290</v>
      </c>
      <c r="E65" s="338" t="s">
        <v>2307</v>
      </c>
      <c r="F65" s="358" t="s">
        <v>2346</v>
      </c>
      <c r="G65" s="358" t="s">
        <v>621</v>
      </c>
      <c r="H65" s="342">
        <v>2002</v>
      </c>
      <c r="I65" s="358">
        <v>27637.46</v>
      </c>
      <c r="J65" s="357" t="s">
        <v>1291</v>
      </c>
    </row>
    <row r="66" spans="1:10" ht="14.65" customHeight="1" x14ac:dyDescent="0.25">
      <c r="A66" s="358" t="s">
        <v>1289</v>
      </c>
      <c r="B66" s="358" t="s">
        <v>2327</v>
      </c>
      <c r="C66" s="342" t="s">
        <v>2328</v>
      </c>
      <c r="D66" s="358" t="s">
        <v>1290</v>
      </c>
      <c r="E66" s="338" t="s">
        <v>2307</v>
      </c>
      <c r="F66" s="358" t="s">
        <v>2347</v>
      </c>
      <c r="G66" s="358" t="s">
        <v>621</v>
      </c>
      <c r="H66" s="342">
        <v>2002</v>
      </c>
      <c r="I66" s="358">
        <v>47397.561000000002</v>
      </c>
      <c r="J66" s="357" t="s">
        <v>1291</v>
      </c>
    </row>
    <row r="67" spans="1:10" ht="14.65" customHeight="1" x14ac:dyDescent="0.25">
      <c r="A67" s="358" t="s">
        <v>1289</v>
      </c>
      <c r="B67" s="358" t="s">
        <v>2327</v>
      </c>
      <c r="C67" s="342" t="s">
        <v>2328</v>
      </c>
      <c r="D67" s="358" t="s">
        <v>1290</v>
      </c>
      <c r="E67" s="338" t="s">
        <v>2307</v>
      </c>
      <c r="F67" s="358" t="s">
        <v>2348</v>
      </c>
      <c r="G67" s="358" t="s">
        <v>621</v>
      </c>
      <c r="H67" s="342">
        <v>2002</v>
      </c>
      <c r="I67" s="358">
        <v>246.78</v>
      </c>
      <c r="J67" s="357" t="s">
        <v>1291</v>
      </c>
    </row>
    <row r="68" spans="1:10" ht="14.65" customHeight="1" x14ac:dyDescent="0.25">
      <c r="A68" s="358" t="s">
        <v>1289</v>
      </c>
      <c r="B68" s="358" t="s">
        <v>2327</v>
      </c>
      <c r="C68" s="342" t="s">
        <v>2328</v>
      </c>
      <c r="D68" s="358" t="s">
        <v>1290</v>
      </c>
      <c r="E68" s="338" t="s">
        <v>2307</v>
      </c>
      <c r="F68" s="358" t="s">
        <v>2349</v>
      </c>
      <c r="G68" s="358" t="s">
        <v>621</v>
      </c>
      <c r="H68" s="342">
        <v>2002</v>
      </c>
      <c r="I68" s="358">
        <v>560.697</v>
      </c>
      <c r="J68" s="357" t="s">
        <v>1291</v>
      </c>
    </row>
    <row r="69" spans="1:10" ht="14.65" customHeight="1" x14ac:dyDescent="0.25">
      <c r="A69" s="358" t="s">
        <v>1289</v>
      </c>
      <c r="B69" s="358" t="s">
        <v>2327</v>
      </c>
      <c r="C69" s="342" t="s">
        <v>2328</v>
      </c>
      <c r="D69" s="358" t="s">
        <v>1290</v>
      </c>
      <c r="E69" s="338" t="s">
        <v>2307</v>
      </c>
      <c r="F69" s="358" t="s">
        <v>2350</v>
      </c>
      <c r="G69" s="358" t="s">
        <v>621</v>
      </c>
      <c r="H69" s="342">
        <v>2002</v>
      </c>
      <c r="I69" s="358">
        <v>10.853999999999999</v>
      </c>
      <c r="J69" s="357" t="s">
        <v>1291</v>
      </c>
    </row>
    <row r="70" spans="1:10" ht="14.65" customHeight="1" x14ac:dyDescent="0.25">
      <c r="A70" s="358" t="s">
        <v>1289</v>
      </c>
      <c r="B70" s="358" t="s">
        <v>2327</v>
      </c>
      <c r="C70" s="342" t="s">
        <v>2328</v>
      </c>
      <c r="D70" s="358" t="s">
        <v>1290</v>
      </c>
      <c r="E70" s="338" t="s">
        <v>2307</v>
      </c>
      <c r="F70" s="358" t="s">
        <v>2351</v>
      </c>
      <c r="G70" s="358" t="s">
        <v>621</v>
      </c>
      <c r="H70" s="342">
        <v>2002</v>
      </c>
      <c r="I70" s="358">
        <v>88.103999999999999</v>
      </c>
      <c r="J70" s="357" t="s">
        <v>1291</v>
      </c>
    </row>
    <row r="71" spans="1:10" ht="14.65" customHeight="1" x14ac:dyDescent="0.25">
      <c r="A71" s="358" t="s">
        <v>1289</v>
      </c>
      <c r="B71" s="358" t="s">
        <v>2327</v>
      </c>
      <c r="C71" s="342" t="s">
        <v>2328</v>
      </c>
      <c r="D71" s="358" t="s">
        <v>1290</v>
      </c>
      <c r="E71" s="338" t="s">
        <v>2307</v>
      </c>
      <c r="F71" s="358" t="s">
        <v>2352</v>
      </c>
      <c r="G71" s="358" t="s">
        <v>621</v>
      </c>
      <c r="H71" s="342">
        <v>2002</v>
      </c>
      <c r="I71" s="358">
        <v>5961.83</v>
      </c>
      <c r="J71" s="357" t="s">
        <v>1291</v>
      </c>
    </row>
    <row r="72" spans="1:10" ht="14.65" customHeight="1" x14ac:dyDescent="0.25">
      <c r="A72" s="358" t="s">
        <v>1289</v>
      </c>
      <c r="B72" s="358" t="s">
        <v>2327</v>
      </c>
      <c r="C72" s="342" t="s">
        <v>2328</v>
      </c>
      <c r="D72" s="358" t="s">
        <v>1290</v>
      </c>
      <c r="E72" s="338" t="s">
        <v>2307</v>
      </c>
      <c r="F72" s="358" t="s">
        <v>2353</v>
      </c>
      <c r="G72" s="358" t="s">
        <v>621</v>
      </c>
      <c r="H72" s="342">
        <v>2002</v>
      </c>
      <c r="I72" s="358" t="s">
        <v>226</v>
      </c>
      <c r="J72" s="357" t="s">
        <v>1291</v>
      </c>
    </row>
    <row r="73" spans="1:10" ht="14.65" customHeight="1" x14ac:dyDescent="0.25">
      <c r="A73" s="358" t="s">
        <v>1289</v>
      </c>
      <c r="B73" s="358" t="s">
        <v>2327</v>
      </c>
      <c r="C73" s="342" t="s">
        <v>2328</v>
      </c>
      <c r="D73" s="358" t="s">
        <v>1290</v>
      </c>
      <c r="E73" s="338" t="s">
        <v>2307</v>
      </c>
      <c r="F73" s="358" t="s">
        <v>2354</v>
      </c>
      <c r="G73" s="358" t="s">
        <v>621</v>
      </c>
      <c r="H73" s="342">
        <v>2002</v>
      </c>
      <c r="I73" s="358" t="s">
        <v>226</v>
      </c>
      <c r="J73" s="357" t="s">
        <v>1291</v>
      </c>
    </row>
    <row r="74" spans="1:10" ht="14.65" customHeight="1" x14ac:dyDescent="0.25">
      <c r="A74" s="358" t="s">
        <v>1289</v>
      </c>
      <c r="B74" s="358" t="s">
        <v>2327</v>
      </c>
      <c r="C74" s="342" t="s">
        <v>2328</v>
      </c>
      <c r="D74" s="358" t="s">
        <v>1290</v>
      </c>
      <c r="E74" s="338" t="s">
        <v>2307</v>
      </c>
      <c r="F74" s="358" t="s">
        <v>2355</v>
      </c>
      <c r="G74" s="358" t="s">
        <v>621</v>
      </c>
      <c r="H74" s="342">
        <v>2002</v>
      </c>
      <c r="I74" s="358">
        <v>4905.6530000000002</v>
      </c>
      <c r="J74" s="357" t="s">
        <v>1291</v>
      </c>
    </row>
    <row r="75" spans="1:10" ht="14.65" customHeight="1" x14ac:dyDescent="0.25">
      <c r="A75" s="358" t="s">
        <v>1289</v>
      </c>
      <c r="B75" s="358" t="s">
        <v>2327</v>
      </c>
      <c r="C75" s="342" t="s">
        <v>2328</v>
      </c>
      <c r="D75" s="358" t="s">
        <v>1290</v>
      </c>
      <c r="E75" s="338" t="s">
        <v>2307</v>
      </c>
      <c r="F75" s="358" t="s">
        <v>2356</v>
      </c>
      <c r="G75" s="358" t="s">
        <v>621</v>
      </c>
      <c r="H75" s="342">
        <v>2002</v>
      </c>
      <c r="I75" s="358">
        <v>5147.3540000000003</v>
      </c>
      <c r="J75" s="357" t="s">
        <v>1291</v>
      </c>
    </row>
    <row r="76" spans="1:10" ht="14.65" customHeight="1" x14ac:dyDescent="0.25">
      <c r="A76" s="358" t="s">
        <v>1289</v>
      </c>
      <c r="B76" s="358" t="s">
        <v>2327</v>
      </c>
      <c r="C76" s="342" t="s">
        <v>2328</v>
      </c>
      <c r="D76" s="358" t="s">
        <v>1290</v>
      </c>
      <c r="E76" s="338" t="s">
        <v>2307</v>
      </c>
      <c r="F76" s="358" t="s">
        <v>2357</v>
      </c>
      <c r="G76" s="358" t="s">
        <v>621</v>
      </c>
      <c r="H76" s="342">
        <v>2002</v>
      </c>
      <c r="I76" s="358">
        <v>-241.70099999999999</v>
      </c>
      <c r="J76" s="357" t="s">
        <v>1291</v>
      </c>
    </row>
    <row r="77" spans="1:10" ht="14.65" customHeight="1" x14ac:dyDescent="0.25">
      <c r="A77" s="358" t="s">
        <v>1289</v>
      </c>
      <c r="B77" s="358" t="s">
        <v>2327</v>
      </c>
      <c r="C77" s="342" t="s">
        <v>2328</v>
      </c>
      <c r="D77" s="358" t="s">
        <v>1290</v>
      </c>
      <c r="E77" s="338" t="s">
        <v>2307</v>
      </c>
      <c r="F77" s="358" t="s">
        <v>2358</v>
      </c>
      <c r="G77" s="358" t="s">
        <v>621</v>
      </c>
      <c r="H77" s="342">
        <v>2002</v>
      </c>
      <c r="I77" s="358" t="s">
        <v>226</v>
      </c>
      <c r="J77" s="357" t="s">
        <v>1291</v>
      </c>
    </row>
    <row r="78" spans="1:10" ht="14.65" customHeight="1" x14ac:dyDescent="0.25">
      <c r="A78" s="358" t="s">
        <v>1289</v>
      </c>
      <c r="B78" s="358" t="s">
        <v>2327</v>
      </c>
      <c r="C78" s="342" t="s">
        <v>2328</v>
      </c>
      <c r="D78" s="358" t="s">
        <v>1290</v>
      </c>
      <c r="E78" s="338" t="s">
        <v>2307</v>
      </c>
      <c r="F78" s="358" t="s">
        <v>2359</v>
      </c>
      <c r="G78" s="358" t="s">
        <v>621</v>
      </c>
      <c r="H78" s="342">
        <v>2002</v>
      </c>
      <c r="I78" s="358">
        <v>9377.0079999999998</v>
      </c>
      <c r="J78" s="357" t="s">
        <v>1291</v>
      </c>
    </row>
    <row r="79" spans="1:10" ht="14.65" customHeight="1" x14ac:dyDescent="0.25">
      <c r="A79" s="358" t="s">
        <v>1289</v>
      </c>
      <c r="B79" s="358" t="s">
        <v>2327</v>
      </c>
      <c r="C79" s="342" t="s">
        <v>2328</v>
      </c>
      <c r="D79" s="358" t="s">
        <v>1290</v>
      </c>
      <c r="E79" s="338" t="s">
        <v>2307</v>
      </c>
      <c r="F79" s="358" t="s">
        <v>2360</v>
      </c>
      <c r="G79" s="358" t="s">
        <v>621</v>
      </c>
      <c r="H79" s="342">
        <v>2002</v>
      </c>
      <c r="I79" s="358">
        <v>30527.339</v>
      </c>
      <c r="J79" s="357" t="s">
        <v>1291</v>
      </c>
    </row>
    <row r="80" spans="1:10" ht="14.65" customHeight="1" x14ac:dyDescent="0.25">
      <c r="A80" s="358" t="s">
        <v>1289</v>
      </c>
      <c r="B80" s="358" t="s">
        <v>2327</v>
      </c>
      <c r="C80" s="342" t="s">
        <v>2328</v>
      </c>
      <c r="D80" s="358" t="s">
        <v>1290</v>
      </c>
      <c r="E80" s="338" t="s">
        <v>2307</v>
      </c>
      <c r="F80" s="358" t="s">
        <v>2361</v>
      </c>
      <c r="G80" s="358" t="s">
        <v>621</v>
      </c>
      <c r="H80" s="342">
        <v>2002</v>
      </c>
      <c r="I80" s="358">
        <v>47.302999999999997</v>
      </c>
      <c r="J80" s="357" t="s">
        <v>1291</v>
      </c>
    </row>
    <row r="81" spans="1:10" ht="14.65" customHeight="1" x14ac:dyDescent="0.25">
      <c r="A81" s="358" t="s">
        <v>1289</v>
      </c>
      <c r="B81" s="358" t="s">
        <v>2327</v>
      </c>
      <c r="C81" s="342" t="s">
        <v>2328</v>
      </c>
      <c r="D81" s="358" t="s">
        <v>1290</v>
      </c>
      <c r="E81" s="338" t="s">
        <v>2307</v>
      </c>
      <c r="F81" s="358" t="s">
        <v>2362</v>
      </c>
      <c r="G81" s="358" t="s">
        <v>621</v>
      </c>
      <c r="H81" s="342">
        <v>2002</v>
      </c>
      <c r="I81" s="358">
        <v>7.9550000000000001</v>
      </c>
      <c r="J81" s="357" t="s">
        <v>1291</v>
      </c>
    </row>
    <row r="82" spans="1:10" ht="14.65" customHeight="1" x14ac:dyDescent="0.25">
      <c r="A82" s="358" t="s">
        <v>1289</v>
      </c>
      <c r="B82" s="358" t="s">
        <v>2327</v>
      </c>
      <c r="C82" s="342" t="s">
        <v>2328</v>
      </c>
      <c r="D82" s="358" t="s">
        <v>1290</v>
      </c>
      <c r="E82" s="338" t="s">
        <v>2307</v>
      </c>
      <c r="F82" s="358" t="s">
        <v>2363</v>
      </c>
      <c r="G82" s="358" t="s">
        <v>621</v>
      </c>
      <c r="H82" s="342">
        <v>2002</v>
      </c>
      <c r="I82" s="358">
        <v>9.32</v>
      </c>
      <c r="J82" s="357" t="s">
        <v>1291</v>
      </c>
    </row>
    <row r="83" spans="1:10" ht="14.65" customHeight="1" x14ac:dyDescent="0.25">
      <c r="A83" s="358" t="s">
        <v>1289</v>
      </c>
      <c r="B83" s="358" t="s">
        <v>2327</v>
      </c>
      <c r="C83" s="342" t="s">
        <v>2328</v>
      </c>
      <c r="D83" s="358" t="s">
        <v>1290</v>
      </c>
      <c r="E83" s="338" t="s">
        <v>2307</v>
      </c>
      <c r="F83" s="358" t="s">
        <v>2364</v>
      </c>
      <c r="G83" s="358" t="s">
        <v>621</v>
      </c>
      <c r="H83" s="342">
        <v>2002</v>
      </c>
      <c r="I83" s="358">
        <v>30.027000000000001</v>
      </c>
      <c r="J83" s="357" t="s">
        <v>1291</v>
      </c>
    </row>
    <row r="84" spans="1:10" ht="14.65" customHeight="1" x14ac:dyDescent="0.25">
      <c r="A84" s="358" t="s">
        <v>1289</v>
      </c>
      <c r="B84" s="358" t="s">
        <v>2327</v>
      </c>
      <c r="C84" s="342" t="s">
        <v>2328</v>
      </c>
      <c r="D84" s="358" t="s">
        <v>1290</v>
      </c>
      <c r="E84" s="338" t="s">
        <v>2307</v>
      </c>
      <c r="F84" s="358" t="s">
        <v>2365</v>
      </c>
      <c r="G84" s="358" t="s">
        <v>621</v>
      </c>
      <c r="H84" s="342">
        <v>2002</v>
      </c>
      <c r="I84" s="358">
        <v>84018.642999999996</v>
      </c>
      <c r="J84" s="357" t="s">
        <v>1291</v>
      </c>
    </row>
    <row r="85" spans="1:10" ht="14.65" customHeight="1" x14ac:dyDescent="0.25">
      <c r="A85" s="358" t="s">
        <v>1289</v>
      </c>
      <c r="B85" s="358" t="s">
        <v>2327</v>
      </c>
      <c r="C85" s="342" t="s">
        <v>2328</v>
      </c>
      <c r="D85" s="358" t="s">
        <v>1290</v>
      </c>
      <c r="E85" s="338" t="s">
        <v>2307</v>
      </c>
      <c r="F85" s="358" t="s">
        <v>2366</v>
      </c>
      <c r="G85" s="358" t="s">
        <v>621</v>
      </c>
      <c r="H85" s="342">
        <v>2002</v>
      </c>
      <c r="I85" s="358">
        <v>40651.79</v>
      </c>
      <c r="J85" s="357" t="s">
        <v>1291</v>
      </c>
    </row>
    <row r="86" spans="1:10" ht="14.65" customHeight="1" x14ac:dyDescent="0.25">
      <c r="A86" s="358" t="s">
        <v>1289</v>
      </c>
      <c r="B86" s="358" t="s">
        <v>2327</v>
      </c>
      <c r="C86" s="342" t="s">
        <v>2328</v>
      </c>
      <c r="D86" s="358" t="s">
        <v>1290</v>
      </c>
      <c r="E86" s="338" t="s">
        <v>2307</v>
      </c>
      <c r="F86" s="358" t="s">
        <v>2367</v>
      </c>
      <c r="G86" s="358" t="s">
        <v>621</v>
      </c>
      <c r="H86" s="342">
        <v>2002</v>
      </c>
      <c r="I86" s="358">
        <v>39901.633000000002</v>
      </c>
      <c r="J86" s="357" t="s">
        <v>1291</v>
      </c>
    </row>
    <row r="87" spans="1:10" ht="14.65" customHeight="1" x14ac:dyDescent="0.25">
      <c r="A87" s="358" t="s">
        <v>1289</v>
      </c>
      <c r="B87" s="358" t="s">
        <v>2327</v>
      </c>
      <c r="C87" s="342" t="s">
        <v>2328</v>
      </c>
      <c r="D87" s="358" t="s">
        <v>1290</v>
      </c>
      <c r="E87" s="338" t="s">
        <v>2307</v>
      </c>
      <c r="F87" s="358" t="s">
        <v>2368</v>
      </c>
      <c r="G87" s="358" t="s">
        <v>621</v>
      </c>
      <c r="H87" s="342">
        <v>2002</v>
      </c>
      <c r="I87" s="358">
        <v>549.08100000000002</v>
      </c>
      <c r="J87" s="357" t="s">
        <v>1291</v>
      </c>
    </row>
    <row r="88" spans="1:10" ht="14.65" customHeight="1" x14ac:dyDescent="0.25">
      <c r="A88" s="358" t="s">
        <v>1289</v>
      </c>
      <c r="B88" s="358" t="s">
        <v>2327</v>
      </c>
      <c r="C88" s="342" t="s">
        <v>2328</v>
      </c>
      <c r="D88" s="358" t="s">
        <v>1290</v>
      </c>
      <c r="E88" s="338" t="s">
        <v>2307</v>
      </c>
      <c r="F88" s="358" t="s">
        <v>2369</v>
      </c>
      <c r="G88" s="358" t="s">
        <v>621</v>
      </c>
      <c r="H88" s="342">
        <v>2002</v>
      </c>
      <c r="I88" s="358">
        <v>201.07599999999999</v>
      </c>
      <c r="J88" s="357" t="s">
        <v>1291</v>
      </c>
    </row>
    <row r="89" spans="1:10" ht="14.65" customHeight="1" x14ac:dyDescent="0.25">
      <c r="A89" s="358" t="s">
        <v>1289</v>
      </c>
      <c r="B89" s="358" t="s">
        <v>2327</v>
      </c>
      <c r="C89" s="342" t="s">
        <v>2328</v>
      </c>
      <c r="D89" s="358" t="s">
        <v>1290</v>
      </c>
      <c r="E89" s="338" t="s">
        <v>2307</v>
      </c>
      <c r="F89" s="358" t="s">
        <v>2370</v>
      </c>
      <c r="G89" s="358" t="s">
        <v>621</v>
      </c>
      <c r="H89" s="342">
        <v>2002</v>
      </c>
      <c r="I89" s="358">
        <v>42847.082000000002</v>
      </c>
      <c r="J89" s="357" t="s">
        <v>1291</v>
      </c>
    </row>
    <row r="90" spans="1:10" ht="14.65" customHeight="1" x14ac:dyDescent="0.25">
      <c r="A90" s="358" t="s">
        <v>1289</v>
      </c>
      <c r="B90" s="358" t="s">
        <v>2327</v>
      </c>
      <c r="C90" s="342" t="s">
        <v>2328</v>
      </c>
      <c r="D90" s="358" t="s">
        <v>1290</v>
      </c>
      <c r="E90" s="338" t="s">
        <v>2307</v>
      </c>
      <c r="F90" s="358" t="s">
        <v>2371</v>
      </c>
      <c r="G90" s="358" t="s">
        <v>621</v>
      </c>
      <c r="H90" s="342">
        <v>2002</v>
      </c>
      <c r="I90" s="358">
        <v>1000.72</v>
      </c>
      <c r="J90" s="357" t="s">
        <v>1291</v>
      </c>
    </row>
    <row r="91" spans="1:10" ht="14.65" customHeight="1" x14ac:dyDescent="0.25">
      <c r="A91" s="358" t="s">
        <v>1289</v>
      </c>
      <c r="B91" s="358" t="s">
        <v>2327</v>
      </c>
      <c r="C91" s="342" t="s">
        <v>2328</v>
      </c>
      <c r="D91" s="358" t="s">
        <v>1290</v>
      </c>
      <c r="E91" s="338" t="s">
        <v>2307</v>
      </c>
      <c r="F91" s="358" t="s">
        <v>2372</v>
      </c>
      <c r="G91" s="358" t="s">
        <v>621</v>
      </c>
      <c r="H91" s="342">
        <v>2002</v>
      </c>
      <c r="I91" s="358">
        <v>41846.362999999998</v>
      </c>
      <c r="J91" s="357" t="s">
        <v>1291</v>
      </c>
    </row>
    <row r="92" spans="1:10" ht="14.65" customHeight="1" x14ac:dyDescent="0.25">
      <c r="A92" s="358" t="s">
        <v>1289</v>
      </c>
      <c r="B92" s="358" t="s">
        <v>2327</v>
      </c>
      <c r="C92" s="342" t="s">
        <v>2328</v>
      </c>
      <c r="D92" s="358" t="s">
        <v>1290</v>
      </c>
      <c r="E92" s="338" t="s">
        <v>2307</v>
      </c>
      <c r="F92" s="358" t="s">
        <v>2373</v>
      </c>
      <c r="G92" s="358" t="s">
        <v>621</v>
      </c>
      <c r="H92" s="342">
        <v>2002</v>
      </c>
      <c r="I92" s="358">
        <v>519.77</v>
      </c>
      <c r="J92" s="357" t="s">
        <v>1291</v>
      </c>
    </row>
    <row r="93" spans="1:10" ht="14.65" customHeight="1" x14ac:dyDescent="0.25">
      <c r="A93" s="358" t="s">
        <v>1289</v>
      </c>
      <c r="B93" s="358" t="s">
        <v>2327</v>
      </c>
      <c r="C93" s="342" t="s">
        <v>2328</v>
      </c>
      <c r="D93" s="358" t="s">
        <v>1290</v>
      </c>
      <c r="E93" s="338" t="s">
        <v>2307</v>
      </c>
      <c r="F93" s="358" t="s">
        <v>2373</v>
      </c>
      <c r="G93" s="358" t="s">
        <v>621</v>
      </c>
      <c r="H93" s="342">
        <v>2002</v>
      </c>
      <c r="I93" s="358">
        <v>519.77</v>
      </c>
      <c r="J93" s="357" t="s">
        <v>1291</v>
      </c>
    </row>
    <row r="94" spans="1:10" ht="14.65" customHeight="1" x14ac:dyDescent="0.25">
      <c r="A94" s="358" t="s">
        <v>1289</v>
      </c>
      <c r="B94" s="358" t="s">
        <v>2327</v>
      </c>
      <c r="C94" s="342" t="s">
        <v>2328</v>
      </c>
      <c r="D94" s="358" t="s">
        <v>1290</v>
      </c>
      <c r="E94" s="338" t="s">
        <v>2307</v>
      </c>
      <c r="F94" s="358" t="s">
        <v>2329</v>
      </c>
      <c r="G94" s="358" t="s">
        <v>621</v>
      </c>
      <c r="H94" s="342">
        <v>2003</v>
      </c>
      <c r="I94" s="358">
        <v>78776.078999999998</v>
      </c>
      <c r="J94" s="357" t="s">
        <v>1291</v>
      </c>
    </row>
    <row r="95" spans="1:10" ht="14.65" customHeight="1" x14ac:dyDescent="0.25">
      <c r="A95" s="358" t="s">
        <v>1289</v>
      </c>
      <c r="B95" s="358" t="s">
        <v>2327</v>
      </c>
      <c r="C95" s="342" t="s">
        <v>2328</v>
      </c>
      <c r="D95" s="358" t="s">
        <v>1290</v>
      </c>
      <c r="E95" s="338" t="s">
        <v>2307</v>
      </c>
      <c r="F95" s="358" t="s">
        <v>2330</v>
      </c>
      <c r="G95" s="358" t="s">
        <v>621</v>
      </c>
      <c r="H95" s="342">
        <v>2003</v>
      </c>
      <c r="I95" s="358">
        <v>75947.582999999999</v>
      </c>
      <c r="J95" s="357" t="s">
        <v>1291</v>
      </c>
    </row>
    <row r="96" spans="1:10" ht="14.65" customHeight="1" x14ac:dyDescent="0.25">
      <c r="A96" s="358" t="s">
        <v>1289</v>
      </c>
      <c r="B96" s="358" t="s">
        <v>2327</v>
      </c>
      <c r="C96" s="342" t="s">
        <v>2328</v>
      </c>
      <c r="D96" s="358" t="s">
        <v>1290</v>
      </c>
      <c r="E96" s="338" t="s">
        <v>2307</v>
      </c>
      <c r="F96" s="358" t="s">
        <v>2331</v>
      </c>
      <c r="G96" s="358" t="s">
        <v>621</v>
      </c>
      <c r="H96" s="342">
        <v>2003</v>
      </c>
      <c r="I96" s="358">
        <v>31245.841</v>
      </c>
      <c r="J96" s="357" t="s">
        <v>1291</v>
      </c>
    </row>
    <row r="97" spans="1:10" ht="14.65" customHeight="1" x14ac:dyDescent="0.25">
      <c r="A97" s="358" t="s">
        <v>1289</v>
      </c>
      <c r="B97" s="358" t="s">
        <v>2327</v>
      </c>
      <c r="C97" s="342" t="s">
        <v>2328</v>
      </c>
      <c r="D97" s="358" t="s">
        <v>1290</v>
      </c>
      <c r="E97" s="338" t="s">
        <v>2307</v>
      </c>
      <c r="F97" s="358" t="s">
        <v>2332</v>
      </c>
      <c r="G97" s="358" t="s">
        <v>621</v>
      </c>
      <c r="H97" s="342">
        <v>2003</v>
      </c>
      <c r="I97" s="358">
        <v>8376.8060000000005</v>
      </c>
      <c r="J97" s="357" t="s">
        <v>1291</v>
      </c>
    </row>
    <row r="98" spans="1:10" ht="14.65" customHeight="1" x14ac:dyDescent="0.25">
      <c r="A98" s="358" t="s">
        <v>1289</v>
      </c>
      <c r="B98" s="358" t="s">
        <v>2327</v>
      </c>
      <c r="C98" s="342" t="s">
        <v>2328</v>
      </c>
      <c r="D98" s="358" t="s">
        <v>1290</v>
      </c>
      <c r="E98" s="338" t="s">
        <v>2307</v>
      </c>
      <c r="F98" s="358" t="s">
        <v>2333</v>
      </c>
      <c r="G98" s="358" t="s">
        <v>621</v>
      </c>
      <c r="H98" s="342">
        <v>2003</v>
      </c>
      <c r="I98" s="358">
        <v>36324.936000000002</v>
      </c>
      <c r="J98" s="357" t="s">
        <v>1291</v>
      </c>
    </row>
    <row r="99" spans="1:10" ht="14.65" customHeight="1" x14ac:dyDescent="0.25">
      <c r="A99" s="358" t="s">
        <v>1289</v>
      </c>
      <c r="B99" s="358" t="s">
        <v>2327</v>
      </c>
      <c r="C99" s="342" t="s">
        <v>2328</v>
      </c>
      <c r="D99" s="358" t="s">
        <v>1290</v>
      </c>
      <c r="E99" s="338" t="s">
        <v>2307</v>
      </c>
      <c r="F99" s="358" t="s">
        <v>2334</v>
      </c>
      <c r="G99" s="358" t="s">
        <v>621</v>
      </c>
      <c r="H99" s="342">
        <v>2003</v>
      </c>
      <c r="I99" s="358">
        <v>2828.4949999999999</v>
      </c>
      <c r="J99" s="357" t="s">
        <v>1291</v>
      </c>
    </row>
    <row r="100" spans="1:10" ht="14.65" customHeight="1" x14ac:dyDescent="0.25">
      <c r="A100" s="358" t="s">
        <v>1289</v>
      </c>
      <c r="B100" s="358" t="s">
        <v>2327</v>
      </c>
      <c r="C100" s="342" t="s">
        <v>2328</v>
      </c>
      <c r="D100" s="358" t="s">
        <v>1290</v>
      </c>
      <c r="E100" s="338" t="s">
        <v>2307</v>
      </c>
      <c r="F100" s="358" t="s">
        <v>2335</v>
      </c>
      <c r="G100" s="358" t="s">
        <v>621</v>
      </c>
      <c r="H100" s="342">
        <v>2003</v>
      </c>
      <c r="I100" s="358">
        <v>2828.4949999999999</v>
      </c>
      <c r="J100" s="357" t="s">
        <v>1291</v>
      </c>
    </row>
    <row r="101" spans="1:10" ht="14.65" customHeight="1" x14ac:dyDescent="0.25">
      <c r="A101" s="358" t="s">
        <v>1289</v>
      </c>
      <c r="B101" s="358" t="s">
        <v>2327</v>
      </c>
      <c r="C101" s="342" t="s">
        <v>2328</v>
      </c>
      <c r="D101" s="358" t="s">
        <v>1290</v>
      </c>
      <c r="E101" s="338" t="s">
        <v>2307</v>
      </c>
      <c r="F101" s="358" t="s">
        <v>2336</v>
      </c>
      <c r="G101" s="358" t="s">
        <v>621</v>
      </c>
      <c r="H101" s="342">
        <v>2003</v>
      </c>
      <c r="I101" s="358" t="s">
        <v>353</v>
      </c>
      <c r="J101" s="357" t="s">
        <v>1291</v>
      </c>
    </row>
    <row r="102" spans="1:10" ht="14.65" customHeight="1" x14ac:dyDescent="0.25">
      <c r="A102" s="358" t="s">
        <v>1289</v>
      </c>
      <c r="B102" s="358" t="s">
        <v>2327</v>
      </c>
      <c r="C102" s="342" t="s">
        <v>2328</v>
      </c>
      <c r="D102" s="358" t="s">
        <v>1290</v>
      </c>
      <c r="E102" s="338" t="s">
        <v>2307</v>
      </c>
      <c r="F102" s="358" t="s">
        <v>2337</v>
      </c>
      <c r="G102" s="358" t="s">
        <v>621</v>
      </c>
      <c r="H102" s="342">
        <v>2003</v>
      </c>
      <c r="I102" s="358" t="s">
        <v>226</v>
      </c>
      <c r="J102" s="357" t="s">
        <v>1291</v>
      </c>
    </row>
    <row r="103" spans="1:10" ht="14.65" customHeight="1" x14ac:dyDescent="0.25">
      <c r="A103" s="358" t="s">
        <v>1289</v>
      </c>
      <c r="B103" s="358" t="s">
        <v>2327</v>
      </c>
      <c r="C103" s="342" t="s">
        <v>2328</v>
      </c>
      <c r="D103" s="358" t="s">
        <v>1290</v>
      </c>
      <c r="E103" s="338" t="s">
        <v>2307</v>
      </c>
      <c r="F103" s="358" t="s">
        <v>2338</v>
      </c>
      <c r="G103" s="358" t="s">
        <v>621</v>
      </c>
      <c r="H103" s="342">
        <v>2003</v>
      </c>
      <c r="I103" s="358">
        <v>5731.8990000000003</v>
      </c>
      <c r="J103" s="357" t="s">
        <v>1291</v>
      </c>
    </row>
    <row r="104" spans="1:10" ht="14.65" customHeight="1" x14ac:dyDescent="0.25">
      <c r="A104" s="358" t="s">
        <v>1289</v>
      </c>
      <c r="B104" s="358" t="s">
        <v>2327</v>
      </c>
      <c r="C104" s="342" t="s">
        <v>2328</v>
      </c>
      <c r="D104" s="358" t="s">
        <v>1290</v>
      </c>
      <c r="E104" s="338" t="s">
        <v>2307</v>
      </c>
      <c r="F104" s="358" t="s">
        <v>2339</v>
      </c>
      <c r="G104" s="358" t="s">
        <v>621</v>
      </c>
      <c r="H104" s="342">
        <v>2003</v>
      </c>
      <c r="I104" s="358">
        <v>5361.2439999999997</v>
      </c>
      <c r="J104" s="357" t="s">
        <v>1291</v>
      </c>
    </row>
    <row r="105" spans="1:10" ht="14.65" customHeight="1" x14ac:dyDescent="0.25">
      <c r="A105" s="358" t="s">
        <v>1289</v>
      </c>
      <c r="B105" s="358" t="s">
        <v>2327</v>
      </c>
      <c r="C105" s="342" t="s">
        <v>2328</v>
      </c>
      <c r="D105" s="358" t="s">
        <v>1290</v>
      </c>
      <c r="E105" s="338" t="s">
        <v>2307</v>
      </c>
      <c r="F105" s="358" t="s">
        <v>2340</v>
      </c>
      <c r="G105" s="358" t="s">
        <v>621</v>
      </c>
      <c r="H105" s="342">
        <v>2003</v>
      </c>
      <c r="I105" s="358">
        <v>370.65499999999997</v>
      </c>
      <c r="J105" s="357" t="s">
        <v>1291</v>
      </c>
    </row>
    <row r="106" spans="1:10" ht="14.65" customHeight="1" x14ac:dyDescent="0.25">
      <c r="A106" s="358" t="s">
        <v>1289</v>
      </c>
      <c r="B106" s="358" t="s">
        <v>2327</v>
      </c>
      <c r="C106" s="342" t="s">
        <v>2328</v>
      </c>
      <c r="D106" s="358" t="s">
        <v>1290</v>
      </c>
      <c r="E106" s="338" t="s">
        <v>2307</v>
      </c>
      <c r="F106" s="358" t="s">
        <v>2341</v>
      </c>
      <c r="G106" s="358" t="s">
        <v>621</v>
      </c>
      <c r="H106" s="342">
        <v>2003</v>
      </c>
      <c r="I106" s="358">
        <v>134.52199999999999</v>
      </c>
      <c r="J106" s="357" t="s">
        <v>1291</v>
      </c>
    </row>
    <row r="107" spans="1:10" ht="14.65" customHeight="1" x14ac:dyDescent="0.25">
      <c r="A107" s="358" t="s">
        <v>1289</v>
      </c>
      <c r="B107" s="358" t="s">
        <v>2327</v>
      </c>
      <c r="C107" s="342" t="s">
        <v>2328</v>
      </c>
      <c r="D107" s="358" t="s">
        <v>1290</v>
      </c>
      <c r="E107" s="338" t="s">
        <v>2307</v>
      </c>
      <c r="F107" s="358" t="s">
        <v>2342</v>
      </c>
      <c r="G107" s="358" t="s">
        <v>621</v>
      </c>
      <c r="H107" s="342">
        <v>2003</v>
      </c>
      <c r="I107" s="358">
        <v>0.13400000000000001</v>
      </c>
      <c r="J107" s="357" t="s">
        <v>1291</v>
      </c>
    </row>
    <row r="108" spans="1:10" ht="14.65" customHeight="1" x14ac:dyDescent="0.25">
      <c r="A108" s="358" t="s">
        <v>1289</v>
      </c>
      <c r="B108" s="358" t="s">
        <v>2327</v>
      </c>
      <c r="C108" s="342" t="s">
        <v>2328</v>
      </c>
      <c r="D108" s="358" t="s">
        <v>1290</v>
      </c>
      <c r="E108" s="338" t="s">
        <v>2307</v>
      </c>
      <c r="F108" s="358" t="s">
        <v>2343</v>
      </c>
      <c r="G108" s="358" t="s">
        <v>621</v>
      </c>
      <c r="H108" s="342">
        <v>2003</v>
      </c>
      <c r="I108" s="358">
        <v>93.131</v>
      </c>
      <c r="J108" s="357" t="s">
        <v>1291</v>
      </c>
    </row>
    <row r="109" spans="1:10" ht="14.65" customHeight="1" x14ac:dyDescent="0.25">
      <c r="A109" s="358" t="s">
        <v>1289</v>
      </c>
      <c r="B109" s="358" t="s">
        <v>2327</v>
      </c>
      <c r="C109" s="342" t="s">
        <v>2328</v>
      </c>
      <c r="D109" s="358" t="s">
        <v>1290</v>
      </c>
      <c r="E109" s="338" t="s">
        <v>2307</v>
      </c>
      <c r="F109" s="358" t="s">
        <v>2344</v>
      </c>
      <c r="G109" s="358" t="s">
        <v>621</v>
      </c>
      <c r="H109" s="342">
        <v>2003</v>
      </c>
      <c r="I109" s="358">
        <v>41.258000000000003</v>
      </c>
      <c r="J109" s="357" t="s">
        <v>1291</v>
      </c>
    </row>
    <row r="110" spans="1:10" ht="14.65" customHeight="1" x14ac:dyDescent="0.25">
      <c r="A110" s="358" t="s">
        <v>1289</v>
      </c>
      <c r="B110" s="358" t="s">
        <v>2327</v>
      </c>
      <c r="C110" s="342" t="s">
        <v>2328</v>
      </c>
      <c r="D110" s="358" t="s">
        <v>1290</v>
      </c>
      <c r="E110" s="338" t="s">
        <v>2307</v>
      </c>
      <c r="F110" s="358" t="s">
        <v>2345</v>
      </c>
      <c r="G110" s="358" t="s">
        <v>621</v>
      </c>
      <c r="H110" s="342">
        <v>2003</v>
      </c>
      <c r="I110" s="358">
        <v>75821.899000000005</v>
      </c>
      <c r="J110" s="357" t="s">
        <v>1291</v>
      </c>
    </row>
    <row r="111" spans="1:10" ht="14.65" customHeight="1" x14ac:dyDescent="0.25">
      <c r="A111" s="358" t="s">
        <v>1289</v>
      </c>
      <c r="B111" s="358" t="s">
        <v>2327</v>
      </c>
      <c r="C111" s="342" t="s">
        <v>2328</v>
      </c>
      <c r="D111" s="358" t="s">
        <v>1290</v>
      </c>
      <c r="E111" s="338" t="s">
        <v>2307</v>
      </c>
      <c r="F111" s="358" t="s">
        <v>2346</v>
      </c>
      <c r="G111" s="358" t="s">
        <v>621</v>
      </c>
      <c r="H111" s="342">
        <v>2003</v>
      </c>
      <c r="I111" s="358">
        <v>26966.716</v>
      </c>
      <c r="J111" s="357" t="s">
        <v>1291</v>
      </c>
    </row>
    <row r="112" spans="1:10" ht="14.65" customHeight="1" x14ac:dyDescent="0.25">
      <c r="A112" s="358" t="s">
        <v>1289</v>
      </c>
      <c r="B112" s="358" t="s">
        <v>2327</v>
      </c>
      <c r="C112" s="342" t="s">
        <v>2328</v>
      </c>
      <c r="D112" s="358" t="s">
        <v>1290</v>
      </c>
      <c r="E112" s="338" t="s">
        <v>2307</v>
      </c>
      <c r="F112" s="358" t="s">
        <v>2347</v>
      </c>
      <c r="G112" s="358" t="s">
        <v>621</v>
      </c>
      <c r="H112" s="342">
        <v>2003</v>
      </c>
      <c r="I112" s="358">
        <v>42379.256000000001</v>
      </c>
      <c r="J112" s="357" t="s">
        <v>1291</v>
      </c>
    </row>
    <row r="113" spans="1:10" ht="14.65" customHeight="1" x14ac:dyDescent="0.25">
      <c r="A113" s="358" t="s">
        <v>1289</v>
      </c>
      <c r="B113" s="358" t="s">
        <v>2327</v>
      </c>
      <c r="C113" s="342" t="s">
        <v>2328</v>
      </c>
      <c r="D113" s="358" t="s">
        <v>1290</v>
      </c>
      <c r="E113" s="338" t="s">
        <v>2307</v>
      </c>
      <c r="F113" s="358" t="s">
        <v>2348</v>
      </c>
      <c r="G113" s="358" t="s">
        <v>621</v>
      </c>
      <c r="H113" s="342">
        <v>2003</v>
      </c>
      <c r="I113" s="358">
        <v>234.82</v>
      </c>
      <c r="J113" s="357" t="s">
        <v>1291</v>
      </c>
    </row>
    <row r="114" spans="1:10" ht="14.65" customHeight="1" x14ac:dyDescent="0.25">
      <c r="A114" s="358" t="s">
        <v>1289</v>
      </c>
      <c r="B114" s="358" t="s">
        <v>2327</v>
      </c>
      <c r="C114" s="342" t="s">
        <v>2328</v>
      </c>
      <c r="D114" s="358" t="s">
        <v>1290</v>
      </c>
      <c r="E114" s="338" t="s">
        <v>2307</v>
      </c>
      <c r="F114" s="358" t="s">
        <v>2349</v>
      </c>
      <c r="G114" s="358" t="s">
        <v>621</v>
      </c>
      <c r="H114" s="342">
        <v>2003</v>
      </c>
      <c r="I114" s="358">
        <v>748.02200000000005</v>
      </c>
      <c r="J114" s="357" t="s">
        <v>1291</v>
      </c>
    </row>
    <row r="115" spans="1:10" ht="14.65" customHeight="1" x14ac:dyDescent="0.25">
      <c r="A115" s="358" t="s">
        <v>1289</v>
      </c>
      <c r="B115" s="358" t="s">
        <v>2327</v>
      </c>
      <c r="C115" s="342" t="s">
        <v>2328</v>
      </c>
      <c r="D115" s="358" t="s">
        <v>1290</v>
      </c>
      <c r="E115" s="338" t="s">
        <v>2307</v>
      </c>
      <c r="F115" s="358" t="s">
        <v>2350</v>
      </c>
      <c r="G115" s="358" t="s">
        <v>621</v>
      </c>
      <c r="H115" s="342">
        <v>2003</v>
      </c>
      <c r="I115" s="358">
        <v>9.9179999999999993</v>
      </c>
      <c r="J115" s="357" t="s">
        <v>1291</v>
      </c>
    </row>
    <row r="116" spans="1:10" ht="14.65" customHeight="1" x14ac:dyDescent="0.25">
      <c r="A116" s="358" t="s">
        <v>1289</v>
      </c>
      <c r="B116" s="358" t="s">
        <v>2327</v>
      </c>
      <c r="C116" s="342" t="s">
        <v>2328</v>
      </c>
      <c r="D116" s="358" t="s">
        <v>1290</v>
      </c>
      <c r="E116" s="338" t="s">
        <v>2307</v>
      </c>
      <c r="F116" s="358" t="s">
        <v>2351</v>
      </c>
      <c r="G116" s="358" t="s">
        <v>621</v>
      </c>
      <c r="H116" s="342">
        <v>2003</v>
      </c>
      <c r="I116" s="358">
        <v>84.012</v>
      </c>
      <c r="J116" s="357" t="s">
        <v>1291</v>
      </c>
    </row>
    <row r="117" spans="1:10" ht="14.65" customHeight="1" x14ac:dyDescent="0.25">
      <c r="A117" s="358" t="s">
        <v>1289</v>
      </c>
      <c r="B117" s="358" t="s">
        <v>2327</v>
      </c>
      <c r="C117" s="342" t="s">
        <v>2328</v>
      </c>
      <c r="D117" s="358" t="s">
        <v>1290</v>
      </c>
      <c r="E117" s="338" t="s">
        <v>2307</v>
      </c>
      <c r="F117" s="358" t="s">
        <v>2352</v>
      </c>
      <c r="G117" s="358" t="s">
        <v>621</v>
      </c>
      <c r="H117" s="342">
        <v>2003</v>
      </c>
      <c r="I117" s="358">
        <v>5643.893</v>
      </c>
      <c r="J117" s="357" t="s">
        <v>1291</v>
      </c>
    </row>
    <row r="118" spans="1:10" ht="14.65" customHeight="1" x14ac:dyDescent="0.25">
      <c r="A118" s="358" t="s">
        <v>1289</v>
      </c>
      <c r="B118" s="358" t="s">
        <v>2327</v>
      </c>
      <c r="C118" s="342" t="s">
        <v>2328</v>
      </c>
      <c r="D118" s="358" t="s">
        <v>1290</v>
      </c>
      <c r="E118" s="338" t="s">
        <v>2307</v>
      </c>
      <c r="F118" s="358" t="s">
        <v>2353</v>
      </c>
      <c r="G118" s="358" t="s">
        <v>621</v>
      </c>
      <c r="H118" s="342">
        <v>2003</v>
      </c>
      <c r="I118" s="358" t="s">
        <v>226</v>
      </c>
      <c r="J118" s="357" t="s">
        <v>1291</v>
      </c>
    </row>
    <row r="119" spans="1:10" ht="14.65" customHeight="1" x14ac:dyDescent="0.25">
      <c r="A119" s="358" t="s">
        <v>1289</v>
      </c>
      <c r="B119" s="358" t="s">
        <v>2327</v>
      </c>
      <c r="C119" s="342" t="s">
        <v>2328</v>
      </c>
      <c r="D119" s="358" t="s">
        <v>1290</v>
      </c>
      <c r="E119" s="338" t="s">
        <v>2307</v>
      </c>
      <c r="F119" s="358" t="s">
        <v>2354</v>
      </c>
      <c r="G119" s="358" t="s">
        <v>621</v>
      </c>
      <c r="H119" s="342">
        <v>2003</v>
      </c>
      <c r="I119" s="358" t="s">
        <v>226</v>
      </c>
      <c r="J119" s="357" t="s">
        <v>1291</v>
      </c>
    </row>
    <row r="120" spans="1:10" ht="14.65" customHeight="1" x14ac:dyDescent="0.25">
      <c r="A120" s="358" t="s">
        <v>1289</v>
      </c>
      <c r="B120" s="358" t="s">
        <v>2327</v>
      </c>
      <c r="C120" s="342" t="s">
        <v>2328</v>
      </c>
      <c r="D120" s="358" t="s">
        <v>1290</v>
      </c>
      <c r="E120" s="338" t="s">
        <v>2307</v>
      </c>
      <c r="F120" s="358" t="s">
        <v>2355</v>
      </c>
      <c r="G120" s="358" t="s">
        <v>621</v>
      </c>
      <c r="H120" s="342">
        <v>2003</v>
      </c>
      <c r="I120" s="358">
        <v>4889.6499999999996</v>
      </c>
      <c r="J120" s="357" t="s">
        <v>1291</v>
      </c>
    </row>
    <row r="121" spans="1:10" ht="14.65" customHeight="1" x14ac:dyDescent="0.25">
      <c r="A121" s="358" t="s">
        <v>1289</v>
      </c>
      <c r="B121" s="358" t="s">
        <v>2327</v>
      </c>
      <c r="C121" s="342" t="s">
        <v>2328</v>
      </c>
      <c r="D121" s="358" t="s">
        <v>1290</v>
      </c>
      <c r="E121" s="338" t="s">
        <v>2307</v>
      </c>
      <c r="F121" s="358" t="s">
        <v>2356</v>
      </c>
      <c r="G121" s="358" t="s">
        <v>621</v>
      </c>
      <c r="H121" s="342">
        <v>2003</v>
      </c>
      <c r="I121" s="358">
        <v>5130.7330000000002</v>
      </c>
      <c r="J121" s="357" t="s">
        <v>1291</v>
      </c>
    </row>
    <row r="122" spans="1:10" ht="14.65" customHeight="1" x14ac:dyDescent="0.25">
      <c r="A122" s="358" t="s">
        <v>1289</v>
      </c>
      <c r="B122" s="358" t="s">
        <v>2327</v>
      </c>
      <c r="C122" s="342" t="s">
        <v>2328</v>
      </c>
      <c r="D122" s="358" t="s">
        <v>1290</v>
      </c>
      <c r="E122" s="338" t="s">
        <v>2307</v>
      </c>
      <c r="F122" s="358" t="s">
        <v>2357</v>
      </c>
      <c r="G122" s="358" t="s">
        <v>621</v>
      </c>
      <c r="H122" s="342">
        <v>2003</v>
      </c>
      <c r="I122" s="358">
        <v>-241.083</v>
      </c>
      <c r="J122" s="357" t="s">
        <v>1291</v>
      </c>
    </row>
    <row r="123" spans="1:10" ht="14.65" customHeight="1" x14ac:dyDescent="0.25">
      <c r="A123" s="358" t="s">
        <v>1289</v>
      </c>
      <c r="B123" s="358" t="s">
        <v>2327</v>
      </c>
      <c r="C123" s="342" t="s">
        <v>2328</v>
      </c>
      <c r="D123" s="358" t="s">
        <v>1290</v>
      </c>
      <c r="E123" s="338" t="s">
        <v>2307</v>
      </c>
      <c r="F123" s="358" t="s">
        <v>2358</v>
      </c>
      <c r="G123" s="358" t="s">
        <v>621</v>
      </c>
      <c r="H123" s="342">
        <v>2003</v>
      </c>
      <c r="I123" s="358" t="s">
        <v>226</v>
      </c>
      <c r="J123" s="357" t="s">
        <v>1291</v>
      </c>
    </row>
    <row r="124" spans="1:10" ht="14.65" customHeight="1" x14ac:dyDescent="0.25">
      <c r="A124" s="358" t="s">
        <v>1289</v>
      </c>
      <c r="B124" s="358" t="s">
        <v>2327</v>
      </c>
      <c r="C124" s="342" t="s">
        <v>2328</v>
      </c>
      <c r="D124" s="358" t="s">
        <v>1290</v>
      </c>
      <c r="E124" s="338" t="s">
        <v>2307</v>
      </c>
      <c r="F124" s="358" t="s">
        <v>2359</v>
      </c>
      <c r="G124" s="358" t="s">
        <v>621</v>
      </c>
      <c r="H124" s="342">
        <v>2003</v>
      </c>
      <c r="I124" s="358">
        <v>8878.7459999999992</v>
      </c>
      <c r="J124" s="357" t="s">
        <v>1291</v>
      </c>
    </row>
    <row r="125" spans="1:10" ht="14.65" customHeight="1" x14ac:dyDescent="0.25">
      <c r="A125" s="358" t="s">
        <v>1289</v>
      </c>
      <c r="B125" s="358" t="s">
        <v>2327</v>
      </c>
      <c r="C125" s="342" t="s">
        <v>2328</v>
      </c>
      <c r="D125" s="358" t="s">
        <v>1290</v>
      </c>
      <c r="E125" s="338" t="s">
        <v>2307</v>
      </c>
      <c r="F125" s="358" t="s">
        <v>2360</v>
      </c>
      <c r="G125" s="358" t="s">
        <v>621</v>
      </c>
      <c r="H125" s="342">
        <v>2003</v>
      </c>
      <c r="I125" s="358">
        <v>29413.523000000001</v>
      </c>
      <c r="J125" s="357" t="s">
        <v>1291</v>
      </c>
    </row>
    <row r="126" spans="1:10" ht="14.65" customHeight="1" x14ac:dyDescent="0.25">
      <c r="A126" s="358" t="s">
        <v>1289</v>
      </c>
      <c r="B126" s="358" t="s">
        <v>2327</v>
      </c>
      <c r="C126" s="342" t="s">
        <v>2328</v>
      </c>
      <c r="D126" s="358" t="s">
        <v>1290</v>
      </c>
      <c r="E126" s="338" t="s">
        <v>2307</v>
      </c>
      <c r="F126" s="358" t="s">
        <v>2361</v>
      </c>
      <c r="G126" s="358" t="s">
        <v>621</v>
      </c>
      <c r="H126" s="342">
        <v>2003</v>
      </c>
      <c r="I126" s="358">
        <v>51.317</v>
      </c>
      <c r="J126" s="357" t="s">
        <v>1291</v>
      </c>
    </row>
    <row r="127" spans="1:10" ht="14.65" customHeight="1" x14ac:dyDescent="0.25">
      <c r="A127" s="358" t="s">
        <v>1289</v>
      </c>
      <c r="B127" s="358" t="s">
        <v>2327</v>
      </c>
      <c r="C127" s="342" t="s">
        <v>2328</v>
      </c>
      <c r="D127" s="358" t="s">
        <v>1290</v>
      </c>
      <c r="E127" s="338" t="s">
        <v>2307</v>
      </c>
      <c r="F127" s="358" t="s">
        <v>2362</v>
      </c>
      <c r="G127" s="358" t="s">
        <v>621</v>
      </c>
      <c r="H127" s="342">
        <v>2003</v>
      </c>
      <c r="I127" s="358">
        <v>8.5449999999999999</v>
      </c>
      <c r="J127" s="357" t="s">
        <v>1291</v>
      </c>
    </row>
    <row r="128" spans="1:10" ht="14.65" customHeight="1" x14ac:dyDescent="0.25">
      <c r="A128" s="358" t="s">
        <v>1289</v>
      </c>
      <c r="B128" s="358" t="s">
        <v>2327</v>
      </c>
      <c r="C128" s="342" t="s">
        <v>2328</v>
      </c>
      <c r="D128" s="358" t="s">
        <v>1290</v>
      </c>
      <c r="E128" s="338" t="s">
        <v>2307</v>
      </c>
      <c r="F128" s="358" t="s">
        <v>2363</v>
      </c>
      <c r="G128" s="358" t="s">
        <v>621</v>
      </c>
      <c r="H128" s="342">
        <v>2003</v>
      </c>
      <c r="I128" s="358">
        <v>9.8829999999999991</v>
      </c>
      <c r="J128" s="357" t="s">
        <v>1291</v>
      </c>
    </row>
    <row r="129" spans="1:10" ht="14.65" customHeight="1" x14ac:dyDescent="0.25">
      <c r="A129" s="358" t="s">
        <v>1289</v>
      </c>
      <c r="B129" s="358" t="s">
        <v>2327</v>
      </c>
      <c r="C129" s="342" t="s">
        <v>2328</v>
      </c>
      <c r="D129" s="358" t="s">
        <v>1290</v>
      </c>
      <c r="E129" s="338" t="s">
        <v>2307</v>
      </c>
      <c r="F129" s="358" t="s">
        <v>2364</v>
      </c>
      <c r="G129" s="358" t="s">
        <v>621</v>
      </c>
      <c r="H129" s="342">
        <v>2003</v>
      </c>
      <c r="I129" s="358">
        <v>32.887999999999998</v>
      </c>
      <c r="J129" s="357" t="s">
        <v>1291</v>
      </c>
    </row>
    <row r="130" spans="1:10" ht="14.65" customHeight="1" x14ac:dyDescent="0.25">
      <c r="A130" s="358" t="s">
        <v>1289</v>
      </c>
      <c r="B130" s="358" t="s">
        <v>2327</v>
      </c>
      <c r="C130" s="342" t="s">
        <v>2328</v>
      </c>
      <c r="D130" s="358" t="s">
        <v>1290</v>
      </c>
      <c r="E130" s="338" t="s">
        <v>2307</v>
      </c>
      <c r="F130" s="358" t="s">
        <v>2365</v>
      </c>
      <c r="G130" s="358" t="s">
        <v>621</v>
      </c>
      <c r="H130" s="342">
        <v>2003</v>
      </c>
      <c r="I130" s="358">
        <v>77625.572</v>
      </c>
      <c r="J130" s="357" t="s">
        <v>1291</v>
      </c>
    </row>
    <row r="131" spans="1:10" ht="14.65" customHeight="1" x14ac:dyDescent="0.25">
      <c r="A131" s="358" t="s">
        <v>1289</v>
      </c>
      <c r="B131" s="358" t="s">
        <v>2327</v>
      </c>
      <c r="C131" s="342" t="s">
        <v>2328</v>
      </c>
      <c r="D131" s="358" t="s">
        <v>1290</v>
      </c>
      <c r="E131" s="338" t="s">
        <v>2307</v>
      </c>
      <c r="F131" s="358" t="s">
        <v>2366</v>
      </c>
      <c r="G131" s="358" t="s">
        <v>621</v>
      </c>
      <c r="H131" s="342">
        <v>2003</v>
      </c>
      <c r="I131" s="358">
        <v>39065.235000000001</v>
      </c>
      <c r="J131" s="357" t="s">
        <v>1291</v>
      </c>
    </row>
    <row r="132" spans="1:10" ht="14.65" customHeight="1" x14ac:dyDescent="0.25">
      <c r="A132" s="358" t="s">
        <v>1289</v>
      </c>
      <c r="B132" s="358" t="s">
        <v>2327</v>
      </c>
      <c r="C132" s="342" t="s">
        <v>2328</v>
      </c>
      <c r="D132" s="358" t="s">
        <v>1290</v>
      </c>
      <c r="E132" s="338" t="s">
        <v>2307</v>
      </c>
      <c r="F132" s="358" t="s">
        <v>2367</v>
      </c>
      <c r="G132" s="358" t="s">
        <v>621</v>
      </c>
      <c r="H132" s="342">
        <v>2003</v>
      </c>
      <c r="I132" s="358">
        <v>38305.197999999997</v>
      </c>
      <c r="J132" s="357" t="s">
        <v>1291</v>
      </c>
    </row>
    <row r="133" spans="1:10" ht="14.65" customHeight="1" x14ac:dyDescent="0.25">
      <c r="A133" s="358" t="s">
        <v>1289</v>
      </c>
      <c r="B133" s="358" t="s">
        <v>2327</v>
      </c>
      <c r="C133" s="342" t="s">
        <v>2328</v>
      </c>
      <c r="D133" s="358" t="s">
        <v>1290</v>
      </c>
      <c r="E133" s="338" t="s">
        <v>2307</v>
      </c>
      <c r="F133" s="358" t="s">
        <v>2368</v>
      </c>
      <c r="G133" s="358" t="s">
        <v>621</v>
      </c>
      <c r="H133" s="342">
        <v>2003</v>
      </c>
      <c r="I133" s="358">
        <v>543.60599999999999</v>
      </c>
      <c r="J133" s="357" t="s">
        <v>1291</v>
      </c>
    </row>
    <row r="134" spans="1:10" ht="14.65" customHeight="1" x14ac:dyDescent="0.25">
      <c r="A134" s="358" t="s">
        <v>1289</v>
      </c>
      <c r="B134" s="358" t="s">
        <v>2327</v>
      </c>
      <c r="C134" s="342" t="s">
        <v>2328</v>
      </c>
      <c r="D134" s="358" t="s">
        <v>1290</v>
      </c>
      <c r="E134" s="338" t="s">
        <v>2307</v>
      </c>
      <c r="F134" s="358" t="s">
        <v>2369</v>
      </c>
      <c r="G134" s="358" t="s">
        <v>621</v>
      </c>
      <c r="H134" s="342">
        <v>2003</v>
      </c>
      <c r="I134" s="358">
        <v>216.43100000000001</v>
      </c>
      <c r="J134" s="357" t="s">
        <v>1291</v>
      </c>
    </row>
    <row r="135" spans="1:10" ht="14.65" customHeight="1" x14ac:dyDescent="0.25">
      <c r="A135" s="358" t="s">
        <v>1289</v>
      </c>
      <c r="B135" s="358" t="s">
        <v>2327</v>
      </c>
      <c r="C135" s="342" t="s">
        <v>2328</v>
      </c>
      <c r="D135" s="358" t="s">
        <v>1290</v>
      </c>
      <c r="E135" s="338" t="s">
        <v>2307</v>
      </c>
      <c r="F135" s="358" t="s">
        <v>2370</v>
      </c>
      <c r="G135" s="358" t="s">
        <v>621</v>
      </c>
      <c r="H135" s="342">
        <v>2003</v>
      </c>
      <c r="I135" s="358">
        <v>38050.89</v>
      </c>
      <c r="J135" s="357" t="s">
        <v>1291</v>
      </c>
    </row>
    <row r="136" spans="1:10" ht="14.65" customHeight="1" x14ac:dyDescent="0.25">
      <c r="A136" s="358" t="s">
        <v>1289</v>
      </c>
      <c r="B136" s="358" t="s">
        <v>2327</v>
      </c>
      <c r="C136" s="342" t="s">
        <v>2328</v>
      </c>
      <c r="D136" s="358" t="s">
        <v>1290</v>
      </c>
      <c r="E136" s="338" t="s">
        <v>2307</v>
      </c>
      <c r="F136" s="358" t="s">
        <v>2371</v>
      </c>
      <c r="G136" s="358" t="s">
        <v>621</v>
      </c>
      <c r="H136" s="342">
        <v>2003</v>
      </c>
      <c r="I136" s="358">
        <v>1050.538</v>
      </c>
      <c r="J136" s="357" t="s">
        <v>1291</v>
      </c>
    </row>
    <row r="137" spans="1:10" ht="14.65" customHeight="1" x14ac:dyDescent="0.25">
      <c r="A137" s="358" t="s">
        <v>1289</v>
      </c>
      <c r="B137" s="358" t="s">
        <v>2327</v>
      </c>
      <c r="C137" s="342" t="s">
        <v>2328</v>
      </c>
      <c r="D137" s="358" t="s">
        <v>1290</v>
      </c>
      <c r="E137" s="338" t="s">
        <v>2307</v>
      </c>
      <c r="F137" s="358" t="s">
        <v>2372</v>
      </c>
      <c r="G137" s="358" t="s">
        <v>621</v>
      </c>
      <c r="H137" s="342">
        <v>2003</v>
      </c>
      <c r="I137" s="358">
        <v>37000.351999999999</v>
      </c>
      <c r="J137" s="357" t="s">
        <v>1291</v>
      </c>
    </row>
    <row r="138" spans="1:10" ht="14.65" customHeight="1" x14ac:dyDescent="0.25">
      <c r="A138" s="358" t="s">
        <v>1289</v>
      </c>
      <c r="B138" s="358" t="s">
        <v>2327</v>
      </c>
      <c r="C138" s="342" t="s">
        <v>2328</v>
      </c>
      <c r="D138" s="358" t="s">
        <v>1290</v>
      </c>
      <c r="E138" s="338" t="s">
        <v>2307</v>
      </c>
      <c r="F138" s="358" t="s">
        <v>2373</v>
      </c>
      <c r="G138" s="358" t="s">
        <v>621</v>
      </c>
      <c r="H138" s="342">
        <v>2003</v>
      </c>
      <c r="I138" s="358">
        <v>509.447</v>
      </c>
      <c r="J138" s="357" t="s">
        <v>1291</v>
      </c>
    </row>
    <row r="139" spans="1:10" ht="14.65" customHeight="1" x14ac:dyDescent="0.25">
      <c r="A139" s="358" t="s">
        <v>1289</v>
      </c>
      <c r="B139" s="358" t="s">
        <v>2327</v>
      </c>
      <c r="C139" s="342" t="s">
        <v>2328</v>
      </c>
      <c r="D139" s="358" t="s">
        <v>1290</v>
      </c>
      <c r="E139" s="338" t="s">
        <v>2307</v>
      </c>
      <c r="F139" s="358" t="s">
        <v>2373</v>
      </c>
      <c r="G139" s="358" t="s">
        <v>621</v>
      </c>
      <c r="H139" s="342">
        <v>2003</v>
      </c>
      <c r="I139" s="358">
        <v>509.447</v>
      </c>
      <c r="J139" s="357" t="s">
        <v>1291</v>
      </c>
    </row>
    <row r="140" spans="1:10" ht="14.65" customHeight="1" x14ac:dyDescent="0.25">
      <c r="A140" s="358" t="s">
        <v>1289</v>
      </c>
      <c r="B140" s="358" t="s">
        <v>2327</v>
      </c>
      <c r="C140" s="342" t="s">
        <v>2328</v>
      </c>
      <c r="D140" s="358" t="s">
        <v>1290</v>
      </c>
      <c r="E140" s="338" t="s">
        <v>2307</v>
      </c>
      <c r="F140" s="358" t="s">
        <v>2329</v>
      </c>
      <c r="G140" s="358" t="s">
        <v>621</v>
      </c>
      <c r="H140" s="342">
        <v>2004</v>
      </c>
      <c r="I140" s="358">
        <v>88168.12</v>
      </c>
      <c r="J140" s="357" t="s">
        <v>591</v>
      </c>
    </row>
    <row r="141" spans="1:10" ht="14.65" customHeight="1" x14ac:dyDescent="0.25">
      <c r="A141" s="358" t="s">
        <v>1289</v>
      </c>
      <c r="B141" s="358" t="s">
        <v>2327</v>
      </c>
      <c r="C141" s="342" t="s">
        <v>2328</v>
      </c>
      <c r="D141" s="358" t="s">
        <v>1290</v>
      </c>
      <c r="E141" s="338" t="s">
        <v>2307</v>
      </c>
      <c r="F141" s="358" t="s">
        <v>2330</v>
      </c>
      <c r="G141" s="358" t="s">
        <v>621</v>
      </c>
      <c r="H141" s="342">
        <v>2004</v>
      </c>
      <c r="I141" s="358">
        <v>85459.956999999995</v>
      </c>
      <c r="J141" s="357" t="s">
        <v>591</v>
      </c>
    </row>
    <row r="142" spans="1:10" ht="14.65" customHeight="1" x14ac:dyDescent="0.25">
      <c r="A142" s="358" t="s">
        <v>1289</v>
      </c>
      <c r="B142" s="358" t="s">
        <v>2327</v>
      </c>
      <c r="C142" s="342" t="s">
        <v>2328</v>
      </c>
      <c r="D142" s="358" t="s">
        <v>1290</v>
      </c>
      <c r="E142" s="338" t="s">
        <v>2307</v>
      </c>
      <c r="F142" s="358" t="s">
        <v>2331</v>
      </c>
      <c r="G142" s="358" t="s">
        <v>621</v>
      </c>
      <c r="H142" s="342">
        <v>2004</v>
      </c>
      <c r="I142" s="358">
        <v>30551.494999999999</v>
      </c>
      <c r="J142" s="357" t="s">
        <v>591</v>
      </c>
    </row>
    <row r="143" spans="1:10" ht="14.65" customHeight="1" x14ac:dyDescent="0.25">
      <c r="A143" s="358" t="s">
        <v>1289</v>
      </c>
      <c r="B143" s="358" t="s">
        <v>2327</v>
      </c>
      <c r="C143" s="342" t="s">
        <v>2328</v>
      </c>
      <c r="D143" s="358" t="s">
        <v>1290</v>
      </c>
      <c r="E143" s="338" t="s">
        <v>2307</v>
      </c>
      <c r="F143" s="358" t="s">
        <v>2332</v>
      </c>
      <c r="G143" s="358" t="s">
        <v>621</v>
      </c>
      <c r="H143" s="342">
        <v>2004</v>
      </c>
      <c r="I143" s="358">
        <v>8303.5619999999999</v>
      </c>
      <c r="J143" s="357" t="s">
        <v>591</v>
      </c>
    </row>
    <row r="144" spans="1:10" ht="14.65" customHeight="1" x14ac:dyDescent="0.25">
      <c r="A144" s="358" t="s">
        <v>1289</v>
      </c>
      <c r="B144" s="358" t="s">
        <v>2327</v>
      </c>
      <c r="C144" s="342" t="s">
        <v>2328</v>
      </c>
      <c r="D144" s="358" t="s">
        <v>1290</v>
      </c>
      <c r="E144" s="338" t="s">
        <v>2307</v>
      </c>
      <c r="F144" s="358" t="s">
        <v>2333</v>
      </c>
      <c r="G144" s="358" t="s">
        <v>621</v>
      </c>
      <c r="H144" s="342">
        <v>2004</v>
      </c>
      <c r="I144" s="358">
        <v>46604.900999999998</v>
      </c>
      <c r="J144" s="357" t="s">
        <v>591</v>
      </c>
    </row>
    <row r="145" spans="1:10" ht="14.65" customHeight="1" x14ac:dyDescent="0.25">
      <c r="A145" s="358" t="s">
        <v>1289</v>
      </c>
      <c r="B145" s="358" t="s">
        <v>2327</v>
      </c>
      <c r="C145" s="342" t="s">
        <v>2328</v>
      </c>
      <c r="D145" s="358" t="s">
        <v>1290</v>
      </c>
      <c r="E145" s="338" t="s">
        <v>2307</v>
      </c>
      <c r="F145" s="358" t="s">
        <v>2334</v>
      </c>
      <c r="G145" s="358" t="s">
        <v>621</v>
      </c>
      <c r="H145" s="342">
        <v>2004</v>
      </c>
      <c r="I145" s="358">
        <v>2708.163</v>
      </c>
      <c r="J145" s="357" t="s">
        <v>591</v>
      </c>
    </row>
    <row r="146" spans="1:10" ht="14.65" customHeight="1" x14ac:dyDescent="0.25">
      <c r="A146" s="358" t="s">
        <v>1289</v>
      </c>
      <c r="B146" s="358" t="s">
        <v>2327</v>
      </c>
      <c r="C146" s="342" t="s">
        <v>2328</v>
      </c>
      <c r="D146" s="358" t="s">
        <v>1290</v>
      </c>
      <c r="E146" s="338" t="s">
        <v>2307</v>
      </c>
      <c r="F146" s="358" t="s">
        <v>2335</v>
      </c>
      <c r="G146" s="358" t="s">
        <v>621</v>
      </c>
      <c r="H146" s="342">
        <v>2004</v>
      </c>
      <c r="I146" s="358">
        <v>2708.163</v>
      </c>
      <c r="J146" s="357" t="s">
        <v>591</v>
      </c>
    </row>
    <row r="147" spans="1:10" ht="14.65" customHeight="1" x14ac:dyDescent="0.25">
      <c r="A147" s="358" t="s">
        <v>1289</v>
      </c>
      <c r="B147" s="358" t="s">
        <v>2327</v>
      </c>
      <c r="C147" s="342" t="s">
        <v>2328</v>
      </c>
      <c r="D147" s="358" t="s">
        <v>1290</v>
      </c>
      <c r="E147" s="338" t="s">
        <v>2307</v>
      </c>
      <c r="F147" s="358" t="s">
        <v>2336</v>
      </c>
      <c r="G147" s="358" t="s">
        <v>621</v>
      </c>
      <c r="H147" s="342">
        <v>2004</v>
      </c>
      <c r="I147" s="358" t="s">
        <v>353</v>
      </c>
      <c r="J147" s="357" t="s">
        <v>591</v>
      </c>
    </row>
    <row r="148" spans="1:10" ht="14.65" customHeight="1" x14ac:dyDescent="0.25">
      <c r="A148" s="358" t="s">
        <v>1289</v>
      </c>
      <c r="B148" s="358" t="s">
        <v>2327</v>
      </c>
      <c r="C148" s="342" t="s">
        <v>2328</v>
      </c>
      <c r="D148" s="358" t="s">
        <v>1290</v>
      </c>
      <c r="E148" s="338" t="s">
        <v>2307</v>
      </c>
      <c r="F148" s="358" t="s">
        <v>2337</v>
      </c>
      <c r="G148" s="358" t="s">
        <v>621</v>
      </c>
      <c r="H148" s="342">
        <v>2004</v>
      </c>
      <c r="I148" s="358" t="s">
        <v>226</v>
      </c>
      <c r="J148" s="357" t="s">
        <v>591</v>
      </c>
    </row>
    <row r="149" spans="1:10" ht="14.65" customHeight="1" x14ac:dyDescent="0.25">
      <c r="A149" s="358" t="s">
        <v>1289</v>
      </c>
      <c r="B149" s="358" t="s">
        <v>2327</v>
      </c>
      <c r="C149" s="342" t="s">
        <v>2328</v>
      </c>
      <c r="D149" s="358" t="s">
        <v>1290</v>
      </c>
      <c r="E149" s="338" t="s">
        <v>2307</v>
      </c>
      <c r="F149" s="358" t="s">
        <v>2338</v>
      </c>
      <c r="G149" s="358" t="s">
        <v>621</v>
      </c>
      <c r="H149" s="342">
        <v>2004</v>
      </c>
      <c r="I149" s="358">
        <v>5880.4669999999996</v>
      </c>
      <c r="J149" s="357" t="s">
        <v>591</v>
      </c>
    </row>
    <row r="150" spans="1:10" ht="14.65" customHeight="1" x14ac:dyDescent="0.25">
      <c r="A150" s="358" t="s">
        <v>1289</v>
      </c>
      <c r="B150" s="358" t="s">
        <v>2327</v>
      </c>
      <c r="C150" s="342" t="s">
        <v>2328</v>
      </c>
      <c r="D150" s="358" t="s">
        <v>1290</v>
      </c>
      <c r="E150" s="338" t="s">
        <v>2307</v>
      </c>
      <c r="F150" s="358" t="s">
        <v>2339</v>
      </c>
      <c r="G150" s="358" t="s">
        <v>621</v>
      </c>
      <c r="H150" s="342">
        <v>2004</v>
      </c>
      <c r="I150" s="358">
        <v>5417.19</v>
      </c>
      <c r="J150" s="357" t="s">
        <v>591</v>
      </c>
    </row>
    <row r="151" spans="1:10" ht="14.65" customHeight="1" x14ac:dyDescent="0.25">
      <c r="A151" s="358" t="s">
        <v>1289</v>
      </c>
      <c r="B151" s="358" t="s">
        <v>2327</v>
      </c>
      <c r="C151" s="342" t="s">
        <v>2328</v>
      </c>
      <c r="D151" s="358" t="s">
        <v>1290</v>
      </c>
      <c r="E151" s="338" t="s">
        <v>2307</v>
      </c>
      <c r="F151" s="358" t="s">
        <v>2340</v>
      </c>
      <c r="G151" s="358" t="s">
        <v>621</v>
      </c>
      <c r="H151" s="342">
        <v>2004</v>
      </c>
      <c r="I151" s="358">
        <v>463.27699999999999</v>
      </c>
      <c r="J151" s="357" t="s">
        <v>591</v>
      </c>
    </row>
    <row r="152" spans="1:10" ht="14.65" customHeight="1" x14ac:dyDescent="0.25">
      <c r="A152" s="358" t="s">
        <v>1289</v>
      </c>
      <c r="B152" s="358" t="s">
        <v>2327</v>
      </c>
      <c r="C152" s="342" t="s">
        <v>2328</v>
      </c>
      <c r="D152" s="358" t="s">
        <v>1290</v>
      </c>
      <c r="E152" s="338" t="s">
        <v>2307</v>
      </c>
      <c r="F152" s="358" t="s">
        <v>2341</v>
      </c>
      <c r="G152" s="358" t="s">
        <v>621</v>
      </c>
      <c r="H152" s="342">
        <v>2004</v>
      </c>
      <c r="I152" s="358">
        <v>135.422</v>
      </c>
      <c r="J152" s="357" t="s">
        <v>591</v>
      </c>
    </row>
    <row r="153" spans="1:10" ht="14.65" customHeight="1" x14ac:dyDescent="0.25">
      <c r="A153" s="358" t="s">
        <v>1289</v>
      </c>
      <c r="B153" s="358" t="s">
        <v>2327</v>
      </c>
      <c r="C153" s="342" t="s">
        <v>2328</v>
      </c>
      <c r="D153" s="358" t="s">
        <v>1290</v>
      </c>
      <c r="E153" s="338" t="s">
        <v>2307</v>
      </c>
      <c r="F153" s="358" t="s">
        <v>2342</v>
      </c>
      <c r="G153" s="358" t="s">
        <v>621</v>
      </c>
      <c r="H153" s="342">
        <v>2004</v>
      </c>
      <c r="I153" s="358">
        <v>0.156</v>
      </c>
      <c r="J153" s="357" t="s">
        <v>591</v>
      </c>
    </row>
    <row r="154" spans="1:10" ht="14.65" customHeight="1" x14ac:dyDescent="0.25">
      <c r="A154" s="358" t="s">
        <v>1289</v>
      </c>
      <c r="B154" s="358" t="s">
        <v>2327</v>
      </c>
      <c r="C154" s="342" t="s">
        <v>2328</v>
      </c>
      <c r="D154" s="358" t="s">
        <v>1290</v>
      </c>
      <c r="E154" s="338" t="s">
        <v>2307</v>
      </c>
      <c r="F154" s="358" t="s">
        <v>2343</v>
      </c>
      <c r="G154" s="358" t="s">
        <v>621</v>
      </c>
      <c r="H154" s="342">
        <v>2004</v>
      </c>
      <c r="I154" s="358">
        <v>93.072999999999993</v>
      </c>
      <c r="J154" s="357" t="s">
        <v>591</v>
      </c>
    </row>
    <row r="155" spans="1:10" ht="14.65" customHeight="1" x14ac:dyDescent="0.25">
      <c r="A155" s="358" t="s">
        <v>1289</v>
      </c>
      <c r="B155" s="358" t="s">
        <v>2327</v>
      </c>
      <c r="C155" s="342" t="s">
        <v>2328</v>
      </c>
      <c r="D155" s="358" t="s">
        <v>1290</v>
      </c>
      <c r="E155" s="338" t="s">
        <v>2307</v>
      </c>
      <c r="F155" s="358" t="s">
        <v>2344</v>
      </c>
      <c r="G155" s="358" t="s">
        <v>621</v>
      </c>
      <c r="H155" s="342">
        <v>2004</v>
      </c>
      <c r="I155" s="358">
        <v>42.194000000000003</v>
      </c>
      <c r="J155" s="357" t="s">
        <v>591</v>
      </c>
    </row>
    <row r="156" spans="1:10" ht="14.65" customHeight="1" x14ac:dyDescent="0.25">
      <c r="A156" s="358" t="s">
        <v>1289</v>
      </c>
      <c r="B156" s="358" t="s">
        <v>2327</v>
      </c>
      <c r="C156" s="342" t="s">
        <v>2328</v>
      </c>
      <c r="D156" s="358" t="s">
        <v>1290</v>
      </c>
      <c r="E156" s="338" t="s">
        <v>2307</v>
      </c>
      <c r="F156" s="358" t="s">
        <v>2345</v>
      </c>
      <c r="G156" s="358" t="s">
        <v>621</v>
      </c>
      <c r="H156" s="342">
        <v>2004</v>
      </c>
      <c r="I156" s="358">
        <v>85153.71</v>
      </c>
      <c r="J156" s="357" t="s">
        <v>591</v>
      </c>
    </row>
    <row r="157" spans="1:10" ht="14.65" customHeight="1" x14ac:dyDescent="0.25">
      <c r="A157" s="358" t="s">
        <v>1289</v>
      </c>
      <c r="B157" s="358" t="s">
        <v>2327</v>
      </c>
      <c r="C157" s="342" t="s">
        <v>2328</v>
      </c>
      <c r="D157" s="358" t="s">
        <v>1290</v>
      </c>
      <c r="E157" s="338" t="s">
        <v>2307</v>
      </c>
      <c r="F157" s="358" t="s">
        <v>2346</v>
      </c>
      <c r="G157" s="358" t="s">
        <v>621</v>
      </c>
      <c r="H157" s="342">
        <v>2004</v>
      </c>
      <c r="I157" s="358">
        <v>26314.166000000001</v>
      </c>
      <c r="J157" s="357" t="s">
        <v>591</v>
      </c>
    </row>
    <row r="158" spans="1:10" ht="14.65" customHeight="1" x14ac:dyDescent="0.25">
      <c r="A158" s="358" t="s">
        <v>1289</v>
      </c>
      <c r="B158" s="358" t="s">
        <v>2327</v>
      </c>
      <c r="C158" s="342" t="s">
        <v>2328</v>
      </c>
      <c r="D158" s="358" t="s">
        <v>1290</v>
      </c>
      <c r="E158" s="338" t="s">
        <v>2307</v>
      </c>
      <c r="F158" s="358" t="s">
        <v>2347</v>
      </c>
      <c r="G158" s="358" t="s">
        <v>621</v>
      </c>
      <c r="H158" s="342">
        <v>2004</v>
      </c>
      <c r="I158" s="358">
        <v>52684.26</v>
      </c>
      <c r="J158" s="357" t="s">
        <v>591</v>
      </c>
    </row>
    <row r="159" spans="1:10" ht="14.65" customHeight="1" x14ac:dyDescent="0.25">
      <c r="A159" s="358" t="s">
        <v>1289</v>
      </c>
      <c r="B159" s="358" t="s">
        <v>2327</v>
      </c>
      <c r="C159" s="342" t="s">
        <v>2328</v>
      </c>
      <c r="D159" s="358" t="s">
        <v>1290</v>
      </c>
      <c r="E159" s="338" t="s">
        <v>2307</v>
      </c>
      <c r="F159" s="358" t="s">
        <v>2348</v>
      </c>
      <c r="G159" s="358" t="s">
        <v>621</v>
      </c>
      <c r="H159" s="342">
        <v>2004</v>
      </c>
      <c r="I159" s="358">
        <v>257.43799999999999</v>
      </c>
      <c r="J159" s="357" t="s">
        <v>591</v>
      </c>
    </row>
    <row r="160" spans="1:10" ht="14.65" customHeight="1" x14ac:dyDescent="0.25">
      <c r="A160" s="358" t="s">
        <v>1289</v>
      </c>
      <c r="B160" s="358" t="s">
        <v>2327</v>
      </c>
      <c r="C160" s="342" t="s">
        <v>2328</v>
      </c>
      <c r="D160" s="358" t="s">
        <v>1290</v>
      </c>
      <c r="E160" s="338" t="s">
        <v>2307</v>
      </c>
      <c r="F160" s="358" t="s">
        <v>2349</v>
      </c>
      <c r="G160" s="358" t="s">
        <v>621</v>
      </c>
      <c r="H160" s="342">
        <v>2004</v>
      </c>
      <c r="I160" s="358">
        <v>674.16099999999994</v>
      </c>
      <c r="J160" s="357" t="s">
        <v>591</v>
      </c>
    </row>
    <row r="161" spans="1:10" ht="14.65" customHeight="1" x14ac:dyDescent="0.25">
      <c r="A161" s="358" t="s">
        <v>1289</v>
      </c>
      <c r="B161" s="358" t="s">
        <v>2327</v>
      </c>
      <c r="C161" s="342" t="s">
        <v>2328</v>
      </c>
      <c r="D161" s="358" t="s">
        <v>1290</v>
      </c>
      <c r="E161" s="338" t="s">
        <v>2307</v>
      </c>
      <c r="F161" s="358" t="s">
        <v>2350</v>
      </c>
      <c r="G161" s="358" t="s">
        <v>621</v>
      </c>
      <c r="H161" s="342">
        <v>2004</v>
      </c>
      <c r="I161" s="358">
        <v>11.731</v>
      </c>
      <c r="J161" s="357" t="s">
        <v>591</v>
      </c>
    </row>
    <row r="162" spans="1:10" ht="14.65" customHeight="1" x14ac:dyDescent="0.25">
      <c r="A162" s="358" t="s">
        <v>1289</v>
      </c>
      <c r="B162" s="358" t="s">
        <v>2327</v>
      </c>
      <c r="C162" s="342" t="s">
        <v>2328</v>
      </c>
      <c r="D162" s="358" t="s">
        <v>1290</v>
      </c>
      <c r="E162" s="338" t="s">
        <v>2307</v>
      </c>
      <c r="F162" s="358" t="s">
        <v>2351</v>
      </c>
      <c r="G162" s="358" t="s">
        <v>621</v>
      </c>
      <c r="H162" s="342">
        <v>2004</v>
      </c>
      <c r="I162" s="358">
        <v>80.091999999999999</v>
      </c>
      <c r="J162" s="357" t="s">
        <v>591</v>
      </c>
    </row>
    <row r="163" spans="1:10" ht="14.65" customHeight="1" x14ac:dyDescent="0.25">
      <c r="A163" s="358" t="s">
        <v>1289</v>
      </c>
      <c r="B163" s="358" t="s">
        <v>2327</v>
      </c>
      <c r="C163" s="342" t="s">
        <v>2328</v>
      </c>
      <c r="D163" s="358" t="s">
        <v>1290</v>
      </c>
      <c r="E163" s="338" t="s">
        <v>2307</v>
      </c>
      <c r="F163" s="358" t="s">
        <v>2352</v>
      </c>
      <c r="G163" s="358" t="s">
        <v>621</v>
      </c>
      <c r="H163" s="342">
        <v>2004</v>
      </c>
      <c r="I163" s="358">
        <v>5401.0320000000002</v>
      </c>
      <c r="J163" s="357" t="s">
        <v>591</v>
      </c>
    </row>
    <row r="164" spans="1:10" ht="14.65" customHeight="1" x14ac:dyDescent="0.25">
      <c r="A164" s="358" t="s">
        <v>1289</v>
      </c>
      <c r="B164" s="358" t="s">
        <v>2327</v>
      </c>
      <c r="C164" s="342" t="s">
        <v>2328</v>
      </c>
      <c r="D164" s="358" t="s">
        <v>1290</v>
      </c>
      <c r="E164" s="338" t="s">
        <v>2307</v>
      </c>
      <c r="F164" s="358" t="s">
        <v>2353</v>
      </c>
      <c r="G164" s="358" t="s">
        <v>621</v>
      </c>
      <c r="H164" s="342">
        <v>2004</v>
      </c>
      <c r="I164" s="358" t="s">
        <v>226</v>
      </c>
      <c r="J164" s="357" t="s">
        <v>591</v>
      </c>
    </row>
    <row r="165" spans="1:10" ht="14.65" customHeight="1" x14ac:dyDescent="0.25">
      <c r="A165" s="358" t="s">
        <v>1289</v>
      </c>
      <c r="B165" s="358" t="s">
        <v>2327</v>
      </c>
      <c r="C165" s="342" t="s">
        <v>2328</v>
      </c>
      <c r="D165" s="358" t="s">
        <v>1290</v>
      </c>
      <c r="E165" s="338" t="s">
        <v>2307</v>
      </c>
      <c r="F165" s="358" t="s">
        <v>2354</v>
      </c>
      <c r="G165" s="358" t="s">
        <v>621</v>
      </c>
      <c r="H165" s="342">
        <v>2004</v>
      </c>
      <c r="I165" s="358" t="s">
        <v>226</v>
      </c>
      <c r="J165" s="357" t="s">
        <v>591</v>
      </c>
    </row>
    <row r="166" spans="1:10" ht="14.65" customHeight="1" x14ac:dyDescent="0.25">
      <c r="A166" s="358" t="s">
        <v>1289</v>
      </c>
      <c r="B166" s="358" t="s">
        <v>2327</v>
      </c>
      <c r="C166" s="342" t="s">
        <v>2328</v>
      </c>
      <c r="D166" s="358" t="s">
        <v>1290</v>
      </c>
      <c r="E166" s="338" t="s">
        <v>2307</v>
      </c>
      <c r="F166" s="358" t="s">
        <v>2355</v>
      </c>
      <c r="G166" s="358" t="s">
        <v>621</v>
      </c>
      <c r="H166" s="342">
        <v>2004</v>
      </c>
      <c r="I166" s="358">
        <v>4894.3270000000002</v>
      </c>
      <c r="J166" s="357" t="s">
        <v>591</v>
      </c>
    </row>
    <row r="167" spans="1:10" ht="14.65" customHeight="1" x14ac:dyDescent="0.25">
      <c r="A167" s="358" t="s">
        <v>1289</v>
      </c>
      <c r="B167" s="358" t="s">
        <v>2327</v>
      </c>
      <c r="C167" s="342" t="s">
        <v>2328</v>
      </c>
      <c r="D167" s="358" t="s">
        <v>1290</v>
      </c>
      <c r="E167" s="338" t="s">
        <v>2307</v>
      </c>
      <c r="F167" s="358" t="s">
        <v>2356</v>
      </c>
      <c r="G167" s="358" t="s">
        <v>621</v>
      </c>
      <c r="H167" s="342">
        <v>2004</v>
      </c>
      <c r="I167" s="358">
        <v>5204.3760000000002</v>
      </c>
      <c r="J167" s="357" t="s">
        <v>591</v>
      </c>
    </row>
    <row r="168" spans="1:10" ht="14.65" customHeight="1" x14ac:dyDescent="0.25">
      <c r="A168" s="358" t="s">
        <v>1289</v>
      </c>
      <c r="B168" s="358" t="s">
        <v>2327</v>
      </c>
      <c r="C168" s="342" t="s">
        <v>2328</v>
      </c>
      <c r="D168" s="358" t="s">
        <v>1290</v>
      </c>
      <c r="E168" s="338" t="s">
        <v>2307</v>
      </c>
      <c r="F168" s="358" t="s">
        <v>2357</v>
      </c>
      <c r="G168" s="358" t="s">
        <v>621</v>
      </c>
      <c r="H168" s="342">
        <v>2004</v>
      </c>
      <c r="I168" s="358">
        <v>-310.04899999999998</v>
      </c>
      <c r="J168" s="357" t="s">
        <v>591</v>
      </c>
    </row>
    <row r="169" spans="1:10" ht="14.65" customHeight="1" x14ac:dyDescent="0.25">
      <c r="A169" s="358" t="s">
        <v>1289</v>
      </c>
      <c r="B169" s="358" t="s">
        <v>2327</v>
      </c>
      <c r="C169" s="342" t="s">
        <v>2328</v>
      </c>
      <c r="D169" s="358" t="s">
        <v>1290</v>
      </c>
      <c r="E169" s="338" t="s">
        <v>2307</v>
      </c>
      <c r="F169" s="358" t="s">
        <v>2358</v>
      </c>
      <c r="G169" s="358" t="s">
        <v>621</v>
      </c>
      <c r="H169" s="342">
        <v>2004</v>
      </c>
      <c r="I169" s="358" t="s">
        <v>226</v>
      </c>
      <c r="J169" s="357" t="s">
        <v>591</v>
      </c>
    </row>
    <row r="170" spans="1:10" ht="14.65" customHeight="1" x14ac:dyDescent="0.25">
      <c r="A170" s="358" t="s">
        <v>1289</v>
      </c>
      <c r="B170" s="358" t="s">
        <v>2327</v>
      </c>
      <c r="C170" s="342" t="s">
        <v>2328</v>
      </c>
      <c r="D170" s="358" t="s">
        <v>1290</v>
      </c>
      <c r="E170" s="338" t="s">
        <v>2307</v>
      </c>
      <c r="F170" s="358" t="s">
        <v>2359</v>
      </c>
      <c r="G170" s="358" t="s">
        <v>621</v>
      </c>
      <c r="H170" s="342">
        <v>2004</v>
      </c>
      <c r="I170" s="358">
        <v>8523.9889999999996</v>
      </c>
      <c r="J170" s="357" t="s">
        <v>591</v>
      </c>
    </row>
    <row r="171" spans="1:10" ht="14.65" customHeight="1" x14ac:dyDescent="0.25">
      <c r="A171" s="358" t="s">
        <v>1289</v>
      </c>
      <c r="B171" s="358" t="s">
        <v>2327</v>
      </c>
      <c r="C171" s="342" t="s">
        <v>2328</v>
      </c>
      <c r="D171" s="358" t="s">
        <v>1290</v>
      </c>
      <c r="E171" s="338" t="s">
        <v>2307</v>
      </c>
      <c r="F171" s="358" t="s">
        <v>2360</v>
      </c>
      <c r="G171" s="358" t="s">
        <v>621</v>
      </c>
      <c r="H171" s="342">
        <v>2004</v>
      </c>
      <c r="I171" s="358">
        <v>28722.375</v>
      </c>
      <c r="J171" s="357" t="s">
        <v>591</v>
      </c>
    </row>
    <row r="172" spans="1:10" ht="14.65" customHeight="1" x14ac:dyDescent="0.25">
      <c r="A172" s="358" t="s">
        <v>1289</v>
      </c>
      <c r="B172" s="358" t="s">
        <v>2327</v>
      </c>
      <c r="C172" s="342" t="s">
        <v>2328</v>
      </c>
      <c r="D172" s="358" t="s">
        <v>1290</v>
      </c>
      <c r="E172" s="338" t="s">
        <v>2307</v>
      </c>
      <c r="F172" s="358" t="s">
        <v>2361</v>
      </c>
      <c r="G172" s="358" t="s">
        <v>621</v>
      </c>
      <c r="H172" s="342">
        <v>2004</v>
      </c>
      <c r="I172" s="358">
        <v>54.176000000000002</v>
      </c>
      <c r="J172" s="357" t="s">
        <v>591</v>
      </c>
    </row>
    <row r="173" spans="1:10" ht="14.65" customHeight="1" x14ac:dyDescent="0.25">
      <c r="A173" s="358" t="s">
        <v>1289</v>
      </c>
      <c r="B173" s="358" t="s">
        <v>2327</v>
      </c>
      <c r="C173" s="342" t="s">
        <v>2328</v>
      </c>
      <c r="D173" s="358" t="s">
        <v>1290</v>
      </c>
      <c r="E173" s="338" t="s">
        <v>2307</v>
      </c>
      <c r="F173" s="358" t="s">
        <v>2362</v>
      </c>
      <c r="G173" s="358" t="s">
        <v>621</v>
      </c>
      <c r="H173" s="342">
        <v>2004</v>
      </c>
      <c r="I173" s="358">
        <v>9.31</v>
      </c>
      <c r="J173" s="357" t="s">
        <v>591</v>
      </c>
    </row>
    <row r="174" spans="1:10" ht="14.65" customHeight="1" x14ac:dyDescent="0.25">
      <c r="A174" s="358" t="s">
        <v>1289</v>
      </c>
      <c r="B174" s="358" t="s">
        <v>2327</v>
      </c>
      <c r="C174" s="342" t="s">
        <v>2328</v>
      </c>
      <c r="D174" s="358" t="s">
        <v>1290</v>
      </c>
      <c r="E174" s="338" t="s">
        <v>2307</v>
      </c>
      <c r="F174" s="358" t="s">
        <v>2363</v>
      </c>
      <c r="G174" s="358" t="s">
        <v>621</v>
      </c>
      <c r="H174" s="342">
        <v>2004</v>
      </c>
      <c r="I174" s="358">
        <v>10.662000000000001</v>
      </c>
      <c r="J174" s="357" t="s">
        <v>591</v>
      </c>
    </row>
    <row r="175" spans="1:10" ht="14.65" customHeight="1" x14ac:dyDescent="0.25">
      <c r="A175" s="358" t="s">
        <v>1289</v>
      </c>
      <c r="B175" s="358" t="s">
        <v>2327</v>
      </c>
      <c r="C175" s="342" t="s">
        <v>2328</v>
      </c>
      <c r="D175" s="358" t="s">
        <v>1290</v>
      </c>
      <c r="E175" s="338" t="s">
        <v>2307</v>
      </c>
      <c r="F175" s="358" t="s">
        <v>2364</v>
      </c>
      <c r="G175" s="358" t="s">
        <v>621</v>
      </c>
      <c r="H175" s="342">
        <v>2004</v>
      </c>
      <c r="I175" s="358">
        <v>34.204000000000001</v>
      </c>
      <c r="J175" s="357" t="s">
        <v>591</v>
      </c>
    </row>
    <row r="176" spans="1:10" ht="14.65" customHeight="1" x14ac:dyDescent="0.25">
      <c r="A176" s="358" t="s">
        <v>1289</v>
      </c>
      <c r="B176" s="358" t="s">
        <v>2327</v>
      </c>
      <c r="C176" s="342" t="s">
        <v>2328</v>
      </c>
      <c r="D176" s="358" t="s">
        <v>1290</v>
      </c>
      <c r="E176" s="338" t="s">
        <v>2307</v>
      </c>
      <c r="F176" s="358" t="s">
        <v>2365</v>
      </c>
      <c r="G176" s="358" t="s">
        <v>621</v>
      </c>
      <c r="H176" s="342">
        <v>2004</v>
      </c>
      <c r="I176" s="358">
        <v>86791.716</v>
      </c>
      <c r="J176" s="357" t="s">
        <v>591</v>
      </c>
    </row>
    <row r="177" spans="1:10" ht="14.65" customHeight="1" x14ac:dyDescent="0.25">
      <c r="A177" s="358" t="s">
        <v>1289</v>
      </c>
      <c r="B177" s="358" t="s">
        <v>2327</v>
      </c>
      <c r="C177" s="342" t="s">
        <v>2328</v>
      </c>
      <c r="D177" s="358" t="s">
        <v>1290</v>
      </c>
      <c r="E177" s="338" t="s">
        <v>2307</v>
      </c>
      <c r="F177" s="358" t="s">
        <v>2366</v>
      </c>
      <c r="G177" s="358" t="s">
        <v>621</v>
      </c>
      <c r="H177" s="342">
        <v>2004</v>
      </c>
      <c r="I177" s="358">
        <v>38011.523000000001</v>
      </c>
      <c r="J177" s="357" t="s">
        <v>591</v>
      </c>
    </row>
    <row r="178" spans="1:10" ht="14.65" customHeight="1" x14ac:dyDescent="0.25">
      <c r="A178" s="358" t="s">
        <v>1289</v>
      </c>
      <c r="B178" s="358" t="s">
        <v>2327</v>
      </c>
      <c r="C178" s="342" t="s">
        <v>2328</v>
      </c>
      <c r="D178" s="358" t="s">
        <v>1290</v>
      </c>
      <c r="E178" s="338" t="s">
        <v>2307</v>
      </c>
      <c r="F178" s="358" t="s">
        <v>2367</v>
      </c>
      <c r="G178" s="358" t="s">
        <v>621</v>
      </c>
      <c r="H178" s="342">
        <v>2004</v>
      </c>
      <c r="I178" s="358">
        <v>37258.752</v>
      </c>
      <c r="J178" s="357" t="s">
        <v>591</v>
      </c>
    </row>
    <row r="179" spans="1:10" ht="14.65" customHeight="1" x14ac:dyDescent="0.25">
      <c r="A179" s="358" t="s">
        <v>1289</v>
      </c>
      <c r="B179" s="358" t="s">
        <v>2327</v>
      </c>
      <c r="C179" s="342" t="s">
        <v>2328</v>
      </c>
      <c r="D179" s="358" t="s">
        <v>1290</v>
      </c>
      <c r="E179" s="338" t="s">
        <v>2307</v>
      </c>
      <c r="F179" s="358" t="s">
        <v>2368</v>
      </c>
      <c r="G179" s="358" t="s">
        <v>621</v>
      </c>
      <c r="H179" s="342">
        <v>2004</v>
      </c>
      <c r="I179" s="358">
        <v>547.78800000000001</v>
      </c>
      <c r="J179" s="357" t="s">
        <v>591</v>
      </c>
    </row>
    <row r="180" spans="1:10" ht="14.65" customHeight="1" x14ac:dyDescent="0.25">
      <c r="A180" s="358" t="s">
        <v>1289</v>
      </c>
      <c r="B180" s="358" t="s">
        <v>2327</v>
      </c>
      <c r="C180" s="342" t="s">
        <v>2328</v>
      </c>
      <c r="D180" s="358" t="s">
        <v>1290</v>
      </c>
      <c r="E180" s="338" t="s">
        <v>2307</v>
      </c>
      <c r="F180" s="358" t="s">
        <v>2369</v>
      </c>
      <c r="G180" s="358" t="s">
        <v>621</v>
      </c>
      <c r="H180" s="342">
        <v>2004</v>
      </c>
      <c r="I180" s="358">
        <v>204.982</v>
      </c>
      <c r="J180" s="357" t="s">
        <v>591</v>
      </c>
    </row>
    <row r="181" spans="1:10" ht="14.65" customHeight="1" x14ac:dyDescent="0.25">
      <c r="A181" s="358" t="s">
        <v>1289</v>
      </c>
      <c r="B181" s="358" t="s">
        <v>2327</v>
      </c>
      <c r="C181" s="342" t="s">
        <v>2328</v>
      </c>
      <c r="D181" s="358" t="s">
        <v>1290</v>
      </c>
      <c r="E181" s="338" t="s">
        <v>2307</v>
      </c>
      <c r="F181" s="358" t="s">
        <v>2370</v>
      </c>
      <c r="G181" s="358" t="s">
        <v>621</v>
      </c>
      <c r="H181" s="342">
        <v>2004</v>
      </c>
      <c r="I181" s="358">
        <v>48261.790999999997</v>
      </c>
      <c r="J181" s="357" t="s">
        <v>591</v>
      </c>
    </row>
    <row r="182" spans="1:10" ht="14.65" customHeight="1" x14ac:dyDescent="0.25">
      <c r="A182" s="358" t="s">
        <v>1289</v>
      </c>
      <c r="B182" s="358" t="s">
        <v>2327</v>
      </c>
      <c r="C182" s="342" t="s">
        <v>2328</v>
      </c>
      <c r="D182" s="358" t="s">
        <v>1290</v>
      </c>
      <c r="E182" s="338" t="s">
        <v>2307</v>
      </c>
      <c r="F182" s="358" t="s">
        <v>2371</v>
      </c>
      <c r="G182" s="358" t="s">
        <v>621</v>
      </c>
      <c r="H182" s="342">
        <v>2004</v>
      </c>
      <c r="I182" s="358">
        <v>1058.4380000000001</v>
      </c>
      <c r="J182" s="357" t="s">
        <v>591</v>
      </c>
    </row>
    <row r="183" spans="1:10" ht="14.65" customHeight="1" x14ac:dyDescent="0.25">
      <c r="A183" s="358" t="s">
        <v>1289</v>
      </c>
      <c r="B183" s="358" t="s">
        <v>2327</v>
      </c>
      <c r="C183" s="342" t="s">
        <v>2328</v>
      </c>
      <c r="D183" s="358" t="s">
        <v>1290</v>
      </c>
      <c r="E183" s="338" t="s">
        <v>2307</v>
      </c>
      <c r="F183" s="358" t="s">
        <v>2372</v>
      </c>
      <c r="G183" s="358" t="s">
        <v>621</v>
      </c>
      <c r="H183" s="342">
        <v>2004</v>
      </c>
      <c r="I183" s="358">
        <v>47203.353000000003</v>
      </c>
      <c r="J183" s="357" t="s">
        <v>591</v>
      </c>
    </row>
    <row r="184" spans="1:10" ht="14.65" customHeight="1" x14ac:dyDescent="0.25">
      <c r="A184" s="358" t="s">
        <v>1289</v>
      </c>
      <c r="B184" s="358" t="s">
        <v>2327</v>
      </c>
      <c r="C184" s="342" t="s">
        <v>2328</v>
      </c>
      <c r="D184" s="358" t="s">
        <v>1290</v>
      </c>
      <c r="E184" s="338" t="s">
        <v>2307</v>
      </c>
      <c r="F184" s="358" t="s">
        <v>2373</v>
      </c>
      <c r="G184" s="358" t="s">
        <v>621</v>
      </c>
      <c r="H184" s="342">
        <v>2004</v>
      </c>
      <c r="I184" s="358">
        <v>518.40200000000004</v>
      </c>
      <c r="J184" s="357" t="s">
        <v>591</v>
      </c>
    </row>
    <row r="185" spans="1:10" ht="14.65" customHeight="1" x14ac:dyDescent="0.25">
      <c r="A185" s="358" t="s">
        <v>1289</v>
      </c>
      <c r="B185" s="358" t="s">
        <v>2327</v>
      </c>
      <c r="C185" s="342" t="s">
        <v>2328</v>
      </c>
      <c r="D185" s="358" t="s">
        <v>1290</v>
      </c>
      <c r="E185" s="338" t="s">
        <v>2307</v>
      </c>
      <c r="F185" s="358" t="s">
        <v>2373</v>
      </c>
      <c r="G185" s="358" t="s">
        <v>621</v>
      </c>
      <c r="H185" s="342">
        <v>2004</v>
      </c>
      <c r="I185" s="358">
        <v>518.40200000000004</v>
      </c>
      <c r="J185" s="357" t="s">
        <v>591</v>
      </c>
    </row>
    <row r="186" spans="1:10" ht="14.65" customHeight="1" x14ac:dyDescent="0.25">
      <c r="A186" s="358" t="s">
        <v>1289</v>
      </c>
      <c r="B186" s="358" t="s">
        <v>2327</v>
      </c>
      <c r="C186" s="342" t="s">
        <v>2328</v>
      </c>
      <c r="D186" s="358" t="s">
        <v>1290</v>
      </c>
      <c r="E186" s="338" t="s">
        <v>2307</v>
      </c>
      <c r="F186" s="358" t="s">
        <v>2329</v>
      </c>
      <c r="G186" s="358" t="s">
        <v>621</v>
      </c>
      <c r="H186" s="342">
        <v>2005</v>
      </c>
      <c r="I186" s="358">
        <v>84106.9</v>
      </c>
      <c r="J186" s="357" t="s">
        <v>1291</v>
      </c>
    </row>
    <row r="187" spans="1:10" ht="14.65" customHeight="1" x14ac:dyDescent="0.25">
      <c r="A187" s="358" t="s">
        <v>1289</v>
      </c>
      <c r="B187" s="358" t="s">
        <v>2327</v>
      </c>
      <c r="C187" s="342" t="s">
        <v>2328</v>
      </c>
      <c r="D187" s="358" t="s">
        <v>1290</v>
      </c>
      <c r="E187" s="338" t="s">
        <v>2307</v>
      </c>
      <c r="F187" s="358" t="s">
        <v>2330</v>
      </c>
      <c r="G187" s="358" t="s">
        <v>621</v>
      </c>
      <c r="H187" s="342">
        <v>2005</v>
      </c>
      <c r="I187" s="358">
        <v>81306.52</v>
      </c>
      <c r="J187" s="357" t="s">
        <v>1291</v>
      </c>
    </row>
    <row r="188" spans="1:10" ht="14.65" customHeight="1" x14ac:dyDescent="0.25">
      <c r="A188" s="358" t="s">
        <v>1289</v>
      </c>
      <c r="B188" s="358" t="s">
        <v>2327</v>
      </c>
      <c r="C188" s="342" t="s">
        <v>2328</v>
      </c>
      <c r="D188" s="358" t="s">
        <v>1290</v>
      </c>
      <c r="E188" s="338" t="s">
        <v>2307</v>
      </c>
      <c r="F188" s="358" t="s">
        <v>2331</v>
      </c>
      <c r="G188" s="358" t="s">
        <v>621</v>
      </c>
      <c r="H188" s="342">
        <v>2005</v>
      </c>
      <c r="I188" s="358">
        <v>29383.712</v>
      </c>
      <c r="J188" s="357" t="s">
        <v>1291</v>
      </c>
    </row>
    <row r="189" spans="1:10" ht="14.65" customHeight="1" x14ac:dyDescent="0.25">
      <c r="A189" s="358" t="s">
        <v>1289</v>
      </c>
      <c r="B189" s="358" t="s">
        <v>2327</v>
      </c>
      <c r="C189" s="342" t="s">
        <v>2328</v>
      </c>
      <c r="D189" s="358" t="s">
        <v>1290</v>
      </c>
      <c r="E189" s="338" t="s">
        <v>2307</v>
      </c>
      <c r="F189" s="358" t="s">
        <v>2332</v>
      </c>
      <c r="G189" s="358" t="s">
        <v>621</v>
      </c>
      <c r="H189" s="342">
        <v>2005</v>
      </c>
      <c r="I189" s="358">
        <v>8034.2219999999998</v>
      </c>
      <c r="J189" s="357" t="s">
        <v>1291</v>
      </c>
    </row>
    <row r="190" spans="1:10" ht="14.65" customHeight="1" x14ac:dyDescent="0.25">
      <c r="A190" s="358" t="s">
        <v>1289</v>
      </c>
      <c r="B190" s="358" t="s">
        <v>2327</v>
      </c>
      <c r="C190" s="342" t="s">
        <v>2328</v>
      </c>
      <c r="D190" s="358" t="s">
        <v>1290</v>
      </c>
      <c r="E190" s="338" t="s">
        <v>2307</v>
      </c>
      <c r="F190" s="358" t="s">
        <v>2333</v>
      </c>
      <c r="G190" s="358" t="s">
        <v>621</v>
      </c>
      <c r="H190" s="342">
        <v>2005</v>
      </c>
      <c r="I190" s="358">
        <v>43888.584999999999</v>
      </c>
      <c r="J190" s="357" t="s">
        <v>1291</v>
      </c>
    </row>
    <row r="191" spans="1:10" ht="14.65" customHeight="1" x14ac:dyDescent="0.25">
      <c r="A191" s="358" t="s">
        <v>1289</v>
      </c>
      <c r="B191" s="358" t="s">
        <v>2327</v>
      </c>
      <c r="C191" s="342" t="s">
        <v>2328</v>
      </c>
      <c r="D191" s="358" t="s">
        <v>1290</v>
      </c>
      <c r="E191" s="338" t="s">
        <v>2307</v>
      </c>
      <c r="F191" s="358" t="s">
        <v>2334</v>
      </c>
      <c r="G191" s="358" t="s">
        <v>621</v>
      </c>
      <c r="H191" s="342">
        <v>2005</v>
      </c>
      <c r="I191" s="358">
        <v>2800.38</v>
      </c>
      <c r="J191" s="357" t="s">
        <v>1291</v>
      </c>
    </row>
    <row r="192" spans="1:10" ht="14.65" customHeight="1" x14ac:dyDescent="0.25">
      <c r="A192" s="358" t="s">
        <v>1289</v>
      </c>
      <c r="B192" s="358" t="s">
        <v>2327</v>
      </c>
      <c r="C192" s="342" t="s">
        <v>2328</v>
      </c>
      <c r="D192" s="358" t="s">
        <v>1290</v>
      </c>
      <c r="E192" s="338" t="s">
        <v>2307</v>
      </c>
      <c r="F192" s="358" t="s">
        <v>2335</v>
      </c>
      <c r="G192" s="358" t="s">
        <v>621</v>
      </c>
      <c r="H192" s="342">
        <v>2005</v>
      </c>
      <c r="I192" s="358">
        <v>2800.38</v>
      </c>
      <c r="J192" s="357" t="s">
        <v>1291</v>
      </c>
    </row>
    <row r="193" spans="1:10" ht="14.65" customHeight="1" x14ac:dyDescent="0.25">
      <c r="A193" s="358" t="s">
        <v>1289</v>
      </c>
      <c r="B193" s="358" t="s">
        <v>2327</v>
      </c>
      <c r="C193" s="342" t="s">
        <v>2328</v>
      </c>
      <c r="D193" s="358" t="s">
        <v>1290</v>
      </c>
      <c r="E193" s="338" t="s">
        <v>2307</v>
      </c>
      <c r="F193" s="358" t="s">
        <v>2336</v>
      </c>
      <c r="G193" s="358" t="s">
        <v>621</v>
      </c>
      <c r="H193" s="342">
        <v>2005</v>
      </c>
      <c r="I193" s="358" t="s">
        <v>353</v>
      </c>
      <c r="J193" s="357" t="s">
        <v>1291</v>
      </c>
    </row>
    <row r="194" spans="1:10" ht="14.65" customHeight="1" x14ac:dyDescent="0.25">
      <c r="A194" s="358" t="s">
        <v>1289</v>
      </c>
      <c r="B194" s="358" t="s">
        <v>2327</v>
      </c>
      <c r="C194" s="342" t="s">
        <v>2328</v>
      </c>
      <c r="D194" s="358" t="s">
        <v>1290</v>
      </c>
      <c r="E194" s="338" t="s">
        <v>2307</v>
      </c>
      <c r="F194" s="358" t="s">
        <v>2337</v>
      </c>
      <c r="G194" s="358" t="s">
        <v>621</v>
      </c>
      <c r="H194" s="342">
        <v>2005</v>
      </c>
      <c r="I194" s="358" t="s">
        <v>226</v>
      </c>
      <c r="J194" s="357" t="s">
        <v>1291</v>
      </c>
    </row>
    <row r="195" spans="1:10" ht="14.65" customHeight="1" x14ac:dyDescent="0.25">
      <c r="A195" s="358" t="s">
        <v>1289</v>
      </c>
      <c r="B195" s="358" t="s">
        <v>2327</v>
      </c>
      <c r="C195" s="342" t="s">
        <v>2328</v>
      </c>
      <c r="D195" s="358" t="s">
        <v>1290</v>
      </c>
      <c r="E195" s="338" t="s">
        <v>2307</v>
      </c>
      <c r="F195" s="358" t="s">
        <v>2338</v>
      </c>
      <c r="G195" s="358" t="s">
        <v>621</v>
      </c>
      <c r="H195" s="342">
        <v>2005</v>
      </c>
      <c r="I195" s="358">
        <v>5721.6940000000004</v>
      </c>
      <c r="J195" s="357" t="s">
        <v>1291</v>
      </c>
    </row>
    <row r="196" spans="1:10" ht="14.65" customHeight="1" x14ac:dyDescent="0.25">
      <c r="A196" s="358" t="s">
        <v>1289</v>
      </c>
      <c r="B196" s="358" t="s">
        <v>2327</v>
      </c>
      <c r="C196" s="342" t="s">
        <v>2328</v>
      </c>
      <c r="D196" s="358" t="s">
        <v>1290</v>
      </c>
      <c r="E196" s="338" t="s">
        <v>2307</v>
      </c>
      <c r="F196" s="358" t="s">
        <v>2339</v>
      </c>
      <c r="G196" s="358" t="s">
        <v>621</v>
      </c>
      <c r="H196" s="342">
        <v>2005</v>
      </c>
      <c r="I196" s="358">
        <v>5413.4129999999996</v>
      </c>
      <c r="J196" s="357" t="s">
        <v>1291</v>
      </c>
    </row>
    <row r="197" spans="1:10" ht="14.65" customHeight="1" x14ac:dyDescent="0.25">
      <c r="A197" s="358" t="s">
        <v>1289</v>
      </c>
      <c r="B197" s="358" t="s">
        <v>2327</v>
      </c>
      <c r="C197" s="342" t="s">
        <v>2328</v>
      </c>
      <c r="D197" s="358" t="s">
        <v>1290</v>
      </c>
      <c r="E197" s="338" t="s">
        <v>2307</v>
      </c>
      <c r="F197" s="358" t="s">
        <v>2340</v>
      </c>
      <c r="G197" s="358" t="s">
        <v>621</v>
      </c>
      <c r="H197" s="342">
        <v>2005</v>
      </c>
      <c r="I197" s="358">
        <v>308.28100000000001</v>
      </c>
      <c r="J197" s="357" t="s">
        <v>1291</v>
      </c>
    </row>
    <row r="198" spans="1:10" ht="14.65" customHeight="1" x14ac:dyDescent="0.25">
      <c r="A198" s="358" t="s">
        <v>1289</v>
      </c>
      <c r="B198" s="358" t="s">
        <v>2327</v>
      </c>
      <c r="C198" s="342" t="s">
        <v>2328</v>
      </c>
      <c r="D198" s="358" t="s">
        <v>1290</v>
      </c>
      <c r="E198" s="338" t="s">
        <v>2307</v>
      </c>
      <c r="F198" s="358" t="s">
        <v>2341</v>
      </c>
      <c r="G198" s="358" t="s">
        <v>621</v>
      </c>
      <c r="H198" s="342">
        <v>2005</v>
      </c>
      <c r="I198" s="358">
        <v>130.125</v>
      </c>
      <c r="J198" s="357" t="s">
        <v>1291</v>
      </c>
    </row>
    <row r="199" spans="1:10" ht="14.65" customHeight="1" x14ac:dyDescent="0.25">
      <c r="A199" s="358" t="s">
        <v>1289</v>
      </c>
      <c r="B199" s="358" t="s">
        <v>2327</v>
      </c>
      <c r="C199" s="342" t="s">
        <v>2328</v>
      </c>
      <c r="D199" s="358" t="s">
        <v>1290</v>
      </c>
      <c r="E199" s="338" t="s">
        <v>2307</v>
      </c>
      <c r="F199" s="358" t="s">
        <v>2342</v>
      </c>
      <c r="G199" s="358" t="s">
        <v>621</v>
      </c>
      <c r="H199" s="342">
        <v>2005</v>
      </c>
      <c r="I199" s="358">
        <v>0.36399999999999999</v>
      </c>
      <c r="J199" s="357" t="s">
        <v>1291</v>
      </c>
    </row>
    <row r="200" spans="1:10" ht="14.65" customHeight="1" x14ac:dyDescent="0.25">
      <c r="A200" s="358" t="s">
        <v>1289</v>
      </c>
      <c r="B200" s="358" t="s">
        <v>2327</v>
      </c>
      <c r="C200" s="342" t="s">
        <v>2328</v>
      </c>
      <c r="D200" s="358" t="s">
        <v>1290</v>
      </c>
      <c r="E200" s="338" t="s">
        <v>2307</v>
      </c>
      <c r="F200" s="358" t="s">
        <v>2343</v>
      </c>
      <c r="G200" s="358" t="s">
        <v>621</v>
      </c>
      <c r="H200" s="342">
        <v>2005</v>
      </c>
      <c r="I200" s="358">
        <v>87.061000000000007</v>
      </c>
      <c r="J200" s="357" t="s">
        <v>1291</v>
      </c>
    </row>
    <row r="201" spans="1:10" ht="14.65" customHeight="1" x14ac:dyDescent="0.25">
      <c r="A201" s="358" t="s">
        <v>1289</v>
      </c>
      <c r="B201" s="358" t="s">
        <v>2327</v>
      </c>
      <c r="C201" s="342" t="s">
        <v>2328</v>
      </c>
      <c r="D201" s="358" t="s">
        <v>1290</v>
      </c>
      <c r="E201" s="338" t="s">
        <v>2307</v>
      </c>
      <c r="F201" s="358" t="s">
        <v>2344</v>
      </c>
      <c r="G201" s="358" t="s">
        <v>621</v>
      </c>
      <c r="H201" s="342">
        <v>2005</v>
      </c>
      <c r="I201" s="358">
        <v>42.7</v>
      </c>
      <c r="J201" s="357" t="s">
        <v>1291</v>
      </c>
    </row>
    <row r="202" spans="1:10" ht="14.65" customHeight="1" x14ac:dyDescent="0.25">
      <c r="A202" s="358" t="s">
        <v>1289</v>
      </c>
      <c r="B202" s="358" t="s">
        <v>2327</v>
      </c>
      <c r="C202" s="342" t="s">
        <v>2328</v>
      </c>
      <c r="D202" s="358" t="s">
        <v>1290</v>
      </c>
      <c r="E202" s="338" t="s">
        <v>2307</v>
      </c>
      <c r="F202" s="358" t="s">
        <v>2345</v>
      </c>
      <c r="G202" s="358" t="s">
        <v>621</v>
      </c>
      <c r="H202" s="342">
        <v>2005</v>
      </c>
      <c r="I202" s="358">
        <v>81094.675000000003</v>
      </c>
      <c r="J202" s="357" t="s">
        <v>1291</v>
      </c>
    </row>
    <row r="203" spans="1:10" ht="14.65" customHeight="1" x14ac:dyDescent="0.25">
      <c r="A203" s="358" t="s">
        <v>1289</v>
      </c>
      <c r="B203" s="358" t="s">
        <v>2327</v>
      </c>
      <c r="C203" s="342" t="s">
        <v>2328</v>
      </c>
      <c r="D203" s="358" t="s">
        <v>1290</v>
      </c>
      <c r="E203" s="338" t="s">
        <v>2307</v>
      </c>
      <c r="F203" s="358" t="s">
        <v>2346</v>
      </c>
      <c r="G203" s="358" t="s">
        <v>621</v>
      </c>
      <c r="H203" s="342">
        <v>2005</v>
      </c>
      <c r="I203" s="358">
        <v>24951.682000000001</v>
      </c>
      <c r="J203" s="357" t="s">
        <v>1291</v>
      </c>
    </row>
    <row r="204" spans="1:10" ht="14.65" customHeight="1" x14ac:dyDescent="0.25">
      <c r="A204" s="358" t="s">
        <v>1289</v>
      </c>
      <c r="B204" s="358" t="s">
        <v>2327</v>
      </c>
      <c r="C204" s="342" t="s">
        <v>2328</v>
      </c>
      <c r="D204" s="358" t="s">
        <v>1290</v>
      </c>
      <c r="E204" s="338" t="s">
        <v>2307</v>
      </c>
      <c r="F204" s="358" t="s">
        <v>2347</v>
      </c>
      <c r="G204" s="358" t="s">
        <v>621</v>
      </c>
      <c r="H204" s="342">
        <v>2005</v>
      </c>
      <c r="I204" s="358">
        <v>49922.745000000003</v>
      </c>
      <c r="J204" s="357" t="s">
        <v>1291</v>
      </c>
    </row>
    <row r="205" spans="1:10" ht="14.65" customHeight="1" x14ac:dyDescent="0.25">
      <c r="A205" s="358" t="s">
        <v>1289</v>
      </c>
      <c r="B205" s="358" t="s">
        <v>2327</v>
      </c>
      <c r="C205" s="342" t="s">
        <v>2328</v>
      </c>
      <c r="D205" s="358" t="s">
        <v>1290</v>
      </c>
      <c r="E205" s="338" t="s">
        <v>2307</v>
      </c>
      <c r="F205" s="358" t="s">
        <v>2348</v>
      </c>
      <c r="G205" s="358" t="s">
        <v>621</v>
      </c>
      <c r="H205" s="342">
        <v>2005</v>
      </c>
      <c r="I205" s="358">
        <v>258.75799999999998</v>
      </c>
      <c r="J205" s="357" t="s">
        <v>1291</v>
      </c>
    </row>
    <row r="206" spans="1:10" ht="14.65" customHeight="1" x14ac:dyDescent="0.25">
      <c r="A206" s="358" t="s">
        <v>1289</v>
      </c>
      <c r="B206" s="358" t="s">
        <v>2327</v>
      </c>
      <c r="C206" s="342" t="s">
        <v>2328</v>
      </c>
      <c r="D206" s="358" t="s">
        <v>1290</v>
      </c>
      <c r="E206" s="338" t="s">
        <v>2307</v>
      </c>
      <c r="F206" s="358" t="s">
        <v>2349</v>
      </c>
      <c r="G206" s="358" t="s">
        <v>621</v>
      </c>
      <c r="H206" s="342">
        <v>2005</v>
      </c>
      <c r="I206" s="358">
        <v>608.10299999999995</v>
      </c>
      <c r="J206" s="357" t="s">
        <v>1291</v>
      </c>
    </row>
    <row r="207" spans="1:10" ht="14.65" customHeight="1" x14ac:dyDescent="0.25">
      <c r="A207" s="358" t="s">
        <v>1289</v>
      </c>
      <c r="B207" s="358" t="s">
        <v>2327</v>
      </c>
      <c r="C207" s="342" t="s">
        <v>2328</v>
      </c>
      <c r="D207" s="358" t="s">
        <v>1290</v>
      </c>
      <c r="E207" s="338" t="s">
        <v>2307</v>
      </c>
      <c r="F207" s="358" t="s">
        <v>2350</v>
      </c>
      <c r="G207" s="358" t="s">
        <v>621</v>
      </c>
      <c r="H207" s="342">
        <v>2005</v>
      </c>
      <c r="I207" s="358">
        <v>10.936999999999999</v>
      </c>
      <c r="J207" s="357" t="s">
        <v>1291</v>
      </c>
    </row>
    <row r="208" spans="1:10" ht="14.65" customHeight="1" x14ac:dyDescent="0.25">
      <c r="A208" s="358" t="s">
        <v>1289</v>
      </c>
      <c r="B208" s="358" t="s">
        <v>2327</v>
      </c>
      <c r="C208" s="342" t="s">
        <v>2328</v>
      </c>
      <c r="D208" s="358" t="s">
        <v>1290</v>
      </c>
      <c r="E208" s="338" t="s">
        <v>2307</v>
      </c>
      <c r="F208" s="358" t="s">
        <v>2351</v>
      </c>
      <c r="G208" s="358" t="s">
        <v>621</v>
      </c>
      <c r="H208" s="342">
        <v>2005</v>
      </c>
      <c r="I208" s="358">
        <v>78.768000000000001</v>
      </c>
      <c r="J208" s="357" t="s">
        <v>1291</v>
      </c>
    </row>
    <row r="209" spans="1:10" ht="14.65" customHeight="1" x14ac:dyDescent="0.25">
      <c r="A209" s="358" t="s">
        <v>1289</v>
      </c>
      <c r="B209" s="358" t="s">
        <v>2327</v>
      </c>
      <c r="C209" s="342" t="s">
        <v>2328</v>
      </c>
      <c r="D209" s="358" t="s">
        <v>1290</v>
      </c>
      <c r="E209" s="338" t="s">
        <v>2307</v>
      </c>
      <c r="F209" s="358" t="s">
        <v>2352</v>
      </c>
      <c r="G209" s="358" t="s">
        <v>621</v>
      </c>
      <c r="H209" s="342">
        <v>2005</v>
      </c>
      <c r="I209" s="358">
        <v>5533.3770000000004</v>
      </c>
      <c r="J209" s="357" t="s">
        <v>1291</v>
      </c>
    </row>
    <row r="210" spans="1:10" ht="14.65" customHeight="1" x14ac:dyDescent="0.25">
      <c r="A210" s="358" t="s">
        <v>1289</v>
      </c>
      <c r="B210" s="358" t="s">
        <v>2327</v>
      </c>
      <c r="C210" s="342" t="s">
        <v>2328</v>
      </c>
      <c r="D210" s="358" t="s">
        <v>1290</v>
      </c>
      <c r="E210" s="338" t="s">
        <v>2307</v>
      </c>
      <c r="F210" s="358" t="s">
        <v>2353</v>
      </c>
      <c r="G210" s="358" t="s">
        <v>621</v>
      </c>
      <c r="H210" s="342">
        <v>2005</v>
      </c>
      <c r="I210" s="358" t="s">
        <v>226</v>
      </c>
      <c r="J210" s="357" t="s">
        <v>1291</v>
      </c>
    </row>
    <row r="211" spans="1:10" ht="14.65" customHeight="1" x14ac:dyDescent="0.25">
      <c r="A211" s="358" t="s">
        <v>1289</v>
      </c>
      <c r="B211" s="358" t="s">
        <v>2327</v>
      </c>
      <c r="C211" s="342" t="s">
        <v>2328</v>
      </c>
      <c r="D211" s="358" t="s">
        <v>1290</v>
      </c>
      <c r="E211" s="338" t="s">
        <v>2307</v>
      </c>
      <c r="F211" s="358" t="s">
        <v>2354</v>
      </c>
      <c r="G211" s="358" t="s">
        <v>621</v>
      </c>
      <c r="H211" s="342">
        <v>2005</v>
      </c>
      <c r="I211" s="358" t="s">
        <v>226</v>
      </c>
      <c r="J211" s="357" t="s">
        <v>1291</v>
      </c>
    </row>
    <row r="212" spans="1:10" ht="14.65" customHeight="1" x14ac:dyDescent="0.25">
      <c r="A212" s="358" t="s">
        <v>1289</v>
      </c>
      <c r="B212" s="358" t="s">
        <v>2327</v>
      </c>
      <c r="C212" s="342" t="s">
        <v>2328</v>
      </c>
      <c r="D212" s="358" t="s">
        <v>1290</v>
      </c>
      <c r="E212" s="338" t="s">
        <v>2307</v>
      </c>
      <c r="F212" s="358" t="s">
        <v>2355</v>
      </c>
      <c r="G212" s="358" t="s">
        <v>621</v>
      </c>
      <c r="H212" s="342">
        <v>2005</v>
      </c>
      <c r="I212" s="358">
        <v>4888.1540000000005</v>
      </c>
      <c r="J212" s="357" t="s">
        <v>1291</v>
      </c>
    </row>
    <row r="213" spans="1:10" ht="14.65" customHeight="1" x14ac:dyDescent="0.25">
      <c r="A213" s="358" t="s">
        <v>1289</v>
      </c>
      <c r="B213" s="358" t="s">
        <v>2327</v>
      </c>
      <c r="C213" s="342" t="s">
        <v>2328</v>
      </c>
      <c r="D213" s="358" t="s">
        <v>1290</v>
      </c>
      <c r="E213" s="338" t="s">
        <v>2307</v>
      </c>
      <c r="F213" s="358" t="s">
        <v>2356</v>
      </c>
      <c r="G213" s="358" t="s">
        <v>621</v>
      </c>
      <c r="H213" s="342">
        <v>2005</v>
      </c>
      <c r="I213" s="358">
        <v>5119.2579999999998</v>
      </c>
      <c r="J213" s="357" t="s">
        <v>1291</v>
      </c>
    </row>
    <row r="214" spans="1:10" ht="14.65" customHeight="1" x14ac:dyDescent="0.25">
      <c r="A214" s="358" t="s">
        <v>1289</v>
      </c>
      <c r="B214" s="358" t="s">
        <v>2327</v>
      </c>
      <c r="C214" s="342" t="s">
        <v>2328</v>
      </c>
      <c r="D214" s="358" t="s">
        <v>1290</v>
      </c>
      <c r="E214" s="338" t="s">
        <v>2307</v>
      </c>
      <c r="F214" s="358" t="s">
        <v>2357</v>
      </c>
      <c r="G214" s="358" t="s">
        <v>621</v>
      </c>
      <c r="H214" s="342">
        <v>2005</v>
      </c>
      <c r="I214" s="358">
        <v>-231.10300000000001</v>
      </c>
      <c r="J214" s="357" t="s">
        <v>1291</v>
      </c>
    </row>
    <row r="215" spans="1:10" ht="14.65" customHeight="1" x14ac:dyDescent="0.25">
      <c r="A215" s="358" t="s">
        <v>1289</v>
      </c>
      <c r="B215" s="358" t="s">
        <v>2327</v>
      </c>
      <c r="C215" s="342" t="s">
        <v>2328</v>
      </c>
      <c r="D215" s="358" t="s">
        <v>1290</v>
      </c>
      <c r="E215" s="338" t="s">
        <v>2307</v>
      </c>
      <c r="F215" s="358" t="s">
        <v>2358</v>
      </c>
      <c r="G215" s="358" t="s">
        <v>621</v>
      </c>
      <c r="H215" s="342">
        <v>2005</v>
      </c>
      <c r="I215" s="358" t="s">
        <v>226</v>
      </c>
      <c r="J215" s="357" t="s">
        <v>1291</v>
      </c>
    </row>
    <row r="216" spans="1:10" ht="14.65" customHeight="1" x14ac:dyDescent="0.25">
      <c r="A216" s="358" t="s">
        <v>1289</v>
      </c>
      <c r="B216" s="358" t="s">
        <v>2327</v>
      </c>
      <c r="C216" s="342" t="s">
        <v>2328</v>
      </c>
      <c r="D216" s="358" t="s">
        <v>1290</v>
      </c>
      <c r="E216" s="338" t="s">
        <v>2307</v>
      </c>
      <c r="F216" s="358" t="s">
        <v>2359</v>
      </c>
      <c r="G216" s="358" t="s">
        <v>621</v>
      </c>
      <c r="H216" s="342">
        <v>2005</v>
      </c>
      <c r="I216" s="358">
        <v>8603.7209999999995</v>
      </c>
      <c r="J216" s="357" t="s">
        <v>1291</v>
      </c>
    </row>
    <row r="217" spans="1:10" ht="14.65" customHeight="1" x14ac:dyDescent="0.25">
      <c r="A217" s="358" t="s">
        <v>1289</v>
      </c>
      <c r="B217" s="358" t="s">
        <v>2327</v>
      </c>
      <c r="C217" s="342" t="s">
        <v>2328</v>
      </c>
      <c r="D217" s="358" t="s">
        <v>1290</v>
      </c>
      <c r="E217" s="338" t="s">
        <v>2307</v>
      </c>
      <c r="F217" s="358" t="s">
        <v>2360</v>
      </c>
      <c r="G217" s="358" t="s">
        <v>621</v>
      </c>
      <c r="H217" s="342">
        <v>2005</v>
      </c>
      <c r="I217" s="358">
        <v>27472.548999999999</v>
      </c>
      <c r="J217" s="357" t="s">
        <v>1291</v>
      </c>
    </row>
    <row r="218" spans="1:10" ht="14.65" customHeight="1" x14ac:dyDescent="0.25">
      <c r="A218" s="358" t="s">
        <v>1289</v>
      </c>
      <c r="B218" s="358" t="s">
        <v>2327</v>
      </c>
      <c r="C218" s="342" t="s">
        <v>2328</v>
      </c>
      <c r="D218" s="358" t="s">
        <v>1290</v>
      </c>
      <c r="E218" s="338" t="s">
        <v>2307</v>
      </c>
      <c r="F218" s="358" t="s">
        <v>2361</v>
      </c>
      <c r="G218" s="358" t="s">
        <v>621</v>
      </c>
      <c r="H218" s="342">
        <v>2005</v>
      </c>
      <c r="I218" s="358">
        <v>57.11</v>
      </c>
      <c r="J218" s="357" t="s">
        <v>1291</v>
      </c>
    </row>
    <row r="219" spans="1:10" ht="14.65" customHeight="1" x14ac:dyDescent="0.25">
      <c r="A219" s="358" t="s">
        <v>1289</v>
      </c>
      <c r="B219" s="358" t="s">
        <v>2327</v>
      </c>
      <c r="C219" s="342" t="s">
        <v>2328</v>
      </c>
      <c r="D219" s="358" t="s">
        <v>1290</v>
      </c>
      <c r="E219" s="338" t="s">
        <v>2307</v>
      </c>
      <c r="F219" s="358" t="s">
        <v>2362</v>
      </c>
      <c r="G219" s="358" t="s">
        <v>621</v>
      </c>
      <c r="H219" s="342">
        <v>2005</v>
      </c>
      <c r="I219" s="358">
        <v>9.657</v>
      </c>
      <c r="J219" s="357" t="s">
        <v>1291</v>
      </c>
    </row>
    <row r="220" spans="1:10" ht="14.65" customHeight="1" x14ac:dyDescent="0.25">
      <c r="A220" s="358" t="s">
        <v>1289</v>
      </c>
      <c r="B220" s="358" t="s">
        <v>2327</v>
      </c>
      <c r="C220" s="342" t="s">
        <v>2328</v>
      </c>
      <c r="D220" s="358" t="s">
        <v>1290</v>
      </c>
      <c r="E220" s="338" t="s">
        <v>2307</v>
      </c>
      <c r="F220" s="358" t="s">
        <v>2363</v>
      </c>
      <c r="G220" s="358" t="s">
        <v>621</v>
      </c>
      <c r="H220" s="342">
        <v>2005</v>
      </c>
      <c r="I220" s="358">
        <v>10.922000000000001</v>
      </c>
      <c r="J220" s="357" t="s">
        <v>1291</v>
      </c>
    </row>
    <row r="221" spans="1:10" ht="14.65" customHeight="1" x14ac:dyDescent="0.25">
      <c r="A221" s="358" t="s">
        <v>1289</v>
      </c>
      <c r="B221" s="358" t="s">
        <v>2327</v>
      </c>
      <c r="C221" s="342" t="s">
        <v>2328</v>
      </c>
      <c r="D221" s="358" t="s">
        <v>1290</v>
      </c>
      <c r="E221" s="338" t="s">
        <v>2307</v>
      </c>
      <c r="F221" s="358" t="s">
        <v>2364</v>
      </c>
      <c r="G221" s="358" t="s">
        <v>621</v>
      </c>
      <c r="H221" s="342">
        <v>2005</v>
      </c>
      <c r="I221" s="358">
        <v>36.530999999999999</v>
      </c>
      <c r="J221" s="357" t="s">
        <v>1291</v>
      </c>
    </row>
    <row r="222" spans="1:10" ht="14.65" customHeight="1" x14ac:dyDescent="0.25">
      <c r="A222" s="358" t="s">
        <v>1289</v>
      </c>
      <c r="B222" s="358" t="s">
        <v>2327</v>
      </c>
      <c r="C222" s="342" t="s">
        <v>2328</v>
      </c>
      <c r="D222" s="358" t="s">
        <v>1290</v>
      </c>
      <c r="E222" s="338" t="s">
        <v>2307</v>
      </c>
      <c r="F222" s="358" t="s">
        <v>2365</v>
      </c>
      <c r="G222" s="358" t="s">
        <v>621</v>
      </c>
      <c r="H222" s="342">
        <v>2005</v>
      </c>
      <c r="I222" s="358">
        <v>82807.216</v>
      </c>
      <c r="J222" s="357" t="s">
        <v>1291</v>
      </c>
    </row>
    <row r="223" spans="1:10" ht="14.65" customHeight="1" x14ac:dyDescent="0.25">
      <c r="A223" s="358" t="s">
        <v>1289</v>
      </c>
      <c r="B223" s="358" t="s">
        <v>2327</v>
      </c>
      <c r="C223" s="342" t="s">
        <v>2328</v>
      </c>
      <c r="D223" s="358" t="s">
        <v>1290</v>
      </c>
      <c r="E223" s="338" t="s">
        <v>2307</v>
      </c>
      <c r="F223" s="358" t="s">
        <v>2366</v>
      </c>
      <c r="G223" s="358" t="s">
        <v>621</v>
      </c>
      <c r="H223" s="342">
        <v>2005</v>
      </c>
      <c r="I223" s="358">
        <v>36837.116999999998</v>
      </c>
      <c r="J223" s="357" t="s">
        <v>1291</v>
      </c>
    </row>
    <row r="224" spans="1:10" ht="14.65" customHeight="1" x14ac:dyDescent="0.25">
      <c r="A224" s="358" t="s">
        <v>1289</v>
      </c>
      <c r="B224" s="358" t="s">
        <v>2327</v>
      </c>
      <c r="C224" s="342" t="s">
        <v>2328</v>
      </c>
      <c r="D224" s="358" t="s">
        <v>1290</v>
      </c>
      <c r="E224" s="338" t="s">
        <v>2307</v>
      </c>
      <c r="F224" s="358" t="s">
        <v>2367</v>
      </c>
      <c r="G224" s="358" t="s">
        <v>621</v>
      </c>
      <c r="H224" s="342">
        <v>2005</v>
      </c>
      <c r="I224" s="358">
        <v>36090.205999999998</v>
      </c>
      <c r="J224" s="357" t="s">
        <v>1291</v>
      </c>
    </row>
    <row r="225" spans="1:10" ht="14.65" customHeight="1" x14ac:dyDescent="0.25">
      <c r="A225" s="358" t="s">
        <v>1289</v>
      </c>
      <c r="B225" s="358" t="s">
        <v>2327</v>
      </c>
      <c r="C225" s="342" t="s">
        <v>2328</v>
      </c>
      <c r="D225" s="358" t="s">
        <v>1290</v>
      </c>
      <c r="E225" s="338" t="s">
        <v>2307</v>
      </c>
      <c r="F225" s="358" t="s">
        <v>2368</v>
      </c>
      <c r="G225" s="358" t="s">
        <v>621</v>
      </c>
      <c r="H225" s="342">
        <v>2005</v>
      </c>
      <c r="I225" s="358">
        <v>547.5</v>
      </c>
      <c r="J225" s="357" t="s">
        <v>1291</v>
      </c>
    </row>
    <row r="226" spans="1:10" ht="14.65" customHeight="1" x14ac:dyDescent="0.25">
      <c r="A226" s="358" t="s">
        <v>1289</v>
      </c>
      <c r="B226" s="358" t="s">
        <v>2327</v>
      </c>
      <c r="C226" s="342" t="s">
        <v>2328</v>
      </c>
      <c r="D226" s="358" t="s">
        <v>1290</v>
      </c>
      <c r="E226" s="338" t="s">
        <v>2307</v>
      </c>
      <c r="F226" s="358" t="s">
        <v>2369</v>
      </c>
      <c r="G226" s="358" t="s">
        <v>621</v>
      </c>
      <c r="H226" s="342">
        <v>2005</v>
      </c>
      <c r="I226" s="358">
        <v>199.41</v>
      </c>
      <c r="J226" s="357" t="s">
        <v>1291</v>
      </c>
    </row>
    <row r="227" spans="1:10" ht="14.65" customHeight="1" x14ac:dyDescent="0.25">
      <c r="A227" s="358" t="s">
        <v>1289</v>
      </c>
      <c r="B227" s="358" t="s">
        <v>2327</v>
      </c>
      <c r="C227" s="342" t="s">
        <v>2328</v>
      </c>
      <c r="D227" s="358" t="s">
        <v>1290</v>
      </c>
      <c r="E227" s="338" t="s">
        <v>2307</v>
      </c>
      <c r="F227" s="358" t="s">
        <v>2370</v>
      </c>
      <c r="G227" s="358" t="s">
        <v>621</v>
      </c>
      <c r="H227" s="342">
        <v>2005</v>
      </c>
      <c r="I227" s="358">
        <v>45483.142</v>
      </c>
      <c r="J227" s="357" t="s">
        <v>1291</v>
      </c>
    </row>
    <row r="228" spans="1:10" ht="14.65" customHeight="1" x14ac:dyDescent="0.25">
      <c r="A228" s="358" t="s">
        <v>1289</v>
      </c>
      <c r="B228" s="358" t="s">
        <v>2327</v>
      </c>
      <c r="C228" s="342" t="s">
        <v>2328</v>
      </c>
      <c r="D228" s="358" t="s">
        <v>1290</v>
      </c>
      <c r="E228" s="338" t="s">
        <v>2307</v>
      </c>
      <c r="F228" s="358" t="s">
        <v>2371</v>
      </c>
      <c r="G228" s="358" t="s">
        <v>621</v>
      </c>
      <c r="H228" s="342">
        <v>2005</v>
      </c>
      <c r="I228" s="358">
        <v>1047.057</v>
      </c>
      <c r="J228" s="357" t="s">
        <v>1291</v>
      </c>
    </row>
    <row r="229" spans="1:10" ht="14.65" customHeight="1" x14ac:dyDescent="0.25">
      <c r="A229" s="358" t="s">
        <v>1289</v>
      </c>
      <c r="B229" s="358" t="s">
        <v>2327</v>
      </c>
      <c r="C229" s="342" t="s">
        <v>2328</v>
      </c>
      <c r="D229" s="358" t="s">
        <v>1290</v>
      </c>
      <c r="E229" s="338" t="s">
        <v>2307</v>
      </c>
      <c r="F229" s="358" t="s">
        <v>2372</v>
      </c>
      <c r="G229" s="358" t="s">
        <v>621</v>
      </c>
      <c r="H229" s="342">
        <v>2005</v>
      </c>
      <c r="I229" s="358">
        <v>44436.084999999999</v>
      </c>
      <c r="J229" s="357" t="s">
        <v>1291</v>
      </c>
    </row>
    <row r="230" spans="1:10" ht="14.65" customHeight="1" x14ac:dyDescent="0.25">
      <c r="A230" s="358" t="s">
        <v>1289</v>
      </c>
      <c r="B230" s="358" t="s">
        <v>2327</v>
      </c>
      <c r="C230" s="342" t="s">
        <v>2328</v>
      </c>
      <c r="D230" s="358" t="s">
        <v>1290</v>
      </c>
      <c r="E230" s="338" t="s">
        <v>2307</v>
      </c>
      <c r="F230" s="358" t="s">
        <v>2373</v>
      </c>
      <c r="G230" s="358" t="s">
        <v>621</v>
      </c>
      <c r="H230" s="342">
        <v>2005</v>
      </c>
      <c r="I230" s="358">
        <v>486.95800000000003</v>
      </c>
      <c r="J230" s="357" t="s">
        <v>1291</v>
      </c>
    </row>
    <row r="231" spans="1:10" ht="14.65" customHeight="1" x14ac:dyDescent="0.25">
      <c r="A231" s="358" t="s">
        <v>1289</v>
      </c>
      <c r="B231" s="358" t="s">
        <v>2327</v>
      </c>
      <c r="C231" s="342" t="s">
        <v>2328</v>
      </c>
      <c r="D231" s="358" t="s">
        <v>1290</v>
      </c>
      <c r="E231" s="338" t="s">
        <v>2307</v>
      </c>
      <c r="F231" s="358" t="s">
        <v>2373</v>
      </c>
      <c r="G231" s="358" t="s">
        <v>621</v>
      </c>
      <c r="H231" s="342">
        <v>2005</v>
      </c>
      <c r="I231" s="358">
        <v>486.95800000000003</v>
      </c>
      <c r="J231" s="357" t="s">
        <v>1291</v>
      </c>
    </row>
    <row r="232" spans="1:10" ht="14.65" customHeight="1" x14ac:dyDescent="0.25">
      <c r="A232" s="358" t="s">
        <v>1289</v>
      </c>
      <c r="B232" s="358" t="s">
        <v>2327</v>
      </c>
      <c r="C232" s="342" t="s">
        <v>2328</v>
      </c>
      <c r="D232" s="358" t="s">
        <v>1290</v>
      </c>
      <c r="E232" s="338" t="s">
        <v>2307</v>
      </c>
      <c r="F232" s="358" t="s">
        <v>2329</v>
      </c>
      <c r="G232" s="358" t="s">
        <v>621</v>
      </c>
      <c r="H232" s="342">
        <v>2006</v>
      </c>
      <c r="I232" s="358">
        <v>80774.285000000003</v>
      </c>
      <c r="J232" s="357" t="s">
        <v>1291</v>
      </c>
    </row>
    <row r="233" spans="1:10" ht="14.65" customHeight="1" x14ac:dyDescent="0.25">
      <c r="A233" s="358" t="s">
        <v>1289</v>
      </c>
      <c r="B233" s="358" t="s">
        <v>2327</v>
      </c>
      <c r="C233" s="342" t="s">
        <v>2328</v>
      </c>
      <c r="D233" s="358" t="s">
        <v>1290</v>
      </c>
      <c r="E233" s="338" t="s">
        <v>2307</v>
      </c>
      <c r="F233" s="358" t="s">
        <v>2330</v>
      </c>
      <c r="G233" s="358" t="s">
        <v>621</v>
      </c>
      <c r="H233" s="342">
        <v>2006</v>
      </c>
      <c r="I233" s="358">
        <v>77817.45</v>
      </c>
      <c r="J233" s="357" t="s">
        <v>1291</v>
      </c>
    </row>
    <row r="234" spans="1:10" ht="14.65" customHeight="1" x14ac:dyDescent="0.25">
      <c r="A234" s="358" t="s">
        <v>1289</v>
      </c>
      <c r="B234" s="358" t="s">
        <v>2327</v>
      </c>
      <c r="C234" s="342" t="s">
        <v>2328</v>
      </c>
      <c r="D234" s="358" t="s">
        <v>1290</v>
      </c>
      <c r="E234" s="338" t="s">
        <v>2307</v>
      </c>
      <c r="F234" s="358" t="s">
        <v>2331</v>
      </c>
      <c r="G234" s="358" t="s">
        <v>621</v>
      </c>
      <c r="H234" s="342">
        <v>2006</v>
      </c>
      <c r="I234" s="358">
        <v>28812.637999999999</v>
      </c>
      <c r="J234" s="357" t="s">
        <v>1291</v>
      </c>
    </row>
    <row r="235" spans="1:10" ht="14.65" customHeight="1" x14ac:dyDescent="0.25">
      <c r="A235" s="358" t="s">
        <v>1289</v>
      </c>
      <c r="B235" s="358" t="s">
        <v>2327</v>
      </c>
      <c r="C235" s="342" t="s">
        <v>2328</v>
      </c>
      <c r="D235" s="358" t="s">
        <v>1290</v>
      </c>
      <c r="E235" s="338" t="s">
        <v>2307</v>
      </c>
      <c r="F235" s="358" t="s">
        <v>2332</v>
      </c>
      <c r="G235" s="358" t="s">
        <v>621</v>
      </c>
      <c r="H235" s="342">
        <v>2006</v>
      </c>
      <c r="I235" s="358">
        <v>7942.1959999999999</v>
      </c>
      <c r="J235" s="357" t="s">
        <v>1291</v>
      </c>
    </row>
    <row r="236" spans="1:10" ht="14.65" customHeight="1" x14ac:dyDescent="0.25">
      <c r="A236" s="358" t="s">
        <v>1289</v>
      </c>
      <c r="B236" s="358" t="s">
        <v>2327</v>
      </c>
      <c r="C236" s="342" t="s">
        <v>2328</v>
      </c>
      <c r="D236" s="358" t="s">
        <v>1290</v>
      </c>
      <c r="E236" s="338" t="s">
        <v>2307</v>
      </c>
      <c r="F236" s="358" t="s">
        <v>2333</v>
      </c>
      <c r="G236" s="358" t="s">
        <v>621</v>
      </c>
      <c r="H236" s="342">
        <v>2006</v>
      </c>
      <c r="I236" s="358">
        <v>41062.616000000002</v>
      </c>
      <c r="J236" s="357" t="s">
        <v>1291</v>
      </c>
    </row>
    <row r="237" spans="1:10" ht="14.65" customHeight="1" x14ac:dyDescent="0.25">
      <c r="A237" s="358" t="s">
        <v>1289</v>
      </c>
      <c r="B237" s="358" t="s">
        <v>2327</v>
      </c>
      <c r="C237" s="342" t="s">
        <v>2328</v>
      </c>
      <c r="D237" s="358" t="s">
        <v>1290</v>
      </c>
      <c r="E237" s="338" t="s">
        <v>2307</v>
      </c>
      <c r="F237" s="358" t="s">
        <v>2334</v>
      </c>
      <c r="G237" s="358" t="s">
        <v>621</v>
      </c>
      <c r="H237" s="342">
        <v>2006</v>
      </c>
      <c r="I237" s="358">
        <v>2956.8359999999998</v>
      </c>
      <c r="J237" s="357" t="s">
        <v>1291</v>
      </c>
    </row>
    <row r="238" spans="1:10" ht="14.65" customHeight="1" x14ac:dyDescent="0.25">
      <c r="A238" s="358" t="s">
        <v>1289</v>
      </c>
      <c r="B238" s="358" t="s">
        <v>2327</v>
      </c>
      <c r="C238" s="342" t="s">
        <v>2328</v>
      </c>
      <c r="D238" s="358" t="s">
        <v>1290</v>
      </c>
      <c r="E238" s="338" t="s">
        <v>2307</v>
      </c>
      <c r="F238" s="358" t="s">
        <v>2335</v>
      </c>
      <c r="G238" s="358" t="s">
        <v>621</v>
      </c>
      <c r="H238" s="342">
        <v>2006</v>
      </c>
      <c r="I238" s="358">
        <v>2956.8359999999998</v>
      </c>
      <c r="J238" s="357" t="s">
        <v>1291</v>
      </c>
    </row>
    <row r="239" spans="1:10" ht="14.65" customHeight="1" x14ac:dyDescent="0.25">
      <c r="A239" s="358" t="s">
        <v>1289</v>
      </c>
      <c r="B239" s="358" t="s">
        <v>2327</v>
      </c>
      <c r="C239" s="342" t="s">
        <v>2328</v>
      </c>
      <c r="D239" s="358" t="s">
        <v>1290</v>
      </c>
      <c r="E239" s="338" t="s">
        <v>2307</v>
      </c>
      <c r="F239" s="358" t="s">
        <v>2336</v>
      </c>
      <c r="G239" s="358" t="s">
        <v>621</v>
      </c>
      <c r="H239" s="342">
        <v>2006</v>
      </c>
      <c r="I239" s="358" t="s">
        <v>353</v>
      </c>
      <c r="J239" s="357" t="s">
        <v>1291</v>
      </c>
    </row>
    <row r="240" spans="1:10" ht="14.65" customHeight="1" x14ac:dyDescent="0.25">
      <c r="A240" s="358" t="s">
        <v>1289</v>
      </c>
      <c r="B240" s="358" t="s">
        <v>2327</v>
      </c>
      <c r="C240" s="342" t="s">
        <v>2328</v>
      </c>
      <c r="D240" s="358" t="s">
        <v>1290</v>
      </c>
      <c r="E240" s="338" t="s">
        <v>2307</v>
      </c>
      <c r="F240" s="358" t="s">
        <v>2337</v>
      </c>
      <c r="G240" s="358" t="s">
        <v>621</v>
      </c>
      <c r="H240" s="342">
        <v>2006</v>
      </c>
      <c r="I240" s="358" t="s">
        <v>226</v>
      </c>
      <c r="J240" s="357" t="s">
        <v>1291</v>
      </c>
    </row>
    <row r="241" spans="1:10" ht="14.65" customHeight="1" x14ac:dyDescent="0.25">
      <c r="A241" s="358" t="s">
        <v>1289</v>
      </c>
      <c r="B241" s="358" t="s">
        <v>2327</v>
      </c>
      <c r="C241" s="342" t="s">
        <v>2328</v>
      </c>
      <c r="D241" s="358" t="s">
        <v>1290</v>
      </c>
      <c r="E241" s="338" t="s">
        <v>2307</v>
      </c>
      <c r="F241" s="358" t="s">
        <v>2338</v>
      </c>
      <c r="G241" s="358" t="s">
        <v>621</v>
      </c>
      <c r="H241" s="342">
        <v>2006</v>
      </c>
      <c r="I241" s="358">
        <v>5711.4059999999999</v>
      </c>
      <c r="J241" s="357" t="s">
        <v>1291</v>
      </c>
    </row>
    <row r="242" spans="1:10" ht="14.65" customHeight="1" x14ac:dyDescent="0.25">
      <c r="A242" s="358" t="s">
        <v>1289</v>
      </c>
      <c r="B242" s="358" t="s">
        <v>2327</v>
      </c>
      <c r="C242" s="342" t="s">
        <v>2328</v>
      </c>
      <c r="D242" s="358" t="s">
        <v>1290</v>
      </c>
      <c r="E242" s="338" t="s">
        <v>2307</v>
      </c>
      <c r="F242" s="358" t="s">
        <v>2339</v>
      </c>
      <c r="G242" s="358" t="s">
        <v>621</v>
      </c>
      <c r="H242" s="342">
        <v>2006</v>
      </c>
      <c r="I242" s="358">
        <v>5425.0110000000004</v>
      </c>
      <c r="J242" s="357" t="s">
        <v>1291</v>
      </c>
    </row>
    <row r="243" spans="1:10" ht="14.65" customHeight="1" x14ac:dyDescent="0.25">
      <c r="A243" s="358" t="s">
        <v>1289</v>
      </c>
      <c r="B243" s="358" t="s">
        <v>2327</v>
      </c>
      <c r="C243" s="342" t="s">
        <v>2328</v>
      </c>
      <c r="D243" s="358" t="s">
        <v>1290</v>
      </c>
      <c r="E243" s="338" t="s">
        <v>2307</v>
      </c>
      <c r="F243" s="358" t="s">
        <v>2340</v>
      </c>
      <c r="G243" s="358" t="s">
        <v>621</v>
      </c>
      <c r="H243" s="342">
        <v>2006</v>
      </c>
      <c r="I243" s="358">
        <v>286.39600000000002</v>
      </c>
      <c r="J243" s="357" t="s">
        <v>1291</v>
      </c>
    </row>
    <row r="244" spans="1:10" ht="14.65" customHeight="1" x14ac:dyDescent="0.25">
      <c r="A244" s="358" t="s">
        <v>1289</v>
      </c>
      <c r="B244" s="358" t="s">
        <v>2327</v>
      </c>
      <c r="C244" s="342" t="s">
        <v>2328</v>
      </c>
      <c r="D244" s="358" t="s">
        <v>1290</v>
      </c>
      <c r="E244" s="338" t="s">
        <v>2307</v>
      </c>
      <c r="F244" s="358" t="s">
        <v>2341</v>
      </c>
      <c r="G244" s="358" t="s">
        <v>621</v>
      </c>
      <c r="H244" s="342">
        <v>2006</v>
      </c>
      <c r="I244" s="358">
        <v>129.714</v>
      </c>
      <c r="J244" s="357" t="s">
        <v>1291</v>
      </c>
    </row>
    <row r="245" spans="1:10" ht="14.65" customHeight="1" x14ac:dyDescent="0.25">
      <c r="A245" s="358" t="s">
        <v>1289</v>
      </c>
      <c r="B245" s="358" t="s">
        <v>2327</v>
      </c>
      <c r="C245" s="342" t="s">
        <v>2328</v>
      </c>
      <c r="D245" s="358" t="s">
        <v>1290</v>
      </c>
      <c r="E245" s="338" t="s">
        <v>2307</v>
      </c>
      <c r="F245" s="358" t="s">
        <v>2342</v>
      </c>
      <c r="G245" s="358" t="s">
        <v>621</v>
      </c>
      <c r="H245" s="342">
        <v>2006</v>
      </c>
      <c r="I245" s="358">
        <v>0.64500000000000002</v>
      </c>
      <c r="J245" s="357" t="s">
        <v>1291</v>
      </c>
    </row>
    <row r="246" spans="1:10" ht="14.65" customHeight="1" x14ac:dyDescent="0.25">
      <c r="A246" s="358" t="s">
        <v>1289</v>
      </c>
      <c r="B246" s="358" t="s">
        <v>2327</v>
      </c>
      <c r="C246" s="342" t="s">
        <v>2328</v>
      </c>
      <c r="D246" s="358" t="s">
        <v>1290</v>
      </c>
      <c r="E246" s="338" t="s">
        <v>2307</v>
      </c>
      <c r="F246" s="358" t="s">
        <v>2343</v>
      </c>
      <c r="G246" s="358" t="s">
        <v>621</v>
      </c>
      <c r="H246" s="342">
        <v>2006</v>
      </c>
      <c r="I246" s="358">
        <v>83.337000000000003</v>
      </c>
      <c r="J246" s="357" t="s">
        <v>1291</v>
      </c>
    </row>
    <row r="247" spans="1:10" ht="14.65" customHeight="1" x14ac:dyDescent="0.25">
      <c r="A247" s="358" t="s">
        <v>1289</v>
      </c>
      <c r="B247" s="358" t="s">
        <v>2327</v>
      </c>
      <c r="C247" s="342" t="s">
        <v>2328</v>
      </c>
      <c r="D247" s="358" t="s">
        <v>1290</v>
      </c>
      <c r="E247" s="338" t="s">
        <v>2307</v>
      </c>
      <c r="F247" s="358" t="s">
        <v>2344</v>
      </c>
      <c r="G247" s="358" t="s">
        <v>621</v>
      </c>
      <c r="H247" s="342">
        <v>2006</v>
      </c>
      <c r="I247" s="358">
        <v>45.731999999999999</v>
      </c>
      <c r="J247" s="357" t="s">
        <v>1291</v>
      </c>
    </row>
    <row r="248" spans="1:10" ht="14.65" customHeight="1" x14ac:dyDescent="0.25">
      <c r="A248" s="358" t="s">
        <v>1289</v>
      </c>
      <c r="B248" s="358" t="s">
        <v>2327</v>
      </c>
      <c r="C248" s="342" t="s">
        <v>2328</v>
      </c>
      <c r="D248" s="358" t="s">
        <v>1290</v>
      </c>
      <c r="E248" s="338" t="s">
        <v>2307</v>
      </c>
      <c r="F248" s="358" t="s">
        <v>2345</v>
      </c>
      <c r="G248" s="358" t="s">
        <v>621</v>
      </c>
      <c r="H248" s="342">
        <v>2006</v>
      </c>
      <c r="I248" s="358">
        <v>77075.350000000006</v>
      </c>
      <c r="J248" s="357" t="s">
        <v>1291</v>
      </c>
    </row>
    <row r="249" spans="1:10" ht="14.65" customHeight="1" x14ac:dyDescent="0.25">
      <c r="A249" s="358" t="s">
        <v>1289</v>
      </c>
      <c r="B249" s="358" t="s">
        <v>2327</v>
      </c>
      <c r="C249" s="342" t="s">
        <v>2328</v>
      </c>
      <c r="D249" s="358" t="s">
        <v>1290</v>
      </c>
      <c r="E249" s="338" t="s">
        <v>2307</v>
      </c>
      <c r="F249" s="358" t="s">
        <v>2346</v>
      </c>
      <c r="G249" s="358" t="s">
        <v>621</v>
      </c>
      <c r="H249" s="342">
        <v>2006</v>
      </c>
      <c r="I249" s="358">
        <v>23610.378000000001</v>
      </c>
      <c r="J249" s="357" t="s">
        <v>1291</v>
      </c>
    </row>
    <row r="250" spans="1:10" ht="14.65" customHeight="1" x14ac:dyDescent="0.25">
      <c r="A250" s="358" t="s">
        <v>1289</v>
      </c>
      <c r="B250" s="358" t="s">
        <v>2327</v>
      </c>
      <c r="C250" s="342" t="s">
        <v>2328</v>
      </c>
      <c r="D250" s="358" t="s">
        <v>1290</v>
      </c>
      <c r="E250" s="338" t="s">
        <v>2307</v>
      </c>
      <c r="F250" s="358" t="s">
        <v>2347</v>
      </c>
      <c r="G250" s="358" t="s">
        <v>621</v>
      </c>
      <c r="H250" s="342">
        <v>2006</v>
      </c>
      <c r="I250" s="358">
        <v>47097.343000000001</v>
      </c>
      <c r="J250" s="357" t="s">
        <v>1291</v>
      </c>
    </row>
    <row r="251" spans="1:10" ht="14.65" customHeight="1" x14ac:dyDescent="0.25">
      <c r="A251" s="358" t="s">
        <v>1289</v>
      </c>
      <c r="B251" s="358" t="s">
        <v>2327</v>
      </c>
      <c r="C251" s="342" t="s">
        <v>2328</v>
      </c>
      <c r="D251" s="358" t="s">
        <v>1290</v>
      </c>
      <c r="E251" s="338" t="s">
        <v>2307</v>
      </c>
      <c r="F251" s="358" t="s">
        <v>2348</v>
      </c>
      <c r="G251" s="358" t="s">
        <v>621</v>
      </c>
      <c r="H251" s="342">
        <v>2006</v>
      </c>
      <c r="I251" s="358">
        <v>249.68700000000001</v>
      </c>
      <c r="J251" s="357" t="s">
        <v>1291</v>
      </c>
    </row>
    <row r="252" spans="1:10" ht="14.65" customHeight="1" x14ac:dyDescent="0.25">
      <c r="A252" s="358" t="s">
        <v>1289</v>
      </c>
      <c r="B252" s="358" t="s">
        <v>2327</v>
      </c>
      <c r="C252" s="342" t="s">
        <v>2328</v>
      </c>
      <c r="D252" s="358" t="s">
        <v>1290</v>
      </c>
      <c r="E252" s="338" t="s">
        <v>2307</v>
      </c>
      <c r="F252" s="358" t="s">
        <v>2349</v>
      </c>
      <c r="G252" s="358" t="s">
        <v>621</v>
      </c>
      <c r="H252" s="342">
        <v>2006</v>
      </c>
      <c r="I252" s="358">
        <v>554.11599999999999</v>
      </c>
      <c r="J252" s="357" t="s">
        <v>1291</v>
      </c>
    </row>
    <row r="253" spans="1:10" ht="14.65" customHeight="1" x14ac:dyDescent="0.25">
      <c r="A253" s="358" t="s">
        <v>1289</v>
      </c>
      <c r="B253" s="358" t="s">
        <v>2327</v>
      </c>
      <c r="C253" s="342" t="s">
        <v>2328</v>
      </c>
      <c r="D253" s="358" t="s">
        <v>1290</v>
      </c>
      <c r="E253" s="338" t="s">
        <v>2307</v>
      </c>
      <c r="F253" s="358" t="s">
        <v>2350</v>
      </c>
      <c r="G253" s="358" t="s">
        <v>621</v>
      </c>
      <c r="H253" s="342">
        <v>2006</v>
      </c>
      <c r="I253" s="358">
        <v>10.156000000000001</v>
      </c>
      <c r="J253" s="357" t="s">
        <v>1291</v>
      </c>
    </row>
    <row r="254" spans="1:10" ht="14.65" customHeight="1" x14ac:dyDescent="0.25">
      <c r="A254" s="358" t="s">
        <v>1289</v>
      </c>
      <c r="B254" s="358" t="s">
        <v>2327</v>
      </c>
      <c r="C254" s="342" t="s">
        <v>2328</v>
      </c>
      <c r="D254" s="358" t="s">
        <v>1290</v>
      </c>
      <c r="E254" s="338" t="s">
        <v>2307</v>
      </c>
      <c r="F254" s="358" t="s">
        <v>2351</v>
      </c>
      <c r="G254" s="358" t="s">
        <v>621</v>
      </c>
      <c r="H254" s="342">
        <v>2006</v>
      </c>
      <c r="I254" s="358">
        <v>77.424000000000007</v>
      </c>
      <c r="J254" s="357" t="s">
        <v>1291</v>
      </c>
    </row>
    <row r="255" spans="1:10" ht="14.65" customHeight="1" x14ac:dyDescent="0.25">
      <c r="A255" s="358" t="s">
        <v>1289</v>
      </c>
      <c r="B255" s="358" t="s">
        <v>2327</v>
      </c>
      <c r="C255" s="342" t="s">
        <v>2328</v>
      </c>
      <c r="D255" s="358" t="s">
        <v>1290</v>
      </c>
      <c r="E255" s="338" t="s">
        <v>2307</v>
      </c>
      <c r="F255" s="358" t="s">
        <v>2352</v>
      </c>
      <c r="G255" s="358" t="s">
        <v>621</v>
      </c>
      <c r="H255" s="342">
        <v>2006</v>
      </c>
      <c r="I255" s="358">
        <v>5736.0889999999999</v>
      </c>
      <c r="J255" s="357" t="s">
        <v>1291</v>
      </c>
    </row>
    <row r="256" spans="1:10" ht="14.65" customHeight="1" x14ac:dyDescent="0.25">
      <c r="A256" s="358" t="s">
        <v>1289</v>
      </c>
      <c r="B256" s="358" t="s">
        <v>2327</v>
      </c>
      <c r="C256" s="342" t="s">
        <v>2328</v>
      </c>
      <c r="D256" s="358" t="s">
        <v>1290</v>
      </c>
      <c r="E256" s="338" t="s">
        <v>2307</v>
      </c>
      <c r="F256" s="358" t="s">
        <v>2353</v>
      </c>
      <c r="G256" s="358" t="s">
        <v>621</v>
      </c>
      <c r="H256" s="342">
        <v>2006</v>
      </c>
      <c r="I256" s="358" t="s">
        <v>226</v>
      </c>
      <c r="J256" s="357" t="s">
        <v>1291</v>
      </c>
    </row>
    <row r="257" spans="1:10" ht="14.65" customHeight="1" x14ac:dyDescent="0.25">
      <c r="A257" s="358" t="s">
        <v>1289</v>
      </c>
      <c r="B257" s="358" t="s">
        <v>2327</v>
      </c>
      <c r="C257" s="342" t="s">
        <v>2328</v>
      </c>
      <c r="D257" s="358" t="s">
        <v>1290</v>
      </c>
      <c r="E257" s="338" t="s">
        <v>2307</v>
      </c>
      <c r="F257" s="358" t="s">
        <v>2354</v>
      </c>
      <c r="G257" s="358" t="s">
        <v>621</v>
      </c>
      <c r="H257" s="342">
        <v>2006</v>
      </c>
      <c r="I257" s="358" t="s">
        <v>226</v>
      </c>
      <c r="J257" s="357" t="s">
        <v>1291</v>
      </c>
    </row>
    <row r="258" spans="1:10" ht="14.65" customHeight="1" x14ac:dyDescent="0.25">
      <c r="A258" s="358" t="s">
        <v>1289</v>
      </c>
      <c r="B258" s="358" t="s">
        <v>2327</v>
      </c>
      <c r="C258" s="342" t="s">
        <v>2328</v>
      </c>
      <c r="D258" s="358" t="s">
        <v>1290</v>
      </c>
      <c r="E258" s="338" t="s">
        <v>2307</v>
      </c>
      <c r="F258" s="358" t="s">
        <v>2355</v>
      </c>
      <c r="G258" s="358" t="s">
        <v>621</v>
      </c>
      <c r="H258" s="342">
        <v>2006</v>
      </c>
      <c r="I258" s="358">
        <v>4898.9759999999997</v>
      </c>
      <c r="J258" s="357" t="s">
        <v>1291</v>
      </c>
    </row>
    <row r="259" spans="1:10" ht="14.65" customHeight="1" x14ac:dyDescent="0.25">
      <c r="A259" s="358" t="s">
        <v>1289</v>
      </c>
      <c r="B259" s="358" t="s">
        <v>2327</v>
      </c>
      <c r="C259" s="342" t="s">
        <v>2328</v>
      </c>
      <c r="D259" s="358" t="s">
        <v>1290</v>
      </c>
      <c r="E259" s="338" t="s">
        <v>2307</v>
      </c>
      <c r="F259" s="358" t="s">
        <v>2356</v>
      </c>
      <c r="G259" s="358" t="s">
        <v>621</v>
      </c>
      <c r="H259" s="342">
        <v>2006</v>
      </c>
      <c r="I259" s="358">
        <v>5120.9430000000002</v>
      </c>
      <c r="J259" s="357" t="s">
        <v>1291</v>
      </c>
    </row>
    <row r="260" spans="1:10" ht="14.65" customHeight="1" x14ac:dyDescent="0.25">
      <c r="A260" s="358" t="s">
        <v>1289</v>
      </c>
      <c r="B260" s="358" t="s">
        <v>2327</v>
      </c>
      <c r="C260" s="342" t="s">
        <v>2328</v>
      </c>
      <c r="D260" s="358" t="s">
        <v>1290</v>
      </c>
      <c r="E260" s="338" t="s">
        <v>2307</v>
      </c>
      <c r="F260" s="358" t="s">
        <v>2357</v>
      </c>
      <c r="G260" s="358" t="s">
        <v>621</v>
      </c>
      <c r="H260" s="342">
        <v>2006</v>
      </c>
      <c r="I260" s="358">
        <v>-221.96600000000001</v>
      </c>
      <c r="J260" s="357" t="s">
        <v>1291</v>
      </c>
    </row>
    <row r="261" spans="1:10" ht="14.65" customHeight="1" x14ac:dyDescent="0.25">
      <c r="A261" s="358" t="s">
        <v>1289</v>
      </c>
      <c r="B261" s="358" t="s">
        <v>2327</v>
      </c>
      <c r="C261" s="342" t="s">
        <v>2328</v>
      </c>
      <c r="D261" s="358" t="s">
        <v>1290</v>
      </c>
      <c r="E261" s="338" t="s">
        <v>2307</v>
      </c>
      <c r="F261" s="358" t="s">
        <v>2358</v>
      </c>
      <c r="G261" s="358" t="s">
        <v>621</v>
      </c>
      <c r="H261" s="342">
        <v>2006</v>
      </c>
      <c r="I261" s="358" t="s">
        <v>226</v>
      </c>
      <c r="J261" s="357" t="s">
        <v>1291</v>
      </c>
    </row>
    <row r="262" spans="1:10" ht="14.65" customHeight="1" x14ac:dyDescent="0.25">
      <c r="A262" s="358" t="s">
        <v>1289</v>
      </c>
      <c r="B262" s="358" t="s">
        <v>2327</v>
      </c>
      <c r="C262" s="342" t="s">
        <v>2328</v>
      </c>
      <c r="D262" s="358" t="s">
        <v>1290</v>
      </c>
      <c r="E262" s="338" t="s">
        <v>2307</v>
      </c>
      <c r="F262" s="358" t="s">
        <v>2359</v>
      </c>
      <c r="G262" s="358" t="s">
        <v>621</v>
      </c>
      <c r="H262" s="342">
        <v>2006</v>
      </c>
      <c r="I262" s="358">
        <v>8805.1409999999996</v>
      </c>
      <c r="J262" s="357" t="s">
        <v>1291</v>
      </c>
    </row>
    <row r="263" spans="1:10" ht="14.65" customHeight="1" x14ac:dyDescent="0.25">
      <c r="A263" s="358" t="s">
        <v>1289</v>
      </c>
      <c r="B263" s="358" t="s">
        <v>2327</v>
      </c>
      <c r="C263" s="342" t="s">
        <v>2328</v>
      </c>
      <c r="D263" s="358" t="s">
        <v>1290</v>
      </c>
      <c r="E263" s="338" t="s">
        <v>2307</v>
      </c>
      <c r="F263" s="358" t="s">
        <v>2360</v>
      </c>
      <c r="G263" s="358" t="s">
        <v>621</v>
      </c>
      <c r="H263" s="342">
        <v>2006</v>
      </c>
      <c r="I263" s="358">
        <v>26738.966</v>
      </c>
      <c r="J263" s="357" t="s">
        <v>1291</v>
      </c>
    </row>
    <row r="264" spans="1:10" ht="14.65" customHeight="1" x14ac:dyDescent="0.25">
      <c r="A264" s="358" t="s">
        <v>1289</v>
      </c>
      <c r="B264" s="358" t="s">
        <v>2327</v>
      </c>
      <c r="C264" s="342" t="s">
        <v>2328</v>
      </c>
      <c r="D264" s="358" t="s">
        <v>1290</v>
      </c>
      <c r="E264" s="338" t="s">
        <v>2307</v>
      </c>
      <c r="F264" s="358" t="s">
        <v>2361</v>
      </c>
      <c r="G264" s="358" t="s">
        <v>621</v>
      </c>
      <c r="H264" s="342">
        <v>2006</v>
      </c>
      <c r="I264" s="358">
        <v>57.322000000000003</v>
      </c>
      <c r="J264" s="357" t="s">
        <v>1291</v>
      </c>
    </row>
    <row r="265" spans="1:10" ht="14.65" customHeight="1" x14ac:dyDescent="0.25">
      <c r="A265" s="358" t="s">
        <v>1289</v>
      </c>
      <c r="B265" s="358" t="s">
        <v>2327</v>
      </c>
      <c r="C265" s="342" t="s">
        <v>2328</v>
      </c>
      <c r="D265" s="358" t="s">
        <v>1290</v>
      </c>
      <c r="E265" s="338" t="s">
        <v>2307</v>
      </c>
      <c r="F265" s="358" t="s">
        <v>2362</v>
      </c>
      <c r="G265" s="358" t="s">
        <v>621</v>
      </c>
      <c r="H265" s="342">
        <v>2006</v>
      </c>
      <c r="I265" s="358">
        <v>10.151999999999999</v>
      </c>
      <c r="J265" s="357" t="s">
        <v>1291</v>
      </c>
    </row>
    <row r="266" spans="1:10" ht="14.65" customHeight="1" x14ac:dyDescent="0.25">
      <c r="A266" s="358" t="s">
        <v>1289</v>
      </c>
      <c r="B266" s="358" t="s">
        <v>2327</v>
      </c>
      <c r="C266" s="342" t="s">
        <v>2328</v>
      </c>
      <c r="D266" s="358" t="s">
        <v>1290</v>
      </c>
      <c r="E266" s="338" t="s">
        <v>2307</v>
      </c>
      <c r="F266" s="358" t="s">
        <v>2363</v>
      </c>
      <c r="G266" s="358" t="s">
        <v>621</v>
      </c>
      <c r="H266" s="342">
        <v>2006</v>
      </c>
      <c r="I266" s="358">
        <v>11.379</v>
      </c>
      <c r="J266" s="357" t="s">
        <v>1291</v>
      </c>
    </row>
    <row r="267" spans="1:10" ht="14.65" customHeight="1" x14ac:dyDescent="0.25">
      <c r="A267" s="358" t="s">
        <v>1289</v>
      </c>
      <c r="B267" s="358" t="s">
        <v>2327</v>
      </c>
      <c r="C267" s="342" t="s">
        <v>2328</v>
      </c>
      <c r="D267" s="358" t="s">
        <v>1290</v>
      </c>
      <c r="E267" s="338" t="s">
        <v>2307</v>
      </c>
      <c r="F267" s="358" t="s">
        <v>2364</v>
      </c>
      <c r="G267" s="358" t="s">
        <v>621</v>
      </c>
      <c r="H267" s="342">
        <v>2006</v>
      </c>
      <c r="I267" s="358">
        <v>35.790999999999997</v>
      </c>
      <c r="J267" s="357" t="s">
        <v>1291</v>
      </c>
    </row>
    <row r="268" spans="1:10" ht="14.65" customHeight="1" x14ac:dyDescent="0.25">
      <c r="A268" s="358" t="s">
        <v>1289</v>
      </c>
      <c r="B268" s="358" t="s">
        <v>2327</v>
      </c>
      <c r="C268" s="342" t="s">
        <v>2328</v>
      </c>
      <c r="D268" s="358" t="s">
        <v>1290</v>
      </c>
      <c r="E268" s="338" t="s">
        <v>2307</v>
      </c>
      <c r="F268" s="358" t="s">
        <v>2365</v>
      </c>
      <c r="G268" s="358" t="s">
        <v>621</v>
      </c>
      <c r="H268" s="342">
        <v>2006</v>
      </c>
      <c r="I268" s="358">
        <v>79390.801000000007</v>
      </c>
      <c r="J268" s="357" t="s">
        <v>1291</v>
      </c>
    </row>
    <row r="269" spans="1:10" ht="14.65" customHeight="1" x14ac:dyDescent="0.25">
      <c r="A269" s="358" t="s">
        <v>1289</v>
      </c>
      <c r="B269" s="358" t="s">
        <v>2327</v>
      </c>
      <c r="C269" s="342" t="s">
        <v>2328</v>
      </c>
      <c r="D269" s="358" t="s">
        <v>1290</v>
      </c>
      <c r="E269" s="338" t="s">
        <v>2307</v>
      </c>
      <c r="F269" s="358" t="s">
        <v>2366</v>
      </c>
      <c r="G269" s="358" t="s">
        <v>621</v>
      </c>
      <c r="H269" s="342">
        <v>2006</v>
      </c>
      <c r="I269" s="358">
        <v>36306.847000000002</v>
      </c>
      <c r="J269" s="357" t="s">
        <v>1291</v>
      </c>
    </row>
    <row r="270" spans="1:10" ht="14.65" customHeight="1" x14ac:dyDescent="0.25">
      <c r="A270" s="358" t="s">
        <v>1289</v>
      </c>
      <c r="B270" s="358" t="s">
        <v>2327</v>
      </c>
      <c r="C270" s="342" t="s">
        <v>2328</v>
      </c>
      <c r="D270" s="358" t="s">
        <v>1290</v>
      </c>
      <c r="E270" s="338" t="s">
        <v>2307</v>
      </c>
      <c r="F270" s="358" t="s">
        <v>2367</v>
      </c>
      <c r="G270" s="358" t="s">
        <v>621</v>
      </c>
      <c r="H270" s="342">
        <v>2006</v>
      </c>
      <c r="I270" s="358">
        <v>35558.652999999998</v>
      </c>
      <c r="J270" s="357" t="s">
        <v>1291</v>
      </c>
    </row>
    <row r="271" spans="1:10" ht="14.65" customHeight="1" x14ac:dyDescent="0.25">
      <c r="A271" s="358" t="s">
        <v>1289</v>
      </c>
      <c r="B271" s="358" t="s">
        <v>2327</v>
      </c>
      <c r="C271" s="342" t="s">
        <v>2328</v>
      </c>
      <c r="D271" s="358" t="s">
        <v>1290</v>
      </c>
      <c r="E271" s="338" t="s">
        <v>2307</v>
      </c>
      <c r="F271" s="358" t="s">
        <v>2368</v>
      </c>
      <c r="G271" s="358" t="s">
        <v>621</v>
      </c>
      <c r="H271" s="342">
        <v>2006</v>
      </c>
      <c r="I271" s="358">
        <v>556.44100000000003</v>
      </c>
      <c r="J271" s="357" t="s">
        <v>1291</v>
      </c>
    </row>
    <row r="272" spans="1:10" ht="14.65" customHeight="1" x14ac:dyDescent="0.25">
      <c r="A272" s="358" t="s">
        <v>1289</v>
      </c>
      <c r="B272" s="358" t="s">
        <v>2327</v>
      </c>
      <c r="C272" s="342" t="s">
        <v>2328</v>
      </c>
      <c r="D272" s="358" t="s">
        <v>1290</v>
      </c>
      <c r="E272" s="338" t="s">
        <v>2307</v>
      </c>
      <c r="F272" s="358" t="s">
        <v>2369</v>
      </c>
      <c r="G272" s="358" t="s">
        <v>621</v>
      </c>
      <c r="H272" s="342">
        <v>2006</v>
      </c>
      <c r="I272" s="358">
        <v>191.75200000000001</v>
      </c>
      <c r="J272" s="357" t="s">
        <v>1291</v>
      </c>
    </row>
    <row r="273" spans="1:10" ht="14.65" customHeight="1" x14ac:dyDescent="0.25">
      <c r="A273" s="358" t="s">
        <v>1289</v>
      </c>
      <c r="B273" s="358" t="s">
        <v>2327</v>
      </c>
      <c r="C273" s="342" t="s">
        <v>2328</v>
      </c>
      <c r="D273" s="358" t="s">
        <v>1290</v>
      </c>
      <c r="E273" s="338" t="s">
        <v>2307</v>
      </c>
      <c r="F273" s="358" t="s">
        <v>2370</v>
      </c>
      <c r="G273" s="358" t="s">
        <v>621</v>
      </c>
      <c r="H273" s="342">
        <v>2006</v>
      </c>
      <c r="I273" s="358">
        <v>42609.453000000001</v>
      </c>
      <c r="J273" s="357" t="s">
        <v>1291</v>
      </c>
    </row>
    <row r="274" spans="1:10" ht="14.65" customHeight="1" x14ac:dyDescent="0.25">
      <c r="A274" s="358" t="s">
        <v>1289</v>
      </c>
      <c r="B274" s="358" t="s">
        <v>2327</v>
      </c>
      <c r="C274" s="342" t="s">
        <v>2328</v>
      </c>
      <c r="D274" s="358" t="s">
        <v>1290</v>
      </c>
      <c r="E274" s="338" t="s">
        <v>2307</v>
      </c>
      <c r="F274" s="358" t="s">
        <v>2371</v>
      </c>
      <c r="G274" s="358" t="s">
        <v>621</v>
      </c>
      <c r="H274" s="342">
        <v>2006</v>
      </c>
      <c r="I274" s="358">
        <v>1031.857</v>
      </c>
      <c r="J274" s="357" t="s">
        <v>1291</v>
      </c>
    </row>
    <row r="275" spans="1:10" ht="14.65" customHeight="1" x14ac:dyDescent="0.25">
      <c r="A275" s="358" t="s">
        <v>1289</v>
      </c>
      <c r="B275" s="358" t="s">
        <v>2327</v>
      </c>
      <c r="C275" s="342" t="s">
        <v>2328</v>
      </c>
      <c r="D275" s="358" t="s">
        <v>1290</v>
      </c>
      <c r="E275" s="338" t="s">
        <v>2307</v>
      </c>
      <c r="F275" s="358" t="s">
        <v>2372</v>
      </c>
      <c r="G275" s="358" t="s">
        <v>621</v>
      </c>
      <c r="H275" s="342">
        <v>2006</v>
      </c>
      <c r="I275" s="358">
        <v>41577.595999999998</v>
      </c>
      <c r="J275" s="357" t="s">
        <v>1291</v>
      </c>
    </row>
    <row r="276" spans="1:10" ht="14.65" customHeight="1" x14ac:dyDescent="0.25">
      <c r="A276" s="358" t="s">
        <v>1289</v>
      </c>
      <c r="B276" s="358" t="s">
        <v>2327</v>
      </c>
      <c r="C276" s="342" t="s">
        <v>2328</v>
      </c>
      <c r="D276" s="358" t="s">
        <v>1290</v>
      </c>
      <c r="E276" s="338" t="s">
        <v>2307</v>
      </c>
      <c r="F276" s="358" t="s">
        <v>2373</v>
      </c>
      <c r="G276" s="358" t="s">
        <v>621</v>
      </c>
      <c r="H276" s="342">
        <v>2006</v>
      </c>
      <c r="I276" s="358">
        <v>474.50099999999998</v>
      </c>
      <c r="J276" s="357" t="s">
        <v>1291</v>
      </c>
    </row>
    <row r="277" spans="1:10" ht="14.65" customHeight="1" x14ac:dyDescent="0.25">
      <c r="A277" s="358" t="s">
        <v>1289</v>
      </c>
      <c r="B277" s="358" t="s">
        <v>2327</v>
      </c>
      <c r="C277" s="342" t="s">
        <v>2328</v>
      </c>
      <c r="D277" s="358" t="s">
        <v>1290</v>
      </c>
      <c r="E277" s="338" t="s">
        <v>2307</v>
      </c>
      <c r="F277" s="358" t="s">
        <v>2373</v>
      </c>
      <c r="G277" s="358" t="s">
        <v>621</v>
      </c>
      <c r="H277" s="342">
        <v>2006</v>
      </c>
      <c r="I277" s="358">
        <v>474.50099999999998</v>
      </c>
      <c r="J277" s="357" t="s">
        <v>1291</v>
      </c>
    </row>
    <row r="278" spans="1:10" ht="14.65" customHeight="1" x14ac:dyDescent="0.25">
      <c r="A278" s="358" t="s">
        <v>1289</v>
      </c>
      <c r="B278" s="358" t="s">
        <v>2327</v>
      </c>
      <c r="C278" s="342" t="s">
        <v>2328</v>
      </c>
      <c r="D278" s="358" t="s">
        <v>1290</v>
      </c>
      <c r="E278" s="338" t="s">
        <v>2307</v>
      </c>
      <c r="F278" s="358" t="s">
        <v>2329</v>
      </c>
      <c r="G278" s="358" t="s">
        <v>621</v>
      </c>
      <c r="H278" s="342">
        <v>2007</v>
      </c>
      <c r="I278" s="358">
        <v>81552.913</v>
      </c>
      <c r="J278" s="357" t="s">
        <v>591</v>
      </c>
    </row>
    <row r="279" spans="1:10" ht="14.65" customHeight="1" x14ac:dyDescent="0.25">
      <c r="A279" s="358" t="s">
        <v>1289</v>
      </c>
      <c r="B279" s="358" t="s">
        <v>2327</v>
      </c>
      <c r="C279" s="342" t="s">
        <v>2328</v>
      </c>
      <c r="D279" s="358" t="s">
        <v>1290</v>
      </c>
      <c r="E279" s="338" t="s">
        <v>2307</v>
      </c>
      <c r="F279" s="358" t="s">
        <v>2330</v>
      </c>
      <c r="G279" s="358" t="s">
        <v>621</v>
      </c>
      <c r="H279" s="342">
        <v>2007</v>
      </c>
      <c r="I279" s="358">
        <v>78365.566999999995</v>
      </c>
      <c r="J279" s="357" t="s">
        <v>591</v>
      </c>
    </row>
    <row r="280" spans="1:10" ht="14.65" customHeight="1" x14ac:dyDescent="0.25">
      <c r="A280" s="358" t="s">
        <v>1289</v>
      </c>
      <c r="B280" s="358" t="s">
        <v>2327</v>
      </c>
      <c r="C280" s="342" t="s">
        <v>2328</v>
      </c>
      <c r="D280" s="358" t="s">
        <v>1290</v>
      </c>
      <c r="E280" s="338" t="s">
        <v>2307</v>
      </c>
      <c r="F280" s="358" t="s">
        <v>2331</v>
      </c>
      <c r="G280" s="358" t="s">
        <v>621</v>
      </c>
      <c r="H280" s="342">
        <v>2007</v>
      </c>
      <c r="I280" s="358">
        <v>27594.478999999999</v>
      </c>
      <c r="J280" s="357" t="s">
        <v>591</v>
      </c>
    </row>
    <row r="281" spans="1:10" ht="14.65" customHeight="1" x14ac:dyDescent="0.25">
      <c r="A281" s="358" t="s">
        <v>1289</v>
      </c>
      <c r="B281" s="358" t="s">
        <v>2327</v>
      </c>
      <c r="C281" s="342" t="s">
        <v>2328</v>
      </c>
      <c r="D281" s="358" t="s">
        <v>1290</v>
      </c>
      <c r="E281" s="338" t="s">
        <v>2307</v>
      </c>
      <c r="F281" s="358" t="s">
        <v>2332</v>
      </c>
      <c r="G281" s="358" t="s">
        <v>621</v>
      </c>
      <c r="H281" s="342">
        <v>2007</v>
      </c>
      <c r="I281" s="358">
        <v>8045.2479999999996</v>
      </c>
      <c r="J281" s="357" t="s">
        <v>591</v>
      </c>
    </row>
    <row r="282" spans="1:10" ht="14.65" customHeight="1" x14ac:dyDescent="0.25">
      <c r="A282" s="358" t="s">
        <v>1289</v>
      </c>
      <c r="B282" s="358" t="s">
        <v>2327</v>
      </c>
      <c r="C282" s="342" t="s">
        <v>2328</v>
      </c>
      <c r="D282" s="358" t="s">
        <v>1290</v>
      </c>
      <c r="E282" s="338" t="s">
        <v>2307</v>
      </c>
      <c r="F282" s="358" t="s">
        <v>2333</v>
      </c>
      <c r="G282" s="358" t="s">
        <v>621</v>
      </c>
      <c r="H282" s="342">
        <v>2007</v>
      </c>
      <c r="I282" s="358">
        <v>42725.841</v>
      </c>
      <c r="J282" s="357" t="s">
        <v>591</v>
      </c>
    </row>
    <row r="283" spans="1:10" ht="14.65" customHeight="1" x14ac:dyDescent="0.25">
      <c r="A283" s="358" t="s">
        <v>1289</v>
      </c>
      <c r="B283" s="358" t="s">
        <v>2327</v>
      </c>
      <c r="C283" s="342" t="s">
        <v>2328</v>
      </c>
      <c r="D283" s="358" t="s">
        <v>1290</v>
      </c>
      <c r="E283" s="338" t="s">
        <v>2307</v>
      </c>
      <c r="F283" s="358" t="s">
        <v>2334</v>
      </c>
      <c r="G283" s="358" t="s">
        <v>621</v>
      </c>
      <c r="H283" s="342">
        <v>2007</v>
      </c>
      <c r="I283" s="358">
        <v>3187.346</v>
      </c>
      <c r="J283" s="357" t="s">
        <v>591</v>
      </c>
    </row>
    <row r="284" spans="1:10" ht="14.65" customHeight="1" x14ac:dyDescent="0.25">
      <c r="A284" s="358" t="s">
        <v>1289</v>
      </c>
      <c r="B284" s="358" t="s">
        <v>2327</v>
      </c>
      <c r="C284" s="342" t="s">
        <v>2328</v>
      </c>
      <c r="D284" s="358" t="s">
        <v>1290</v>
      </c>
      <c r="E284" s="338" t="s">
        <v>2307</v>
      </c>
      <c r="F284" s="358" t="s">
        <v>2335</v>
      </c>
      <c r="G284" s="358" t="s">
        <v>621</v>
      </c>
      <c r="H284" s="342">
        <v>2007</v>
      </c>
      <c r="I284" s="358">
        <v>3187.346</v>
      </c>
      <c r="J284" s="357" t="s">
        <v>591</v>
      </c>
    </row>
    <row r="285" spans="1:10" ht="14.65" customHeight="1" x14ac:dyDescent="0.25">
      <c r="A285" s="358" t="s">
        <v>1289</v>
      </c>
      <c r="B285" s="358" t="s">
        <v>2327</v>
      </c>
      <c r="C285" s="342" t="s">
        <v>2328</v>
      </c>
      <c r="D285" s="358" t="s">
        <v>1290</v>
      </c>
      <c r="E285" s="338" t="s">
        <v>2307</v>
      </c>
      <c r="F285" s="358" t="s">
        <v>2336</v>
      </c>
      <c r="G285" s="358" t="s">
        <v>621</v>
      </c>
      <c r="H285" s="342">
        <v>2007</v>
      </c>
      <c r="I285" s="358" t="s">
        <v>353</v>
      </c>
      <c r="J285" s="357" t="s">
        <v>591</v>
      </c>
    </row>
    <row r="286" spans="1:10" ht="14.65" customHeight="1" x14ac:dyDescent="0.25">
      <c r="A286" s="358" t="s">
        <v>1289</v>
      </c>
      <c r="B286" s="358" t="s">
        <v>2327</v>
      </c>
      <c r="C286" s="342" t="s">
        <v>2328</v>
      </c>
      <c r="D286" s="358" t="s">
        <v>1290</v>
      </c>
      <c r="E286" s="338" t="s">
        <v>2307</v>
      </c>
      <c r="F286" s="358" t="s">
        <v>2337</v>
      </c>
      <c r="G286" s="358" t="s">
        <v>621</v>
      </c>
      <c r="H286" s="342">
        <v>2007</v>
      </c>
      <c r="I286" s="358" t="s">
        <v>226</v>
      </c>
      <c r="J286" s="357" t="s">
        <v>591</v>
      </c>
    </row>
    <row r="287" spans="1:10" ht="14.65" customHeight="1" x14ac:dyDescent="0.25">
      <c r="A287" s="358" t="s">
        <v>1289</v>
      </c>
      <c r="B287" s="358" t="s">
        <v>2327</v>
      </c>
      <c r="C287" s="342" t="s">
        <v>2328</v>
      </c>
      <c r="D287" s="358" t="s">
        <v>1290</v>
      </c>
      <c r="E287" s="338" t="s">
        <v>2307</v>
      </c>
      <c r="F287" s="358" t="s">
        <v>2338</v>
      </c>
      <c r="G287" s="358" t="s">
        <v>621</v>
      </c>
      <c r="H287" s="342">
        <v>2007</v>
      </c>
      <c r="I287" s="358">
        <v>5754.3720000000003</v>
      </c>
      <c r="J287" s="357" t="s">
        <v>591</v>
      </c>
    </row>
    <row r="288" spans="1:10" ht="14.65" customHeight="1" x14ac:dyDescent="0.25">
      <c r="A288" s="358" t="s">
        <v>1289</v>
      </c>
      <c r="B288" s="358" t="s">
        <v>2327</v>
      </c>
      <c r="C288" s="342" t="s">
        <v>2328</v>
      </c>
      <c r="D288" s="358" t="s">
        <v>1290</v>
      </c>
      <c r="E288" s="338" t="s">
        <v>2307</v>
      </c>
      <c r="F288" s="358" t="s">
        <v>2339</v>
      </c>
      <c r="G288" s="358" t="s">
        <v>621</v>
      </c>
      <c r="H288" s="342">
        <v>2007</v>
      </c>
      <c r="I288" s="358">
        <v>5440.8779999999997</v>
      </c>
      <c r="J288" s="357" t="s">
        <v>591</v>
      </c>
    </row>
    <row r="289" spans="1:10" ht="14.65" customHeight="1" x14ac:dyDescent="0.25">
      <c r="A289" s="358" t="s">
        <v>1289</v>
      </c>
      <c r="B289" s="358" t="s">
        <v>2327</v>
      </c>
      <c r="C289" s="342" t="s">
        <v>2328</v>
      </c>
      <c r="D289" s="358" t="s">
        <v>1290</v>
      </c>
      <c r="E289" s="338" t="s">
        <v>2307</v>
      </c>
      <c r="F289" s="358" t="s">
        <v>2340</v>
      </c>
      <c r="G289" s="358" t="s">
        <v>621</v>
      </c>
      <c r="H289" s="342">
        <v>2007</v>
      </c>
      <c r="I289" s="358">
        <v>313.49400000000003</v>
      </c>
      <c r="J289" s="357" t="s">
        <v>591</v>
      </c>
    </row>
    <row r="290" spans="1:10" ht="14.65" customHeight="1" x14ac:dyDescent="0.25">
      <c r="A290" s="358" t="s">
        <v>1289</v>
      </c>
      <c r="B290" s="358" t="s">
        <v>2327</v>
      </c>
      <c r="C290" s="342" t="s">
        <v>2328</v>
      </c>
      <c r="D290" s="358" t="s">
        <v>1290</v>
      </c>
      <c r="E290" s="338" t="s">
        <v>2307</v>
      </c>
      <c r="F290" s="358" t="s">
        <v>2341</v>
      </c>
      <c r="G290" s="358" t="s">
        <v>621</v>
      </c>
      <c r="H290" s="342">
        <v>2007</v>
      </c>
      <c r="I290" s="358">
        <v>126.479</v>
      </c>
      <c r="J290" s="357" t="s">
        <v>591</v>
      </c>
    </row>
    <row r="291" spans="1:10" ht="14.65" customHeight="1" x14ac:dyDescent="0.25">
      <c r="A291" s="358" t="s">
        <v>1289</v>
      </c>
      <c r="B291" s="358" t="s">
        <v>2327</v>
      </c>
      <c r="C291" s="342" t="s">
        <v>2328</v>
      </c>
      <c r="D291" s="358" t="s">
        <v>1290</v>
      </c>
      <c r="E291" s="338" t="s">
        <v>2307</v>
      </c>
      <c r="F291" s="358" t="s">
        <v>2342</v>
      </c>
      <c r="G291" s="358" t="s">
        <v>621</v>
      </c>
      <c r="H291" s="342">
        <v>2007</v>
      </c>
      <c r="I291" s="358">
        <v>1.0229999999999999</v>
      </c>
      <c r="J291" s="357" t="s">
        <v>591</v>
      </c>
    </row>
    <row r="292" spans="1:10" ht="14.65" customHeight="1" x14ac:dyDescent="0.25">
      <c r="A292" s="358" t="s">
        <v>1289</v>
      </c>
      <c r="B292" s="358" t="s">
        <v>2327</v>
      </c>
      <c r="C292" s="342" t="s">
        <v>2328</v>
      </c>
      <c r="D292" s="358" t="s">
        <v>1290</v>
      </c>
      <c r="E292" s="338" t="s">
        <v>2307</v>
      </c>
      <c r="F292" s="358" t="s">
        <v>2343</v>
      </c>
      <c r="G292" s="358" t="s">
        <v>621</v>
      </c>
      <c r="H292" s="342">
        <v>2007</v>
      </c>
      <c r="I292" s="358">
        <v>77.911000000000001</v>
      </c>
      <c r="J292" s="357" t="s">
        <v>591</v>
      </c>
    </row>
    <row r="293" spans="1:10" ht="14.65" customHeight="1" x14ac:dyDescent="0.25">
      <c r="A293" s="358" t="s">
        <v>1289</v>
      </c>
      <c r="B293" s="358" t="s">
        <v>2327</v>
      </c>
      <c r="C293" s="342" t="s">
        <v>2328</v>
      </c>
      <c r="D293" s="358" t="s">
        <v>1290</v>
      </c>
      <c r="E293" s="338" t="s">
        <v>2307</v>
      </c>
      <c r="F293" s="358" t="s">
        <v>2344</v>
      </c>
      <c r="G293" s="358" t="s">
        <v>621</v>
      </c>
      <c r="H293" s="342">
        <v>2007</v>
      </c>
      <c r="I293" s="358">
        <v>47.545000000000002</v>
      </c>
      <c r="J293" s="357" t="s">
        <v>591</v>
      </c>
    </row>
    <row r="294" spans="1:10" ht="14.65" customHeight="1" x14ac:dyDescent="0.25">
      <c r="A294" s="358" t="s">
        <v>1289</v>
      </c>
      <c r="B294" s="358" t="s">
        <v>2327</v>
      </c>
      <c r="C294" s="342" t="s">
        <v>2328</v>
      </c>
      <c r="D294" s="358" t="s">
        <v>1290</v>
      </c>
      <c r="E294" s="338" t="s">
        <v>2307</v>
      </c>
      <c r="F294" s="358" t="s">
        <v>2345</v>
      </c>
      <c r="G294" s="358" t="s">
        <v>621</v>
      </c>
      <c r="H294" s="342">
        <v>2007</v>
      </c>
      <c r="I294" s="358">
        <v>77768.865999999995</v>
      </c>
      <c r="J294" s="357" t="s">
        <v>591</v>
      </c>
    </row>
    <row r="295" spans="1:10" ht="14.65" customHeight="1" x14ac:dyDescent="0.25">
      <c r="A295" s="358" t="s">
        <v>1289</v>
      </c>
      <c r="B295" s="358" t="s">
        <v>2327</v>
      </c>
      <c r="C295" s="342" t="s">
        <v>2328</v>
      </c>
      <c r="D295" s="358" t="s">
        <v>1290</v>
      </c>
      <c r="E295" s="338" t="s">
        <v>2307</v>
      </c>
      <c r="F295" s="358" t="s">
        <v>2346</v>
      </c>
      <c r="G295" s="358" t="s">
        <v>621</v>
      </c>
      <c r="H295" s="342">
        <v>2007</v>
      </c>
      <c r="I295" s="358">
        <v>22296.613000000001</v>
      </c>
      <c r="J295" s="357" t="s">
        <v>591</v>
      </c>
    </row>
    <row r="296" spans="1:10" ht="14.65" customHeight="1" x14ac:dyDescent="0.25">
      <c r="A296" s="358" t="s">
        <v>1289</v>
      </c>
      <c r="B296" s="358" t="s">
        <v>2327</v>
      </c>
      <c r="C296" s="342" t="s">
        <v>2328</v>
      </c>
      <c r="D296" s="358" t="s">
        <v>1290</v>
      </c>
      <c r="E296" s="338" t="s">
        <v>2307</v>
      </c>
      <c r="F296" s="358" t="s">
        <v>2347</v>
      </c>
      <c r="G296" s="358" t="s">
        <v>621</v>
      </c>
      <c r="H296" s="342">
        <v>2007</v>
      </c>
      <c r="I296" s="358">
        <v>48822.809000000001</v>
      </c>
      <c r="J296" s="357" t="s">
        <v>591</v>
      </c>
    </row>
    <row r="297" spans="1:10" ht="14.65" customHeight="1" x14ac:dyDescent="0.25">
      <c r="A297" s="358" t="s">
        <v>1289</v>
      </c>
      <c r="B297" s="358" t="s">
        <v>2327</v>
      </c>
      <c r="C297" s="342" t="s">
        <v>2328</v>
      </c>
      <c r="D297" s="358" t="s">
        <v>1290</v>
      </c>
      <c r="E297" s="338" t="s">
        <v>2307</v>
      </c>
      <c r="F297" s="358" t="s">
        <v>2348</v>
      </c>
      <c r="G297" s="358" t="s">
        <v>621</v>
      </c>
      <c r="H297" s="342">
        <v>2007</v>
      </c>
      <c r="I297" s="358">
        <v>267.95100000000002</v>
      </c>
      <c r="J297" s="357" t="s">
        <v>591</v>
      </c>
    </row>
    <row r="298" spans="1:10" ht="14.65" customHeight="1" x14ac:dyDescent="0.25">
      <c r="A298" s="358" t="s">
        <v>1289</v>
      </c>
      <c r="B298" s="358" t="s">
        <v>2327</v>
      </c>
      <c r="C298" s="342" t="s">
        <v>2328</v>
      </c>
      <c r="D298" s="358" t="s">
        <v>1290</v>
      </c>
      <c r="E298" s="338" t="s">
        <v>2307</v>
      </c>
      <c r="F298" s="358" t="s">
        <v>2349</v>
      </c>
      <c r="G298" s="358" t="s">
        <v>621</v>
      </c>
      <c r="H298" s="342">
        <v>2007</v>
      </c>
      <c r="I298" s="358">
        <v>549.56600000000003</v>
      </c>
      <c r="J298" s="357" t="s">
        <v>591</v>
      </c>
    </row>
    <row r="299" spans="1:10" ht="14.65" customHeight="1" x14ac:dyDescent="0.25">
      <c r="A299" s="358" t="s">
        <v>1289</v>
      </c>
      <c r="B299" s="358" t="s">
        <v>2327</v>
      </c>
      <c r="C299" s="342" t="s">
        <v>2328</v>
      </c>
      <c r="D299" s="358" t="s">
        <v>1290</v>
      </c>
      <c r="E299" s="338" t="s">
        <v>2307</v>
      </c>
      <c r="F299" s="358" t="s">
        <v>2350</v>
      </c>
      <c r="G299" s="358" t="s">
        <v>621</v>
      </c>
      <c r="H299" s="342">
        <v>2007</v>
      </c>
      <c r="I299" s="358">
        <v>11.555999999999999</v>
      </c>
      <c r="J299" s="357" t="s">
        <v>591</v>
      </c>
    </row>
    <row r="300" spans="1:10" ht="14.65" customHeight="1" x14ac:dyDescent="0.25">
      <c r="A300" s="358" t="s">
        <v>1289</v>
      </c>
      <c r="B300" s="358" t="s">
        <v>2327</v>
      </c>
      <c r="C300" s="342" t="s">
        <v>2328</v>
      </c>
      <c r="D300" s="358" t="s">
        <v>1290</v>
      </c>
      <c r="E300" s="338" t="s">
        <v>2307</v>
      </c>
      <c r="F300" s="358" t="s">
        <v>2351</v>
      </c>
      <c r="G300" s="358" t="s">
        <v>621</v>
      </c>
      <c r="H300" s="342">
        <v>2007</v>
      </c>
      <c r="I300" s="358">
        <v>76.326999999999998</v>
      </c>
      <c r="J300" s="357" t="s">
        <v>591</v>
      </c>
    </row>
    <row r="301" spans="1:10" ht="14.65" customHeight="1" x14ac:dyDescent="0.25">
      <c r="A301" s="358" t="s">
        <v>1289</v>
      </c>
      <c r="B301" s="358" t="s">
        <v>2327</v>
      </c>
      <c r="C301" s="342" t="s">
        <v>2328</v>
      </c>
      <c r="D301" s="358" t="s">
        <v>1290</v>
      </c>
      <c r="E301" s="338" t="s">
        <v>2307</v>
      </c>
      <c r="F301" s="358" t="s">
        <v>2352</v>
      </c>
      <c r="G301" s="358" t="s">
        <v>621</v>
      </c>
      <c r="H301" s="342">
        <v>2007</v>
      </c>
      <c r="I301" s="358">
        <v>6023.5510000000004</v>
      </c>
      <c r="J301" s="357" t="s">
        <v>591</v>
      </c>
    </row>
    <row r="302" spans="1:10" ht="14.65" customHeight="1" x14ac:dyDescent="0.25">
      <c r="A302" s="358" t="s">
        <v>1289</v>
      </c>
      <c r="B302" s="358" t="s">
        <v>2327</v>
      </c>
      <c r="C302" s="342" t="s">
        <v>2328</v>
      </c>
      <c r="D302" s="358" t="s">
        <v>1290</v>
      </c>
      <c r="E302" s="338" t="s">
        <v>2307</v>
      </c>
      <c r="F302" s="358" t="s">
        <v>2353</v>
      </c>
      <c r="G302" s="358" t="s">
        <v>621</v>
      </c>
      <c r="H302" s="342">
        <v>2007</v>
      </c>
      <c r="I302" s="358" t="s">
        <v>226</v>
      </c>
      <c r="J302" s="357" t="s">
        <v>591</v>
      </c>
    </row>
    <row r="303" spans="1:10" ht="14.65" customHeight="1" x14ac:dyDescent="0.25">
      <c r="A303" s="358" t="s">
        <v>1289</v>
      </c>
      <c r="B303" s="358" t="s">
        <v>2327</v>
      </c>
      <c r="C303" s="342" t="s">
        <v>2328</v>
      </c>
      <c r="D303" s="358" t="s">
        <v>1290</v>
      </c>
      <c r="E303" s="338" t="s">
        <v>2307</v>
      </c>
      <c r="F303" s="358" t="s">
        <v>2354</v>
      </c>
      <c r="G303" s="358" t="s">
        <v>621</v>
      </c>
      <c r="H303" s="342">
        <v>2007</v>
      </c>
      <c r="I303" s="358" t="s">
        <v>226</v>
      </c>
      <c r="J303" s="357" t="s">
        <v>591</v>
      </c>
    </row>
    <row r="304" spans="1:10" ht="14.65" customHeight="1" x14ac:dyDescent="0.25">
      <c r="A304" s="358" t="s">
        <v>1289</v>
      </c>
      <c r="B304" s="358" t="s">
        <v>2327</v>
      </c>
      <c r="C304" s="342" t="s">
        <v>2328</v>
      </c>
      <c r="D304" s="358" t="s">
        <v>1290</v>
      </c>
      <c r="E304" s="338" t="s">
        <v>2307</v>
      </c>
      <c r="F304" s="358" t="s">
        <v>2355</v>
      </c>
      <c r="G304" s="358" t="s">
        <v>621</v>
      </c>
      <c r="H304" s="342">
        <v>2007</v>
      </c>
      <c r="I304" s="358">
        <v>4926.4920000000002</v>
      </c>
      <c r="J304" s="357" t="s">
        <v>591</v>
      </c>
    </row>
    <row r="305" spans="1:10" ht="14.65" customHeight="1" x14ac:dyDescent="0.25">
      <c r="A305" s="358" t="s">
        <v>1289</v>
      </c>
      <c r="B305" s="358" t="s">
        <v>2327</v>
      </c>
      <c r="C305" s="342" t="s">
        <v>2328</v>
      </c>
      <c r="D305" s="358" t="s">
        <v>1290</v>
      </c>
      <c r="E305" s="338" t="s">
        <v>2307</v>
      </c>
      <c r="F305" s="358" t="s">
        <v>2356</v>
      </c>
      <c r="G305" s="358" t="s">
        <v>621</v>
      </c>
      <c r="H305" s="342">
        <v>2007</v>
      </c>
      <c r="I305" s="358">
        <v>5213.38</v>
      </c>
      <c r="J305" s="357" t="s">
        <v>591</v>
      </c>
    </row>
    <row r="306" spans="1:10" ht="14.65" customHeight="1" x14ac:dyDescent="0.25">
      <c r="A306" s="358" t="s">
        <v>1289</v>
      </c>
      <c r="B306" s="358" t="s">
        <v>2327</v>
      </c>
      <c r="C306" s="342" t="s">
        <v>2328</v>
      </c>
      <c r="D306" s="358" t="s">
        <v>1290</v>
      </c>
      <c r="E306" s="338" t="s">
        <v>2307</v>
      </c>
      <c r="F306" s="358" t="s">
        <v>2357</v>
      </c>
      <c r="G306" s="358" t="s">
        <v>621</v>
      </c>
      <c r="H306" s="342">
        <v>2007</v>
      </c>
      <c r="I306" s="358">
        <v>-286.88799999999998</v>
      </c>
      <c r="J306" s="357" t="s">
        <v>591</v>
      </c>
    </row>
    <row r="307" spans="1:10" ht="14.65" customHeight="1" x14ac:dyDescent="0.25">
      <c r="A307" s="358" t="s">
        <v>1289</v>
      </c>
      <c r="B307" s="358" t="s">
        <v>2327</v>
      </c>
      <c r="C307" s="342" t="s">
        <v>2328</v>
      </c>
      <c r="D307" s="358" t="s">
        <v>1290</v>
      </c>
      <c r="E307" s="338" t="s">
        <v>2307</v>
      </c>
      <c r="F307" s="358" t="s">
        <v>2358</v>
      </c>
      <c r="G307" s="358" t="s">
        <v>621</v>
      </c>
      <c r="H307" s="342">
        <v>2007</v>
      </c>
      <c r="I307" s="358" t="s">
        <v>226</v>
      </c>
      <c r="J307" s="357" t="s">
        <v>591</v>
      </c>
    </row>
    <row r="308" spans="1:10" ht="14.65" customHeight="1" x14ac:dyDescent="0.25">
      <c r="A308" s="358" t="s">
        <v>1289</v>
      </c>
      <c r="B308" s="358" t="s">
        <v>2327</v>
      </c>
      <c r="C308" s="342" t="s">
        <v>2328</v>
      </c>
      <c r="D308" s="358" t="s">
        <v>1290</v>
      </c>
      <c r="E308" s="338" t="s">
        <v>2307</v>
      </c>
      <c r="F308" s="358" t="s">
        <v>2359</v>
      </c>
      <c r="G308" s="358" t="s">
        <v>621</v>
      </c>
      <c r="H308" s="342">
        <v>2007</v>
      </c>
      <c r="I308" s="358">
        <v>9131.8119999999999</v>
      </c>
      <c r="J308" s="357" t="s">
        <v>591</v>
      </c>
    </row>
    <row r="309" spans="1:10" ht="14.65" customHeight="1" x14ac:dyDescent="0.25">
      <c r="A309" s="358" t="s">
        <v>1289</v>
      </c>
      <c r="B309" s="358" t="s">
        <v>2327</v>
      </c>
      <c r="C309" s="342" t="s">
        <v>2328</v>
      </c>
      <c r="D309" s="358" t="s">
        <v>1290</v>
      </c>
      <c r="E309" s="338" t="s">
        <v>2307</v>
      </c>
      <c r="F309" s="358" t="s">
        <v>2360</v>
      </c>
      <c r="G309" s="358" t="s">
        <v>621</v>
      </c>
      <c r="H309" s="342">
        <v>2007</v>
      </c>
      <c r="I309" s="358">
        <v>25460.629000000001</v>
      </c>
      <c r="J309" s="357" t="s">
        <v>591</v>
      </c>
    </row>
    <row r="310" spans="1:10" ht="14.65" customHeight="1" x14ac:dyDescent="0.25">
      <c r="A310" s="358" t="s">
        <v>1289</v>
      </c>
      <c r="B310" s="358" t="s">
        <v>2327</v>
      </c>
      <c r="C310" s="342" t="s">
        <v>2328</v>
      </c>
      <c r="D310" s="358" t="s">
        <v>1290</v>
      </c>
      <c r="E310" s="338" t="s">
        <v>2307</v>
      </c>
      <c r="F310" s="358" t="s">
        <v>2361</v>
      </c>
      <c r="G310" s="358" t="s">
        <v>621</v>
      </c>
      <c r="H310" s="342">
        <v>2007</v>
      </c>
      <c r="I310" s="358">
        <v>58.252000000000002</v>
      </c>
      <c r="J310" s="357" t="s">
        <v>591</v>
      </c>
    </row>
    <row r="311" spans="1:10" ht="14.65" customHeight="1" x14ac:dyDescent="0.25">
      <c r="A311" s="358" t="s">
        <v>1289</v>
      </c>
      <c r="B311" s="358" t="s">
        <v>2327</v>
      </c>
      <c r="C311" s="342" t="s">
        <v>2328</v>
      </c>
      <c r="D311" s="358" t="s">
        <v>1290</v>
      </c>
      <c r="E311" s="338" t="s">
        <v>2307</v>
      </c>
      <c r="F311" s="358" t="s">
        <v>2362</v>
      </c>
      <c r="G311" s="358" t="s">
        <v>621</v>
      </c>
      <c r="H311" s="342">
        <v>2007</v>
      </c>
      <c r="I311" s="358">
        <v>10.951000000000001</v>
      </c>
      <c r="J311" s="357" t="s">
        <v>591</v>
      </c>
    </row>
    <row r="312" spans="1:10" ht="14.65" customHeight="1" x14ac:dyDescent="0.25">
      <c r="A312" s="358" t="s">
        <v>1289</v>
      </c>
      <c r="B312" s="358" t="s">
        <v>2327</v>
      </c>
      <c r="C312" s="342" t="s">
        <v>2328</v>
      </c>
      <c r="D312" s="358" t="s">
        <v>1290</v>
      </c>
      <c r="E312" s="338" t="s">
        <v>2307</v>
      </c>
      <c r="F312" s="358" t="s">
        <v>2363</v>
      </c>
      <c r="G312" s="358" t="s">
        <v>621</v>
      </c>
      <c r="H312" s="342">
        <v>2007</v>
      </c>
      <c r="I312" s="358">
        <v>11.378</v>
      </c>
      <c r="J312" s="357" t="s">
        <v>591</v>
      </c>
    </row>
    <row r="313" spans="1:10" ht="14.65" customHeight="1" x14ac:dyDescent="0.25">
      <c r="A313" s="358" t="s">
        <v>1289</v>
      </c>
      <c r="B313" s="358" t="s">
        <v>2327</v>
      </c>
      <c r="C313" s="342" t="s">
        <v>2328</v>
      </c>
      <c r="D313" s="358" t="s">
        <v>1290</v>
      </c>
      <c r="E313" s="338" t="s">
        <v>2307</v>
      </c>
      <c r="F313" s="358" t="s">
        <v>2364</v>
      </c>
      <c r="G313" s="358" t="s">
        <v>621</v>
      </c>
      <c r="H313" s="342">
        <v>2007</v>
      </c>
      <c r="I313" s="358">
        <v>35.923000000000002</v>
      </c>
      <c r="J313" s="357" t="s">
        <v>591</v>
      </c>
    </row>
    <row r="314" spans="1:10" ht="14.65" customHeight="1" x14ac:dyDescent="0.25">
      <c r="A314" s="358" t="s">
        <v>1289</v>
      </c>
      <c r="B314" s="358" t="s">
        <v>2327</v>
      </c>
      <c r="C314" s="342" t="s">
        <v>2328</v>
      </c>
      <c r="D314" s="358" t="s">
        <v>1290</v>
      </c>
      <c r="E314" s="338" t="s">
        <v>2307</v>
      </c>
      <c r="F314" s="358" t="s">
        <v>2365</v>
      </c>
      <c r="G314" s="358" t="s">
        <v>621</v>
      </c>
      <c r="H314" s="342">
        <v>2007</v>
      </c>
      <c r="I314" s="358">
        <v>80100.75</v>
      </c>
      <c r="J314" s="357" t="s">
        <v>591</v>
      </c>
    </row>
    <row r="315" spans="1:10" ht="14.65" customHeight="1" x14ac:dyDescent="0.25">
      <c r="A315" s="358" t="s">
        <v>1289</v>
      </c>
      <c r="B315" s="358" t="s">
        <v>2327</v>
      </c>
      <c r="C315" s="342" t="s">
        <v>2328</v>
      </c>
      <c r="D315" s="358" t="s">
        <v>1290</v>
      </c>
      <c r="E315" s="338" t="s">
        <v>2307</v>
      </c>
      <c r="F315" s="358" t="s">
        <v>2366</v>
      </c>
      <c r="G315" s="358" t="s">
        <v>621</v>
      </c>
      <c r="H315" s="342">
        <v>2007</v>
      </c>
      <c r="I315" s="358">
        <v>35380.663</v>
      </c>
      <c r="J315" s="357" t="s">
        <v>591</v>
      </c>
    </row>
    <row r="316" spans="1:10" ht="14.65" customHeight="1" x14ac:dyDescent="0.25">
      <c r="A316" s="358" t="s">
        <v>1289</v>
      </c>
      <c r="B316" s="358" t="s">
        <v>2327</v>
      </c>
      <c r="C316" s="342" t="s">
        <v>2328</v>
      </c>
      <c r="D316" s="358" t="s">
        <v>1290</v>
      </c>
      <c r="E316" s="338" t="s">
        <v>2307</v>
      </c>
      <c r="F316" s="358" t="s">
        <v>2367</v>
      </c>
      <c r="G316" s="358" t="s">
        <v>621</v>
      </c>
      <c r="H316" s="342">
        <v>2007</v>
      </c>
      <c r="I316" s="358">
        <v>34609.438000000002</v>
      </c>
      <c r="J316" s="357" t="s">
        <v>591</v>
      </c>
    </row>
    <row r="317" spans="1:10" ht="14.65" customHeight="1" x14ac:dyDescent="0.25">
      <c r="A317" s="358" t="s">
        <v>1289</v>
      </c>
      <c r="B317" s="358" t="s">
        <v>2327</v>
      </c>
      <c r="C317" s="342" t="s">
        <v>2328</v>
      </c>
      <c r="D317" s="358" t="s">
        <v>1290</v>
      </c>
      <c r="E317" s="338" t="s">
        <v>2307</v>
      </c>
      <c r="F317" s="358" t="s">
        <v>2368</v>
      </c>
      <c r="G317" s="358" t="s">
        <v>621</v>
      </c>
      <c r="H317" s="342">
        <v>2007</v>
      </c>
      <c r="I317" s="358">
        <v>579.64200000000005</v>
      </c>
      <c r="J317" s="357" t="s">
        <v>591</v>
      </c>
    </row>
    <row r="318" spans="1:10" ht="14.65" customHeight="1" x14ac:dyDescent="0.25">
      <c r="A318" s="358" t="s">
        <v>1289</v>
      </c>
      <c r="B318" s="358" t="s">
        <v>2327</v>
      </c>
      <c r="C318" s="342" t="s">
        <v>2328</v>
      </c>
      <c r="D318" s="358" t="s">
        <v>1290</v>
      </c>
      <c r="E318" s="338" t="s">
        <v>2307</v>
      </c>
      <c r="F318" s="358" t="s">
        <v>2369</v>
      </c>
      <c r="G318" s="358" t="s">
        <v>621</v>
      </c>
      <c r="H318" s="342">
        <v>2007</v>
      </c>
      <c r="I318" s="358">
        <v>191.583</v>
      </c>
      <c r="J318" s="357" t="s">
        <v>591</v>
      </c>
    </row>
    <row r="319" spans="1:10" ht="14.65" customHeight="1" x14ac:dyDescent="0.25">
      <c r="A319" s="358" t="s">
        <v>1289</v>
      </c>
      <c r="B319" s="358" t="s">
        <v>2327</v>
      </c>
      <c r="C319" s="342" t="s">
        <v>2328</v>
      </c>
      <c r="D319" s="358" t="s">
        <v>1290</v>
      </c>
      <c r="E319" s="338" t="s">
        <v>2307</v>
      </c>
      <c r="F319" s="358" t="s">
        <v>2370</v>
      </c>
      <c r="G319" s="358" t="s">
        <v>621</v>
      </c>
      <c r="H319" s="342">
        <v>2007</v>
      </c>
      <c r="I319" s="358">
        <v>44241.870999999999</v>
      </c>
      <c r="J319" s="357" t="s">
        <v>591</v>
      </c>
    </row>
    <row r="320" spans="1:10" ht="14.65" customHeight="1" x14ac:dyDescent="0.25">
      <c r="A320" s="358" t="s">
        <v>1289</v>
      </c>
      <c r="B320" s="358" t="s">
        <v>2327</v>
      </c>
      <c r="C320" s="342" t="s">
        <v>2328</v>
      </c>
      <c r="D320" s="358" t="s">
        <v>1290</v>
      </c>
      <c r="E320" s="338" t="s">
        <v>2307</v>
      </c>
      <c r="F320" s="358" t="s">
        <v>2371</v>
      </c>
      <c r="G320" s="358" t="s">
        <v>621</v>
      </c>
      <c r="H320" s="342">
        <v>2007</v>
      </c>
      <c r="I320" s="358">
        <v>1019.616</v>
      </c>
      <c r="J320" s="357" t="s">
        <v>591</v>
      </c>
    </row>
    <row r="321" spans="1:10" ht="14.65" customHeight="1" x14ac:dyDescent="0.25">
      <c r="A321" s="358" t="s">
        <v>1289</v>
      </c>
      <c r="B321" s="358" t="s">
        <v>2327</v>
      </c>
      <c r="C321" s="342" t="s">
        <v>2328</v>
      </c>
      <c r="D321" s="358" t="s">
        <v>1290</v>
      </c>
      <c r="E321" s="338" t="s">
        <v>2307</v>
      </c>
      <c r="F321" s="358" t="s">
        <v>2372</v>
      </c>
      <c r="G321" s="358" t="s">
        <v>621</v>
      </c>
      <c r="H321" s="342">
        <v>2007</v>
      </c>
      <c r="I321" s="358">
        <v>43222.256000000001</v>
      </c>
      <c r="J321" s="357" t="s">
        <v>591</v>
      </c>
    </row>
    <row r="322" spans="1:10" ht="14.65" customHeight="1" x14ac:dyDescent="0.25">
      <c r="A322" s="358" t="s">
        <v>1289</v>
      </c>
      <c r="B322" s="358" t="s">
        <v>2327</v>
      </c>
      <c r="C322" s="342" t="s">
        <v>2328</v>
      </c>
      <c r="D322" s="358" t="s">
        <v>1290</v>
      </c>
      <c r="E322" s="338" t="s">
        <v>2307</v>
      </c>
      <c r="F322" s="358" t="s">
        <v>2373</v>
      </c>
      <c r="G322" s="358" t="s">
        <v>621</v>
      </c>
      <c r="H322" s="342">
        <v>2007</v>
      </c>
      <c r="I322" s="358">
        <v>478.21499999999997</v>
      </c>
      <c r="J322" s="357" t="s">
        <v>591</v>
      </c>
    </row>
    <row r="323" spans="1:10" ht="14.65" customHeight="1" x14ac:dyDescent="0.25">
      <c r="A323" s="358" t="s">
        <v>1289</v>
      </c>
      <c r="B323" s="358" t="s">
        <v>2327</v>
      </c>
      <c r="C323" s="342" t="s">
        <v>2328</v>
      </c>
      <c r="D323" s="358" t="s">
        <v>1290</v>
      </c>
      <c r="E323" s="338" t="s">
        <v>2307</v>
      </c>
      <c r="F323" s="358" t="s">
        <v>2373</v>
      </c>
      <c r="G323" s="358" t="s">
        <v>621</v>
      </c>
      <c r="H323" s="342">
        <v>2007</v>
      </c>
      <c r="I323" s="358">
        <v>478.21499999999997</v>
      </c>
      <c r="J323" s="357" t="s">
        <v>591</v>
      </c>
    </row>
    <row r="324" spans="1:10" ht="14.65" customHeight="1" x14ac:dyDescent="0.25">
      <c r="A324" s="358" t="s">
        <v>1289</v>
      </c>
      <c r="B324" s="358" t="s">
        <v>2327</v>
      </c>
      <c r="C324" s="342" t="s">
        <v>2328</v>
      </c>
      <c r="D324" s="358" t="s">
        <v>1290</v>
      </c>
      <c r="E324" s="338" t="s">
        <v>2307</v>
      </c>
      <c r="F324" s="358" t="s">
        <v>2329</v>
      </c>
      <c r="G324" s="358" t="s">
        <v>621</v>
      </c>
      <c r="H324" s="342">
        <v>2008</v>
      </c>
      <c r="I324" s="358">
        <v>85931.164999999994</v>
      </c>
      <c r="J324" s="357" t="s">
        <v>1291</v>
      </c>
    </row>
    <row r="325" spans="1:10" ht="14.65" customHeight="1" x14ac:dyDescent="0.25">
      <c r="A325" s="358" t="s">
        <v>1289</v>
      </c>
      <c r="B325" s="358" t="s">
        <v>2327</v>
      </c>
      <c r="C325" s="342" t="s">
        <v>2328</v>
      </c>
      <c r="D325" s="358" t="s">
        <v>1290</v>
      </c>
      <c r="E325" s="338" t="s">
        <v>2307</v>
      </c>
      <c r="F325" s="358" t="s">
        <v>2330</v>
      </c>
      <c r="G325" s="358" t="s">
        <v>621</v>
      </c>
      <c r="H325" s="342">
        <v>2008</v>
      </c>
      <c r="I325" s="358">
        <v>82905.072</v>
      </c>
      <c r="J325" s="357" t="s">
        <v>1291</v>
      </c>
    </row>
    <row r="326" spans="1:10" ht="14.65" customHeight="1" x14ac:dyDescent="0.25">
      <c r="A326" s="358" t="s">
        <v>1289</v>
      </c>
      <c r="B326" s="358" t="s">
        <v>2327</v>
      </c>
      <c r="C326" s="342" t="s">
        <v>2328</v>
      </c>
      <c r="D326" s="358" t="s">
        <v>1290</v>
      </c>
      <c r="E326" s="338" t="s">
        <v>2307</v>
      </c>
      <c r="F326" s="358" t="s">
        <v>2331</v>
      </c>
      <c r="G326" s="358" t="s">
        <v>621</v>
      </c>
      <c r="H326" s="342">
        <v>2008</v>
      </c>
      <c r="I326" s="358">
        <v>28095.758999999998</v>
      </c>
      <c r="J326" s="357" t="s">
        <v>1291</v>
      </c>
    </row>
    <row r="327" spans="1:10" ht="14.65" customHeight="1" x14ac:dyDescent="0.25">
      <c r="A327" s="358" t="s">
        <v>1289</v>
      </c>
      <c r="B327" s="358" t="s">
        <v>2327</v>
      </c>
      <c r="C327" s="342" t="s">
        <v>2328</v>
      </c>
      <c r="D327" s="358" t="s">
        <v>1290</v>
      </c>
      <c r="E327" s="338" t="s">
        <v>2307</v>
      </c>
      <c r="F327" s="358" t="s">
        <v>2332</v>
      </c>
      <c r="G327" s="358" t="s">
        <v>621</v>
      </c>
      <c r="H327" s="342">
        <v>2008</v>
      </c>
      <c r="I327" s="358">
        <v>7848.0370000000003</v>
      </c>
      <c r="J327" s="357" t="s">
        <v>1291</v>
      </c>
    </row>
    <row r="328" spans="1:10" ht="14.65" customHeight="1" x14ac:dyDescent="0.25">
      <c r="A328" s="358" t="s">
        <v>1289</v>
      </c>
      <c r="B328" s="358" t="s">
        <v>2327</v>
      </c>
      <c r="C328" s="342" t="s">
        <v>2328</v>
      </c>
      <c r="D328" s="358" t="s">
        <v>1290</v>
      </c>
      <c r="E328" s="338" t="s">
        <v>2307</v>
      </c>
      <c r="F328" s="358" t="s">
        <v>2333</v>
      </c>
      <c r="G328" s="358" t="s">
        <v>621</v>
      </c>
      <c r="H328" s="342">
        <v>2008</v>
      </c>
      <c r="I328" s="358">
        <v>46961.275000000001</v>
      </c>
      <c r="J328" s="357" t="s">
        <v>1291</v>
      </c>
    </row>
    <row r="329" spans="1:10" ht="14.65" customHeight="1" x14ac:dyDescent="0.25">
      <c r="A329" s="358" t="s">
        <v>1289</v>
      </c>
      <c r="B329" s="358" t="s">
        <v>2327</v>
      </c>
      <c r="C329" s="342" t="s">
        <v>2328</v>
      </c>
      <c r="D329" s="358" t="s">
        <v>1290</v>
      </c>
      <c r="E329" s="338" t="s">
        <v>2307</v>
      </c>
      <c r="F329" s="358" t="s">
        <v>2334</v>
      </c>
      <c r="G329" s="358" t="s">
        <v>621</v>
      </c>
      <c r="H329" s="342">
        <v>2008</v>
      </c>
      <c r="I329" s="358">
        <v>3026.0929999999998</v>
      </c>
      <c r="J329" s="357" t="s">
        <v>1291</v>
      </c>
    </row>
    <row r="330" spans="1:10" ht="14.65" customHeight="1" x14ac:dyDescent="0.25">
      <c r="A330" s="358" t="s">
        <v>1289</v>
      </c>
      <c r="B330" s="358" t="s">
        <v>2327</v>
      </c>
      <c r="C330" s="342" t="s">
        <v>2328</v>
      </c>
      <c r="D330" s="358" t="s">
        <v>1290</v>
      </c>
      <c r="E330" s="338" t="s">
        <v>2307</v>
      </c>
      <c r="F330" s="358" t="s">
        <v>2335</v>
      </c>
      <c r="G330" s="358" t="s">
        <v>621</v>
      </c>
      <c r="H330" s="342">
        <v>2008</v>
      </c>
      <c r="I330" s="358">
        <v>3026.0929999999998</v>
      </c>
      <c r="J330" s="357" t="s">
        <v>1291</v>
      </c>
    </row>
    <row r="331" spans="1:10" ht="14.65" customHeight="1" x14ac:dyDescent="0.25">
      <c r="A331" s="358" t="s">
        <v>1289</v>
      </c>
      <c r="B331" s="358" t="s">
        <v>2327</v>
      </c>
      <c r="C331" s="342" t="s">
        <v>2328</v>
      </c>
      <c r="D331" s="358" t="s">
        <v>1290</v>
      </c>
      <c r="E331" s="338" t="s">
        <v>2307</v>
      </c>
      <c r="F331" s="358" t="s">
        <v>2336</v>
      </c>
      <c r="G331" s="358" t="s">
        <v>621</v>
      </c>
      <c r="H331" s="342">
        <v>2008</v>
      </c>
      <c r="I331" s="358" t="s">
        <v>353</v>
      </c>
      <c r="J331" s="357" t="s">
        <v>1291</v>
      </c>
    </row>
    <row r="332" spans="1:10" ht="14.65" customHeight="1" x14ac:dyDescent="0.25">
      <c r="A332" s="358" t="s">
        <v>1289</v>
      </c>
      <c r="B332" s="358" t="s">
        <v>2327</v>
      </c>
      <c r="C332" s="342" t="s">
        <v>2328</v>
      </c>
      <c r="D332" s="358" t="s">
        <v>1290</v>
      </c>
      <c r="E332" s="338" t="s">
        <v>2307</v>
      </c>
      <c r="F332" s="358" t="s">
        <v>2337</v>
      </c>
      <c r="G332" s="358" t="s">
        <v>621</v>
      </c>
      <c r="H332" s="342">
        <v>2008</v>
      </c>
      <c r="I332" s="358" t="s">
        <v>226</v>
      </c>
      <c r="J332" s="357" t="s">
        <v>1291</v>
      </c>
    </row>
    <row r="333" spans="1:10" ht="14.65" customHeight="1" x14ac:dyDescent="0.25">
      <c r="A333" s="358" t="s">
        <v>1289</v>
      </c>
      <c r="B333" s="358" t="s">
        <v>2327</v>
      </c>
      <c r="C333" s="342" t="s">
        <v>2328</v>
      </c>
      <c r="D333" s="358" t="s">
        <v>1290</v>
      </c>
      <c r="E333" s="338" t="s">
        <v>2307</v>
      </c>
      <c r="F333" s="358" t="s">
        <v>2338</v>
      </c>
      <c r="G333" s="358" t="s">
        <v>621</v>
      </c>
      <c r="H333" s="342">
        <v>2008</v>
      </c>
      <c r="I333" s="358">
        <v>5634.5020000000004</v>
      </c>
      <c r="J333" s="357" t="s">
        <v>1291</v>
      </c>
    </row>
    <row r="334" spans="1:10" ht="14.65" customHeight="1" x14ac:dyDescent="0.25">
      <c r="A334" s="358" t="s">
        <v>1289</v>
      </c>
      <c r="B334" s="358" t="s">
        <v>2327</v>
      </c>
      <c r="C334" s="342" t="s">
        <v>2328</v>
      </c>
      <c r="D334" s="358" t="s">
        <v>1290</v>
      </c>
      <c r="E334" s="338" t="s">
        <v>2307</v>
      </c>
      <c r="F334" s="358" t="s">
        <v>2339</v>
      </c>
      <c r="G334" s="358" t="s">
        <v>621</v>
      </c>
      <c r="H334" s="342">
        <v>2008</v>
      </c>
      <c r="I334" s="358">
        <v>5344.8609999999999</v>
      </c>
      <c r="J334" s="357" t="s">
        <v>1291</v>
      </c>
    </row>
    <row r="335" spans="1:10" ht="14.65" customHeight="1" x14ac:dyDescent="0.25">
      <c r="A335" s="358" t="s">
        <v>1289</v>
      </c>
      <c r="B335" s="358" t="s">
        <v>2327</v>
      </c>
      <c r="C335" s="342" t="s">
        <v>2328</v>
      </c>
      <c r="D335" s="358" t="s">
        <v>1290</v>
      </c>
      <c r="E335" s="338" t="s">
        <v>2307</v>
      </c>
      <c r="F335" s="358" t="s">
        <v>2340</v>
      </c>
      <c r="G335" s="358" t="s">
        <v>621</v>
      </c>
      <c r="H335" s="342">
        <v>2008</v>
      </c>
      <c r="I335" s="358">
        <v>289.64</v>
      </c>
      <c r="J335" s="357" t="s">
        <v>1291</v>
      </c>
    </row>
    <row r="336" spans="1:10" ht="14.65" customHeight="1" x14ac:dyDescent="0.25">
      <c r="A336" s="358" t="s">
        <v>1289</v>
      </c>
      <c r="B336" s="358" t="s">
        <v>2327</v>
      </c>
      <c r="C336" s="342" t="s">
        <v>2328</v>
      </c>
      <c r="D336" s="358" t="s">
        <v>1290</v>
      </c>
      <c r="E336" s="338" t="s">
        <v>2307</v>
      </c>
      <c r="F336" s="358" t="s">
        <v>2341</v>
      </c>
      <c r="G336" s="358" t="s">
        <v>621</v>
      </c>
      <c r="H336" s="342">
        <v>2008</v>
      </c>
      <c r="I336" s="358">
        <v>132.97399999999999</v>
      </c>
      <c r="J336" s="357" t="s">
        <v>1291</v>
      </c>
    </row>
    <row r="337" spans="1:10" ht="14.65" customHeight="1" x14ac:dyDescent="0.25">
      <c r="A337" s="358" t="s">
        <v>1289</v>
      </c>
      <c r="B337" s="358" t="s">
        <v>2327</v>
      </c>
      <c r="C337" s="342" t="s">
        <v>2328</v>
      </c>
      <c r="D337" s="358" t="s">
        <v>1290</v>
      </c>
      <c r="E337" s="338" t="s">
        <v>2307</v>
      </c>
      <c r="F337" s="358" t="s">
        <v>2342</v>
      </c>
      <c r="G337" s="358" t="s">
        <v>621</v>
      </c>
      <c r="H337" s="342">
        <v>2008</v>
      </c>
      <c r="I337" s="358">
        <v>1.1519999999999999</v>
      </c>
      <c r="J337" s="357" t="s">
        <v>1291</v>
      </c>
    </row>
    <row r="338" spans="1:10" ht="14.65" customHeight="1" x14ac:dyDescent="0.25">
      <c r="A338" s="358" t="s">
        <v>1289</v>
      </c>
      <c r="B338" s="358" t="s">
        <v>2327</v>
      </c>
      <c r="C338" s="342" t="s">
        <v>2328</v>
      </c>
      <c r="D338" s="358" t="s">
        <v>1290</v>
      </c>
      <c r="E338" s="338" t="s">
        <v>2307</v>
      </c>
      <c r="F338" s="358" t="s">
        <v>2343</v>
      </c>
      <c r="G338" s="358" t="s">
        <v>621</v>
      </c>
      <c r="H338" s="342">
        <v>2008</v>
      </c>
      <c r="I338" s="358">
        <v>81.405000000000001</v>
      </c>
      <c r="J338" s="357" t="s">
        <v>1291</v>
      </c>
    </row>
    <row r="339" spans="1:10" ht="14.65" customHeight="1" x14ac:dyDescent="0.25">
      <c r="A339" s="358" t="s">
        <v>1289</v>
      </c>
      <c r="B339" s="358" t="s">
        <v>2327</v>
      </c>
      <c r="C339" s="342" t="s">
        <v>2328</v>
      </c>
      <c r="D339" s="358" t="s">
        <v>1290</v>
      </c>
      <c r="E339" s="338" t="s">
        <v>2307</v>
      </c>
      <c r="F339" s="358" t="s">
        <v>2344</v>
      </c>
      <c r="G339" s="358" t="s">
        <v>621</v>
      </c>
      <c r="H339" s="342">
        <v>2008</v>
      </c>
      <c r="I339" s="358">
        <v>50.417000000000002</v>
      </c>
      <c r="J339" s="357" t="s">
        <v>1291</v>
      </c>
    </row>
    <row r="340" spans="1:10" ht="14.65" customHeight="1" x14ac:dyDescent="0.25">
      <c r="A340" s="358" t="s">
        <v>1289</v>
      </c>
      <c r="B340" s="358" t="s">
        <v>2327</v>
      </c>
      <c r="C340" s="342" t="s">
        <v>2328</v>
      </c>
      <c r="D340" s="358" t="s">
        <v>1290</v>
      </c>
      <c r="E340" s="338" t="s">
        <v>2307</v>
      </c>
      <c r="F340" s="358" t="s">
        <v>2345</v>
      </c>
      <c r="G340" s="358" t="s">
        <v>621</v>
      </c>
      <c r="H340" s="342">
        <v>2008</v>
      </c>
      <c r="I340" s="358">
        <v>82009.423999999999</v>
      </c>
      <c r="J340" s="357" t="s">
        <v>1291</v>
      </c>
    </row>
    <row r="341" spans="1:10" ht="14.65" customHeight="1" x14ac:dyDescent="0.25">
      <c r="A341" s="358" t="s">
        <v>1289</v>
      </c>
      <c r="B341" s="358" t="s">
        <v>2327</v>
      </c>
      <c r="C341" s="342" t="s">
        <v>2328</v>
      </c>
      <c r="D341" s="358" t="s">
        <v>1290</v>
      </c>
      <c r="E341" s="338" t="s">
        <v>2307</v>
      </c>
      <c r="F341" s="358" t="s">
        <v>2346</v>
      </c>
      <c r="G341" s="358" t="s">
        <v>621</v>
      </c>
      <c r="H341" s="342">
        <v>2008</v>
      </c>
      <c r="I341" s="358">
        <v>22549.787</v>
      </c>
      <c r="J341" s="357" t="s">
        <v>1291</v>
      </c>
    </row>
    <row r="342" spans="1:10" ht="14.65" customHeight="1" x14ac:dyDescent="0.25">
      <c r="A342" s="358" t="s">
        <v>1289</v>
      </c>
      <c r="B342" s="358" t="s">
        <v>2327</v>
      </c>
      <c r="C342" s="342" t="s">
        <v>2328</v>
      </c>
      <c r="D342" s="358" t="s">
        <v>1290</v>
      </c>
      <c r="E342" s="338" t="s">
        <v>2307</v>
      </c>
      <c r="F342" s="358" t="s">
        <v>2347</v>
      </c>
      <c r="G342" s="358" t="s">
        <v>621</v>
      </c>
      <c r="H342" s="342">
        <v>2008</v>
      </c>
      <c r="I342" s="358">
        <v>52838.624000000003</v>
      </c>
      <c r="J342" s="357" t="s">
        <v>1291</v>
      </c>
    </row>
    <row r="343" spans="1:10" ht="14.65" customHeight="1" x14ac:dyDescent="0.25">
      <c r="A343" s="358" t="s">
        <v>1289</v>
      </c>
      <c r="B343" s="358" t="s">
        <v>2327</v>
      </c>
      <c r="C343" s="342" t="s">
        <v>2328</v>
      </c>
      <c r="D343" s="358" t="s">
        <v>1290</v>
      </c>
      <c r="E343" s="338" t="s">
        <v>2307</v>
      </c>
      <c r="F343" s="358" t="s">
        <v>2348</v>
      </c>
      <c r="G343" s="358" t="s">
        <v>621</v>
      </c>
      <c r="H343" s="342">
        <v>2008</v>
      </c>
      <c r="I343" s="358">
        <v>265.84899999999999</v>
      </c>
      <c r="J343" s="357" t="s">
        <v>1291</v>
      </c>
    </row>
    <row r="344" spans="1:10" ht="14.65" customHeight="1" x14ac:dyDescent="0.25">
      <c r="A344" s="358" t="s">
        <v>1289</v>
      </c>
      <c r="B344" s="358" t="s">
        <v>2327</v>
      </c>
      <c r="C344" s="342" t="s">
        <v>2328</v>
      </c>
      <c r="D344" s="358" t="s">
        <v>1290</v>
      </c>
      <c r="E344" s="338" t="s">
        <v>2307</v>
      </c>
      <c r="F344" s="358" t="s">
        <v>2349</v>
      </c>
      <c r="G344" s="358" t="s">
        <v>621</v>
      </c>
      <c r="H344" s="342">
        <v>2008</v>
      </c>
      <c r="I344" s="358">
        <v>637.54999999999995</v>
      </c>
      <c r="J344" s="357" t="s">
        <v>1291</v>
      </c>
    </row>
    <row r="345" spans="1:10" ht="14.65" customHeight="1" x14ac:dyDescent="0.25">
      <c r="A345" s="358" t="s">
        <v>1289</v>
      </c>
      <c r="B345" s="358" t="s">
        <v>2327</v>
      </c>
      <c r="C345" s="342" t="s">
        <v>2328</v>
      </c>
      <c r="D345" s="358" t="s">
        <v>1290</v>
      </c>
      <c r="E345" s="338" t="s">
        <v>2307</v>
      </c>
      <c r="F345" s="358" t="s">
        <v>2350</v>
      </c>
      <c r="G345" s="358" t="s">
        <v>621</v>
      </c>
      <c r="H345" s="342">
        <v>2008</v>
      </c>
      <c r="I345" s="358">
        <v>10.648</v>
      </c>
      <c r="J345" s="357" t="s">
        <v>1291</v>
      </c>
    </row>
    <row r="346" spans="1:10" ht="14.65" customHeight="1" x14ac:dyDescent="0.25">
      <c r="A346" s="358" t="s">
        <v>1289</v>
      </c>
      <c r="B346" s="358" t="s">
        <v>2327</v>
      </c>
      <c r="C346" s="342" t="s">
        <v>2328</v>
      </c>
      <c r="D346" s="358" t="s">
        <v>1290</v>
      </c>
      <c r="E346" s="338" t="s">
        <v>2307</v>
      </c>
      <c r="F346" s="358" t="s">
        <v>2351</v>
      </c>
      <c r="G346" s="358" t="s">
        <v>621</v>
      </c>
      <c r="H346" s="342">
        <v>2008</v>
      </c>
      <c r="I346" s="358">
        <v>72.584999999999994</v>
      </c>
      <c r="J346" s="357" t="s">
        <v>1291</v>
      </c>
    </row>
    <row r="347" spans="1:10" ht="14.65" customHeight="1" x14ac:dyDescent="0.25">
      <c r="A347" s="358" t="s">
        <v>1289</v>
      </c>
      <c r="B347" s="358" t="s">
        <v>2327</v>
      </c>
      <c r="C347" s="342" t="s">
        <v>2328</v>
      </c>
      <c r="D347" s="358" t="s">
        <v>1290</v>
      </c>
      <c r="E347" s="338" t="s">
        <v>2307</v>
      </c>
      <c r="F347" s="358" t="s">
        <v>2352</v>
      </c>
      <c r="G347" s="358" t="s">
        <v>621</v>
      </c>
      <c r="H347" s="342">
        <v>2008</v>
      </c>
      <c r="I347" s="358">
        <v>5910.8779999999997</v>
      </c>
      <c r="J347" s="357" t="s">
        <v>1291</v>
      </c>
    </row>
    <row r="348" spans="1:10" ht="14.65" customHeight="1" x14ac:dyDescent="0.25">
      <c r="A348" s="358" t="s">
        <v>1289</v>
      </c>
      <c r="B348" s="358" t="s">
        <v>2327</v>
      </c>
      <c r="C348" s="342" t="s">
        <v>2328</v>
      </c>
      <c r="D348" s="358" t="s">
        <v>1290</v>
      </c>
      <c r="E348" s="338" t="s">
        <v>2307</v>
      </c>
      <c r="F348" s="358" t="s">
        <v>2353</v>
      </c>
      <c r="G348" s="358" t="s">
        <v>621</v>
      </c>
      <c r="H348" s="342">
        <v>2008</v>
      </c>
      <c r="I348" s="358" t="s">
        <v>226</v>
      </c>
      <c r="J348" s="357" t="s">
        <v>1291</v>
      </c>
    </row>
    <row r="349" spans="1:10" ht="14.65" customHeight="1" x14ac:dyDescent="0.25">
      <c r="A349" s="358" t="s">
        <v>1289</v>
      </c>
      <c r="B349" s="358" t="s">
        <v>2327</v>
      </c>
      <c r="C349" s="342" t="s">
        <v>2328</v>
      </c>
      <c r="D349" s="358" t="s">
        <v>1290</v>
      </c>
      <c r="E349" s="338" t="s">
        <v>2307</v>
      </c>
      <c r="F349" s="358" t="s">
        <v>2354</v>
      </c>
      <c r="G349" s="358" t="s">
        <v>621</v>
      </c>
      <c r="H349" s="342">
        <v>2008</v>
      </c>
      <c r="I349" s="358" t="s">
        <v>226</v>
      </c>
      <c r="J349" s="357" t="s">
        <v>1291</v>
      </c>
    </row>
    <row r="350" spans="1:10" ht="14.65" customHeight="1" x14ac:dyDescent="0.25">
      <c r="A350" s="358" t="s">
        <v>1289</v>
      </c>
      <c r="B350" s="358" t="s">
        <v>2327</v>
      </c>
      <c r="C350" s="342" t="s">
        <v>2328</v>
      </c>
      <c r="D350" s="358" t="s">
        <v>1290</v>
      </c>
      <c r="E350" s="338" t="s">
        <v>2307</v>
      </c>
      <c r="F350" s="358" t="s">
        <v>2355</v>
      </c>
      <c r="G350" s="358" t="s">
        <v>621</v>
      </c>
      <c r="H350" s="342">
        <v>2008</v>
      </c>
      <c r="I350" s="358">
        <v>4751.326</v>
      </c>
      <c r="J350" s="357" t="s">
        <v>1291</v>
      </c>
    </row>
    <row r="351" spans="1:10" ht="14.65" customHeight="1" x14ac:dyDescent="0.25">
      <c r="A351" s="358" t="s">
        <v>1289</v>
      </c>
      <c r="B351" s="358" t="s">
        <v>2327</v>
      </c>
      <c r="C351" s="342" t="s">
        <v>2328</v>
      </c>
      <c r="D351" s="358" t="s">
        <v>1290</v>
      </c>
      <c r="E351" s="338" t="s">
        <v>2307</v>
      </c>
      <c r="F351" s="358" t="s">
        <v>2356</v>
      </c>
      <c r="G351" s="358" t="s">
        <v>621</v>
      </c>
      <c r="H351" s="342">
        <v>2008</v>
      </c>
      <c r="I351" s="358">
        <v>4960.2160000000003</v>
      </c>
      <c r="J351" s="357" t="s">
        <v>1291</v>
      </c>
    </row>
    <row r="352" spans="1:10" ht="14.65" customHeight="1" x14ac:dyDescent="0.25">
      <c r="A352" s="358" t="s">
        <v>1289</v>
      </c>
      <c r="B352" s="358" t="s">
        <v>2327</v>
      </c>
      <c r="C352" s="342" t="s">
        <v>2328</v>
      </c>
      <c r="D352" s="358" t="s">
        <v>1290</v>
      </c>
      <c r="E352" s="338" t="s">
        <v>2307</v>
      </c>
      <c r="F352" s="358" t="s">
        <v>2357</v>
      </c>
      <c r="G352" s="358" t="s">
        <v>621</v>
      </c>
      <c r="H352" s="342">
        <v>2008</v>
      </c>
      <c r="I352" s="358">
        <v>-208.89</v>
      </c>
      <c r="J352" s="357" t="s">
        <v>1291</v>
      </c>
    </row>
    <row r="353" spans="1:10" ht="14.65" customHeight="1" x14ac:dyDescent="0.25">
      <c r="A353" s="358" t="s">
        <v>1289</v>
      </c>
      <c r="B353" s="358" t="s">
        <v>2327</v>
      </c>
      <c r="C353" s="342" t="s">
        <v>2328</v>
      </c>
      <c r="D353" s="358" t="s">
        <v>1290</v>
      </c>
      <c r="E353" s="338" t="s">
        <v>2307</v>
      </c>
      <c r="F353" s="358" t="s">
        <v>2358</v>
      </c>
      <c r="G353" s="358" t="s">
        <v>621</v>
      </c>
      <c r="H353" s="342">
        <v>2008</v>
      </c>
      <c r="I353" s="358" t="s">
        <v>226</v>
      </c>
      <c r="J353" s="357" t="s">
        <v>1291</v>
      </c>
    </row>
    <row r="354" spans="1:10" ht="14.65" customHeight="1" x14ac:dyDescent="0.25">
      <c r="A354" s="358" t="s">
        <v>1289</v>
      </c>
      <c r="B354" s="358" t="s">
        <v>2327</v>
      </c>
      <c r="C354" s="342" t="s">
        <v>2328</v>
      </c>
      <c r="D354" s="358" t="s">
        <v>1290</v>
      </c>
      <c r="E354" s="338" t="s">
        <v>2307</v>
      </c>
      <c r="F354" s="358" t="s">
        <v>2359</v>
      </c>
      <c r="G354" s="358" t="s">
        <v>621</v>
      </c>
      <c r="H354" s="342">
        <v>2008</v>
      </c>
      <c r="I354" s="358">
        <v>8737.8649999999998</v>
      </c>
      <c r="J354" s="357" t="s">
        <v>1291</v>
      </c>
    </row>
    <row r="355" spans="1:10" ht="14.65" customHeight="1" x14ac:dyDescent="0.25">
      <c r="A355" s="358" t="s">
        <v>1289</v>
      </c>
      <c r="B355" s="358" t="s">
        <v>2327</v>
      </c>
      <c r="C355" s="342" t="s">
        <v>2328</v>
      </c>
      <c r="D355" s="358" t="s">
        <v>1290</v>
      </c>
      <c r="E355" s="338" t="s">
        <v>2307</v>
      </c>
      <c r="F355" s="358" t="s">
        <v>2360</v>
      </c>
      <c r="G355" s="358" t="s">
        <v>621</v>
      </c>
      <c r="H355" s="342">
        <v>2008</v>
      </c>
      <c r="I355" s="358">
        <v>25893.464</v>
      </c>
      <c r="J355" s="357" t="s">
        <v>1291</v>
      </c>
    </row>
    <row r="356" spans="1:10" ht="14.65" customHeight="1" x14ac:dyDescent="0.25">
      <c r="A356" s="358" t="s">
        <v>1289</v>
      </c>
      <c r="B356" s="358" t="s">
        <v>2327</v>
      </c>
      <c r="C356" s="342" t="s">
        <v>2328</v>
      </c>
      <c r="D356" s="358" t="s">
        <v>1290</v>
      </c>
      <c r="E356" s="338" t="s">
        <v>2307</v>
      </c>
      <c r="F356" s="358" t="s">
        <v>2361</v>
      </c>
      <c r="G356" s="358" t="s">
        <v>621</v>
      </c>
      <c r="H356" s="342">
        <v>2008</v>
      </c>
      <c r="I356" s="358">
        <v>60.256</v>
      </c>
      <c r="J356" s="357" t="s">
        <v>1291</v>
      </c>
    </row>
    <row r="357" spans="1:10" ht="14.65" customHeight="1" x14ac:dyDescent="0.25">
      <c r="A357" s="358" t="s">
        <v>1289</v>
      </c>
      <c r="B357" s="358" t="s">
        <v>2327</v>
      </c>
      <c r="C357" s="342" t="s">
        <v>2328</v>
      </c>
      <c r="D357" s="358" t="s">
        <v>1290</v>
      </c>
      <c r="E357" s="338" t="s">
        <v>2307</v>
      </c>
      <c r="F357" s="358" t="s">
        <v>2362</v>
      </c>
      <c r="G357" s="358" t="s">
        <v>621</v>
      </c>
      <c r="H357" s="342">
        <v>2008</v>
      </c>
      <c r="I357" s="358">
        <v>10.510999999999999</v>
      </c>
      <c r="J357" s="357" t="s">
        <v>1291</v>
      </c>
    </row>
    <row r="358" spans="1:10" ht="14.65" customHeight="1" x14ac:dyDescent="0.25">
      <c r="A358" s="358" t="s">
        <v>1289</v>
      </c>
      <c r="B358" s="358" t="s">
        <v>2327</v>
      </c>
      <c r="C358" s="342" t="s">
        <v>2328</v>
      </c>
      <c r="D358" s="358" t="s">
        <v>1290</v>
      </c>
      <c r="E358" s="338" t="s">
        <v>2307</v>
      </c>
      <c r="F358" s="358" t="s">
        <v>2363</v>
      </c>
      <c r="G358" s="358" t="s">
        <v>621</v>
      </c>
      <c r="H358" s="342">
        <v>2008</v>
      </c>
      <c r="I358" s="358">
        <v>11.303000000000001</v>
      </c>
      <c r="J358" s="357" t="s">
        <v>1291</v>
      </c>
    </row>
    <row r="359" spans="1:10" ht="14.65" customHeight="1" x14ac:dyDescent="0.25">
      <c r="A359" s="358" t="s">
        <v>1289</v>
      </c>
      <c r="B359" s="358" t="s">
        <v>2327</v>
      </c>
      <c r="C359" s="342" t="s">
        <v>2328</v>
      </c>
      <c r="D359" s="358" t="s">
        <v>1290</v>
      </c>
      <c r="E359" s="338" t="s">
        <v>2307</v>
      </c>
      <c r="F359" s="358" t="s">
        <v>2364</v>
      </c>
      <c r="G359" s="358" t="s">
        <v>621</v>
      </c>
      <c r="H359" s="342">
        <v>2008</v>
      </c>
      <c r="I359" s="358">
        <v>38.442</v>
      </c>
      <c r="J359" s="357" t="s">
        <v>1291</v>
      </c>
    </row>
    <row r="360" spans="1:10" ht="14.65" customHeight="1" x14ac:dyDescent="0.25">
      <c r="A360" s="358" t="s">
        <v>1289</v>
      </c>
      <c r="B360" s="358" t="s">
        <v>2327</v>
      </c>
      <c r="C360" s="342" t="s">
        <v>2328</v>
      </c>
      <c r="D360" s="358" t="s">
        <v>1290</v>
      </c>
      <c r="E360" s="338" t="s">
        <v>2307</v>
      </c>
      <c r="F360" s="358" t="s">
        <v>2365</v>
      </c>
      <c r="G360" s="358" t="s">
        <v>621</v>
      </c>
      <c r="H360" s="342">
        <v>2008</v>
      </c>
      <c r="I360" s="358">
        <v>84437.483999999997</v>
      </c>
      <c r="J360" s="357" t="s">
        <v>1291</v>
      </c>
    </row>
    <row r="361" spans="1:10" ht="14.65" customHeight="1" x14ac:dyDescent="0.25">
      <c r="A361" s="358" t="s">
        <v>1289</v>
      </c>
      <c r="B361" s="358" t="s">
        <v>2327</v>
      </c>
      <c r="C361" s="342" t="s">
        <v>2328</v>
      </c>
      <c r="D361" s="358" t="s">
        <v>1290</v>
      </c>
      <c r="E361" s="338" t="s">
        <v>2307</v>
      </c>
      <c r="F361" s="358" t="s">
        <v>2366</v>
      </c>
      <c r="G361" s="358" t="s">
        <v>621</v>
      </c>
      <c r="H361" s="342">
        <v>2008</v>
      </c>
      <c r="I361" s="358">
        <v>35441.095000000001</v>
      </c>
      <c r="J361" s="357" t="s">
        <v>1291</v>
      </c>
    </row>
    <row r="362" spans="1:10" ht="14.65" customHeight="1" x14ac:dyDescent="0.25">
      <c r="A362" s="358" t="s">
        <v>1289</v>
      </c>
      <c r="B362" s="358" t="s">
        <v>2327</v>
      </c>
      <c r="C362" s="342" t="s">
        <v>2328</v>
      </c>
      <c r="D362" s="358" t="s">
        <v>1290</v>
      </c>
      <c r="E362" s="338" t="s">
        <v>2307</v>
      </c>
      <c r="F362" s="358" t="s">
        <v>2367</v>
      </c>
      <c r="G362" s="358" t="s">
        <v>621</v>
      </c>
      <c r="H362" s="342">
        <v>2008</v>
      </c>
      <c r="I362" s="358">
        <v>34657.519999999997</v>
      </c>
      <c r="J362" s="357" t="s">
        <v>1291</v>
      </c>
    </row>
    <row r="363" spans="1:10" ht="14.65" customHeight="1" x14ac:dyDescent="0.25">
      <c r="A363" s="358" t="s">
        <v>1289</v>
      </c>
      <c r="B363" s="358" t="s">
        <v>2327</v>
      </c>
      <c r="C363" s="342" t="s">
        <v>2328</v>
      </c>
      <c r="D363" s="358" t="s">
        <v>1290</v>
      </c>
      <c r="E363" s="338" t="s">
        <v>2307</v>
      </c>
      <c r="F363" s="358" t="s">
        <v>2368</v>
      </c>
      <c r="G363" s="358" t="s">
        <v>621</v>
      </c>
      <c r="H363" s="342">
        <v>2008</v>
      </c>
      <c r="I363" s="358">
        <v>583.35500000000002</v>
      </c>
      <c r="J363" s="357" t="s">
        <v>1291</v>
      </c>
    </row>
    <row r="364" spans="1:10" ht="14.65" customHeight="1" x14ac:dyDescent="0.25">
      <c r="A364" s="358" t="s">
        <v>1289</v>
      </c>
      <c r="B364" s="358" t="s">
        <v>2327</v>
      </c>
      <c r="C364" s="342" t="s">
        <v>2328</v>
      </c>
      <c r="D364" s="358" t="s">
        <v>1290</v>
      </c>
      <c r="E364" s="338" t="s">
        <v>2307</v>
      </c>
      <c r="F364" s="358" t="s">
        <v>2369</v>
      </c>
      <c r="G364" s="358" t="s">
        <v>621</v>
      </c>
      <c r="H364" s="342">
        <v>2008</v>
      </c>
      <c r="I364" s="358">
        <v>200.22</v>
      </c>
      <c r="J364" s="357" t="s">
        <v>1291</v>
      </c>
    </row>
    <row r="365" spans="1:10" ht="14.65" customHeight="1" x14ac:dyDescent="0.25">
      <c r="A365" s="358" t="s">
        <v>1289</v>
      </c>
      <c r="B365" s="358" t="s">
        <v>2327</v>
      </c>
      <c r="C365" s="342" t="s">
        <v>2328</v>
      </c>
      <c r="D365" s="358" t="s">
        <v>1290</v>
      </c>
      <c r="E365" s="338" t="s">
        <v>2307</v>
      </c>
      <c r="F365" s="358" t="s">
        <v>2370</v>
      </c>
      <c r="G365" s="358" t="s">
        <v>621</v>
      </c>
      <c r="H365" s="342">
        <v>2008</v>
      </c>
      <c r="I365" s="358">
        <v>48532.307999999997</v>
      </c>
      <c r="J365" s="357" t="s">
        <v>1291</v>
      </c>
    </row>
    <row r="366" spans="1:10" ht="14.65" customHeight="1" x14ac:dyDescent="0.25">
      <c r="A366" s="358" t="s">
        <v>1289</v>
      </c>
      <c r="B366" s="358" t="s">
        <v>2327</v>
      </c>
      <c r="C366" s="342" t="s">
        <v>2328</v>
      </c>
      <c r="D366" s="358" t="s">
        <v>1290</v>
      </c>
      <c r="E366" s="338" t="s">
        <v>2307</v>
      </c>
      <c r="F366" s="358" t="s">
        <v>2371</v>
      </c>
      <c r="G366" s="358" t="s">
        <v>621</v>
      </c>
      <c r="H366" s="342">
        <v>2008</v>
      </c>
      <c r="I366" s="358">
        <v>1013.744</v>
      </c>
      <c r="J366" s="357" t="s">
        <v>1291</v>
      </c>
    </row>
    <row r="367" spans="1:10" ht="14.65" customHeight="1" x14ac:dyDescent="0.25">
      <c r="A367" s="358" t="s">
        <v>1289</v>
      </c>
      <c r="B367" s="358" t="s">
        <v>2327</v>
      </c>
      <c r="C367" s="342" t="s">
        <v>2328</v>
      </c>
      <c r="D367" s="358" t="s">
        <v>1290</v>
      </c>
      <c r="E367" s="338" t="s">
        <v>2307</v>
      </c>
      <c r="F367" s="358" t="s">
        <v>2372</v>
      </c>
      <c r="G367" s="358" t="s">
        <v>621</v>
      </c>
      <c r="H367" s="342">
        <v>2008</v>
      </c>
      <c r="I367" s="358">
        <v>47518.563999999998</v>
      </c>
      <c r="J367" s="357" t="s">
        <v>1291</v>
      </c>
    </row>
    <row r="368" spans="1:10" ht="14.65" customHeight="1" x14ac:dyDescent="0.25">
      <c r="A368" s="358" t="s">
        <v>1289</v>
      </c>
      <c r="B368" s="358" t="s">
        <v>2327</v>
      </c>
      <c r="C368" s="342" t="s">
        <v>2328</v>
      </c>
      <c r="D368" s="358" t="s">
        <v>1290</v>
      </c>
      <c r="E368" s="338" t="s">
        <v>2307</v>
      </c>
      <c r="F368" s="358" t="s">
        <v>2373</v>
      </c>
      <c r="G368" s="358" t="s">
        <v>621</v>
      </c>
      <c r="H368" s="342">
        <v>2008</v>
      </c>
      <c r="I368" s="358">
        <v>464.08199999999999</v>
      </c>
      <c r="J368" s="357" t="s">
        <v>1291</v>
      </c>
    </row>
    <row r="369" spans="1:10" ht="14.65" customHeight="1" x14ac:dyDescent="0.25">
      <c r="A369" s="358" t="s">
        <v>1289</v>
      </c>
      <c r="B369" s="358" t="s">
        <v>2327</v>
      </c>
      <c r="C369" s="342" t="s">
        <v>2328</v>
      </c>
      <c r="D369" s="358" t="s">
        <v>1290</v>
      </c>
      <c r="E369" s="338" t="s">
        <v>2307</v>
      </c>
      <c r="F369" s="358" t="s">
        <v>2373</v>
      </c>
      <c r="G369" s="358" t="s">
        <v>621</v>
      </c>
      <c r="H369" s="342">
        <v>2008</v>
      </c>
      <c r="I369" s="358">
        <v>464.08199999999999</v>
      </c>
      <c r="J369" s="357" t="s">
        <v>1291</v>
      </c>
    </row>
    <row r="370" spans="1:10" ht="14.65" customHeight="1" x14ac:dyDescent="0.25">
      <c r="A370" s="358" t="s">
        <v>1289</v>
      </c>
      <c r="B370" s="358" t="s">
        <v>2327</v>
      </c>
      <c r="C370" s="342" t="s">
        <v>2328</v>
      </c>
      <c r="D370" s="358" t="s">
        <v>1290</v>
      </c>
      <c r="E370" s="338" t="s">
        <v>2307</v>
      </c>
      <c r="F370" s="358" t="s">
        <v>2329</v>
      </c>
      <c r="G370" s="358" t="s">
        <v>621</v>
      </c>
      <c r="H370" s="342">
        <v>2009</v>
      </c>
      <c r="I370" s="358">
        <v>87626.089000000007</v>
      </c>
      <c r="J370" s="357" t="s">
        <v>1291</v>
      </c>
    </row>
    <row r="371" spans="1:10" ht="14.65" customHeight="1" x14ac:dyDescent="0.25">
      <c r="A371" s="358" t="s">
        <v>1289</v>
      </c>
      <c r="B371" s="358" t="s">
        <v>2327</v>
      </c>
      <c r="C371" s="342" t="s">
        <v>2328</v>
      </c>
      <c r="D371" s="358" t="s">
        <v>1290</v>
      </c>
      <c r="E371" s="338" t="s">
        <v>2307</v>
      </c>
      <c r="F371" s="358" t="s">
        <v>2330</v>
      </c>
      <c r="G371" s="358" t="s">
        <v>621</v>
      </c>
      <c r="H371" s="342">
        <v>2009</v>
      </c>
      <c r="I371" s="358">
        <v>84694.589000000007</v>
      </c>
      <c r="J371" s="357" t="s">
        <v>1291</v>
      </c>
    </row>
    <row r="372" spans="1:10" ht="14.65" customHeight="1" x14ac:dyDescent="0.25">
      <c r="A372" s="358" t="s">
        <v>1289</v>
      </c>
      <c r="B372" s="358" t="s">
        <v>2327</v>
      </c>
      <c r="C372" s="342" t="s">
        <v>2328</v>
      </c>
      <c r="D372" s="358" t="s">
        <v>1290</v>
      </c>
      <c r="E372" s="338" t="s">
        <v>2307</v>
      </c>
      <c r="F372" s="358" t="s">
        <v>2331</v>
      </c>
      <c r="G372" s="358" t="s">
        <v>621</v>
      </c>
      <c r="H372" s="342">
        <v>2009</v>
      </c>
      <c r="I372" s="358">
        <v>28655.379000000001</v>
      </c>
      <c r="J372" s="357" t="s">
        <v>1291</v>
      </c>
    </row>
    <row r="373" spans="1:10" ht="14.65" customHeight="1" x14ac:dyDescent="0.25">
      <c r="A373" s="358" t="s">
        <v>1289</v>
      </c>
      <c r="B373" s="358" t="s">
        <v>2327</v>
      </c>
      <c r="C373" s="342" t="s">
        <v>2328</v>
      </c>
      <c r="D373" s="358" t="s">
        <v>1290</v>
      </c>
      <c r="E373" s="338" t="s">
        <v>2307</v>
      </c>
      <c r="F373" s="358" t="s">
        <v>2332</v>
      </c>
      <c r="G373" s="358" t="s">
        <v>621</v>
      </c>
      <c r="H373" s="342">
        <v>2009</v>
      </c>
      <c r="I373" s="358">
        <v>7729.0280000000002</v>
      </c>
      <c r="J373" s="357" t="s">
        <v>1291</v>
      </c>
    </row>
    <row r="374" spans="1:10" ht="14.65" customHeight="1" x14ac:dyDescent="0.25">
      <c r="A374" s="358" t="s">
        <v>1289</v>
      </c>
      <c r="B374" s="358" t="s">
        <v>2327</v>
      </c>
      <c r="C374" s="342" t="s">
        <v>2328</v>
      </c>
      <c r="D374" s="358" t="s">
        <v>1290</v>
      </c>
      <c r="E374" s="338" t="s">
        <v>2307</v>
      </c>
      <c r="F374" s="358" t="s">
        <v>2333</v>
      </c>
      <c r="G374" s="358" t="s">
        <v>621</v>
      </c>
      <c r="H374" s="342">
        <v>2009</v>
      </c>
      <c r="I374" s="358">
        <v>48310.182000000001</v>
      </c>
      <c r="J374" s="357" t="s">
        <v>1291</v>
      </c>
    </row>
    <row r="375" spans="1:10" ht="14.65" customHeight="1" x14ac:dyDescent="0.25">
      <c r="A375" s="358" t="s">
        <v>1289</v>
      </c>
      <c r="B375" s="358" t="s">
        <v>2327</v>
      </c>
      <c r="C375" s="342" t="s">
        <v>2328</v>
      </c>
      <c r="D375" s="358" t="s">
        <v>1290</v>
      </c>
      <c r="E375" s="338" t="s">
        <v>2307</v>
      </c>
      <c r="F375" s="358" t="s">
        <v>2334</v>
      </c>
      <c r="G375" s="358" t="s">
        <v>621</v>
      </c>
      <c r="H375" s="342">
        <v>2009</v>
      </c>
      <c r="I375" s="358">
        <v>2931.5</v>
      </c>
      <c r="J375" s="357" t="s">
        <v>1291</v>
      </c>
    </row>
    <row r="376" spans="1:10" ht="14.65" customHeight="1" x14ac:dyDescent="0.25">
      <c r="A376" s="358" t="s">
        <v>1289</v>
      </c>
      <c r="B376" s="358" t="s">
        <v>2327</v>
      </c>
      <c r="C376" s="342" t="s">
        <v>2328</v>
      </c>
      <c r="D376" s="358" t="s">
        <v>1290</v>
      </c>
      <c r="E376" s="338" t="s">
        <v>2307</v>
      </c>
      <c r="F376" s="358" t="s">
        <v>2335</v>
      </c>
      <c r="G376" s="358" t="s">
        <v>621</v>
      </c>
      <c r="H376" s="342">
        <v>2009</v>
      </c>
      <c r="I376" s="358">
        <v>2931.5</v>
      </c>
      <c r="J376" s="357" t="s">
        <v>1291</v>
      </c>
    </row>
    <row r="377" spans="1:10" ht="14.65" customHeight="1" x14ac:dyDescent="0.25">
      <c r="A377" s="358" t="s">
        <v>1289</v>
      </c>
      <c r="B377" s="358" t="s">
        <v>2327</v>
      </c>
      <c r="C377" s="342" t="s">
        <v>2328</v>
      </c>
      <c r="D377" s="358" t="s">
        <v>1290</v>
      </c>
      <c r="E377" s="338" t="s">
        <v>2307</v>
      </c>
      <c r="F377" s="358" t="s">
        <v>2336</v>
      </c>
      <c r="G377" s="358" t="s">
        <v>621</v>
      </c>
      <c r="H377" s="342">
        <v>2009</v>
      </c>
      <c r="I377" s="358" t="s">
        <v>353</v>
      </c>
      <c r="J377" s="357" t="s">
        <v>1291</v>
      </c>
    </row>
    <row r="378" spans="1:10" ht="14.65" customHeight="1" x14ac:dyDescent="0.25">
      <c r="A378" s="358" t="s">
        <v>1289</v>
      </c>
      <c r="B378" s="358" t="s">
        <v>2327</v>
      </c>
      <c r="C378" s="342" t="s">
        <v>2328</v>
      </c>
      <c r="D378" s="358" t="s">
        <v>1290</v>
      </c>
      <c r="E378" s="338" t="s">
        <v>2307</v>
      </c>
      <c r="F378" s="358" t="s">
        <v>2337</v>
      </c>
      <c r="G378" s="358" t="s">
        <v>621</v>
      </c>
      <c r="H378" s="342">
        <v>2009</v>
      </c>
      <c r="I378" s="358" t="s">
        <v>226</v>
      </c>
      <c r="J378" s="357" t="s">
        <v>1291</v>
      </c>
    </row>
    <row r="379" spans="1:10" ht="14.65" customHeight="1" x14ac:dyDescent="0.25">
      <c r="A379" s="358" t="s">
        <v>1289</v>
      </c>
      <c r="B379" s="358" t="s">
        <v>2327</v>
      </c>
      <c r="C379" s="342" t="s">
        <v>2328</v>
      </c>
      <c r="D379" s="358" t="s">
        <v>1290</v>
      </c>
      <c r="E379" s="338" t="s">
        <v>2307</v>
      </c>
      <c r="F379" s="358" t="s">
        <v>2338</v>
      </c>
      <c r="G379" s="358" t="s">
        <v>621</v>
      </c>
      <c r="H379" s="342">
        <v>2009</v>
      </c>
      <c r="I379" s="358">
        <v>5566.5410000000002</v>
      </c>
      <c r="J379" s="357" t="s">
        <v>1291</v>
      </c>
    </row>
    <row r="380" spans="1:10" ht="14.65" customHeight="1" x14ac:dyDescent="0.25">
      <c r="A380" s="358" t="s">
        <v>1289</v>
      </c>
      <c r="B380" s="358" t="s">
        <v>2327</v>
      </c>
      <c r="C380" s="342" t="s">
        <v>2328</v>
      </c>
      <c r="D380" s="358" t="s">
        <v>1290</v>
      </c>
      <c r="E380" s="338" t="s">
        <v>2307</v>
      </c>
      <c r="F380" s="358" t="s">
        <v>2339</v>
      </c>
      <c r="G380" s="358" t="s">
        <v>621</v>
      </c>
      <c r="H380" s="342">
        <v>2009</v>
      </c>
      <c r="I380" s="358">
        <v>5257.5450000000001</v>
      </c>
      <c r="J380" s="357" t="s">
        <v>1291</v>
      </c>
    </row>
    <row r="381" spans="1:10" ht="14.65" customHeight="1" x14ac:dyDescent="0.25">
      <c r="A381" s="358" t="s">
        <v>1289</v>
      </c>
      <c r="B381" s="358" t="s">
        <v>2327</v>
      </c>
      <c r="C381" s="342" t="s">
        <v>2328</v>
      </c>
      <c r="D381" s="358" t="s">
        <v>1290</v>
      </c>
      <c r="E381" s="338" t="s">
        <v>2307</v>
      </c>
      <c r="F381" s="358" t="s">
        <v>2340</v>
      </c>
      <c r="G381" s="358" t="s">
        <v>621</v>
      </c>
      <c r="H381" s="342">
        <v>2009</v>
      </c>
      <c r="I381" s="358">
        <v>308.99599999999998</v>
      </c>
      <c r="J381" s="357" t="s">
        <v>1291</v>
      </c>
    </row>
    <row r="382" spans="1:10" ht="14.65" customHeight="1" x14ac:dyDescent="0.25">
      <c r="A382" s="358" t="s">
        <v>1289</v>
      </c>
      <c r="B382" s="358" t="s">
        <v>2327</v>
      </c>
      <c r="C382" s="342" t="s">
        <v>2328</v>
      </c>
      <c r="D382" s="358" t="s">
        <v>1290</v>
      </c>
      <c r="E382" s="338" t="s">
        <v>2307</v>
      </c>
      <c r="F382" s="358" t="s">
        <v>2341</v>
      </c>
      <c r="G382" s="358" t="s">
        <v>621</v>
      </c>
      <c r="H382" s="342">
        <v>2009</v>
      </c>
      <c r="I382" s="358">
        <v>127.241</v>
      </c>
      <c r="J382" s="357" t="s">
        <v>1291</v>
      </c>
    </row>
    <row r="383" spans="1:10" ht="14.65" customHeight="1" x14ac:dyDescent="0.25">
      <c r="A383" s="358" t="s">
        <v>1289</v>
      </c>
      <c r="B383" s="358" t="s">
        <v>2327</v>
      </c>
      <c r="C383" s="342" t="s">
        <v>2328</v>
      </c>
      <c r="D383" s="358" t="s">
        <v>1290</v>
      </c>
      <c r="E383" s="338" t="s">
        <v>2307</v>
      </c>
      <c r="F383" s="358" t="s">
        <v>2342</v>
      </c>
      <c r="G383" s="358" t="s">
        <v>621</v>
      </c>
      <c r="H383" s="342">
        <v>2009</v>
      </c>
      <c r="I383" s="358">
        <v>1.321</v>
      </c>
      <c r="J383" s="357" t="s">
        <v>1291</v>
      </c>
    </row>
    <row r="384" spans="1:10" ht="14.65" customHeight="1" x14ac:dyDescent="0.25">
      <c r="A384" s="358" t="s">
        <v>1289</v>
      </c>
      <c r="B384" s="358" t="s">
        <v>2327</v>
      </c>
      <c r="C384" s="342" t="s">
        <v>2328</v>
      </c>
      <c r="D384" s="358" t="s">
        <v>1290</v>
      </c>
      <c r="E384" s="338" t="s">
        <v>2307</v>
      </c>
      <c r="F384" s="358" t="s">
        <v>2343</v>
      </c>
      <c r="G384" s="358" t="s">
        <v>621</v>
      </c>
      <c r="H384" s="342">
        <v>2009</v>
      </c>
      <c r="I384" s="358">
        <v>77.564999999999998</v>
      </c>
      <c r="J384" s="357" t="s">
        <v>1291</v>
      </c>
    </row>
    <row r="385" spans="1:10" ht="14.65" customHeight="1" x14ac:dyDescent="0.25">
      <c r="A385" s="358" t="s">
        <v>1289</v>
      </c>
      <c r="B385" s="358" t="s">
        <v>2327</v>
      </c>
      <c r="C385" s="342" t="s">
        <v>2328</v>
      </c>
      <c r="D385" s="358" t="s">
        <v>1290</v>
      </c>
      <c r="E385" s="338" t="s">
        <v>2307</v>
      </c>
      <c r="F385" s="358" t="s">
        <v>2344</v>
      </c>
      <c r="G385" s="358" t="s">
        <v>621</v>
      </c>
      <c r="H385" s="342">
        <v>2009</v>
      </c>
      <c r="I385" s="358">
        <v>48.354999999999997</v>
      </c>
      <c r="J385" s="357" t="s">
        <v>1291</v>
      </c>
    </row>
    <row r="386" spans="1:10" ht="14.65" customHeight="1" x14ac:dyDescent="0.25">
      <c r="A386" s="358" t="s">
        <v>1289</v>
      </c>
      <c r="B386" s="358" t="s">
        <v>2327</v>
      </c>
      <c r="C386" s="342" t="s">
        <v>2328</v>
      </c>
      <c r="D386" s="358" t="s">
        <v>1290</v>
      </c>
      <c r="E386" s="338" t="s">
        <v>2307</v>
      </c>
      <c r="F386" s="358" t="s">
        <v>2345</v>
      </c>
      <c r="G386" s="358" t="s">
        <v>621</v>
      </c>
      <c r="H386" s="342">
        <v>2009</v>
      </c>
      <c r="I386" s="358">
        <v>83429.379000000001</v>
      </c>
      <c r="J386" s="357" t="s">
        <v>1291</v>
      </c>
    </row>
    <row r="387" spans="1:10" ht="14.65" customHeight="1" x14ac:dyDescent="0.25">
      <c r="A387" s="358" t="s">
        <v>1289</v>
      </c>
      <c r="B387" s="358" t="s">
        <v>2327</v>
      </c>
      <c r="C387" s="342" t="s">
        <v>2328</v>
      </c>
      <c r="D387" s="358" t="s">
        <v>1290</v>
      </c>
      <c r="E387" s="338" t="s">
        <v>2307</v>
      </c>
      <c r="F387" s="358" t="s">
        <v>2346</v>
      </c>
      <c r="G387" s="358" t="s">
        <v>621</v>
      </c>
      <c r="H387" s="342">
        <v>2009</v>
      </c>
      <c r="I387" s="358">
        <v>22828.733</v>
      </c>
      <c r="J387" s="357" t="s">
        <v>1291</v>
      </c>
    </row>
    <row r="388" spans="1:10" ht="14.65" customHeight="1" x14ac:dyDescent="0.25">
      <c r="A388" s="358" t="s">
        <v>1289</v>
      </c>
      <c r="B388" s="358" t="s">
        <v>2327</v>
      </c>
      <c r="C388" s="342" t="s">
        <v>2328</v>
      </c>
      <c r="D388" s="358" t="s">
        <v>1290</v>
      </c>
      <c r="E388" s="338" t="s">
        <v>2307</v>
      </c>
      <c r="F388" s="358" t="s">
        <v>2347</v>
      </c>
      <c r="G388" s="358" t="s">
        <v>621</v>
      </c>
      <c r="H388" s="342">
        <v>2009</v>
      </c>
      <c r="I388" s="358">
        <v>54010.442999999999</v>
      </c>
      <c r="J388" s="357" t="s">
        <v>1291</v>
      </c>
    </row>
    <row r="389" spans="1:10" ht="14.65" customHeight="1" x14ac:dyDescent="0.25">
      <c r="A389" s="358" t="s">
        <v>1289</v>
      </c>
      <c r="B389" s="358" t="s">
        <v>2327</v>
      </c>
      <c r="C389" s="342" t="s">
        <v>2328</v>
      </c>
      <c r="D389" s="358" t="s">
        <v>1290</v>
      </c>
      <c r="E389" s="338" t="s">
        <v>2307</v>
      </c>
      <c r="F389" s="358" t="s">
        <v>2348</v>
      </c>
      <c r="G389" s="358" t="s">
        <v>621</v>
      </c>
      <c r="H389" s="342">
        <v>2009</v>
      </c>
      <c r="I389" s="358">
        <v>268.01</v>
      </c>
      <c r="J389" s="357" t="s">
        <v>1291</v>
      </c>
    </row>
    <row r="390" spans="1:10" ht="14.65" customHeight="1" x14ac:dyDescent="0.25">
      <c r="A390" s="358" t="s">
        <v>1289</v>
      </c>
      <c r="B390" s="358" t="s">
        <v>2327</v>
      </c>
      <c r="C390" s="342" t="s">
        <v>2328</v>
      </c>
      <c r="D390" s="358" t="s">
        <v>1290</v>
      </c>
      <c r="E390" s="338" t="s">
        <v>2307</v>
      </c>
      <c r="F390" s="358" t="s">
        <v>2349</v>
      </c>
      <c r="G390" s="358" t="s">
        <v>621</v>
      </c>
      <c r="H390" s="342">
        <v>2009</v>
      </c>
      <c r="I390" s="358">
        <v>645.56600000000003</v>
      </c>
      <c r="J390" s="357" t="s">
        <v>1291</v>
      </c>
    </row>
    <row r="391" spans="1:10" ht="14.65" customHeight="1" x14ac:dyDescent="0.25">
      <c r="A391" s="358" t="s">
        <v>1289</v>
      </c>
      <c r="B391" s="358" t="s">
        <v>2327</v>
      </c>
      <c r="C391" s="342" t="s">
        <v>2328</v>
      </c>
      <c r="D391" s="358" t="s">
        <v>1290</v>
      </c>
      <c r="E391" s="338" t="s">
        <v>2307</v>
      </c>
      <c r="F391" s="358" t="s">
        <v>2350</v>
      </c>
      <c r="G391" s="358" t="s">
        <v>621</v>
      </c>
      <c r="H391" s="342">
        <v>2009</v>
      </c>
      <c r="I391" s="358">
        <v>10.757999999999999</v>
      </c>
      <c r="J391" s="357" t="s">
        <v>1291</v>
      </c>
    </row>
    <row r="392" spans="1:10" ht="14.65" customHeight="1" x14ac:dyDescent="0.25">
      <c r="A392" s="358" t="s">
        <v>1289</v>
      </c>
      <c r="B392" s="358" t="s">
        <v>2327</v>
      </c>
      <c r="C392" s="342" t="s">
        <v>2328</v>
      </c>
      <c r="D392" s="358" t="s">
        <v>1290</v>
      </c>
      <c r="E392" s="338" t="s">
        <v>2307</v>
      </c>
      <c r="F392" s="358" t="s">
        <v>2351</v>
      </c>
      <c r="G392" s="358" t="s">
        <v>621</v>
      </c>
      <c r="H392" s="342">
        <v>2009</v>
      </c>
      <c r="I392" s="358">
        <v>69.19</v>
      </c>
      <c r="J392" s="357" t="s">
        <v>1291</v>
      </c>
    </row>
    <row r="393" spans="1:10" ht="14.65" customHeight="1" x14ac:dyDescent="0.25">
      <c r="A393" s="358" t="s">
        <v>1289</v>
      </c>
      <c r="B393" s="358" t="s">
        <v>2327</v>
      </c>
      <c r="C393" s="342" t="s">
        <v>2328</v>
      </c>
      <c r="D393" s="358" t="s">
        <v>1290</v>
      </c>
      <c r="E393" s="338" t="s">
        <v>2307</v>
      </c>
      <c r="F393" s="358" t="s">
        <v>2352</v>
      </c>
      <c r="G393" s="358" t="s">
        <v>621</v>
      </c>
      <c r="H393" s="342">
        <v>2009</v>
      </c>
      <c r="I393" s="358">
        <v>5875.4470000000001</v>
      </c>
      <c r="J393" s="357" t="s">
        <v>1291</v>
      </c>
    </row>
    <row r="394" spans="1:10" ht="14.65" customHeight="1" x14ac:dyDescent="0.25">
      <c r="A394" s="358" t="s">
        <v>1289</v>
      </c>
      <c r="B394" s="358" t="s">
        <v>2327</v>
      </c>
      <c r="C394" s="342" t="s">
        <v>2328</v>
      </c>
      <c r="D394" s="358" t="s">
        <v>1290</v>
      </c>
      <c r="E394" s="338" t="s">
        <v>2307</v>
      </c>
      <c r="F394" s="358" t="s">
        <v>2353</v>
      </c>
      <c r="G394" s="358" t="s">
        <v>621</v>
      </c>
      <c r="H394" s="342">
        <v>2009</v>
      </c>
      <c r="I394" s="358" t="s">
        <v>226</v>
      </c>
      <c r="J394" s="357" t="s">
        <v>1291</v>
      </c>
    </row>
    <row r="395" spans="1:10" ht="14.65" customHeight="1" x14ac:dyDescent="0.25">
      <c r="A395" s="358" t="s">
        <v>1289</v>
      </c>
      <c r="B395" s="358" t="s">
        <v>2327</v>
      </c>
      <c r="C395" s="342" t="s">
        <v>2328</v>
      </c>
      <c r="D395" s="358" t="s">
        <v>1290</v>
      </c>
      <c r="E395" s="338" t="s">
        <v>2307</v>
      </c>
      <c r="F395" s="358" t="s">
        <v>2354</v>
      </c>
      <c r="G395" s="358" t="s">
        <v>621</v>
      </c>
      <c r="H395" s="342">
        <v>2009</v>
      </c>
      <c r="I395" s="358" t="s">
        <v>226</v>
      </c>
      <c r="J395" s="357" t="s">
        <v>1291</v>
      </c>
    </row>
    <row r="396" spans="1:10" ht="14.65" customHeight="1" x14ac:dyDescent="0.25">
      <c r="A396" s="358" t="s">
        <v>1289</v>
      </c>
      <c r="B396" s="358" t="s">
        <v>2327</v>
      </c>
      <c r="C396" s="342" t="s">
        <v>2328</v>
      </c>
      <c r="D396" s="358" t="s">
        <v>1290</v>
      </c>
      <c r="E396" s="338" t="s">
        <v>2307</v>
      </c>
      <c r="F396" s="358" t="s">
        <v>2355</v>
      </c>
      <c r="G396" s="358" t="s">
        <v>621</v>
      </c>
      <c r="H396" s="342">
        <v>2009</v>
      </c>
      <c r="I396" s="358">
        <v>4588.7160000000003</v>
      </c>
      <c r="J396" s="357" t="s">
        <v>1291</v>
      </c>
    </row>
    <row r="397" spans="1:10" ht="14.65" customHeight="1" x14ac:dyDescent="0.25">
      <c r="A397" s="358" t="s">
        <v>1289</v>
      </c>
      <c r="B397" s="358" t="s">
        <v>2327</v>
      </c>
      <c r="C397" s="342" t="s">
        <v>2328</v>
      </c>
      <c r="D397" s="358" t="s">
        <v>1290</v>
      </c>
      <c r="E397" s="338" t="s">
        <v>2307</v>
      </c>
      <c r="F397" s="358" t="s">
        <v>2356</v>
      </c>
      <c r="G397" s="358" t="s">
        <v>621</v>
      </c>
      <c r="H397" s="342">
        <v>2009</v>
      </c>
      <c r="I397" s="358">
        <v>4797.0069999999996</v>
      </c>
      <c r="J397" s="357" t="s">
        <v>1291</v>
      </c>
    </row>
    <row r="398" spans="1:10" ht="14.65" customHeight="1" x14ac:dyDescent="0.25">
      <c r="A398" s="358" t="s">
        <v>1289</v>
      </c>
      <c r="B398" s="358" t="s">
        <v>2327</v>
      </c>
      <c r="C398" s="342" t="s">
        <v>2328</v>
      </c>
      <c r="D398" s="358" t="s">
        <v>1290</v>
      </c>
      <c r="E398" s="338" t="s">
        <v>2307</v>
      </c>
      <c r="F398" s="358" t="s">
        <v>2357</v>
      </c>
      <c r="G398" s="358" t="s">
        <v>621</v>
      </c>
      <c r="H398" s="342">
        <v>2009</v>
      </c>
      <c r="I398" s="358">
        <v>-208.291</v>
      </c>
      <c r="J398" s="357" t="s">
        <v>1291</v>
      </c>
    </row>
    <row r="399" spans="1:10" ht="14.65" customHeight="1" x14ac:dyDescent="0.25">
      <c r="A399" s="358" t="s">
        <v>1289</v>
      </c>
      <c r="B399" s="358" t="s">
        <v>2327</v>
      </c>
      <c r="C399" s="342" t="s">
        <v>2328</v>
      </c>
      <c r="D399" s="358" t="s">
        <v>1290</v>
      </c>
      <c r="E399" s="338" t="s">
        <v>2307</v>
      </c>
      <c r="F399" s="358" t="s">
        <v>2358</v>
      </c>
      <c r="G399" s="358" t="s">
        <v>621</v>
      </c>
      <c r="H399" s="342">
        <v>2009</v>
      </c>
      <c r="I399" s="358" t="s">
        <v>226</v>
      </c>
      <c r="J399" s="357" t="s">
        <v>1291</v>
      </c>
    </row>
    <row r="400" spans="1:10" ht="14.65" customHeight="1" x14ac:dyDescent="0.25">
      <c r="A400" s="358" t="s">
        <v>1289</v>
      </c>
      <c r="B400" s="358" t="s">
        <v>2327</v>
      </c>
      <c r="C400" s="342" t="s">
        <v>2328</v>
      </c>
      <c r="D400" s="358" t="s">
        <v>1290</v>
      </c>
      <c r="E400" s="338" t="s">
        <v>2307</v>
      </c>
      <c r="F400" s="358" t="s">
        <v>2359</v>
      </c>
      <c r="G400" s="358" t="s">
        <v>621</v>
      </c>
      <c r="H400" s="342">
        <v>2009</v>
      </c>
      <c r="I400" s="358">
        <v>8466.7379999999994</v>
      </c>
      <c r="J400" s="357" t="s">
        <v>1291</v>
      </c>
    </row>
    <row r="401" spans="1:10" ht="14.65" customHeight="1" x14ac:dyDescent="0.25">
      <c r="A401" s="358" t="s">
        <v>1289</v>
      </c>
      <c r="B401" s="358" t="s">
        <v>2327</v>
      </c>
      <c r="C401" s="342" t="s">
        <v>2328</v>
      </c>
      <c r="D401" s="358" t="s">
        <v>1290</v>
      </c>
      <c r="E401" s="338" t="s">
        <v>2307</v>
      </c>
      <c r="F401" s="358" t="s">
        <v>2360</v>
      </c>
      <c r="G401" s="358" t="s">
        <v>621</v>
      </c>
      <c r="H401" s="342">
        <v>2009</v>
      </c>
      <c r="I401" s="358">
        <v>26475.878000000001</v>
      </c>
      <c r="J401" s="357" t="s">
        <v>1291</v>
      </c>
    </row>
    <row r="402" spans="1:10" ht="14.65" customHeight="1" x14ac:dyDescent="0.25">
      <c r="A402" s="358" t="s">
        <v>1289</v>
      </c>
      <c r="B402" s="358" t="s">
        <v>2327</v>
      </c>
      <c r="C402" s="342" t="s">
        <v>2328</v>
      </c>
      <c r="D402" s="358" t="s">
        <v>1290</v>
      </c>
      <c r="E402" s="338" t="s">
        <v>2307</v>
      </c>
      <c r="F402" s="358" t="s">
        <v>2361</v>
      </c>
      <c r="G402" s="358" t="s">
        <v>621</v>
      </c>
      <c r="H402" s="342">
        <v>2009</v>
      </c>
      <c r="I402" s="358">
        <v>58.802</v>
      </c>
      <c r="J402" s="357" t="s">
        <v>1291</v>
      </c>
    </row>
    <row r="403" spans="1:10" ht="14.65" customHeight="1" x14ac:dyDescent="0.25">
      <c r="A403" s="358" t="s">
        <v>1289</v>
      </c>
      <c r="B403" s="358" t="s">
        <v>2327</v>
      </c>
      <c r="C403" s="342" t="s">
        <v>2328</v>
      </c>
      <c r="D403" s="358" t="s">
        <v>1290</v>
      </c>
      <c r="E403" s="338" t="s">
        <v>2307</v>
      </c>
      <c r="F403" s="358" t="s">
        <v>2362</v>
      </c>
      <c r="G403" s="358" t="s">
        <v>621</v>
      </c>
      <c r="H403" s="342">
        <v>2009</v>
      </c>
      <c r="I403" s="358">
        <v>10.4</v>
      </c>
      <c r="J403" s="357" t="s">
        <v>1291</v>
      </c>
    </row>
    <row r="404" spans="1:10" ht="14.65" customHeight="1" x14ac:dyDescent="0.25">
      <c r="A404" s="358" t="s">
        <v>1289</v>
      </c>
      <c r="B404" s="358" t="s">
        <v>2327</v>
      </c>
      <c r="C404" s="342" t="s">
        <v>2328</v>
      </c>
      <c r="D404" s="358" t="s">
        <v>1290</v>
      </c>
      <c r="E404" s="338" t="s">
        <v>2307</v>
      </c>
      <c r="F404" s="358" t="s">
        <v>2363</v>
      </c>
      <c r="G404" s="358" t="s">
        <v>621</v>
      </c>
      <c r="H404" s="342">
        <v>2009</v>
      </c>
      <c r="I404" s="358">
        <v>11.202</v>
      </c>
      <c r="J404" s="357" t="s">
        <v>1291</v>
      </c>
    </row>
    <row r="405" spans="1:10" ht="14.65" customHeight="1" x14ac:dyDescent="0.25">
      <c r="A405" s="358" t="s">
        <v>1289</v>
      </c>
      <c r="B405" s="358" t="s">
        <v>2327</v>
      </c>
      <c r="C405" s="342" t="s">
        <v>2328</v>
      </c>
      <c r="D405" s="358" t="s">
        <v>1290</v>
      </c>
      <c r="E405" s="338" t="s">
        <v>2307</v>
      </c>
      <c r="F405" s="358" t="s">
        <v>2364</v>
      </c>
      <c r="G405" s="358" t="s">
        <v>621</v>
      </c>
      <c r="H405" s="342">
        <v>2009</v>
      </c>
      <c r="I405" s="358">
        <v>37.200000000000003</v>
      </c>
      <c r="J405" s="357" t="s">
        <v>1291</v>
      </c>
    </row>
    <row r="406" spans="1:10" ht="14.65" customHeight="1" x14ac:dyDescent="0.25">
      <c r="A406" s="358" t="s">
        <v>1289</v>
      </c>
      <c r="B406" s="358" t="s">
        <v>2327</v>
      </c>
      <c r="C406" s="342" t="s">
        <v>2328</v>
      </c>
      <c r="D406" s="358" t="s">
        <v>1290</v>
      </c>
      <c r="E406" s="338" t="s">
        <v>2307</v>
      </c>
      <c r="F406" s="358" t="s">
        <v>2365</v>
      </c>
      <c r="G406" s="358" t="s">
        <v>621</v>
      </c>
      <c r="H406" s="342">
        <v>2009</v>
      </c>
      <c r="I406" s="358">
        <v>86095.103000000003</v>
      </c>
      <c r="J406" s="357" t="s">
        <v>1291</v>
      </c>
    </row>
    <row r="407" spans="1:10" ht="14.65" customHeight="1" x14ac:dyDescent="0.25">
      <c r="A407" s="358" t="s">
        <v>1289</v>
      </c>
      <c r="B407" s="358" t="s">
        <v>2327</v>
      </c>
      <c r="C407" s="342" t="s">
        <v>2328</v>
      </c>
      <c r="D407" s="358" t="s">
        <v>1290</v>
      </c>
      <c r="E407" s="338" t="s">
        <v>2307</v>
      </c>
      <c r="F407" s="358" t="s">
        <v>2366</v>
      </c>
      <c r="G407" s="358" t="s">
        <v>621</v>
      </c>
      <c r="H407" s="342">
        <v>2009</v>
      </c>
      <c r="I407" s="358">
        <v>35771.415999999997</v>
      </c>
      <c r="J407" s="357" t="s">
        <v>1291</v>
      </c>
    </row>
    <row r="408" spans="1:10" ht="14.65" customHeight="1" x14ac:dyDescent="0.25">
      <c r="A408" s="358" t="s">
        <v>1289</v>
      </c>
      <c r="B408" s="358" t="s">
        <v>2327</v>
      </c>
      <c r="C408" s="342" t="s">
        <v>2328</v>
      </c>
      <c r="D408" s="358" t="s">
        <v>1290</v>
      </c>
      <c r="E408" s="338" t="s">
        <v>2307</v>
      </c>
      <c r="F408" s="358" t="s">
        <v>2367</v>
      </c>
      <c r="G408" s="358" t="s">
        <v>621</v>
      </c>
      <c r="H408" s="342">
        <v>2009</v>
      </c>
      <c r="I408" s="358">
        <v>34972.33</v>
      </c>
      <c r="J408" s="357" t="s">
        <v>1291</v>
      </c>
    </row>
    <row r="409" spans="1:10" ht="14.65" customHeight="1" x14ac:dyDescent="0.25">
      <c r="A409" s="358" t="s">
        <v>1289</v>
      </c>
      <c r="B409" s="358" t="s">
        <v>2327</v>
      </c>
      <c r="C409" s="342" t="s">
        <v>2328</v>
      </c>
      <c r="D409" s="358" t="s">
        <v>1290</v>
      </c>
      <c r="E409" s="338" t="s">
        <v>2307</v>
      </c>
      <c r="F409" s="358" t="s">
        <v>2368</v>
      </c>
      <c r="G409" s="358" t="s">
        <v>621</v>
      </c>
      <c r="H409" s="342">
        <v>2009</v>
      </c>
      <c r="I409" s="358">
        <v>600.75699999999995</v>
      </c>
      <c r="J409" s="357" t="s">
        <v>1291</v>
      </c>
    </row>
    <row r="410" spans="1:10" ht="14.65" customHeight="1" x14ac:dyDescent="0.25">
      <c r="A410" s="358" t="s">
        <v>1289</v>
      </c>
      <c r="B410" s="358" t="s">
        <v>2327</v>
      </c>
      <c r="C410" s="342" t="s">
        <v>2328</v>
      </c>
      <c r="D410" s="358" t="s">
        <v>1290</v>
      </c>
      <c r="E410" s="338" t="s">
        <v>2307</v>
      </c>
      <c r="F410" s="358" t="s">
        <v>2369</v>
      </c>
      <c r="G410" s="358" t="s">
        <v>621</v>
      </c>
      <c r="H410" s="342">
        <v>2009</v>
      </c>
      <c r="I410" s="358">
        <v>198.32900000000001</v>
      </c>
      <c r="J410" s="357" t="s">
        <v>1291</v>
      </c>
    </row>
    <row r="411" spans="1:10" ht="14.65" customHeight="1" x14ac:dyDescent="0.25">
      <c r="A411" s="358" t="s">
        <v>1289</v>
      </c>
      <c r="B411" s="358" t="s">
        <v>2327</v>
      </c>
      <c r="C411" s="342" t="s">
        <v>2328</v>
      </c>
      <c r="D411" s="358" t="s">
        <v>1290</v>
      </c>
      <c r="E411" s="338" t="s">
        <v>2307</v>
      </c>
      <c r="F411" s="358" t="s">
        <v>2370</v>
      </c>
      <c r="G411" s="358" t="s">
        <v>621</v>
      </c>
      <c r="H411" s="342">
        <v>2009</v>
      </c>
      <c r="I411" s="358">
        <v>49857.712</v>
      </c>
      <c r="J411" s="357" t="s">
        <v>1291</v>
      </c>
    </row>
    <row r="412" spans="1:10" ht="14.65" customHeight="1" x14ac:dyDescent="0.25">
      <c r="A412" s="358" t="s">
        <v>1289</v>
      </c>
      <c r="B412" s="358" t="s">
        <v>2327</v>
      </c>
      <c r="C412" s="342" t="s">
        <v>2328</v>
      </c>
      <c r="D412" s="358" t="s">
        <v>1290</v>
      </c>
      <c r="E412" s="338" t="s">
        <v>2307</v>
      </c>
      <c r="F412" s="358" t="s">
        <v>2371</v>
      </c>
      <c r="G412" s="358" t="s">
        <v>621</v>
      </c>
      <c r="H412" s="342">
        <v>2009</v>
      </c>
      <c r="I412" s="358">
        <v>995.90700000000004</v>
      </c>
      <c r="J412" s="357" t="s">
        <v>1291</v>
      </c>
    </row>
    <row r="413" spans="1:10" ht="14.65" customHeight="1" x14ac:dyDescent="0.25">
      <c r="A413" s="358" t="s">
        <v>1289</v>
      </c>
      <c r="B413" s="358" t="s">
        <v>2327</v>
      </c>
      <c r="C413" s="342" t="s">
        <v>2328</v>
      </c>
      <c r="D413" s="358" t="s">
        <v>1290</v>
      </c>
      <c r="E413" s="338" t="s">
        <v>2307</v>
      </c>
      <c r="F413" s="358" t="s">
        <v>2372</v>
      </c>
      <c r="G413" s="358" t="s">
        <v>621</v>
      </c>
      <c r="H413" s="342">
        <v>2009</v>
      </c>
      <c r="I413" s="358">
        <v>48861.805999999997</v>
      </c>
      <c r="J413" s="357" t="s">
        <v>1291</v>
      </c>
    </row>
    <row r="414" spans="1:10" ht="14.65" customHeight="1" x14ac:dyDescent="0.25">
      <c r="A414" s="358" t="s">
        <v>1289</v>
      </c>
      <c r="B414" s="358" t="s">
        <v>2327</v>
      </c>
      <c r="C414" s="342" t="s">
        <v>2328</v>
      </c>
      <c r="D414" s="358" t="s">
        <v>1290</v>
      </c>
      <c r="E414" s="338" t="s">
        <v>2307</v>
      </c>
      <c r="F414" s="358" t="s">
        <v>2373</v>
      </c>
      <c r="G414" s="358" t="s">
        <v>621</v>
      </c>
      <c r="H414" s="342">
        <v>2009</v>
      </c>
      <c r="I414" s="358">
        <v>465.97399999999999</v>
      </c>
      <c r="J414" s="357" t="s">
        <v>1291</v>
      </c>
    </row>
    <row r="415" spans="1:10" ht="14.65" customHeight="1" x14ac:dyDescent="0.25">
      <c r="A415" s="358" t="s">
        <v>1289</v>
      </c>
      <c r="B415" s="358" t="s">
        <v>2327</v>
      </c>
      <c r="C415" s="342" t="s">
        <v>2328</v>
      </c>
      <c r="D415" s="358" t="s">
        <v>1290</v>
      </c>
      <c r="E415" s="338" t="s">
        <v>2307</v>
      </c>
      <c r="F415" s="358" t="s">
        <v>2373</v>
      </c>
      <c r="G415" s="358" t="s">
        <v>621</v>
      </c>
      <c r="H415" s="342">
        <v>2009</v>
      </c>
      <c r="I415" s="358">
        <v>465.97399999999999</v>
      </c>
      <c r="J415" s="357" t="s">
        <v>1291</v>
      </c>
    </row>
    <row r="416" spans="1:10" ht="14.65" customHeight="1" x14ac:dyDescent="0.25">
      <c r="A416" s="358" t="s">
        <v>1289</v>
      </c>
      <c r="B416" s="358" t="s">
        <v>2327</v>
      </c>
      <c r="C416" s="342" t="s">
        <v>2328</v>
      </c>
      <c r="D416" s="358" t="s">
        <v>1290</v>
      </c>
      <c r="E416" s="338" t="s">
        <v>2307</v>
      </c>
      <c r="F416" s="358" t="s">
        <v>2329</v>
      </c>
      <c r="G416" s="358" t="s">
        <v>621</v>
      </c>
      <c r="H416" s="342">
        <v>2010</v>
      </c>
      <c r="I416" s="358">
        <v>83311.981</v>
      </c>
      <c r="J416" s="357" t="s">
        <v>591</v>
      </c>
    </row>
    <row r="417" spans="1:10" ht="14.65" customHeight="1" x14ac:dyDescent="0.25">
      <c r="A417" s="358" t="s">
        <v>1289</v>
      </c>
      <c r="B417" s="358" t="s">
        <v>2327</v>
      </c>
      <c r="C417" s="342" t="s">
        <v>2328</v>
      </c>
      <c r="D417" s="358" t="s">
        <v>1290</v>
      </c>
      <c r="E417" s="338" t="s">
        <v>2307</v>
      </c>
      <c r="F417" s="358" t="s">
        <v>2330</v>
      </c>
      <c r="G417" s="358" t="s">
        <v>621</v>
      </c>
      <c r="H417" s="342">
        <v>2010</v>
      </c>
      <c r="I417" s="358">
        <v>80250.426000000007</v>
      </c>
      <c r="J417" s="357" t="s">
        <v>591</v>
      </c>
    </row>
    <row r="418" spans="1:10" ht="14.65" customHeight="1" x14ac:dyDescent="0.25">
      <c r="A418" s="358" t="s">
        <v>1289</v>
      </c>
      <c r="B418" s="358" t="s">
        <v>2327</v>
      </c>
      <c r="C418" s="342" t="s">
        <v>2328</v>
      </c>
      <c r="D418" s="358" t="s">
        <v>1290</v>
      </c>
      <c r="E418" s="338" t="s">
        <v>2307</v>
      </c>
      <c r="F418" s="358" t="s">
        <v>2331</v>
      </c>
      <c r="G418" s="358" t="s">
        <v>621</v>
      </c>
      <c r="H418" s="342">
        <v>2010</v>
      </c>
      <c r="I418" s="358">
        <v>28482.896000000001</v>
      </c>
      <c r="J418" s="357" t="s">
        <v>591</v>
      </c>
    </row>
    <row r="419" spans="1:10" ht="14.65" customHeight="1" x14ac:dyDescent="0.25">
      <c r="A419" s="358" t="s">
        <v>1289</v>
      </c>
      <c r="B419" s="358" t="s">
        <v>2327</v>
      </c>
      <c r="C419" s="342" t="s">
        <v>2328</v>
      </c>
      <c r="D419" s="358" t="s">
        <v>1290</v>
      </c>
      <c r="E419" s="338" t="s">
        <v>2307</v>
      </c>
      <c r="F419" s="358" t="s">
        <v>2332</v>
      </c>
      <c r="G419" s="358" t="s">
        <v>621</v>
      </c>
      <c r="H419" s="342">
        <v>2010</v>
      </c>
      <c r="I419" s="358">
        <v>7908.3890000000001</v>
      </c>
      <c r="J419" s="357" t="s">
        <v>591</v>
      </c>
    </row>
    <row r="420" spans="1:10" ht="14.65" customHeight="1" x14ac:dyDescent="0.25">
      <c r="A420" s="358" t="s">
        <v>1289</v>
      </c>
      <c r="B420" s="358" t="s">
        <v>2327</v>
      </c>
      <c r="C420" s="342" t="s">
        <v>2328</v>
      </c>
      <c r="D420" s="358" t="s">
        <v>1290</v>
      </c>
      <c r="E420" s="338" t="s">
        <v>2307</v>
      </c>
      <c r="F420" s="358" t="s">
        <v>2333</v>
      </c>
      <c r="G420" s="358" t="s">
        <v>621</v>
      </c>
      <c r="H420" s="342">
        <v>2010</v>
      </c>
      <c r="I420" s="358">
        <v>43859.141000000003</v>
      </c>
      <c r="J420" s="357" t="s">
        <v>591</v>
      </c>
    </row>
    <row r="421" spans="1:10" ht="14.65" customHeight="1" x14ac:dyDescent="0.25">
      <c r="A421" s="358" t="s">
        <v>1289</v>
      </c>
      <c r="B421" s="358" t="s">
        <v>2327</v>
      </c>
      <c r="C421" s="342" t="s">
        <v>2328</v>
      </c>
      <c r="D421" s="358" t="s">
        <v>1290</v>
      </c>
      <c r="E421" s="338" t="s">
        <v>2307</v>
      </c>
      <c r="F421" s="358" t="s">
        <v>2334</v>
      </c>
      <c r="G421" s="358" t="s">
        <v>621</v>
      </c>
      <c r="H421" s="342">
        <v>2010</v>
      </c>
      <c r="I421" s="358">
        <v>3061.5549999999998</v>
      </c>
      <c r="J421" s="357" t="s">
        <v>591</v>
      </c>
    </row>
    <row r="422" spans="1:10" ht="14.65" customHeight="1" x14ac:dyDescent="0.25">
      <c r="A422" s="358" t="s">
        <v>1289</v>
      </c>
      <c r="B422" s="358" t="s">
        <v>2327</v>
      </c>
      <c r="C422" s="342" t="s">
        <v>2328</v>
      </c>
      <c r="D422" s="358" t="s">
        <v>1290</v>
      </c>
      <c r="E422" s="338" t="s">
        <v>2307</v>
      </c>
      <c r="F422" s="358" t="s">
        <v>2335</v>
      </c>
      <c r="G422" s="358" t="s">
        <v>621</v>
      </c>
      <c r="H422" s="342">
        <v>2010</v>
      </c>
      <c r="I422" s="358">
        <v>3061.5549999999998</v>
      </c>
      <c r="J422" s="357" t="s">
        <v>591</v>
      </c>
    </row>
    <row r="423" spans="1:10" ht="14.65" customHeight="1" x14ac:dyDescent="0.25">
      <c r="A423" s="358" t="s">
        <v>1289</v>
      </c>
      <c r="B423" s="358" t="s">
        <v>2327</v>
      </c>
      <c r="C423" s="342" t="s">
        <v>2328</v>
      </c>
      <c r="D423" s="358" t="s">
        <v>1290</v>
      </c>
      <c r="E423" s="338" t="s">
        <v>2307</v>
      </c>
      <c r="F423" s="358" t="s">
        <v>2336</v>
      </c>
      <c r="G423" s="358" t="s">
        <v>621</v>
      </c>
      <c r="H423" s="342">
        <v>2010</v>
      </c>
      <c r="I423" s="358" t="s">
        <v>353</v>
      </c>
      <c r="J423" s="357" t="s">
        <v>591</v>
      </c>
    </row>
    <row r="424" spans="1:10" ht="14.65" customHeight="1" x14ac:dyDescent="0.25">
      <c r="A424" s="358" t="s">
        <v>1289</v>
      </c>
      <c r="B424" s="358" t="s">
        <v>2327</v>
      </c>
      <c r="C424" s="342" t="s">
        <v>2328</v>
      </c>
      <c r="D424" s="358" t="s">
        <v>1290</v>
      </c>
      <c r="E424" s="338" t="s">
        <v>2307</v>
      </c>
      <c r="F424" s="358" t="s">
        <v>2337</v>
      </c>
      <c r="G424" s="358" t="s">
        <v>621</v>
      </c>
      <c r="H424" s="342">
        <v>2010</v>
      </c>
      <c r="I424" s="358" t="s">
        <v>226</v>
      </c>
      <c r="J424" s="357" t="s">
        <v>591</v>
      </c>
    </row>
    <row r="425" spans="1:10" ht="14.65" customHeight="1" x14ac:dyDescent="0.25">
      <c r="A425" s="358" t="s">
        <v>1289</v>
      </c>
      <c r="B425" s="358" t="s">
        <v>2327</v>
      </c>
      <c r="C425" s="342" t="s">
        <v>2328</v>
      </c>
      <c r="D425" s="358" t="s">
        <v>1290</v>
      </c>
      <c r="E425" s="338" t="s">
        <v>2307</v>
      </c>
      <c r="F425" s="358" t="s">
        <v>2338</v>
      </c>
      <c r="G425" s="358" t="s">
        <v>621</v>
      </c>
      <c r="H425" s="342">
        <v>2010</v>
      </c>
      <c r="I425" s="358">
        <v>5780.1620000000003</v>
      </c>
      <c r="J425" s="357" t="s">
        <v>591</v>
      </c>
    </row>
    <row r="426" spans="1:10" ht="14.65" customHeight="1" x14ac:dyDescent="0.25">
      <c r="A426" s="358" t="s">
        <v>1289</v>
      </c>
      <c r="B426" s="358" t="s">
        <v>2327</v>
      </c>
      <c r="C426" s="342" t="s">
        <v>2328</v>
      </c>
      <c r="D426" s="358" t="s">
        <v>1290</v>
      </c>
      <c r="E426" s="338" t="s">
        <v>2307</v>
      </c>
      <c r="F426" s="358" t="s">
        <v>2339</v>
      </c>
      <c r="G426" s="358" t="s">
        <v>621</v>
      </c>
      <c r="H426" s="342">
        <v>2010</v>
      </c>
      <c r="I426" s="358">
        <v>5919.8819999999996</v>
      </c>
      <c r="J426" s="357" t="s">
        <v>591</v>
      </c>
    </row>
    <row r="427" spans="1:10" ht="14.65" customHeight="1" x14ac:dyDescent="0.25">
      <c r="A427" s="358" t="s">
        <v>1289</v>
      </c>
      <c r="B427" s="358" t="s">
        <v>2327</v>
      </c>
      <c r="C427" s="342" t="s">
        <v>2328</v>
      </c>
      <c r="D427" s="358" t="s">
        <v>1290</v>
      </c>
      <c r="E427" s="338" t="s">
        <v>2307</v>
      </c>
      <c r="F427" s="358" t="s">
        <v>2340</v>
      </c>
      <c r="G427" s="358" t="s">
        <v>621</v>
      </c>
      <c r="H427" s="342">
        <v>2010</v>
      </c>
      <c r="I427" s="358">
        <v>-139.72</v>
      </c>
      <c r="J427" s="357" t="s">
        <v>591</v>
      </c>
    </row>
    <row r="428" spans="1:10" ht="14.65" customHeight="1" x14ac:dyDescent="0.25">
      <c r="A428" s="358" t="s">
        <v>1289</v>
      </c>
      <c r="B428" s="358" t="s">
        <v>2327</v>
      </c>
      <c r="C428" s="342" t="s">
        <v>2328</v>
      </c>
      <c r="D428" s="358" t="s">
        <v>1290</v>
      </c>
      <c r="E428" s="338" t="s">
        <v>2307</v>
      </c>
      <c r="F428" s="358" t="s">
        <v>2341</v>
      </c>
      <c r="G428" s="358" t="s">
        <v>621</v>
      </c>
      <c r="H428" s="342">
        <v>2010</v>
      </c>
      <c r="I428" s="358">
        <v>134.477</v>
      </c>
      <c r="J428" s="357" t="s">
        <v>591</v>
      </c>
    </row>
    <row r="429" spans="1:10" ht="14.65" customHeight="1" x14ac:dyDescent="0.25">
      <c r="A429" s="358" t="s">
        <v>1289</v>
      </c>
      <c r="B429" s="358" t="s">
        <v>2327</v>
      </c>
      <c r="C429" s="342" t="s">
        <v>2328</v>
      </c>
      <c r="D429" s="358" t="s">
        <v>1290</v>
      </c>
      <c r="E429" s="338" t="s">
        <v>2307</v>
      </c>
      <c r="F429" s="358" t="s">
        <v>2342</v>
      </c>
      <c r="G429" s="358" t="s">
        <v>621</v>
      </c>
      <c r="H429" s="342">
        <v>2010</v>
      </c>
      <c r="I429" s="358">
        <v>1.5649999999999999</v>
      </c>
      <c r="J429" s="357" t="s">
        <v>591</v>
      </c>
    </row>
    <row r="430" spans="1:10" ht="14.65" customHeight="1" x14ac:dyDescent="0.25">
      <c r="A430" s="358" t="s">
        <v>1289</v>
      </c>
      <c r="B430" s="358" t="s">
        <v>2327</v>
      </c>
      <c r="C430" s="342" t="s">
        <v>2328</v>
      </c>
      <c r="D430" s="358" t="s">
        <v>1290</v>
      </c>
      <c r="E430" s="338" t="s">
        <v>2307</v>
      </c>
      <c r="F430" s="358" t="s">
        <v>2343</v>
      </c>
      <c r="G430" s="358" t="s">
        <v>621</v>
      </c>
      <c r="H430" s="342">
        <v>2010</v>
      </c>
      <c r="I430" s="358">
        <v>79.216999999999999</v>
      </c>
      <c r="J430" s="357" t="s">
        <v>591</v>
      </c>
    </row>
    <row r="431" spans="1:10" ht="14.65" customHeight="1" x14ac:dyDescent="0.25">
      <c r="A431" s="358" t="s">
        <v>1289</v>
      </c>
      <c r="B431" s="358" t="s">
        <v>2327</v>
      </c>
      <c r="C431" s="342" t="s">
        <v>2328</v>
      </c>
      <c r="D431" s="358" t="s">
        <v>1290</v>
      </c>
      <c r="E431" s="338" t="s">
        <v>2307</v>
      </c>
      <c r="F431" s="358" t="s">
        <v>2344</v>
      </c>
      <c r="G431" s="358" t="s">
        <v>621</v>
      </c>
      <c r="H431" s="342">
        <v>2010</v>
      </c>
      <c r="I431" s="358">
        <v>53.695</v>
      </c>
      <c r="J431" s="357" t="s">
        <v>591</v>
      </c>
    </row>
    <row r="432" spans="1:10" ht="14.65" customHeight="1" x14ac:dyDescent="0.25">
      <c r="A432" s="358" t="s">
        <v>1289</v>
      </c>
      <c r="B432" s="358" t="s">
        <v>2327</v>
      </c>
      <c r="C432" s="342" t="s">
        <v>2328</v>
      </c>
      <c r="D432" s="358" t="s">
        <v>1290</v>
      </c>
      <c r="E432" s="338" t="s">
        <v>2307</v>
      </c>
      <c r="F432" s="358" t="s">
        <v>2345</v>
      </c>
      <c r="G432" s="358" t="s">
        <v>621</v>
      </c>
      <c r="H432" s="342">
        <v>2010</v>
      </c>
      <c r="I432" s="358">
        <v>80168.400999999998</v>
      </c>
      <c r="J432" s="357" t="s">
        <v>591</v>
      </c>
    </row>
    <row r="433" spans="1:10" ht="14.65" customHeight="1" x14ac:dyDescent="0.25">
      <c r="A433" s="358" t="s">
        <v>1289</v>
      </c>
      <c r="B433" s="358" t="s">
        <v>2327</v>
      </c>
      <c r="C433" s="342" t="s">
        <v>2328</v>
      </c>
      <c r="D433" s="358" t="s">
        <v>1290</v>
      </c>
      <c r="E433" s="338" t="s">
        <v>2307</v>
      </c>
      <c r="F433" s="358" t="s">
        <v>2346</v>
      </c>
      <c r="G433" s="358" t="s">
        <v>621</v>
      </c>
      <c r="H433" s="342">
        <v>2010</v>
      </c>
      <c r="I433" s="358">
        <v>23465.64</v>
      </c>
      <c r="J433" s="357" t="s">
        <v>591</v>
      </c>
    </row>
    <row r="434" spans="1:10" ht="14.65" customHeight="1" x14ac:dyDescent="0.25">
      <c r="A434" s="358" t="s">
        <v>1289</v>
      </c>
      <c r="B434" s="358" t="s">
        <v>2327</v>
      </c>
      <c r="C434" s="342" t="s">
        <v>2328</v>
      </c>
      <c r="D434" s="358" t="s">
        <v>1290</v>
      </c>
      <c r="E434" s="338" t="s">
        <v>2307</v>
      </c>
      <c r="F434" s="358" t="s">
        <v>2347</v>
      </c>
      <c r="G434" s="358" t="s">
        <v>621</v>
      </c>
      <c r="H434" s="342">
        <v>2010</v>
      </c>
      <c r="I434" s="358">
        <v>49720.919000000002</v>
      </c>
      <c r="J434" s="357" t="s">
        <v>591</v>
      </c>
    </row>
    <row r="435" spans="1:10" ht="14.65" customHeight="1" x14ac:dyDescent="0.25">
      <c r="A435" s="358" t="s">
        <v>1289</v>
      </c>
      <c r="B435" s="358" t="s">
        <v>2327</v>
      </c>
      <c r="C435" s="342" t="s">
        <v>2328</v>
      </c>
      <c r="D435" s="358" t="s">
        <v>1290</v>
      </c>
      <c r="E435" s="338" t="s">
        <v>2307</v>
      </c>
      <c r="F435" s="358" t="s">
        <v>2348</v>
      </c>
      <c r="G435" s="358" t="s">
        <v>621</v>
      </c>
      <c r="H435" s="342">
        <v>2010</v>
      </c>
      <c r="I435" s="358">
        <v>267.834</v>
      </c>
      <c r="J435" s="357" t="s">
        <v>591</v>
      </c>
    </row>
    <row r="436" spans="1:10" ht="14.65" customHeight="1" x14ac:dyDescent="0.25">
      <c r="A436" s="358" t="s">
        <v>1289</v>
      </c>
      <c r="B436" s="358" t="s">
        <v>2327</v>
      </c>
      <c r="C436" s="342" t="s">
        <v>2328</v>
      </c>
      <c r="D436" s="358" t="s">
        <v>1290</v>
      </c>
      <c r="E436" s="338" t="s">
        <v>2307</v>
      </c>
      <c r="F436" s="358" t="s">
        <v>2349</v>
      </c>
      <c r="G436" s="358" t="s">
        <v>621</v>
      </c>
      <c r="H436" s="342">
        <v>2010</v>
      </c>
      <c r="I436" s="358">
        <v>591.69500000000005</v>
      </c>
      <c r="J436" s="357" t="s">
        <v>591</v>
      </c>
    </row>
    <row r="437" spans="1:10" ht="14.65" customHeight="1" x14ac:dyDescent="0.25">
      <c r="A437" s="358" t="s">
        <v>1289</v>
      </c>
      <c r="B437" s="358" t="s">
        <v>2327</v>
      </c>
      <c r="C437" s="342" t="s">
        <v>2328</v>
      </c>
      <c r="D437" s="358" t="s">
        <v>1290</v>
      </c>
      <c r="E437" s="338" t="s">
        <v>2307</v>
      </c>
      <c r="F437" s="358" t="s">
        <v>2350</v>
      </c>
      <c r="G437" s="358" t="s">
        <v>621</v>
      </c>
      <c r="H437" s="342">
        <v>2010</v>
      </c>
      <c r="I437" s="358">
        <v>11.384</v>
      </c>
      <c r="J437" s="357" t="s">
        <v>591</v>
      </c>
    </row>
    <row r="438" spans="1:10" ht="14.65" customHeight="1" x14ac:dyDescent="0.25">
      <c r="A438" s="358" t="s">
        <v>1289</v>
      </c>
      <c r="B438" s="358" t="s">
        <v>2327</v>
      </c>
      <c r="C438" s="342" t="s">
        <v>2328</v>
      </c>
      <c r="D438" s="358" t="s">
        <v>1290</v>
      </c>
      <c r="E438" s="338" t="s">
        <v>2307</v>
      </c>
      <c r="F438" s="358" t="s">
        <v>2351</v>
      </c>
      <c r="G438" s="358" t="s">
        <v>621</v>
      </c>
      <c r="H438" s="342">
        <v>2010</v>
      </c>
      <c r="I438" s="358">
        <v>161.91999999999999</v>
      </c>
      <c r="J438" s="357" t="s">
        <v>591</v>
      </c>
    </row>
    <row r="439" spans="1:10" ht="14.65" customHeight="1" x14ac:dyDescent="0.25">
      <c r="A439" s="358" t="s">
        <v>1289</v>
      </c>
      <c r="B439" s="358" t="s">
        <v>2327</v>
      </c>
      <c r="C439" s="342" t="s">
        <v>2328</v>
      </c>
      <c r="D439" s="358" t="s">
        <v>1290</v>
      </c>
      <c r="E439" s="338" t="s">
        <v>2307</v>
      </c>
      <c r="F439" s="358" t="s">
        <v>2352</v>
      </c>
      <c r="G439" s="358" t="s">
        <v>621</v>
      </c>
      <c r="H439" s="342">
        <v>2010</v>
      </c>
      <c r="I439" s="358">
        <v>6228.2259999999997</v>
      </c>
      <c r="J439" s="357" t="s">
        <v>591</v>
      </c>
    </row>
    <row r="440" spans="1:10" ht="14.65" customHeight="1" x14ac:dyDescent="0.25">
      <c r="A440" s="358" t="s">
        <v>1289</v>
      </c>
      <c r="B440" s="358" t="s">
        <v>2327</v>
      </c>
      <c r="C440" s="342" t="s">
        <v>2328</v>
      </c>
      <c r="D440" s="358" t="s">
        <v>1290</v>
      </c>
      <c r="E440" s="338" t="s">
        <v>2307</v>
      </c>
      <c r="F440" s="358" t="s">
        <v>2353</v>
      </c>
      <c r="G440" s="358" t="s">
        <v>621</v>
      </c>
      <c r="H440" s="342">
        <v>2010</v>
      </c>
      <c r="I440" s="358" t="s">
        <v>226</v>
      </c>
      <c r="J440" s="357" t="s">
        <v>591</v>
      </c>
    </row>
    <row r="441" spans="1:10" ht="14.65" customHeight="1" x14ac:dyDescent="0.25">
      <c r="A441" s="358" t="s">
        <v>1289</v>
      </c>
      <c r="B441" s="358" t="s">
        <v>2327</v>
      </c>
      <c r="C441" s="342" t="s">
        <v>2328</v>
      </c>
      <c r="D441" s="358" t="s">
        <v>1290</v>
      </c>
      <c r="E441" s="338" t="s">
        <v>2307</v>
      </c>
      <c r="F441" s="358" t="s">
        <v>2354</v>
      </c>
      <c r="G441" s="358" t="s">
        <v>621</v>
      </c>
      <c r="H441" s="342">
        <v>2010</v>
      </c>
      <c r="I441" s="358" t="s">
        <v>226</v>
      </c>
      <c r="J441" s="357" t="s">
        <v>591</v>
      </c>
    </row>
    <row r="442" spans="1:10" ht="14.65" customHeight="1" x14ac:dyDescent="0.25">
      <c r="A442" s="358" t="s">
        <v>1289</v>
      </c>
      <c r="B442" s="358" t="s">
        <v>2327</v>
      </c>
      <c r="C442" s="342" t="s">
        <v>2328</v>
      </c>
      <c r="D442" s="358" t="s">
        <v>1290</v>
      </c>
      <c r="E442" s="338" t="s">
        <v>2307</v>
      </c>
      <c r="F442" s="358" t="s">
        <v>2355</v>
      </c>
      <c r="G442" s="358" t="s">
        <v>621</v>
      </c>
      <c r="H442" s="342">
        <v>2010</v>
      </c>
      <c r="I442" s="358">
        <v>5012.5050000000001</v>
      </c>
      <c r="J442" s="357" t="s">
        <v>591</v>
      </c>
    </row>
    <row r="443" spans="1:10" ht="14.65" customHeight="1" x14ac:dyDescent="0.25">
      <c r="A443" s="358" t="s">
        <v>1289</v>
      </c>
      <c r="B443" s="358" t="s">
        <v>2327</v>
      </c>
      <c r="C443" s="342" t="s">
        <v>2328</v>
      </c>
      <c r="D443" s="358" t="s">
        <v>1290</v>
      </c>
      <c r="E443" s="338" t="s">
        <v>2307</v>
      </c>
      <c r="F443" s="358" t="s">
        <v>2356</v>
      </c>
      <c r="G443" s="358" t="s">
        <v>621</v>
      </c>
      <c r="H443" s="342">
        <v>2010</v>
      </c>
      <c r="I443" s="358">
        <v>5012.5050000000001</v>
      </c>
      <c r="J443" s="357" t="s">
        <v>591</v>
      </c>
    </row>
    <row r="444" spans="1:10" ht="14.65" customHeight="1" x14ac:dyDescent="0.25">
      <c r="A444" s="358" t="s">
        <v>1289</v>
      </c>
      <c r="B444" s="358" t="s">
        <v>2327</v>
      </c>
      <c r="C444" s="342" t="s">
        <v>2328</v>
      </c>
      <c r="D444" s="358" t="s">
        <v>1290</v>
      </c>
      <c r="E444" s="338" t="s">
        <v>2307</v>
      </c>
      <c r="F444" s="358" t="s">
        <v>2357</v>
      </c>
      <c r="G444" s="358" t="s">
        <v>621</v>
      </c>
      <c r="H444" s="342">
        <v>2010</v>
      </c>
      <c r="I444" s="358" t="s">
        <v>4</v>
      </c>
      <c r="J444" s="357" t="s">
        <v>591</v>
      </c>
    </row>
    <row r="445" spans="1:10" ht="14.65" customHeight="1" x14ac:dyDescent="0.25">
      <c r="A445" s="358" t="s">
        <v>1289</v>
      </c>
      <c r="B445" s="358" t="s">
        <v>2327</v>
      </c>
      <c r="C445" s="342" t="s">
        <v>2328</v>
      </c>
      <c r="D445" s="358" t="s">
        <v>1290</v>
      </c>
      <c r="E445" s="338" t="s">
        <v>2307</v>
      </c>
      <c r="F445" s="358" t="s">
        <v>2358</v>
      </c>
      <c r="G445" s="358" t="s">
        <v>621</v>
      </c>
      <c r="H445" s="342">
        <v>2010</v>
      </c>
      <c r="I445" s="358" t="s">
        <v>226</v>
      </c>
      <c r="J445" s="357" t="s">
        <v>591</v>
      </c>
    </row>
    <row r="446" spans="1:10" ht="14.65" customHeight="1" x14ac:dyDescent="0.25">
      <c r="A446" s="358" t="s">
        <v>1289</v>
      </c>
      <c r="B446" s="358" t="s">
        <v>2327</v>
      </c>
      <c r="C446" s="342" t="s">
        <v>2328</v>
      </c>
      <c r="D446" s="358" t="s">
        <v>1290</v>
      </c>
      <c r="E446" s="338" t="s">
        <v>2307</v>
      </c>
      <c r="F446" s="358" t="s">
        <v>2359</v>
      </c>
      <c r="G446" s="358" t="s">
        <v>621</v>
      </c>
      <c r="H446" s="342">
        <v>2010</v>
      </c>
      <c r="I446" s="358">
        <v>8811.7610000000004</v>
      </c>
      <c r="J446" s="357" t="s">
        <v>591</v>
      </c>
    </row>
    <row r="447" spans="1:10" ht="14.65" customHeight="1" x14ac:dyDescent="0.25">
      <c r="A447" s="358" t="s">
        <v>1289</v>
      </c>
      <c r="B447" s="358" t="s">
        <v>2327</v>
      </c>
      <c r="C447" s="342" t="s">
        <v>2328</v>
      </c>
      <c r="D447" s="358" t="s">
        <v>1290</v>
      </c>
      <c r="E447" s="338" t="s">
        <v>2307</v>
      </c>
      <c r="F447" s="358" t="s">
        <v>2360</v>
      </c>
      <c r="G447" s="358" t="s">
        <v>621</v>
      </c>
      <c r="H447" s="342">
        <v>2010</v>
      </c>
      <c r="I447" s="358">
        <v>26393.323</v>
      </c>
      <c r="J447" s="357" t="s">
        <v>591</v>
      </c>
    </row>
    <row r="448" spans="1:10" ht="14.65" customHeight="1" x14ac:dyDescent="0.25">
      <c r="A448" s="358" t="s">
        <v>1289</v>
      </c>
      <c r="B448" s="358" t="s">
        <v>2327</v>
      </c>
      <c r="C448" s="342" t="s">
        <v>2328</v>
      </c>
      <c r="D448" s="358" t="s">
        <v>1290</v>
      </c>
      <c r="E448" s="338" t="s">
        <v>2307</v>
      </c>
      <c r="F448" s="358" t="s">
        <v>2361</v>
      </c>
      <c r="G448" s="358" t="s">
        <v>621</v>
      </c>
      <c r="H448" s="342">
        <v>2010</v>
      </c>
      <c r="I448" s="358">
        <v>62.165999999999997</v>
      </c>
      <c r="J448" s="357" t="s">
        <v>591</v>
      </c>
    </row>
    <row r="449" spans="1:10" ht="14.65" customHeight="1" x14ac:dyDescent="0.25">
      <c r="A449" s="358" t="s">
        <v>1289</v>
      </c>
      <c r="B449" s="358" t="s">
        <v>2327</v>
      </c>
      <c r="C449" s="342" t="s">
        <v>2328</v>
      </c>
      <c r="D449" s="358" t="s">
        <v>1290</v>
      </c>
      <c r="E449" s="338" t="s">
        <v>2307</v>
      </c>
      <c r="F449" s="358" t="s">
        <v>2362</v>
      </c>
      <c r="G449" s="358" t="s">
        <v>621</v>
      </c>
      <c r="H449" s="342">
        <v>2010</v>
      </c>
      <c r="I449" s="358">
        <v>10.71</v>
      </c>
      <c r="J449" s="357" t="s">
        <v>591</v>
      </c>
    </row>
    <row r="450" spans="1:10" ht="14.65" customHeight="1" x14ac:dyDescent="0.25">
      <c r="A450" s="358" t="s">
        <v>1289</v>
      </c>
      <c r="B450" s="358" t="s">
        <v>2327</v>
      </c>
      <c r="C450" s="342" t="s">
        <v>2328</v>
      </c>
      <c r="D450" s="358" t="s">
        <v>1290</v>
      </c>
      <c r="E450" s="338" t="s">
        <v>2307</v>
      </c>
      <c r="F450" s="358" t="s">
        <v>2363</v>
      </c>
      <c r="G450" s="358" t="s">
        <v>621</v>
      </c>
      <c r="H450" s="342">
        <v>2010</v>
      </c>
      <c r="I450" s="358">
        <v>11.868</v>
      </c>
      <c r="J450" s="357" t="s">
        <v>591</v>
      </c>
    </row>
    <row r="451" spans="1:10" ht="14.65" customHeight="1" x14ac:dyDescent="0.25">
      <c r="A451" s="358" t="s">
        <v>1289</v>
      </c>
      <c r="B451" s="358" t="s">
        <v>2327</v>
      </c>
      <c r="C451" s="342" t="s">
        <v>2328</v>
      </c>
      <c r="D451" s="358" t="s">
        <v>1290</v>
      </c>
      <c r="E451" s="338" t="s">
        <v>2307</v>
      </c>
      <c r="F451" s="358" t="s">
        <v>2364</v>
      </c>
      <c r="G451" s="358" t="s">
        <v>621</v>
      </c>
      <c r="H451" s="342">
        <v>2010</v>
      </c>
      <c r="I451" s="358">
        <v>39.588000000000001</v>
      </c>
      <c r="J451" s="357" t="s">
        <v>591</v>
      </c>
    </row>
    <row r="452" spans="1:10" ht="14.65" customHeight="1" x14ac:dyDescent="0.25">
      <c r="A452" s="358" t="s">
        <v>1289</v>
      </c>
      <c r="B452" s="358" t="s">
        <v>2327</v>
      </c>
      <c r="C452" s="342" t="s">
        <v>2328</v>
      </c>
      <c r="D452" s="358" t="s">
        <v>1290</v>
      </c>
      <c r="E452" s="338" t="s">
        <v>2307</v>
      </c>
      <c r="F452" s="358" t="s">
        <v>2365</v>
      </c>
      <c r="G452" s="358" t="s">
        <v>621</v>
      </c>
      <c r="H452" s="342">
        <v>2010</v>
      </c>
      <c r="I452" s="358">
        <v>81940.595000000001</v>
      </c>
      <c r="J452" s="357" t="s">
        <v>591</v>
      </c>
    </row>
    <row r="453" spans="1:10" ht="14.65" customHeight="1" x14ac:dyDescent="0.25">
      <c r="A453" s="358" t="s">
        <v>1289</v>
      </c>
      <c r="B453" s="358" t="s">
        <v>2327</v>
      </c>
      <c r="C453" s="342" t="s">
        <v>2328</v>
      </c>
      <c r="D453" s="358" t="s">
        <v>1290</v>
      </c>
      <c r="E453" s="338" t="s">
        <v>2307</v>
      </c>
      <c r="F453" s="358" t="s">
        <v>2366</v>
      </c>
      <c r="G453" s="358" t="s">
        <v>621</v>
      </c>
      <c r="H453" s="342">
        <v>2010</v>
      </c>
      <c r="I453" s="358">
        <v>36059.629000000001</v>
      </c>
      <c r="J453" s="357" t="s">
        <v>591</v>
      </c>
    </row>
    <row r="454" spans="1:10" ht="14.65" customHeight="1" x14ac:dyDescent="0.25">
      <c r="A454" s="358" t="s">
        <v>1289</v>
      </c>
      <c r="B454" s="358" t="s">
        <v>2327</v>
      </c>
      <c r="C454" s="342" t="s">
        <v>2328</v>
      </c>
      <c r="D454" s="358" t="s">
        <v>1290</v>
      </c>
      <c r="E454" s="338" t="s">
        <v>2307</v>
      </c>
      <c r="F454" s="358" t="s">
        <v>2367</v>
      </c>
      <c r="G454" s="358" t="s">
        <v>621</v>
      </c>
      <c r="H454" s="342">
        <v>2010</v>
      </c>
      <c r="I454" s="358">
        <v>35231.771000000001</v>
      </c>
      <c r="J454" s="357" t="s">
        <v>591</v>
      </c>
    </row>
    <row r="455" spans="1:10" ht="14.65" customHeight="1" x14ac:dyDescent="0.25">
      <c r="A455" s="358" t="s">
        <v>1289</v>
      </c>
      <c r="B455" s="358" t="s">
        <v>2327</v>
      </c>
      <c r="C455" s="342" t="s">
        <v>2328</v>
      </c>
      <c r="D455" s="358" t="s">
        <v>1290</v>
      </c>
      <c r="E455" s="338" t="s">
        <v>2307</v>
      </c>
      <c r="F455" s="358" t="s">
        <v>2368</v>
      </c>
      <c r="G455" s="358" t="s">
        <v>621</v>
      </c>
      <c r="H455" s="342">
        <v>2010</v>
      </c>
      <c r="I455" s="358">
        <v>640.36300000000006</v>
      </c>
      <c r="J455" s="357" t="s">
        <v>591</v>
      </c>
    </row>
    <row r="456" spans="1:10" ht="14.65" customHeight="1" x14ac:dyDescent="0.25">
      <c r="A456" s="358" t="s">
        <v>1289</v>
      </c>
      <c r="B456" s="358" t="s">
        <v>2327</v>
      </c>
      <c r="C456" s="342" t="s">
        <v>2328</v>
      </c>
      <c r="D456" s="358" t="s">
        <v>1290</v>
      </c>
      <c r="E456" s="338" t="s">
        <v>2307</v>
      </c>
      <c r="F456" s="358" t="s">
        <v>2369</v>
      </c>
      <c r="G456" s="358" t="s">
        <v>621</v>
      </c>
      <c r="H456" s="342">
        <v>2010</v>
      </c>
      <c r="I456" s="358">
        <v>187.494</v>
      </c>
      <c r="J456" s="357" t="s">
        <v>591</v>
      </c>
    </row>
    <row r="457" spans="1:10" ht="14.65" customHeight="1" x14ac:dyDescent="0.25">
      <c r="A457" s="358" t="s">
        <v>1289</v>
      </c>
      <c r="B457" s="358" t="s">
        <v>2327</v>
      </c>
      <c r="C457" s="342" t="s">
        <v>2328</v>
      </c>
      <c r="D457" s="358" t="s">
        <v>1290</v>
      </c>
      <c r="E457" s="338" t="s">
        <v>2307</v>
      </c>
      <c r="F457" s="358" t="s">
        <v>2370</v>
      </c>
      <c r="G457" s="358" t="s">
        <v>621</v>
      </c>
      <c r="H457" s="342">
        <v>2010</v>
      </c>
      <c r="I457" s="358">
        <v>45383.800999999999</v>
      </c>
      <c r="J457" s="357" t="s">
        <v>591</v>
      </c>
    </row>
    <row r="458" spans="1:10" ht="14.65" customHeight="1" x14ac:dyDescent="0.25">
      <c r="A458" s="358" t="s">
        <v>1289</v>
      </c>
      <c r="B458" s="358" t="s">
        <v>2327</v>
      </c>
      <c r="C458" s="342" t="s">
        <v>2328</v>
      </c>
      <c r="D458" s="358" t="s">
        <v>1290</v>
      </c>
      <c r="E458" s="338" t="s">
        <v>2307</v>
      </c>
      <c r="F458" s="358" t="s">
        <v>2371</v>
      </c>
      <c r="G458" s="358" t="s">
        <v>621</v>
      </c>
      <c r="H458" s="342">
        <v>2010</v>
      </c>
      <c r="I458" s="358">
        <v>989.80899999999997</v>
      </c>
      <c r="J458" s="357" t="s">
        <v>591</v>
      </c>
    </row>
    <row r="459" spans="1:10" ht="14.65" customHeight="1" x14ac:dyDescent="0.25">
      <c r="A459" s="358" t="s">
        <v>1289</v>
      </c>
      <c r="B459" s="358" t="s">
        <v>2327</v>
      </c>
      <c r="C459" s="342" t="s">
        <v>2328</v>
      </c>
      <c r="D459" s="358" t="s">
        <v>1290</v>
      </c>
      <c r="E459" s="338" t="s">
        <v>2307</v>
      </c>
      <c r="F459" s="358" t="s">
        <v>2372</v>
      </c>
      <c r="G459" s="358" t="s">
        <v>621</v>
      </c>
      <c r="H459" s="342">
        <v>2010</v>
      </c>
      <c r="I459" s="358">
        <v>44393.991999999998</v>
      </c>
      <c r="J459" s="357" t="s">
        <v>591</v>
      </c>
    </row>
    <row r="460" spans="1:10" ht="14.65" customHeight="1" x14ac:dyDescent="0.25">
      <c r="A460" s="358" t="s">
        <v>1289</v>
      </c>
      <c r="B460" s="358" t="s">
        <v>2327</v>
      </c>
      <c r="C460" s="342" t="s">
        <v>2328</v>
      </c>
      <c r="D460" s="358" t="s">
        <v>1290</v>
      </c>
      <c r="E460" s="338" t="s">
        <v>2307</v>
      </c>
      <c r="F460" s="358" t="s">
        <v>2373</v>
      </c>
      <c r="G460" s="358" t="s">
        <v>621</v>
      </c>
      <c r="H460" s="342">
        <v>2010</v>
      </c>
      <c r="I460" s="358">
        <v>497.16500000000002</v>
      </c>
      <c r="J460" s="357" t="s">
        <v>591</v>
      </c>
    </row>
    <row r="461" spans="1:10" ht="14.65" customHeight="1" x14ac:dyDescent="0.25">
      <c r="A461" s="358" t="s">
        <v>1289</v>
      </c>
      <c r="B461" s="358" t="s">
        <v>2327</v>
      </c>
      <c r="C461" s="342" t="s">
        <v>2328</v>
      </c>
      <c r="D461" s="358" t="s">
        <v>1290</v>
      </c>
      <c r="E461" s="338" t="s">
        <v>2307</v>
      </c>
      <c r="F461" s="358" t="s">
        <v>2373</v>
      </c>
      <c r="G461" s="358" t="s">
        <v>621</v>
      </c>
      <c r="H461" s="342">
        <v>2010</v>
      </c>
      <c r="I461" s="358">
        <v>497.16500000000002</v>
      </c>
      <c r="J461" s="357" t="s">
        <v>591</v>
      </c>
    </row>
    <row r="462" spans="1:10" ht="14.65" customHeight="1" x14ac:dyDescent="0.25">
      <c r="A462" s="358" t="s">
        <v>1289</v>
      </c>
      <c r="B462" s="358" t="s">
        <v>2327</v>
      </c>
      <c r="C462" s="342" t="s">
        <v>2328</v>
      </c>
      <c r="D462" s="358" t="s">
        <v>1290</v>
      </c>
      <c r="E462" s="338" t="s">
        <v>2307</v>
      </c>
      <c r="F462" s="358" t="s">
        <v>2329</v>
      </c>
      <c r="G462" s="358" t="s">
        <v>621</v>
      </c>
      <c r="H462" s="342">
        <v>2011</v>
      </c>
      <c r="I462" s="358">
        <v>82020.176999999996</v>
      </c>
      <c r="J462" s="357" t="s">
        <v>1291</v>
      </c>
    </row>
    <row r="463" spans="1:10" ht="14.65" customHeight="1" x14ac:dyDescent="0.25">
      <c r="A463" s="358" t="s">
        <v>1289</v>
      </c>
      <c r="B463" s="358" t="s">
        <v>2327</v>
      </c>
      <c r="C463" s="342" t="s">
        <v>2328</v>
      </c>
      <c r="D463" s="358" t="s">
        <v>1290</v>
      </c>
      <c r="E463" s="338" t="s">
        <v>2307</v>
      </c>
      <c r="F463" s="358" t="s">
        <v>2330</v>
      </c>
      <c r="G463" s="358" t="s">
        <v>621</v>
      </c>
      <c r="H463" s="342">
        <v>2011</v>
      </c>
      <c r="I463" s="358">
        <v>79007.195000000007</v>
      </c>
      <c r="J463" s="357" t="s">
        <v>1291</v>
      </c>
    </row>
    <row r="464" spans="1:10" ht="14.65" customHeight="1" x14ac:dyDescent="0.25">
      <c r="A464" s="358" t="s">
        <v>1289</v>
      </c>
      <c r="B464" s="358" t="s">
        <v>2327</v>
      </c>
      <c r="C464" s="342" t="s">
        <v>2328</v>
      </c>
      <c r="D464" s="358" t="s">
        <v>1290</v>
      </c>
      <c r="E464" s="338" t="s">
        <v>2307</v>
      </c>
      <c r="F464" s="358" t="s">
        <v>2331</v>
      </c>
      <c r="G464" s="358" t="s">
        <v>621</v>
      </c>
      <c r="H464" s="342">
        <v>2011</v>
      </c>
      <c r="I464" s="358">
        <v>25193.883999999998</v>
      </c>
      <c r="J464" s="357" t="s">
        <v>1291</v>
      </c>
    </row>
    <row r="465" spans="1:10" ht="14.65" customHeight="1" x14ac:dyDescent="0.25">
      <c r="A465" s="358" t="s">
        <v>1289</v>
      </c>
      <c r="B465" s="358" t="s">
        <v>2327</v>
      </c>
      <c r="C465" s="342" t="s">
        <v>2328</v>
      </c>
      <c r="D465" s="358" t="s">
        <v>1290</v>
      </c>
      <c r="E465" s="338" t="s">
        <v>2307</v>
      </c>
      <c r="F465" s="358" t="s">
        <v>2332</v>
      </c>
      <c r="G465" s="358" t="s">
        <v>621</v>
      </c>
      <c r="H465" s="342">
        <v>2011</v>
      </c>
      <c r="I465" s="358">
        <v>7924.0529999999999</v>
      </c>
      <c r="J465" s="357" t="s">
        <v>1291</v>
      </c>
    </row>
    <row r="466" spans="1:10" ht="14.65" customHeight="1" x14ac:dyDescent="0.25">
      <c r="A466" s="358" t="s">
        <v>1289</v>
      </c>
      <c r="B466" s="358" t="s">
        <v>2327</v>
      </c>
      <c r="C466" s="342" t="s">
        <v>2328</v>
      </c>
      <c r="D466" s="358" t="s">
        <v>1290</v>
      </c>
      <c r="E466" s="338" t="s">
        <v>2307</v>
      </c>
      <c r="F466" s="358" t="s">
        <v>2333</v>
      </c>
      <c r="G466" s="358" t="s">
        <v>621</v>
      </c>
      <c r="H466" s="342">
        <v>2011</v>
      </c>
      <c r="I466" s="358">
        <v>45889.258000000002</v>
      </c>
      <c r="J466" s="357" t="s">
        <v>1291</v>
      </c>
    </row>
    <row r="467" spans="1:10" ht="14.65" customHeight="1" x14ac:dyDescent="0.25">
      <c r="A467" s="358" t="s">
        <v>1289</v>
      </c>
      <c r="B467" s="358" t="s">
        <v>2327</v>
      </c>
      <c r="C467" s="342" t="s">
        <v>2328</v>
      </c>
      <c r="D467" s="358" t="s">
        <v>1290</v>
      </c>
      <c r="E467" s="338" t="s">
        <v>2307</v>
      </c>
      <c r="F467" s="358" t="s">
        <v>2334</v>
      </c>
      <c r="G467" s="358" t="s">
        <v>621</v>
      </c>
      <c r="H467" s="342">
        <v>2011</v>
      </c>
      <c r="I467" s="358">
        <v>3012.9830000000002</v>
      </c>
      <c r="J467" s="357" t="s">
        <v>1291</v>
      </c>
    </row>
    <row r="468" spans="1:10" ht="14.65" customHeight="1" x14ac:dyDescent="0.25">
      <c r="A468" s="358" t="s">
        <v>1289</v>
      </c>
      <c r="B468" s="358" t="s">
        <v>2327</v>
      </c>
      <c r="C468" s="342" t="s">
        <v>2328</v>
      </c>
      <c r="D468" s="358" t="s">
        <v>1290</v>
      </c>
      <c r="E468" s="338" t="s">
        <v>2307</v>
      </c>
      <c r="F468" s="358" t="s">
        <v>2335</v>
      </c>
      <c r="G468" s="358" t="s">
        <v>621</v>
      </c>
      <c r="H468" s="342">
        <v>2011</v>
      </c>
      <c r="I468" s="358">
        <v>3012.9830000000002</v>
      </c>
      <c r="J468" s="357" t="s">
        <v>1291</v>
      </c>
    </row>
    <row r="469" spans="1:10" ht="14.65" customHeight="1" x14ac:dyDescent="0.25">
      <c r="A469" s="358" t="s">
        <v>1289</v>
      </c>
      <c r="B469" s="358" t="s">
        <v>2327</v>
      </c>
      <c r="C469" s="342" t="s">
        <v>2328</v>
      </c>
      <c r="D469" s="358" t="s">
        <v>1290</v>
      </c>
      <c r="E469" s="338" t="s">
        <v>2307</v>
      </c>
      <c r="F469" s="358" t="s">
        <v>2336</v>
      </c>
      <c r="G469" s="358" t="s">
        <v>621</v>
      </c>
      <c r="H469" s="342">
        <v>2011</v>
      </c>
      <c r="I469" s="358" t="s">
        <v>353</v>
      </c>
      <c r="J469" s="357" t="s">
        <v>1291</v>
      </c>
    </row>
    <row r="470" spans="1:10" ht="14.65" customHeight="1" x14ac:dyDescent="0.25">
      <c r="A470" s="358" t="s">
        <v>1289</v>
      </c>
      <c r="B470" s="358" t="s">
        <v>2327</v>
      </c>
      <c r="C470" s="342" t="s">
        <v>2328</v>
      </c>
      <c r="D470" s="358" t="s">
        <v>1290</v>
      </c>
      <c r="E470" s="338" t="s">
        <v>2307</v>
      </c>
      <c r="F470" s="358" t="s">
        <v>2337</v>
      </c>
      <c r="G470" s="358" t="s">
        <v>621</v>
      </c>
      <c r="H470" s="342">
        <v>2011</v>
      </c>
      <c r="I470" s="358" t="s">
        <v>226</v>
      </c>
      <c r="J470" s="357" t="s">
        <v>1291</v>
      </c>
    </row>
    <row r="471" spans="1:10" ht="14.65" customHeight="1" x14ac:dyDescent="0.25">
      <c r="A471" s="358" t="s">
        <v>1289</v>
      </c>
      <c r="B471" s="358" t="s">
        <v>2327</v>
      </c>
      <c r="C471" s="342" t="s">
        <v>2328</v>
      </c>
      <c r="D471" s="358" t="s">
        <v>1290</v>
      </c>
      <c r="E471" s="338" t="s">
        <v>2307</v>
      </c>
      <c r="F471" s="358" t="s">
        <v>2338</v>
      </c>
      <c r="G471" s="358" t="s">
        <v>621</v>
      </c>
      <c r="H471" s="342">
        <v>2011</v>
      </c>
      <c r="I471" s="358">
        <v>5661.0069999999996</v>
      </c>
      <c r="J471" s="357" t="s">
        <v>1291</v>
      </c>
    </row>
    <row r="472" spans="1:10" ht="14.65" customHeight="1" x14ac:dyDescent="0.25">
      <c r="A472" s="358" t="s">
        <v>1289</v>
      </c>
      <c r="B472" s="358" t="s">
        <v>2327</v>
      </c>
      <c r="C472" s="342" t="s">
        <v>2328</v>
      </c>
      <c r="D472" s="358" t="s">
        <v>1290</v>
      </c>
      <c r="E472" s="338" t="s">
        <v>2307</v>
      </c>
      <c r="F472" s="358" t="s">
        <v>2339</v>
      </c>
      <c r="G472" s="358" t="s">
        <v>621</v>
      </c>
      <c r="H472" s="342">
        <v>2011</v>
      </c>
      <c r="I472" s="358">
        <v>5863.1130000000003</v>
      </c>
      <c r="J472" s="357" t="s">
        <v>1291</v>
      </c>
    </row>
    <row r="473" spans="1:10" ht="14.65" customHeight="1" x14ac:dyDescent="0.25">
      <c r="A473" s="358" t="s">
        <v>1289</v>
      </c>
      <c r="B473" s="358" t="s">
        <v>2327</v>
      </c>
      <c r="C473" s="342" t="s">
        <v>2328</v>
      </c>
      <c r="D473" s="358" t="s">
        <v>1290</v>
      </c>
      <c r="E473" s="338" t="s">
        <v>2307</v>
      </c>
      <c r="F473" s="358" t="s">
        <v>2340</v>
      </c>
      <c r="G473" s="358" t="s">
        <v>621</v>
      </c>
      <c r="H473" s="342">
        <v>2011</v>
      </c>
      <c r="I473" s="358">
        <v>-202.10599999999999</v>
      </c>
      <c r="J473" s="357" t="s">
        <v>1291</v>
      </c>
    </row>
    <row r="474" spans="1:10" ht="14.65" customHeight="1" x14ac:dyDescent="0.25">
      <c r="A474" s="358" t="s">
        <v>1289</v>
      </c>
      <c r="B474" s="358" t="s">
        <v>2327</v>
      </c>
      <c r="C474" s="342" t="s">
        <v>2328</v>
      </c>
      <c r="D474" s="358" t="s">
        <v>1290</v>
      </c>
      <c r="E474" s="338" t="s">
        <v>2307</v>
      </c>
      <c r="F474" s="358" t="s">
        <v>2341</v>
      </c>
      <c r="G474" s="358" t="s">
        <v>621</v>
      </c>
      <c r="H474" s="342">
        <v>2011</v>
      </c>
      <c r="I474" s="358">
        <v>136.31899999999999</v>
      </c>
      <c r="J474" s="357" t="s">
        <v>1291</v>
      </c>
    </row>
    <row r="475" spans="1:10" ht="14.65" customHeight="1" x14ac:dyDescent="0.25">
      <c r="A475" s="358" t="s">
        <v>1289</v>
      </c>
      <c r="B475" s="358" t="s">
        <v>2327</v>
      </c>
      <c r="C475" s="342" t="s">
        <v>2328</v>
      </c>
      <c r="D475" s="358" t="s">
        <v>1290</v>
      </c>
      <c r="E475" s="338" t="s">
        <v>2307</v>
      </c>
      <c r="F475" s="358" t="s">
        <v>2342</v>
      </c>
      <c r="G475" s="358" t="s">
        <v>621</v>
      </c>
      <c r="H475" s="342">
        <v>2011</v>
      </c>
      <c r="I475" s="358">
        <v>1.579</v>
      </c>
      <c r="J475" s="357" t="s">
        <v>1291</v>
      </c>
    </row>
    <row r="476" spans="1:10" ht="14.65" customHeight="1" x14ac:dyDescent="0.25">
      <c r="A476" s="358" t="s">
        <v>1289</v>
      </c>
      <c r="B476" s="358" t="s">
        <v>2327</v>
      </c>
      <c r="C476" s="342" t="s">
        <v>2328</v>
      </c>
      <c r="D476" s="358" t="s">
        <v>1290</v>
      </c>
      <c r="E476" s="338" t="s">
        <v>2307</v>
      </c>
      <c r="F476" s="358" t="s">
        <v>2343</v>
      </c>
      <c r="G476" s="358" t="s">
        <v>621</v>
      </c>
      <c r="H476" s="342">
        <v>2011</v>
      </c>
      <c r="I476" s="358">
        <v>79.546000000000006</v>
      </c>
      <c r="J476" s="357" t="s">
        <v>1291</v>
      </c>
    </row>
    <row r="477" spans="1:10" ht="14.65" customHeight="1" x14ac:dyDescent="0.25">
      <c r="A477" s="358" t="s">
        <v>1289</v>
      </c>
      <c r="B477" s="358" t="s">
        <v>2327</v>
      </c>
      <c r="C477" s="342" t="s">
        <v>2328</v>
      </c>
      <c r="D477" s="358" t="s">
        <v>1290</v>
      </c>
      <c r="E477" s="338" t="s">
        <v>2307</v>
      </c>
      <c r="F477" s="358" t="s">
        <v>2344</v>
      </c>
      <c r="G477" s="358" t="s">
        <v>621</v>
      </c>
      <c r="H477" s="342">
        <v>2011</v>
      </c>
      <c r="I477" s="358">
        <v>55.194000000000003</v>
      </c>
      <c r="J477" s="357" t="s">
        <v>1291</v>
      </c>
    </row>
    <row r="478" spans="1:10" ht="14.65" customHeight="1" x14ac:dyDescent="0.25">
      <c r="A478" s="358" t="s">
        <v>1289</v>
      </c>
      <c r="B478" s="358" t="s">
        <v>2327</v>
      </c>
      <c r="C478" s="342" t="s">
        <v>2328</v>
      </c>
      <c r="D478" s="358" t="s">
        <v>1290</v>
      </c>
      <c r="E478" s="338" t="s">
        <v>2307</v>
      </c>
      <c r="F478" s="358" t="s">
        <v>2345</v>
      </c>
      <c r="G478" s="358" t="s">
        <v>621</v>
      </c>
      <c r="H478" s="342">
        <v>2011</v>
      </c>
      <c r="I478" s="358">
        <v>80521.941999999995</v>
      </c>
      <c r="J478" s="357" t="s">
        <v>1291</v>
      </c>
    </row>
    <row r="479" spans="1:10" ht="14.65" customHeight="1" x14ac:dyDescent="0.25">
      <c r="A479" s="358" t="s">
        <v>1289</v>
      </c>
      <c r="B479" s="358" t="s">
        <v>2327</v>
      </c>
      <c r="C479" s="342" t="s">
        <v>2328</v>
      </c>
      <c r="D479" s="358" t="s">
        <v>1290</v>
      </c>
      <c r="E479" s="338" t="s">
        <v>2307</v>
      </c>
      <c r="F479" s="358" t="s">
        <v>2346</v>
      </c>
      <c r="G479" s="358" t="s">
        <v>621</v>
      </c>
      <c r="H479" s="342">
        <v>2011</v>
      </c>
      <c r="I479" s="358">
        <v>21615.847000000002</v>
      </c>
      <c r="J479" s="357" t="s">
        <v>1291</v>
      </c>
    </row>
    <row r="480" spans="1:10" ht="14.65" customHeight="1" x14ac:dyDescent="0.25">
      <c r="A480" s="358" t="s">
        <v>1289</v>
      </c>
      <c r="B480" s="358" t="s">
        <v>2327</v>
      </c>
      <c r="C480" s="342" t="s">
        <v>2328</v>
      </c>
      <c r="D480" s="358" t="s">
        <v>1290</v>
      </c>
      <c r="E480" s="338" t="s">
        <v>2307</v>
      </c>
      <c r="F480" s="358" t="s">
        <v>2347</v>
      </c>
      <c r="G480" s="358" t="s">
        <v>621</v>
      </c>
      <c r="H480" s="342">
        <v>2011</v>
      </c>
      <c r="I480" s="358">
        <v>51859.565000000002</v>
      </c>
      <c r="J480" s="357" t="s">
        <v>1291</v>
      </c>
    </row>
    <row r="481" spans="1:10" ht="14.65" customHeight="1" x14ac:dyDescent="0.25">
      <c r="A481" s="358" t="s">
        <v>1289</v>
      </c>
      <c r="B481" s="358" t="s">
        <v>2327</v>
      </c>
      <c r="C481" s="342" t="s">
        <v>2328</v>
      </c>
      <c r="D481" s="358" t="s">
        <v>1290</v>
      </c>
      <c r="E481" s="338" t="s">
        <v>2307</v>
      </c>
      <c r="F481" s="358" t="s">
        <v>2348</v>
      </c>
      <c r="G481" s="358" t="s">
        <v>621</v>
      </c>
      <c r="H481" s="342">
        <v>2011</v>
      </c>
      <c r="I481" s="358">
        <v>292.82</v>
      </c>
      <c r="J481" s="357" t="s">
        <v>1291</v>
      </c>
    </row>
    <row r="482" spans="1:10" ht="14.65" customHeight="1" x14ac:dyDescent="0.25">
      <c r="A482" s="358" t="s">
        <v>1289</v>
      </c>
      <c r="B482" s="358" t="s">
        <v>2327</v>
      </c>
      <c r="C482" s="342" t="s">
        <v>2328</v>
      </c>
      <c r="D482" s="358" t="s">
        <v>1290</v>
      </c>
      <c r="E482" s="338" t="s">
        <v>2307</v>
      </c>
      <c r="F482" s="358" t="s">
        <v>2349</v>
      </c>
      <c r="G482" s="358" t="s">
        <v>621</v>
      </c>
      <c r="H482" s="342">
        <v>2011</v>
      </c>
      <c r="I482" s="358">
        <v>665.06200000000001</v>
      </c>
      <c r="J482" s="357" t="s">
        <v>1291</v>
      </c>
    </row>
    <row r="483" spans="1:10" ht="14.65" customHeight="1" x14ac:dyDescent="0.25">
      <c r="A483" s="358" t="s">
        <v>1289</v>
      </c>
      <c r="B483" s="358" t="s">
        <v>2327</v>
      </c>
      <c r="C483" s="342" t="s">
        <v>2328</v>
      </c>
      <c r="D483" s="358" t="s">
        <v>1290</v>
      </c>
      <c r="E483" s="338" t="s">
        <v>2307</v>
      </c>
      <c r="F483" s="358" t="s">
        <v>2350</v>
      </c>
      <c r="G483" s="358" t="s">
        <v>621</v>
      </c>
      <c r="H483" s="342">
        <v>2011</v>
      </c>
      <c r="I483" s="358">
        <v>12.289</v>
      </c>
      <c r="J483" s="357" t="s">
        <v>1291</v>
      </c>
    </row>
    <row r="484" spans="1:10" ht="14.65" customHeight="1" x14ac:dyDescent="0.25">
      <c r="A484" s="358" t="s">
        <v>1289</v>
      </c>
      <c r="B484" s="358" t="s">
        <v>2327</v>
      </c>
      <c r="C484" s="342" t="s">
        <v>2328</v>
      </c>
      <c r="D484" s="358" t="s">
        <v>1290</v>
      </c>
      <c r="E484" s="338" t="s">
        <v>2307</v>
      </c>
      <c r="F484" s="358" t="s">
        <v>2351</v>
      </c>
      <c r="G484" s="358" t="s">
        <v>621</v>
      </c>
      <c r="H484" s="342">
        <v>2011</v>
      </c>
      <c r="I484" s="358">
        <v>174.51499999999999</v>
      </c>
      <c r="J484" s="357" t="s">
        <v>1291</v>
      </c>
    </row>
    <row r="485" spans="1:10" ht="14.65" customHeight="1" x14ac:dyDescent="0.25">
      <c r="A485" s="358" t="s">
        <v>1289</v>
      </c>
      <c r="B485" s="358" t="s">
        <v>2327</v>
      </c>
      <c r="C485" s="342" t="s">
        <v>2328</v>
      </c>
      <c r="D485" s="358" t="s">
        <v>1290</v>
      </c>
      <c r="E485" s="338" t="s">
        <v>2307</v>
      </c>
      <c r="F485" s="358" t="s">
        <v>2352</v>
      </c>
      <c r="G485" s="358" t="s">
        <v>621</v>
      </c>
      <c r="H485" s="342">
        <v>2011</v>
      </c>
      <c r="I485" s="358">
        <v>6206.9520000000002</v>
      </c>
      <c r="J485" s="357" t="s">
        <v>1291</v>
      </c>
    </row>
    <row r="486" spans="1:10" ht="14.65" customHeight="1" x14ac:dyDescent="0.25">
      <c r="A486" s="358" t="s">
        <v>1289</v>
      </c>
      <c r="B486" s="358" t="s">
        <v>2327</v>
      </c>
      <c r="C486" s="342" t="s">
        <v>2328</v>
      </c>
      <c r="D486" s="358" t="s">
        <v>1290</v>
      </c>
      <c r="E486" s="338" t="s">
        <v>2307</v>
      </c>
      <c r="F486" s="358" t="s">
        <v>2353</v>
      </c>
      <c r="G486" s="358" t="s">
        <v>621</v>
      </c>
      <c r="H486" s="342">
        <v>2011</v>
      </c>
      <c r="I486" s="358" t="s">
        <v>226</v>
      </c>
      <c r="J486" s="357" t="s">
        <v>1291</v>
      </c>
    </row>
    <row r="487" spans="1:10" ht="14.65" customHeight="1" x14ac:dyDescent="0.25">
      <c r="A487" s="358" t="s">
        <v>1289</v>
      </c>
      <c r="B487" s="358" t="s">
        <v>2327</v>
      </c>
      <c r="C487" s="342" t="s">
        <v>2328</v>
      </c>
      <c r="D487" s="358" t="s">
        <v>1290</v>
      </c>
      <c r="E487" s="338" t="s">
        <v>2307</v>
      </c>
      <c r="F487" s="358" t="s">
        <v>2354</v>
      </c>
      <c r="G487" s="358" t="s">
        <v>621</v>
      </c>
      <c r="H487" s="342">
        <v>2011</v>
      </c>
      <c r="I487" s="358" t="s">
        <v>226</v>
      </c>
      <c r="J487" s="357" t="s">
        <v>1291</v>
      </c>
    </row>
    <row r="488" spans="1:10" ht="14.65" customHeight="1" x14ac:dyDescent="0.25">
      <c r="A488" s="358" t="s">
        <v>1289</v>
      </c>
      <c r="B488" s="358" t="s">
        <v>2327</v>
      </c>
      <c r="C488" s="342" t="s">
        <v>2328</v>
      </c>
      <c r="D488" s="358" t="s">
        <v>1290</v>
      </c>
      <c r="E488" s="338" t="s">
        <v>2307</v>
      </c>
      <c r="F488" s="358" t="s">
        <v>2355</v>
      </c>
      <c r="G488" s="358" t="s">
        <v>621</v>
      </c>
      <c r="H488" s="342">
        <v>2011</v>
      </c>
      <c r="I488" s="358">
        <v>5024.433</v>
      </c>
      <c r="J488" s="357" t="s">
        <v>1291</v>
      </c>
    </row>
    <row r="489" spans="1:10" ht="14.65" customHeight="1" x14ac:dyDescent="0.25">
      <c r="A489" s="358" t="s">
        <v>1289</v>
      </c>
      <c r="B489" s="358" t="s">
        <v>2327</v>
      </c>
      <c r="C489" s="342" t="s">
        <v>2328</v>
      </c>
      <c r="D489" s="358" t="s">
        <v>1290</v>
      </c>
      <c r="E489" s="338" t="s">
        <v>2307</v>
      </c>
      <c r="F489" s="358" t="s">
        <v>2356</v>
      </c>
      <c r="G489" s="358" t="s">
        <v>621</v>
      </c>
      <c r="H489" s="342">
        <v>2011</v>
      </c>
      <c r="I489" s="358">
        <v>5024.4340000000002</v>
      </c>
      <c r="J489" s="357" t="s">
        <v>1291</v>
      </c>
    </row>
    <row r="490" spans="1:10" ht="14.65" customHeight="1" x14ac:dyDescent="0.25">
      <c r="A490" s="358" t="s">
        <v>1289</v>
      </c>
      <c r="B490" s="358" t="s">
        <v>2327</v>
      </c>
      <c r="C490" s="342" t="s">
        <v>2328</v>
      </c>
      <c r="D490" s="358" t="s">
        <v>1290</v>
      </c>
      <c r="E490" s="338" t="s">
        <v>2307</v>
      </c>
      <c r="F490" s="358" t="s">
        <v>2357</v>
      </c>
      <c r="G490" s="358" t="s">
        <v>621</v>
      </c>
      <c r="H490" s="342">
        <v>2011</v>
      </c>
      <c r="I490" s="358" t="s">
        <v>4</v>
      </c>
      <c r="J490" s="357" t="s">
        <v>1291</v>
      </c>
    </row>
    <row r="491" spans="1:10" ht="14.65" customHeight="1" x14ac:dyDescent="0.25">
      <c r="A491" s="358" t="s">
        <v>1289</v>
      </c>
      <c r="B491" s="358" t="s">
        <v>2327</v>
      </c>
      <c r="C491" s="342" t="s">
        <v>2328</v>
      </c>
      <c r="D491" s="358" t="s">
        <v>1290</v>
      </c>
      <c r="E491" s="338" t="s">
        <v>2307</v>
      </c>
      <c r="F491" s="358" t="s">
        <v>2358</v>
      </c>
      <c r="G491" s="358" t="s">
        <v>621</v>
      </c>
      <c r="H491" s="342">
        <v>2011</v>
      </c>
      <c r="I491" s="358" t="s">
        <v>226</v>
      </c>
      <c r="J491" s="357" t="s">
        <v>1291</v>
      </c>
    </row>
    <row r="492" spans="1:10" ht="14.65" customHeight="1" x14ac:dyDescent="0.25">
      <c r="A492" s="358" t="s">
        <v>1289</v>
      </c>
      <c r="B492" s="358" t="s">
        <v>2327</v>
      </c>
      <c r="C492" s="342" t="s">
        <v>2328</v>
      </c>
      <c r="D492" s="358" t="s">
        <v>1290</v>
      </c>
      <c r="E492" s="338" t="s">
        <v>2307</v>
      </c>
      <c r="F492" s="358" t="s">
        <v>2359</v>
      </c>
      <c r="G492" s="358" t="s">
        <v>621</v>
      </c>
      <c r="H492" s="342">
        <v>2011</v>
      </c>
      <c r="I492" s="358">
        <v>8780.52</v>
      </c>
      <c r="J492" s="357" t="s">
        <v>1291</v>
      </c>
    </row>
    <row r="493" spans="1:10" ht="14.65" customHeight="1" x14ac:dyDescent="0.25">
      <c r="A493" s="358" t="s">
        <v>1289</v>
      </c>
      <c r="B493" s="358" t="s">
        <v>2327</v>
      </c>
      <c r="C493" s="342" t="s">
        <v>2328</v>
      </c>
      <c r="D493" s="358" t="s">
        <v>1290</v>
      </c>
      <c r="E493" s="338" t="s">
        <v>2307</v>
      </c>
      <c r="F493" s="358" t="s">
        <v>2360</v>
      </c>
      <c r="G493" s="358" t="s">
        <v>621</v>
      </c>
      <c r="H493" s="342">
        <v>2011</v>
      </c>
      <c r="I493" s="358">
        <v>23809.423999999999</v>
      </c>
      <c r="J493" s="357" t="s">
        <v>1291</v>
      </c>
    </row>
    <row r="494" spans="1:10" ht="14.65" customHeight="1" x14ac:dyDescent="0.25">
      <c r="A494" s="358" t="s">
        <v>1289</v>
      </c>
      <c r="B494" s="358" t="s">
        <v>2327</v>
      </c>
      <c r="C494" s="342" t="s">
        <v>2328</v>
      </c>
      <c r="D494" s="358" t="s">
        <v>1290</v>
      </c>
      <c r="E494" s="338" t="s">
        <v>2307</v>
      </c>
      <c r="F494" s="358" t="s">
        <v>2361</v>
      </c>
      <c r="G494" s="358" t="s">
        <v>621</v>
      </c>
      <c r="H494" s="342">
        <v>2011</v>
      </c>
      <c r="I494" s="358">
        <v>60.070999999999998</v>
      </c>
      <c r="J494" s="357" t="s">
        <v>1291</v>
      </c>
    </row>
    <row r="495" spans="1:10" ht="14.65" customHeight="1" x14ac:dyDescent="0.25">
      <c r="A495" s="358" t="s">
        <v>1289</v>
      </c>
      <c r="B495" s="358" t="s">
        <v>2327</v>
      </c>
      <c r="C495" s="342" t="s">
        <v>2328</v>
      </c>
      <c r="D495" s="358" t="s">
        <v>1290</v>
      </c>
      <c r="E495" s="338" t="s">
        <v>2307</v>
      </c>
      <c r="F495" s="358" t="s">
        <v>2362</v>
      </c>
      <c r="G495" s="358" t="s">
        <v>621</v>
      </c>
      <c r="H495" s="342">
        <v>2011</v>
      </c>
      <c r="I495" s="358">
        <v>9.9459999999999997</v>
      </c>
      <c r="J495" s="357" t="s">
        <v>1291</v>
      </c>
    </row>
    <row r="496" spans="1:10" ht="14.65" customHeight="1" x14ac:dyDescent="0.25">
      <c r="A496" s="358" t="s">
        <v>1289</v>
      </c>
      <c r="B496" s="358" t="s">
        <v>2327</v>
      </c>
      <c r="C496" s="342" t="s">
        <v>2328</v>
      </c>
      <c r="D496" s="358" t="s">
        <v>1290</v>
      </c>
      <c r="E496" s="338" t="s">
        <v>2307</v>
      </c>
      <c r="F496" s="358" t="s">
        <v>2363</v>
      </c>
      <c r="G496" s="358" t="s">
        <v>621</v>
      </c>
      <c r="H496" s="342">
        <v>2011</v>
      </c>
      <c r="I496" s="358">
        <v>12.423</v>
      </c>
      <c r="J496" s="357" t="s">
        <v>1291</v>
      </c>
    </row>
    <row r="497" spans="1:10" ht="14.65" customHeight="1" x14ac:dyDescent="0.25">
      <c r="A497" s="358" t="s">
        <v>1289</v>
      </c>
      <c r="B497" s="358" t="s">
        <v>2327</v>
      </c>
      <c r="C497" s="342" t="s">
        <v>2328</v>
      </c>
      <c r="D497" s="358" t="s">
        <v>1290</v>
      </c>
      <c r="E497" s="338" t="s">
        <v>2307</v>
      </c>
      <c r="F497" s="358" t="s">
        <v>2364</v>
      </c>
      <c r="G497" s="358" t="s">
        <v>621</v>
      </c>
      <c r="H497" s="342">
        <v>2011</v>
      </c>
      <c r="I497" s="358">
        <v>37.701999999999998</v>
      </c>
      <c r="J497" s="357" t="s">
        <v>1291</v>
      </c>
    </row>
    <row r="498" spans="1:10" ht="14.65" customHeight="1" x14ac:dyDescent="0.25">
      <c r="A498" s="358" t="s">
        <v>1289</v>
      </c>
      <c r="B498" s="358" t="s">
        <v>2327</v>
      </c>
      <c r="C498" s="342" t="s">
        <v>2328</v>
      </c>
      <c r="D498" s="358" t="s">
        <v>1290</v>
      </c>
      <c r="E498" s="338" t="s">
        <v>2307</v>
      </c>
      <c r="F498" s="358" t="s">
        <v>2365</v>
      </c>
      <c r="G498" s="358" t="s">
        <v>621</v>
      </c>
      <c r="H498" s="342">
        <v>2011</v>
      </c>
      <c r="I498" s="358">
        <v>81332.921000000002</v>
      </c>
      <c r="J498" s="357" t="s">
        <v>1291</v>
      </c>
    </row>
    <row r="499" spans="1:10" ht="14.65" customHeight="1" x14ac:dyDescent="0.25">
      <c r="A499" s="358" t="s">
        <v>1289</v>
      </c>
      <c r="B499" s="358" t="s">
        <v>2327</v>
      </c>
      <c r="C499" s="342" t="s">
        <v>2328</v>
      </c>
      <c r="D499" s="358" t="s">
        <v>1290</v>
      </c>
      <c r="E499" s="338" t="s">
        <v>2307</v>
      </c>
      <c r="F499" s="358" t="s">
        <v>2366</v>
      </c>
      <c r="G499" s="358" t="s">
        <v>621</v>
      </c>
      <c r="H499" s="342">
        <v>2011</v>
      </c>
      <c r="I499" s="358">
        <v>33434.093999999997</v>
      </c>
      <c r="J499" s="357" t="s">
        <v>1291</v>
      </c>
    </row>
    <row r="500" spans="1:10" ht="14.65" customHeight="1" x14ac:dyDescent="0.25">
      <c r="A500" s="358" t="s">
        <v>1289</v>
      </c>
      <c r="B500" s="358" t="s">
        <v>2327</v>
      </c>
      <c r="C500" s="342" t="s">
        <v>2328</v>
      </c>
      <c r="D500" s="358" t="s">
        <v>1290</v>
      </c>
      <c r="E500" s="338" t="s">
        <v>2307</v>
      </c>
      <c r="F500" s="358" t="s">
        <v>2367</v>
      </c>
      <c r="G500" s="358" t="s">
        <v>621</v>
      </c>
      <c r="H500" s="342">
        <v>2011</v>
      </c>
      <c r="I500" s="358">
        <v>32623.920999999998</v>
      </c>
      <c r="J500" s="357" t="s">
        <v>1291</v>
      </c>
    </row>
    <row r="501" spans="1:10" ht="14.65" customHeight="1" x14ac:dyDescent="0.25">
      <c r="A501" s="358" t="s">
        <v>1289</v>
      </c>
      <c r="B501" s="358" t="s">
        <v>2327</v>
      </c>
      <c r="C501" s="342" t="s">
        <v>2328</v>
      </c>
      <c r="D501" s="358" t="s">
        <v>1290</v>
      </c>
      <c r="E501" s="338" t="s">
        <v>2307</v>
      </c>
      <c r="F501" s="358" t="s">
        <v>2368</v>
      </c>
      <c r="G501" s="358" t="s">
        <v>621</v>
      </c>
      <c r="H501" s="342">
        <v>2011</v>
      </c>
      <c r="I501" s="358">
        <v>615.79499999999996</v>
      </c>
      <c r="J501" s="357" t="s">
        <v>1291</v>
      </c>
    </row>
    <row r="502" spans="1:10" ht="14.65" customHeight="1" x14ac:dyDescent="0.25">
      <c r="A502" s="358" t="s">
        <v>1289</v>
      </c>
      <c r="B502" s="358" t="s">
        <v>2327</v>
      </c>
      <c r="C502" s="342" t="s">
        <v>2328</v>
      </c>
      <c r="D502" s="358" t="s">
        <v>1290</v>
      </c>
      <c r="E502" s="338" t="s">
        <v>2307</v>
      </c>
      <c r="F502" s="358" t="s">
        <v>2369</v>
      </c>
      <c r="G502" s="358" t="s">
        <v>621</v>
      </c>
      <c r="H502" s="342">
        <v>2011</v>
      </c>
      <c r="I502" s="358">
        <v>194.37799999999999</v>
      </c>
      <c r="J502" s="357" t="s">
        <v>1291</v>
      </c>
    </row>
    <row r="503" spans="1:10" ht="14.65" customHeight="1" x14ac:dyDescent="0.25">
      <c r="A503" s="358" t="s">
        <v>1289</v>
      </c>
      <c r="B503" s="358" t="s">
        <v>2327</v>
      </c>
      <c r="C503" s="342" t="s">
        <v>2328</v>
      </c>
      <c r="D503" s="358" t="s">
        <v>1290</v>
      </c>
      <c r="E503" s="338" t="s">
        <v>2307</v>
      </c>
      <c r="F503" s="358" t="s">
        <v>2370</v>
      </c>
      <c r="G503" s="358" t="s">
        <v>621</v>
      </c>
      <c r="H503" s="342">
        <v>2011</v>
      </c>
      <c r="I503" s="358">
        <v>47424.586000000003</v>
      </c>
      <c r="J503" s="357" t="s">
        <v>1291</v>
      </c>
    </row>
    <row r="504" spans="1:10" ht="14.65" customHeight="1" x14ac:dyDescent="0.25">
      <c r="A504" s="358" t="s">
        <v>1289</v>
      </c>
      <c r="B504" s="358" t="s">
        <v>2327</v>
      </c>
      <c r="C504" s="342" t="s">
        <v>2328</v>
      </c>
      <c r="D504" s="358" t="s">
        <v>1290</v>
      </c>
      <c r="E504" s="338" t="s">
        <v>2307</v>
      </c>
      <c r="F504" s="358" t="s">
        <v>2371</v>
      </c>
      <c r="G504" s="358" t="s">
        <v>621</v>
      </c>
      <c r="H504" s="342">
        <v>2011</v>
      </c>
      <c r="I504" s="358">
        <v>973.03499999999997</v>
      </c>
      <c r="J504" s="357" t="s">
        <v>1291</v>
      </c>
    </row>
    <row r="505" spans="1:10" ht="14.65" customHeight="1" x14ac:dyDescent="0.25">
      <c r="A505" s="358" t="s">
        <v>1289</v>
      </c>
      <c r="B505" s="358" t="s">
        <v>2327</v>
      </c>
      <c r="C505" s="342" t="s">
        <v>2328</v>
      </c>
      <c r="D505" s="358" t="s">
        <v>1290</v>
      </c>
      <c r="E505" s="338" t="s">
        <v>2307</v>
      </c>
      <c r="F505" s="358" t="s">
        <v>2372</v>
      </c>
      <c r="G505" s="358" t="s">
        <v>621</v>
      </c>
      <c r="H505" s="342">
        <v>2011</v>
      </c>
      <c r="I505" s="358">
        <v>46451.550999999999</v>
      </c>
      <c r="J505" s="357" t="s">
        <v>1291</v>
      </c>
    </row>
    <row r="506" spans="1:10" ht="14.65" customHeight="1" x14ac:dyDescent="0.25">
      <c r="A506" s="358" t="s">
        <v>1289</v>
      </c>
      <c r="B506" s="358" t="s">
        <v>2327</v>
      </c>
      <c r="C506" s="342" t="s">
        <v>2328</v>
      </c>
      <c r="D506" s="358" t="s">
        <v>1290</v>
      </c>
      <c r="E506" s="338" t="s">
        <v>2307</v>
      </c>
      <c r="F506" s="358" t="s">
        <v>2373</v>
      </c>
      <c r="G506" s="358" t="s">
        <v>621</v>
      </c>
      <c r="H506" s="342">
        <v>2011</v>
      </c>
      <c r="I506" s="358">
        <v>474.24099999999999</v>
      </c>
      <c r="J506" s="357" t="s">
        <v>1291</v>
      </c>
    </row>
    <row r="507" spans="1:10" ht="14.65" customHeight="1" x14ac:dyDescent="0.25">
      <c r="A507" s="358" t="s">
        <v>1289</v>
      </c>
      <c r="B507" s="358" t="s">
        <v>2327</v>
      </c>
      <c r="C507" s="342" t="s">
        <v>2328</v>
      </c>
      <c r="D507" s="358" t="s">
        <v>1290</v>
      </c>
      <c r="E507" s="338" t="s">
        <v>2307</v>
      </c>
      <c r="F507" s="358" t="s">
        <v>2373</v>
      </c>
      <c r="G507" s="358" t="s">
        <v>621</v>
      </c>
      <c r="H507" s="342">
        <v>2011</v>
      </c>
      <c r="I507" s="358">
        <v>474.24099999999999</v>
      </c>
      <c r="J507" s="357" t="s">
        <v>1291</v>
      </c>
    </row>
    <row r="508" spans="1:10" ht="14.65" customHeight="1" x14ac:dyDescent="0.25">
      <c r="A508" s="358" t="s">
        <v>1289</v>
      </c>
      <c r="B508" s="358" t="s">
        <v>2327</v>
      </c>
      <c r="C508" s="342" t="s">
        <v>2328</v>
      </c>
      <c r="D508" s="358" t="s">
        <v>1290</v>
      </c>
      <c r="E508" s="338" t="s">
        <v>2307</v>
      </c>
      <c r="F508" s="358" t="s">
        <v>2329</v>
      </c>
      <c r="G508" s="358" t="s">
        <v>621</v>
      </c>
      <c r="H508" s="342">
        <v>2012</v>
      </c>
      <c r="I508" s="358">
        <v>80780.222999999998</v>
      </c>
      <c r="J508" s="357" t="s">
        <v>1291</v>
      </c>
    </row>
    <row r="509" spans="1:10" ht="14.65" customHeight="1" x14ac:dyDescent="0.25">
      <c r="A509" s="358" t="s">
        <v>1289</v>
      </c>
      <c r="B509" s="358" t="s">
        <v>2327</v>
      </c>
      <c r="C509" s="342" t="s">
        <v>2328</v>
      </c>
      <c r="D509" s="358" t="s">
        <v>1290</v>
      </c>
      <c r="E509" s="338" t="s">
        <v>2307</v>
      </c>
      <c r="F509" s="358" t="s">
        <v>2330</v>
      </c>
      <c r="G509" s="358" t="s">
        <v>621</v>
      </c>
      <c r="H509" s="342">
        <v>2012</v>
      </c>
      <c r="I509" s="358">
        <v>77783.317999999999</v>
      </c>
      <c r="J509" s="357" t="s">
        <v>1291</v>
      </c>
    </row>
    <row r="510" spans="1:10" ht="14.65" customHeight="1" x14ac:dyDescent="0.25">
      <c r="A510" s="358" t="s">
        <v>1289</v>
      </c>
      <c r="B510" s="358" t="s">
        <v>2327</v>
      </c>
      <c r="C510" s="342" t="s">
        <v>2328</v>
      </c>
      <c r="D510" s="358" t="s">
        <v>1290</v>
      </c>
      <c r="E510" s="338" t="s">
        <v>2307</v>
      </c>
      <c r="F510" s="358" t="s">
        <v>2331</v>
      </c>
      <c r="G510" s="358" t="s">
        <v>621</v>
      </c>
      <c r="H510" s="342">
        <v>2012</v>
      </c>
      <c r="I510" s="358">
        <v>22096.883000000002</v>
      </c>
      <c r="J510" s="357" t="s">
        <v>1291</v>
      </c>
    </row>
    <row r="511" spans="1:10" ht="14.65" customHeight="1" x14ac:dyDescent="0.25">
      <c r="A511" s="358" t="s">
        <v>1289</v>
      </c>
      <c r="B511" s="358" t="s">
        <v>2327</v>
      </c>
      <c r="C511" s="342" t="s">
        <v>2328</v>
      </c>
      <c r="D511" s="358" t="s">
        <v>1290</v>
      </c>
      <c r="E511" s="338" t="s">
        <v>2307</v>
      </c>
      <c r="F511" s="358" t="s">
        <v>2332</v>
      </c>
      <c r="G511" s="358" t="s">
        <v>621</v>
      </c>
      <c r="H511" s="342">
        <v>2012</v>
      </c>
      <c r="I511" s="358">
        <v>7936.9870000000001</v>
      </c>
      <c r="J511" s="357" t="s">
        <v>1291</v>
      </c>
    </row>
    <row r="512" spans="1:10" ht="14.65" customHeight="1" x14ac:dyDescent="0.25">
      <c r="A512" s="358" t="s">
        <v>1289</v>
      </c>
      <c r="B512" s="358" t="s">
        <v>2327</v>
      </c>
      <c r="C512" s="342" t="s">
        <v>2328</v>
      </c>
      <c r="D512" s="358" t="s">
        <v>1290</v>
      </c>
      <c r="E512" s="338" t="s">
        <v>2307</v>
      </c>
      <c r="F512" s="358" t="s">
        <v>2333</v>
      </c>
      <c r="G512" s="358" t="s">
        <v>621</v>
      </c>
      <c r="H512" s="342">
        <v>2012</v>
      </c>
      <c r="I512" s="358">
        <v>47749.447999999997</v>
      </c>
      <c r="J512" s="357" t="s">
        <v>1291</v>
      </c>
    </row>
    <row r="513" spans="1:10" ht="14.65" customHeight="1" x14ac:dyDescent="0.25">
      <c r="A513" s="358" t="s">
        <v>1289</v>
      </c>
      <c r="B513" s="358" t="s">
        <v>2327</v>
      </c>
      <c r="C513" s="342" t="s">
        <v>2328</v>
      </c>
      <c r="D513" s="358" t="s">
        <v>1290</v>
      </c>
      <c r="E513" s="338" t="s">
        <v>2307</v>
      </c>
      <c r="F513" s="358" t="s">
        <v>2334</v>
      </c>
      <c r="G513" s="358" t="s">
        <v>621</v>
      </c>
      <c r="H513" s="342">
        <v>2012</v>
      </c>
      <c r="I513" s="358">
        <v>2996.904</v>
      </c>
      <c r="J513" s="357" t="s">
        <v>1291</v>
      </c>
    </row>
    <row r="514" spans="1:10" ht="14.65" customHeight="1" x14ac:dyDescent="0.25">
      <c r="A514" s="358" t="s">
        <v>1289</v>
      </c>
      <c r="B514" s="358" t="s">
        <v>2327</v>
      </c>
      <c r="C514" s="342" t="s">
        <v>2328</v>
      </c>
      <c r="D514" s="358" t="s">
        <v>1290</v>
      </c>
      <c r="E514" s="338" t="s">
        <v>2307</v>
      </c>
      <c r="F514" s="358" t="s">
        <v>2335</v>
      </c>
      <c r="G514" s="358" t="s">
        <v>621</v>
      </c>
      <c r="H514" s="342">
        <v>2012</v>
      </c>
      <c r="I514" s="358">
        <v>2996.904</v>
      </c>
      <c r="J514" s="357" t="s">
        <v>1291</v>
      </c>
    </row>
    <row r="515" spans="1:10" ht="14.65" customHeight="1" x14ac:dyDescent="0.25">
      <c r="A515" s="358" t="s">
        <v>1289</v>
      </c>
      <c r="B515" s="358" t="s">
        <v>2327</v>
      </c>
      <c r="C515" s="342" t="s">
        <v>2328</v>
      </c>
      <c r="D515" s="358" t="s">
        <v>1290</v>
      </c>
      <c r="E515" s="338" t="s">
        <v>2307</v>
      </c>
      <c r="F515" s="358" t="s">
        <v>2336</v>
      </c>
      <c r="G515" s="358" t="s">
        <v>621</v>
      </c>
      <c r="H515" s="342">
        <v>2012</v>
      </c>
      <c r="I515" s="358" t="s">
        <v>353</v>
      </c>
      <c r="J515" s="357" t="s">
        <v>1291</v>
      </c>
    </row>
    <row r="516" spans="1:10" ht="14.65" customHeight="1" x14ac:dyDescent="0.25">
      <c r="A516" s="358" t="s">
        <v>1289</v>
      </c>
      <c r="B516" s="358" t="s">
        <v>2327</v>
      </c>
      <c r="C516" s="342" t="s">
        <v>2328</v>
      </c>
      <c r="D516" s="358" t="s">
        <v>1290</v>
      </c>
      <c r="E516" s="338" t="s">
        <v>2307</v>
      </c>
      <c r="F516" s="358" t="s">
        <v>2337</v>
      </c>
      <c r="G516" s="358" t="s">
        <v>621</v>
      </c>
      <c r="H516" s="342">
        <v>2012</v>
      </c>
      <c r="I516" s="358" t="s">
        <v>226</v>
      </c>
      <c r="J516" s="357" t="s">
        <v>1291</v>
      </c>
    </row>
    <row r="517" spans="1:10" ht="14.65" customHeight="1" x14ac:dyDescent="0.25">
      <c r="A517" s="358" t="s">
        <v>1289</v>
      </c>
      <c r="B517" s="358" t="s">
        <v>2327</v>
      </c>
      <c r="C517" s="342" t="s">
        <v>2328</v>
      </c>
      <c r="D517" s="358" t="s">
        <v>1290</v>
      </c>
      <c r="E517" s="338" t="s">
        <v>2307</v>
      </c>
      <c r="F517" s="358" t="s">
        <v>2338</v>
      </c>
      <c r="G517" s="358" t="s">
        <v>621</v>
      </c>
      <c r="H517" s="342">
        <v>2012</v>
      </c>
      <c r="I517" s="358">
        <v>5623.9120000000003</v>
      </c>
      <c r="J517" s="357" t="s">
        <v>1291</v>
      </c>
    </row>
    <row r="518" spans="1:10" ht="14.65" customHeight="1" x14ac:dyDescent="0.25">
      <c r="A518" s="358" t="s">
        <v>1289</v>
      </c>
      <c r="B518" s="358" t="s">
        <v>2327</v>
      </c>
      <c r="C518" s="342" t="s">
        <v>2328</v>
      </c>
      <c r="D518" s="358" t="s">
        <v>1290</v>
      </c>
      <c r="E518" s="338" t="s">
        <v>2307</v>
      </c>
      <c r="F518" s="358" t="s">
        <v>2339</v>
      </c>
      <c r="G518" s="358" t="s">
        <v>621</v>
      </c>
      <c r="H518" s="342">
        <v>2012</v>
      </c>
      <c r="I518" s="358">
        <v>5818.18</v>
      </c>
      <c r="J518" s="357" t="s">
        <v>1291</v>
      </c>
    </row>
    <row r="519" spans="1:10" ht="14.65" customHeight="1" x14ac:dyDescent="0.25">
      <c r="A519" s="358" t="s">
        <v>1289</v>
      </c>
      <c r="B519" s="358" t="s">
        <v>2327</v>
      </c>
      <c r="C519" s="342" t="s">
        <v>2328</v>
      </c>
      <c r="D519" s="358" t="s">
        <v>1290</v>
      </c>
      <c r="E519" s="338" t="s">
        <v>2307</v>
      </c>
      <c r="F519" s="358" t="s">
        <v>2340</v>
      </c>
      <c r="G519" s="358" t="s">
        <v>621</v>
      </c>
      <c r="H519" s="342">
        <v>2012</v>
      </c>
      <c r="I519" s="358">
        <v>-194.268</v>
      </c>
      <c r="J519" s="357" t="s">
        <v>1291</v>
      </c>
    </row>
    <row r="520" spans="1:10" ht="14.65" customHeight="1" x14ac:dyDescent="0.25">
      <c r="A520" s="358" t="s">
        <v>1289</v>
      </c>
      <c r="B520" s="358" t="s">
        <v>2327</v>
      </c>
      <c r="C520" s="342" t="s">
        <v>2328</v>
      </c>
      <c r="D520" s="358" t="s">
        <v>1290</v>
      </c>
      <c r="E520" s="338" t="s">
        <v>2307</v>
      </c>
      <c r="F520" s="358" t="s">
        <v>2341</v>
      </c>
      <c r="G520" s="358" t="s">
        <v>621</v>
      </c>
      <c r="H520" s="342">
        <v>2012</v>
      </c>
      <c r="I520" s="358">
        <v>135.911</v>
      </c>
      <c r="J520" s="357" t="s">
        <v>1291</v>
      </c>
    </row>
    <row r="521" spans="1:10" ht="14.65" customHeight="1" x14ac:dyDescent="0.25">
      <c r="A521" s="358" t="s">
        <v>1289</v>
      </c>
      <c r="B521" s="358" t="s">
        <v>2327</v>
      </c>
      <c r="C521" s="342" t="s">
        <v>2328</v>
      </c>
      <c r="D521" s="358" t="s">
        <v>1290</v>
      </c>
      <c r="E521" s="338" t="s">
        <v>2307</v>
      </c>
      <c r="F521" s="358" t="s">
        <v>2342</v>
      </c>
      <c r="G521" s="358" t="s">
        <v>621</v>
      </c>
      <c r="H521" s="342">
        <v>2012</v>
      </c>
      <c r="I521" s="358">
        <v>1.5980000000000001</v>
      </c>
      <c r="J521" s="357" t="s">
        <v>1291</v>
      </c>
    </row>
    <row r="522" spans="1:10" ht="14.65" customHeight="1" x14ac:dyDescent="0.25">
      <c r="A522" s="358" t="s">
        <v>1289</v>
      </c>
      <c r="B522" s="358" t="s">
        <v>2327</v>
      </c>
      <c r="C522" s="342" t="s">
        <v>2328</v>
      </c>
      <c r="D522" s="358" t="s">
        <v>1290</v>
      </c>
      <c r="E522" s="338" t="s">
        <v>2307</v>
      </c>
      <c r="F522" s="358" t="s">
        <v>2343</v>
      </c>
      <c r="G522" s="358" t="s">
        <v>621</v>
      </c>
      <c r="H522" s="342">
        <v>2012</v>
      </c>
      <c r="I522" s="358">
        <v>80.400999999999996</v>
      </c>
      <c r="J522" s="357" t="s">
        <v>1291</v>
      </c>
    </row>
    <row r="523" spans="1:10" ht="14.65" customHeight="1" x14ac:dyDescent="0.25">
      <c r="A523" s="358" t="s">
        <v>1289</v>
      </c>
      <c r="B523" s="358" t="s">
        <v>2327</v>
      </c>
      <c r="C523" s="342" t="s">
        <v>2328</v>
      </c>
      <c r="D523" s="358" t="s">
        <v>1290</v>
      </c>
      <c r="E523" s="338" t="s">
        <v>2307</v>
      </c>
      <c r="F523" s="358" t="s">
        <v>2344</v>
      </c>
      <c r="G523" s="358" t="s">
        <v>621</v>
      </c>
      <c r="H523" s="342">
        <v>2012</v>
      </c>
      <c r="I523" s="358">
        <v>53.911999999999999</v>
      </c>
      <c r="J523" s="357" t="s">
        <v>1291</v>
      </c>
    </row>
    <row r="524" spans="1:10" ht="14.65" customHeight="1" x14ac:dyDescent="0.25">
      <c r="A524" s="358" t="s">
        <v>1289</v>
      </c>
      <c r="B524" s="358" t="s">
        <v>2327</v>
      </c>
      <c r="C524" s="342" t="s">
        <v>2328</v>
      </c>
      <c r="D524" s="358" t="s">
        <v>1290</v>
      </c>
      <c r="E524" s="338" t="s">
        <v>2307</v>
      </c>
      <c r="F524" s="358" t="s">
        <v>2345</v>
      </c>
      <c r="G524" s="358" t="s">
        <v>621</v>
      </c>
      <c r="H524" s="342">
        <v>2012</v>
      </c>
      <c r="I524" s="358">
        <v>80670.798999999999</v>
      </c>
      <c r="J524" s="357" t="s">
        <v>1291</v>
      </c>
    </row>
    <row r="525" spans="1:10" ht="14.65" customHeight="1" x14ac:dyDescent="0.25">
      <c r="A525" s="358" t="s">
        <v>1289</v>
      </c>
      <c r="B525" s="358" t="s">
        <v>2327</v>
      </c>
      <c r="C525" s="342" t="s">
        <v>2328</v>
      </c>
      <c r="D525" s="358" t="s">
        <v>1290</v>
      </c>
      <c r="E525" s="338" t="s">
        <v>2307</v>
      </c>
      <c r="F525" s="358" t="s">
        <v>2346</v>
      </c>
      <c r="G525" s="358" t="s">
        <v>621</v>
      </c>
      <c r="H525" s="342">
        <v>2012</v>
      </c>
      <c r="I525" s="358">
        <v>19774.810000000001</v>
      </c>
      <c r="J525" s="357" t="s">
        <v>1291</v>
      </c>
    </row>
    <row r="526" spans="1:10" ht="14.65" customHeight="1" x14ac:dyDescent="0.25">
      <c r="A526" s="358" t="s">
        <v>1289</v>
      </c>
      <c r="B526" s="358" t="s">
        <v>2327</v>
      </c>
      <c r="C526" s="342" t="s">
        <v>2328</v>
      </c>
      <c r="D526" s="358" t="s">
        <v>1290</v>
      </c>
      <c r="E526" s="338" t="s">
        <v>2307</v>
      </c>
      <c r="F526" s="358" t="s">
        <v>2347</v>
      </c>
      <c r="G526" s="358" t="s">
        <v>621</v>
      </c>
      <c r="H526" s="342">
        <v>2012</v>
      </c>
      <c r="I526" s="358">
        <v>53868.273000000001</v>
      </c>
      <c r="J526" s="357" t="s">
        <v>1291</v>
      </c>
    </row>
    <row r="527" spans="1:10" ht="14.65" customHeight="1" x14ac:dyDescent="0.25">
      <c r="A527" s="358" t="s">
        <v>1289</v>
      </c>
      <c r="B527" s="358" t="s">
        <v>2327</v>
      </c>
      <c r="C527" s="342" t="s">
        <v>2328</v>
      </c>
      <c r="D527" s="358" t="s">
        <v>1290</v>
      </c>
      <c r="E527" s="338" t="s">
        <v>2307</v>
      </c>
      <c r="F527" s="358" t="s">
        <v>2348</v>
      </c>
      <c r="G527" s="358" t="s">
        <v>621</v>
      </c>
      <c r="H527" s="342">
        <v>2012</v>
      </c>
      <c r="I527" s="358">
        <v>292.28699999999998</v>
      </c>
      <c r="J527" s="357" t="s">
        <v>1291</v>
      </c>
    </row>
    <row r="528" spans="1:10" ht="14.65" customHeight="1" x14ac:dyDescent="0.25">
      <c r="A528" s="358" t="s">
        <v>1289</v>
      </c>
      <c r="B528" s="358" t="s">
        <v>2327</v>
      </c>
      <c r="C528" s="342" t="s">
        <v>2328</v>
      </c>
      <c r="D528" s="358" t="s">
        <v>1290</v>
      </c>
      <c r="E528" s="338" t="s">
        <v>2307</v>
      </c>
      <c r="F528" s="358" t="s">
        <v>2349</v>
      </c>
      <c r="G528" s="358" t="s">
        <v>621</v>
      </c>
      <c r="H528" s="342">
        <v>2012</v>
      </c>
      <c r="I528" s="358">
        <v>658.50199999999995</v>
      </c>
      <c r="J528" s="357" t="s">
        <v>1291</v>
      </c>
    </row>
    <row r="529" spans="1:10" ht="14.65" customHeight="1" x14ac:dyDescent="0.25">
      <c r="A529" s="358" t="s">
        <v>1289</v>
      </c>
      <c r="B529" s="358" t="s">
        <v>2327</v>
      </c>
      <c r="C529" s="342" t="s">
        <v>2328</v>
      </c>
      <c r="D529" s="358" t="s">
        <v>1290</v>
      </c>
      <c r="E529" s="338" t="s">
        <v>2307</v>
      </c>
      <c r="F529" s="358" t="s">
        <v>2350</v>
      </c>
      <c r="G529" s="358" t="s">
        <v>621</v>
      </c>
      <c r="H529" s="342">
        <v>2012</v>
      </c>
      <c r="I529" s="358">
        <v>11.593</v>
      </c>
      <c r="J529" s="357" t="s">
        <v>1291</v>
      </c>
    </row>
    <row r="530" spans="1:10" ht="14.65" customHeight="1" x14ac:dyDescent="0.25">
      <c r="A530" s="358" t="s">
        <v>1289</v>
      </c>
      <c r="B530" s="358" t="s">
        <v>2327</v>
      </c>
      <c r="C530" s="342" t="s">
        <v>2328</v>
      </c>
      <c r="D530" s="358" t="s">
        <v>1290</v>
      </c>
      <c r="E530" s="338" t="s">
        <v>2307</v>
      </c>
      <c r="F530" s="358" t="s">
        <v>2351</v>
      </c>
      <c r="G530" s="358" t="s">
        <v>621</v>
      </c>
      <c r="H530" s="342">
        <v>2012</v>
      </c>
      <c r="I530" s="358">
        <v>189.52600000000001</v>
      </c>
      <c r="J530" s="357" t="s">
        <v>1291</v>
      </c>
    </row>
    <row r="531" spans="1:10" ht="14.65" customHeight="1" x14ac:dyDescent="0.25">
      <c r="A531" s="358" t="s">
        <v>1289</v>
      </c>
      <c r="B531" s="358" t="s">
        <v>2327</v>
      </c>
      <c r="C531" s="342" t="s">
        <v>2328</v>
      </c>
      <c r="D531" s="358" t="s">
        <v>1290</v>
      </c>
      <c r="E531" s="338" t="s">
        <v>2307</v>
      </c>
      <c r="F531" s="358" t="s">
        <v>2352</v>
      </c>
      <c r="G531" s="358" t="s">
        <v>621</v>
      </c>
      <c r="H531" s="342">
        <v>2012</v>
      </c>
      <c r="I531" s="358">
        <v>6179.6869999999999</v>
      </c>
      <c r="J531" s="357" t="s">
        <v>1291</v>
      </c>
    </row>
    <row r="532" spans="1:10" ht="14.65" customHeight="1" x14ac:dyDescent="0.25">
      <c r="A532" s="358" t="s">
        <v>1289</v>
      </c>
      <c r="B532" s="358" t="s">
        <v>2327</v>
      </c>
      <c r="C532" s="342" t="s">
        <v>2328</v>
      </c>
      <c r="D532" s="358" t="s">
        <v>1290</v>
      </c>
      <c r="E532" s="338" t="s">
        <v>2307</v>
      </c>
      <c r="F532" s="358" t="s">
        <v>2353</v>
      </c>
      <c r="G532" s="358" t="s">
        <v>621</v>
      </c>
      <c r="H532" s="342">
        <v>2012</v>
      </c>
      <c r="I532" s="358" t="s">
        <v>226</v>
      </c>
      <c r="J532" s="357" t="s">
        <v>1291</v>
      </c>
    </row>
    <row r="533" spans="1:10" ht="14.65" customHeight="1" x14ac:dyDescent="0.25">
      <c r="A533" s="358" t="s">
        <v>1289</v>
      </c>
      <c r="B533" s="358" t="s">
        <v>2327</v>
      </c>
      <c r="C533" s="342" t="s">
        <v>2328</v>
      </c>
      <c r="D533" s="358" t="s">
        <v>1290</v>
      </c>
      <c r="E533" s="338" t="s">
        <v>2307</v>
      </c>
      <c r="F533" s="358" t="s">
        <v>2354</v>
      </c>
      <c r="G533" s="358" t="s">
        <v>621</v>
      </c>
      <c r="H533" s="342">
        <v>2012</v>
      </c>
      <c r="I533" s="358" t="s">
        <v>226</v>
      </c>
      <c r="J533" s="357" t="s">
        <v>1291</v>
      </c>
    </row>
    <row r="534" spans="1:10" ht="14.65" customHeight="1" x14ac:dyDescent="0.25">
      <c r="A534" s="358" t="s">
        <v>1289</v>
      </c>
      <c r="B534" s="358" t="s">
        <v>2327</v>
      </c>
      <c r="C534" s="342" t="s">
        <v>2328</v>
      </c>
      <c r="D534" s="358" t="s">
        <v>1290</v>
      </c>
      <c r="E534" s="338" t="s">
        <v>2307</v>
      </c>
      <c r="F534" s="358" t="s">
        <v>2355</v>
      </c>
      <c r="G534" s="358" t="s">
        <v>621</v>
      </c>
      <c r="H534" s="342">
        <v>2012</v>
      </c>
      <c r="I534" s="358">
        <v>5030.4709999999995</v>
      </c>
      <c r="J534" s="357" t="s">
        <v>1291</v>
      </c>
    </row>
    <row r="535" spans="1:10" ht="14.65" customHeight="1" x14ac:dyDescent="0.25">
      <c r="A535" s="358" t="s">
        <v>1289</v>
      </c>
      <c r="B535" s="358" t="s">
        <v>2327</v>
      </c>
      <c r="C535" s="342" t="s">
        <v>2328</v>
      </c>
      <c r="D535" s="358" t="s">
        <v>1290</v>
      </c>
      <c r="E535" s="338" t="s">
        <v>2307</v>
      </c>
      <c r="F535" s="358" t="s">
        <v>2356</v>
      </c>
      <c r="G535" s="358" t="s">
        <v>621</v>
      </c>
      <c r="H535" s="342">
        <v>2012</v>
      </c>
      <c r="I535" s="358">
        <v>5030.4709999999995</v>
      </c>
      <c r="J535" s="357" t="s">
        <v>1291</v>
      </c>
    </row>
    <row r="536" spans="1:10" ht="14.65" customHeight="1" x14ac:dyDescent="0.25">
      <c r="A536" s="358" t="s">
        <v>1289</v>
      </c>
      <c r="B536" s="358" t="s">
        <v>2327</v>
      </c>
      <c r="C536" s="342" t="s">
        <v>2328</v>
      </c>
      <c r="D536" s="358" t="s">
        <v>1290</v>
      </c>
      <c r="E536" s="338" t="s">
        <v>2307</v>
      </c>
      <c r="F536" s="358" t="s">
        <v>2357</v>
      </c>
      <c r="G536" s="358" t="s">
        <v>621</v>
      </c>
      <c r="H536" s="342">
        <v>2012</v>
      </c>
      <c r="I536" s="358" t="s">
        <v>4</v>
      </c>
      <c r="J536" s="357" t="s">
        <v>1291</v>
      </c>
    </row>
    <row r="537" spans="1:10" ht="14.65" customHeight="1" x14ac:dyDescent="0.25">
      <c r="A537" s="358" t="s">
        <v>1289</v>
      </c>
      <c r="B537" s="358" t="s">
        <v>2327</v>
      </c>
      <c r="C537" s="342" t="s">
        <v>2328</v>
      </c>
      <c r="D537" s="358" t="s">
        <v>1290</v>
      </c>
      <c r="E537" s="338" t="s">
        <v>2307</v>
      </c>
      <c r="F537" s="358" t="s">
        <v>2358</v>
      </c>
      <c r="G537" s="358" t="s">
        <v>621</v>
      </c>
      <c r="H537" s="342">
        <v>2012</v>
      </c>
      <c r="I537" s="358" t="s">
        <v>226</v>
      </c>
      <c r="J537" s="357" t="s">
        <v>1291</v>
      </c>
    </row>
    <row r="538" spans="1:10" ht="14.65" customHeight="1" x14ac:dyDescent="0.25">
      <c r="A538" s="358" t="s">
        <v>1289</v>
      </c>
      <c r="B538" s="358" t="s">
        <v>2327</v>
      </c>
      <c r="C538" s="342" t="s">
        <v>2328</v>
      </c>
      <c r="D538" s="358" t="s">
        <v>1290</v>
      </c>
      <c r="E538" s="338" t="s">
        <v>2307</v>
      </c>
      <c r="F538" s="358" t="s">
        <v>2359</v>
      </c>
      <c r="G538" s="358" t="s">
        <v>621</v>
      </c>
      <c r="H538" s="342">
        <v>2012</v>
      </c>
      <c r="I538" s="358">
        <v>8737.8029999999999</v>
      </c>
      <c r="J538" s="357" t="s">
        <v>1291</v>
      </c>
    </row>
    <row r="539" spans="1:10" ht="14.65" customHeight="1" x14ac:dyDescent="0.25">
      <c r="A539" s="358" t="s">
        <v>1289</v>
      </c>
      <c r="B539" s="358" t="s">
        <v>2327</v>
      </c>
      <c r="C539" s="342" t="s">
        <v>2328</v>
      </c>
      <c r="D539" s="358" t="s">
        <v>1290</v>
      </c>
      <c r="E539" s="338" t="s">
        <v>2307</v>
      </c>
      <c r="F539" s="358" t="s">
        <v>2360</v>
      </c>
      <c r="G539" s="358" t="s">
        <v>621</v>
      </c>
      <c r="H539" s="342">
        <v>2012</v>
      </c>
      <c r="I539" s="358">
        <v>21299.385999999999</v>
      </c>
      <c r="J539" s="357" t="s">
        <v>1291</v>
      </c>
    </row>
    <row r="540" spans="1:10" ht="14.65" customHeight="1" x14ac:dyDescent="0.25">
      <c r="A540" s="358" t="s">
        <v>1289</v>
      </c>
      <c r="B540" s="358" t="s">
        <v>2327</v>
      </c>
      <c r="C540" s="342" t="s">
        <v>2328</v>
      </c>
      <c r="D540" s="358" t="s">
        <v>1290</v>
      </c>
      <c r="E540" s="338" t="s">
        <v>2307</v>
      </c>
      <c r="F540" s="358" t="s">
        <v>2361</v>
      </c>
      <c r="G540" s="358" t="s">
        <v>621</v>
      </c>
      <c r="H540" s="342">
        <v>2012</v>
      </c>
      <c r="I540" s="358">
        <v>59.466000000000001</v>
      </c>
      <c r="J540" s="357" t="s">
        <v>1291</v>
      </c>
    </row>
    <row r="541" spans="1:10" ht="14.65" customHeight="1" x14ac:dyDescent="0.25">
      <c r="A541" s="358" t="s">
        <v>1289</v>
      </c>
      <c r="B541" s="358" t="s">
        <v>2327</v>
      </c>
      <c r="C541" s="342" t="s">
        <v>2328</v>
      </c>
      <c r="D541" s="358" t="s">
        <v>1290</v>
      </c>
      <c r="E541" s="338" t="s">
        <v>2307</v>
      </c>
      <c r="F541" s="358" t="s">
        <v>2362</v>
      </c>
      <c r="G541" s="358" t="s">
        <v>621</v>
      </c>
      <c r="H541" s="342">
        <v>2012</v>
      </c>
      <c r="I541" s="358">
        <v>9.4429999999999996</v>
      </c>
      <c r="J541" s="357" t="s">
        <v>1291</v>
      </c>
    </row>
    <row r="542" spans="1:10" ht="14.65" customHeight="1" x14ac:dyDescent="0.25">
      <c r="A542" s="358" t="s">
        <v>1289</v>
      </c>
      <c r="B542" s="358" t="s">
        <v>2327</v>
      </c>
      <c r="C542" s="342" t="s">
        <v>2328</v>
      </c>
      <c r="D542" s="358" t="s">
        <v>1290</v>
      </c>
      <c r="E542" s="338" t="s">
        <v>2307</v>
      </c>
      <c r="F542" s="358" t="s">
        <v>2363</v>
      </c>
      <c r="G542" s="358" t="s">
        <v>621</v>
      </c>
      <c r="H542" s="342">
        <v>2012</v>
      </c>
      <c r="I542" s="358">
        <v>13.273999999999999</v>
      </c>
      <c r="J542" s="357" t="s">
        <v>1291</v>
      </c>
    </row>
    <row r="543" spans="1:10" ht="14.65" customHeight="1" x14ac:dyDescent="0.25">
      <c r="A543" s="358" t="s">
        <v>1289</v>
      </c>
      <c r="B543" s="358" t="s">
        <v>2327</v>
      </c>
      <c r="C543" s="342" t="s">
        <v>2328</v>
      </c>
      <c r="D543" s="358" t="s">
        <v>1290</v>
      </c>
      <c r="E543" s="338" t="s">
        <v>2307</v>
      </c>
      <c r="F543" s="358" t="s">
        <v>2364</v>
      </c>
      <c r="G543" s="358" t="s">
        <v>621</v>
      </c>
      <c r="H543" s="342">
        <v>2012</v>
      </c>
      <c r="I543" s="358">
        <v>36.749000000000002</v>
      </c>
      <c r="J543" s="357" t="s">
        <v>1291</v>
      </c>
    </row>
    <row r="544" spans="1:10" ht="14.65" customHeight="1" x14ac:dyDescent="0.25">
      <c r="A544" s="358" t="s">
        <v>1289</v>
      </c>
      <c r="B544" s="358" t="s">
        <v>2327</v>
      </c>
      <c r="C544" s="342" t="s">
        <v>2328</v>
      </c>
      <c r="D544" s="358" t="s">
        <v>1290</v>
      </c>
      <c r="E544" s="338" t="s">
        <v>2307</v>
      </c>
      <c r="F544" s="358" t="s">
        <v>2365</v>
      </c>
      <c r="G544" s="358" t="s">
        <v>621</v>
      </c>
      <c r="H544" s="342">
        <v>2012</v>
      </c>
      <c r="I544" s="358">
        <v>80590.721000000005</v>
      </c>
      <c r="J544" s="357" t="s">
        <v>1291</v>
      </c>
    </row>
    <row r="545" spans="1:10" ht="14.65" customHeight="1" x14ac:dyDescent="0.25">
      <c r="A545" s="358" t="s">
        <v>1289</v>
      </c>
      <c r="B545" s="358" t="s">
        <v>2327</v>
      </c>
      <c r="C545" s="342" t="s">
        <v>2328</v>
      </c>
      <c r="D545" s="358" t="s">
        <v>1290</v>
      </c>
      <c r="E545" s="338" t="s">
        <v>2307</v>
      </c>
      <c r="F545" s="358" t="s">
        <v>2366</v>
      </c>
      <c r="G545" s="358" t="s">
        <v>621</v>
      </c>
      <c r="H545" s="342">
        <v>2012</v>
      </c>
      <c r="I545" s="358">
        <v>30876.163</v>
      </c>
      <c r="J545" s="357" t="s">
        <v>1291</v>
      </c>
    </row>
    <row r="546" spans="1:10" ht="14.65" customHeight="1" x14ac:dyDescent="0.25">
      <c r="A546" s="358" t="s">
        <v>1289</v>
      </c>
      <c r="B546" s="358" t="s">
        <v>2327</v>
      </c>
      <c r="C546" s="342" t="s">
        <v>2328</v>
      </c>
      <c r="D546" s="358" t="s">
        <v>1290</v>
      </c>
      <c r="E546" s="338" t="s">
        <v>2307</v>
      </c>
      <c r="F546" s="358" t="s">
        <v>2367</v>
      </c>
      <c r="G546" s="358" t="s">
        <v>621</v>
      </c>
      <c r="H546" s="342">
        <v>2012</v>
      </c>
      <c r="I546" s="358">
        <v>30075.21</v>
      </c>
      <c r="J546" s="357" t="s">
        <v>1291</v>
      </c>
    </row>
    <row r="547" spans="1:10" ht="14.65" customHeight="1" x14ac:dyDescent="0.25">
      <c r="A547" s="358" t="s">
        <v>1289</v>
      </c>
      <c r="B547" s="358" t="s">
        <v>2327</v>
      </c>
      <c r="C547" s="342" t="s">
        <v>2328</v>
      </c>
      <c r="D547" s="358" t="s">
        <v>1290</v>
      </c>
      <c r="E547" s="338" t="s">
        <v>2307</v>
      </c>
      <c r="F547" s="358" t="s">
        <v>2368</v>
      </c>
      <c r="G547" s="358" t="s">
        <v>621</v>
      </c>
      <c r="H547" s="342">
        <v>2012</v>
      </c>
      <c r="I547" s="358">
        <v>604.86900000000003</v>
      </c>
      <c r="J547" s="357" t="s">
        <v>1291</v>
      </c>
    </row>
    <row r="548" spans="1:10" ht="14.65" customHeight="1" x14ac:dyDescent="0.25">
      <c r="A548" s="358" t="s">
        <v>1289</v>
      </c>
      <c r="B548" s="358" t="s">
        <v>2327</v>
      </c>
      <c r="C548" s="342" t="s">
        <v>2328</v>
      </c>
      <c r="D548" s="358" t="s">
        <v>1290</v>
      </c>
      <c r="E548" s="338" t="s">
        <v>2307</v>
      </c>
      <c r="F548" s="358" t="s">
        <v>2369</v>
      </c>
      <c r="G548" s="358" t="s">
        <v>621</v>
      </c>
      <c r="H548" s="342">
        <v>2012</v>
      </c>
      <c r="I548" s="358">
        <v>196.084</v>
      </c>
      <c r="J548" s="357" t="s">
        <v>1291</v>
      </c>
    </row>
    <row r="549" spans="1:10" ht="14.65" customHeight="1" x14ac:dyDescent="0.25">
      <c r="A549" s="358" t="s">
        <v>1289</v>
      </c>
      <c r="B549" s="358" t="s">
        <v>2327</v>
      </c>
      <c r="C549" s="342" t="s">
        <v>2328</v>
      </c>
      <c r="D549" s="358" t="s">
        <v>1290</v>
      </c>
      <c r="E549" s="338" t="s">
        <v>2307</v>
      </c>
      <c r="F549" s="358" t="s">
        <v>2370</v>
      </c>
      <c r="G549" s="358" t="s">
        <v>621</v>
      </c>
      <c r="H549" s="342">
        <v>2012</v>
      </c>
      <c r="I549" s="358">
        <v>49241.089</v>
      </c>
      <c r="J549" s="357" t="s">
        <v>1291</v>
      </c>
    </row>
    <row r="550" spans="1:10" ht="14.65" customHeight="1" x14ac:dyDescent="0.25">
      <c r="A550" s="358" t="s">
        <v>1289</v>
      </c>
      <c r="B550" s="358" t="s">
        <v>2327</v>
      </c>
      <c r="C550" s="342" t="s">
        <v>2328</v>
      </c>
      <c r="D550" s="358" t="s">
        <v>1290</v>
      </c>
      <c r="E550" s="338" t="s">
        <v>2307</v>
      </c>
      <c r="F550" s="358" t="s">
        <v>2371</v>
      </c>
      <c r="G550" s="358" t="s">
        <v>621</v>
      </c>
      <c r="H550" s="342">
        <v>2012</v>
      </c>
      <c r="I550" s="358">
        <v>933.61699999999996</v>
      </c>
      <c r="J550" s="357" t="s">
        <v>1291</v>
      </c>
    </row>
    <row r="551" spans="1:10" ht="14.65" customHeight="1" x14ac:dyDescent="0.25">
      <c r="A551" s="358" t="s">
        <v>1289</v>
      </c>
      <c r="B551" s="358" t="s">
        <v>2327</v>
      </c>
      <c r="C551" s="342" t="s">
        <v>2328</v>
      </c>
      <c r="D551" s="358" t="s">
        <v>1290</v>
      </c>
      <c r="E551" s="338" t="s">
        <v>2307</v>
      </c>
      <c r="F551" s="358" t="s">
        <v>2372</v>
      </c>
      <c r="G551" s="358" t="s">
        <v>621</v>
      </c>
      <c r="H551" s="342">
        <v>2012</v>
      </c>
      <c r="I551" s="358">
        <v>48307.472000000002</v>
      </c>
      <c r="J551" s="357" t="s">
        <v>1291</v>
      </c>
    </row>
    <row r="552" spans="1:10" ht="14.65" customHeight="1" x14ac:dyDescent="0.25">
      <c r="A552" s="358" t="s">
        <v>1289</v>
      </c>
      <c r="B552" s="358" t="s">
        <v>2327</v>
      </c>
      <c r="C552" s="342" t="s">
        <v>2328</v>
      </c>
      <c r="D552" s="358" t="s">
        <v>1290</v>
      </c>
      <c r="E552" s="338" t="s">
        <v>2307</v>
      </c>
      <c r="F552" s="358" t="s">
        <v>2373</v>
      </c>
      <c r="G552" s="358" t="s">
        <v>621</v>
      </c>
      <c r="H552" s="342">
        <v>2012</v>
      </c>
      <c r="I552" s="358">
        <v>473.47</v>
      </c>
      <c r="J552" s="357" t="s">
        <v>1291</v>
      </c>
    </row>
    <row r="553" spans="1:10" ht="14.65" customHeight="1" x14ac:dyDescent="0.25">
      <c r="A553" s="358" t="s">
        <v>1289</v>
      </c>
      <c r="B553" s="358" t="s">
        <v>2327</v>
      </c>
      <c r="C553" s="342" t="s">
        <v>2328</v>
      </c>
      <c r="D553" s="358" t="s">
        <v>1290</v>
      </c>
      <c r="E553" s="338" t="s">
        <v>2307</v>
      </c>
      <c r="F553" s="358" t="s">
        <v>2373</v>
      </c>
      <c r="G553" s="358" t="s">
        <v>621</v>
      </c>
      <c r="H553" s="342">
        <v>2012</v>
      </c>
      <c r="I553" s="358">
        <v>473.47</v>
      </c>
      <c r="J553" s="357" t="s">
        <v>1291</v>
      </c>
    </row>
    <row r="554" spans="1:10" ht="14.65" customHeight="1" x14ac:dyDescent="0.25">
      <c r="A554" s="358" t="s">
        <v>1289</v>
      </c>
      <c r="B554" s="358" t="s">
        <v>2327</v>
      </c>
      <c r="C554" s="342" t="s">
        <v>2328</v>
      </c>
      <c r="D554" s="358" t="s">
        <v>1290</v>
      </c>
      <c r="E554" s="338" t="s">
        <v>2307</v>
      </c>
      <c r="F554" s="358" t="s">
        <v>2329</v>
      </c>
      <c r="G554" s="358" t="s">
        <v>621</v>
      </c>
      <c r="H554" s="342">
        <v>2013</v>
      </c>
      <c r="I554" s="358">
        <v>78163.209000000003</v>
      </c>
      <c r="J554" s="357" t="s">
        <v>591</v>
      </c>
    </row>
    <row r="555" spans="1:10" ht="14.65" customHeight="1" x14ac:dyDescent="0.25">
      <c r="A555" s="358" t="s">
        <v>1289</v>
      </c>
      <c r="B555" s="358" t="s">
        <v>2327</v>
      </c>
      <c r="C555" s="342" t="s">
        <v>2328</v>
      </c>
      <c r="D555" s="358" t="s">
        <v>1290</v>
      </c>
      <c r="E555" s="338" t="s">
        <v>2307</v>
      </c>
      <c r="F555" s="358" t="s">
        <v>2330</v>
      </c>
      <c r="G555" s="358" t="s">
        <v>621</v>
      </c>
      <c r="H555" s="342">
        <v>2013</v>
      </c>
      <c r="I555" s="358">
        <v>75166.542000000001</v>
      </c>
      <c r="J555" s="357" t="s">
        <v>591</v>
      </c>
    </row>
    <row r="556" spans="1:10" ht="14.65" customHeight="1" x14ac:dyDescent="0.25">
      <c r="A556" s="358" t="s">
        <v>1289</v>
      </c>
      <c r="B556" s="358" t="s">
        <v>2327</v>
      </c>
      <c r="C556" s="342" t="s">
        <v>2328</v>
      </c>
      <c r="D556" s="358" t="s">
        <v>1290</v>
      </c>
      <c r="E556" s="338" t="s">
        <v>2307</v>
      </c>
      <c r="F556" s="358" t="s">
        <v>2331</v>
      </c>
      <c r="G556" s="358" t="s">
        <v>621</v>
      </c>
      <c r="H556" s="342">
        <v>2013</v>
      </c>
      <c r="I556" s="358">
        <v>20607.365000000002</v>
      </c>
      <c r="J556" s="357" t="s">
        <v>591</v>
      </c>
    </row>
    <row r="557" spans="1:10" ht="14.65" customHeight="1" x14ac:dyDescent="0.25">
      <c r="A557" s="358" t="s">
        <v>1289</v>
      </c>
      <c r="B557" s="358" t="s">
        <v>2327</v>
      </c>
      <c r="C557" s="342" t="s">
        <v>2328</v>
      </c>
      <c r="D557" s="358" t="s">
        <v>1290</v>
      </c>
      <c r="E557" s="338" t="s">
        <v>2307</v>
      </c>
      <c r="F557" s="358" t="s">
        <v>2332</v>
      </c>
      <c r="G557" s="358" t="s">
        <v>621</v>
      </c>
      <c r="H557" s="342">
        <v>2013</v>
      </c>
      <c r="I557" s="358">
        <v>7958.7510000000002</v>
      </c>
      <c r="J557" s="357" t="s">
        <v>591</v>
      </c>
    </row>
    <row r="558" spans="1:10" ht="14.65" customHeight="1" x14ac:dyDescent="0.25">
      <c r="A558" s="358" t="s">
        <v>1289</v>
      </c>
      <c r="B558" s="358" t="s">
        <v>2327</v>
      </c>
      <c r="C558" s="342" t="s">
        <v>2328</v>
      </c>
      <c r="D558" s="358" t="s">
        <v>1290</v>
      </c>
      <c r="E558" s="338" t="s">
        <v>2307</v>
      </c>
      <c r="F558" s="358" t="s">
        <v>2333</v>
      </c>
      <c r="G558" s="358" t="s">
        <v>621</v>
      </c>
      <c r="H558" s="342">
        <v>2013</v>
      </c>
      <c r="I558" s="358">
        <v>46600.425999999999</v>
      </c>
      <c r="J558" s="357" t="s">
        <v>591</v>
      </c>
    </row>
    <row r="559" spans="1:10" ht="14.65" customHeight="1" x14ac:dyDescent="0.25">
      <c r="A559" s="358" t="s">
        <v>1289</v>
      </c>
      <c r="B559" s="358" t="s">
        <v>2327</v>
      </c>
      <c r="C559" s="342" t="s">
        <v>2328</v>
      </c>
      <c r="D559" s="358" t="s">
        <v>1290</v>
      </c>
      <c r="E559" s="338" t="s">
        <v>2307</v>
      </c>
      <c r="F559" s="358" t="s">
        <v>2334</v>
      </c>
      <c r="G559" s="358" t="s">
        <v>621</v>
      </c>
      <c r="H559" s="342">
        <v>2013</v>
      </c>
      <c r="I559" s="358">
        <v>2996.6669999999999</v>
      </c>
      <c r="J559" s="357" t="s">
        <v>591</v>
      </c>
    </row>
    <row r="560" spans="1:10" ht="14.65" customHeight="1" x14ac:dyDescent="0.25">
      <c r="A560" s="358" t="s">
        <v>1289</v>
      </c>
      <c r="B560" s="358" t="s">
        <v>2327</v>
      </c>
      <c r="C560" s="342" t="s">
        <v>2328</v>
      </c>
      <c r="D560" s="358" t="s">
        <v>1290</v>
      </c>
      <c r="E560" s="338" t="s">
        <v>2307</v>
      </c>
      <c r="F560" s="358" t="s">
        <v>2335</v>
      </c>
      <c r="G560" s="358" t="s">
        <v>621</v>
      </c>
      <c r="H560" s="342">
        <v>2013</v>
      </c>
      <c r="I560" s="358">
        <v>2996.6669999999999</v>
      </c>
      <c r="J560" s="357" t="s">
        <v>591</v>
      </c>
    </row>
    <row r="561" spans="1:10" ht="14.65" customHeight="1" x14ac:dyDescent="0.25">
      <c r="A561" s="358" t="s">
        <v>1289</v>
      </c>
      <c r="B561" s="358" t="s">
        <v>2327</v>
      </c>
      <c r="C561" s="342" t="s">
        <v>2328</v>
      </c>
      <c r="D561" s="358" t="s">
        <v>1290</v>
      </c>
      <c r="E561" s="338" t="s">
        <v>2307</v>
      </c>
      <c r="F561" s="358" t="s">
        <v>2336</v>
      </c>
      <c r="G561" s="358" t="s">
        <v>621</v>
      </c>
      <c r="H561" s="342">
        <v>2013</v>
      </c>
      <c r="I561" s="358" t="s">
        <v>353</v>
      </c>
      <c r="J561" s="357" t="s">
        <v>591</v>
      </c>
    </row>
    <row r="562" spans="1:10" ht="14.65" customHeight="1" x14ac:dyDescent="0.25">
      <c r="A562" s="358" t="s">
        <v>1289</v>
      </c>
      <c r="B562" s="358" t="s">
        <v>2327</v>
      </c>
      <c r="C562" s="342" t="s">
        <v>2328</v>
      </c>
      <c r="D562" s="358" t="s">
        <v>1290</v>
      </c>
      <c r="E562" s="338" t="s">
        <v>2307</v>
      </c>
      <c r="F562" s="358" t="s">
        <v>2337</v>
      </c>
      <c r="G562" s="358" t="s">
        <v>621</v>
      </c>
      <c r="H562" s="342">
        <v>2013</v>
      </c>
      <c r="I562" s="358" t="s">
        <v>226</v>
      </c>
      <c r="J562" s="357" t="s">
        <v>591</v>
      </c>
    </row>
    <row r="563" spans="1:10" ht="14.65" customHeight="1" x14ac:dyDescent="0.25">
      <c r="A563" s="358" t="s">
        <v>1289</v>
      </c>
      <c r="B563" s="358" t="s">
        <v>2327</v>
      </c>
      <c r="C563" s="342" t="s">
        <v>2328</v>
      </c>
      <c r="D563" s="358" t="s">
        <v>1290</v>
      </c>
      <c r="E563" s="338" t="s">
        <v>2307</v>
      </c>
      <c r="F563" s="358" t="s">
        <v>2338</v>
      </c>
      <c r="G563" s="358" t="s">
        <v>621</v>
      </c>
      <c r="H563" s="342">
        <v>2013</v>
      </c>
      <c r="I563" s="358">
        <v>5650.1819999999998</v>
      </c>
      <c r="J563" s="357" t="s">
        <v>591</v>
      </c>
    </row>
    <row r="564" spans="1:10" ht="14.65" customHeight="1" x14ac:dyDescent="0.25">
      <c r="A564" s="358" t="s">
        <v>1289</v>
      </c>
      <c r="B564" s="358" t="s">
        <v>2327</v>
      </c>
      <c r="C564" s="342" t="s">
        <v>2328</v>
      </c>
      <c r="D564" s="358" t="s">
        <v>1290</v>
      </c>
      <c r="E564" s="338" t="s">
        <v>2307</v>
      </c>
      <c r="F564" s="358" t="s">
        <v>2339</v>
      </c>
      <c r="G564" s="358" t="s">
        <v>621</v>
      </c>
      <c r="H564" s="342">
        <v>2013</v>
      </c>
      <c r="I564" s="358">
        <v>5746.1930000000002</v>
      </c>
      <c r="J564" s="357" t="s">
        <v>591</v>
      </c>
    </row>
    <row r="565" spans="1:10" ht="14.65" customHeight="1" x14ac:dyDescent="0.25">
      <c r="A565" s="358" t="s">
        <v>1289</v>
      </c>
      <c r="B565" s="358" t="s">
        <v>2327</v>
      </c>
      <c r="C565" s="342" t="s">
        <v>2328</v>
      </c>
      <c r="D565" s="358" t="s">
        <v>1290</v>
      </c>
      <c r="E565" s="338" t="s">
        <v>2307</v>
      </c>
      <c r="F565" s="358" t="s">
        <v>2340</v>
      </c>
      <c r="G565" s="358" t="s">
        <v>621</v>
      </c>
      <c r="H565" s="342">
        <v>2013</v>
      </c>
      <c r="I565" s="358">
        <v>-96.010999999999996</v>
      </c>
      <c r="J565" s="357" t="s">
        <v>591</v>
      </c>
    </row>
    <row r="566" spans="1:10" ht="14.65" customHeight="1" x14ac:dyDescent="0.25">
      <c r="A566" s="358" t="s">
        <v>1289</v>
      </c>
      <c r="B566" s="358" t="s">
        <v>2327</v>
      </c>
      <c r="C566" s="342" t="s">
        <v>2328</v>
      </c>
      <c r="D566" s="358" t="s">
        <v>1290</v>
      </c>
      <c r="E566" s="338" t="s">
        <v>2307</v>
      </c>
      <c r="F566" s="358" t="s">
        <v>2341</v>
      </c>
      <c r="G566" s="358" t="s">
        <v>621</v>
      </c>
      <c r="H566" s="342">
        <v>2013</v>
      </c>
      <c r="I566" s="358">
        <v>142.31700000000001</v>
      </c>
      <c r="J566" s="357" t="s">
        <v>591</v>
      </c>
    </row>
    <row r="567" spans="1:10" ht="14.65" customHeight="1" x14ac:dyDescent="0.25">
      <c r="A567" s="358" t="s">
        <v>1289</v>
      </c>
      <c r="B567" s="358" t="s">
        <v>2327</v>
      </c>
      <c r="C567" s="342" t="s">
        <v>2328</v>
      </c>
      <c r="D567" s="358" t="s">
        <v>1290</v>
      </c>
      <c r="E567" s="338" t="s">
        <v>2307</v>
      </c>
      <c r="F567" s="358" t="s">
        <v>2342</v>
      </c>
      <c r="G567" s="358" t="s">
        <v>621</v>
      </c>
      <c r="H567" s="342">
        <v>2013</v>
      </c>
      <c r="I567" s="358">
        <v>1.613</v>
      </c>
      <c r="J567" s="357" t="s">
        <v>591</v>
      </c>
    </row>
    <row r="568" spans="1:10" ht="14.65" customHeight="1" x14ac:dyDescent="0.25">
      <c r="A568" s="358" t="s">
        <v>1289</v>
      </c>
      <c r="B568" s="358" t="s">
        <v>2327</v>
      </c>
      <c r="C568" s="342" t="s">
        <v>2328</v>
      </c>
      <c r="D568" s="358" t="s">
        <v>1290</v>
      </c>
      <c r="E568" s="338" t="s">
        <v>2307</v>
      </c>
      <c r="F568" s="358" t="s">
        <v>2343</v>
      </c>
      <c r="G568" s="358" t="s">
        <v>621</v>
      </c>
      <c r="H568" s="342">
        <v>2013</v>
      </c>
      <c r="I568" s="358">
        <v>85.009</v>
      </c>
      <c r="J568" s="357" t="s">
        <v>591</v>
      </c>
    </row>
    <row r="569" spans="1:10" ht="14.65" customHeight="1" x14ac:dyDescent="0.25">
      <c r="A569" s="358" t="s">
        <v>1289</v>
      </c>
      <c r="B569" s="358" t="s">
        <v>2327</v>
      </c>
      <c r="C569" s="342" t="s">
        <v>2328</v>
      </c>
      <c r="D569" s="358" t="s">
        <v>1290</v>
      </c>
      <c r="E569" s="338" t="s">
        <v>2307</v>
      </c>
      <c r="F569" s="358" t="s">
        <v>2344</v>
      </c>
      <c r="G569" s="358" t="s">
        <v>621</v>
      </c>
      <c r="H569" s="342">
        <v>2013</v>
      </c>
      <c r="I569" s="358">
        <v>55.695</v>
      </c>
      <c r="J569" s="357" t="s">
        <v>591</v>
      </c>
    </row>
    <row r="570" spans="1:10" ht="14.65" customHeight="1" x14ac:dyDescent="0.25">
      <c r="A570" s="358" t="s">
        <v>1289</v>
      </c>
      <c r="B570" s="358" t="s">
        <v>2327</v>
      </c>
      <c r="C570" s="342" t="s">
        <v>2328</v>
      </c>
      <c r="D570" s="358" t="s">
        <v>1290</v>
      </c>
      <c r="E570" s="338" t="s">
        <v>2307</v>
      </c>
      <c r="F570" s="358" t="s">
        <v>2345</v>
      </c>
      <c r="G570" s="358" t="s">
        <v>621</v>
      </c>
      <c r="H570" s="342">
        <v>2013</v>
      </c>
      <c r="I570" s="358">
        <v>77791.714999999997</v>
      </c>
      <c r="J570" s="357" t="s">
        <v>591</v>
      </c>
    </row>
    <row r="571" spans="1:10" ht="14.65" customHeight="1" x14ac:dyDescent="0.25">
      <c r="A571" s="358" t="s">
        <v>1289</v>
      </c>
      <c r="B571" s="358" t="s">
        <v>2327</v>
      </c>
      <c r="C571" s="342" t="s">
        <v>2328</v>
      </c>
      <c r="D571" s="358" t="s">
        <v>1290</v>
      </c>
      <c r="E571" s="338" t="s">
        <v>2307</v>
      </c>
      <c r="F571" s="358" t="s">
        <v>2346</v>
      </c>
      <c r="G571" s="358" t="s">
        <v>621</v>
      </c>
      <c r="H571" s="342">
        <v>2013</v>
      </c>
      <c r="I571" s="358">
        <v>17937.886999999999</v>
      </c>
      <c r="J571" s="357" t="s">
        <v>591</v>
      </c>
    </row>
    <row r="572" spans="1:10" ht="14.65" customHeight="1" x14ac:dyDescent="0.25">
      <c r="A572" s="358" t="s">
        <v>1289</v>
      </c>
      <c r="B572" s="358" t="s">
        <v>2327</v>
      </c>
      <c r="C572" s="342" t="s">
        <v>2328</v>
      </c>
      <c r="D572" s="358" t="s">
        <v>1290</v>
      </c>
      <c r="E572" s="338" t="s">
        <v>2307</v>
      </c>
      <c r="F572" s="358" t="s">
        <v>2347</v>
      </c>
      <c r="G572" s="358" t="s">
        <v>621</v>
      </c>
      <c r="H572" s="342">
        <v>2013</v>
      </c>
      <c r="I572" s="358">
        <v>52902.34</v>
      </c>
      <c r="J572" s="357" t="s">
        <v>591</v>
      </c>
    </row>
    <row r="573" spans="1:10" ht="14.65" customHeight="1" x14ac:dyDescent="0.25">
      <c r="A573" s="358" t="s">
        <v>1289</v>
      </c>
      <c r="B573" s="358" t="s">
        <v>2327</v>
      </c>
      <c r="C573" s="342" t="s">
        <v>2328</v>
      </c>
      <c r="D573" s="358" t="s">
        <v>1290</v>
      </c>
      <c r="E573" s="338" t="s">
        <v>2307</v>
      </c>
      <c r="F573" s="358" t="s">
        <v>2348</v>
      </c>
      <c r="G573" s="358" t="s">
        <v>621</v>
      </c>
      <c r="H573" s="342">
        <v>2013</v>
      </c>
      <c r="I573" s="358">
        <v>274.81400000000002</v>
      </c>
      <c r="J573" s="357" t="s">
        <v>591</v>
      </c>
    </row>
    <row r="574" spans="1:10" ht="14.65" customHeight="1" x14ac:dyDescent="0.25">
      <c r="A574" s="358" t="s">
        <v>1289</v>
      </c>
      <c r="B574" s="358" t="s">
        <v>2327</v>
      </c>
      <c r="C574" s="342" t="s">
        <v>2328</v>
      </c>
      <c r="D574" s="358" t="s">
        <v>1290</v>
      </c>
      <c r="E574" s="338" t="s">
        <v>2307</v>
      </c>
      <c r="F574" s="358" t="s">
        <v>2349</v>
      </c>
      <c r="G574" s="358" t="s">
        <v>621</v>
      </c>
      <c r="H574" s="342">
        <v>2013</v>
      </c>
      <c r="I574" s="358">
        <v>607.65700000000004</v>
      </c>
      <c r="J574" s="357" t="s">
        <v>591</v>
      </c>
    </row>
    <row r="575" spans="1:10" ht="14.65" customHeight="1" x14ac:dyDescent="0.25">
      <c r="A575" s="358" t="s">
        <v>1289</v>
      </c>
      <c r="B575" s="358" t="s">
        <v>2327</v>
      </c>
      <c r="C575" s="342" t="s">
        <v>2328</v>
      </c>
      <c r="D575" s="358" t="s">
        <v>1290</v>
      </c>
      <c r="E575" s="338" t="s">
        <v>2307</v>
      </c>
      <c r="F575" s="358" t="s">
        <v>2350</v>
      </c>
      <c r="G575" s="358" t="s">
        <v>621</v>
      </c>
      <c r="H575" s="342">
        <v>2013</v>
      </c>
      <c r="I575" s="358">
        <v>10.375999999999999</v>
      </c>
      <c r="J575" s="357" t="s">
        <v>591</v>
      </c>
    </row>
    <row r="576" spans="1:10" ht="14.65" customHeight="1" x14ac:dyDescent="0.25">
      <c r="A576" s="358" t="s">
        <v>1289</v>
      </c>
      <c r="B576" s="358" t="s">
        <v>2327</v>
      </c>
      <c r="C576" s="342" t="s">
        <v>2328</v>
      </c>
      <c r="D576" s="358" t="s">
        <v>1290</v>
      </c>
      <c r="E576" s="338" t="s">
        <v>2307</v>
      </c>
      <c r="F576" s="358" t="s">
        <v>2351</v>
      </c>
      <c r="G576" s="358" t="s">
        <v>621</v>
      </c>
      <c r="H576" s="342">
        <v>2013</v>
      </c>
      <c r="I576" s="358">
        <v>206.66399999999999</v>
      </c>
      <c r="J576" s="357" t="s">
        <v>591</v>
      </c>
    </row>
    <row r="577" spans="1:10" ht="14.65" customHeight="1" x14ac:dyDescent="0.25">
      <c r="A577" s="358" t="s">
        <v>1289</v>
      </c>
      <c r="B577" s="358" t="s">
        <v>2327</v>
      </c>
      <c r="C577" s="342" t="s">
        <v>2328</v>
      </c>
      <c r="D577" s="358" t="s">
        <v>1290</v>
      </c>
      <c r="E577" s="338" t="s">
        <v>2307</v>
      </c>
      <c r="F577" s="358" t="s">
        <v>2352</v>
      </c>
      <c r="G577" s="358" t="s">
        <v>621</v>
      </c>
      <c r="H577" s="342">
        <v>2013</v>
      </c>
      <c r="I577" s="358">
        <v>6137.1670000000004</v>
      </c>
      <c r="J577" s="357" t="s">
        <v>591</v>
      </c>
    </row>
    <row r="578" spans="1:10" ht="14.65" customHeight="1" x14ac:dyDescent="0.25">
      <c r="A578" s="358" t="s">
        <v>1289</v>
      </c>
      <c r="B578" s="358" t="s">
        <v>2327</v>
      </c>
      <c r="C578" s="342" t="s">
        <v>2328</v>
      </c>
      <c r="D578" s="358" t="s">
        <v>1290</v>
      </c>
      <c r="E578" s="338" t="s">
        <v>2307</v>
      </c>
      <c r="F578" s="358" t="s">
        <v>2353</v>
      </c>
      <c r="G578" s="358" t="s">
        <v>621</v>
      </c>
      <c r="H578" s="342">
        <v>2013</v>
      </c>
      <c r="I578" s="358" t="s">
        <v>226</v>
      </c>
      <c r="J578" s="357" t="s">
        <v>591</v>
      </c>
    </row>
    <row r="579" spans="1:10" ht="14.65" customHeight="1" x14ac:dyDescent="0.25">
      <c r="A579" s="358" t="s">
        <v>1289</v>
      </c>
      <c r="B579" s="358" t="s">
        <v>2327</v>
      </c>
      <c r="C579" s="342" t="s">
        <v>2328</v>
      </c>
      <c r="D579" s="358" t="s">
        <v>1290</v>
      </c>
      <c r="E579" s="338" t="s">
        <v>2307</v>
      </c>
      <c r="F579" s="358" t="s">
        <v>2354</v>
      </c>
      <c r="G579" s="358" t="s">
        <v>621</v>
      </c>
      <c r="H579" s="342">
        <v>2013</v>
      </c>
      <c r="I579" s="358" t="s">
        <v>226</v>
      </c>
      <c r="J579" s="357" t="s">
        <v>591</v>
      </c>
    </row>
    <row r="580" spans="1:10" ht="14.65" customHeight="1" x14ac:dyDescent="0.25">
      <c r="A580" s="358" t="s">
        <v>1289</v>
      </c>
      <c r="B580" s="358" t="s">
        <v>2327</v>
      </c>
      <c r="C580" s="342" t="s">
        <v>2328</v>
      </c>
      <c r="D580" s="358" t="s">
        <v>1290</v>
      </c>
      <c r="E580" s="338" t="s">
        <v>2307</v>
      </c>
      <c r="F580" s="358" t="s">
        <v>2355</v>
      </c>
      <c r="G580" s="358" t="s">
        <v>621</v>
      </c>
      <c r="H580" s="342">
        <v>2013</v>
      </c>
      <c r="I580" s="358">
        <v>5020.7730000000001</v>
      </c>
      <c r="J580" s="357" t="s">
        <v>591</v>
      </c>
    </row>
    <row r="581" spans="1:10" ht="14.65" customHeight="1" x14ac:dyDescent="0.25">
      <c r="A581" s="358" t="s">
        <v>1289</v>
      </c>
      <c r="B581" s="358" t="s">
        <v>2327</v>
      </c>
      <c r="C581" s="342" t="s">
        <v>2328</v>
      </c>
      <c r="D581" s="358" t="s">
        <v>1290</v>
      </c>
      <c r="E581" s="338" t="s">
        <v>2307</v>
      </c>
      <c r="F581" s="358" t="s">
        <v>2356</v>
      </c>
      <c r="G581" s="358" t="s">
        <v>621</v>
      </c>
      <c r="H581" s="342">
        <v>2013</v>
      </c>
      <c r="I581" s="358">
        <v>5020.7730000000001</v>
      </c>
      <c r="J581" s="357" t="s">
        <v>591</v>
      </c>
    </row>
    <row r="582" spans="1:10" ht="14.65" customHeight="1" x14ac:dyDescent="0.25">
      <c r="A582" s="358" t="s">
        <v>1289</v>
      </c>
      <c r="B582" s="358" t="s">
        <v>2327</v>
      </c>
      <c r="C582" s="342" t="s">
        <v>2328</v>
      </c>
      <c r="D582" s="358" t="s">
        <v>1290</v>
      </c>
      <c r="E582" s="338" t="s">
        <v>2307</v>
      </c>
      <c r="F582" s="358" t="s">
        <v>2357</v>
      </c>
      <c r="G582" s="358" t="s">
        <v>621</v>
      </c>
      <c r="H582" s="342">
        <v>2013</v>
      </c>
      <c r="I582" s="358" t="s">
        <v>4</v>
      </c>
      <c r="J582" s="357" t="s">
        <v>591</v>
      </c>
    </row>
    <row r="583" spans="1:10" ht="14.65" customHeight="1" x14ac:dyDescent="0.25">
      <c r="A583" s="358" t="s">
        <v>1289</v>
      </c>
      <c r="B583" s="358" t="s">
        <v>2327</v>
      </c>
      <c r="C583" s="342" t="s">
        <v>2328</v>
      </c>
      <c r="D583" s="358" t="s">
        <v>1290</v>
      </c>
      <c r="E583" s="338" t="s">
        <v>2307</v>
      </c>
      <c r="F583" s="358" t="s">
        <v>2358</v>
      </c>
      <c r="G583" s="358" t="s">
        <v>621</v>
      </c>
      <c r="H583" s="342">
        <v>2013</v>
      </c>
      <c r="I583" s="358" t="s">
        <v>226</v>
      </c>
      <c r="J583" s="357" t="s">
        <v>591</v>
      </c>
    </row>
    <row r="584" spans="1:10" ht="14.65" customHeight="1" x14ac:dyDescent="0.25">
      <c r="A584" s="358" t="s">
        <v>1289</v>
      </c>
      <c r="B584" s="358" t="s">
        <v>2327</v>
      </c>
      <c r="C584" s="342" t="s">
        <v>2328</v>
      </c>
      <c r="D584" s="358" t="s">
        <v>1290</v>
      </c>
      <c r="E584" s="338" t="s">
        <v>2307</v>
      </c>
      <c r="F584" s="358" t="s">
        <v>2359</v>
      </c>
      <c r="G584" s="358" t="s">
        <v>621</v>
      </c>
      <c r="H584" s="342">
        <v>2013</v>
      </c>
      <c r="I584" s="358">
        <v>8662.2549999999992</v>
      </c>
      <c r="J584" s="357" t="s">
        <v>591</v>
      </c>
    </row>
    <row r="585" spans="1:10" ht="14.65" customHeight="1" x14ac:dyDescent="0.25">
      <c r="A585" s="358" t="s">
        <v>1289</v>
      </c>
      <c r="B585" s="358" t="s">
        <v>2327</v>
      </c>
      <c r="C585" s="342" t="s">
        <v>2328</v>
      </c>
      <c r="D585" s="358" t="s">
        <v>1290</v>
      </c>
      <c r="E585" s="338" t="s">
        <v>2307</v>
      </c>
      <c r="F585" s="358" t="s">
        <v>2360</v>
      </c>
      <c r="G585" s="358" t="s">
        <v>621</v>
      </c>
      <c r="H585" s="342">
        <v>2013</v>
      </c>
      <c r="I585" s="358">
        <v>18851.508000000002</v>
      </c>
      <c r="J585" s="357" t="s">
        <v>591</v>
      </c>
    </row>
    <row r="586" spans="1:10" ht="14.65" customHeight="1" x14ac:dyDescent="0.25">
      <c r="A586" s="358" t="s">
        <v>1289</v>
      </c>
      <c r="B586" s="358" t="s">
        <v>2327</v>
      </c>
      <c r="C586" s="342" t="s">
        <v>2328</v>
      </c>
      <c r="D586" s="358" t="s">
        <v>1290</v>
      </c>
      <c r="E586" s="338" t="s">
        <v>2307</v>
      </c>
      <c r="F586" s="358" t="s">
        <v>2361</v>
      </c>
      <c r="G586" s="358" t="s">
        <v>621</v>
      </c>
      <c r="H586" s="342">
        <v>2013</v>
      </c>
      <c r="I586" s="358">
        <v>62.027999999999999</v>
      </c>
      <c r="J586" s="357" t="s">
        <v>591</v>
      </c>
    </row>
    <row r="587" spans="1:10" ht="14.65" customHeight="1" x14ac:dyDescent="0.25">
      <c r="A587" s="358" t="s">
        <v>1289</v>
      </c>
      <c r="B587" s="358" t="s">
        <v>2327</v>
      </c>
      <c r="C587" s="342" t="s">
        <v>2328</v>
      </c>
      <c r="D587" s="358" t="s">
        <v>1290</v>
      </c>
      <c r="E587" s="338" t="s">
        <v>2307</v>
      </c>
      <c r="F587" s="358" t="s">
        <v>2362</v>
      </c>
      <c r="G587" s="358" t="s">
        <v>621</v>
      </c>
      <c r="H587" s="342">
        <v>2013</v>
      </c>
      <c r="I587" s="358">
        <v>9.1059999999999999</v>
      </c>
      <c r="J587" s="357" t="s">
        <v>591</v>
      </c>
    </row>
    <row r="588" spans="1:10" ht="14.65" customHeight="1" x14ac:dyDescent="0.25">
      <c r="A588" s="358" t="s">
        <v>1289</v>
      </c>
      <c r="B588" s="358" t="s">
        <v>2327</v>
      </c>
      <c r="C588" s="342" t="s">
        <v>2328</v>
      </c>
      <c r="D588" s="358" t="s">
        <v>1290</v>
      </c>
      <c r="E588" s="338" t="s">
        <v>2307</v>
      </c>
      <c r="F588" s="358" t="s">
        <v>2363</v>
      </c>
      <c r="G588" s="358" t="s">
        <v>621</v>
      </c>
      <c r="H588" s="342">
        <v>2013</v>
      </c>
      <c r="I588" s="358">
        <v>13.997999999999999</v>
      </c>
      <c r="J588" s="357" t="s">
        <v>591</v>
      </c>
    </row>
    <row r="589" spans="1:10" ht="14.65" customHeight="1" x14ac:dyDescent="0.25">
      <c r="A589" s="358" t="s">
        <v>1289</v>
      </c>
      <c r="B589" s="358" t="s">
        <v>2327</v>
      </c>
      <c r="C589" s="342" t="s">
        <v>2328</v>
      </c>
      <c r="D589" s="358" t="s">
        <v>1290</v>
      </c>
      <c r="E589" s="338" t="s">
        <v>2307</v>
      </c>
      <c r="F589" s="358" t="s">
        <v>2364</v>
      </c>
      <c r="G589" s="358" t="s">
        <v>621</v>
      </c>
      <c r="H589" s="342">
        <v>2013</v>
      </c>
      <c r="I589" s="358">
        <v>38.923000000000002</v>
      </c>
      <c r="J589" s="357" t="s">
        <v>591</v>
      </c>
    </row>
    <row r="590" spans="1:10" ht="14.65" customHeight="1" x14ac:dyDescent="0.25">
      <c r="A590" s="358" t="s">
        <v>1289</v>
      </c>
      <c r="B590" s="358" t="s">
        <v>2327</v>
      </c>
      <c r="C590" s="342" t="s">
        <v>2328</v>
      </c>
      <c r="D590" s="358" t="s">
        <v>1290</v>
      </c>
      <c r="E590" s="338" t="s">
        <v>2307</v>
      </c>
      <c r="F590" s="358" t="s">
        <v>2365</v>
      </c>
      <c r="G590" s="358" t="s">
        <v>621</v>
      </c>
      <c r="H590" s="342">
        <v>2013</v>
      </c>
      <c r="I590" s="358">
        <v>76856.834000000003</v>
      </c>
      <c r="J590" s="357" t="s">
        <v>591</v>
      </c>
    </row>
    <row r="591" spans="1:10" ht="14.65" customHeight="1" x14ac:dyDescent="0.25">
      <c r="A591" s="358" t="s">
        <v>1289</v>
      </c>
      <c r="B591" s="358" t="s">
        <v>2327</v>
      </c>
      <c r="C591" s="342" t="s">
        <v>2328</v>
      </c>
      <c r="D591" s="358" t="s">
        <v>1290</v>
      </c>
      <c r="E591" s="338" t="s">
        <v>2307</v>
      </c>
      <c r="F591" s="358" t="s">
        <v>2366</v>
      </c>
      <c r="G591" s="358" t="s">
        <v>621</v>
      </c>
      <c r="H591" s="342">
        <v>2013</v>
      </c>
      <c r="I591" s="358">
        <v>28351.542000000001</v>
      </c>
      <c r="J591" s="357" t="s">
        <v>591</v>
      </c>
    </row>
    <row r="592" spans="1:10" ht="14.65" customHeight="1" x14ac:dyDescent="0.25">
      <c r="A592" s="358" t="s">
        <v>1289</v>
      </c>
      <c r="B592" s="358" t="s">
        <v>2327</v>
      </c>
      <c r="C592" s="342" t="s">
        <v>2328</v>
      </c>
      <c r="D592" s="358" t="s">
        <v>1290</v>
      </c>
      <c r="E592" s="338" t="s">
        <v>2307</v>
      </c>
      <c r="F592" s="358" t="s">
        <v>2367</v>
      </c>
      <c r="G592" s="358" t="s">
        <v>621</v>
      </c>
      <c r="H592" s="342">
        <v>2013</v>
      </c>
      <c r="I592" s="358">
        <v>27552.827000000001</v>
      </c>
      <c r="J592" s="357" t="s">
        <v>591</v>
      </c>
    </row>
    <row r="593" spans="1:10" ht="14.65" customHeight="1" x14ac:dyDescent="0.25">
      <c r="A593" s="358" t="s">
        <v>1289</v>
      </c>
      <c r="B593" s="358" t="s">
        <v>2327</v>
      </c>
      <c r="C593" s="342" t="s">
        <v>2328</v>
      </c>
      <c r="D593" s="358" t="s">
        <v>1290</v>
      </c>
      <c r="E593" s="338" t="s">
        <v>2307</v>
      </c>
      <c r="F593" s="358" t="s">
        <v>2368</v>
      </c>
      <c r="G593" s="358" t="s">
        <v>621</v>
      </c>
      <c r="H593" s="342">
        <v>2013</v>
      </c>
      <c r="I593" s="358">
        <v>605.30200000000002</v>
      </c>
      <c r="J593" s="357" t="s">
        <v>591</v>
      </c>
    </row>
    <row r="594" spans="1:10" ht="14.65" customHeight="1" x14ac:dyDescent="0.25">
      <c r="A594" s="358" t="s">
        <v>1289</v>
      </c>
      <c r="B594" s="358" t="s">
        <v>2327</v>
      </c>
      <c r="C594" s="342" t="s">
        <v>2328</v>
      </c>
      <c r="D594" s="358" t="s">
        <v>1290</v>
      </c>
      <c r="E594" s="338" t="s">
        <v>2307</v>
      </c>
      <c r="F594" s="358" t="s">
        <v>2369</v>
      </c>
      <c r="G594" s="358" t="s">
        <v>621</v>
      </c>
      <c r="H594" s="342">
        <v>2013</v>
      </c>
      <c r="I594" s="358">
        <v>193.41300000000001</v>
      </c>
      <c r="J594" s="357" t="s">
        <v>591</v>
      </c>
    </row>
    <row r="595" spans="1:10" ht="14.65" customHeight="1" x14ac:dyDescent="0.25">
      <c r="A595" s="358" t="s">
        <v>1289</v>
      </c>
      <c r="B595" s="358" t="s">
        <v>2327</v>
      </c>
      <c r="C595" s="342" t="s">
        <v>2328</v>
      </c>
      <c r="D595" s="358" t="s">
        <v>1290</v>
      </c>
      <c r="E595" s="338" t="s">
        <v>2307</v>
      </c>
      <c r="F595" s="358" t="s">
        <v>2370</v>
      </c>
      <c r="G595" s="358" t="s">
        <v>621</v>
      </c>
      <c r="H595" s="342">
        <v>2013</v>
      </c>
      <c r="I595" s="358">
        <v>48012.589</v>
      </c>
      <c r="J595" s="357" t="s">
        <v>591</v>
      </c>
    </row>
    <row r="596" spans="1:10" ht="14.65" customHeight="1" x14ac:dyDescent="0.25">
      <c r="A596" s="358" t="s">
        <v>1289</v>
      </c>
      <c r="B596" s="358" t="s">
        <v>2327</v>
      </c>
      <c r="C596" s="342" t="s">
        <v>2328</v>
      </c>
      <c r="D596" s="358" t="s">
        <v>1290</v>
      </c>
      <c r="E596" s="338" t="s">
        <v>2307</v>
      </c>
      <c r="F596" s="358" t="s">
        <v>2371</v>
      </c>
      <c r="G596" s="358" t="s">
        <v>621</v>
      </c>
      <c r="H596" s="342">
        <v>2013</v>
      </c>
      <c r="I596" s="358">
        <v>874.94399999999996</v>
      </c>
      <c r="J596" s="357" t="s">
        <v>591</v>
      </c>
    </row>
    <row r="597" spans="1:10" ht="14.65" customHeight="1" x14ac:dyDescent="0.25">
      <c r="A597" s="358" t="s">
        <v>1289</v>
      </c>
      <c r="B597" s="358" t="s">
        <v>2327</v>
      </c>
      <c r="C597" s="342" t="s">
        <v>2328</v>
      </c>
      <c r="D597" s="358" t="s">
        <v>1290</v>
      </c>
      <c r="E597" s="338" t="s">
        <v>2307</v>
      </c>
      <c r="F597" s="358" t="s">
        <v>2372</v>
      </c>
      <c r="G597" s="358" t="s">
        <v>621</v>
      </c>
      <c r="H597" s="342">
        <v>2013</v>
      </c>
      <c r="I597" s="358">
        <v>47137.644999999997</v>
      </c>
      <c r="J597" s="357" t="s">
        <v>591</v>
      </c>
    </row>
    <row r="598" spans="1:10" ht="14.65" customHeight="1" x14ac:dyDescent="0.25">
      <c r="A598" s="358" t="s">
        <v>1289</v>
      </c>
      <c r="B598" s="358" t="s">
        <v>2327</v>
      </c>
      <c r="C598" s="342" t="s">
        <v>2328</v>
      </c>
      <c r="D598" s="358" t="s">
        <v>1290</v>
      </c>
      <c r="E598" s="338" t="s">
        <v>2307</v>
      </c>
      <c r="F598" s="358" t="s">
        <v>2373</v>
      </c>
      <c r="G598" s="358" t="s">
        <v>621</v>
      </c>
      <c r="H598" s="342">
        <v>2013</v>
      </c>
      <c r="I598" s="358">
        <v>492.70299999999997</v>
      </c>
      <c r="J598" s="357" t="s">
        <v>591</v>
      </c>
    </row>
    <row r="599" spans="1:10" ht="14.65" customHeight="1" x14ac:dyDescent="0.25">
      <c r="A599" s="358" t="s">
        <v>1289</v>
      </c>
      <c r="B599" s="358" t="s">
        <v>2327</v>
      </c>
      <c r="C599" s="342" t="s">
        <v>2328</v>
      </c>
      <c r="D599" s="358" t="s">
        <v>1290</v>
      </c>
      <c r="E599" s="338" t="s">
        <v>2307</v>
      </c>
      <c r="F599" s="358" t="s">
        <v>2373</v>
      </c>
      <c r="G599" s="358" t="s">
        <v>621</v>
      </c>
      <c r="H599" s="342">
        <v>2013</v>
      </c>
      <c r="I599" s="358">
        <v>492.70299999999997</v>
      </c>
      <c r="J599" s="357" t="s">
        <v>591</v>
      </c>
    </row>
    <row r="600" spans="1:10" ht="14.65" customHeight="1" x14ac:dyDescent="0.25">
      <c r="A600" s="358" t="s">
        <v>1289</v>
      </c>
      <c r="B600" s="358" t="s">
        <v>2327</v>
      </c>
      <c r="C600" s="342" t="s">
        <v>2328</v>
      </c>
      <c r="D600" s="358" t="s">
        <v>1290</v>
      </c>
      <c r="E600" s="338" t="s">
        <v>2307</v>
      </c>
      <c r="F600" s="358" t="s">
        <v>2329</v>
      </c>
      <c r="G600" s="358" t="s">
        <v>621</v>
      </c>
      <c r="H600" s="342">
        <v>2014</v>
      </c>
      <c r="I600" s="358">
        <v>84589.81</v>
      </c>
      <c r="J600" s="357" t="s">
        <v>1291</v>
      </c>
    </row>
    <row r="601" spans="1:10" ht="14.65" customHeight="1" x14ac:dyDescent="0.25">
      <c r="A601" s="358" t="s">
        <v>1289</v>
      </c>
      <c r="B601" s="358" t="s">
        <v>2327</v>
      </c>
      <c r="C601" s="342" t="s">
        <v>2328</v>
      </c>
      <c r="D601" s="358" t="s">
        <v>1290</v>
      </c>
      <c r="E601" s="338" t="s">
        <v>2307</v>
      </c>
      <c r="F601" s="358" t="s">
        <v>2330</v>
      </c>
      <c r="G601" s="358" t="s">
        <v>621</v>
      </c>
      <c r="H601" s="342">
        <v>2014</v>
      </c>
      <c r="I601" s="358">
        <v>81672.525999999998</v>
      </c>
      <c r="J601" s="357" t="s">
        <v>1291</v>
      </c>
    </row>
    <row r="602" spans="1:10" ht="14.65" customHeight="1" x14ac:dyDescent="0.25">
      <c r="A602" s="358" t="s">
        <v>1289</v>
      </c>
      <c r="B602" s="358" t="s">
        <v>2327</v>
      </c>
      <c r="C602" s="342" t="s">
        <v>2328</v>
      </c>
      <c r="D602" s="358" t="s">
        <v>1290</v>
      </c>
      <c r="E602" s="338" t="s">
        <v>2307</v>
      </c>
      <c r="F602" s="358" t="s">
        <v>2331</v>
      </c>
      <c r="G602" s="358" t="s">
        <v>621</v>
      </c>
      <c r="H602" s="342">
        <v>2014</v>
      </c>
      <c r="I602" s="358">
        <v>20451.771000000001</v>
      </c>
      <c r="J602" s="357" t="s">
        <v>1291</v>
      </c>
    </row>
    <row r="603" spans="1:10" ht="14.65" customHeight="1" x14ac:dyDescent="0.25">
      <c r="A603" s="358" t="s">
        <v>1289</v>
      </c>
      <c r="B603" s="358" t="s">
        <v>2327</v>
      </c>
      <c r="C603" s="342" t="s">
        <v>2328</v>
      </c>
      <c r="D603" s="358" t="s">
        <v>1290</v>
      </c>
      <c r="E603" s="338" t="s">
        <v>2307</v>
      </c>
      <c r="F603" s="358" t="s">
        <v>2332</v>
      </c>
      <c r="G603" s="358" t="s">
        <v>621</v>
      </c>
      <c r="H603" s="342">
        <v>2014</v>
      </c>
      <c r="I603" s="358">
        <v>7795.2950000000001</v>
      </c>
      <c r="J603" s="357" t="s">
        <v>1291</v>
      </c>
    </row>
    <row r="604" spans="1:10" ht="14.65" customHeight="1" x14ac:dyDescent="0.25">
      <c r="A604" s="358" t="s">
        <v>1289</v>
      </c>
      <c r="B604" s="358" t="s">
        <v>2327</v>
      </c>
      <c r="C604" s="342" t="s">
        <v>2328</v>
      </c>
      <c r="D604" s="358" t="s">
        <v>1290</v>
      </c>
      <c r="E604" s="338" t="s">
        <v>2307</v>
      </c>
      <c r="F604" s="358" t="s">
        <v>2333</v>
      </c>
      <c r="G604" s="358" t="s">
        <v>621</v>
      </c>
      <c r="H604" s="342">
        <v>2014</v>
      </c>
      <c r="I604" s="358">
        <v>53425.46</v>
      </c>
      <c r="J604" s="357" t="s">
        <v>1291</v>
      </c>
    </row>
    <row r="605" spans="1:10" ht="14.65" customHeight="1" x14ac:dyDescent="0.25">
      <c r="A605" s="358" t="s">
        <v>1289</v>
      </c>
      <c r="B605" s="358" t="s">
        <v>2327</v>
      </c>
      <c r="C605" s="342" t="s">
        <v>2328</v>
      </c>
      <c r="D605" s="358" t="s">
        <v>1290</v>
      </c>
      <c r="E605" s="338" t="s">
        <v>2307</v>
      </c>
      <c r="F605" s="358" t="s">
        <v>2334</v>
      </c>
      <c r="G605" s="358" t="s">
        <v>621</v>
      </c>
      <c r="H605" s="342">
        <v>2014</v>
      </c>
      <c r="I605" s="358">
        <v>2917.2829999999999</v>
      </c>
      <c r="J605" s="357" t="s">
        <v>1291</v>
      </c>
    </row>
    <row r="606" spans="1:10" ht="14.65" customHeight="1" x14ac:dyDescent="0.25">
      <c r="A606" s="358" t="s">
        <v>1289</v>
      </c>
      <c r="B606" s="358" t="s">
        <v>2327</v>
      </c>
      <c r="C606" s="342" t="s">
        <v>2328</v>
      </c>
      <c r="D606" s="358" t="s">
        <v>1290</v>
      </c>
      <c r="E606" s="338" t="s">
        <v>2307</v>
      </c>
      <c r="F606" s="358" t="s">
        <v>2335</v>
      </c>
      <c r="G606" s="358" t="s">
        <v>621</v>
      </c>
      <c r="H606" s="342">
        <v>2014</v>
      </c>
      <c r="I606" s="358">
        <v>2917.2829999999999</v>
      </c>
      <c r="J606" s="357" t="s">
        <v>1291</v>
      </c>
    </row>
    <row r="607" spans="1:10" ht="14.65" customHeight="1" x14ac:dyDescent="0.25">
      <c r="A607" s="358" t="s">
        <v>1289</v>
      </c>
      <c r="B607" s="358" t="s">
        <v>2327</v>
      </c>
      <c r="C607" s="342" t="s">
        <v>2328</v>
      </c>
      <c r="D607" s="358" t="s">
        <v>1290</v>
      </c>
      <c r="E607" s="338" t="s">
        <v>2307</v>
      </c>
      <c r="F607" s="358" t="s">
        <v>2336</v>
      </c>
      <c r="G607" s="358" t="s">
        <v>621</v>
      </c>
      <c r="H607" s="342">
        <v>2014</v>
      </c>
      <c r="I607" s="358" t="s">
        <v>353</v>
      </c>
      <c r="J607" s="357" t="s">
        <v>1291</v>
      </c>
    </row>
    <row r="608" spans="1:10" ht="14.65" customHeight="1" x14ac:dyDescent="0.25">
      <c r="A608" s="358" t="s">
        <v>1289</v>
      </c>
      <c r="B608" s="358" t="s">
        <v>2327</v>
      </c>
      <c r="C608" s="342" t="s">
        <v>2328</v>
      </c>
      <c r="D608" s="358" t="s">
        <v>1290</v>
      </c>
      <c r="E608" s="338" t="s">
        <v>2307</v>
      </c>
      <c r="F608" s="358" t="s">
        <v>2337</v>
      </c>
      <c r="G608" s="358" t="s">
        <v>621</v>
      </c>
      <c r="H608" s="342">
        <v>2014</v>
      </c>
      <c r="I608" s="358" t="s">
        <v>226</v>
      </c>
      <c r="J608" s="357" t="s">
        <v>1291</v>
      </c>
    </row>
    <row r="609" spans="1:10" ht="14.65" customHeight="1" x14ac:dyDescent="0.25">
      <c r="A609" s="358" t="s">
        <v>1289</v>
      </c>
      <c r="B609" s="358" t="s">
        <v>2327</v>
      </c>
      <c r="C609" s="342" t="s">
        <v>2328</v>
      </c>
      <c r="D609" s="358" t="s">
        <v>1290</v>
      </c>
      <c r="E609" s="338" t="s">
        <v>2307</v>
      </c>
      <c r="F609" s="358" t="s">
        <v>2338</v>
      </c>
      <c r="G609" s="358" t="s">
        <v>621</v>
      </c>
      <c r="H609" s="342">
        <v>2014</v>
      </c>
      <c r="I609" s="358">
        <v>5689.3630000000003</v>
      </c>
      <c r="J609" s="357" t="s">
        <v>1291</v>
      </c>
    </row>
    <row r="610" spans="1:10" ht="14.65" customHeight="1" x14ac:dyDescent="0.25">
      <c r="A610" s="358" t="s">
        <v>1289</v>
      </c>
      <c r="B610" s="358" t="s">
        <v>2327</v>
      </c>
      <c r="C610" s="342" t="s">
        <v>2328</v>
      </c>
      <c r="D610" s="358" t="s">
        <v>1290</v>
      </c>
      <c r="E610" s="338" t="s">
        <v>2307</v>
      </c>
      <c r="F610" s="358" t="s">
        <v>2339</v>
      </c>
      <c r="G610" s="358" t="s">
        <v>621</v>
      </c>
      <c r="H610" s="342">
        <v>2014</v>
      </c>
      <c r="I610" s="358">
        <v>5874.0559999999996</v>
      </c>
      <c r="J610" s="357" t="s">
        <v>1291</v>
      </c>
    </row>
    <row r="611" spans="1:10" ht="14.65" customHeight="1" x14ac:dyDescent="0.25">
      <c r="A611" s="358" t="s">
        <v>1289</v>
      </c>
      <c r="B611" s="358" t="s">
        <v>2327</v>
      </c>
      <c r="C611" s="342" t="s">
        <v>2328</v>
      </c>
      <c r="D611" s="358" t="s">
        <v>1290</v>
      </c>
      <c r="E611" s="338" t="s">
        <v>2307</v>
      </c>
      <c r="F611" s="358" t="s">
        <v>2340</v>
      </c>
      <c r="G611" s="358" t="s">
        <v>621</v>
      </c>
      <c r="H611" s="342">
        <v>2014</v>
      </c>
      <c r="I611" s="358">
        <v>-184.69300000000001</v>
      </c>
      <c r="J611" s="357" t="s">
        <v>1291</v>
      </c>
    </row>
    <row r="612" spans="1:10" ht="14.65" customHeight="1" x14ac:dyDescent="0.25">
      <c r="A612" s="358" t="s">
        <v>1289</v>
      </c>
      <c r="B612" s="358" t="s">
        <v>2327</v>
      </c>
      <c r="C612" s="342" t="s">
        <v>2328</v>
      </c>
      <c r="D612" s="358" t="s">
        <v>1290</v>
      </c>
      <c r="E612" s="338" t="s">
        <v>2307</v>
      </c>
      <c r="F612" s="358" t="s">
        <v>2341</v>
      </c>
      <c r="G612" s="358" t="s">
        <v>621</v>
      </c>
      <c r="H612" s="342">
        <v>2014</v>
      </c>
      <c r="I612" s="358">
        <v>143.46</v>
      </c>
      <c r="J612" s="357" t="s">
        <v>1291</v>
      </c>
    </row>
    <row r="613" spans="1:10" ht="14.65" customHeight="1" x14ac:dyDescent="0.25">
      <c r="A613" s="358" t="s">
        <v>1289</v>
      </c>
      <c r="B613" s="358" t="s">
        <v>2327</v>
      </c>
      <c r="C613" s="342" t="s">
        <v>2328</v>
      </c>
      <c r="D613" s="358" t="s">
        <v>1290</v>
      </c>
      <c r="E613" s="338" t="s">
        <v>2307</v>
      </c>
      <c r="F613" s="358" t="s">
        <v>2342</v>
      </c>
      <c r="G613" s="358" t="s">
        <v>621</v>
      </c>
      <c r="H613" s="342">
        <v>2014</v>
      </c>
      <c r="I613" s="358">
        <v>1.6419999999999999</v>
      </c>
      <c r="J613" s="357" t="s">
        <v>1291</v>
      </c>
    </row>
    <row r="614" spans="1:10" ht="14.65" customHeight="1" x14ac:dyDescent="0.25">
      <c r="A614" s="358" t="s">
        <v>1289</v>
      </c>
      <c r="B614" s="358" t="s">
        <v>2327</v>
      </c>
      <c r="C614" s="342" t="s">
        <v>2328</v>
      </c>
      <c r="D614" s="358" t="s">
        <v>1290</v>
      </c>
      <c r="E614" s="338" t="s">
        <v>2307</v>
      </c>
      <c r="F614" s="358" t="s">
        <v>2343</v>
      </c>
      <c r="G614" s="358" t="s">
        <v>621</v>
      </c>
      <c r="H614" s="342">
        <v>2014</v>
      </c>
      <c r="I614" s="358">
        <v>83.998999999999995</v>
      </c>
      <c r="J614" s="357" t="s">
        <v>1291</v>
      </c>
    </row>
    <row r="615" spans="1:10" ht="14.65" customHeight="1" x14ac:dyDescent="0.25">
      <c r="A615" s="358" t="s">
        <v>1289</v>
      </c>
      <c r="B615" s="358" t="s">
        <v>2327</v>
      </c>
      <c r="C615" s="342" t="s">
        <v>2328</v>
      </c>
      <c r="D615" s="358" t="s">
        <v>1290</v>
      </c>
      <c r="E615" s="338" t="s">
        <v>2307</v>
      </c>
      <c r="F615" s="358" t="s">
        <v>2344</v>
      </c>
      <c r="G615" s="358" t="s">
        <v>621</v>
      </c>
      <c r="H615" s="342">
        <v>2014</v>
      </c>
      <c r="I615" s="358">
        <v>57.819000000000003</v>
      </c>
      <c r="J615" s="357" t="s">
        <v>1291</v>
      </c>
    </row>
    <row r="616" spans="1:10" ht="14.65" customHeight="1" x14ac:dyDescent="0.25">
      <c r="A616" s="358" t="s">
        <v>1289</v>
      </c>
      <c r="B616" s="358" t="s">
        <v>2327</v>
      </c>
      <c r="C616" s="342" t="s">
        <v>2328</v>
      </c>
      <c r="D616" s="358" t="s">
        <v>1290</v>
      </c>
      <c r="E616" s="338" t="s">
        <v>2307</v>
      </c>
      <c r="F616" s="358" t="s">
        <v>2345</v>
      </c>
      <c r="G616" s="358" t="s">
        <v>621</v>
      </c>
      <c r="H616" s="342">
        <v>2014</v>
      </c>
      <c r="I616" s="358">
        <v>84157.271999999997</v>
      </c>
      <c r="J616" s="357" t="s">
        <v>1291</v>
      </c>
    </row>
    <row r="617" spans="1:10" ht="14.65" customHeight="1" x14ac:dyDescent="0.25">
      <c r="A617" s="358" t="s">
        <v>1289</v>
      </c>
      <c r="B617" s="358" t="s">
        <v>2327</v>
      </c>
      <c r="C617" s="342" t="s">
        <v>2328</v>
      </c>
      <c r="D617" s="358" t="s">
        <v>1290</v>
      </c>
      <c r="E617" s="338" t="s">
        <v>2307</v>
      </c>
      <c r="F617" s="358" t="s">
        <v>2346</v>
      </c>
      <c r="G617" s="358" t="s">
        <v>621</v>
      </c>
      <c r="H617" s="342">
        <v>2014</v>
      </c>
      <c r="I617" s="358">
        <v>17581.575000000001</v>
      </c>
      <c r="J617" s="357" t="s">
        <v>1291</v>
      </c>
    </row>
    <row r="618" spans="1:10" ht="14.65" customHeight="1" x14ac:dyDescent="0.25">
      <c r="A618" s="358" t="s">
        <v>1289</v>
      </c>
      <c r="B618" s="358" t="s">
        <v>2327</v>
      </c>
      <c r="C618" s="342" t="s">
        <v>2328</v>
      </c>
      <c r="D618" s="358" t="s">
        <v>1290</v>
      </c>
      <c r="E618" s="338" t="s">
        <v>2307</v>
      </c>
      <c r="F618" s="358" t="s">
        <v>2347</v>
      </c>
      <c r="G618" s="358" t="s">
        <v>621</v>
      </c>
      <c r="H618" s="342">
        <v>2014</v>
      </c>
      <c r="I618" s="358">
        <v>59733.987999999998</v>
      </c>
      <c r="J618" s="357" t="s">
        <v>1291</v>
      </c>
    </row>
    <row r="619" spans="1:10" ht="14.65" customHeight="1" x14ac:dyDescent="0.25">
      <c r="A619" s="358" t="s">
        <v>1289</v>
      </c>
      <c r="B619" s="358" t="s">
        <v>2327</v>
      </c>
      <c r="C619" s="342" t="s">
        <v>2328</v>
      </c>
      <c r="D619" s="358" t="s">
        <v>1290</v>
      </c>
      <c r="E619" s="338" t="s">
        <v>2307</v>
      </c>
      <c r="F619" s="358" t="s">
        <v>2348</v>
      </c>
      <c r="G619" s="358" t="s">
        <v>621</v>
      </c>
      <c r="H619" s="342">
        <v>2014</v>
      </c>
      <c r="I619" s="358">
        <v>314.697</v>
      </c>
      <c r="J619" s="357" t="s">
        <v>1291</v>
      </c>
    </row>
    <row r="620" spans="1:10" ht="14.65" customHeight="1" x14ac:dyDescent="0.25">
      <c r="A620" s="358" t="s">
        <v>1289</v>
      </c>
      <c r="B620" s="358" t="s">
        <v>2327</v>
      </c>
      <c r="C620" s="342" t="s">
        <v>2328</v>
      </c>
      <c r="D620" s="358" t="s">
        <v>1290</v>
      </c>
      <c r="E620" s="338" t="s">
        <v>2307</v>
      </c>
      <c r="F620" s="358" t="s">
        <v>2349</v>
      </c>
      <c r="G620" s="358" t="s">
        <v>621</v>
      </c>
      <c r="H620" s="342">
        <v>2014</v>
      </c>
      <c r="I620" s="358">
        <v>626.30499999999995</v>
      </c>
      <c r="J620" s="357" t="s">
        <v>1291</v>
      </c>
    </row>
    <row r="621" spans="1:10" ht="14.65" customHeight="1" x14ac:dyDescent="0.25">
      <c r="A621" s="358" t="s">
        <v>1289</v>
      </c>
      <c r="B621" s="358" t="s">
        <v>2327</v>
      </c>
      <c r="C621" s="342" t="s">
        <v>2328</v>
      </c>
      <c r="D621" s="358" t="s">
        <v>1290</v>
      </c>
      <c r="E621" s="338" t="s">
        <v>2307</v>
      </c>
      <c r="F621" s="358" t="s">
        <v>2350</v>
      </c>
      <c r="G621" s="358" t="s">
        <v>621</v>
      </c>
      <c r="H621" s="342">
        <v>2014</v>
      </c>
      <c r="I621" s="358">
        <v>11.97</v>
      </c>
      <c r="J621" s="357" t="s">
        <v>1291</v>
      </c>
    </row>
    <row r="622" spans="1:10" ht="14.65" customHeight="1" x14ac:dyDescent="0.25">
      <c r="A622" s="358" t="s">
        <v>1289</v>
      </c>
      <c r="B622" s="358" t="s">
        <v>2327</v>
      </c>
      <c r="C622" s="342" t="s">
        <v>2328</v>
      </c>
      <c r="D622" s="358" t="s">
        <v>1290</v>
      </c>
      <c r="E622" s="338" t="s">
        <v>2307</v>
      </c>
      <c r="F622" s="358" t="s">
        <v>2351</v>
      </c>
      <c r="G622" s="358" t="s">
        <v>621</v>
      </c>
      <c r="H622" s="342">
        <v>2014</v>
      </c>
      <c r="I622" s="358">
        <v>203.893</v>
      </c>
      <c r="J622" s="357" t="s">
        <v>1291</v>
      </c>
    </row>
    <row r="623" spans="1:10" ht="14.65" customHeight="1" x14ac:dyDescent="0.25">
      <c r="A623" s="358" t="s">
        <v>1289</v>
      </c>
      <c r="B623" s="358" t="s">
        <v>2327</v>
      </c>
      <c r="C623" s="342" t="s">
        <v>2328</v>
      </c>
      <c r="D623" s="358" t="s">
        <v>1290</v>
      </c>
      <c r="E623" s="338" t="s">
        <v>2307</v>
      </c>
      <c r="F623" s="358" t="s">
        <v>2352</v>
      </c>
      <c r="G623" s="358" t="s">
        <v>621</v>
      </c>
      <c r="H623" s="342">
        <v>2014</v>
      </c>
      <c r="I623" s="358">
        <v>6011.5110000000004</v>
      </c>
      <c r="J623" s="357" t="s">
        <v>1291</v>
      </c>
    </row>
    <row r="624" spans="1:10" ht="14.65" customHeight="1" x14ac:dyDescent="0.25">
      <c r="A624" s="358" t="s">
        <v>1289</v>
      </c>
      <c r="B624" s="358" t="s">
        <v>2327</v>
      </c>
      <c r="C624" s="342" t="s">
        <v>2328</v>
      </c>
      <c r="D624" s="358" t="s">
        <v>1290</v>
      </c>
      <c r="E624" s="338" t="s">
        <v>2307</v>
      </c>
      <c r="F624" s="358" t="s">
        <v>2353</v>
      </c>
      <c r="G624" s="358" t="s">
        <v>621</v>
      </c>
      <c r="H624" s="342">
        <v>2014</v>
      </c>
      <c r="I624" s="358" t="s">
        <v>226</v>
      </c>
      <c r="J624" s="357" t="s">
        <v>1291</v>
      </c>
    </row>
    <row r="625" spans="1:10" ht="14.65" customHeight="1" x14ac:dyDescent="0.25">
      <c r="A625" s="358" t="s">
        <v>1289</v>
      </c>
      <c r="B625" s="358" t="s">
        <v>2327</v>
      </c>
      <c r="C625" s="342" t="s">
        <v>2328</v>
      </c>
      <c r="D625" s="358" t="s">
        <v>1290</v>
      </c>
      <c r="E625" s="338" t="s">
        <v>2307</v>
      </c>
      <c r="F625" s="358" t="s">
        <v>2354</v>
      </c>
      <c r="G625" s="358" t="s">
        <v>621</v>
      </c>
      <c r="H625" s="342">
        <v>2014</v>
      </c>
      <c r="I625" s="358" t="s">
        <v>226</v>
      </c>
      <c r="J625" s="357" t="s">
        <v>1291</v>
      </c>
    </row>
    <row r="626" spans="1:10" ht="14.65" customHeight="1" x14ac:dyDescent="0.25">
      <c r="A626" s="358" t="s">
        <v>1289</v>
      </c>
      <c r="B626" s="358" t="s">
        <v>2327</v>
      </c>
      <c r="C626" s="342" t="s">
        <v>2328</v>
      </c>
      <c r="D626" s="358" t="s">
        <v>1290</v>
      </c>
      <c r="E626" s="338" t="s">
        <v>2307</v>
      </c>
      <c r="F626" s="358" t="s">
        <v>2355</v>
      </c>
      <c r="G626" s="358" t="s">
        <v>621</v>
      </c>
      <c r="H626" s="342">
        <v>2014</v>
      </c>
      <c r="I626" s="358">
        <v>5038.78</v>
      </c>
      <c r="J626" s="357" t="s">
        <v>1291</v>
      </c>
    </row>
    <row r="627" spans="1:10" ht="14.65" customHeight="1" x14ac:dyDescent="0.25">
      <c r="A627" s="358" t="s">
        <v>1289</v>
      </c>
      <c r="B627" s="358" t="s">
        <v>2327</v>
      </c>
      <c r="C627" s="342" t="s">
        <v>2328</v>
      </c>
      <c r="D627" s="358" t="s">
        <v>1290</v>
      </c>
      <c r="E627" s="338" t="s">
        <v>2307</v>
      </c>
      <c r="F627" s="358" t="s">
        <v>2356</v>
      </c>
      <c r="G627" s="358" t="s">
        <v>621</v>
      </c>
      <c r="H627" s="342">
        <v>2014</v>
      </c>
      <c r="I627" s="358">
        <v>5038.78</v>
      </c>
      <c r="J627" s="357" t="s">
        <v>1291</v>
      </c>
    </row>
    <row r="628" spans="1:10" ht="14.65" customHeight="1" x14ac:dyDescent="0.25">
      <c r="A628" s="358" t="s">
        <v>1289</v>
      </c>
      <c r="B628" s="358" t="s">
        <v>2327</v>
      </c>
      <c r="C628" s="342" t="s">
        <v>2328</v>
      </c>
      <c r="D628" s="358" t="s">
        <v>1290</v>
      </c>
      <c r="E628" s="338" t="s">
        <v>2307</v>
      </c>
      <c r="F628" s="358" t="s">
        <v>2357</v>
      </c>
      <c r="G628" s="358" t="s">
        <v>621</v>
      </c>
      <c r="H628" s="342">
        <v>2014</v>
      </c>
      <c r="I628" s="358" t="s">
        <v>4</v>
      </c>
      <c r="J628" s="357" t="s">
        <v>1291</v>
      </c>
    </row>
    <row r="629" spans="1:10" ht="14.65" customHeight="1" x14ac:dyDescent="0.25">
      <c r="A629" s="358" t="s">
        <v>1289</v>
      </c>
      <c r="B629" s="358" t="s">
        <v>2327</v>
      </c>
      <c r="C629" s="342" t="s">
        <v>2328</v>
      </c>
      <c r="D629" s="358" t="s">
        <v>1290</v>
      </c>
      <c r="E629" s="338" t="s">
        <v>2307</v>
      </c>
      <c r="F629" s="358" t="s">
        <v>2358</v>
      </c>
      <c r="G629" s="358" t="s">
        <v>621</v>
      </c>
      <c r="H629" s="342">
        <v>2014</v>
      </c>
      <c r="I629" s="358" t="s">
        <v>226</v>
      </c>
      <c r="J629" s="357" t="s">
        <v>1291</v>
      </c>
    </row>
    <row r="630" spans="1:10" ht="14.65" customHeight="1" x14ac:dyDescent="0.25">
      <c r="A630" s="358" t="s">
        <v>1289</v>
      </c>
      <c r="B630" s="358" t="s">
        <v>2327</v>
      </c>
      <c r="C630" s="342" t="s">
        <v>2328</v>
      </c>
      <c r="D630" s="358" t="s">
        <v>1290</v>
      </c>
      <c r="E630" s="338" t="s">
        <v>2307</v>
      </c>
      <c r="F630" s="358" t="s">
        <v>2359</v>
      </c>
      <c r="G630" s="358" t="s">
        <v>621</v>
      </c>
      <c r="H630" s="342">
        <v>2014</v>
      </c>
      <c r="I630" s="358">
        <v>8600.3050000000003</v>
      </c>
      <c r="J630" s="357" t="s">
        <v>1291</v>
      </c>
    </row>
    <row r="631" spans="1:10" ht="14.65" customHeight="1" x14ac:dyDescent="0.25">
      <c r="A631" s="358" t="s">
        <v>1289</v>
      </c>
      <c r="B631" s="358" t="s">
        <v>2327</v>
      </c>
      <c r="C631" s="342" t="s">
        <v>2328</v>
      </c>
      <c r="D631" s="358" t="s">
        <v>1290</v>
      </c>
      <c r="E631" s="338" t="s">
        <v>2307</v>
      </c>
      <c r="F631" s="358" t="s">
        <v>2360</v>
      </c>
      <c r="G631" s="358" t="s">
        <v>621</v>
      </c>
      <c r="H631" s="342">
        <v>2014</v>
      </c>
      <c r="I631" s="358">
        <v>19043.338</v>
      </c>
      <c r="J631" s="357" t="s">
        <v>1291</v>
      </c>
    </row>
    <row r="632" spans="1:10" ht="14.65" customHeight="1" x14ac:dyDescent="0.25">
      <c r="A632" s="358" t="s">
        <v>1289</v>
      </c>
      <c r="B632" s="358" t="s">
        <v>2327</v>
      </c>
      <c r="C632" s="342" t="s">
        <v>2328</v>
      </c>
      <c r="D632" s="358" t="s">
        <v>1290</v>
      </c>
      <c r="E632" s="338" t="s">
        <v>2307</v>
      </c>
      <c r="F632" s="358" t="s">
        <v>2361</v>
      </c>
      <c r="G632" s="358" t="s">
        <v>621</v>
      </c>
      <c r="H632" s="342">
        <v>2014</v>
      </c>
      <c r="I632" s="358">
        <v>63.875</v>
      </c>
      <c r="J632" s="357" t="s">
        <v>1291</v>
      </c>
    </row>
    <row r="633" spans="1:10" ht="14.65" customHeight="1" x14ac:dyDescent="0.25">
      <c r="A633" s="358" t="s">
        <v>1289</v>
      </c>
      <c r="B633" s="358" t="s">
        <v>2327</v>
      </c>
      <c r="C633" s="342" t="s">
        <v>2328</v>
      </c>
      <c r="D633" s="358" t="s">
        <v>1290</v>
      </c>
      <c r="E633" s="338" t="s">
        <v>2307</v>
      </c>
      <c r="F633" s="358" t="s">
        <v>2362</v>
      </c>
      <c r="G633" s="358" t="s">
        <v>621</v>
      </c>
      <c r="H633" s="342">
        <v>2014</v>
      </c>
      <c r="I633" s="358">
        <v>9.2910000000000004</v>
      </c>
      <c r="J633" s="357" t="s">
        <v>1291</v>
      </c>
    </row>
    <row r="634" spans="1:10" ht="14.65" customHeight="1" x14ac:dyDescent="0.25">
      <c r="A634" s="358" t="s">
        <v>1289</v>
      </c>
      <c r="B634" s="358" t="s">
        <v>2327</v>
      </c>
      <c r="C634" s="342" t="s">
        <v>2328</v>
      </c>
      <c r="D634" s="358" t="s">
        <v>1290</v>
      </c>
      <c r="E634" s="338" t="s">
        <v>2307</v>
      </c>
      <c r="F634" s="358" t="s">
        <v>2363</v>
      </c>
      <c r="G634" s="358" t="s">
        <v>621</v>
      </c>
      <c r="H634" s="342">
        <v>2014</v>
      </c>
      <c r="I634" s="358">
        <v>14.874000000000001</v>
      </c>
      <c r="J634" s="357" t="s">
        <v>1291</v>
      </c>
    </row>
    <row r="635" spans="1:10" ht="14.65" customHeight="1" x14ac:dyDescent="0.25">
      <c r="A635" s="358" t="s">
        <v>1289</v>
      </c>
      <c r="B635" s="358" t="s">
        <v>2327</v>
      </c>
      <c r="C635" s="342" t="s">
        <v>2328</v>
      </c>
      <c r="D635" s="358" t="s">
        <v>1290</v>
      </c>
      <c r="E635" s="338" t="s">
        <v>2307</v>
      </c>
      <c r="F635" s="358" t="s">
        <v>2364</v>
      </c>
      <c r="G635" s="358" t="s">
        <v>621</v>
      </c>
      <c r="H635" s="342">
        <v>2014</v>
      </c>
      <c r="I635" s="358">
        <v>39.71</v>
      </c>
      <c r="J635" s="357" t="s">
        <v>1291</v>
      </c>
    </row>
    <row r="636" spans="1:10" ht="14.65" customHeight="1" x14ac:dyDescent="0.25">
      <c r="A636" s="358" t="s">
        <v>1289</v>
      </c>
      <c r="B636" s="358" t="s">
        <v>2327</v>
      </c>
      <c r="C636" s="342" t="s">
        <v>2328</v>
      </c>
      <c r="D636" s="358" t="s">
        <v>1290</v>
      </c>
      <c r="E636" s="338" t="s">
        <v>2307</v>
      </c>
      <c r="F636" s="358" t="s">
        <v>2365</v>
      </c>
      <c r="G636" s="358" t="s">
        <v>621</v>
      </c>
      <c r="H636" s="342">
        <v>2014</v>
      </c>
      <c r="I636" s="358">
        <v>83807.793999999994</v>
      </c>
      <c r="J636" s="357" t="s">
        <v>1291</v>
      </c>
    </row>
    <row r="637" spans="1:10" ht="14.65" customHeight="1" x14ac:dyDescent="0.25">
      <c r="A637" s="358" t="s">
        <v>1289</v>
      </c>
      <c r="B637" s="358" t="s">
        <v>2327</v>
      </c>
      <c r="C637" s="342" t="s">
        <v>2328</v>
      </c>
      <c r="D637" s="358" t="s">
        <v>1290</v>
      </c>
      <c r="E637" s="338" t="s">
        <v>2307</v>
      </c>
      <c r="F637" s="358" t="s">
        <v>2366</v>
      </c>
      <c r="G637" s="358" t="s">
        <v>621</v>
      </c>
      <c r="H637" s="342">
        <v>2014</v>
      </c>
      <c r="I637" s="358">
        <v>28508.483</v>
      </c>
      <c r="J637" s="357" t="s">
        <v>1291</v>
      </c>
    </row>
    <row r="638" spans="1:10" ht="14.65" customHeight="1" x14ac:dyDescent="0.25">
      <c r="A638" s="358" t="s">
        <v>1289</v>
      </c>
      <c r="B638" s="358" t="s">
        <v>2327</v>
      </c>
      <c r="C638" s="342" t="s">
        <v>2328</v>
      </c>
      <c r="D638" s="358" t="s">
        <v>1290</v>
      </c>
      <c r="E638" s="338" t="s">
        <v>2307</v>
      </c>
      <c r="F638" s="358" t="s">
        <v>2367</v>
      </c>
      <c r="G638" s="358" t="s">
        <v>621</v>
      </c>
      <c r="H638" s="342">
        <v>2014</v>
      </c>
      <c r="I638" s="358">
        <v>27695.49</v>
      </c>
      <c r="J638" s="357" t="s">
        <v>1291</v>
      </c>
    </row>
    <row r="639" spans="1:10" ht="14.65" customHeight="1" x14ac:dyDescent="0.25">
      <c r="A639" s="358" t="s">
        <v>1289</v>
      </c>
      <c r="B639" s="358" t="s">
        <v>2327</v>
      </c>
      <c r="C639" s="342" t="s">
        <v>2328</v>
      </c>
      <c r="D639" s="358" t="s">
        <v>1290</v>
      </c>
      <c r="E639" s="338" t="s">
        <v>2307</v>
      </c>
      <c r="F639" s="358" t="s">
        <v>2368</v>
      </c>
      <c r="G639" s="358" t="s">
        <v>621</v>
      </c>
      <c r="H639" s="342">
        <v>2014</v>
      </c>
      <c r="I639" s="358">
        <v>617.09100000000001</v>
      </c>
      <c r="J639" s="357" t="s">
        <v>1291</v>
      </c>
    </row>
    <row r="640" spans="1:10" ht="14.65" customHeight="1" x14ac:dyDescent="0.25">
      <c r="A640" s="358" t="s">
        <v>1289</v>
      </c>
      <c r="B640" s="358" t="s">
        <v>2327</v>
      </c>
      <c r="C640" s="342" t="s">
        <v>2328</v>
      </c>
      <c r="D640" s="358" t="s">
        <v>1290</v>
      </c>
      <c r="E640" s="338" t="s">
        <v>2307</v>
      </c>
      <c r="F640" s="358" t="s">
        <v>2369</v>
      </c>
      <c r="G640" s="358" t="s">
        <v>621</v>
      </c>
      <c r="H640" s="342">
        <v>2014</v>
      </c>
      <c r="I640" s="358">
        <v>195.90199999999999</v>
      </c>
      <c r="J640" s="357" t="s">
        <v>1291</v>
      </c>
    </row>
    <row r="641" spans="1:10" ht="14.65" customHeight="1" x14ac:dyDescent="0.25">
      <c r="A641" s="358" t="s">
        <v>1289</v>
      </c>
      <c r="B641" s="358" t="s">
        <v>2327</v>
      </c>
      <c r="C641" s="342" t="s">
        <v>2328</v>
      </c>
      <c r="D641" s="358" t="s">
        <v>1290</v>
      </c>
      <c r="E641" s="338" t="s">
        <v>2307</v>
      </c>
      <c r="F641" s="358" t="s">
        <v>2370</v>
      </c>
      <c r="G641" s="358" t="s">
        <v>621</v>
      </c>
      <c r="H641" s="342">
        <v>2014</v>
      </c>
      <c r="I641" s="358">
        <v>54832.09</v>
      </c>
      <c r="J641" s="357" t="s">
        <v>1291</v>
      </c>
    </row>
    <row r="642" spans="1:10" ht="14.65" customHeight="1" x14ac:dyDescent="0.25">
      <c r="A642" s="358" t="s">
        <v>1289</v>
      </c>
      <c r="B642" s="358" t="s">
        <v>2327</v>
      </c>
      <c r="C642" s="342" t="s">
        <v>2328</v>
      </c>
      <c r="D642" s="358" t="s">
        <v>1290</v>
      </c>
      <c r="E642" s="338" t="s">
        <v>2307</v>
      </c>
      <c r="F642" s="358" t="s">
        <v>2371</v>
      </c>
      <c r="G642" s="358" t="s">
        <v>621</v>
      </c>
      <c r="H642" s="342">
        <v>2014</v>
      </c>
      <c r="I642" s="358">
        <v>881.00400000000002</v>
      </c>
      <c r="J642" s="357" t="s">
        <v>1291</v>
      </c>
    </row>
    <row r="643" spans="1:10" ht="14.65" customHeight="1" x14ac:dyDescent="0.25">
      <c r="A643" s="358" t="s">
        <v>1289</v>
      </c>
      <c r="B643" s="358" t="s">
        <v>2327</v>
      </c>
      <c r="C643" s="342" t="s">
        <v>2328</v>
      </c>
      <c r="D643" s="358" t="s">
        <v>1290</v>
      </c>
      <c r="E643" s="338" t="s">
        <v>2307</v>
      </c>
      <c r="F643" s="358" t="s">
        <v>2372</v>
      </c>
      <c r="G643" s="358" t="s">
        <v>621</v>
      </c>
      <c r="H643" s="342">
        <v>2014</v>
      </c>
      <c r="I643" s="358">
        <v>53951.086000000003</v>
      </c>
      <c r="J643" s="357" t="s">
        <v>1291</v>
      </c>
    </row>
    <row r="644" spans="1:10" ht="14.65" customHeight="1" x14ac:dyDescent="0.25">
      <c r="A644" s="358" t="s">
        <v>1289</v>
      </c>
      <c r="B644" s="358" t="s">
        <v>2327</v>
      </c>
      <c r="C644" s="342" t="s">
        <v>2328</v>
      </c>
      <c r="D644" s="358" t="s">
        <v>1290</v>
      </c>
      <c r="E644" s="338" t="s">
        <v>2307</v>
      </c>
      <c r="F644" s="358" t="s">
        <v>2373</v>
      </c>
      <c r="G644" s="358" t="s">
        <v>621</v>
      </c>
      <c r="H644" s="342">
        <v>2014</v>
      </c>
      <c r="I644" s="358">
        <v>467.221</v>
      </c>
      <c r="J644" s="357" t="s">
        <v>1291</v>
      </c>
    </row>
    <row r="645" spans="1:10" ht="14.65" customHeight="1" x14ac:dyDescent="0.25">
      <c r="A645" s="358" t="s">
        <v>1289</v>
      </c>
      <c r="B645" s="358" t="s">
        <v>2327</v>
      </c>
      <c r="C645" s="342" t="s">
        <v>2328</v>
      </c>
      <c r="D645" s="358" t="s">
        <v>1290</v>
      </c>
      <c r="E645" s="338" t="s">
        <v>2307</v>
      </c>
      <c r="F645" s="358" t="s">
        <v>2373</v>
      </c>
      <c r="G645" s="358" t="s">
        <v>621</v>
      </c>
      <c r="H645" s="342">
        <v>2014</v>
      </c>
      <c r="I645" s="358">
        <v>467.221</v>
      </c>
      <c r="J645" s="357" t="s">
        <v>1291</v>
      </c>
    </row>
    <row r="646" spans="1:10" ht="14.65" customHeight="1" x14ac:dyDescent="0.25">
      <c r="A646" s="358" t="s">
        <v>1289</v>
      </c>
      <c r="B646" s="358" t="s">
        <v>2327</v>
      </c>
      <c r="C646" s="342" t="s">
        <v>2328</v>
      </c>
      <c r="D646" s="358" t="s">
        <v>1290</v>
      </c>
      <c r="E646" s="338" t="s">
        <v>2307</v>
      </c>
      <c r="F646" s="358" t="s">
        <v>2329</v>
      </c>
      <c r="G646" s="358" t="s">
        <v>621</v>
      </c>
      <c r="H646" s="342">
        <v>2015</v>
      </c>
      <c r="I646" s="358">
        <v>77607.797999999995</v>
      </c>
      <c r="J646" s="357" t="s">
        <v>1291</v>
      </c>
    </row>
    <row r="647" spans="1:10" ht="14.65" customHeight="1" x14ac:dyDescent="0.25">
      <c r="A647" s="358" t="s">
        <v>1289</v>
      </c>
      <c r="B647" s="358" t="s">
        <v>2327</v>
      </c>
      <c r="C647" s="342" t="s">
        <v>2328</v>
      </c>
      <c r="D647" s="358" t="s">
        <v>1290</v>
      </c>
      <c r="E647" s="338" t="s">
        <v>2307</v>
      </c>
      <c r="F647" s="358" t="s">
        <v>2330</v>
      </c>
      <c r="G647" s="358" t="s">
        <v>621</v>
      </c>
      <c r="H647" s="342">
        <v>2015</v>
      </c>
      <c r="I647" s="358">
        <v>74753.119999999995</v>
      </c>
      <c r="J647" s="357" t="s">
        <v>1291</v>
      </c>
    </row>
    <row r="648" spans="1:10" ht="14.65" customHeight="1" x14ac:dyDescent="0.25">
      <c r="A648" s="358" t="s">
        <v>1289</v>
      </c>
      <c r="B648" s="358" t="s">
        <v>2327</v>
      </c>
      <c r="C648" s="342" t="s">
        <v>2328</v>
      </c>
      <c r="D648" s="358" t="s">
        <v>1290</v>
      </c>
      <c r="E648" s="338" t="s">
        <v>2307</v>
      </c>
      <c r="F648" s="358" t="s">
        <v>2331</v>
      </c>
      <c r="G648" s="358" t="s">
        <v>621</v>
      </c>
      <c r="H648" s="342">
        <v>2015</v>
      </c>
      <c r="I648" s="358">
        <v>18960.473999999998</v>
      </c>
      <c r="J648" s="357" t="s">
        <v>1291</v>
      </c>
    </row>
    <row r="649" spans="1:10" ht="14.65" customHeight="1" x14ac:dyDescent="0.25">
      <c r="A649" s="358" t="s">
        <v>1289</v>
      </c>
      <c r="B649" s="358" t="s">
        <v>2327</v>
      </c>
      <c r="C649" s="342" t="s">
        <v>2328</v>
      </c>
      <c r="D649" s="358" t="s">
        <v>1290</v>
      </c>
      <c r="E649" s="338" t="s">
        <v>2307</v>
      </c>
      <c r="F649" s="358" t="s">
        <v>2332</v>
      </c>
      <c r="G649" s="358" t="s">
        <v>621</v>
      </c>
      <c r="H649" s="342">
        <v>2015</v>
      </c>
      <c r="I649" s="358">
        <v>7753.7870000000003</v>
      </c>
      <c r="J649" s="357" t="s">
        <v>1291</v>
      </c>
    </row>
    <row r="650" spans="1:10" ht="14.65" customHeight="1" x14ac:dyDescent="0.25">
      <c r="A650" s="358" t="s">
        <v>1289</v>
      </c>
      <c r="B650" s="358" t="s">
        <v>2327</v>
      </c>
      <c r="C650" s="342" t="s">
        <v>2328</v>
      </c>
      <c r="D650" s="358" t="s">
        <v>1290</v>
      </c>
      <c r="E650" s="338" t="s">
        <v>2307</v>
      </c>
      <c r="F650" s="358" t="s">
        <v>2333</v>
      </c>
      <c r="G650" s="358" t="s">
        <v>621</v>
      </c>
      <c r="H650" s="342">
        <v>2015</v>
      </c>
      <c r="I650" s="358">
        <v>48038.858999999997</v>
      </c>
      <c r="J650" s="357" t="s">
        <v>1291</v>
      </c>
    </row>
    <row r="651" spans="1:10" ht="14.65" customHeight="1" x14ac:dyDescent="0.25">
      <c r="A651" s="358" t="s">
        <v>1289</v>
      </c>
      <c r="B651" s="358" t="s">
        <v>2327</v>
      </c>
      <c r="C651" s="342" t="s">
        <v>2328</v>
      </c>
      <c r="D651" s="358" t="s">
        <v>1290</v>
      </c>
      <c r="E651" s="338" t="s">
        <v>2307</v>
      </c>
      <c r="F651" s="358" t="s">
        <v>2334</v>
      </c>
      <c r="G651" s="358" t="s">
        <v>621</v>
      </c>
      <c r="H651" s="342">
        <v>2015</v>
      </c>
      <c r="I651" s="358">
        <v>2854.6779999999999</v>
      </c>
      <c r="J651" s="357" t="s">
        <v>1291</v>
      </c>
    </row>
    <row r="652" spans="1:10" ht="14.65" customHeight="1" x14ac:dyDescent="0.25">
      <c r="A652" s="358" t="s">
        <v>1289</v>
      </c>
      <c r="B652" s="358" t="s">
        <v>2327</v>
      </c>
      <c r="C652" s="342" t="s">
        <v>2328</v>
      </c>
      <c r="D652" s="358" t="s">
        <v>1290</v>
      </c>
      <c r="E652" s="338" t="s">
        <v>2307</v>
      </c>
      <c r="F652" s="358" t="s">
        <v>2335</v>
      </c>
      <c r="G652" s="358" t="s">
        <v>621</v>
      </c>
      <c r="H652" s="342">
        <v>2015</v>
      </c>
      <c r="I652" s="358">
        <v>2854.6779999999999</v>
      </c>
      <c r="J652" s="357" t="s">
        <v>1291</v>
      </c>
    </row>
    <row r="653" spans="1:10" ht="14.65" customHeight="1" x14ac:dyDescent="0.25">
      <c r="A653" s="358" t="s">
        <v>1289</v>
      </c>
      <c r="B653" s="358" t="s">
        <v>2327</v>
      </c>
      <c r="C653" s="342" t="s">
        <v>2328</v>
      </c>
      <c r="D653" s="358" t="s">
        <v>1290</v>
      </c>
      <c r="E653" s="338" t="s">
        <v>2307</v>
      </c>
      <c r="F653" s="358" t="s">
        <v>2336</v>
      </c>
      <c r="G653" s="358" t="s">
        <v>621</v>
      </c>
      <c r="H653" s="342">
        <v>2015</v>
      </c>
      <c r="I653" s="358" t="s">
        <v>353</v>
      </c>
      <c r="J653" s="357" t="s">
        <v>1291</v>
      </c>
    </row>
    <row r="654" spans="1:10" ht="14.65" customHeight="1" x14ac:dyDescent="0.25">
      <c r="A654" s="358" t="s">
        <v>1289</v>
      </c>
      <c r="B654" s="358" t="s">
        <v>2327</v>
      </c>
      <c r="C654" s="342" t="s">
        <v>2328</v>
      </c>
      <c r="D654" s="358" t="s">
        <v>1290</v>
      </c>
      <c r="E654" s="338" t="s">
        <v>2307</v>
      </c>
      <c r="F654" s="358" t="s">
        <v>2337</v>
      </c>
      <c r="G654" s="358" t="s">
        <v>621</v>
      </c>
      <c r="H654" s="342">
        <v>2015</v>
      </c>
      <c r="I654" s="358" t="s">
        <v>226</v>
      </c>
      <c r="J654" s="357" t="s">
        <v>1291</v>
      </c>
    </row>
    <row r="655" spans="1:10" ht="14.65" customHeight="1" x14ac:dyDescent="0.25">
      <c r="A655" s="358" t="s">
        <v>1289</v>
      </c>
      <c r="B655" s="358" t="s">
        <v>2327</v>
      </c>
      <c r="C655" s="342" t="s">
        <v>2328</v>
      </c>
      <c r="D655" s="358" t="s">
        <v>1290</v>
      </c>
      <c r="E655" s="338" t="s">
        <v>2307</v>
      </c>
      <c r="F655" s="358" t="s">
        <v>2338</v>
      </c>
      <c r="G655" s="358" t="s">
        <v>621</v>
      </c>
      <c r="H655" s="342">
        <v>2015</v>
      </c>
      <c r="I655" s="358">
        <v>5774.7889999999998</v>
      </c>
      <c r="J655" s="357" t="s">
        <v>1291</v>
      </c>
    </row>
    <row r="656" spans="1:10" ht="14.65" customHeight="1" x14ac:dyDescent="0.25">
      <c r="A656" s="358" t="s">
        <v>1289</v>
      </c>
      <c r="B656" s="358" t="s">
        <v>2327</v>
      </c>
      <c r="C656" s="342" t="s">
        <v>2328</v>
      </c>
      <c r="D656" s="358" t="s">
        <v>1290</v>
      </c>
      <c r="E656" s="338" t="s">
        <v>2307</v>
      </c>
      <c r="F656" s="358" t="s">
        <v>2339</v>
      </c>
      <c r="G656" s="358" t="s">
        <v>621</v>
      </c>
      <c r="H656" s="342">
        <v>2015</v>
      </c>
      <c r="I656" s="358">
        <v>5967.1909999999998</v>
      </c>
      <c r="J656" s="357" t="s">
        <v>1291</v>
      </c>
    </row>
    <row r="657" spans="1:10" ht="14.65" customHeight="1" x14ac:dyDescent="0.25">
      <c r="A657" s="358" t="s">
        <v>1289</v>
      </c>
      <c r="B657" s="358" t="s">
        <v>2327</v>
      </c>
      <c r="C657" s="342" t="s">
        <v>2328</v>
      </c>
      <c r="D657" s="358" t="s">
        <v>1290</v>
      </c>
      <c r="E657" s="338" t="s">
        <v>2307</v>
      </c>
      <c r="F657" s="358" t="s">
        <v>2340</v>
      </c>
      <c r="G657" s="358" t="s">
        <v>621</v>
      </c>
      <c r="H657" s="342">
        <v>2015</v>
      </c>
      <c r="I657" s="358">
        <v>-192.40199999999999</v>
      </c>
      <c r="J657" s="357" t="s">
        <v>1291</v>
      </c>
    </row>
    <row r="658" spans="1:10" ht="14.65" customHeight="1" x14ac:dyDescent="0.25">
      <c r="A658" s="358" t="s">
        <v>1289</v>
      </c>
      <c r="B658" s="358" t="s">
        <v>2327</v>
      </c>
      <c r="C658" s="342" t="s">
        <v>2328</v>
      </c>
      <c r="D658" s="358" t="s">
        <v>1290</v>
      </c>
      <c r="E658" s="338" t="s">
        <v>2307</v>
      </c>
      <c r="F658" s="358" t="s">
        <v>2341</v>
      </c>
      <c r="G658" s="358" t="s">
        <v>621</v>
      </c>
      <c r="H658" s="342">
        <v>2015</v>
      </c>
      <c r="I658" s="358">
        <v>144.36199999999999</v>
      </c>
      <c r="J658" s="357" t="s">
        <v>1291</v>
      </c>
    </row>
    <row r="659" spans="1:10" ht="14.65" customHeight="1" x14ac:dyDescent="0.25">
      <c r="A659" s="358" t="s">
        <v>1289</v>
      </c>
      <c r="B659" s="358" t="s">
        <v>2327</v>
      </c>
      <c r="C659" s="342" t="s">
        <v>2328</v>
      </c>
      <c r="D659" s="358" t="s">
        <v>1290</v>
      </c>
      <c r="E659" s="338" t="s">
        <v>2307</v>
      </c>
      <c r="F659" s="358" t="s">
        <v>2342</v>
      </c>
      <c r="G659" s="358" t="s">
        <v>621</v>
      </c>
      <c r="H659" s="342">
        <v>2015</v>
      </c>
      <c r="I659" s="358">
        <v>1.6559999999999999</v>
      </c>
      <c r="J659" s="357" t="s">
        <v>1291</v>
      </c>
    </row>
    <row r="660" spans="1:10" ht="14.65" customHeight="1" x14ac:dyDescent="0.25">
      <c r="A660" s="358" t="s">
        <v>1289</v>
      </c>
      <c r="B660" s="358" t="s">
        <v>2327</v>
      </c>
      <c r="C660" s="342" t="s">
        <v>2328</v>
      </c>
      <c r="D660" s="358" t="s">
        <v>1290</v>
      </c>
      <c r="E660" s="338" t="s">
        <v>2307</v>
      </c>
      <c r="F660" s="358" t="s">
        <v>2343</v>
      </c>
      <c r="G660" s="358" t="s">
        <v>621</v>
      </c>
      <c r="H660" s="342">
        <v>2015</v>
      </c>
      <c r="I660" s="358">
        <v>83.870999999999995</v>
      </c>
      <c r="J660" s="357" t="s">
        <v>1291</v>
      </c>
    </row>
    <row r="661" spans="1:10" ht="14.65" customHeight="1" x14ac:dyDescent="0.25">
      <c r="A661" s="358" t="s">
        <v>1289</v>
      </c>
      <c r="B661" s="358" t="s">
        <v>2327</v>
      </c>
      <c r="C661" s="342" t="s">
        <v>2328</v>
      </c>
      <c r="D661" s="358" t="s">
        <v>1290</v>
      </c>
      <c r="E661" s="338" t="s">
        <v>2307</v>
      </c>
      <c r="F661" s="358" t="s">
        <v>2344</v>
      </c>
      <c r="G661" s="358" t="s">
        <v>621</v>
      </c>
      <c r="H661" s="342">
        <v>2015</v>
      </c>
      <c r="I661" s="358">
        <v>58.835000000000001</v>
      </c>
      <c r="J661" s="357" t="s">
        <v>1291</v>
      </c>
    </row>
    <row r="662" spans="1:10" ht="14.65" customHeight="1" x14ac:dyDescent="0.25">
      <c r="A662" s="358" t="s">
        <v>1289</v>
      </c>
      <c r="B662" s="358" t="s">
        <v>2327</v>
      </c>
      <c r="C662" s="342" t="s">
        <v>2328</v>
      </c>
      <c r="D662" s="358" t="s">
        <v>1290</v>
      </c>
      <c r="E662" s="338" t="s">
        <v>2307</v>
      </c>
      <c r="F662" s="358" t="s">
        <v>2345</v>
      </c>
      <c r="G662" s="358" t="s">
        <v>621</v>
      </c>
      <c r="H662" s="342">
        <v>2015</v>
      </c>
      <c r="I662" s="358">
        <v>78410.308999999994</v>
      </c>
      <c r="J662" s="357" t="s">
        <v>1291</v>
      </c>
    </row>
    <row r="663" spans="1:10" ht="14.65" customHeight="1" x14ac:dyDescent="0.25">
      <c r="A663" s="358" t="s">
        <v>1289</v>
      </c>
      <c r="B663" s="358" t="s">
        <v>2327</v>
      </c>
      <c r="C663" s="342" t="s">
        <v>2328</v>
      </c>
      <c r="D663" s="358" t="s">
        <v>1290</v>
      </c>
      <c r="E663" s="338" t="s">
        <v>2307</v>
      </c>
      <c r="F663" s="358" t="s">
        <v>2346</v>
      </c>
      <c r="G663" s="358" t="s">
        <v>621</v>
      </c>
      <c r="H663" s="342">
        <v>2015</v>
      </c>
      <c r="I663" s="358">
        <v>17267.772000000001</v>
      </c>
      <c r="J663" s="357" t="s">
        <v>1291</v>
      </c>
    </row>
    <row r="664" spans="1:10" ht="14.65" customHeight="1" x14ac:dyDescent="0.25">
      <c r="A664" s="358" t="s">
        <v>1289</v>
      </c>
      <c r="B664" s="358" t="s">
        <v>2327</v>
      </c>
      <c r="C664" s="342" t="s">
        <v>2328</v>
      </c>
      <c r="D664" s="358" t="s">
        <v>1290</v>
      </c>
      <c r="E664" s="338" t="s">
        <v>2307</v>
      </c>
      <c r="F664" s="358" t="s">
        <v>2347</v>
      </c>
      <c r="G664" s="358" t="s">
        <v>621</v>
      </c>
      <c r="H664" s="342">
        <v>2015</v>
      </c>
      <c r="I664" s="358">
        <v>54359.394</v>
      </c>
      <c r="J664" s="357" t="s">
        <v>1291</v>
      </c>
    </row>
    <row r="665" spans="1:10" ht="14.65" customHeight="1" x14ac:dyDescent="0.25">
      <c r="A665" s="358" t="s">
        <v>1289</v>
      </c>
      <c r="B665" s="358" t="s">
        <v>2327</v>
      </c>
      <c r="C665" s="342" t="s">
        <v>2328</v>
      </c>
      <c r="D665" s="358" t="s">
        <v>1290</v>
      </c>
      <c r="E665" s="338" t="s">
        <v>2307</v>
      </c>
      <c r="F665" s="358" t="s">
        <v>2348</v>
      </c>
      <c r="G665" s="358" t="s">
        <v>621</v>
      </c>
      <c r="H665" s="342">
        <v>2015</v>
      </c>
      <c r="I665" s="358">
        <v>309.47899999999998</v>
      </c>
      <c r="J665" s="357" t="s">
        <v>1291</v>
      </c>
    </row>
    <row r="666" spans="1:10" ht="14.65" customHeight="1" x14ac:dyDescent="0.25">
      <c r="A666" s="358" t="s">
        <v>1289</v>
      </c>
      <c r="B666" s="358" t="s">
        <v>2327</v>
      </c>
      <c r="C666" s="342" t="s">
        <v>2328</v>
      </c>
      <c r="D666" s="358" t="s">
        <v>1290</v>
      </c>
      <c r="E666" s="338" t="s">
        <v>2307</v>
      </c>
      <c r="F666" s="358" t="s">
        <v>2349</v>
      </c>
      <c r="G666" s="358" t="s">
        <v>621</v>
      </c>
      <c r="H666" s="342">
        <v>2015</v>
      </c>
      <c r="I666" s="358">
        <v>708.399</v>
      </c>
      <c r="J666" s="357" t="s">
        <v>1291</v>
      </c>
    </row>
    <row r="667" spans="1:10" ht="14.65" customHeight="1" x14ac:dyDescent="0.25">
      <c r="A667" s="358" t="s">
        <v>1289</v>
      </c>
      <c r="B667" s="358" t="s">
        <v>2327</v>
      </c>
      <c r="C667" s="342" t="s">
        <v>2328</v>
      </c>
      <c r="D667" s="358" t="s">
        <v>1290</v>
      </c>
      <c r="E667" s="338" t="s">
        <v>2307</v>
      </c>
      <c r="F667" s="358" t="s">
        <v>2350</v>
      </c>
      <c r="G667" s="358" t="s">
        <v>621</v>
      </c>
      <c r="H667" s="342">
        <v>2015</v>
      </c>
      <c r="I667" s="358">
        <v>10.694000000000001</v>
      </c>
      <c r="J667" s="357" t="s">
        <v>1291</v>
      </c>
    </row>
    <row r="668" spans="1:10" ht="14.65" customHeight="1" x14ac:dyDescent="0.25">
      <c r="A668" s="358" t="s">
        <v>1289</v>
      </c>
      <c r="B668" s="358" t="s">
        <v>2327</v>
      </c>
      <c r="C668" s="342" t="s">
        <v>2328</v>
      </c>
      <c r="D668" s="358" t="s">
        <v>1290</v>
      </c>
      <c r="E668" s="338" t="s">
        <v>2307</v>
      </c>
      <c r="F668" s="358" t="s">
        <v>2351</v>
      </c>
      <c r="G668" s="358" t="s">
        <v>621</v>
      </c>
      <c r="H668" s="342">
        <v>2015</v>
      </c>
      <c r="I668" s="358">
        <v>199.363</v>
      </c>
      <c r="J668" s="357" t="s">
        <v>1291</v>
      </c>
    </row>
    <row r="669" spans="1:10" ht="14.65" customHeight="1" x14ac:dyDescent="0.25">
      <c r="A669" s="358" t="s">
        <v>1289</v>
      </c>
      <c r="B669" s="358" t="s">
        <v>2327</v>
      </c>
      <c r="C669" s="342" t="s">
        <v>2328</v>
      </c>
      <c r="D669" s="358" t="s">
        <v>1290</v>
      </c>
      <c r="E669" s="338" t="s">
        <v>2307</v>
      </c>
      <c r="F669" s="358" t="s">
        <v>2352</v>
      </c>
      <c r="G669" s="358" t="s">
        <v>621</v>
      </c>
      <c r="H669" s="342">
        <v>2015</v>
      </c>
      <c r="I669" s="358">
        <v>5875.38</v>
      </c>
      <c r="J669" s="357" t="s">
        <v>1291</v>
      </c>
    </row>
    <row r="670" spans="1:10" ht="14.65" customHeight="1" x14ac:dyDescent="0.25">
      <c r="A670" s="358" t="s">
        <v>1289</v>
      </c>
      <c r="B670" s="358" t="s">
        <v>2327</v>
      </c>
      <c r="C670" s="342" t="s">
        <v>2328</v>
      </c>
      <c r="D670" s="358" t="s">
        <v>1290</v>
      </c>
      <c r="E670" s="338" t="s">
        <v>2307</v>
      </c>
      <c r="F670" s="358" t="s">
        <v>2353</v>
      </c>
      <c r="G670" s="358" t="s">
        <v>621</v>
      </c>
      <c r="H670" s="342">
        <v>2015</v>
      </c>
      <c r="I670" s="358" t="s">
        <v>226</v>
      </c>
      <c r="J670" s="357" t="s">
        <v>1291</v>
      </c>
    </row>
    <row r="671" spans="1:10" ht="14.65" customHeight="1" x14ac:dyDescent="0.25">
      <c r="A671" s="358" t="s">
        <v>1289</v>
      </c>
      <c r="B671" s="358" t="s">
        <v>2327</v>
      </c>
      <c r="C671" s="342" t="s">
        <v>2328</v>
      </c>
      <c r="D671" s="358" t="s">
        <v>1290</v>
      </c>
      <c r="E671" s="338" t="s">
        <v>2307</v>
      </c>
      <c r="F671" s="358" t="s">
        <v>2354</v>
      </c>
      <c r="G671" s="358" t="s">
        <v>621</v>
      </c>
      <c r="H671" s="342">
        <v>2015</v>
      </c>
      <c r="I671" s="358" t="s">
        <v>226</v>
      </c>
      <c r="J671" s="357" t="s">
        <v>1291</v>
      </c>
    </row>
    <row r="672" spans="1:10" ht="14.65" customHeight="1" x14ac:dyDescent="0.25">
      <c r="A672" s="358" t="s">
        <v>1289</v>
      </c>
      <c r="B672" s="358" t="s">
        <v>2327</v>
      </c>
      <c r="C672" s="342" t="s">
        <v>2328</v>
      </c>
      <c r="D672" s="358" t="s">
        <v>1290</v>
      </c>
      <c r="E672" s="338" t="s">
        <v>2307</v>
      </c>
      <c r="F672" s="358" t="s">
        <v>2355</v>
      </c>
      <c r="G672" s="358" t="s">
        <v>621</v>
      </c>
      <c r="H672" s="342">
        <v>2015</v>
      </c>
      <c r="I672" s="358">
        <v>5046.2160000000003</v>
      </c>
      <c r="J672" s="357" t="s">
        <v>1291</v>
      </c>
    </row>
    <row r="673" spans="1:10" ht="14.65" customHeight="1" x14ac:dyDescent="0.25">
      <c r="A673" s="358" t="s">
        <v>1289</v>
      </c>
      <c r="B673" s="358" t="s">
        <v>2327</v>
      </c>
      <c r="C673" s="342" t="s">
        <v>2328</v>
      </c>
      <c r="D673" s="358" t="s">
        <v>1290</v>
      </c>
      <c r="E673" s="338" t="s">
        <v>2307</v>
      </c>
      <c r="F673" s="358" t="s">
        <v>2356</v>
      </c>
      <c r="G673" s="358" t="s">
        <v>621</v>
      </c>
      <c r="H673" s="342">
        <v>2015</v>
      </c>
      <c r="I673" s="358">
        <v>5046.2160000000003</v>
      </c>
      <c r="J673" s="357" t="s">
        <v>1291</v>
      </c>
    </row>
    <row r="674" spans="1:10" ht="14.65" customHeight="1" x14ac:dyDescent="0.25">
      <c r="A674" s="358" t="s">
        <v>1289</v>
      </c>
      <c r="B674" s="358" t="s">
        <v>2327</v>
      </c>
      <c r="C674" s="342" t="s">
        <v>2328</v>
      </c>
      <c r="D674" s="358" t="s">
        <v>1290</v>
      </c>
      <c r="E674" s="338" t="s">
        <v>2307</v>
      </c>
      <c r="F674" s="358" t="s">
        <v>2357</v>
      </c>
      <c r="G674" s="358" t="s">
        <v>621</v>
      </c>
      <c r="H674" s="342">
        <v>2015</v>
      </c>
      <c r="I674" s="358" t="s">
        <v>4</v>
      </c>
      <c r="J674" s="357" t="s">
        <v>1291</v>
      </c>
    </row>
    <row r="675" spans="1:10" ht="14.65" customHeight="1" x14ac:dyDescent="0.25">
      <c r="A675" s="358" t="s">
        <v>1289</v>
      </c>
      <c r="B675" s="358" t="s">
        <v>2327</v>
      </c>
      <c r="C675" s="342" t="s">
        <v>2328</v>
      </c>
      <c r="D675" s="358" t="s">
        <v>1290</v>
      </c>
      <c r="E675" s="338" t="s">
        <v>2307</v>
      </c>
      <c r="F675" s="358" t="s">
        <v>2358</v>
      </c>
      <c r="G675" s="358" t="s">
        <v>621</v>
      </c>
      <c r="H675" s="342">
        <v>2015</v>
      </c>
      <c r="I675" s="358" t="s">
        <v>226</v>
      </c>
      <c r="J675" s="357" t="s">
        <v>1291</v>
      </c>
    </row>
    <row r="676" spans="1:10" ht="14.65" customHeight="1" x14ac:dyDescent="0.25">
      <c r="A676" s="358" t="s">
        <v>1289</v>
      </c>
      <c r="B676" s="358" t="s">
        <v>2327</v>
      </c>
      <c r="C676" s="342" t="s">
        <v>2328</v>
      </c>
      <c r="D676" s="358" t="s">
        <v>1290</v>
      </c>
      <c r="E676" s="338" t="s">
        <v>2307</v>
      </c>
      <c r="F676" s="358" t="s">
        <v>2359</v>
      </c>
      <c r="G676" s="358" t="s">
        <v>621</v>
      </c>
      <c r="H676" s="342">
        <v>2015</v>
      </c>
      <c r="I676" s="358">
        <v>8489.1479999999992</v>
      </c>
      <c r="J676" s="357" t="s">
        <v>1291</v>
      </c>
    </row>
    <row r="677" spans="1:10" ht="14.65" customHeight="1" x14ac:dyDescent="0.25">
      <c r="A677" s="358" t="s">
        <v>1289</v>
      </c>
      <c r="B677" s="358" t="s">
        <v>2327</v>
      </c>
      <c r="C677" s="342" t="s">
        <v>2328</v>
      </c>
      <c r="D677" s="358" t="s">
        <v>1290</v>
      </c>
      <c r="E677" s="338" t="s">
        <v>2307</v>
      </c>
      <c r="F677" s="358" t="s">
        <v>2360</v>
      </c>
      <c r="G677" s="358" t="s">
        <v>621</v>
      </c>
      <c r="H677" s="342">
        <v>2015</v>
      </c>
      <c r="I677" s="358">
        <v>17899.485000000001</v>
      </c>
      <c r="J677" s="357" t="s">
        <v>1291</v>
      </c>
    </row>
    <row r="678" spans="1:10" ht="14.65" customHeight="1" x14ac:dyDescent="0.25">
      <c r="A678" s="358" t="s">
        <v>1289</v>
      </c>
      <c r="B678" s="358" t="s">
        <v>2327</v>
      </c>
      <c r="C678" s="342" t="s">
        <v>2328</v>
      </c>
      <c r="D678" s="358" t="s">
        <v>1290</v>
      </c>
      <c r="E678" s="338" t="s">
        <v>2307</v>
      </c>
      <c r="F678" s="358" t="s">
        <v>2361</v>
      </c>
      <c r="G678" s="358" t="s">
        <v>621</v>
      </c>
      <c r="H678" s="342">
        <v>2015</v>
      </c>
      <c r="I678" s="358">
        <v>66.373999999999995</v>
      </c>
      <c r="J678" s="357" t="s">
        <v>1291</v>
      </c>
    </row>
    <row r="679" spans="1:10" ht="14.65" customHeight="1" x14ac:dyDescent="0.25">
      <c r="A679" s="358" t="s">
        <v>1289</v>
      </c>
      <c r="B679" s="358" t="s">
        <v>2327</v>
      </c>
      <c r="C679" s="342" t="s">
        <v>2328</v>
      </c>
      <c r="D679" s="358" t="s">
        <v>1290</v>
      </c>
      <c r="E679" s="338" t="s">
        <v>2307</v>
      </c>
      <c r="F679" s="358" t="s">
        <v>2362</v>
      </c>
      <c r="G679" s="358" t="s">
        <v>621</v>
      </c>
      <c r="H679" s="342">
        <v>2015</v>
      </c>
      <c r="I679" s="358">
        <v>9.6440000000000001</v>
      </c>
      <c r="J679" s="357" t="s">
        <v>1291</v>
      </c>
    </row>
    <row r="680" spans="1:10" ht="14.65" customHeight="1" x14ac:dyDescent="0.25">
      <c r="A680" s="358" t="s">
        <v>1289</v>
      </c>
      <c r="B680" s="358" t="s">
        <v>2327</v>
      </c>
      <c r="C680" s="342" t="s">
        <v>2328</v>
      </c>
      <c r="D680" s="358" t="s">
        <v>1290</v>
      </c>
      <c r="E680" s="338" t="s">
        <v>2307</v>
      </c>
      <c r="F680" s="358" t="s">
        <v>2363</v>
      </c>
      <c r="G680" s="358" t="s">
        <v>621</v>
      </c>
      <c r="H680" s="342">
        <v>2015</v>
      </c>
      <c r="I680" s="358">
        <v>15.85</v>
      </c>
      <c r="J680" s="357" t="s">
        <v>1291</v>
      </c>
    </row>
    <row r="681" spans="1:10" ht="14.65" customHeight="1" x14ac:dyDescent="0.25">
      <c r="A681" s="358" t="s">
        <v>1289</v>
      </c>
      <c r="B681" s="358" t="s">
        <v>2327</v>
      </c>
      <c r="C681" s="342" t="s">
        <v>2328</v>
      </c>
      <c r="D681" s="358" t="s">
        <v>1290</v>
      </c>
      <c r="E681" s="338" t="s">
        <v>2307</v>
      </c>
      <c r="F681" s="358" t="s">
        <v>2364</v>
      </c>
      <c r="G681" s="358" t="s">
        <v>621</v>
      </c>
      <c r="H681" s="342">
        <v>2015</v>
      </c>
      <c r="I681" s="358">
        <v>40.880000000000003</v>
      </c>
      <c r="J681" s="357" t="s">
        <v>1291</v>
      </c>
    </row>
    <row r="682" spans="1:10" ht="14.65" customHeight="1" x14ac:dyDescent="0.25">
      <c r="A682" s="358" t="s">
        <v>1289</v>
      </c>
      <c r="B682" s="358" t="s">
        <v>2327</v>
      </c>
      <c r="C682" s="342" t="s">
        <v>2328</v>
      </c>
      <c r="D682" s="358" t="s">
        <v>1290</v>
      </c>
      <c r="E682" s="338" t="s">
        <v>2307</v>
      </c>
      <c r="F682" s="358" t="s">
        <v>2365</v>
      </c>
      <c r="G682" s="358" t="s">
        <v>621</v>
      </c>
      <c r="H682" s="342">
        <v>2015</v>
      </c>
      <c r="I682" s="358">
        <v>77297.413</v>
      </c>
      <c r="J682" s="357" t="s">
        <v>1291</v>
      </c>
    </row>
    <row r="683" spans="1:10" ht="14.65" customHeight="1" x14ac:dyDescent="0.25">
      <c r="A683" s="358" t="s">
        <v>1289</v>
      </c>
      <c r="B683" s="358" t="s">
        <v>2327</v>
      </c>
      <c r="C683" s="342" t="s">
        <v>2328</v>
      </c>
      <c r="D683" s="358" t="s">
        <v>1290</v>
      </c>
      <c r="E683" s="338" t="s">
        <v>2307</v>
      </c>
      <c r="F683" s="358" t="s">
        <v>2366</v>
      </c>
      <c r="G683" s="358" t="s">
        <v>621</v>
      </c>
      <c r="H683" s="342">
        <v>2015</v>
      </c>
      <c r="I683" s="358">
        <v>27294.848999999998</v>
      </c>
      <c r="J683" s="357" t="s">
        <v>1291</v>
      </c>
    </row>
    <row r="684" spans="1:10" ht="14.65" customHeight="1" x14ac:dyDescent="0.25">
      <c r="A684" s="358" t="s">
        <v>1289</v>
      </c>
      <c r="B684" s="358" t="s">
        <v>2327</v>
      </c>
      <c r="C684" s="342" t="s">
        <v>2328</v>
      </c>
      <c r="D684" s="358" t="s">
        <v>1290</v>
      </c>
      <c r="E684" s="338" t="s">
        <v>2307</v>
      </c>
      <c r="F684" s="358" t="s">
        <v>2367</v>
      </c>
      <c r="G684" s="358" t="s">
        <v>621</v>
      </c>
      <c r="H684" s="342">
        <v>2015</v>
      </c>
      <c r="I684" s="358">
        <v>26457.507000000001</v>
      </c>
      <c r="J684" s="357" t="s">
        <v>1291</v>
      </c>
    </row>
    <row r="685" spans="1:10" ht="14.65" customHeight="1" x14ac:dyDescent="0.25">
      <c r="A685" s="358" t="s">
        <v>1289</v>
      </c>
      <c r="B685" s="358" t="s">
        <v>2327</v>
      </c>
      <c r="C685" s="342" t="s">
        <v>2328</v>
      </c>
      <c r="D685" s="358" t="s">
        <v>1290</v>
      </c>
      <c r="E685" s="338" t="s">
        <v>2307</v>
      </c>
      <c r="F685" s="358" t="s">
        <v>2368</v>
      </c>
      <c r="G685" s="358" t="s">
        <v>621</v>
      </c>
      <c r="H685" s="342">
        <v>2015</v>
      </c>
      <c r="I685" s="358">
        <v>635.88</v>
      </c>
      <c r="J685" s="357" t="s">
        <v>1291</v>
      </c>
    </row>
    <row r="686" spans="1:10" ht="14.65" customHeight="1" x14ac:dyDescent="0.25">
      <c r="A686" s="358" t="s">
        <v>1289</v>
      </c>
      <c r="B686" s="358" t="s">
        <v>2327</v>
      </c>
      <c r="C686" s="342" t="s">
        <v>2328</v>
      </c>
      <c r="D686" s="358" t="s">
        <v>1290</v>
      </c>
      <c r="E686" s="338" t="s">
        <v>2307</v>
      </c>
      <c r="F686" s="358" t="s">
        <v>2369</v>
      </c>
      <c r="G686" s="358" t="s">
        <v>621</v>
      </c>
      <c r="H686" s="342">
        <v>2015</v>
      </c>
      <c r="I686" s="358">
        <v>201.46100000000001</v>
      </c>
      <c r="J686" s="357" t="s">
        <v>1291</v>
      </c>
    </row>
    <row r="687" spans="1:10" ht="14.65" customHeight="1" x14ac:dyDescent="0.25">
      <c r="A687" s="358" t="s">
        <v>1289</v>
      </c>
      <c r="B687" s="358" t="s">
        <v>2327</v>
      </c>
      <c r="C687" s="342" t="s">
        <v>2328</v>
      </c>
      <c r="D687" s="358" t="s">
        <v>1290</v>
      </c>
      <c r="E687" s="338" t="s">
        <v>2307</v>
      </c>
      <c r="F687" s="358" t="s">
        <v>2370</v>
      </c>
      <c r="G687" s="358" t="s">
        <v>621</v>
      </c>
      <c r="H687" s="342">
        <v>2015</v>
      </c>
      <c r="I687" s="358">
        <v>49541.038</v>
      </c>
      <c r="J687" s="357" t="s">
        <v>1291</v>
      </c>
    </row>
    <row r="688" spans="1:10" ht="14.65" customHeight="1" x14ac:dyDescent="0.25">
      <c r="A688" s="358" t="s">
        <v>1289</v>
      </c>
      <c r="B688" s="358" t="s">
        <v>2327</v>
      </c>
      <c r="C688" s="342" t="s">
        <v>2328</v>
      </c>
      <c r="D688" s="358" t="s">
        <v>1290</v>
      </c>
      <c r="E688" s="338" t="s">
        <v>2307</v>
      </c>
      <c r="F688" s="358" t="s">
        <v>2371</v>
      </c>
      <c r="G688" s="358" t="s">
        <v>621</v>
      </c>
      <c r="H688" s="342">
        <v>2015</v>
      </c>
      <c r="I688" s="358">
        <v>897.18</v>
      </c>
      <c r="J688" s="357" t="s">
        <v>1291</v>
      </c>
    </row>
    <row r="689" spans="1:10" ht="14.65" customHeight="1" x14ac:dyDescent="0.25">
      <c r="A689" s="358" t="s">
        <v>1289</v>
      </c>
      <c r="B689" s="358" t="s">
        <v>2327</v>
      </c>
      <c r="C689" s="342" t="s">
        <v>2328</v>
      </c>
      <c r="D689" s="358" t="s">
        <v>1290</v>
      </c>
      <c r="E689" s="338" t="s">
        <v>2307</v>
      </c>
      <c r="F689" s="358" t="s">
        <v>2372</v>
      </c>
      <c r="G689" s="358" t="s">
        <v>621</v>
      </c>
      <c r="H689" s="342">
        <v>2015</v>
      </c>
      <c r="I689" s="358">
        <v>48643.858999999997</v>
      </c>
      <c r="J689" s="357" t="s">
        <v>1291</v>
      </c>
    </row>
    <row r="690" spans="1:10" ht="14.65" customHeight="1" x14ac:dyDescent="0.25">
      <c r="A690" s="358" t="s">
        <v>1289</v>
      </c>
      <c r="B690" s="358" t="s">
        <v>2327</v>
      </c>
      <c r="C690" s="342" t="s">
        <v>2328</v>
      </c>
      <c r="D690" s="358" t="s">
        <v>1290</v>
      </c>
      <c r="E690" s="338" t="s">
        <v>2307</v>
      </c>
      <c r="F690" s="358" t="s">
        <v>2373</v>
      </c>
      <c r="G690" s="358" t="s">
        <v>621</v>
      </c>
      <c r="H690" s="342">
        <v>2015</v>
      </c>
      <c r="I690" s="358">
        <v>461.52499999999998</v>
      </c>
      <c r="J690" s="357" t="s">
        <v>1291</v>
      </c>
    </row>
    <row r="691" spans="1:10" ht="14.65" customHeight="1" x14ac:dyDescent="0.25">
      <c r="A691" s="358" t="s">
        <v>1289</v>
      </c>
      <c r="B691" s="358" t="s">
        <v>2327</v>
      </c>
      <c r="C691" s="342" t="s">
        <v>2328</v>
      </c>
      <c r="D691" s="358" t="s">
        <v>1290</v>
      </c>
      <c r="E691" s="338" t="s">
        <v>2307</v>
      </c>
      <c r="F691" s="358" t="s">
        <v>2373</v>
      </c>
      <c r="G691" s="358" t="s">
        <v>621</v>
      </c>
      <c r="H691" s="342">
        <v>2015</v>
      </c>
      <c r="I691" s="358">
        <v>461.52499999999998</v>
      </c>
      <c r="J691" s="357" t="s">
        <v>1291</v>
      </c>
    </row>
    <row r="692" spans="1:10" ht="14.65" customHeight="1" x14ac:dyDescent="0.25">
      <c r="A692" s="358" t="s">
        <v>1289</v>
      </c>
      <c r="B692" s="358" t="s">
        <v>2327</v>
      </c>
      <c r="C692" s="342" t="s">
        <v>2328</v>
      </c>
      <c r="D692" s="358" t="s">
        <v>1290</v>
      </c>
      <c r="E692" s="338" t="s">
        <v>2307</v>
      </c>
      <c r="F692" s="358" t="s">
        <v>2329</v>
      </c>
      <c r="G692" s="358" t="s">
        <v>621</v>
      </c>
      <c r="H692" s="342">
        <v>2016</v>
      </c>
      <c r="I692" s="358">
        <v>77876.982999999993</v>
      </c>
      <c r="J692" s="357" t="s">
        <v>591</v>
      </c>
    </row>
    <row r="693" spans="1:10" ht="14.65" customHeight="1" x14ac:dyDescent="0.25">
      <c r="A693" s="358" t="s">
        <v>1289</v>
      </c>
      <c r="B693" s="358" t="s">
        <v>2327</v>
      </c>
      <c r="C693" s="342" t="s">
        <v>2328</v>
      </c>
      <c r="D693" s="358" t="s">
        <v>1290</v>
      </c>
      <c r="E693" s="338" t="s">
        <v>2307</v>
      </c>
      <c r="F693" s="358" t="s">
        <v>2330</v>
      </c>
      <c r="G693" s="358" t="s">
        <v>621</v>
      </c>
      <c r="H693" s="342">
        <v>2016</v>
      </c>
      <c r="I693" s="358">
        <v>73897.525999999998</v>
      </c>
      <c r="J693" s="357" t="s">
        <v>591</v>
      </c>
    </row>
    <row r="694" spans="1:10" ht="14.65" customHeight="1" x14ac:dyDescent="0.25">
      <c r="A694" s="358" t="s">
        <v>1289</v>
      </c>
      <c r="B694" s="358" t="s">
        <v>2327</v>
      </c>
      <c r="C694" s="342" t="s">
        <v>2328</v>
      </c>
      <c r="D694" s="358" t="s">
        <v>1290</v>
      </c>
      <c r="E694" s="338" t="s">
        <v>2307</v>
      </c>
      <c r="F694" s="358" t="s">
        <v>2331</v>
      </c>
      <c r="G694" s="358" t="s">
        <v>621</v>
      </c>
      <c r="H694" s="342">
        <v>2016</v>
      </c>
      <c r="I694" s="358">
        <v>18625.538</v>
      </c>
      <c r="J694" s="357" t="s">
        <v>591</v>
      </c>
    </row>
    <row r="695" spans="1:10" ht="14.65" customHeight="1" x14ac:dyDescent="0.25">
      <c r="A695" s="358" t="s">
        <v>1289</v>
      </c>
      <c r="B695" s="358" t="s">
        <v>2327</v>
      </c>
      <c r="C695" s="342" t="s">
        <v>2328</v>
      </c>
      <c r="D695" s="358" t="s">
        <v>1290</v>
      </c>
      <c r="E695" s="338" t="s">
        <v>2307</v>
      </c>
      <c r="F695" s="358" t="s">
        <v>2332</v>
      </c>
      <c r="G695" s="358" t="s">
        <v>621</v>
      </c>
      <c r="H695" s="342">
        <v>2016</v>
      </c>
      <c r="I695" s="358">
        <v>7765.2870000000003</v>
      </c>
      <c r="J695" s="357" t="s">
        <v>591</v>
      </c>
    </row>
    <row r="696" spans="1:10" ht="14.65" customHeight="1" x14ac:dyDescent="0.25">
      <c r="A696" s="358" t="s">
        <v>1289</v>
      </c>
      <c r="B696" s="358" t="s">
        <v>2327</v>
      </c>
      <c r="C696" s="342" t="s">
        <v>2328</v>
      </c>
      <c r="D696" s="358" t="s">
        <v>1290</v>
      </c>
      <c r="E696" s="338" t="s">
        <v>2307</v>
      </c>
      <c r="F696" s="358" t="s">
        <v>2333</v>
      </c>
      <c r="G696" s="358" t="s">
        <v>621</v>
      </c>
      <c r="H696" s="342">
        <v>2016</v>
      </c>
      <c r="I696" s="358">
        <v>47506.701999999997</v>
      </c>
      <c r="J696" s="357" t="s">
        <v>591</v>
      </c>
    </row>
    <row r="697" spans="1:10" ht="14.65" customHeight="1" x14ac:dyDescent="0.25">
      <c r="A697" s="358" t="s">
        <v>1289</v>
      </c>
      <c r="B697" s="358" t="s">
        <v>2327</v>
      </c>
      <c r="C697" s="342" t="s">
        <v>2328</v>
      </c>
      <c r="D697" s="358" t="s">
        <v>1290</v>
      </c>
      <c r="E697" s="338" t="s">
        <v>2307</v>
      </c>
      <c r="F697" s="358" t="s">
        <v>2334</v>
      </c>
      <c r="G697" s="358" t="s">
        <v>621</v>
      </c>
      <c r="H697" s="342">
        <v>2016</v>
      </c>
      <c r="I697" s="358">
        <v>3979.4569999999999</v>
      </c>
      <c r="J697" s="357" t="s">
        <v>591</v>
      </c>
    </row>
    <row r="698" spans="1:10" ht="14.65" customHeight="1" x14ac:dyDescent="0.25">
      <c r="A698" s="358" t="s">
        <v>1289</v>
      </c>
      <c r="B698" s="358" t="s">
        <v>2327</v>
      </c>
      <c r="C698" s="342" t="s">
        <v>2328</v>
      </c>
      <c r="D698" s="358" t="s">
        <v>1290</v>
      </c>
      <c r="E698" s="338" t="s">
        <v>2307</v>
      </c>
      <c r="F698" s="358" t="s">
        <v>2335</v>
      </c>
      <c r="G698" s="358" t="s">
        <v>621</v>
      </c>
      <c r="H698" s="342">
        <v>2016</v>
      </c>
      <c r="I698" s="358">
        <v>2920.8040000000001</v>
      </c>
      <c r="J698" s="357" t="s">
        <v>591</v>
      </c>
    </row>
    <row r="699" spans="1:10" ht="14.65" customHeight="1" x14ac:dyDescent="0.25">
      <c r="A699" s="358" t="s">
        <v>1289</v>
      </c>
      <c r="B699" s="358" t="s">
        <v>2327</v>
      </c>
      <c r="C699" s="342" t="s">
        <v>2328</v>
      </c>
      <c r="D699" s="358" t="s">
        <v>1290</v>
      </c>
      <c r="E699" s="338" t="s">
        <v>2307</v>
      </c>
      <c r="F699" s="358" t="s">
        <v>2336</v>
      </c>
      <c r="G699" s="358" t="s">
        <v>621</v>
      </c>
      <c r="H699" s="342">
        <v>2016</v>
      </c>
      <c r="I699" s="358">
        <v>1058.652</v>
      </c>
      <c r="J699" s="357" t="s">
        <v>591</v>
      </c>
    </row>
    <row r="700" spans="1:10" ht="14.65" customHeight="1" x14ac:dyDescent="0.25">
      <c r="A700" s="358" t="s">
        <v>1289</v>
      </c>
      <c r="B700" s="358" t="s">
        <v>2327</v>
      </c>
      <c r="C700" s="342" t="s">
        <v>2328</v>
      </c>
      <c r="D700" s="358" t="s">
        <v>1290</v>
      </c>
      <c r="E700" s="338" t="s">
        <v>2307</v>
      </c>
      <c r="F700" s="358" t="s">
        <v>2337</v>
      </c>
      <c r="G700" s="358" t="s">
        <v>621</v>
      </c>
      <c r="H700" s="342">
        <v>2016</v>
      </c>
      <c r="I700" s="358" t="s">
        <v>226</v>
      </c>
      <c r="J700" s="357" t="s">
        <v>591</v>
      </c>
    </row>
    <row r="701" spans="1:10" ht="14.65" customHeight="1" x14ac:dyDescent="0.25">
      <c r="A701" s="358" t="s">
        <v>1289</v>
      </c>
      <c r="B701" s="358" t="s">
        <v>2327</v>
      </c>
      <c r="C701" s="342" t="s">
        <v>2328</v>
      </c>
      <c r="D701" s="358" t="s">
        <v>1290</v>
      </c>
      <c r="E701" s="338" t="s">
        <v>2307</v>
      </c>
      <c r="F701" s="358" t="s">
        <v>2338</v>
      </c>
      <c r="G701" s="358" t="s">
        <v>621</v>
      </c>
      <c r="H701" s="342">
        <v>2016</v>
      </c>
      <c r="I701" s="358">
        <v>6017.8689999999997</v>
      </c>
      <c r="J701" s="357" t="s">
        <v>591</v>
      </c>
    </row>
    <row r="702" spans="1:10" ht="14.65" customHeight="1" x14ac:dyDescent="0.25">
      <c r="A702" s="358" t="s">
        <v>1289</v>
      </c>
      <c r="B702" s="358" t="s">
        <v>2327</v>
      </c>
      <c r="C702" s="342" t="s">
        <v>2328</v>
      </c>
      <c r="D702" s="358" t="s">
        <v>1290</v>
      </c>
      <c r="E702" s="338" t="s">
        <v>2307</v>
      </c>
      <c r="F702" s="358" t="s">
        <v>2339</v>
      </c>
      <c r="G702" s="358" t="s">
        <v>621</v>
      </c>
      <c r="H702" s="342">
        <v>2016</v>
      </c>
      <c r="I702" s="358">
        <v>6099.299</v>
      </c>
      <c r="J702" s="357" t="s">
        <v>591</v>
      </c>
    </row>
    <row r="703" spans="1:10" ht="14.65" customHeight="1" x14ac:dyDescent="0.25">
      <c r="A703" s="358" t="s">
        <v>1289</v>
      </c>
      <c r="B703" s="358" t="s">
        <v>2327</v>
      </c>
      <c r="C703" s="342" t="s">
        <v>2328</v>
      </c>
      <c r="D703" s="358" t="s">
        <v>1290</v>
      </c>
      <c r="E703" s="338" t="s">
        <v>2307</v>
      </c>
      <c r="F703" s="358" t="s">
        <v>2340</v>
      </c>
      <c r="G703" s="358" t="s">
        <v>621</v>
      </c>
      <c r="H703" s="342">
        <v>2016</v>
      </c>
      <c r="I703" s="358">
        <v>-81.430000000000007</v>
      </c>
      <c r="J703" s="357" t="s">
        <v>591</v>
      </c>
    </row>
    <row r="704" spans="1:10" ht="14.65" customHeight="1" x14ac:dyDescent="0.25">
      <c r="A704" s="358" t="s">
        <v>1289</v>
      </c>
      <c r="B704" s="358" t="s">
        <v>2327</v>
      </c>
      <c r="C704" s="342" t="s">
        <v>2328</v>
      </c>
      <c r="D704" s="358" t="s">
        <v>1290</v>
      </c>
      <c r="E704" s="338" t="s">
        <v>2307</v>
      </c>
      <c r="F704" s="358" t="s">
        <v>2341</v>
      </c>
      <c r="G704" s="358" t="s">
        <v>621</v>
      </c>
      <c r="H704" s="342">
        <v>2016</v>
      </c>
      <c r="I704" s="358">
        <v>151.64099999999999</v>
      </c>
      <c r="J704" s="357" t="s">
        <v>591</v>
      </c>
    </row>
    <row r="705" spans="1:10" ht="14.65" customHeight="1" x14ac:dyDescent="0.25">
      <c r="A705" s="358" t="s">
        <v>1289</v>
      </c>
      <c r="B705" s="358" t="s">
        <v>2327</v>
      </c>
      <c r="C705" s="342" t="s">
        <v>2328</v>
      </c>
      <c r="D705" s="358" t="s">
        <v>1290</v>
      </c>
      <c r="E705" s="338" t="s">
        <v>2307</v>
      </c>
      <c r="F705" s="358" t="s">
        <v>2342</v>
      </c>
      <c r="G705" s="358" t="s">
        <v>621</v>
      </c>
      <c r="H705" s="342">
        <v>2016</v>
      </c>
      <c r="I705" s="358">
        <v>1.6659999999999999</v>
      </c>
      <c r="J705" s="357" t="s">
        <v>591</v>
      </c>
    </row>
    <row r="706" spans="1:10" ht="14.65" customHeight="1" x14ac:dyDescent="0.25">
      <c r="A706" s="358" t="s">
        <v>1289</v>
      </c>
      <c r="B706" s="358" t="s">
        <v>2327</v>
      </c>
      <c r="C706" s="342" t="s">
        <v>2328</v>
      </c>
      <c r="D706" s="358" t="s">
        <v>1290</v>
      </c>
      <c r="E706" s="338" t="s">
        <v>2307</v>
      </c>
      <c r="F706" s="358" t="s">
        <v>2343</v>
      </c>
      <c r="G706" s="358" t="s">
        <v>621</v>
      </c>
      <c r="H706" s="342">
        <v>2016</v>
      </c>
      <c r="I706" s="358">
        <v>90.14</v>
      </c>
      <c r="J706" s="357" t="s">
        <v>591</v>
      </c>
    </row>
    <row r="707" spans="1:10" ht="14.65" customHeight="1" x14ac:dyDescent="0.25">
      <c r="A707" s="358" t="s">
        <v>1289</v>
      </c>
      <c r="B707" s="358" t="s">
        <v>2327</v>
      </c>
      <c r="C707" s="342" t="s">
        <v>2328</v>
      </c>
      <c r="D707" s="358" t="s">
        <v>1290</v>
      </c>
      <c r="E707" s="338" t="s">
        <v>2307</v>
      </c>
      <c r="F707" s="358" t="s">
        <v>2344</v>
      </c>
      <c r="G707" s="358" t="s">
        <v>621</v>
      </c>
      <c r="H707" s="342">
        <v>2016</v>
      </c>
      <c r="I707" s="358">
        <v>59.835000000000001</v>
      </c>
      <c r="J707" s="357" t="s">
        <v>591</v>
      </c>
    </row>
    <row r="708" spans="1:10" ht="14.65" customHeight="1" x14ac:dyDescent="0.25">
      <c r="A708" s="358" t="s">
        <v>1289</v>
      </c>
      <c r="B708" s="358" t="s">
        <v>2327</v>
      </c>
      <c r="C708" s="342" t="s">
        <v>2328</v>
      </c>
      <c r="D708" s="358" t="s">
        <v>1290</v>
      </c>
      <c r="E708" s="338" t="s">
        <v>2307</v>
      </c>
      <c r="F708" s="358" t="s">
        <v>2345</v>
      </c>
      <c r="G708" s="358" t="s">
        <v>621</v>
      </c>
      <c r="H708" s="342">
        <v>2016</v>
      </c>
      <c r="I708" s="358">
        <v>77428.131999999998</v>
      </c>
      <c r="J708" s="357" t="s">
        <v>591</v>
      </c>
    </row>
    <row r="709" spans="1:10" ht="14.65" customHeight="1" x14ac:dyDescent="0.25">
      <c r="A709" s="358" t="s">
        <v>1289</v>
      </c>
      <c r="B709" s="358" t="s">
        <v>2327</v>
      </c>
      <c r="C709" s="342" t="s">
        <v>2328</v>
      </c>
      <c r="D709" s="358" t="s">
        <v>1290</v>
      </c>
      <c r="E709" s="338" t="s">
        <v>2307</v>
      </c>
      <c r="F709" s="358" t="s">
        <v>2346</v>
      </c>
      <c r="G709" s="358" t="s">
        <v>621</v>
      </c>
      <c r="H709" s="342">
        <v>2016</v>
      </c>
      <c r="I709" s="358">
        <v>17002.955000000002</v>
      </c>
      <c r="J709" s="357" t="s">
        <v>591</v>
      </c>
    </row>
    <row r="710" spans="1:10" ht="14.65" customHeight="1" x14ac:dyDescent="0.25">
      <c r="A710" s="358" t="s">
        <v>1289</v>
      </c>
      <c r="B710" s="358" t="s">
        <v>2327</v>
      </c>
      <c r="C710" s="342" t="s">
        <v>2328</v>
      </c>
      <c r="D710" s="358" t="s">
        <v>1290</v>
      </c>
      <c r="E710" s="338" t="s">
        <v>2307</v>
      </c>
      <c r="F710" s="358" t="s">
        <v>2347</v>
      </c>
      <c r="G710" s="358" t="s">
        <v>621</v>
      </c>
      <c r="H710" s="342">
        <v>2016</v>
      </c>
      <c r="I710" s="358">
        <v>53837.963000000003</v>
      </c>
      <c r="J710" s="357" t="s">
        <v>591</v>
      </c>
    </row>
    <row r="711" spans="1:10" ht="14.65" customHeight="1" x14ac:dyDescent="0.25">
      <c r="A711" s="358" t="s">
        <v>1289</v>
      </c>
      <c r="B711" s="358" t="s">
        <v>2327</v>
      </c>
      <c r="C711" s="342" t="s">
        <v>2328</v>
      </c>
      <c r="D711" s="358" t="s">
        <v>1290</v>
      </c>
      <c r="E711" s="338" t="s">
        <v>2307</v>
      </c>
      <c r="F711" s="358" t="s">
        <v>2348</v>
      </c>
      <c r="G711" s="358" t="s">
        <v>621</v>
      </c>
      <c r="H711" s="342">
        <v>2016</v>
      </c>
      <c r="I711" s="358">
        <v>327.47899999999998</v>
      </c>
      <c r="J711" s="357" t="s">
        <v>591</v>
      </c>
    </row>
    <row r="712" spans="1:10" ht="14.65" customHeight="1" x14ac:dyDescent="0.25">
      <c r="A712" s="358" t="s">
        <v>1289</v>
      </c>
      <c r="B712" s="358" t="s">
        <v>2327</v>
      </c>
      <c r="C712" s="342" t="s">
        <v>2328</v>
      </c>
      <c r="D712" s="358" t="s">
        <v>1290</v>
      </c>
      <c r="E712" s="338" t="s">
        <v>2307</v>
      </c>
      <c r="F712" s="358" t="s">
        <v>2349</v>
      </c>
      <c r="G712" s="358" t="s">
        <v>621</v>
      </c>
      <c r="H712" s="342">
        <v>2016</v>
      </c>
      <c r="I712" s="358">
        <v>654.20000000000005</v>
      </c>
      <c r="J712" s="357" t="s">
        <v>591</v>
      </c>
    </row>
    <row r="713" spans="1:10" ht="14.65" customHeight="1" x14ac:dyDescent="0.25">
      <c r="A713" s="358" t="s">
        <v>1289</v>
      </c>
      <c r="B713" s="358" t="s">
        <v>2327</v>
      </c>
      <c r="C713" s="342" t="s">
        <v>2328</v>
      </c>
      <c r="D713" s="358" t="s">
        <v>1290</v>
      </c>
      <c r="E713" s="338" t="s">
        <v>2307</v>
      </c>
      <c r="F713" s="358" t="s">
        <v>2350</v>
      </c>
      <c r="G713" s="358" t="s">
        <v>621</v>
      </c>
      <c r="H713" s="342">
        <v>2016</v>
      </c>
      <c r="I713" s="358">
        <v>11.391999999999999</v>
      </c>
      <c r="J713" s="357" t="s">
        <v>591</v>
      </c>
    </row>
    <row r="714" spans="1:10" ht="14.65" customHeight="1" x14ac:dyDescent="0.25">
      <c r="A714" s="358" t="s">
        <v>1289</v>
      </c>
      <c r="B714" s="358" t="s">
        <v>2327</v>
      </c>
      <c r="C714" s="342" t="s">
        <v>2328</v>
      </c>
      <c r="D714" s="358" t="s">
        <v>1290</v>
      </c>
      <c r="E714" s="338" t="s">
        <v>2307</v>
      </c>
      <c r="F714" s="358" t="s">
        <v>2351</v>
      </c>
      <c r="G714" s="358" t="s">
        <v>621</v>
      </c>
      <c r="H714" s="342">
        <v>2016</v>
      </c>
      <c r="I714" s="358">
        <v>194.28700000000001</v>
      </c>
      <c r="J714" s="357" t="s">
        <v>591</v>
      </c>
    </row>
    <row r="715" spans="1:10" ht="14.65" customHeight="1" x14ac:dyDescent="0.25">
      <c r="A715" s="358" t="s">
        <v>1289</v>
      </c>
      <c r="B715" s="358" t="s">
        <v>2327</v>
      </c>
      <c r="C715" s="342" t="s">
        <v>2328</v>
      </c>
      <c r="D715" s="358" t="s">
        <v>1290</v>
      </c>
      <c r="E715" s="338" t="s">
        <v>2307</v>
      </c>
      <c r="F715" s="358" t="s">
        <v>2352</v>
      </c>
      <c r="G715" s="358" t="s">
        <v>621</v>
      </c>
      <c r="H715" s="342">
        <v>2016</v>
      </c>
      <c r="I715" s="358">
        <v>5738.7269999999999</v>
      </c>
      <c r="J715" s="357" t="s">
        <v>591</v>
      </c>
    </row>
    <row r="716" spans="1:10" ht="14.65" customHeight="1" x14ac:dyDescent="0.25">
      <c r="A716" s="358" t="s">
        <v>1289</v>
      </c>
      <c r="B716" s="358" t="s">
        <v>2327</v>
      </c>
      <c r="C716" s="342" t="s">
        <v>2328</v>
      </c>
      <c r="D716" s="358" t="s">
        <v>1290</v>
      </c>
      <c r="E716" s="338" t="s">
        <v>2307</v>
      </c>
      <c r="F716" s="358" t="s">
        <v>2353</v>
      </c>
      <c r="G716" s="358" t="s">
        <v>621</v>
      </c>
      <c r="H716" s="342">
        <v>2016</v>
      </c>
      <c r="I716" s="358" t="s">
        <v>226</v>
      </c>
      <c r="J716" s="357" t="s">
        <v>591</v>
      </c>
    </row>
    <row r="717" spans="1:10" ht="14.65" customHeight="1" x14ac:dyDescent="0.25">
      <c r="A717" s="358" t="s">
        <v>1289</v>
      </c>
      <c r="B717" s="358" t="s">
        <v>2327</v>
      </c>
      <c r="C717" s="342" t="s">
        <v>2328</v>
      </c>
      <c r="D717" s="358" t="s">
        <v>1290</v>
      </c>
      <c r="E717" s="338" t="s">
        <v>2307</v>
      </c>
      <c r="F717" s="358" t="s">
        <v>2354</v>
      </c>
      <c r="G717" s="358" t="s">
        <v>621</v>
      </c>
      <c r="H717" s="342">
        <v>2016</v>
      </c>
      <c r="I717" s="358" t="s">
        <v>226</v>
      </c>
      <c r="J717" s="357" t="s">
        <v>591</v>
      </c>
    </row>
    <row r="718" spans="1:10" ht="14.65" customHeight="1" x14ac:dyDescent="0.25">
      <c r="A718" s="358" t="s">
        <v>1289</v>
      </c>
      <c r="B718" s="358" t="s">
        <v>2327</v>
      </c>
      <c r="C718" s="342" t="s">
        <v>2328</v>
      </c>
      <c r="D718" s="358" t="s">
        <v>1290</v>
      </c>
      <c r="E718" s="338" t="s">
        <v>2307</v>
      </c>
      <c r="F718" s="358" t="s">
        <v>2355</v>
      </c>
      <c r="G718" s="358" t="s">
        <v>621</v>
      </c>
      <c r="H718" s="342">
        <v>2016</v>
      </c>
      <c r="I718" s="358">
        <v>5054.9409999999998</v>
      </c>
      <c r="J718" s="357" t="s">
        <v>591</v>
      </c>
    </row>
    <row r="719" spans="1:10" ht="14.65" customHeight="1" x14ac:dyDescent="0.25">
      <c r="A719" s="358" t="s">
        <v>1289</v>
      </c>
      <c r="B719" s="358" t="s">
        <v>2327</v>
      </c>
      <c r="C719" s="342" t="s">
        <v>2328</v>
      </c>
      <c r="D719" s="358" t="s">
        <v>1290</v>
      </c>
      <c r="E719" s="338" t="s">
        <v>2307</v>
      </c>
      <c r="F719" s="358" t="s">
        <v>2356</v>
      </c>
      <c r="G719" s="358" t="s">
        <v>621</v>
      </c>
      <c r="H719" s="342">
        <v>2016</v>
      </c>
      <c r="I719" s="358">
        <v>5054.9409999999998</v>
      </c>
      <c r="J719" s="357" t="s">
        <v>591</v>
      </c>
    </row>
    <row r="720" spans="1:10" ht="14.65" customHeight="1" x14ac:dyDescent="0.25">
      <c r="A720" s="358" t="s">
        <v>1289</v>
      </c>
      <c r="B720" s="358" t="s">
        <v>2327</v>
      </c>
      <c r="C720" s="342" t="s">
        <v>2328</v>
      </c>
      <c r="D720" s="358" t="s">
        <v>1290</v>
      </c>
      <c r="E720" s="338" t="s">
        <v>2307</v>
      </c>
      <c r="F720" s="358" t="s">
        <v>2357</v>
      </c>
      <c r="G720" s="358" t="s">
        <v>621</v>
      </c>
      <c r="H720" s="342">
        <v>2016</v>
      </c>
      <c r="I720" s="358" t="s">
        <v>4</v>
      </c>
      <c r="J720" s="357" t="s">
        <v>591</v>
      </c>
    </row>
    <row r="721" spans="1:10" ht="14.65" customHeight="1" x14ac:dyDescent="0.25">
      <c r="A721" s="358" t="s">
        <v>1289</v>
      </c>
      <c r="B721" s="358" t="s">
        <v>2327</v>
      </c>
      <c r="C721" s="342" t="s">
        <v>2328</v>
      </c>
      <c r="D721" s="358" t="s">
        <v>1290</v>
      </c>
      <c r="E721" s="338" t="s">
        <v>2307</v>
      </c>
      <c r="F721" s="358" t="s">
        <v>2358</v>
      </c>
      <c r="G721" s="358" t="s">
        <v>621</v>
      </c>
      <c r="H721" s="342">
        <v>2016</v>
      </c>
      <c r="I721" s="358" t="s">
        <v>226</v>
      </c>
      <c r="J721" s="357" t="s">
        <v>591</v>
      </c>
    </row>
    <row r="722" spans="1:10" ht="14.65" customHeight="1" x14ac:dyDescent="0.25">
      <c r="A722" s="358" t="s">
        <v>1289</v>
      </c>
      <c r="B722" s="358" t="s">
        <v>2327</v>
      </c>
      <c r="C722" s="342" t="s">
        <v>2328</v>
      </c>
      <c r="D722" s="358" t="s">
        <v>1290</v>
      </c>
      <c r="E722" s="338" t="s">
        <v>2307</v>
      </c>
      <c r="F722" s="358" t="s">
        <v>2359</v>
      </c>
      <c r="G722" s="358" t="s">
        <v>621</v>
      </c>
      <c r="H722" s="342">
        <v>2016</v>
      </c>
      <c r="I722" s="358">
        <v>8389.6479999999992</v>
      </c>
      <c r="J722" s="357" t="s">
        <v>591</v>
      </c>
    </row>
    <row r="723" spans="1:10" ht="14.65" customHeight="1" x14ac:dyDescent="0.25">
      <c r="A723" s="358" t="s">
        <v>1289</v>
      </c>
      <c r="B723" s="358" t="s">
        <v>2327</v>
      </c>
      <c r="C723" s="342" t="s">
        <v>2328</v>
      </c>
      <c r="D723" s="358" t="s">
        <v>1290</v>
      </c>
      <c r="E723" s="338" t="s">
        <v>2307</v>
      </c>
      <c r="F723" s="358" t="s">
        <v>2360</v>
      </c>
      <c r="G723" s="358" t="s">
        <v>621</v>
      </c>
      <c r="H723" s="342">
        <v>2016</v>
      </c>
      <c r="I723" s="358">
        <v>17870.875</v>
      </c>
      <c r="J723" s="357" t="s">
        <v>591</v>
      </c>
    </row>
    <row r="724" spans="1:10" ht="14.65" customHeight="1" x14ac:dyDescent="0.25">
      <c r="A724" s="358" t="s">
        <v>1289</v>
      </c>
      <c r="B724" s="358" t="s">
        <v>2327</v>
      </c>
      <c r="C724" s="342" t="s">
        <v>2328</v>
      </c>
      <c r="D724" s="358" t="s">
        <v>1290</v>
      </c>
      <c r="E724" s="338" t="s">
        <v>2307</v>
      </c>
      <c r="F724" s="358" t="s">
        <v>2361</v>
      </c>
      <c r="G724" s="358" t="s">
        <v>621</v>
      </c>
      <c r="H724" s="342">
        <v>2016</v>
      </c>
      <c r="I724" s="358">
        <v>68.971999999999994</v>
      </c>
      <c r="J724" s="357" t="s">
        <v>591</v>
      </c>
    </row>
    <row r="725" spans="1:10" ht="14.65" customHeight="1" x14ac:dyDescent="0.25">
      <c r="A725" s="358" t="s">
        <v>1289</v>
      </c>
      <c r="B725" s="358" t="s">
        <v>2327</v>
      </c>
      <c r="C725" s="342" t="s">
        <v>2328</v>
      </c>
      <c r="D725" s="358" t="s">
        <v>1290</v>
      </c>
      <c r="E725" s="338" t="s">
        <v>2307</v>
      </c>
      <c r="F725" s="358" t="s">
        <v>2362</v>
      </c>
      <c r="G725" s="358" t="s">
        <v>621</v>
      </c>
      <c r="H725" s="342">
        <v>2016</v>
      </c>
      <c r="I725" s="358">
        <v>10.263</v>
      </c>
      <c r="J725" s="357" t="s">
        <v>591</v>
      </c>
    </row>
    <row r="726" spans="1:10" ht="14.65" customHeight="1" x14ac:dyDescent="0.25">
      <c r="A726" s="358" t="s">
        <v>1289</v>
      </c>
      <c r="B726" s="358" t="s">
        <v>2327</v>
      </c>
      <c r="C726" s="342" t="s">
        <v>2328</v>
      </c>
      <c r="D726" s="358" t="s">
        <v>1290</v>
      </c>
      <c r="E726" s="338" t="s">
        <v>2307</v>
      </c>
      <c r="F726" s="358" t="s">
        <v>2363</v>
      </c>
      <c r="G726" s="358" t="s">
        <v>621</v>
      </c>
      <c r="H726" s="342">
        <v>2016</v>
      </c>
      <c r="I726" s="358">
        <v>16.437000000000001</v>
      </c>
      <c r="J726" s="357" t="s">
        <v>591</v>
      </c>
    </row>
    <row r="727" spans="1:10" ht="14.65" customHeight="1" x14ac:dyDescent="0.25">
      <c r="A727" s="358" t="s">
        <v>1289</v>
      </c>
      <c r="B727" s="358" t="s">
        <v>2327</v>
      </c>
      <c r="C727" s="342" t="s">
        <v>2328</v>
      </c>
      <c r="D727" s="358" t="s">
        <v>1290</v>
      </c>
      <c r="E727" s="338" t="s">
        <v>2307</v>
      </c>
      <c r="F727" s="358" t="s">
        <v>2364</v>
      </c>
      <c r="G727" s="358" t="s">
        <v>621</v>
      </c>
      <c r="H727" s="342">
        <v>2016</v>
      </c>
      <c r="I727" s="358">
        <v>42.271999999999998</v>
      </c>
      <c r="J727" s="357" t="s">
        <v>591</v>
      </c>
    </row>
    <row r="728" spans="1:10" ht="14.65" customHeight="1" x14ac:dyDescent="0.25">
      <c r="A728" s="358" t="s">
        <v>1289</v>
      </c>
      <c r="B728" s="358" t="s">
        <v>2327</v>
      </c>
      <c r="C728" s="342" t="s">
        <v>2328</v>
      </c>
      <c r="D728" s="358" t="s">
        <v>1290</v>
      </c>
      <c r="E728" s="338" t="s">
        <v>2307</v>
      </c>
      <c r="F728" s="358" t="s">
        <v>2365</v>
      </c>
      <c r="G728" s="358" t="s">
        <v>621</v>
      </c>
      <c r="H728" s="342">
        <v>2016</v>
      </c>
      <c r="I728" s="358">
        <v>76628.800000000003</v>
      </c>
      <c r="J728" s="357" t="s">
        <v>591</v>
      </c>
    </row>
    <row r="729" spans="1:10" ht="14.65" customHeight="1" x14ac:dyDescent="0.25">
      <c r="A729" s="358" t="s">
        <v>1289</v>
      </c>
      <c r="B729" s="358" t="s">
        <v>2327</v>
      </c>
      <c r="C729" s="342" t="s">
        <v>2328</v>
      </c>
      <c r="D729" s="358" t="s">
        <v>1290</v>
      </c>
      <c r="E729" s="338" t="s">
        <v>2307</v>
      </c>
      <c r="F729" s="358" t="s">
        <v>2366</v>
      </c>
      <c r="G729" s="358" t="s">
        <v>621</v>
      </c>
      <c r="H729" s="342">
        <v>2016</v>
      </c>
      <c r="I729" s="358">
        <v>27197.691999999999</v>
      </c>
      <c r="J729" s="357" t="s">
        <v>591</v>
      </c>
    </row>
    <row r="730" spans="1:10" ht="14.65" customHeight="1" x14ac:dyDescent="0.25">
      <c r="A730" s="358" t="s">
        <v>1289</v>
      </c>
      <c r="B730" s="358" t="s">
        <v>2327</v>
      </c>
      <c r="C730" s="342" t="s">
        <v>2328</v>
      </c>
      <c r="D730" s="358" t="s">
        <v>1290</v>
      </c>
      <c r="E730" s="338" t="s">
        <v>2307</v>
      </c>
      <c r="F730" s="358" t="s">
        <v>2367</v>
      </c>
      <c r="G730" s="358" t="s">
        <v>621</v>
      </c>
      <c r="H730" s="342">
        <v>2016</v>
      </c>
      <c r="I730" s="358">
        <v>26335.346000000001</v>
      </c>
      <c r="J730" s="357" t="s">
        <v>591</v>
      </c>
    </row>
    <row r="731" spans="1:10" ht="14.65" customHeight="1" x14ac:dyDescent="0.25">
      <c r="A731" s="358" t="s">
        <v>1289</v>
      </c>
      <c r="B731" s="358" t="s">
        <v>2327</v>
      </c>
      <c r="C731" s="342" t="s">
        <v>2328</v>
      </c>
      <c r="D731" s="358" t="s">
        <v>1290</v>
      </c>
      <c r="E731" s="338" t="s">
        <v>2307</v>
      </c>
      <c r="F731" s="358" t="s">
        <v>2368</v>
      </c>
      <c r="G731" s="358" t="s">
        <v>621</v>
      </c>
      <c r="H731" s="342">
        <v>2016</v>
      </c>
      <c r="I731" s="358">
        <v>667.78800000000001</v>
      </c>
      <c r="J731" s="357" t="s">
        <v>591</v>
      </c>
    </row>
    <row r="732" spans="1:10" ht="14.65" customHeight="1" x14ac:dyDescent="0.25">
      <c r="A732" s="358" t="s">
        <v>1289</v>
      </c>
      <c r="B732" s="358" t="s">
        <v>2327</v>
      </c>
      <c r="C732" s="342" t="s">
        <v>2328</v>
      </c>
      <c r="D732" s="358" t="s">
        <v>1290</v>
      </c>
      <c r="E732" s="338" t="s">
        <v>2307</v>
      </c>
      <c r="F732" s="358" t="s">
        <v>2369</v>
      </c>
      <c r="G732" s="358" t="s">
        <v>621</v>
      </c>
      <c r="H732" s="342">
        <v>2016</v>
      </c>
      <c r="I732" s="358">
        <v>194.559</v>
      </c>
      <c r="J732" s="357" t="s">
        <v>591</v>
      </c>
    </row>
    <row r="733" spans="1:10" ht="14.65" customHeight="1" x14ac:dyDescent="0.25">
      <c r="A733" s="358" t="s">
        <v>1289</v>
      </c>
      <c r="B733" s="358" t="s">
        <v>2327</v>
      </c>
      <c r="C733" s="342" t="s">
        <v>2328</v>
      </c>
      <c r="D733" s="358" t="s">
        <v>1290</v>
      </c>
      <c r="E733" s="338" t="s">
        <v>2307</v>
      </c>
      <c r="F733" s="358" t="s">
        <v>2370</v>
      </c>
      <c r="G733" s="358" t="s">
        <v>621</v>
      </c>
      <c r="H733" s="342">
        <v>2016</v>
      </c>
      <c r="I733" s="358">
        <v>48954.425000000003</v>
      </c>
      <c r="J733" s="357" t="s">
        <v>591</v>
      </c>
    </row>
    <row r="734" spans="1:10" ht="14.65" customHeight="1" x14ac:dyDescent="0.25">
      <c r="A734" s="358" t="s">
        <v>1289</v>
      </c>
      <c r="B734" s="358" t="s">
        <v>2327</v>
      </c>
      <c r="C734" s="342" t="s">
        <v>2328</v>
      </c>
      <c r="D734" s="358" t="s">
        <v>1290</v>
      </c>
      <c r="E734" s="338" t="s">
        <v>2307</v>
      </c>
      <c r="F734" s="358" t="s">
        <v>2371</v>
      </c>
      <c r="G734" s="358" t="s">
        <v>621</v>
      </c>
      <c r="H734" s="342">
        <v>2016</v>
      </c>
      <c r="I734" s="358">
        <v>890.24</v>
      </c>
      <c r="J734" s="357" t="s">
        <v>591</v>
      </c>
    </row>
    <row r="735" spans="1:10" ht="14.65" customHeight="1" x14ac:dyDescent="0.25">
      <c r="A735" s="358" t="s">
        <v>1289</v>
      </c>
      <c r="B735" s="358" t="s">
        <v>2327</v>
      </c>
      <c r="C735" s="342" t="s">
        <v>2328</v>
      </c>
      <c r="D735" s="358" t="s">
        <v>1290</v>
      </c>
      <c r="E735" s="338" t="s">
        <v>2307</v>
      </c>
      <c r="F735" s="358" t="s">
        <v>2372</v>
      </c>
      <c r="G735" s="358" t="s">
        <v>621</v>
      </c>
      <c r="H735" s="342">
        <v>2016</v>
      </c>
      <c r="I735" s="358">
        <v>48064.186000000002</v>
      </c>
      <c r="J735" s="357" t="s">
        <v>591</v>
      </c>
    </row>
    <row r="736" spans="1:10" ht="14.65" customHeight="1" x14ac:dyDescent="0.25">
      <c r="A736" s="358" t="s">
        <v>1289</v>
      </c>
      <c r="B736" s="358" t="s">
        <v>2327</v>
      </c>
      <c r="C736" s="342" t="s">
        <v>2328</v>
      </c>
      <c r="D736" s="358" t="s">
        <v>1290</v>
      </c>
      <c r="E736" s="338" t="s">
        <v>2307</v>
      </c>
      <c r="F736" s="358" t="s">
        <v>2373</v>
      </c>
      <c r="G736" s="358" t="s">
        <v>621</v>
      </c>
      <c r="H736" s="342">
        <v>2016</v>
      </c>
      <c r="I736" s="358">
        <v>476.68299999999999</v>
      </c>
      <c r="J736" s="357" t="s">
        <v>591</v>
      </c>
    </row>
    <row r="737" spans="1:10" ht="14.65" customHeight="1" x14ac:dyDescent="0.25">
      <c r="A737" s="358" t="s">
        <v>1289</v>
      </c>
      <c r="B737" s="358" t="s">
        <v>2327</v>
      </c>
      <c r="C737" s="342" t="s">
        <v>2328</v>
      </c>
      <c r="D737" s="358" t="s">
        <v>1290</v>
      </c>
      <c r="E737" s="338" t="s">
        <v>2307</v>
      </c>
      <c r="F737" s="358" t="s">
        <v>2373</v>
      </c>
      <c r="G737" s="358" t="s">
        <v>621</v>
      </c>
      <c r="H737" s="342">
        <v>2016</v>
      </c>
      <c r="I737" s="358">
        <v>476.68299999999999</v>
      </c>
      <c r="J737" s="357" t="s">
        <v>591</v>
      </c>
    </row>
    <row r="738" spans="1:10" ht="14.65" customHeight="1" x14ac:dyDescent="0.25">
      <c r="A738" s="358" t="s">
        <v>1289</v>
      </c>
      <c r="B738" s="358" t="s">
        <v>2327</v>
      </c>
      <c r="C738" s="342" t="s">
        <v>2328</v>
      </c>
      <c r="D738" s="358" t="s">
        <v>1290</v>
      </c>
      <c r="E738" s="338" t="s">
        <v>2307</v>
      </c>
      <c r="F738" s="358" t="s">
        <v>2329</v>
      </c>
      <c r="G738" s="358" t="s">
        <v>621</v>
      </c>
      <c r="H738" s="342">
        <v>2017</v>
      </c>
      <c r="I738" s="358">
        <v>77384.607999999993</v>
      </c>
      <c r="J738" s="357" t="s">
        <v>1291</v>
      </c>
    </row>
    <row r="739" spans="1:10" ht="14.65" customHeight="1" x14ac:dyDescent="0.25">
      <c r="A739" s="358" t="s">
        <v>1289</v>
      </c>
      <c r="B739" s="358" t="s">
        <v>2327</v>
      </c>
      <c r="C739" s="342" t="s">
        <v>2328</v>
      </c>
      <c r="D739" s="358" t="s">
        <v>1290</v>
      </c>
      <c r="E739" s="338" t="s">
        <v>2307</v>
      </c>
      <c r="F739" s="358" t="s">
        <v>2330</v>
      </c>
      <c r="G739" s="358" t="s">
        <v>621</v>
      </c>
      <c r="H739" s="342">
        <v>2017</v>
      </c>
      <c r="I739" s="358">
        <v>73879.054999999993</v>
      </c>
      <c r="J739" s="357" t="s">
        <v>1291</v>
      </c>
    </row>
    <row r="740" spans="1:10" ht="14.65" customHeight="1" x14ac:dyDescent="0.25">
      <c r="A740" s="358" t="s">
        <v>1289</v>
      </c>
      <c r="B740" s="358" t="s">
        <v>2327</v>
      </c>
      <c r="C740" s="342" t="s">
        <v>2328</v>
      </c>
      <c r="D740" s="358" t="s">
        <v>1290</v>
      </c>
      <c r="E740" s="338" t="s">
        <v>2307</v>
      </c>
      <c r="F740" s="358" t="s">
        <v>2331</v>
      </c>
      <c r="G740" s="358" t="s">
        <v>621</v>
      </c>
      <c r="H740" s="342">
        <v>2017</v>
      </c>
      <c r="I740" s="358">
        <v>16726.108</v>
      </c>
      <c r="J740" s="357" t="s">
        <v>1291</v>
      </c>
    </row>
    <row r="741" spans="1:10" ht="14.65" customHeight="1" x14ac:dyDescent="0.25">
      <c r="A741" s="358" t="s">
        <v>1289</v>
      </c>
      <c r="B741" s="358" t="s">
        <v>2327</v>
      </c>
      <c r="C741" s="342" t="s">
        <v>2328</v>
      </c>
      <c r="D741" s="358" t="s">
        <v>1290</v>
      </c>
      <c r="E741" s="338" t="s">
        <v>2307</v>
      </c>
      <c r="F741" s="358" t="s">
        <v>2332</v>
      </c>
      <c r="G741" s="358" t="s">
        <v>621</v>
      </c>
      <c r="H741" s="342">
        <v>2017</v>
      </c>
      <c r="I741" s="358">
        <v>7599.6030000000001</v>
      </c>
      <c r="J741" s="357" t="s">
        <v>1291</v>
      </c>
    </row>
    <row r="742" spans="1:10" ht="14.65" customHeight="1" x14ac:dyDescent="0.25">
      <c r="A742" s="358" t="s">
        <v>1289</v>
      </c>
      <c r="B742" s="358" t="s">
        <v>2327</v>
      </c>
      <c r="C742" s="342" t="s">
        <v>2328</v>
      </c>
      <c r="D742" s="358" t="s">
        <v>1290</v>
      </c>
      <c r="E742" s="338" t="s">
        <v>2307</v>
      </c>
      <c r="F742" s="358" t="s">
        <v>2333</v>
      </c>
      <c r="G742" s="358" t="s">
        <v>621</v>
      </c>
      <c r="H742" s="342">
        <v>2017</v>
      </c>
      <c r="I742" s="358">
        <v>49553.343999999997</v>
      </c>
      <c r="J742" s="357" t="s">
        <v>1291</v>
      </c>
    </row>
    <row r="743" spans="1:10" ht="14.65" customHeight="1" x14ac:dyDescent="0.25">
      <c r="A743" s="358" t="s">
        <v>1289</v>
      </c>
      <c r="B743" s="358" t="s">
        <v>2327</v>
      </c>
      <c r="C743" s="342" t="s">
        <v>2328</v>
      </c>
      <c r="D743" s="358" t="s">
        <v>1290</v>
      </c>
      <c r="E743" s="338" t="s">
        <v>2307</v>
      </c>
      <c r="F743" s="358" t="s">
        <v>2334</v>
      </c>
      <c r="G743" s="358" t="s">
        <v>621</v>
      </c>
      <c r="H743" s="342">
        <v>2017</v>
      </c>
      <c r="I743" s="358">
        <v>3505.5529999999999</v>
      </c>
      <c r="J743" s="357" t="s">
        <v>1291</v>
      </c>
    </row>
    <row r="744" spans="1:10" ht="14.65" customHeight="1" x14ac:dyDescent="0.25">
      <c r="A744" s="358" t="s">
        <v>1289</v>
      </c>
      <c r="B744" s="358" t="s">
        <v>2327</v>
      </c>
      <c r="C744" s="342" t="s">
        <v>2328</v>
      </c>
      <c r="D744" s="358" t="s">
        <v>1290</v>
      </c>
      <c r="E744" s="338" t="s">
        <v>2307</v>
      </c>
      <c r="F744" s="358" t="s">
        <v>2335</v>
      </c>
      <c r="G744" s="358" t="s">
        <v>621</v>
      </c>
      <c r="H744" s="342">
        <v>2017</v>
      </c>
      <c r="I744" s="358">
        <v>2848.098</v>
      </c>
      <c r="J744" s="357" t="s">
        <v>1291</v>
      </c>
    </row>
    <row r="745" spans="1:10" ht="14.65" customHeight="1" x14ac:dyDescent="0.25">
      <c r="A745" s="358" t="s">
        <v>1289</v>
      </c>
      <c r="B745" s="358" t="s">
        <v>2327</v>
      </c>
      <c r="C745" s="342" t="s">
        <v>2328</v>
      </c>
      <c r="D745" s="358" t="s">
        <v>1290</v>
      </c>
      <c r="E745" s="338" t="s">
        <v>2307</v>
      </c>
      <c r="F745" s="358" t="s">
        <v>2336</v>
      </c>
      <c r="G745" s="358" t="s">
        <v>621</v>
      </c>
      <c r="H745" s="342">
        <v>2017</v>
      </c>
      <c r="I745" s="358">
        <v>657.45500000000004</v>
      </c>
      <c r="J745" s="357" t="s">
        <v>1291</v>
      </c>
    </row>
    <row r="746" spans="1:10" ht="14.65" customHeight="1" x14ac:dyDescent="0.25">
      <c r="A746" s="358" t="s">
        <v>1289</v>
      </c>
      <c r="B746" s="358" t="s">
        <v>2327</v>
      </c>
      <c r="C746" s="342" t="s">
        <v>2328</v>
      </c>
      <c r="D746" s="358" t="s">
        <v>1290</v>
      </c>
      <c r="E746" s="338" t="s">
        <v>2307</v>
      </c>
      <c r="F746" s="358" t="s">
        <v>2337</v>
      </c>
      <c r="G746" s="358" t="s">
        <v>621</v>
      </c>
      <c r="H746" s="342">
        <v>2017</v>
      </c>
      <c r="I746" s="358" t="s">
        <v>226</v>
      </c>
      <c r="J746" s="357" t="s">
        <v>1291</v>
      </c>
    </row>
    <row r="747" spans="1:10" ht="14.65" customHeight="1" x14ac:dyDescent="0.25">
      <c r="A747" s="358" t="s">
        <v>1289</v>
      </c>
      <c r="B747" s="358" t="s">
        <v>2327</v>
      </c>
      <c r="C747" s="342" t="s">
        <v>2328</v>
      </c>
      <c r="D747" s="358" t="s">
        <v>1290</v>
      </c>
      <c r="E747" s="338" t="s">
        <v>2307</v>
      </c>
      <c r="F747" s="358" t="s">
        <v>2338</v>
      </c>
      <c r="G747" s="358" t="s">
        <v>621</v>
      </c>
      <c r="H747" s="342">
        <v>2017</v>
      </c>
      <c r="I747" s="358">
        <v>6019.835</v>
      </c>
      <c r="J747" s="357" t="s">
        <v>1291</v>
      </c>
    </row>
    <row r="748" spans="1:10" ht="14.65" customHeight="1" x14ac:dyDescent="0.25">
      <c r="A748" s="358" t="s">
        <v>1289</v>
      </c>
      <c r="B748" s="358" t="s">
        <v>2327</v>
      </c>
      <c r="C748" s="342" t="s">
        <v>2328</v>
      </c>
      <c r="D748" s="358" t="s">
        <v>1290</v>
      </c>
      <c r="E748" s="338" t="s">
        <v>2307</v>
      </c>
      <c r="F748" s="358" t="s">
        <v>2339</v>
      </c>
      <c r="G748" s="358" t="s">
        <v>621</v>
      </c>
      <c r="H748" s="342">
        <v>2017</v>
      </c>
      <c r="I748" s="358">
        <v>6209.0950000000003</v>
      </c>
      <c r="J748" s="357" t="s">
        <v>1291</v>
      </c>
    </row>
    <row r="749" spans="1:10" ht="14.65" customHeight="1" x14ac:dyDescent="0.25">
      <c r="A749" s="358" t="s">
        <v>1289</v>
      </c>
      <c r="B749" s="358" t="s">
        <v>2327</v>
      </c>
      <c r="C749" s="342" t="s">
        <v>2328</v>
      </c>
      <c r="D749" s="358" t="s">
        <v>1290</v>
      </c>
      <c r="E749" s="338" t="s">
        <v>2307</v>
      </c>
      <c r="F749" s="358" t="s">
        <v>2340</v>
      </c>
      <c r="G749" s="358" t="s">
        <v>621</v>
      </c>
      <c r="H749" s="342">
        <v>2017</v>
      </c>
      <c r="I749" s="358">
        <v>-189.26</v>
      </c>
      <c r="J749" s="357" t="s">
        <v>1291</v>
      </c>
    </row>
    <row r="750" spans="1:10" ht="14.65" customHeight="1" x14ac:dyDescent="0.25">
      <c r="A750" s="358" t="s">
        <v>1289</v>
      </c>
      <c r="B750" s="358" t="s">
        <v>2327</v>
      </c>
      <c r="C750" s="342" t="s">
        <v>2328</v>
      </c>
      <c r="D750" s="358" t="s">
        <v>1290</v>
      </c>
      <c r="E750" s="338" t="s">
        <v>2307</v>
      </c>
      <c r="F750" s="358" t="s">
        <v>2341</v>
      </c>
      <c r="G750" s="358" t="s">
        <v>621</v>
      </c>
      <c r="H750" s="342">
        <v>2017</v>
      </c>
      <c r="I750" s="358">
        <v>154.33600000000001</v>
      </c>
      <c r="J750" s="357" t="s">
        <v>1291</v>
      </c>
    </row>
    <row r="751" spans="1:10" ht="14.65" customHeight="1" x14ac:dyDescent="0.25">
      <c r="A751" s="358" t="s">
        <v>1289</v>
      </c>
      <c r="B751" s="358" t="s">
        <v>2327</v>
      </c>
      <c r="C751" s="342" t="s">
        <v>2328</v>
      </c>
      <c r="D751" s="358" t="s">
        <v>1290</v>
      </c>
      <c r="E751" s="338" t="s">
        <v>2307</v>
      </c>
      <c r="F751" s="358" t="s">
        <v>2342</v>
      </c>
      <c r="G751" s="358" t="s">
        <v>621</v>
      </c>
      <c r="H751" s="342">
        <v>2017</v>
      </c>
      <c r="I751" s="358">
        <v>1.65</v>
      </c>
      <c r="J751" s="357" t="s">
        <v>1291</v>
      </c>
    </row>
    <row r="752" spans="1:10" ht="14.65" customHeight="1" x14ac:dyDescent="0.25">
      <c r="A752" s="358" t="s">
        <v>1289</v>
      </c>
      <c r="B752" s="358" t="s">
        <v>2327</v>
      </c>
      <c r="C752" s="342" t="s">
        <v>2328</v>
      </c>
      <c r="D752" s="358" t="s">
        <v>1290</v>
      </c>
      <c r="E752" s="338" t="s">
        <v>2307</v>
      </c>
      <c r="F752" s="358" t="s">
        <v>2343</v>
      </c>
      <c r="G752" s="358" t="s">
        <v>621</v>
      </c>
      <c r="H752" s="342">
        <v>2017</v>
      </c>
      <c r="I752" s="358">
        <v>92.754000000000005</v>
      </c>
      <c r="J752" s="357" t="s">
        <v>1291</v>
      </c>
    </row>
    <row r="753" spans="1:10" ht="14.65" customHeight="1" x14ac:dyDescent="0.25">
      <c r="A753" s="358" t="s">
        <v>1289</v>
      </c>
      <c r="B753" s="358" t="s">
        <v>2327</v>
      </c>
      <c r="C753" s="342" t="s">
        <v>2328</v>
      </c>
      <c r="D753" s="358" t="s">
        <v>1290</v>
      </c>
      <c r="E753" s="338" t="s">
        <v>2307</v>
      </c>
      <c r="F753" s="358" t="s">
        <v>2344</v>
      </c>
      <c r="G753" s="358" t="s">
        <v>621</v>
      </c>
      <c r="H753" s="342">
        <v>2017</v>
      </c>
      <c r="I753" s="358">
        <v>59.930999999999997</v>
      </c>
      <c r="J753" s="357" t="s">
        <v>1291</v>
      </c>
    </row>
    <row r="754" spans="1:10" ht="14.65" customHeight="1" x14ac:dyDescent="0.25">
      <c r="A754" s="358" t="s">
        <v>1289</v>
      </c>
      <c r="B754" s="358" t="s">
        <v>2327</v>
      </c>
      <c r="C754" s="342" t="s">
        <v>2328</v>
      </c>
      <c r="D754" s="358" t="s">
        <v>1290</v>
      </c>
      <c r="E754" s="338" t="s">
        <v>2307</v>
      </c>
      <c r="F754" s="358" t="s">
        <v>2345</v>
      </c>
      <c r="G754" s="358" t="s">
        <v>621</v>
      </c>
      <c r="H754" s="342">
        <v>2017</v>
      </c>
      <c r="I754" s="358">
        <v>77986.487999999998</v>
      </c>
      <c r="J754" s="357" t="s">
        <v>1291</v>
      </c>
    </row>
    <row r="755" spans="1:10" ht="14.65" customHeight="1" x14ac:dyDescent="0.25">
      <c r="A755" s="358" t="s">
        <v>1289</v>
      </c>
      <c r="B755" s="358" t="s">
        <v>2327</v>
      </c>
      <c r="C755" s="342" t="s">
        <v>2328</v>
      </c>
      <c r="D755" s="358" t="s">
        <v>1290</v>
      </c>
      <c r="E755" s="338" t="s">
        <v>2307</v>
      </c>
      <c r="F755" s="358" t="s">
        <v>2346</v>
      </c>
      <c r="G755" s="358" t="s">
        <v>621</v>
      </c>
      <c r="H755" s="342">
        <v>2017</v>
      </c>
      <c r="I755" s="358">
        <v>15712.112999999999</v>
      </c>
      <c r="J755" s="357" t="s">
        <v>1291</v>
      </c>
    </row>
    <row r="756" spans="1:10" ht="14.65" customHeight="1" x14ac:dyDescent="0.25">
      <c r="A756" s="358" t="s">
        <v>1289</v>
      </c>
      <c r="B756" s="358" t="s">
        <v>2327</v>
      </c>
      <c r="C756" s="342" t="s">
        <v>2328</v>
      </c>
      <c r="D756" s="358" t="s">
        <v>1290</v>
      </c>
      <c r="E756" s="338" t="s">
        <v>2307</v>
      </c>
      <c r="F756" s="358" t="s">
        <v>2347</v>
      </c>
      <c r="G756" s="358" t="s">
        <v>621</v>
      </c>
      <c r="H756" s="342">
        <v>2017</v>
      </c>
      <c r="I756" s="358">
        <v>55903.991999999998</v>
      </c>
      <c r="J756" s="357" t="s">
        <v>1291</v>
      </c>
    </row>
    <row r="757" spans="1:10" ht="14.65" customHeight="1" x14ac:dyDescent="0.25">
      <c r="A757" s="358" t="s">
        <v>1289</v>
      </c>
      <c r="B757" s="358" t="s">
        <v>2327</v>
      </c>
      <c r="C757" s="342" t="s">
        <v>2328</v>
      </c>
      <c r="D757" s="358" t="s">
        <v>1290</v>
      </c>
      <c r="E757" s="338" t="s">
        <v>2307</v>
      </c>
      <c r="F757" s="358" t="s">
        <v>2348</v>
      </c>
      <c r="G757" s="358" t="s">
        <v>621</v>
      </c>
      <c r="H757" s="342">
        <v>2017</v>
      </c>
      <c r="I757" s="358">
        <v>359.03</v>
      </c>
      <c r="J757" s="357" t="s">
        <v>1291</v>
      </c>
    </row>
    <row r="758" spans="1:10" ht="14.65" customHeight="1" x14ac:dyDescent="0.25">
      <c r="A758" s="358" t="s">
        <v>1289</v>
      </c>
      <c r="B758" s="358" t="s">
        <v>2327</v>
      </c>
      <c r="C758" s="342" t="s">
        <v>2328</v>
      </c>
      <c r="D758" s="358" t="s">
        <v>1290</v>
      </c>
      <c r="E758" s="338" t="s">
        <v>2307</v>
      </c>
      <c r="F758" s="358" t="s">
        <v>2349</v>
      </c>
      <c r="G758" s="358" t="s">
        <v>621</v>
      </c>
      <c r="H758" s="342">
        <v>2017</v>
      </c>
      <c r="I758" s="358">
        <v>648.37099999999998</v>
      </c>
      <c r="J758" s="357" t="s">
        <v>1291</v>
      </c>
    </row>
    <row r="759" spans="1:10" ht="14.65" customHeight="1" x14ac:dyDescent="0.25">
      <c r="A759" s="358" t="s">
        <v>1289</v>
      </c>
      <c r="B759" s="358" t="s">
        <v>2327</v>
      </c>
      <c r="C759" s="342" t="s">
        <v>2328</v>
      </c>
      <c r="D759" s="358" t="s">
        <v>1290</v>
      </c>
      <c r="E759" s="338" t="s">
        <v>2307</v>
      </c>
      <c r="F759" s="358" t="s">
        <v>2350</v>
      </c>
      <c r="G759" s="358" t="s">
        <v>621</v>
      </c>
      <c r="H759" s="342">
        <v>2017</v>
      </c>
      <c r="I759" s="358">
        <v>12.371</v>
      </c>
      <c r="J759" s="357" t="s">
        <v>1291</v>
      </c>
    </row>
    <row r="760" spans="1:10" ht="14.65" customHeight="1" x14ac:dyDescent="0.25">
      <c r="A760" s="358" t="s">
        <v>1289</v>
      </c>
      <c r="B760" s="358" t="s">
        <v>2327</v>
      </c>
      <c r="C760" s="342" t="s">
        <v>2328</v>
      </c>
      <c r="D760" s="358" t="s">
        <v>1290</v>
      </c>
      <c r="E760" s="338" t="s">
        <v>2307</v>
      </c>
      <c r="F760" s="358" t="s">
        <v>2351</v>
      </c>
      <c r="G760" s="358" t="s">
        <v>621</v>
      </c>
      <c r="H760" s="342">
        <v>2017</v>
      </c>
      <c r="I760" s="358">
        <v>195.898</v>
      </c>
      <c r="J760" s="357" t="s">
        <v>1291</v>
      </c>
    </row>
    <row r="761" spans="1:10" ht="14.65" customHeight="1" x14ac:dyDescent="0.25">
      <c r="A761" s="358" t="s">
        <v>1289</v>
      </c>
      <c r="B761" s="358" t="s">
        <v>2327</v>
      </c>
      <c r="C761" s="342" t="s">
        <v>2328</v>
      </c>
      <c r="D761" s="358" t="s">
        <v>1290</v>
      </c>
      <c r="E761" s="338" t="s">
        <v>2307</v>
      </c>
      <c r="F761" s="358" t="s">
        <v>2352</v>
      </c>
      <c r="G761" s="358" t="s">
        <v>621</v>
      </c>
      <c r="H761" s="342">
        <v>2017</v>
      </c>
      <c r="I761" s="358">
        <v>5526.1139999999996</v>
      </c>
      <c r="J761" s="357" t="s">
        <v>1291</v>
      </c>
    </row>
    <row r="762" spans="1:10" ht="14.65" customHeight="1" x14ac:dyDescent="0.25">
      <c r="A762" s="358" t="s">
        <v>1289</v>
      </c>
      <c r="B762" s="358" t="s">
        <v>2327</v>
      </c>
      <c r="C762" s="342" t="s">
        <v>2328</v>
      </c>
      <c r="D762" s="358" t="s">
        <v>1290</v>
      </c>
      <c r="E762" s="338" t="s">
        <v>2307</v>
      </c>
      <c r="F762" s="358" t="s">
        <v>2353</v>
      </c>
      <c r="G762" s="358" t="s">
        <v>621</v>
      </c>
      <c r="H762" s="342">
        <v>2017</v>
      </c>
      <c r="I762" s="358" t="s">
        <v>226</v>
      </c>
      <c r="J762" s="357" t="s">
        <v>1291</v>
      </c>
    </row>
    <row r="763" spans="1:10" ht="14.65" customHeight="1" x14ac:dyDescent="0.25">
      <c r="A763" s="358" t="s">
        <v>1289</v>
      </c>
      <c r="B763" s="358" t="s">
        <v>2327</v>
      </c>
      <c r="C763" s="342" t="s">
        <v>2328</v>
      </c>
      <c r="D763" s="358" t="s">
        <v>1290</v>
      </c>
      <c r="E763" s="338" t="s">
        <v>2307</v>
      </c>
      <c r="F763" s="358" t="s">
        <v>2354</v>
      </c>
      <c r="G763" s="358" t="s">
        <v>621</v>
      </c>
      <c r="H763" s="342">
        <v>2017</v>
      </c>
      <c r="I763" s="358" t="s">
        <v>226</v>
      </c>
      <c r="J763" s="357" t="s">
        <v>1291</v>
      </c>
    </row>
    <row r="764" spans="1:10" ht="14.65" customHeight="1" x14ac:dyDescent="0.25">
      <c r="A764" s="358" t="s">
        <v>1289</v>
      </c>
      <c r="B764" s="358" t="s">
        <v>2327</v>
      </c>
      <c r="C764" s="342" t="s">
        <v>2328</v>
      </c>
      <c r="D764" s="358" t="s">
        <v>1290</v>
      </c>
      <c r="E764" s="338" t="s">
        <v>2307</v>
      </c>
      <c r="F764" s="358" t="s">
        <v>2355</v>
      </c>
      <c r="G764" s="358" t="s">
        <v>621</v>
      </c>
      <c r="H764" s="342">
        <v>2017</v>
      </c>
      <c r="I764" s="358">
        <v>5111.12</v>
      </c>
      <c r="J764" s="357" t="s">
        <v>1291</v>
      </c>
    </row>
    <row r="765" spans="1:10" ht="14.65" customHeight="1" x14ac:dyDescent="0.25">
      <c r="A765" s="358" t="s">
        <v>1289</v>
      </c>
      <c r="B765" s="358" t="s">
        <v>2327</v>
      </c>
      <c r="C765" s="342" t="s">
        <v>2328</v>
      </c>
      <c r="D765" s="358" t="s">
        <v>1290</v>
      </c>
      <c r="E765" s="338" t="s">
        <v>2307</v>
      </c>
      <c r="F765" s="358" t="s">
        <v>2356</v>
      </c>
      <c r="G765" s="358" t="s">
        <v>621</v>
      </c>
      <c r="H765" s="342">
        <v>2017</v>
      </c>
      <c r="I765" s="358">
        <v>5111.12</v>
      </c>
      <c r="J765" s="357" t="s">
        <v>1291</v>
      </c>
    </row>
    <row r="766" spans="1:10" ht="14.65" customHeight="1" x14ac:dyDescent="0.25">
      <c r="A766" s="358" t="s">
        <v>1289</v>
      </c>
      <c r="B766" s="358" t="s">
        <v>2327</v>
      </c>
      <c r="C766" s="342" t="s">
        <v>2328</v>
      </c>
      <c r="D766" s="358" t="s">
        <v>1290</v>
      </c>
      <c r="E766" s="338" t="s">
        <v>2307</v>
      </c>
      <c r="F766" s="358" t="s">
        <v>2357</v>
      </c>
      <c r="G766" s="358" t="s">
        <v>621</v>
      </c>
      <c r="H766" s="342">
        <v>2017</v>
      </c>
      <c r="I766" s="358" t="s">
        <v>4</v>
      </c>
      <c r="J766" s="357" t="s">
        <v>1291</v>
      </c>
    </row>
    <row r="767" spans="1:10" ht="14.65" customHeight="1" x14ac:dyDescent="0.25">
      <c r="A767" s="358" t="s">
        <v>1289</v>
      </c>
      <c r="B767" s="358" t="s">
        <v>2327</v>
      </c>
      <c r="C767" s="342" t="s">
        <v>2328</v>
      </c>
      <c r="D767" s="358" t="s">
        <v>1290</v>
      </c>
      <c r="E767" s="338" t="s">
        <v>2307</v>
      </c>
      <c r="F767" s="358" t="s">
        <v>2358</v>
      </c>
      <c r="G767" s="358" t="s">
        <v>621</v>
      </c>
      <c r="H767" s="342">
        <v>2017</v>
      </c>
      <c r="I767" s="358" t="s">
        <v>226</v>
      </c>
      <c r="J767" s="357" t="s">
        <v>1291</v>
      </c>
    </row>
    <row r="768" spans="1:10" ht="14.65" customHeight="1" x14ac:dyDescent="0.25">
      <c r="A768" s="358" t="s">
        <v>1289</v>
      </c>
      <c r="B768" s="358" t="s">
        <v>2327</v>
      </c>
      <c r="C768" s="342" t="s">
        <v>2328</v>
      </c>
      <c r="D768" s="358" t="s">
        <v>1290</v>
      </c>
      <c r="E768" s="338" t="s">
        <v>2307</v>
      </c>
      <c r="F768" s="358" t="s">
        <v>2359</v>
      </c>
      <c r="G768" s="358" t="s">
        <v>621</v>
      </c>
      <c r="H768" s="342">
        <v>2017</v>
      </c>
      <c r="I768" s="358">
        <v>8234.1630000000005</v>
      </c>
      <c r="J768" s="357" t="s">
        <v>1291</v>
      </c>
    </row>
    <row r="769" spans="1:10" ht="14.65" customHeight="1" x14ac:dyDescent="0.25">
      <c r="A769" s="358" t="s">
        <v>1289</v>
      </c>
      <c r="B769" s="358" t="s">
        <v>2327</v>
      </c>
      <c r="C769" s="342" t="s">
        <v>2328</v>
      </c>
      <c r="D769" s="358" t="s">
        <v>1290</v>
      </c>
      <c r="E769" s="338" t="s">
        <v>2307</v>
      </c>
      <c r="F769" s="358" t="s">
        <v>2360</v>
      </c>
      <c r="G769" s="358" t="s">
        <v>621</v>
      </c>
      <c r="H769" s="342">
        <v>2017</v>
      </c>
      <c r="I769" s="358">
        <v>15684.227999999999</v>
      </c>
      <c r="J769" s="357" t="s">
        <v>1291</v>
      </c>
    </row>
    <row r="770" spans="1:10" ht="14.65" customHeight="1" x14ac:dyDescent="0.25">
      <c r="A770" s="358" t="s">
        <v>1289</v>
      </c>
      <c r="B770" s="358" t="s">
        <v>2327</v>
      </c>
      <c r="C770" s="342" t="s">
        <v>2328</v>
      </c>
      <c r="D770" s="358" t="s">
        <v>1290</v>
      </c>
      <c r="E770" s="338" t="s">
        <v>2307</v>
      </c>
      <c r="F770" s="358" t="s">
        <v>2361</v>
      </c>
      <c r="G770" s="358" t="s">
        <v>621</v>
      </c>
      <c r="H770" s="342">
        <v>2017</v>
      </c>
      <c r="I770" s="358">
        <v>68.912999999999997</v>
      </c>
      <c r="J770" s="357" t="s">
        <v>1291</v>
      </c>
    </row>
    <row r="771" spans="1:10" ht="14.65" customHeight="1" x14ac:dyDescent="0.25">
      <c r="A771" s="358" t="s">
        <v>1289</v>
      </c>
      <c r="B771" s="358" t="s">
        <v>2327</v>
      </c>
      <c r="C771" s="342" t="s">
        <v>2328</v>
      </c>
      <c r="D771" s="358" t="s">
        <v>1290</v>
      </c>
      <c r="E771" s="338" t="s">
        <v>2307</v>
      </c>
      <c r="F771" s="358" t="s">
        <v>2362</v>
      </c>
      <c r="G771" s="358" t="s">
        <v>621</v>
      </c>
      <c r="H771" s="342">
        <v>2017</v>
      </c>
      <c r="I771" s="358">
        <v>10.33</v>
      </c>
      <c r="J771" s="357" t="s">
        <v>1291</v>
      </c>
    </row>
    <row r="772" spans="1:10" ht="14.65" customHeight="1" x14ac:dyDescent="0.25">
      <c r="A772" s="358" t="s">
        <v>1289</v>
      </c>
      <c r="B772" s="358" t="s">
        <v>2327</v>
      </c>
      <c r="C772" s="342" t="s">
        <v>2328</v>
      </c>
      <c r="D772" s="358" t="s">
        <v>1290</v>
      </c>
      <c r="E772" s="338" t="s">
        <v>2307</v>
      </c>
      <c r="F772" s="358" t="s">
        <v>2363</v>
      </c>
      <c r="G772" s="358" t="s">
        <v>621</v>
      </c>
      <c r="H772" s="342">
        <v>2017</v>
      </c>
      <c r="I772" s="358">
        <v>17.454999999999998</v>
      </c>
      <c r="J772" s="357" t="s">
        <v>1291</v>
      </c>
    </row>
    <row r="773" spans="1:10" ht="14.65" customHeight="1" x14ac:dyDescent="0.25">
      <c r="A773" s="358" t="s">
        <v>1289</v>
      </c>
      <c r="B773" s="358" t="s">
        <v>2327</v>
      </c>
      <c r="C773" s="342" t="s">
        <v>2328</v>
      </c>
      <c r="D773" s="358" t="s">
        <v>1290</v>
      </c>
      <c r="E773" s="338" t="s">
        <v>2307</v>
      </c>
      <c r="F773" s="358" t="s">
        <v>2364</v>
      </c>
      <c r="G773" s="358" t="s">
        <v>621</v>
      </c>
      <c r="H773" s="342">
        <v>2017</v>
      </c>
      <c r="I773" s="358">
        <v>41.128</v>
      </c>
      <c r="J773" s="357" t="s">
        <v>1291</v>
      </c>
    </row>
    <row r="774" spans="1:10" ht="14.65" customHeight="1" x14ac:dyDescent="0.25">
      <c r="A774" s="358" t="s">
        <v>1289</v>
      </c>
      <c r="B774" s="358" t="s">
        <v>2327</v>
      </c>
      <c r="C774" s="342" t="s">
        <v>2328</v>
      </c>
      <c r="D774" s="358" t="s">
        <v>1290</v>
      </c>
      <c r="E774" s="338" t="s">
        <v>2307</v>
      </c>
      <c r="F774" s="358" t="s">
        <v>2365</v>
      </c>
      <c r="G774" s="358" t="s">
        <v>621</v>
      </c>
      <c r="H774" s="342">
        <v>2017</v>
      </c>
      <c r="I774" s="358">
        <v>76206.388999999996</v>
      </c>
      <c r="J774" s="357" t="s">
        <v>1291</v>
      </c>
    </row>
    <row r="775" spans="1:10" ht="14.65" customHeight="1" x14ac:dyDescent="0.25">
      <c r="A775" s="358" t="s">
        <v>1289</v>
      </c>
      <c r="B775" s="358" t="s">
        <v>2327</v>
      </c>
      <c r="C775" s="342" t="s">
        <v>2328</v>
      </c>
      <c r="D775" s="358" t="s">
        <v>1290</v>
      </c>
      <c r="E775" s="338" t="s">
        <v>2307</v>
      </c>
      <c r="F775" s="358" t="s">
        <v>2366</v>
      </c>
      <c r="G775" s="358" t="s">
        <v>621</v>
      </c>
      <c r="H775" s="342">
        <v>2017</v>
      </c>
      <c r="I775" s="358">
        <v>24797.366000000002</v>
      </c>
      <c r="J775" s="357" t="s">
        <v>1291</v>
      </c>
    </row>
    <row r="776" spans="1:10" ht="14.65" customHeight="1" x14ac:dyDescent="0.25">
      <c r="A776" s="358" t="s">
        <v>1289</v>
      </c>
      <c r="B776" s="358" t="s">
        <v>2327</v>
      </c>
      <c r="C776" s="342" t="s">
        <v>2328</v>
      </c>
      <c r="D776" s="358" t="s">
        <v>1290</v>
      </c>
      <c r="E776" s="338" t="s">
        <v>2307</v>
      </c>
      <c r="F776" s="358" t="s">
        <v>2367</v>
      </c>
      <c r="G776" s="358" t="s">
        <v>621</v>
      </c>
      <c r="H776" s="342">
        <v>2017</v>
      </c>
      <c r="I776" s="358">
        <v>23992.944</v>
      </c>
      <c r="J776" s="357" t="s">
        <v>1291</v>
      </c>
    </row>
    <row r="777" spans="1:10" ht="14.65" customHeight="1" x14ac:dyDescent="0.25">
      <c r="A777" s="358" t="s">
        <v>1289</v>
      </c>
      <c r="B777" s="358" t="s">
        <v>2327</v>
      </c>
      <c r="C777" s="342" t="s">
        <v>2328</v>
      </c>
      <c r="D777" s="358" t="s">
        <v>1290</v>
      </c>
      <c r="E777" s="338" t="s">
        <v>2307</v>
      </c>
      <c r="F777" s="358" t="s">
        <v>2368</v>
      </c>
      <c r="G777" s="358" t="s">
        <v>621</v>
      </c>
      <c r="H777" s="342">
        <v>2017</v>
      </c>
      <c r="I777" s="358">
        <v>611.37</v>
      </c>
      <c r="J777" s="357" t="s">
        <v>1291</v>
      </c>
    </row>
    <row r="778" spans="1:10" ht="14.65" customHeight="1" x14ac:dyDescent="0.25">
      <c r="A778" s="358" t="s">
        <v>1289</v>
      </c>
      <c r="B778" s="358" t="s">
        <v>2327</v>
      </c>
      <c r="C778" s="342" t="s">
        <v>2328</v>
      </c>
      <c r="D778" s="358" t="s">
        <v>1290</v>
      </c>
      <c r="E778" s="338" t="s">
        <v>2307</v>
      </c>
      <c r="F778" s="358" t="s">
        <v>2369</v>
      </c>
      <c r="G778" s="358" t="s">
        <v>621</v>
      </c>
      <c r="H778" s="342">
        <v>2017</v>
      </c>
      <c r="I778" s="358">
        <v>193.05199999999999</v>
      </c>
      <c r="J778" s="357" t="s">
        <v>1291</v>
      </c>
    </row>
    <row r="779" spans="1:10" ht="14.65" customHeight="1" x14ac:dyDescent="0.25">
      <c r="A779" s="358" t="s">
        <v>1289</v>
      </c>
      <c r="B779" s="358" t="s">
        <v>2327</v>
      </c>
      <c r="C779" s="342" t="s">
        <v>2328</v>
      </c>
      <c r="D779" s="358" t="s">
        <v>1290</v>
      </c>
      <c r="E779" s="338" t="s">
        <v>2307</v>
      </c>
      <c r="F779" s="358" t="s">
        <v>2370</v>
      </c>
      <c r="G779" s="358" t="s">
        <v>621</v>
      </c>
      <c r="H779" s="342">
        <v>2017</v>
      </c>
      <c r="I779" s="358">
        <v>50944.694000000003</v>
      </c>
      <c r="J779" s="357" t="s">
        <v>1291</v>
      </c>
    </row>
    <row r="780" spans="1:10" ht="14.65" customHeight="1" x14ac:dyDescent="0.25">
      <c r="A780" s="358" t="s">
        <v>1289</v>
      </c>
      <c r="B780" s="358" t="s">
        <v>2327</v>
      </c>
      <c r="C780" s="342" t="s">
        <v>2328</v>
      </c>
      <c r="D780" s="358" t="s">
        <v>1290</v>
      </c>
      <c r="E780" s="338" t="s">
        <v>2307</v>
      </c>
      <c r="F780" s="358" t="s">
        <v>2371</v>
      </c>
      <c r="G780" s="358" t="s">
        <v>621</v>
      </c>
      <c r="H780" s="342">
        <v>2017</v>
      </c>
      <c r="I780" s="358">
        <v>850.77200000000005</v>
      </c>
      <c r="J780" s="357" t="s">
        <v>1291</v>
      </c>
    </row>
    <row r="781" spans="1:10" ht="14.65" customHeight="1" x14ac:dyDescent="0.25">
      <c r="A781" s="358" t="s">
        <v>1289</v>
      </c>
      <c r="B781" s="358" t="s">
        <v>2327</v>
      </c>
      <c r="C781" s="342" t="s">
        <v>2328</v>
      </c>
      <c r="D781" s="358" t="s">
        <v>1290</v>
      </c>
      <c r="E781" s="338" t="s">
        <v>2307</v>
      </c>
      <c r="F781" s="358" t="s">
        <v>2372</v>
      </c>
      <c r="G781" s="358" t="s">
        <v>621</v>
      </c>
      <c r="H781" s="342">
        <v>2017</v>
      </c>
      <c r="I781" s="358">
        <v>50093.921999999999</v>
      </c>
      <c r="J781" s="357" t="s">
        <v>1291</v>
      </c>
    </row>
    <row r="782" spans="1:10" ht="14.65" customHeight="1" x14ac:dyDescent="0.25">
      <c r="A782" s="358" t="s">
        <v>1289</v>
      </c>
      <c r="B782" s="358" t="s">
        <v>2327</v>
      </c>
      <c r="C782" s="342" t="s">
        <v>2328</v>
      </c>
      <c r="D782" s="358" t="s">
        <v>1290</v>
      </c>
      <c r="E782" s="338" t="s">
        <v>2307</v>
      </c>
      <c r="F782" s="358" t="s">
        <v>2373</v>
      </c>
      <c r="G782" s="358" t="s">
        <v>621</v>
      </c>
      <c r="H782" s="342">
        <v>2017</v>
      </c>
      <c r="I782" s="358">
        <v>464.32900000000001</v>
      </c>
      <c r="J782" s="357" t="s">
        <v>1291</v>
      </c>
    </row>
    <row r="783" spans="1:10" ht="14.65" customHeight="1" x14ac:dyDescent="0.25">
      <c r="A783" s="358" t="s">
        <v>1289</v>
      </c>
      <c r="B783" s="358" t="s">
        <v>2327</v>
      </c>
      <c r="C783" s="342" t="s">
        <v>2328</v>
      </c>
      <c r="D783" s="358" t="s">
        <v>1290</v>
      </c>
      <c r="E783" s="338" t="s">
        <v>2307</v>
      </c>
      <c r="F783" s="358" t="s">
        <v>2373</v>
      </c>
      <c r="G783" s="358" t="s">
        <v>621</v>
      </c>
      <c r="H783" s="342">
        <v>2017</v>
      </c>
      <c r="I783" s="358">
        <v>464.32900000000001</v>
      </c>
      <c r="J783" s="357" t="s">
        <v>1291</v>
      </c>
    </row>
    <row r="784" spans="1:10" ht="14.65" customHeight="1" x14ac:dyDescent="0.25">
      <c r="A784" s="358" t="s">
        <v>1289</v>
      </c>
      <c r="B784" s="358" t="s">
        <v>2327</v>
      </c>
      <c r="C784" s="342" t="s">
        <v>2328</v>
      </c>
      <c r="D784" s="358" t="s">
        <v>1290</v>
      </c>
      <c r="E784" s="338" t="s">
        <v>2307</v>
      </c>
      <c r="F784" s="358" t="s">
        <v>2329</v>
      </c>
      <c r="G784" s="358" t="s">
        <v>621</v>
      </c>
      <c r="H784" s="342">
        <v>2018</v>
      </c>
      <c r="I784" s="358">
        <v>66955.668999999994</v>
      </c>
      <c r="J784" s="357" t="s">
        <v>1291</v>
      </c>
    </row>
    <row r="785" spans="1:10" ht="14.65" customHeight="1" x14ac:dyDescent="0.25">
      <c r="A785" s="358" t="s">
        <v>1289</v>
      </c>
      <c r="B785" s="358" t="s">
        <v>2327</v>
      </c>
      <c r="C785" s="342" t="s">
        <v>2328</v>
      </c>
      <c r="D785" s="358" t="s">
        <v>1290</v>
      </c>
      <c r="E785" s="338" t="s">
        <v>2307</v>
      </c>
      <c r="F785" s="358" t="s">
        <v>2330</v>
      </c>
      <c r="G785" s="358" t="s">
        <v>621</v>
      </c>
      <c r="H785" s="342">
        <v>2018</v>
      </c>
      <c r="I785" s="358">
        <v>63745.06</v>
      </c>
      <c r="J785" s="357" t="s">
        <v>1291</v>
      </c>
    </row>
    <row r="786" spans="1:10" ht="14.65" customHeight="1" x14ac:dyDescent="0.25">
      <c r="A786" s="358" t="s">
        <v>1289</v>
      </c>
      <c r="B786" s="358" t="s">
        <v>2327</v>
      </c>
      <c r="C786" s="342" t="s">
        <v>2328</v>
      </c>
      <c r="D786" s="358" t="s">
        <v>1290</v>
      </c>
      <c r="E786" s="338" t="s">
        <v>2307</v>
      </c>
      <c r="F786" s="358" t="s">
        <v>2331</v>
      </c>
      <c r="G786" s="358" t="s">
        <v>621</v>
      </c>
      <c r="H786" s="342">
        <v>2018</v>
      </c>
      <c r="I786" s="358">
        <v>16184.746999999999</v>
      </c>
      <c r="J786" s="357" t="s">
        <v>1291</v>
      </c>
    </row>
    <row r="787" spans="1:10" ht="14.65" customHeight="1" x14ac:dyDescent="0.25">
      <c r="A787" s="358" t="s">
        <v>1289</v>
      </c>
      <c r="B787" s="358" t="s">
        <v>2327</v>
      </c>
      <c r="C787" s="342" t="s">
        <v>2328</v>
      </c>
      <c r="D787" s="358" t="s">
        <v>1290</v>
      </c>
      <c r="E787" s="338" t="s">
        <v>2307</v>
      </c>
      <c r="F787" s="358" t="s">
        <v>2332</v>
      </c>
      <c r="G787" s="358" t="s">
        <v>621</v>
      </c>
      <c r="H787" s="342">
        <v>2018</v>
      </c>
      <c r="I787" s="358">
        <v>7756.9889999999996</v>
      </c>
      <c r="J787" s="357" t="s">
        <v>1291</v>
      </c>
    </row>
    <row r="788" spans="1:10" ht="14.65" customHeight="1" x14ac:dyDescent="0.25">
      <c r="A788" s="358" t="s">
        <v>1289</v>
      </c>
      <c r="B788" s="358" t="s">
        <v>2327</v>
      </c>
      <c r="C788" s="342" t="s">
        <v>2328</v>
      </c>
      <c r="D788" s="358" t="s">
        <v>1290</v>
      </c>
      <c r="E788" s="338" t="s">
        <v>2307</v>
      </c>
      <c r="F788" s="358" t="s">
        <v>2333</v>
      </c>
      <c r="G788" s="358" t="s">
        <v>621</v>
      </c>
      <c r="H788" s="342">
        <v>2018</v>
      </c>
      <c r="I788" s="358">
        <v>39803.324999999997</v>
      </c>
      <c r="J788" s="357" t="s">
        <v>1291</v>
      </c>
    </row>
    <row r="789" spans="1:10" ht="14.65" customHeight="1" x14ac:dyDescent="0.25">
      <c r="A789" s="358" t="s">
        <v>1289</v>
      </c>
      <c r="B789" s="358" t="s">
        <v>2327</v>
      </c>
      <c r="C789" s="342" t="s">
        <v>2328</v>
      </c>
      <c r="D789" s="358" t="s">
        <v>1290</v>
      </c>
      <c r="E789" s="338" t="s">
        <v>2307</v>
      </c>
      <c r="F789" s="358" t="s">
        <v>2334</v>
      </c>
      <c r="G789" s="358" t="s">
        <v>621</v>
      </c>
      <c r="H789" s="342">
        <v>2018</v>
      </c>
      <c r="I789" s="358">
        <v>3210.6089999999999</v>
      </c>
      <c r="J789" s="357" t="s">
        <v>1291</v>
      </c>
    </row>
    <row r="790" spans="1:10" ht="14.65" customHeight="1" x14ac:dyDescent="0.25">
      <c r="A790" s="358" t="s">
        <v>1289</v>
      </c>
      <c r="B790" s="358" t="s">
        <v>2327</v>
      </c>
      <c r="C790" s="342" t="s">
        <v>2328</v>
      </c>
      <c r="D790" s="358" t="s">
        <v>1290</v>
      </c>
      <c r="E790" s="338" t="s">
        <v>2307</v>
      </c>
      <c r="F790" s="358" t="s">
        <v>2335</v>
      </c>
      <c r="G790" s="358" t="s">
        <v>621</v>
      </c>
      <c r="H790" s="342">
        <v>2018</v>
      </c>
      <c r="I790" s="358">
        <v>2808.2539999999999</v>
      </c>
      <c r="J790" s="357" t="s">
        <v>1291</v>
      </c>
    </row>
    <row r="791" spans="1:10" ht="14.65" customHeight="1" x14ac:dyDescent="0.25">
      <c r="A791" s="358" t="s">
        <v>1289</v>
      </c>
      <c r="B791" s="358" t="s">
        <v>2327</v>
      </c>
      <c r="C791" s="342" t="s">
        <v>2328</v>
      </c>
      <c r="D791" s="358" t="s">
        <v>1290</v>
      </c>
      <c r="E791" s="338" t="s">
        <v>2307</v>
      </c>
      <c r="F791" s="358" t="s">
        <v>2336</v>
      </c>
      <c r="G791" s="358" t="s">
        <v>621</v>
      </c>
      <c r="H791" s="342">
        <v>2018</v>
      </c>
      <c r="I791" s="358">
        <v>402.35500000000002</v>
      </c>
      <c r="J791" s="357" t="s">
        <v>1291</v>
      </c>
    </row>
    <row r="792" spans="1:10" ht="14.65" customHeight="1" x14ac:dyDescent="0.25">
      <c r="A792" s="358" t="s">
        <v>1289</v>
      </c>
      <c r="B792" s="358" t="s">
        <v>2327</v>
      </c>
      <c r="C792" s="342" t="s">
        <v>2328</v>
      </c>
      <c r="D792" s="358" t="s">
        <v>1290</v>
      </c>
      <c r="E792" s="338" t="s">
        <v>2307</v>
      </c>
      <c r="F792" s="358" t="s">
        <v>2337</v>
      </c>
      <c r="G792" s="358" t="s">
        <v>621</v>
      </c>
      <c r="H792" s="342">
        <v>2018</v>
      </c>
      <c r="I792" s="358" t="s">
        <v>226</v>
      </c>
      <c r="J792" s="357" t="s">
        <v>1291</v>
      </c>
    </row>
    <row r="793" spans="1:10" ht="14.65" customHeight="1" x14ac:dyDescent="0.25">
      <c r="A793" s="358" t="s">
        <v>1289</v>
      </c>
      <c r="B793" s="358" t="s">
        <v>2327</v>
      </c>
      <c r="C793" s="342" t="s">
        <v>2328</v>
      </c>
      <c r="D793" s="358" t="s">
        <v>1290</v>
      </c>
      <c r="E793" s="338" t="s">
        <v>2307</v>
      </c>
      <c r="F793" s="358" t="s">
        <v>2338</v>
      </c>
      <c r="G793" s="358" t="s">
        <v>621</v>
      </c>
      <c r="H793" s="342">
        <v>2018</v>
      </c>
      <c r="I793" s="358">
        <v>6166.9849999999997</v>
      </c>
      <c r="J793" s="357" t="s">
        <v>1291</v>
      </c>
    </row>
    <row r="794" spans="1:10" ht="14.65" customHeight="1" x14ac:dyDescent="0.25">
      <c r="A794" s="358" t="s">
        <v>1289</v>
      </c>
      <c r="B794" s="358" t="s">
        <v>2327</v>
      </c>
      <c r="C794" s="342" t="s">
        <v>2328</v>
      </c>
      <c r="D794" s="358" t="s">
        <v>1290</v>
      </c>
      <c r="E794" s="338" t="s">
        <v>2307</v>
      </c>
      <c r="F794" s="358" t="s">
        <v>2339</v>
      </c>
      <c r="G794" s="358" t="s">
        <v>621</v>
      </c>
      <c r="H794" s="342">
        <v>2018</v>
      </c>
      <c r="I794" s="358">
        <v>6368.9790000000003</v>
      </c>
      <c r="J794" s="357" t="s">
        <v>1291</v>
      </c>
    </row>
    <row r="795" spans="1:10" ht="14.65" customHeight="1" x14ac:dyDescent="0.25">
      <c r="A795" s="358" t="s">
        <v>1289</v>
      </c>
      <c r="B795" s="358" t="s">
        <v>2327</v>
      </c>
      <c r="C795" s="342" t="s">
        <v>2328</v>
      </c>
      <c r="D795" s="358" t="s">
        <v>1290</v>
      </c>
      <c r="E795" s="338" t="s">
        <v>2307</v>
      </c>
      <c r="F795" s="358" t="s">
        <v>2340</v>
      </c>
      <c r="G795" s="358" t="s">
        <v>621</v>
      </c>
      <c r="H795" s="342">
        <v>2018</v>
      </c>
      <c r="I795" s="358">
        <v>-201.994</v>
      </c>
      <c r="J795" s="357" t="s">
        <v>1291</v>
      </c>
    </row>
    <row r="796" spans="1:10" ht="14.65" customHeight="1" x14ac:dyDescent="0.25">
      <c r="A796" s="358" t="s">
        <v>1289</v>
      </c>
      <c r="B796" s="358" t="s">
        <v>2327</v>
      </c>
      <c r="C796" s="342" t="s">
        <v>2328</v>
      </c>
      <c r="D796" s="358" t="s">
        <v>1290</v>
      </c>
      <c r="E796" s="338" t="s">
        <v>2307</v>
      </c>
      <c r="F796" s="358" t="s">
        <v>2341</v>
      </c>
      <c r="G796" s="358" t="s">
        <v>621</v>
      </c>
      <c r="H796" s="342">
        <v>2018</v>
      </c>
      <c r="I796" s="358">
        <v>170.31</v>
      </c>
      <c r="J796" s="357" t="s">
        <v>1291</v>
      </c>
    </row>
    <row r="797" spans="1:10" ht="14.65" customHeight="1" x14ac:dyDescent="0.25">
      <c r="A797" s="358" t="s">
        <v>1289</v>
      </c>
      <c r="B797" s="358" t="s">
        <v>2327</v>
      </c>
      <c r="C797" s="342" t="s">
        <v>2328</v>
      </c>
      <c r="D797" s="358" t="s">
        <v>1290</v>
      </c>
      <c r="E797" s="338" t="s">
        <v>2307</v>
      </c>
      <c r="F797" s="358" t="s">
        <v>2342</v>
      </c>
      <c r="G797" s="358" t="s">
        <v>621</v>
      </c>
      <c r="H797" s="342">
        <v>2018</v>
      </c>
      <c r="I797" s="358">
        <v>1.671</v>
      </c>
      <c r="J797" s="357" t="s">
        <v>1291</v>
      </c>
    </row>
    <row r="798" spans="1:10" ht="14.65" customHeight="1" x14ac:dyDescent="0.25">
      <c r="A798" s="358" t="s">
        <v>1289</v>
      </c>
      <c r="B798" s="358" t="s">
        <v>2327</v>
      </c>
      <c r="C798" s="342" t="s">
        <v>2328</v>
      </c>
      <c r="D798" s="358" t="s">
        <v>1290</v>
      </c>
      <c r="E798" s="338" t="s">
        <v>2307</v>
      </c>
      <c r="F798" s="358" t="s">
        <v>2343</v>
      </c>
      <c r="G798" s="358" t="s">
        <v>621</v>
      </c>
      <c r="H798" s="342">
        <v>2018</v>
      </c>
      <c r="I798" s="358">
        <v>109.351</v>
      </c>
      <c r="J798" s="357" t="s">
        <v>1291</v>
      </c>
    </row>
    <row r="799" spans="1:10" ht="14.65" customHeight="1" x14ac:dyDescent="0.25">
      <c r="A799" s="358" t="s">
        <v>1289</v>
      </c>
      <c r="B799" s="358" t="s">
        <v>2327</v>
      </c>
      <c r="C799" s="342" t="s">
        <v>2328</v>
      </c>
      <c r="D799" s="358" t="s">
        <v>1290</v>
      </c>
      <c r="E799" s="338" t="s">
        <v>2307</v>
      </c>
      <c r="F799" s="358" t="s">
        <v>2344</v>
      </c>
      <c r="G799" s="358" t="s">
        <v>621</v>
      </c>
      <c r="H799" s="342">
        <v>2018</v>
      </c>
      <c r="I799" s="358">
        <v>59.287999999999997</v>
      </c>
      <c r="J799" s="357" t="s">
        <v>1291</v>
      </c>
    </row>
    <row r="800" spans="1:10" ht="14.65" customHeight="1" x14ac:dyDescent="0.25">
      <c r="A800" s="358" t="s">
        <v>1289</v>
      </c>
      <c r="B800" s="358" t="s">
        <v>2327</v>
      </c>
      <c r="C800" s="342" t="s">
        <v>2328</v>
      </c>
      <c r="D800" s="358" t="s">
        <v>1290</v>
      </c>
      <c r="E800" s="338" t="s">
        <v>2307</v>
      </c>
      <c r="F800" s="358" t="s">
        <v>2345</v>
      </c>
      <c r="G800" s="358" t="s">
        <v>621</v>
      </c>
      <c r="H800" s="342">
        <v>2018</v>
      </c>
      <c r="I800" s="358">
        <v>67038.258000000002</v>
      </c>
      <c r="J800" s="357" t="s">
        <v>1291</v>
      </c>
    </row>
    <row r="801" spans="1:10" ht="14.65" customHeight="1" x14ac:dyDescent="0.25">
      <c r="A801" s="358" t="s">
        <v>1289</v>
      </c>
      <c r="B801" s="358" t="s">
        <v>2327</v>
      </c>
      <c r="C801" s="342" t="s">
        <v>2328</v>
      </c>
      <c r="D801" s="358" t="s">
        <v>1290</v>
      </c>
      <c r="E801" s="338" t="s">
        <v>2307</v>
      </c>
      <c r="F801" s="358" t="s">
        <v>2346</v>
      </c>
      <c r="G801" s="358" t="s">
        <v>621</v>
      </c>
      <c r="H801" s="342">
        <v>2018</v>
      </c>
      <c r="I801" s="358">
        <v>14433.273999999999</v>
      </c>
      <c r="J801" s="357" t="s">
        <v>1291</v>
      </c>
    </row>
    <row r="802" spans="1:10" ht="14.65" customHeight="1" x14ac:dyDescent="0.25">
      <c r="A802" s="358" t="s">
        <v>1289</v>
      </c>
      <c r="B802" s="358" t="s">
        <v>2327</v>
      </c>
      <c r="C802" s="342" t="s">
        <v>2328</v>
      </c>
      <c r="D802" s="358" t="s">
        <v>1290</v>
      </c>
      <c r="E802" s="338" t="s">
        <v>2307</v>
      </c>
      <c r="F802" s="358" t="s">
        <v>2347</v>
      </c>
      <c r="G802" s="358" t="s">
        <v>621</v>
      </c>
      <c r="H802" s="342">
        <v>2018</v>
      </c>
      <c r="I802" s="358">
        <v>46236.222000000002</v>
      </c>
      <c r="J802" s="357" t="s">
        <v>1291</v>
      </c>
    </row>
    <row r="803" spans="1:10" ht="14.65" customHeight="1" x14ac:dyDescent="0.25">
      <c r="A803" s="358" t="s">
        <v>1289</v>
      </c>
      <c r="B803" s="358" t="s">
        <v>2327</v>
      </c>
      <c r="C803" s="342" t="s">
        <v>2328</v>
      </c>
      <c r="D803" s="358" t="s">
        <v>1290</v>
      </c>
      <c r="E803" s="338" t="s">
        <v>2307</v>
      </c>
      <c r="F803" s="358" t="s">
        <v>2348</v>
      </c>
      <c r="G803" s="358" t="s">
        <v>621</v>
      </c>
      <c r="H803" s="342">
        <v>2018</v>
      </c>
      <c r="I803" s="358">
        <v>349.21800000000002</v>
      </c>
      <c r="J803" s="357" t="s">
        <v>1291</v>
      </c>
    </row>
    <row r="804" spans="1:10" ht="14.65" customHeight="1" x14ac:dyDescent="0.25">
      <c r="A804" s="358" t="s">
        <v>1289</v>
      </c>
      <c r="B804" s="358" t="s">
        <v>2327</v>
      </c>
      <c r="C804" s="342" t="s">
        <v>2328</v>
      </c>
      <c r="D804" s="358" t="s">
        <v>1290</v>
      </c>
      <c r="E804" s="338" t="s">
        <v>2307</v>
      </c>
      <c r="F804" s="358" t="s">
        <v>2349</v>
      </c>
      <c r="G804" s="358" t="s">
        <v>621</v>
      </c>
      <c r="H804" s="342">
        <v>2018</v>
      </c>
      <c r="I804" s="358">
        <v>862.05600000000004</v>
      </c>
      <c r="J804" s="357" t="s">
        <v>1291</v>
      </c>
    </row>
    <row r="805" spans="1:10" ht="14.65" customHeight="1" x14ac:dyDescent="0.25">
      <c r="A805" s="358" t="s">
        <v>1289</v>
      </c>
      <c r="B805" s="358" t="s">
        <v>2327</v>
      </c>
      <c r="C805" s="342" t="s">
        <v>2328</v>
      </c>
      <c r="D805" s="358" t="s">
        <v>1290</v>
      </c>
      <c r="E805" s="338" t="s">
        <v>2307</v>
      </c>
      <c r="F805" s="358" t="s">
        <v>2350</v>
      </c>
      <c r="G805" s="358" t="s">
        <v>621</v>
      </c>
      <c r="H805" s="342">
        <v>2018</v>
      </c>
      <c r="I805" s="358">
        <v>10.692</v>
      </c>
      <c r="J805" s="357" t="s">
        <v>1291</v>
      </c>
    </row>
    <row r="806" spans="1:10" ht="14.65" customHeight="1" x14ac:dyDescent="0.25">
      <c r="A806" s="358" t="s">
        <v>1289</v>
      </c>
      <c r="B806" s="358" t="s">
        <v>2327</v>
      </c>
      <c r="C806" s="342" t="s">
        <v>2328</v>
      </c>
      <c r="D806" s="358" t="s">
        <v>1290</v>
      </c>
      <c r="E806" s="338" t="s">
        <v>2307</v>
      </c>
      <c r="F806" s="358" t="s">
        <v>2351</v>
      </c>
      <c r="G806" s="358" t="s">
        <v>621</v>
      </c>
      <c r="H806" s="342">
        <v>2018</v>
      </c>
      <c r="I806" s="358">
        <v>197.78899999999999</v>
      </c>
      <c r="J806" s="357" t="s">
        <v>1291</v>
      </c>
    </row>
    <row r="807" spans="1:10" ht="14.65" customHeight="1" x14ac:dyDescent="0.25">
      <c r="A807" s="358" t="s">
        <v>1289</v>
      </c>
      <c r="B807" s="358" t="s">
        <v>2327</v>
      </c>
      <c r="C807" s="342" t="s">
        <v>2328</v>
      </c>
      <c r="D807" s="358" t="s">
        <v>1290</v>
      </c>
      <c r="E807" s="338" t="s">
        <v>2307</v>
      </c>
      <c r="F807" s="358" t="s">
        <v>2352</v>
      </c>
      <c r="G807" s="358" t="s">
        <v>621</v>
      </c>
      <c r="H807" s="342">
        <v>2018</v>
      </c>
      <c r="I807" s="358">
        <v>5308.9179999999997</v>
      </c>
      <c r="J807" s="357" t="s">
        <v>1291</v>
      </c>
    </row>
    <row r="808" spans="1:10" ht="14.65" customHeight="1" x14ac:dyDescent="0.25">
      <c r="A808" s="358" t="s">
        <v>1289</v>
      </c>
      <c r="B808" s="358" t="s">
        <v>2327</v>
      </c>
      <c r="C808" s="342" t="s">
        <v>2328</v>
      </c>
      <c r="D808" s="358" t="s">
        <v>1290</v>
      </c>
      <c r="E808" s="338" t="s">
        <v>2307</v>
      </c>
      <c r="F808" s="358" t="s">
        <v>2353</v>
      </c>
      <c r="G808" s="358" t="s">
        <v>621</v>
      </c>
      <c r="H808" s="342">
        <v>2018</v>
      </c>
      <c r="I808" s="358" t="s">
        <v>226</v>
      </c>
      <c r="J808" s="357" t="s">
        <v>1291</v>
      </c>
    </row>
    <row r="809" spans="1:10" ht="14.65" customHeight="1" x14ac:dyDescent="0.25">
      <c r="A809" s="358" t="s">
        <v>1289</v>
      </c>
      <c r="B809" s="358" t="s">
        <v>2327</v>
      </c>
      <c r="C809" s="342" t="s">
        <v>2328</v>
      </c>
      <c r="D809" s="358" t="s">
        <v>1290</v>
      </c>
      <c r="E809" s="338" t="s">
        <v>2307</v>
      </c>
      <c r="F809" s="358" t="s">
        <v>2354</v>
      </c>
      <c r="G809" s="358" t="s">
        <v>621</v>
      </c>
      <c r="H809" s="342">
        <v>2018</v>
      </c>
      <c r="I809" s="358" t="s">
        <v>226</v>
      </c>
      <c r="J809" s="357" t="s">
        <v>1291</v>
      </c>
    </row>
    <row r="810" spans="1:10" ht="14.65" customHeight="1" x14ac:dyDescent="0.25">
      <c r="A810" s="358" t="s">
        <v>1289</v>
      </c>
      <c r="B810" s="358" t="s">
        <v>2327</v>
      </c>
      <c r="C810" s="342" t="s">
        <v>2328</v>
      </c>
      <c r="D810" s="358" t="s">
        <v>1290</v>
      </c>
      <c r="E810" s="338" t="s">
        <v>2307</v>
      </c>
      <c r="F810" s="358" t="s">
        <v>2355</v>
      </c>
      <c r="G810" s="358" t="s">
        <v>621</v>
      </c>
      <c r="H810" s="342">
        <v>2018</v>
      </c>
      <c r="I810" s="358">
        <v>5169.4830000000002</v>
      </c>
      <c r="J810" s="357" t="s">
        <v>1291</v>
      </c>
    </row>
    <row r="811" spans="1:10" ht="14.65" customHeight="1" x14ac:dyDescent="0.25">
      <c r="A811" s="358" t="s">
        <v>1289</v>
      </c>
      <c r="B811" s="358" t="s">
        <v>2327</v>
      </c>
      <c r="C811" s="342" t="s">
        <v>2328</v>
      </c>
      <c r="D811" s="358" t="s">
        <v>1290</v>
      </c>
      <c r="E811" s="338" t="s">
        <v>2307</v>
      </c>
      <c r="F811" s="358" t="s">
        <v>2356</v>
      </c>
      <c r="G811" s="358" t="s">
        <v>621</v>
      </c>
      <c r="H811" s="342">
        <v>2018</v>
      </c>
      <c r="I811" s="358">
        <v>5169.4830000000002</v>
      </c>
      <c r="J811" s="357" t="s">
        <v>1291</v>
      </c>
    </row>
    <row r="812" spans="1:10" ht="14.65" customHeight="1" x14ac:dyDescent="0.25">
      <c r="A812" s="358" t="s">
        <v>1289</v>
      </c>
      <c r="B812" s="358" t="s">
        <v>2327</v>
      </c>
      <c r="C812" s="342" t="s">
        <v>2328</v>
      </c>
      <c r="D812" s="358" t="s">
        <v>1290</v>
      </c>
      <c r="E812" s="338" t="s">
        <v>2307</v>
      </c>
      <c r="F812" s="358" t="s">
        <v>2357</v>
      </c>
      <c r="G812" s="358" t="s">
        <v>621</v>
      </c>
      <c r="H812" s="342">
        <v>2018</v>
      </c>
      <c r="I812" s="358" t="s">
        <v>4</v>
      </c>
      <c r="J812" s="357" t="s">
        <v>1291</v>
      </c>
    </row>
    <row r="813" spans="1:10" ht="14.65" customHeight="1" x14ac:dyDescent="0.25">
      <c r="A813" s="358" t="s">
        <v>1289</v>
      </c>
      <c r="B813" s="358" t="s">
        <v>2327</v>
      </c>
      <c r="C813" s="342" t="s">
        <v>2328</v>
      </c>
      <c r="D813" s="358" t="s">
        <v>1290</v>
      </c>
      <c r="E813" s="338" t="s">
        <v>2307</v>
      </c>
      <c r="F813" s="358" t="s">
        <v>2358</v>
      </c>
      <c r="G813" s="358" t="s">
        <v>621</v>
      </c>
      <c r="H813" s="342">
        <v>2018</v>
      </c>
      <c r="I813" s="358" t="s">
        <v>226</v>
      </c>
      <c r="J813" s="357" t="s">
        <v>1291</v>
      </c>
    </row>
    <row r="814" spans="1:10" ht="14.65" customHeight="1" x14ac:dyDescent="0.25">
      <c r="A814" s="358" t="s">
        <v>1289</v>
      </c>
      <c r="B814" s="358" t="s">
        <v>2327</v>
      </c>
      <c r="C814" s="342" t="s">
        <v>2328</v>
      </c>
      <c r="D814" s="358" t="s">
        <v>1290</v>
      </c>
      <c r="E814" s="338" t="s">
        <v>2307</v>
      </c>
      <c r="F814" s="358" t="s">
        <v>2359</v>
      </c>
      <c r="G814" s="358" t="s">
        <v>621</v>
      </c>
      <c r="H814" s="342">
        <v>2018</v>
      </c>
      <c r="I814" s="358">
        <v>8100.5</v>
      </c>
      <c r="J814" s="357" t="s">
        <v>1291</v>
      </c>
    </row>
    <row r="815" spans="1:10" ht="14.65" customHeight="1" x14ac:dyDescent="0.25">
      <c r="A815" s="358" t="s">
        <v>1289</v>
      </c>
      <c r="B815" s="358" t="s">
        <v>2327</v>
      </c>
      <c r="C815" s="342" t="s">
        <v>2328</v>
      </c>
      <c r="D815" s="358" t="s">
        <v>1290</v>
      </c>
      <c r="E815" s="338" t="s">
        <v>2307</v>
      </c>
      <c r="F815" s="358" t="s">
        <v>2360</v>
      </c>
      <c r="G815" s="358" t="s">
        <v>621</v>
      </c>
      <c r="H815" s="342">
        <v>2018</v>
      </c>
      <c r="I815" s="358">
        <v>14794.862999999999</v>
      </c>
      <c r="J815" s="357" t="s">
        <v>1291</v>
      </c>
    </row>
    <row r="816" spans="1:10" ht="14.65" customHeight="1" x14ac:dyDescent="0.25">
      <c r="A816" s="358" t="s">
        <v>1289</v>
      </c>
      <c r="B816" s="358" t="s">
        <v>2327</v>
      </c>
      <c r="C816" s="342" t="s">
        <v>2328</v>
      </c>
      <c r="D816" s="358" t="s">
        <v>1290</v>
      </c>
      <c r="E816" s="338" t="s">
        <v>2307</v>
      </c>
      <c r="F816" s="358" t="s">
        <v>2361</v>
      </c>
      <c r="G816" s="358" t="s">
        <v>621</v>
      </c>
      <c r="H816" s="342">
        <v>2018</v>
      </c>
      <c r="I816" s="358">
        <v>70.781000000000006</v>
      </c>
      <c r="J816" s="357" t="s">
        <v>1291</v>
      </c>
    </row>
    <row r="817" spans="1:10" ht="14.65" customHeight="1" x14ac:dyDescent="0.25">
      <c r="A817" s="358" t="s">
        <v>1289</v>
      </c>
      <c r="B817" s="358" t="s">
        <v>2327</v>
      </c>
      <c r="C817" s="342" t="s">
        <v>2328</v>
      </c>
      <c r="D817" s="358" t="s">
        <v>1290</v>
      </c>
      <c r="E817" s="338" t="s">
        <v>2307</v>
      </c>
      <c r="F817" s="358" t="s">
        <v>2362</v>
      </c>
      <c r="G817" s="358" t="s">
        <v>621</v>
      </c>
      <c r="H817" s="342">
        <v>2018</v>
      </c>
      <c r="I817" s="358">
        <v>10.664</v>
      </c>
      <c r="J817" s="357" t="s">
        <v>1291</v>
      </c>
    </row>
    <row r="818" spans="1:10" ht="14.65" customHeight="1" x14ac:dyDescent="0.25">
      <c r="A818" s="358" t="s">
        <v>1289</v>
      </c>
      <c r="B818" s="358" t="s">
        <v>2327</v>
      </c>
      <c r="C818" s="342" t="s">
        <v>2328</v>
      </c>
      <c r="D818" s="358" t="s">
        <v>1290</v>
      </c>
      <c r="E818" s="338" t="s">
        <v>2307</v>
      </c>
      <c r="F818" s="358" t="s">
        <v>2363</v>
      </c>
      <c r="G818" s="358" t="s">
        <v>621</v>
      </c>
      <c r="H818" s="342">
        <v>2018</v>
      </c>
      <c r="I818" s="358">
        <v>18.478000000000002</v>
      </c>
      <c r="J818" s="357" t="s">
        <v>1291</v>
      </c>
    </row>
    <row r="819" spans="1:10" ht="14.65" customHeight="1" x14ac:dyDescent="0.25">
      <c r="A819" s="358" t="s">
        <v>1289</v>
      </c>
      <c r="B819" s="358" t="s">
        <v>2327</v>
      </c>
      <c r="C819" s="342" t="s">
        <v>2328</v>
      </c>
      <c r="D819" s="358" t="s">
        <v>1290</v>
      </c>
      <c r="E819" s="338" t="s">
        <v>2307</v>
      </c>
      <c r="F819" s="358" t="s">
        <v>2364</v>
      </c>
      <c r="G819" s="358" t="s">
        <v>621</v>
      </c>
      <c r="H819" s="342">
        <v>2018</v>
      </c>
      <c r="I819" s="358">
        <v>41.639000000000003</v>
      </c>
      <c r="J819" s="357" t="s">
        <v>1291</v>
      </c>
    </row>
    <row r="820" spans="1:10" ht="14.65" customHeight="1" x14ac:dyDescent="0.25">
      <c r="A820" s="358" t="s">
        <v>1289</v>
      </c>
      <c r="B820" s="358" t="s">
        <v>2327</v>
      </c>
      <c r="C820" s="342" t="s">
        <v>2328</v>
      </c>
      <c r="D820" s="358" t="s">
        <v>1290</v>
      </c>
      <c r="E820" s="338" t="s">
        <v>2307</v>
      </c>
      <c r="F820" s="358" t="s">
        <v>2365</v>
      </c>
      <c r="G820" s="358" t="s">
        <v>621</v>
      </c>
      <c r="H820" s="342">
        <v>2018</v>
      </c>
      <c r="I820" s="358">
        <v>65619.076000000001</v>
      </c>
      <c r="J820" s="357" t="s">
        <v>1291</v>
      </c>
    </row>
    <row r="821" spans="1:10" ht="14.65" customHeight="1" x14ac:dyDescent="0.25">
      <c r="A821" s="358" t="s">
        <v>1289</v>
      </c>
      <c r="B821" s="358" t="s">
        <v>2327</v>
      </c>
      <c r="C821" s="342" t="s">
        <v>2328</v>
      </c>
      <c r="D821" s="358" t="s">
        <v>1290</v>
      </c>
      <c r="E821" s="338" t="s">
        <v>2307</v>
      </c>
      <c r="F821" s="358" t="s">
        <v>2366</v>
      </c>
      <c r="G821" s="358" t="s">
        <v>621</v>
      </c>
      <c r="H821" s="342">
        <v>2018</v>
      </c>
      <c r="I821" s="358">
        <v>23766.024000000001</v>
      </c>
      <c r="J821" s="357" t="s">
        <v>1291</v>
      </c>
    </row>
    <row r="822" spans="1:10" ht="14.65" customHeight="1" x14ac:dyDescent="0.25">
      <c r="A822" s="358" t="s">
        <v>1289</v>
      </c>
      <c r="B822" s="358" t="s">
        <v>2327</v>
      </c>
      <c r="C822" s="342" t="s">
        <v>2328</v>
      </c>
      <c r="D822" s="358" t="s">
        <v>1290</v>
      </c>
      <c r="E822" s="338" t="s">
        <v>2307</v>
      </c>
      <c r="F822" s="358" t="s">
        <v>2367</v>
      </c>
      <c r="G822" s="358" t="s">
        <v>621</v>
      </c>
      <c r="H822" s="342">
        <v>2018</v>
      </c>
      <c r="I822" s="358">
        <v>22989.155999999999</v>
      </c>
      <c r="J822" s="357" t="s">
        <v>1291</v>
      </c>
    </row>
    <row r="823" spans="1:10" ht="14.65" customHeight="1" x14ac:dyDescent="0.25">
      <c r="A823" s="358" t="s">
        <v>1289</v>
      </c>
      <c r="B823" s="358" t="s">
        <v>2327</v>
      </c>
      <c r="C823" s="342" t="s">
        <v>2328</v>
      </c>
      <c r="D823" s="358" t="s">
        <v>1290</v>
      </c>
      <c r="E823" s="338" t="s">
        <v>2307</v>
      </c>
      <c r="F823" s="358" t="s">
        <v>2368</v>
      </c>
      <c r="G823" s="358" t="s">
        <v>621</v>
      </c>
      <c r="H823" s="342">
        <v>2018</v>
      </c>
      <c r="I823" s="358">
        <v>568.42700000000002</v>
      </c>
      <c r="J823" s="357" t="s">
        <v>1291</v>
      </c>
    </row>
    <row r="824" spans="1:10" ht="14.65" customHeight="1" x14ac:dyDescent="0.25">
      <c r="A824" s="358" t="s">
        <v>1289</v>
      </c>
      <c r="B824" s="358" t="s">
        <v>2327</v>
      </c>
      <c r="C824" s="342" t="s">
        <v>2328</v>
      </c>
      <c r="D824" s="358" t="s">
        <v>1290</v>
      </c>
      <c r="E824" s="338" t="s">
        <v>2307</v>
      </c>
      <c r="F824" s="358" t="s">
        <v>2369</v>
      </c>
      <c r="G824" s="358" t="s">
        <v>621</v>
      </c>
      <c r="H824" s="342">
        <v>2018</v>
      </c>
      <c r="I824" s="358">
        <v>208.44200000000001</v>
      </c>
      <c r="J824" s="357" t="s">
        <v>1291</v>
      </c>
    </row>
    <row r="825" spans="1:10" ht="14.65" customHeight="1" x14ac:dyDescent="0.25">
      <c r="A825" s="358" t="s">
        <v>1289</v>
      </c>
      <c r="B825" s="358" t="s">
        <v>2327</v>
      </c>
      <c r="C825" s="342" t="s">
        <v>2328</v>
      </c>
      <c r="D825" s="358" t="s">
        <v>1290</v>
      </c>
      <c r="E825" s="338" t="s">
        <v>2307</v>
      </c>
      <c r="F825" s="358" t="s">
        <v>2370</v>
      </c>
      <c r="G825" s="358" t="s">
        <v>621</v>
      </c>
      <c r="H825" s="342">
        <v>2018</v>
      </c>
      <c r="I825" s="358">
        <v>41379.966</v>
      </c>
      <c r="J825" s="357" t="s">
        <v>1291</v>
      </c>
    </row>
    <row r="826" spans="1:10" ht="14.65" customHeight="1" x14ac:dyDescent="0.25">
      <c r="A826" s="358" t="s">
        <v>1289</v>
      </c>
      <c r="B826" s="358" t="s">
        <v>2327</v>
      </c>
      <c r="C826" s="342" t="s">
        <v>2328</v>
      </c>
      <c r="D826" s="358" t="s">
        <v>1290</v>
      </c>
      <c r="E826" s="338" t="s">
        <v>2307</v>
      </c>
      <c r="F826" s="358" t="s">
        <v>2371</v>
      </c>
      <c r="G826" s="358" t="s">
        <v>621</v>
      </c>
      <c r="H826" s="342">
        <v>2018</v>
      </c>
      <c r="I826" s="358">
        <v>848.62</v>
      </c>
      <c r="J826" s="357" t="s">
        <v>1291</v>
      </c>
    </row>
    <row r="827" spans="1:10" ht="14.65" customHeight="1" x14ac:dyDescent="0.25">
      <c r="A827" s="358" t="s">
        <v>1289</v>
      </c>
      <c r="B827" s="358" t="s">
        <v>2327</v>
      </c>
      <c r="C827" s="342" t="s">
        <v>2328</v>
      </c>
      <c r="D827" s="358" t="s">
        <v>1290</v>
      </c>
      <c r="E827" s="338" t="s">
        <v>2307</v>
      </c>
      <c r="F827" s="358" t="s">
        <v>2372</v>
      </c>
      <c r="G827" s="358" t="s">
        <v>621</v>
      </c>
      <c r="H827" s="342">
        <v>2018</v>
      </c>
      <c r="I827" s="358">
        <v>40531.345000000001</v>
      </c>
      <c r="J827" s="357" t="s">
        <v>1291</v>
      </c>
    </row>
    <row r="828" spans="1:10" ht="14.65" customHeight="1" x14ac:dyDescent="0.25">
      <c r="A828" s="358" t="s">
        <v>1289</v>
      </c>
      <c r="B828" s="358" t="s">
        <v>2327</v>
      </c>
      <c r="C828" s="342" t="s">
        <v>2328</v>
      </c>
      <c r="D828" s="358" t="s">
        <v>1290</v>
      </c>
      <c r="E828" s="338" t="s">
        <v>2307</v>
      </c>
      <c r="F828" s="358" t="s">
        <v>2373</v>
      </c>
      <c r="G828" s="358" t="s">
        <v>621</v>
      </c>
      <c r="H828" s="342">
        <v>2018</v>
      </c>
      <c r="I828" s="358">
        <v>473.08600000000001</v>
      </c>
      <c r="J828" s="357" t="s">
        <v>1291</v>
      </c>
    </row>
    <row r="829" spans="1:10" ht="14.65" customHeight="1" x14ac:dyDescent="0.25">
      <c r="A829" s="358" t="s">
        <v>1289</v>
      </c>
      <c r="B829" s="358" t="s">
        <v>2327</v>
      </c>
      <c r="C829" s="342" t="s">
        <v>2328</v>
      </c>
      <c r="D829" s="358" t="s">
        <v>1290</v>
      </c>
      <c r="E829" s="338" t="s">
        <v>2307</v>
      </c>
      <c r="F829" s="358" t="s">
        <v>2373</v>
      </c>
      <c r="G829" s="358" t="s">
        <v>621</v>
      </c>
      <c r="H829" s="342">
        <v>2018</v>
      </c>
      <c r="I829" s="358">
        <v>473.08600000000001</v>
      </c>
      <c r="J829" s="357" t="s">
        <v>1291</v>
      </c>
    </row>
    <row r="830" spans="1:10" ht="14.65" customHeight="1" x14ac:dyDescent="0.25">
      <c r="A830" s="358" t="s">
        <v>1289</v>
      </c>
      <c r="B830" s="358" t="s">
        <v>2327</v>
      </c>
      <c r="C830" s="342" t="s">
        <v>2328</v>
      </c>
      <c r="D830" s="358" t="s">
        <v>1290</v>
      </c>
      <c r="E830" s="338" t="s">
        <v>2307</v>
      </c>
      <c r="F830" s="358" t="s">
        <v>2329</v>
      </c>
      <c r="G830" s="358" t="s">
        <v>621</v>
      </c>
      <c r="H830" s="342">
        <v>2019</v>
      </c>
      <c r="I830" s="358">
        <v>71375.048999999999</v>
      </c>
      <c r="J830" s="357" t="s">
        <v>591</v>
      </c>
    </row>
    <row r="831" spans="1:10" ht="14.65" customHeight="1" x14ac:dyDescent="0.25">
      <c r="A831" s="358" t="s">
        <v>1289</v>
      </c>
      <c r="B831" s="358" t="s">
        <v>2327</v>
      </c>
      <c r="C831" s="342" t="s">
        <v>2328</v>
      </c>
      <c r="D831" s="358" t="s">
        <v>1290</v>
      </c>
      <c r="E831" s="338" t="s">
        <v>2307</v>
      </c>
      <c r="F831" s="358" t="s">
        <v>2330</v>
      </c>
      <c r="G831" s="358" t="s">
        <v>621</v>
      </c>
      <c r="H831" s="342">
        <v>2019</v>
      </c>
      <c r="I831" s="358">
        <v>68448.290999999997</v>
      </c>
      <c r="J831" s="357" t="s">
        <v>591</v>
      </c>
    </row>
    <row r="832" spans="1:10" ht="14.65" customHeight="1" x14ac:dyDescent="0.25">
      <c r="A832" s="358" t="s">
        <v>1289</v>
      </c>
      <c r="B832" s="358" t="s">
        <v>2327</v>
      </c>
      <c r="C832" s="342" t="s">
        <v>2328</v>
      </c>
      <c r="D832" s="358" t="s">
        <v>1290</v>
      </c>
      <c r="E832" s="338" t="s">
        <v>2307</v>
      </c>
      <c r="F832" s="358" t="s">
        <v>2331</v>
      </c>
      <c r="G832" s="358" t="s">
        <v>621</v>
      </c>
      <c r="H832" s="342">
        <v>2019</v>
      </c>
      <c r="I832" s="358">
        <v>15390.429</v>
      </c>
      <c r="J832" s="357" t="s">
        <v>591</v>
      </c>
    </row>
    <row r="833" spans="1:10" ht="14.65" customHeight="1" x14ac:dyDescent="0.25">
      <c r="A833" s="358" t="s">
        <v>1289</v>
      </c>
      <c r="B833" s="358" t="s">
        <v>2327</v>
      </c>
      <c r="C833" s="342" t="s">
        <v>2328</v>
      </c>
      <c r="D833" s="358" t="s">
        <v>1290</v>
      </c>
      <c r="E833" s="338" t="s">
        <v>2307</v>
      </c>
      <c r="F833" s="358" t="s">
        <v>2332</v>
      </c>
      <c r="G833" s="358" t="s">
        <v>621</v>
      </c>
      <c r="H833" s="342">
        <v>2019</v>
      </c>
      <c r="I833" s="358">
        <v>7741.4089999999997</v>
      </c>
      <c r="J833" s="357" t="s">
        <v>591</v>
      </c>
    </row>
    <row r="834" spans="1:10" ht="14.65" customHeight="1" x14ac:dyDescent="0.25">
      <c r="A834" s="358" t="s">
        <v>1289</v>
      </c>
      <c r="B834" s="358" t="s">
        <v>2327</v>
      </c>
      <c r="C834" s="342" t="s">
        <v>2328</v>
      </c>
      <c r="D834" s="358" t="s">
        <v>1290</v>
      </c>
      <c r="E834" s="338" t="s">
        <v>2307</v>
      </c>
      <c r="F834" s="358" t="s">
        <v>2333</v>
      </c>
      <c r="G834" s="358" t="s">
        <v>621</v>
      </c>
      <c r="H834" s="342">
        <v>2019</v>
      </c>
      <c r="I834" s="358">
        <v>45316.453000000001</v>
      </c>
      <c r="J834" s="357" t="s">
        <v>591</v>
      </c>
    </row>
    <row r="835" spans="1:10" ht="14.65" customHeight="1" x14ac:dyDescent="0.25">
      <c r="A835" s="358" t="s">
        <v>1289</v>
      </c>
      <c r="B835" s="358" t="s">
        <v>2327</v>
      </c>
      <c r="C835" s="342" t="s">
        <v>2328</v>
      </c>
      <c r="D835" s="358" t="s">
        <v>1290</v>
      </c>
      <c r="E835" s="338" t="s">
        <v>2307</v>
      </c>
      <c r="F835" s="358" t="s">
        <v>2334</v>
      </c>
      <c r="G835" s="358" t="s">
        <v>621</v>
      </c>
      <c r="H835" s="342">
        <v>2019</v>
      </c>
      <c r="I835" s="358">
        <v>2926.7579999999998</v>
      </c>
      <c r="J835" s="357" t="s">
        <v>591</v>
      </c>
    </row>
    <row r="836" spans="1:10" ht="14.65" customHeight="1" x14ac:dyDescent="0.25">
      <c r="A836" s="358" t="s">
        <v>1289</v>
      </c>
      <c r="B836" s="358" t="s">
        <v>2327</v>
      </c>
      <c r="C836" s="342" t="s">
        <v>2328</v>
      </c>
      <c r="D836" s="358" t="s">
        <v>1290</v>
      </c>
      <c r="E836" s="338" t="s">
        <v>2307</v>
      </c>
      <c r="F836" s="358" t="s">
        <v>2335</v>
      </c>
      <c r="G836" s="358" t="s">
        <v>621</v>
      </c>
      <c r="H836" s="342">
        <v>2019</v>
      </c>
      <c r="I836" s="358">
        <v>2751.7339999999999</v>
      </c>
      <c r="J836" s="357" t="s">
        <v>591</v>
      </c>
    </row>
    <row r="837" spans="1:10" ht="14.65" customHeight="1" x14ac:dyDescent="0.25">
      <c r="A837" s="358" t="s">
        <v>1289</v>
      </c>
      <c r="B837" s="358" t="s">
        <v>2327</v>
      </c>
      <c r="C837" s="342" t="s">
        <v>2328</v>
      </c>
      <c r="D837" s="358" t="s">
        <v>1290</v>
      </c>
      <c r="E837" s="338" t="s">
        <v>2307</v>
      </c>
      <c r="F837" s="358" t="s">
        <v>2336</v>
      </c>
      <c r="G837" s="358" t="s">
        <v>621</v>
      </c>
      <c r="H837" s="342">
        <v>2019</v>
      </c>
      <c r="I837" s="358">
        <v>175.02500000000001</v>
      </c>
      <c r="J837" s="357" t="s">
        <v>591</v>
      </c>
    </row>
    <row r="838" spans="1:10" ht="14.65" customHeight="1" x14ac:dyDescent="0.25">
      <c r="A838" s="358" t="s">
        <v>1289</v>
      </c>
      <c r="B838" s="358" t="s">
        <v>2327</v>
      </c>
      <c r="C838" s="342" t="s">
        <v>2328</v>
      </c>
      <c r="D838" s="358" t="s">
        <v>1290</v>
      </c>
      <c r="E838" s="338" t="s">
        <v>2307</v>
      </c>
      <c r="F838" s="358" t="s">
        <v>2337</v>
      </c>
      <c r="G838" s="358" t="s">
        <v>621</v>
      </c>
      <c r="H838" s="342">
        <v>2019</v>
      </c>
      <c r="I838" s="358" t="s">
        <v>226</v>
      </c>
      <c r="J838" s="357" t="s">
        <v>591</v>
      </c>
    </row>
    <row r="839" spans="1:10" ht="14.65" customHeight="1" x14ac:dyDescent="0.25">
      <c r="A839" s="358" t="s">
        <v>1289</v>
      </c>
      <c r="B839" s="358" t="s">
        <v>2327</v>
      </c>
      <c r="C839" s="342" t="s">
        <v>2328</v>
      </c>
      <c r="D839" s="358" t="s">
        <v>1290</v>
      </c>
      <c r="E839" s="338" t="s">
        <v>2307</v>
      </c>
      <c r="F839" s="358" t="s">
        <v>2338</v>
      </c>
      <c r="G839" s="358" t="s">
        <v>621</v>
      </c>
      <c r="H839" s="342">
        <v>2019</v>
      </c>
      <c r="I839" s="358">
        <v>6321.808</v>
      </c>
      <c r="J839" s="357" t="s">
        <v>591</v>
      </c>
    </row>
    <row r="840" spans="1:10" ht="14.65" customHeight="1" x14ac:dyDescent="0.25">
      <c r="A840" s="358" t="s">
        <v>1289</v>
      </c>
      <c r="B840" s="358" t="s">
        <v>2327</v>
      </c>
      <c r="C840" s="342" t="s">
        <v>2328</v>
      </c>
      <c r="D840" s="358" t="s">
        <v>1290</v>
      </c>
      <c r="E840" s="338" t="s">
        <v>2307</v>
      </c>
      <c r="F840" s="358" t="s">
        <v>2339</v>
      </c>
      <c r="G840" s="358" t="s">
        <v>621</v>
      </c>
      <c r="H840" s="342">
        <v>2019</v>
      </c>
      <c r="I840" s="358">
        <v>6397.2359999999999</v>
      </c>
      <c r="J840" s="357" t="s">
        <v>591</v>
      </c>
    </row>
    <row r="841" spans="1:10" ht="14.65" customHeight="1" x14ac:dyDescent="0.25">
      <c r="A841" s="358" t="s">
        <v>1289</v>
      </c>
      <c r="B841" s="358" t="s">
        <v>2327</v>
      </c>
      <c r="C841" s="342" t="s">
        <v>2328</v>
      </c>
      <c r="D841" s="358" t="s">
        <v>1290</v>
      </c>
      <c r="E841" s="338" t="s">
        <v>2307</v>
      </c>
      <c r="F841" s="358" t="s">
        <v>2340</v>
      </c>
      <c r="G841" s="358" t="s">
        <v>621</v>
      </c>
      <c r="H841" s="342">
        <v>2019</v>
      </c>
      <c r="I841" s="358">
        <v>-75.427999999999997</v>
      </c>
      <c r="J841" s="357" t="s">
        <v>591</v>
      </c>
    </row>
    <row r="842" spans="1:10" ht="14.65" customHeight="1" x14ac:dyDescent="0.25">
      <c r="A842" s="358" t="s">
        <v>1289</v>
      </c>
      <c r="B842" s="358" t="s">
        <v>2327</v>
      </c>
      <c r="C842" s="342" t="s">
        <v>2328</v>
      </c>
      <c r="D842" s="358" t="s">
        <v>1290</v>
      </c>
      <c r="E842" s="338" t="s">
        <v>2307</v>
      </c>
      <c r="F842" s="358" t="s">
        <v>2341</v>
      </c>
      <c r="G842" s="358" t="s">
        <v>621</v>
      </c>
      <c r="H842" s="342">
        <v>2019</v>
      </c>
      <c r="I842" s="358">
        <v>161.602</v>
      </c>
      <c r="J842" s="357" t="s">
        <v>591</v>
      </c>
    </row>
    <row r="843" spans="1:10" ht="14.65" customHeight="1" x14ac:dyDescent="0.25">
      <c r="A843" s="358" t="s">
        <v>1289</v>
      </c>
      <c r="B843" s="358" t="s">
        <v>2327</v>
      </c>
      <c r="C843" s="342" t="s">
        <v>2328</v>
      </c>
      <c r="D843" s="358" t="s">
        <v>1290</v>
      </c>
      <c r="E843" s="338" t="s">
        <v>2307</v>
      </c>
      <c r="F843" s="358" t="s">
        <v>2342</v>
      </c>
      <c r="G843" s="358" t="s">
        <v>621</v>
      </c>
      <c r="H843" s="342">
        <v>2019</v>
      </c>
      <c r="I843" s="358">
        <v>1.69</v>
      </c>
      <c r="J843" s="357" t="s">
        <v>591</v>
      </c>
    </row>
    <row r="844" spans="1:10" ht="14.65" customHeight="1" x14ac:dyDescent="0.25">
      <c r="A844" s="358" t="s">
        <v>1289</v>
      </c>
      <c r="B844" s="358" t="s">
        <v>2327</v>
      </c>
      <c r="C844" s="342" t="s">
        <v>2328</v>
      </c>
      <c r="D844" s="358" t="s">
        <v>1290</v>
      </c>
      <c r="E844" s="338" t="s">
        <v>2307</v>
      </c>
      <c r="F844" s="358" t="s">
        <v>2343</v>
      </c>
      <c r="G844" s="358" t="s">
        <v>621</v>
      </c>
      <c r="H844" s="342">
        <v>2019</v>
      </c>
      <c r="I844" s="358">
        <v>102.306</v>
      </c>
      <c r="J844" s="357" t="s">
        <v>591</v>
      </c>
    </row>
    <row r="845" spans="1:10" ht="14.65" customHeight="1" x14ac:dyDescent="0.25">
      <c r="A845" s="358" t="s">
        <v>1289</v>
      </c>
      <c r="B845" s="358" t="s">
        <v>2327</v>
      </c>
      <c r="C845" s="342" t="s">
        <v>2328</v>
      </c>
      <c r="D845" s="358" t="s">
        <v>1290</v>
      </c>
      <c r="E845" s="338" t="s">
        <v>2307</v>
      </c>
      <c r="F845" s="358" t="s">
        <v>2344</v>
      </c>
      <c r="G845" s="358" t="s">
        <v>621</v>
      </c>
      <c r="H845" s="342">
        <v>2019</v>
      </c>
      <c r="I845" s="358">
        <v>57.606000000000002</v>
      </c>
      <c r="J845" s="357" t="s">
        <v>591</v>
      </c>
    </row>
    <row r="846" spans="1:10" ht="14.65" customHeight="1" x14ac:dyDescent="0.25">
      <c r="A846" s="358" t="s">
        <v>1289</v>
      </c>
      <c r="B846" s="358" t="s">
        <v>2327</v>
      </c>
      <c r="C846" s="342" t="s">
        <v>2328</v>
      </c>
      <c r="D846" s="358" t="s">
        <v>1290</v>
      </c>
      <c r="E846" s="338" t="s">
        <v>2307</v>
      </c>
      <c r="F846" s="358" t="s">
        <v>2345</v>
      </c>
      <c r="G846" s="358" t="s">
        <v>621</v>
      </c>
      <c r="H846" s="342">
        <v>2019</v>
      </c>
      <c r="I846" s="358">
        <v>70904.923999999999</v>
      </c>
      <c r="J846" s="357" t="s">
        <v>591</v>
      </c>
    </row>
    <row r="847" spans="1:10" ht="14.65" customHeight="1" x14ac:dyDescent="0.25">
      <c r="A847" s="358" t="s">
        <v>1289</v>
      </c>
      <c r="B847" s="358" t="s">
        <v>2327</v>
      </c>
      <c r="C847" s="342" t="s">
        <v>2328</v>
      </c>
      <c r="D847" s="358" t="s">
        <v>1290</v>
      </c>
      <c r="E847" s="338" t="s">
        <v>2307</v>
      </c>
      <c r="F847" s="358" t="s">
        <v>2346</v>
      </c>
      <c r="G847" s="358" t="s">
        <v>621</v>
      </c>
      <c r="H847" s="342">
        <v>2019</v>
      </c>
      <c r="I847" s="358">
        <v>13102.825999999999</v>
      </c>
      <c r="J847" s="357" t="s">
        <v>591</v>
      </c>
    </row>
    <row r="848" spans="1:10" ht="14.65" customHeight="1" x14ac:dyDescent="0.25">
      <c r="A848" s="358" t="s">
        <v>1289</v>
      </c>
      <c r="B848" s="358" t="s">
        <v>2327</v>
      </c>
      <c r="C848" s="342" t="s">
        <v>2328</v>
      </c>
      <c r="D848" s="358" t="s">
        <v>1290</v>
      </c>
      <c r="E848" s="338" t="s">
        <v>2307</v>
      </c>
      <c r="F848" s="358" t="s">
        <v>2347</v>
      </c>
      <c r="G848" s="358" t="s">
        <v>621</v>
      </c>
      <c r="H848" s="342">
        <v>2019</v>
      </c>
      <c r="I848" s="358">
        <v>51817.447</v>
      </c>
      <c r="J848" s="357" t="s">
        <v>591</v>
      </c>
    </row>
    <row r="849" spans="1:10" ht="14.65" customHeight="1" x14ac:dyDescent="0.25">
      <c r="A849" s="358" t="s">
        <v>1289</v>
      </c>
      <c r="B849" s="358" t="s">
        <v>2327</v>
      </c>
      <c r="C849" s="342" t="s">
        <v>2328</v>
      </c>
      <c r="D849" s="358" t="s">
        <v>1290</v>
      </c>
      <c r="E849" s="338" t="s">
        <v>2307</v>
      </c>
      <c r="F849" s="358" t="s">
        <v>2348</v>
      </c>
      <c r="G849" s="358" t="s">
        <v>621</v>
      </c>
      <c r="H849" s="342">
        <v>2019</v>
      </c>
      <c r="I849" s="358">
        <v>382.22399999999999</v>
      </c>
      <c r="J849" s="357" t="s">
        <v>591</v>
      </c>
    </row>
    <row r="850" spans="1:10" ht="14.65" customHeight="1" x14ac:dyDescent="0.25">
      <c r="A850" s="358" t="s">
        <v>1289</v>
      </c>
      <c r="B850" s="358" t="s">
        <v>2327</v>
      </c>
      <c r="C850" s="342" t="s">
        <v>2328</v>
      </c>
      <c r="D850" s="358" t="s">
        <v>1290</v>
      </c>
      <c r="E850" s="338" t="s">
        <v>2307</v>
      </c>
      <c r="F850" s="358" t="s">
        <v>2349</v>
      </c>
      <c r="G850" s="358" t="s">
        <v>621</v>
      </c>
      <c r="H850" s="342">
        <v>2019</v>
      </c>
      <c r="I850" s="358">
        <v>791.197</v>
      </c>
      <c r="J850" s="357" t="s">
        <v>591</v>
      </c>
    </row>
    <row r="851" spans="1:10" ht="14.65" customHeight="1" x14ac:dyDescent="0.25">
      <c r="A851" s="358" t="s">
        <v>1289</v>
      </c>
      <c r="B851" s="358" t="s">
        <v>2327</v>
      </c>
      <c r="C851" s="342" t="s">
        <v>2328</v>
      </c>
      <c r="D851" s="358" t="s">
        <v>1290</v>
      </c>
      <c r="E851" s="338" t="s">
        <v>2307</v>
      </c>
      <c r="F851" s="358" t="s">
        <v>2350</v>
      </c>
      <c r="G851" s="358" t="s">
        <v>621</v>
      </c>
      <c r="H851" s="342">
        <v>2019</v>
      </c>
      <c r="I851" s="358">
        <v>11.715999999999999</v>
      </c>
      <c r="J851" s="357" t="s">
        <v>591</v>
      </c>
    </row>
    <row r="852" spans="1:10" ht="14.65" customHeight="1" x14ac:dyDescent="0.25">
      <c r="A852" s="358" t="s">
        <v>1289</v>
      </c>
      <c r="B852" s="358" t="s">
        <v>2327</v>
      </c>
      <c r="C852" s="342" t="s">
        <v>2328</v>
      </c>
      <c r="D852" s="358" t="s">
        <v>1290</v>
      </c>
      <c r="E852" s="338" t="s">
        <v>2307</v>
      </c>
      <c r="F852" s="358" t="s">
        <v>2351</v>
      </c>
      <c r="G852" s="358" t="s">
        <v>621</v>
      </c>
      <c r="H852" s="342">
        <v>2019</v>
      </c>
      <c r="I852" s="358">
        <v>194.07</v>
      </c>
      <c r="J852" s="357" t="s">
        <v>591</v>
      </c>
    </row>
    <row r="853" spans="1:10" ht="14.65" customHeight="1" x14ac:dyDescent="0.25">
      <c r="A853" s="358" t="s">
        <v>1289</v>
      </c>
      <c r="B853" s="358" t="s">
        <v>2327</v>
      </c>
      <c r="C853" s="342" t="s">
        <v>2328</v>
      </c>
      <c r="D853" s="358" t="s">
        <v>1290</v>
      </c>
      <c r="E853" s="338" t="s">
        <v>2307</v>
      </c>
      <c r="F853" s="358" t="s">
        <v>2352</v>
      </c>
      <c r="G853" s="358" t="s">
        <v>621</v>
      </c>
      <c r="H853" s="342">
        <v>2019</v>
      </c>
      <c r="I853" s="358">
        <v>4999.384</v>
      </c>
      <c r="J853" s="357" t="s">
        <v>591</v>
      </c>
    </row>
    <row r="854" spans="1:10" ht="14.65" customHeight="1" x14ac:dyDescent="0.25">
      <c r="A854" s="358" t="s">
        <v>1289</v>
      </c>
      <c r="B854" s="358" t="s">
        <v>2327</v>
      </c>
      <c r="C854" s="342" t="s">
        <v>2328</v>
      </c>
      <c r="D854" s="358" t="s">
        <v>1290</v>
      </c>
      <c r="E854" s="338" t="s">
        <v>2307</v>
      </c>
      <c r="F854" s="358" t="s">
        <v>2353</v>
      </c>
      <c r="G854" s="358" t="s">
        <v>621</v>
      </c>
      <c r="H854" s="342">
        <v>2019</v>
      </c>
      <c r="I854" s="358" t="s">
        <v>226</v>
      </c>
      <c r="J854" s="357" t="s">
        <v>591</v>
      </c>
    </row>
    <row r="855" spans="1:10" ht="14.65" customHeight="1" x14ac:dyDescent="0.25">
      <c r="A855" s="358" t="s">
        <v>1289</v>
      </c>
      <c r="B855" s="358" t="s">
        <v>2327</v>
      </c>
      <c r="C855" s="342" t="s">
        <v>2328</v>
      </c>
      <c r="D855" s="358" t="s">
        <v>1290</v>
      </c>
      <c r="E855" s="338" t="s">
        <v>2307</v>
      </c>
      <c r="F855" s="358" t="s">
        <v>2354</v>
      </c>
      <c r="G855" s="358" t="s">
        <v>621</v>
      </c>
      <c r="H855" s="342">
        <v>2019</v>
      </c>
      <c r="I855" s="358" t="s">
        <v>226</v>
      </c>
      <c r="J855" s="357" t="s">
        <v>591</v>
      </c>
    </row>
    <row r="856" spans="1:10" ht="14.65" customHeight="1" x14ac:dyDescent="0.25">
      <c r="A856" s="358" t="s">
        <v>1289</v>
      </c>
      <c r="B856" s="358" t="s">
        <v>2327</v>
      </c>
      <c r="C856" s="342" t="s">
        <v>2328</v>
      </c>
      <c r="D856" s="358" t="s">
        <v>1290</v>
      </c>
      <c r="E856" s="338" t="s">
        <v>2307</v>
      </c>
      <c r="F856" s="358" t="s">
        <v>2355</v>
      </c>
      <c r="G856" s="358" t="s">
        <v>621</v>
      </c>
      <c r="H856" s="342">
        <v>2019</v>
      </c>
      <c r="I856" s="358">
        <v>5133.3379999999997</v>
      </c>
      <c r="J856" s="357" t="s">
        <v>591</v>
      </c>
    </row>
    <row r="857" spans="1:10" ht="14.65" customHeight="1" x14ac:dyDescent="0.25">
      <c r="A857" s="358" t="s">
        <v>1289</v>
      </c>
      <c r="B857" s="358" t="s">
        <v>2327</v>
      </c>
      <c r="C857" s="342" t="s">
        <v>2328</v>
      </c>
      <c r="D857" s="358" t="s">
        <v>1290</v>
      </c>
      <c r="E857" s="338" t="s">
        <v>2307</v>
      </c>
      <c r="F857" s="358" t="s">
        <v>2356</v>
      </c>
      <c r="G857" s="358" t="s">
        <v>621</v>
      </c>
      <c r="H857" s="342">
        <v>2019</v>
      </c>
      <c r="I857" s="358">
        <v>5133.3379999999997</v>
      </c>
      <c r="J857" s="357" t="s">
        <v>591</v>
      </c>
    </row>
    <row r="858" spans="1:10" ht="14.65" customHeight="1" x14ac:dyDescent="0.25">
      <c r="A858" s="358" t="s">
        <v>1289</v>
      </c>
      <c r="B858" s="358" t="s">
        <v>2327</v>
      </c>
      <c r="C858" s="342" t="s">
        <v>2328</v>
      </c>
      <c r="D858" s="358" t="s">
        <v>1290</v>
      </c>
      <c r="E858" s="338" t="s">
        <v>2307</v>
      </c>
      <c r="F858" s="358" t="s">
        <v>2357</v>
      </c>
      <c r="G858" s="358" t="s">
        <v>621</v>
      </c>
      <c r="H858" s="342">
        <v>2019</v>
      </c>
      <c r="I858" s="358" t="s">
        <v>4</v>
      </c>
      <c r="J858" s="357" t="s">
        <v>591</v>
      </c>
    </row>
    <row r="859" spans="1:10" ht="14.65" customHeight="1" x14ac:dyDescent="0.25">
      <c r="A859" s="358" t="s">
        <v>1289</v>
      </c>
      <c r="B859" s="358" t="s">
        <v>2327</v>
      </c>
      <c r="C859" s="342" t="s">
        <v>2328</v>
      </c>
      <c r="D859" s="358" t="s">
        <v>1290</v>
      </c>
      <c r="E859" s="338" t="s">
        <v>2307</v>
      </c>
      <c r="F859" s="358" t="s">
        <v>2358</v>
      </c>
      <c r="G859" s="358" t="s">
        <v>621</v>
      </c>
      <c r="H859" s="342">
        <v>2019</v>
      </c>
      <c r="I859" s="358" t="s">
        <v>226</v>
      </c>
      <c r="J859" s="357" t="s">
        <v>591</v>
      </c>
    </row>
    <row r="860" spans="1:10" ht="14.65" customHeight="1" x14ac:dyDescent="0.25">
      <c r="A860" s="358" t="s">
        <v>1289</v>
      </c>
      <c r="B860" s="358" t="s">
        <v>2327</v>
      </c>
      <c r="C860" s="342" t="s">
        <v>2328</v>
      </c>
      <c r="D860" s="358" t="s">
        <v>1290</v>
      </c>
      <c r="E860" s="338" t="s">
        <v>2307</v>
      </c>
      <c r="F860" s="358" t="s">
        <v>2359</v>
      </c>
      <c r="G860" s="358" t="s">
        <v>621</v>
      </c>
      <c r="H860" s="342">
        <v>2019</v>
      </c>
      <c r="I860" s="358">
        <v>7829.25</v>
      </c>
      <c r="J860" s="357" t="s">
        <v>591</v>
      </c>
    </row>
    <row r="861" spans="1:10" ht="14.65" customHeight="1" x14ac:dyDescent="0.25">
      <c r="A861" s="358" t="s">
        <v>1289</v>
      </c>
      <c r="B861" s="358" t="s">
        <v>2327</v>
      </c>
      <c r="C861" s="342" t="s">
        <v>2328</v>
      </c>
      <c r="D861" s="358" t="s">
        <v>1290</v>
      </c>
      <c r="E861" s="338" t="s">
        <v>2307</v>
      </c>
      <c r="F861" s="358" t="s">
        <v>2360</v>
      </c>
      <c r="G861" s="358" t="s">
        <v>621</v>
      </c>
      <c r="H861" s="342">
        <v>2019</v>
      </c>
      <c r="I861" s="358">
        <v>13700.15</v>
      </c>
      <c r="J861" s="357" t="s">
        <v>591</v>
      </c>
    </row>
    <row r="862" spans="1:10" ht="14.65" customHeight="1" x14ac:dyDescent="0.25">
      <c r="A862" s="358" t="s">
        <v>1289</v>
      </c>
      <c r="B862" s="358" t="s">
        <v>2327</v>
      </c>
      <c r="C862" s="342" t="s">
        <v>2328</v>
      </c>
      <c r="D862" s="358" t="s">
        <v>1290</v>
      </c>
      <c r="E862" s="338" t="s">
        <v>2307</v>
      </c>
      <c r="F862" s="358" t="s">
        <v>2361</v>
      </c>
      <c r="G862" s="358" t="s">
        <v>621</v>
      </c>
      <c r="H862" s="342">
        <v>2019</v>
      </c>
      <c r="I862" s="358">
        <v>74.218999999999994</v>
      </c>
      <c r="J862" s="357" t="s">
        <v>591</v>
      </c>
    </row>
    <row r="863" spans="1:10" ht="14.65" customHeight="1" x14ac:dyDescent="0.25">
      <c r="A863" s="358" t="s">
        <v>1289</v>
      </c>
      <c r="B863" s="358" t="s">
        <v>2327</v>
      </c>
      <c r="C863" s="342" t="s">
        <v>2328</v>
      </c>
      <c r="D863" s="358" t="s">
        <v>1290</v>
      </c>
      <c r="E863" s="338" t="s">
        <v>2307</v>
      </c>
      <c r="F863" s="358" t="s">
        <v>2362</v>
      </c>
      <c r="G863" s="358" t="s">
        <v>621</v>
      </c>
      <c r="H863" s="342">
        <v>2019</v>
      </c>
      <c r="I863" s="358">
        <v>11.039</v>
      </c>
      <c r="J863" s="357" t="s">
        <v>591</v>
      </c>
    </row>
    <row r="864" spans="1:10" ht="14.65" customHeight="1" x14ac:dyDescent="0.25">
      <c r="A864" s="358" t="s">
        <v>1289</v>
      </c>
      <c r="B864" s="358" t="s">
        <v>2327</v>
      </c>
      <c r="C864" s="342" t="s">
        <v>2328</v>
      </c>
      <c r="D864" s="358" t="s">
        <v>1290</v>
      </c>
      <c r="E864" s="338" t="s">
        <v>2307</v>
      </c>
      <c r="F864" s="358" t="s">
        <v>2363</v>
      </c>
      <c r="G864" s="358" t="s">
        <v>621</v>
      </c>
      <c r="H864" s="342">
        <v>2019</v>
      </c>
      <c r="I864" s="358">
        <v>19.422999999999998</v>
      </c>
      <c r="J864" s="357" t="s">
        <v>591</v>
      </c>
    </row>
    <row r="865" spans="1:10" ht="14.65" customHeight="1" x14ac:dyDescent="0.25">
      <c r="A865" s="358" t="s">
        <v>1289</v>
      </c>
      <c r="B865" s="358" t="s">
        <v>2327</v>
      </c>
      <c r="C865" s="342" t="s">
        <v>2328</v>
      </c>
      <c r="D865" s="358" t="s">
        <v>1290</v>
      </c>
      <c r="E865" s="338" t="s">
        <v>2307</v>
      </c>
      <c r="F865" s="358" t="s">
        <v>2364</v>
      </c>
      <c r="G865" s="358" t="s">
        <v>621</v>
      </c>
      <c r="H865" s="342">
        <v>2019</v>
      </c>
      <c r="I865" s="358">
        <v>43.758000000000003</v>
      </c>
      <c r="J865" s="357" t="s">
        <v>591</v>
      </c>
    </row>
    <row r="866" spans="1:10" ht="14.65" customHeight="1" x14ac:dyDescent="0.25">
      <c r="A866" s="358" t="s">
        <v>1289</v>
      </c>
      <c r="B866" s="358" t="s">
        <v>2327</v>
      </c>
      <c r="C866" s="342" t="s">
        <v>2328</v>
      </c>
      <c r="D866" s="358" t="s">
        <v>1290</v>
      </c>
      <c r="E866" s="338" t="s">
        <v>2307</v>
      </c>
      <c r="F866" s="358" t="s">
        <v>2365</v>
      </c>
      <c r="G866" s="358" t="s">
        <v>621</v>
      </c>
      <c r="H866" s="342">
        <v>2019</v>
      </c>
      <c r="I866" s="358">
        <v>69594.145000000004</v>
      </c>
      <c r="J866" s="357" t="s">
        <v>591</v>
      </c>
    </row>
    <row r="867" spans="1:10" ht="14.65" customHeight="1" x14ac:dyDescent="0.25">
      <c r="A867" s="358" t="s">
        <v>1289</v>
      </c>
      <c r="B867" s="358" t="s">
        <v>2327</v>
      </c>
      <c r="C867" s="342" t="s">
        <v>2328</v>
      </c>
      <c r="D867" s="358" t="s">
        <v>1290</v>
      </c>
      <c r="E867" s="338" t="s">
        <v>2307</v>
      </c>
      <c r="F867" s="358" t="s">
        <v>2366</v>
      </c>
      <c r="G867" s="358" t="s">
        <v>621</v>
      </c>
      <c r="H867" s="342">
        <v>2019</v>
      </c>
      <c r="I867" s="358">
        <v>22339.574000000001</v>
      </c>
      <c r="J867" s="357" t="s">
        <v>591</v>
      </c>
    </row>
    <row r="868" spans="1:10" ht="14.65" customHeight="1" x14ac:dyDescent="0.25">
      <c r="A868" s="358" t="s">
        <v>1289</v>
      </c>
      <c r="B868" s="358" t="s">
        <v>2327</v>
      </c>
      <c r="C868" s="342" t="s">
        <v>2328</v>
      </c>
      <c r="D868" s="358" t="s">
        <v>1290</v>
      </c>
      <c r="E868" s="338" t="s">
        <v>2307</v>
      </c>
      <c r="F868" s="358" t="s">
        <v>2367</v>
      </c>
      <c r="G868" s="358" t="s">
        <v>621</v>
      </c>
      <c r="H868" s="342">
        <v>2019</v>
      </c>
      <c r="I868" s="358">
        <v>21612.519</v>
      </c>
      <c r="J868" s="357" t="s">
        <v>591</v>
      </c>
    </row>
    <row r="869" spans="1:10" ht="14.65" customHeight="1" x14ac:dyDescent="0.25">
      <c r="A869" s="358" t="s">
        <v>1289</v>
      </c>
      <c r="B869" s="358" t="s">
        <v>2327</v>
      </c>
      <c r="C869" s="342" t="s">
        <v>2328</v>
      </c>
      <c r="D869" s="358" t="s">
        <v>1290</v>
      </c>
      <c r="E869" s="338" t="s">
        <v>2307</v>
      </c>
      <c r="F869" s="358" t="s">
        <v>2368</v>
      </c>
      <c r="G869" s="358" t="s">
        <v>621</v>
      </c>
      <c r="H869" s="342">
        <v>2019</v>
      </c>
      <c r="I869" s="358">
        <v>527.66600000000005</v>
      </c>
      <c r="J869" s="357" t="s">
        <v>591</v>
      </c>
    </row>
    <row r="870" spans="1:10" ht="14.65" customHeight="1" x14ac:dyDescent="0.25">
      <c r="A870" s="358" t="s">
        <v>1289</v>
      </c>
      <c r="B870" s="358" t="s">
        <v>2327</v>
      </c>
      <c r="C870" s="342" t="s">
        <v>2328</v>
      </c>
      <c r="D870" s="358" t="s">
        <v>1290</v>
      </c>
      <c r="E870" s="338" t="s">
        <v>2307</v>
      </c>
      <c r="F870" s="358" t="s">
        <v>2369</v>
      </c>
      <c r="G870" s="358" t="s">
        <v>621</v>
      </c>
      <c r="H870" s="342">
        <v>2019</v>
      </c>
      <c r="I870" s="358">
        <v>199.39</v>
      </c>
      <c r="J870" s="357" t="s">
        <v>591</v>
      </c>
    </row>
    <row r="871" spans="1:10" ht="14.65" customHeight="1" x14ac:dyDescent="0.25">
      <c r="A871" s="358" t="s">
        <v>1289</v>
      </c>
      <c r="B871" s="358" t="s">
        <v>2327</v>
      </c>
      <c r="C871" s="342" t="s">
        <v>2328</v>
      </c>
      <c r="D871" s="358" t="s">
        <v>1290</v>
      </c>
      <c r="E871" s="338" t="s">
        <v>2307</v>
      </c>
      <c r="F871" s="358" t="s">
        <v>2370</v>
      </c>
      <c r="G871" s="358" t="s">
        <v>621</v>
      </c>
      <c r="H871" s="342">
        <v>2019</v>
      </c>
      <c r="I871" s="358">
        <v>46762.216</v>
      </c>
      <c r="J871" s="357" t="s">
        <v>591</v>
      </c>
    </row>
    <row r="872" spans="1:10" ht="14.65" customHeight="1" x14ac:dyDescent="0.25">
      <c r="A872" s="358" t="s">
        <v>1289</v>
      </c>
      <c r="B872" s="358" t="s">
        <v>2327</v>
      </c>
      <c r="C872" s="342" t="s">
        <v>2328</v>
      </c>
      <c r="D872" s="358" t="s">
        <v>1290</v>
      </c>
      <c r="E872" s="338" t="s">
        <v>2307</v>
      </c>
      <c r="F872" s="358" t="s">
        <v>2371</v>
      </c>
      <c r="G872" s="358" t="s">
        <v>621</v>
      </c>
      <c r="H872" s="342">
        <v>2019</v>
      </c>
      <c r="I872" s="358">
        <v>789.10699999999997</v>
      </c>
      <c r="J872" s="357" t="s">
        <v>591</v>
      </c>
    </row>
    <row r="873" spans="1:10" ht="14.65" customHeight="1" x14ac:dyDescent="0.25">
      <c r="A873" s="358" t="s">
        <v>1289</v>
      </c>
      <c r="B873" s="358" t="s">
        <v>2327</v>
      </c>
      <c r="C873" s="342" t="s">
        <v>2328</v>
      </c>
      <c r="D873" s="358" t="s">
        <v>1290</v>
      </c>
      <c r="E873" s="338" t="s">
        <v>2307</v>
      </c>
      <c r="F873" s="358" t="s">
        <v>2372</v>
      </c>
      <c r="G873" s="358" t="s">
        <v>621</v>
      </c>
      <c r="H873" s="342">
        <v>2019</v>
      </c>
      <c r="I873" s="358">
        <v>45973.108999999997</v>
      </c>
      <c r="J873" s="357" t="s">
        <v>591</v>
      </c>
    </row>
    <row r="874" spans="1:10" ht="14.65" customHeight="1" x14ac:dyDescent="0.25">
      <c r="A874" s="358" t="s">
        <v>1289</v>
      </c>
      <c r="B874" s="358" t="s">
        <v>2327</v>
      </c>
      <c r="C874" s="342" t="s">
        <v>2328</v>
      </c>
      <c r="D874" s="358" t="s">
        <v>1290</v>
      </c>
      <c r="E874" s="338" t="s">
        <v>2307</v>
      </c>
      <c r="F874" s="358" t="s">
        <v>2373</v>
      </c>
      <c r="G874" s="358" t="s">
        <v>621</v>
      </c>
      <c r="H874" s="342">
        <v>2019</v>
      </c>
      <c r="I874" s="358">
        <v>492.35500000000002</v>
      </c>
      <c r="J874" s="357" t="s">
        <v>591</v>
      </c>
    </row>
    <row r="875" spans="1:10" ht="14.65" customHeight="1" x14ac:dyDescent="0.25">
      <c r="A875" s="358" t="s">
        <v>1289</v>
      </c>
      <c r="B875" s="358" t="s">
        <v>2327</v>
      </c>
      <c r="C875" s="342" t="s">
        <v>2328</v>
      </c>
      <c r="D875" s="358" t="s">
        <v>1290</v>
      </c>
      <c r="E875" s="338" t="s">
        <v>2307</v>
      </c>
      <c r="F875" s="358" t="s">
        <v>2373</v>
      </c>
      <c r="G875" s="358" t="s">
        <v>621</v>
      </c>
      <c r="H875" s="342">
        <v>2019</v>
      </c>
      <c r="I875" s="358">
        <v>492.35500000000002</v>
      </c>
      <c r="J875" s="357" t="s">
        <v>591</v>
      </c>
    </row>
    <row r="876" spans="1:10" ht="14.65" customHeight="1" x14ac:dyDescent="0.25">
      <c r="A876" s="358" t="s">
        <v>1289</v>
      </c>
      <c r="B876" s="358" t="s">
        <v>2327</v>
      </c>
      <c r="C876" s="342" t="s">
        <v>2328</v>
      </c>
      <c r="D876" s="358" t="s">
        <v>1290</v>
      </c>
      <c r="E876" s="338" t="s">
        <v>2307</v>
      </c>
      <c r="F876" s="358" t="s">
        <v>2329</v>
      </c>
      <c r="G876" s="358" t="s">
        <v>621</v>
      </c>
      <c r="H876" s="342">
        <v>2020</v>
      </c>
      <c r="I876" s="358">
        <v>72854.95</v>
      </c>
      <c r="J876" s="357" t="s">
        <v>1291</v>
      </c>
    </row>
    <row r="877" spans="1:10" ht="14.65" customHeight="1" x14ac:dyDescent="0.25">
      <c r="A877" s="358" t="s">
        <v>1289</v>
      </c>
      <c r="B877" s="358" t="s">
        <v>2327</v>
      </c>
      <c r="C877" s="342" t="s">
        <v>2328</v>
      </c>
      <c r="D877" s="358" t="s">
        <v>1290</v>
      </c>
      <c r="E877" s="338" t="s">
        <v>2307</v>
      </c>
      <c r="F877" s="358" t="s">
        <v>2330</v>
      </c>
      <c r="G877" s="358" t="s">
        <v>621</v>
      </c>
      <c r="H877" s="342">
        <v>2020</v>
      </c>
      <c r="I877" s="358">
        <v>69987.331000000006</v>
      </c>
      <c r="J877" s="357" t="s">
        <v>1291</v>
      </c>
    </row>
    <row r="878" spans="1:10" ht="14.65" customHeight="1" x14ac:dyDescent="0.25">
      <c r="A878" s="358" t="s">
        <v>1289</v>
      </c>
      <c r="B878" s="358" t="s">
        <v>2327</v>
      </c>
      <c r="C878" s="342" t="s">
        <v>2328</v>
      </c>
      <c r="D878" s="358" t="s">
        <v>1290</v>
      </c>
      <c r="E878" s="338" t="s">
        <v>2307</v>
      </c>
      <c r="F878" s="358" t="s">
        <v>2331</v>
      </c>
      <c r="G878" s="358" t="s">
        <v>621</v>
      </c>
      <c r="H878" s="342">
        <v>2020</v>
      </c>
      <c r="I878" s="358">
        <v>15709.629000000001</v>
      </c>
      <c r="J878" s="357" t="s">
        <v>1291</v>
      </c>
    </row>
    <row r="879" spans="1:10" ht="14.65" customHeight="1" x14ac:dyDescent="0.25">
      <c r="A879" s="358" t="s">
        <v>1289</v>
      </c>
      <c r="B879" s="358" t="s">
        <v>2327</v>
      </c>
      <c r="C879" s="342" t="s">
        <v>2328</v>
      </c>
      <c r="D879" s="358" t="s">
        <v>1290</v>
      </c>
      <c r="E879" s="338" t="s">
        <v>2307</v>
      </c>
      <c r="F879" s="358" t="s">
        <v>2332</v>
      </c>
      <c r="G879" s="358" t="s">
        <v>621</v>
      </c>
      <c r="H879" s="342">
        <v>2020</v>
      </c>
      <c r="I879" s="358">
        <v>7567.058</v>
      </c>
      <c r="J879" s="357" t="s">
        <v>1291</v>
      </c>
    </row>
    <row r="880" spans="1:10" ht="14.65" customHeight="1" x14ac:dyDescent="0.25">
      <c r="A880" s="358" t="s">
        <v>1289</v>
      </c>
      <c r="B880" s="358" t="s">
        <v>2327</v>
      </c>
      <c r="C880" s="342" t="s">
        <v>2328</v>
      </c>
      <c r="D880" s="358" t="s">
        <v>1290</v>
      </c>
      <c r="E880" s="338" t="s">
        <v>2307</v>
      </c>
      <c r="F880" s="358" t="s">
        <v>2333</v>
      </c>
      <c r="G880" s="358" t="s">
        <v>621</v>
      </c>
      <c r="H880" s="342">
        <v>2020</v>
      </c>
      <c r="I880" s="358">
        <v>46710.642999999996</v>
      </c>
      <c r="J880" s="357" t="s">
        <v>1291</v>
      </c>
    </row>
    <row r="881" spans="1:10" ht="14.65" customHeight="1" x14ac:dyDescent="0.25">
      <c r="A881" s="358" t="s">
        <v>1289</v>
      </c>
      <c r="B881" s="358" t="s">
        <v>2327</v>
      </c>
      <c r="C881" s="342" t="s">
        <v>2328</v>
      </c>
      <c r="D881" s="358" t="s">
        <v>1290</v>
      </c>
      <c r="E881" s="338" t="s">
        <v>2307</v>
      </c>
      <c r="F881" s="358" t="s">
        <v>2334</v>
      </c>
      <c r="G881" s="358" t="s">
        <v>621</v>
      </c>
      <c r="H881" s="342">
        <v>2020</v>
      </c>
      <c r="I881" s="358">
        <v>2867.6190000000001</v>
      </c>
      <c r="J881" s="357" t="s">
        <v>1291</v>
      </c>
    </row>
    <row r="882" spans="1:10" ht="14.65" customHeight="1" x14ac:dyDescent="0.25">
      <c r="A882" s="358" t="s">
        <v>1289</v>
      </c>
      <c r="B882" s="358" t="s">
        <v>2327</v>
      </c>
      <c r="C882" s="342" t="s">
        <v>2328</v>
      </c>
      <c r="D882" s="358" t="s">
        <v>1290</v>
      </c>
      <c r="E882" s="338" t="s">
        <v>2307</v>
      </c>
      <c r="F882" s="358" t="s">
        <v>2335</v>
      </c>
      <c r="G882" s="358" t="s">
        <v>621</v>
      </c>
      <c r="H882" s="342">
        <v>2020</v>
      </c>
      <c r="I882" s="358">
        <v>2579.7849999999999</v>
      </c>
      <c r="J882" s="357" t="s">
        <v>1291</v>
      </c>
    </row>
    <row r="883" spans="1:10" ht="14.65" customHeight="1" x14ac:dyDescent="0.25">
      <c r="A883" s="358" t="s">
        <v>1289</v>
      </c>
      <c r="B883" s="358" t="s">
        <v>2327</v>
      </c>
      <c r="C883" s="342" t="s">
        <v>2328</v>
      </c>
      <c r="D883" s="358" t="s">
        <v>1290</v>
      </c>
      <c r="E883" s="338" t="s">
        <v>2307</v>
      </c>
      <c r="F883" s="358" t="s">
        <v>2336</v>
      </c>
      <c r="G883" s="358" t="s">
        <v>621</v>
      </c>
      <c r="H883" s="342">
        <v>2020</v>
      </c>
      <c r="I883" s="358">
        <v>287.834</v>
      </c>
      <c r="J883" s="357" t="s">
        <v>1291</v>
      </c>
    </row>
    <row r="884" spans="1:10" ht="14.65" customHeight="1" x14ac:dyDescent="0.25">
      <c r="A884" s="358" t="s">
        <v>1289</v>
      </c>
      <c r="B884" s="358" t="s">
        <v>2327</v>
      </c>
      <c r="C884" s="342" t="s">
        <v>2328</v>
      </c>
      <c r="D884" s="358" t="s">
        <v>1290</v>
      </c>
      <c r="E884" s="338" t="s">
        <v>2307</v>
      </c>
      <c r="F884" s="358" t="s">
        <v>2337</v>
      </c>
      <c r="G884" s="358" t="s">
        <v>621</v>
      </c>
      <c r="H884" s="342">
        <v>2020</v>
      </c>
      <c r="I884" s="358" t="s">
        <v>226</v>
      </c>
      <c r="J884" s="357" t="s">
        <v>1291</v>
      </c>
    </row>
    <row r="885" spans="1:10" ht="14.65" customHeight="1" x14ac:dyDescent="0.25">
      <c r="A885" s="358" t="s">
        <v>1289</v>
      </c>
      <c r="B885" s="358" t="s">
        <v>2327</v>
      </c>
      <c r="C885" s="342" t="s">
        <v>2328</v>
      </c>
      <c r="D885" s="358" t="s">
        <v>1290</v>
      </c>
      <c r="E885" s="338" t="s">
        <v>2307</v>
      </c>
      <c r="F885" s="358" t="s">
        <v>2338</v>
      </c>
      <c r="G885" s="358" t="s">
        <v>621</v>
      </c>
      <c r="H885" s="342">
        <v>2020</v>
      </c>
      <c r="I885" s="358">
        <v>6232.17</v>
      </c>
      <c r="J885" s="357" t="s">
        <v>1291</v>
      </c>
    </row>
    <row r="886" spans="1:10" ht="14.65" customHeight="1" x14ac:dyDescent="0.25">
      <c r="A886" s="358" t="s">
        <v>1289</v>
      </c>
      <c r="B886" s="358" t="s">
        <v>2327</v>
      </c>
      <c r="C886" s="342" t="s">
        <v>2328</v>
      </c>
      <c r="D886" s="358" t="s">
        <v>1290</v>
      </c>
      <c r="E886" s="338" t="s">
        <v>2307</v>
      </c>
      <c r="F886" s="358" t="s">
        <v>2339</v>
      </c>
      <c r="G886" s="358" t="s">
        <v>621</v>
      </c>
      <c r="H886" s="342">
        <v>2020</v>
      </c>
      <c r="I886" s="358">
        <v>6422.0550000000003</v>
      </c>
      <c r="J886" s="357" t="s">
        <v>1291</v>
      </c>
    </row>
    <row r="887" spans="1:10" ht="14.65" customHeight="1" x14ac:dyDescent="0.25">
      <c r="A887" s="358" t="s">
        <v>1289</v>
      </c>
      <c r="B887" s="358" t="s">
        <v>2327</v>
      </c>
      <c r="C887" s="342" t="s">
        <v>2328</v>
      </c>
      <c r="D887" s="358" t="s">
        <v>1290</v>
      </c>
      <c r="E887" s="338" t="s">
        <v>2307</v>
      </c>
      <c r="F887" s="358" t="s">
        <v>2340</v>
      </c>
      <c r="G887" s="358" t="s">
        <v>621</v>
      </c>
      <c r="H887" s="342">
        <v>2020</v>
      </c>
      <c r="I887" s="358">
        <v>-189.88399999999999</v>
      </c>
      <c r="J887" s="357" t="s">
        <v>1291</v>
      </c>
    </row>
    <row r="888" spans="1:10" ht="14.65" customHeight="1" x14ac:dyDescent="0.25">
      <c r="A888" s="358" t="s">
        <v>1289</v>
      </c>
      <c r="B888" s="358" t="s">
        <v>2327</v>
      </c>
      <c r="C888" s="342" t="s">
        <v>2328</v>
      </c>
      <c r="D888" s="358" t="s">
        <v>1290</v>
      </c>
      <c r="E888" s="338" t="s">
        <v>2307</v>
      </c>
      <c r="F888" s="358" t="s">
        <v>2341</v>
      </c>
      <c r="G888" s="358" t="s">
        <v>621</v>
      </c>
      <c r="H888" s="342">
        <v>2020</v>
      </c>
      <c r="I888" s="358">
        <v>100.468</v>
      </c>
      <c r="J888" s="357" t="s">
        <v>1291</v>
      </c>
    </row>
    <row r="889" spans="1:10" ht="14.65" customHeight="1" x14ac:dyDescent="0.25">
      <c r="A889" s="358" t="s">
        <v>1289</v>
      </c>
      <c r="B889" s="358" t="s">
        <v>2327</v>
      </c>
      <c r="C889" s="342" t="s">
        <v>2328</v>
      </c>
      <c r="D889" s="358" t="s">
        <v>1290</v>
      </c>
      <c r="E889" s="338" t="s">
        <v>2307</v>
      </c>
      <c r="F889" s="358" t="s">
        <v>2342</v>
      </c>
      <c r="G889" s="358" t="s">
        <v>621</v>
      </c>
      <c r="H889" s="342">
        <v>2020</v>
      </c>
      <c r="I889" s="358">
        <v>2.66</v>
      </c>
      <c r="J889" s="357" t="s">
        <v>1291</v>
      </c>
    </row>
    <row r="890" spans="1:10" ht="14.65" customHeight="1" x14ac:dyDescent="0.25">
      <c r="A890" s="358" t="s">
        <v>1289</v>
      </c>
      <c r="B890" s="358" t="s">
        <v>2327</v>
      </c>
      <c r="C890" s="342" t="s">
        <v>2328</v>
      </c>
      <c r="D890" s="358" t="s">
        <v>1290</v>
      </c>
      <c r="E890" s="338" t="s">
        <v>2307</v>
      </c>
      <c r="F890" s="358" t="s">
        <v>2343</v>
      </c>
      <c r="G890" s="358" t="s">
        <v>621</v>
      </c>
      <c r="H890" s="342">
        <v>2020</v>
      </c>
      <c r="I890" s="358">
        <v>43.750999999999998</v>
      </c>
      <c r="J890" s="357" t="s">
        <v>1291</v>
      </c>
    </row>
    <row r="891" spans="1:10" ht="14.65" customHeight="1" x14ac:dyDescent="0.25">
      <c r="A891" s="358" t="s">
        <v>1289</v>
      </c>
      <c r="B891" s="358" t="s">
        <v>2327</v>
      </c>
      <c r="C891" s="342" t="s">
        <v>2328</v>
      </c>
      <c r="D891" s="358" t="s">
        <v>1290</v>
      </c>
      <c r="E891" s="338" t="s">
        <v>2307</v>
      </c>
      <c r="F891" s="358" t="s">
        <v>2344</v>
      </c>
      <c r="G891" s="358" t="s">
        <v>621</v>
      </c>
      <c r="H891" s="342">
        <v>2020</v>
      </c>
      <c r="I891" s="358">
        <v>54.055999999999997</v>
      </c>
      <c r="J891" s="357" t="s">
        <v>1291</v>
      </c>
    </row>
    <row r="892" spans="1:10" ht="14.65" customHeight="1" x14ac:dyDescent="0.25">
      <c r="A892" s="358" t="s">
        <v>1289</v>
      </c>
      <c r="B892" s="358" t="s">
        <v>2327</v>
      </c>
      <c r="C892" s="342" t="s">
        <v>2328</v>
      </c>
      <c r="D892" s="358" t="s">
        <v>1290</v>
      </c>
      <c r="E892" s="338" t="s">
        <v>2307</v>
      </c>
      <c r="F892" s="358" t="s">
        <v>2345</v>
      </c>
      <c r="G892" s="358" t="s">
        <v>621</v>
      </c>
      <c r="H892" s="342">
        <v>2020</v>
      </c>
      <c r="I892" s="358">
        <v>71314.032999999996</v>
      </c>
      <c r="J892" s="357" t="s">
        <v>1291</v>
      </c>
    </row>
    <row r="893" spans="1:10" ht="14.65" customHeight="1" x14ac:dyDescent="0.25">
      <c r="A893" s="358" t="s">
        <v>1289</v>
      </c>
      <c r="B893" s="358" t="s">
        <v>2327</v>
      </c>
      <c r="C893" s="342" t="s">
        <v>2328</v>
      </c>
      <c r="D893" s="358" t="s">
        <v>1290</v>
      </c>
      <c r="E893" s="338" t="s">
        <v>2307</v>
      </c>
      <c r="F893" s="358" t="s">
        <v>2346</v>
      </c>
      <c r="G893" s="358" t="s">
        <v>621</v>
      </c>
      <c r="H893" s="342">
        <v>2020</v>
      </c>
      <c r="I893" s="358">
        <v>12396.59</v>
      </c>
      <c r="J893" s="357" t="s">
        <v>1291</v>
      </c>
    </row>
    <row r="894" spans="1:10" ht="14.65" customHeight="1" x14ac:dyDescent="0.25">
      <c r="A894" s="358" t="s">
        <v>1289</v>
      </c>
      <c r="B894" s="358" t="s">
        <v>2327</v>
      </c>
      <c r="C894" s="342" t="s">
        <v>2328</v>
      </c>
      <c r="D894" s="358" t="s">
        <v>1290</v>
      </c>
      <c r="E894" s="338" t="s">
        <v>2307</v>
      </c>
      <c r="F894" s="358" t="s">
        <v>2347</v>
      </c>
      <c r="G894" s="358" t="s">
        <v>621</v>
      </c>
      <c r="H894" s="342">
        <v>2020</v>
      </c>
      <c r="I894" s="358">
        <v>53014.919000000002</v>
      </c>
      <c r="J894" s="357" t="s">
        <v>1291</v>
      </c>
    </row>
    <row r="895" spans="1:10" ht="14.65" customHeight="1" x14ac:dyDescent="0.25">
      <c r="A895" s="358" t="s">
        <v>1289</v>
      </c>
      <c r="B895" s="358" t="s">
        <v>2327</v>
      </c>
      <c r="C895" s="342" t="s">
        <v>2328</v>
      </c>
      <c r="D895" s="358" t="s">
        <v>1290</v>
      </c>
      <c r="E895" s="338" t="s">
        <v>2307</v>
      </c>
      <c r="F895" s="358" t="s">
        <v>2348</v>
      </c>
      <c r="G895" s="358" t="s">
        <v>621</v>
      </c>
      <c r="H895" s="342">
        <v>2020</v>
      </c>
      <c r="I895" s="358">
        <v>359.75700000000001</v>
      </c>
      <c r="J895" s="357" t="s">
        <v>1291</v>
      </c>
    </row>
    <row r="896" spans="1:10" ht="14.65" customHeight="1" x14ac:dyDescent="0.25">
      <c r="A896" s="358" t="s">
        <v>1289</v>
      </c>
      <c r="B896" s="358" t="s">
        <v>2327</v>
      </c>
      <c r="C896" s="342" t="s">
        <v>2328</v>
      </c>
      <c r="D896" s="358" t="s">
        <v>1290</v>
      </c>
      <c r="E896" s="338" t="s">
        <v>2307</v>
      </c>
      <c r="F896" s="358" t="s">
        <v>2349</v>
      </c>
      <c r="G896" s="358" t="s">
        <v>621</v>
      </c>
      <c r="H896" s="342">
        <v>2020</v>
      </c>
      <c r="I896" s="358">
        <v>813.048</v>
      </c>
      <c r="J896" s="357" t="s">
        <v>1291</v>
      </c>
    </row>
    <row r="897" spans="1:10" ht="14.65" customHeight="1" x14ac:dyDescent="0.25">
      <c r="A897" s="358" t="s">
        <v>1289</v>
      </c>
      <c r="B897" s="358" t="s">
        <v>2327</v>
      </c>
      <c r="C897" s="342" t="s">
        <v>2328</v>
      </c>
      <c r="D897" s="358" t="s">
        <v>1290</v>
      </c>
      <c r="E897" s="338" t="s">
        <v>2307</v>
      </c>
      <c r="F897" s="358" t="s">
        <v>2350</v>
      </c>
      <c r="G897" s="358" t="s">
        <v>621</v>
      </c>
      <c r="H897" s="342">
        <v>2020</v>
      </c>
      <c r="I897" s="358">
        <v>12.055999999999999</v>
      </c>
      <c r="J897" s="357" t="s">
        <v>1291</v>
      </c>
    </row>
    <row r="898" spans="1:10" ht="14.65" customHeight="1" x14ac:dyDescent="0.25">
      <c r="A898" s="358" t="s">
        <v>1289</v>
      </c>
      <c r="B898" s="358" t="s">
        <v>2327</v>
      </c>
      <c r="C898" s="342" t="s">
        <v>2328</v>
      </c>
      <c r="D898" s="358" t="s">
        <v>1290</v>
      </c>
      <c r="E898" s="338" t="s">
        <v>2307</v>
      </c>
      <c r="F898" s="358" t="s">
        <v>2351</v>
      </c>
      <c r="G898" s="358" t="s">
        <v>621</v>
      </c>
      <c r="H898" s="342">
        <v>2020</v>
      </c>
      <c r="I898" s="358">
        <v>197.262</v>
      </c>
      <c r="J898" s="357" t="s">
        <v>1291</v>
      </c>
    </row>
    <row r="899" spans="1:10" ht="14.65" customHeight="1" x14ac:dyDescent="0.25">
      <c r="A899" s="358" t="s">
        <v>1289</v>
      </c>
      <c r="B899" s="358" t="s">
        <v>2327</v>
      </c>
      <c r="C899" s="342" t="s">
        <v>2328</v>
      </c>
      <c r="D899" s="358" t="s">
        <v>1290</v>
      </c>
      <c r="E899" s="338" t="s">
        <v>2307</v>
      </c>
      <c r="F899" s="358" t="s">
        <v>2352</v>
      </c>
      <c r="G899" s="358" t="s">
        <v>621</v>
      </c>
      <c r="H899" s="342">
        <v>2020</v>
      </c>
      <c r="I899" s="358">
        <v>4892.2129999999997</v>
      </c>
      <c r="J899" s="357" t="s">
        <v>1291</v>
      </c>
    </row>
    <row r="900" spans="1:10" ht="14.65" customHeight="1" x14ac:dyDescent="0.25">
      <c r="A900" s="358" t="s">
        <v>1289</v>
      </c>
      <c r="B900" s="358" t="s">
        <v>2327</v>
      </c>
      <c r="C900" s="342" t="s">
        <v>2328</v>
      </c>
      <c r="D900" s="358" t="s">
        <v>1290</v>
      </c>
      <c r="E900" s="338" t="s">
        <v>2307</v>
      </c>
      <c r="F900" s="358" t="s">
        <v>2353</v>
      </c>
      <c r="G900" s="358" t="s">
        <v>621</v>
      </c>
      <c r="H900" s="342">
        <v>2020</v>
      </c>
      <c r="I900" s="358" t="s">
        <v>226</v>
      </c>
      <c r="J900" s="357" t="s">
        <v>1291</v>
      </c>
    </row>
    <row r="901" spans="1:10" ht="14.65" customHeight="1" x14ac:dyDescent="0.25">
      <c r="A901" s="358" t="s">
        <v>1289</v>
      </c>
      <c r="B901" s="358" t="s">
        <v>2327</v>
      </c>
      <c r="C901" s="342" t="s">
        <v>2328</v>
      </c>
      <c r="D901" s="358" t="s">
        <v>1290</v>
      </c>
      <c r="E901" s="338" t="s">
        <v>2307</v>
      </c>
      <c r="F901" s="358" t="s">
        <v>2354</v>
      </c>
      <c r="G901" s="358" t="s">
        <v>621</v>
      </c>
      <c r="H901" s="342">
        <v>2020</v>
      </c>
      <c r="I901" s="358" t="s">
        <v>226</v>
      </c>
      <c r="J901" s="357" t="s">
        <v>1291</v>
      </c>
    </row>
    <row r="902" spans="1:10" ht="14.65" customHeight="1" x14ac:dyDescent="0.25">
      <c r="A902" s="358" t="s">
        <v>1289</v>
      </c>
      <c r="B902" s="358" t="s">
        <v>2327</v>
      </c>
      <c r="C902" s="342" t="s">
        <v>2328</v>
      </c>
      <c r="D902" s="358" t="s">
        <v>1290</v>
      </c>
      <c r="E902" s="338" t="s">
        <v>2307</v>
      </c>
      <c r="F902" s="358" t="s">
        <v>2355</v>
      </c>
      <c r="G902" s="358" t="s">
        <v>621</v>
      </c>
      <c r="H902" s="342">
        <v>2020</v>
      </c>
      <c r="I902" s="358">
        <v>5085.8609999999999</v>
      </c>
      <c r="J902" s="357" t="s">
        <v>1291</v>
      </c>
    </row>
    <row r="903" spans="1:10" ht="14.65" customHeight="1" x14ac:dyDescent="0.25">
      <c r="A903" s="358" t="s">
        <v>1289</v>
      </c>
      <c r="B903" s="358" t="s">
        <v>2327</v>
      </c>
      <c r="C903" s="342" t="s">
        <v>2328</v>
      </c>
      <c r="D903" s="358" t="s">
        <v>1290</v>
      </c>
      <c r="E903" s="338" t="s">
        <v>2307</v>
      </c>
      <c r="F903" s="358" t="s">
        <v>2356</v>
      </c>
      <c r="G903" s="358" t="s">
        <v>621</v>
      </c>
      <c r="H903" s="342">
        <v>2020</v>
      </c>
      <c r="I903" s="358">
        <v>5085.8609999999999</v>
      </c>
      <c r="J903" s="357" t="s">
        <v>1291</v>
      </c>
    </row>
    <row r="904" spans="1:10" ht="14.65" customHeight="1" x14ac:dyDescent="0.25">
      <c r="A904" s="358" t="s">
        <v>1289</v>
      </c>
      <c r="B904" s="358" t="s">
        <v>2327</v>
      </c>
      <c r="C904" s="342" t="s">
        <v>2328</v>
      </c>
      <c r="D904" s="358" t="s">
        <v>1290</v>
      </c>
      <c r="E904" s="338" t="s">
        <v>2307</v>
      </c>
      <c r="F904" s="358" t="s">
        <v>2357</v>
      </c>
      <c r="G904" s="358" t="s">
        <v>621</v>
      </c>
      <c r="H904" s="342">
        <v>2020</v>
      </c>
      <c r="I904" s="358" t="s">
        <v>4</v>
      </c>
      <c r="J904" s="357" t="s">
        <v>1291</v>
      </c>
    </row>
    <row r="905" spans="1:10" ht="14.65" customHeight="1" x14ac:dyDescent="0.25">
      <c r="A905" s="358" t="s">
        <v>1289</v>
      </c>
      <c r="B905" s="358" t="s">
        <v>2327</v>
      </c>
      <c r="C905" s="342" t="s">
        <v>2328</v>
      </c>
      <c r="D905" s="358" t="s">
        <v>1290</v>
      </c>
      <c r="E905" s="338" t="s">
        <v>2307</v>
      </c>
      <c r="F905" s="358" t="s">
        <v>2358</v>
      </c>
      <c r="G905" s="358" t="s">
        <v>621</v>
      </c>
      <c r="H905" s="342">
        <v>2020</v>
      </c>
      <c r="I905" s="358" t="s">
        <v>226</v>
      </c>
      <c r="J905" s="357" t="s">
        <v>1291</v>
      </c>
    </row>
    <row r="906" spans="1:10" ht="14.65" customHeight="1" x14ac:dyDescent="0.25">
      <c r="A906" s="358" t="s">
        <v>1289</v>
      </c>
      <c r="B906" s="358" t="s">
        <v>2327</v>
      </c>
      <c r="C906" s="342" t="s">
        <v>2328</v>
      </c>
      <c r="D906" s="358" t="s">
        <v>1290</v>
      </c>
      <c r="E906" s="338" t="s">
        <v>2307</v>
      </c>
      <c r="F906" s="358" t="s">
        <v>2359</v>
      </c>
      <c r="G906" s="358" t="s">
        <v>621</v>
      </c>
      <c r="H906" s="342">
        <v>2020</v>
      </c>
      <c r="I906" s="358">
        <v>7743.4269999999997</v>
      </c>
      <c r="J906" s="357" t="s">
        <v>1291</v>
      </c>
    </row>
    <row r="907" spans="1:10" ht="14.65" customHeight="1" x14ac:dyDescent="0.25">
      <c r="A907" s="358" t="s">
        <v>1289</v>
      </c>
      <c r="B907" s="358" t="s">
        <v>2327</v>
      </c>
      <c r="C907" s="342" t="s">
        <v>2328</v>
      </c>
      <c r="D907" s="358" t="s">
        <v>1290</v>
      </c>
      <c r="E907" s="338" t="s">
        <v>2307</v>
      </c>
      <c r="F907" s="358" t="s">
        <v>2360</v>
      </c>
      <c r="G907" s="358" t="s">
        <v>621</v>
      </c>
      <c r="H907" s="342">
        <v>2020</v>
      </c>
      <c r="I907" s="358">
        <v>13934.751</v>
      </c>
      <c r="J907" s="357" t="s">
        <v>1291</v>
      </c>
    </row>
    <row r="908" spans="1:10" ht="14.65" customHeight="1" x14ac:dyDescent="0.25">
      <c r="A908" s="358" t="s">
        <v>1289</v>
      </c>
      <c r="B908" s="358" t="s">
        <v>2327</v>
      </c>
      <c r="C908" s="342" t="s">
        <v>2328</v>
      </c>
      <c r="D908" s="358" t="s">
        <v>1290</v>
      </c>
      <c r="E908" s="338" t="s">
        <v>2307</v>
      </c>
      <c r="F908" s="358" t="s">
        <v>2361</v>
      </c>
      <c r="G908" s="358" t="s">
        <v>621</v>
      </c>
      <c r="H908" s="342">
        <v>2020</v>
      </c>
      <c r="I908" s="358">
        <v>66.947999999999993</v>
      </c>
      <c r="J908" s="357" t="s">
        <v>1291</v>
      </c>
    </row>
    <row r="909" spans="1:10" ht="14.65" customHeight="1" x14ac:dyDescent="0.25">
      <c r="A909" s="358" t="s">
        <v>1289</v>
      </c>
      <c r="B909" s="358" t="s">
        <v>2327</v>
      </c>
      <c r="C909" s="342" t="s">
        <v>2328</v>
      </c>
      <c r="D909" s="358" t="s">
        <v>1290</v>
      </c>
      <c r="E909" s="338" t="s">
        <v>2307</v>
      </c>
      <c r="F909" s="358" t="s">
        <v>2362</v>
      </c>
      <c r="G909" s="358" t="s">
        <v>621</v>
      </c>
      <c r="H909" s="342">
        <v>2020</v>
      </c>
      <c r="I909" s="358">
        <v>10.416</v>
      </c>
      <c r="J909" s="357" t="s">
        <v>1291</v>
      </c>
    </row>
    <row r="910" spans="1:10" ht="14.65" customHeight="1" x14ac:dyDescent="0.25">
      <c r="A910" s="358" t="s">
        <v>1289</v>
      </c>
      <c r="B910" s="358" t="s">
        <v>2327</v>
      </c>
      <c r="C910" s="342" t="s">
        <v>2328</v>
      </c>
      <c r="D910" s="358" t="s">
        <v>1290</v>
      </c>
      <c r="E910" s="338" t="s">
        <v>2307</v>
      </c>
      <c r="F910" s="358" t="s">
        <v>2363</v>
      </c>
      <c r="G910" s="358" t="s">
        <v>621</v>
      </c>
      <c r="H910" s="342">
        <v>2020</v>
      </c>
      <c r="I910" s="358">
        <v>13.01</v>
      </c>
      <c r="J910" s="357" t="s">
        <v>1291</v>
      </c>
    </row>
    <row r="911" spans="1:10" ht="14.65" customHeight="1" x14ac:dyDescent="0.25">
      <c r="A911" s="358" t="s">
        <v>1289</v>
      </c>
      <c r="B911" s="358" t="s">
        <v>2327</v>
      </c>
      <c r="C911" s="342" t="s">
        <v>2328</v>
      </c>
      <c r="D911" s="358" t="s">
        <v>1290</v>
      </c>
      <c r="E911" s="338" t="s">
        <v>2307</v>
      </c>
      <c r="F911" s="358" t="s">
        <v>2364</v>
      </c>
      <c r="G911" s="358" t="s">
        <v>621</v>
      </c>
      <c r="H911" s="342">
        <v>2020</v>
      </c>
      <c r="I911" s="358">
        <v>43.521000000000001</v>
      </c>
      <c r="J911" s="357" t="s">
        <v>1291</v>
      </c>
    </row>
    <row r="912" spans="1:10" ht="14.65" customHeight="1" x14ac:dyDescent="0.25">
      <c r="A912" s="358" t="s">
        <v>1289</v>
      </c>
      <c r="B912" s="358" t="s">
        <v>2327</v>
      </c>
      <c r="C912" s="342" t="s">
        <v>2328</v>
      </c>
      <c r="D912" s="358" t="s">
        <v>1290</v>
      </c>
      <c r="E912" s="338" t="s">
        <v>2307</v>
      </c>
      <c r="F912" s="358" t="s">
        <v>2365</v>
      </c>
      <c r="G912" s="358" t="s">
        <v>621</v>
      </c>
      <c r="H912" s="342">
        <v>2020</v>
      </c>
      <c r="I912" s="358">
        <v>71188.513000000006</v>
      </c>
      <c r="J912" s="357" t="s">
        <v>1291</v>
      </c>
    </row>
    <row r="913" spans="1:10" ht="14.65" customHeight="1" x14ac:dyDescent="0.25">
      <c r="A913" s="358" t="s">
        <v>1289</v>
      </c>
      <c r="B913" s="358" t="s">
        <v>2327</v>
      </c>
      <c r="C913" s="342" t="s">
        <v>2328</v>
      </c>
      <c r="D913" s="358" t="s">
        <v>1290</v>
      </c>
      <c r="E913" s="338" t="s">
        <v>2307</v>
      </c>
      <c r="F913" s="358" t="s">
        <v>2366</v>
      </c>
      <c r="G913" s="358" t="s">
        <v>621</v>
      </c>
      <c r="H913" s="342">
        <v>2020</v>
      </c>
      <c r="I913" s="358">
        <v>22492.182000000001</v>
      </c>
      <c r="J913" s="357" t="s">
        <v>1291</v>
      </c>
    </row>
    <row r="914" spans="1:10" ht="14.65" customHeight="1" x14ac:dyDescent="0.25">
      <c r="A914" s="358" t="s">
        <v>1289</v>
      </c>
      <c r="B914" s="358" t="s">
        <v>2327</v>
      </c>
      <c r="C914" s="342" t="s">
        <v>2328</v>
      </c>
      <c r="D914" s="358" t="s">
        <v>1290</v>
      </c>
      <c r="E914" s="338" t="s">
        <v>2307</v>
      </c>
      <c r="F914" s="358" t="s">
        <v>2367</v>
      </c>
      <c r="G914" s="358" t="s">
        <v>621</v>
      </c>
      <c r="H914" s="342">
        <v>2020</v>
      </c>
      <c r="I914" s="358">
        <v>21764.343000000001</v>
      </c>
      <c r="J914" s="357" t="s">
        <v>1291</v>
      </c>
    </row>
    <row r="915" spans="1:10" ht="14.65" customHeight="1" x14ac:dyDescent="0.25">
      <c r="A915" s="358" t="s">
        <v>1289</v>
      </c>
      <c r="B915" s="358" t="s">
        <v>2327</v>
      </c>
      <c r="C915" s="342" t="s">
        <v>2328</v>
      </c>
      <c r="D915" s="358" t="s">
        <v>1290</v>
      </c>
      <c r="E915" s="338" t="s">
        <v>2307</v>
      </c>
      <c r="F915" s="358" t="s">
        <v>2368</v>
      </c>
      <c r="G915" s="358" t="s">
        <v>621</v>
      </c>
      <c r="H915" s="342">
        <v>2020</v>
      </c>
      <c r="I915" s="358">
        <v>529.01599999999996</v>
      </c>
      <c r="J915" s="357" t="s">
        <v>1291</v>
      </c>
    </row>
    <row r="916" spans="1:10" ht="14.65" customHeight="1" x14ac:dyDescent="0.25">
      <c r="A916" s="358" t="s">
        <v>1289</v>
      </c>
      <c r="B916" s="358" t="s">
        <v>2327</v>
      </c>
      <c r="C916" s="342" t="s">
        <v>2328</v>
      </c>
      <c r="D916" s="358" t="s">
        <v>1290</v>
      </c>
      <c r="E916" s="338" t="s">
        <v>2307</v>
      </c>
      <c r="F916" s="358" t="s">
        <v>2369</v>
      </c>
      <c r="G916" s="358" t="s">
        <v>621</v>
      </c>
      <c r="H916" s="342">
        <v>2020</v>
      </c>
      <c r="I916" s="358">
        <v>198.82300000000001</v>
      </c>
      <c r="J916" s="357" t="s">
        <v>1291</v>
      </c>
    </row>
    <row r="917" spans="1:10" ht="14.65" customHeight="1" x14ac:dyDescent="0.25">
      <c r="A917" s="358" t="s">
        <v>1289</v>
      </c>
      <c r="B917" s="358" t="s">
        <v>2327</v>
      </c>
      <c r="C917" s="342" t="s">
        <v>2328</v>
      </c>
      <c r="D917" s="358" t="s">
        <v>1290</v>
      </c>
      <c r="E917" s="338" t="s">
        <v>2307</v>
      </c>
      <c r="F917" s="358" t="s">
        <v>2370</v>
      </c>
      <c r="G917" s="358" t="s">
        <v>621</v>
      </c>
      <c r="H917" s="342">
        <v>2020</v>
      </c>
      <c r="I917" s="358">
        <v>48219.911999999997</v>
      </c>
      <c r="J917" s="357" t="s">
        <v>1291</v>
      </c>
    </row>
    <row r="918" spans="1:10" ht="14.65" customHeight="1" x14ac:dyDescent="0.25">
      <c r="A918" s="358" t="s">
        <v>1289</v>
      </c>
      <c r="B918" s="358" t="s">
        <v>2327</v>
      </c>
      <c r="C918" s="342" t="s">
        <v>2328</v>
      </c>
      <c r="D918" s="358" t="s">
        <v>1290</v>
      </c>
      <c r="E918" s="338" t="s">
        <v>2307</v>
      </c>
      <c r="F918" s="358" t="s">
        <v>2371</v>
      </c>
      <c r="G918" s="358" t="s">
        <v>621</v>
      </c>
      <c r="H918" s="342">
        <v>2020</v>
      </c>
      <c r="I918" s="358">
        <v>845.779</v>
      </c>
      <c r="J918" s="357" t="s">
        <v>1291</v>
      </c>
    </row>
    <row r="919" spans="1:10" ht="14.65" customHeight="1" x14ac:dyDescent="0.25">
      <c r="A919" s="358" t="s">
        <v>1289</v>
      </c>
      <c r="B919" s="358" t="s">
        <v>2327</v>
      </c>
      <c r="C919" s="342" t="s">
        <v>2328</v>
      </c>
      <c r="D919" s="358" t="s">
        <v>1290</v>
      </c>
      <c r="E919" s="338" t="s">
        <v>2307</v>
      </c>
      <c r="F919" s="358" t="s">
        <v>2372</v>
      </c>
      <c r="G919" s="358" t="s">
        <v>621</v>
      </c>
      <c r="H919" s="342">
        <v>2020</v>
      </c>
      <c r="I919" s="358">
        <v>47374.133999999998</v>
      </c>
      <c r="J919" s="357" t="s">
        <v>1291</v>
      </c>
    </row>
    <row r="920" spans="1:10" ht="14.65" customHeight="1" x14ac:dyDescent="0.25">
      <c r="A920" s="358" t="s">
        <v>1289</v>
      </c>
      <c r="B920" s="358" t="s">
        <v>2327</v>
      </c>
      <c r="C920" s="342" t="s">
        <v>2328</v>
      </c>
      <c r="D920" s="358" t="s">
        <v>1290</v>
      </c>
      <c r="E920" s="338" t="s">
        <v>2307</v>
      </c>
      <c r="F920" s="358" t="s">
        <v>2373</v>
      </c>
      <c r="G920" s="358" t="s">
        <v>621</v>
      </c>
      <c r="H920" s="342">
        <v>2020</v>
      </c>
      <c r="I920" s="358">
        <v>476.41800000000001</v>
      </c>
      <c r="J920" s="357" t="s">
        <v>1291</v>
      </c>
    </row>
    <row r="921" spans="1:10" ht="14.65" customHeight="1" x14ac:dyDescent="0.25">
      <c r="A921" s="358" t="s">
        <v>1289</v>
      </c>
      <c r="B921" s="358" t="s">
        <v>2327</v>
      </c>
      <c r="C921" s="342" t="s">
        <v>2328</v>
      </c>
      <c r="D921" s="358" t="s">
        <v>1290</v>
      </c>
      <c r="E921" s="338" t="s">
        <v>2307</v>
      </c>
      <c r="F921" s="358" t="s">
        <v>2373</v>
      </c>
      <c r="G921" s="358" t="s">
        <v>621</v>
      </c>
      <c r="H921" s="342">
        <v>2020</v>
      </c>
      <c r="I921" s="358">
        <v>476.41800000000001</v>
      </c>
      <c r="J921" s="357" t="s">
        <v>1291</v>
      </c>
    </row>
    <row r="922" spans="1:10" ht="14.65" customHeight="1" x14ac:dyDescent="0.25">
      <c r="A922" s="358" t="s">
        <v>1289</v>
      </c>
      <c r="B922" s="358" t="s">
        <v>2327</v>
      </c>
      <c r="C922" s="342" t="s">
        <v>2328</v>
      </c>
      <c r="D922" s="358" t="s">
        <v>1290</v>
      </c>
      <c r="E922" s="338" t="s">
        <v>2307</v>
      </c>
      <c r="F922" s="358" t="s">
        <v>2329</v>
      </c>
      <c r="G922" s="358" t="s">
        <v>621</v>
      </c>
      <c r="H922" s="342">
        <v>2021</v>
      </c>
      <c r="I922" s="358">
        <v>72183.811000000002</v>
      </c>
      <c r="J922" s="357" t="s">
        <v>1291</v>
      </c>
    </row>
    <row r="923" spans="1:10" ht="14.65" customHeight="1" x14ac:dyDescent="0.25">
      <c r="A923" s="358" t="s">
        <v>1289</v>
      </c>
      <c r="B923" s="358" t="s">
        <v>2327</v>
      </c>
      <c r="C923" s="342" t="s">
        <v>2328</v>
      </c>
      <c r="D923" s="358" t="s">
        <v>1290</v>
      </c>
      <c r="E923" s="338" t="s">
        <v>2307</v>
      </c>
      <c r="F923" s="358" t="s">
        <v>2330</v>
      </c>
      <c r="G923" s="358" t="s">
        <v>621</v>
      </c>
      <c r="H923" s="342">
        <v>2021</v>
      </c>
      <c r="I923" s="358">
        <v>69468.653999999995</v>
      </c>
      <c r="J923" s="357" t="s">
        <v>1291</v>
      </c>
    </row>
    <row r="924" spans="1:10" ht="14.65" customHeight="1" x14ac:dyDescent="0.25">
      <c r="A924" s="358" t="s">
        <v>1289</v>
      </c>
      <c r="B924" s="358" t="s">
        <v>2327</v>
      </c>
      <c r="C924" s="342" t="s">
        <v>2328</v>
      </c>
      <c r="D924" s="358" t="s">
        <v>1290</v>
      </c>
      <c r="E924" s="338" t="s">
        <v>2307</v>
      </c>
      <c r="F924" s="358" t="s">
        <v>2331</v>
      </c>
      <c r="G924" s="358" t="s">
        <v>621</v>
      </c>
      <c r="H924" s="342">
        <v>2021</v>
      </c>
      <c r="I924" s="358">
        <v>13993.531000000001</v>
      </c>
      <c r="J924" s="357" t="s">
        <v>1291</v>
      </c>
    </row>
    <row r="925" spans="1:10" ht="14.65" customHeight="1" x14ac:dyDescent="0.25">
      <c r="A925" s="358" t="s">
        <v>1289</v>
      </c>
      <c r="B925" s="358" t="s">
        <v>2327</v>
      </c>
      <c r="C925" s="342" t="s">
        <v>2328</v>
      </c>
      <c r="D925" s="358" t="s">
        <v>1290</v>
      </c>
      <c r="E925" s="338" t="s">
        <v>2307</v>
      </c>
      <c r="F925" s="358" t="s">
        <v>2332</v>
      </c>
      <c r="G925" s="358" t="s">
        <v>621</v>
      </c>
      <c r="H925" s="342">
        <v>2021</v>
      </c>
      <c r="I925" s="358">
        <v>7265.5519999999997</v>
      </c>
      <c r="J925" s="357" t="s">
        <v>1291</v>
      </c>
    </row>
    <row r="926" spans="1:10" ht="14.65" customHeight="1" x14ac:dyDescent="0.25">
      <c r="A926" s="358" t="s">
        <v>1289</v>
      </c>
      <c r="B926" s="358" t="s">
        <v>2327</v>
      </c>
      <c r="C926" s="342" t="s">
        <v>2328</v>
      </c>
      <c r="D926" s="358" t="s">
        <v>1290</v>
      </c>
      <c r="E926" s="338" t="s">
        <v>2307</v>
      </c>
      <c r="F926" s="358" t="s">
        <v>2333</v>
      </c>
      <c r="G926" s="358" t="s">
        <v>621</v>
      </c>
      <c r="H926" s="342">
        <v>2021</v>
      </c>
      <c r="I926" s="358">
        <v>48209.571000000004</v>
      </c>
      <c r="J926" s="357" t="s">
        <v>1291</v>
      </c>
    </row>
    <row r="927" spans="1:10" ht="14.65" customHeight="1" x14ac:dyDescent="0.25">
      <c r="A927" s="358" t="s">
        <v>1289</v>
      </c>
      <c r="B927" s="358" t="s">
        <v>2327</v>
      </c>
      <c r="C927" s="342" t="s">
        <v>2328</v>
      </c>
      <c r="D927" s="358" t="s">
        <v>1290</v>
      </c>
      <c r="E927" s="338" t="s">
        <v>2307</v>
      </c>
      <c r="F927" s="358" t="s">
        <v>2334</v>
      </c>
      <c r="G927" s="358" t="s">
        <v>621</v>
      </c>
      <c r="H927" s="342">
        <v>2021</v>
      </c>
      <c r="I927" s="358">
        <v>2715.1570000000002</v>
      </c>
      <c r="J927" s="357" t="s">
        <v>1291</v>
      </c>
    </row>
    <row r="928" spans="1:10" ht="14.65" customHeight="1" x14ac:dyDescent="0.25">
      <c r="A928" s="358" t="s">
        <v>1289</v>
      </c>
      <c r="B928" s="358" t="s">
        <v>2327</v>
      </c>
      <c r="C928" s="342" t="s">
        <v>2328</v>
      </c>
      <c r="D928" s="358" t="s">
        <v>1290</v>
      </c>
      <c r="E928" s="338" t="s">
        <v>2307</v>
      </c>
      <c r="F928" s="358" t="s">
        <v>2335</v>
      </c>
      <c r="G928" s="358" t="s">
        <v>621</v>
      </c>
      <c r="H928" s="342">
        <v>2021</v>
      </c>
      <c r="I928" s="358">
        <v>2390.8809999999999</v>
      </c>
      <c r="J928" s="357" t="s">
        <v>1291</v>
      </c>
    </row>
    <row r="929" spans="1:10" ht="14.65" customHeight="1" x14ac:dyDescent="0.25">
      <c r="A929" s="358" t="s">
        <v>1289</v>
      </c>
      <c r="B929" s="358" t="s">
        <v>2327</v>
      </c>
      <c r="C929" s="342" t="s">
        <v>2328</v>
      </c>
      <c r="D929" s="358" t="s">
        <v>1290</v>
      </c>
      <c r="E929" s="338" t="s">
        <v>2307</v>
      </c>
      <c r="F929" s="358" t="s">
        <v>2336</v>
      </c>
      <c r="G929" s="358" t="s">
        <v>621</v>
      </c>
      <c r="H929" s="342">
        <v>2021</v>
      </c>
      <c r="I929" s="358">
        <v>324.27600000000001</v>
      </c>
      <c r="J929" s="357" t="s">
        <v>1291</v>
      </c>
    </row>
    <row r="930" spans="1:10" ht="14.65" customHeight="1" x14ac:dyDescent="0.25">
      <c r="A930" s="358" t="s">
        <v>1289</v>
      </c>
      <c r="B930" s="358" t="s">
        <v>2327</v>
      </c>
      <c r="C930" s="342" t="s">
        <v>2328</v>
      </c>
      <c r="D930" s="358" t="s">
        <v>1290</v>
      </c>
      <c r="E930" s="338" t="s">
        <v>2307</v>
      </c>
      <c r="F930" s="358" t="s">
        <v>2337</v>
      </c>
      <c r="G930" s="358" t="s">
        <v>621</v>
      </c>
      <c r="H930" s="342">
        <v>2021</v>
      </c>
      <c r="I930" s="358" t="s">
        <v>226</v>
      </c>
      <c r="J930" s="357" t="s">
        <v>1291</v>
      </c>
    </row>
    <row r="931" spans="1:10" ht="14.65" customHeight="1" x14ac:dyDescent="0.25">
      <c r="A931" s="358" t="s">
        <v>1289</v>
      </c>
      <c r="B931" s="358" t="s">
        <v>2327</v>
      </c>
      <c r="C931" s="342" t="s">
        <v>2328</v>
      </c>
      <c r="D931" s="358" t="s">
        <v>1290</v>
      </c>
      <c r="E931" s="338" t="s">
        <v>2307</v>
      </c>
      <c r="F931" s="358" t="s">
        <v>2338</v>
      </c>
      <c r="G931" s="358" t="s">
        <v>621</v>
      </c>
      <c r="H931" s="342">
        <v>2021</v>
      </c>
      <c r="I931" s="358">
        <v>6082.0730000000003</v>
      </c>
      <c r="J931" s="357" t="s">
        <v>1291</v>
      </c>
    </row>
    <row r="932" spans="1:10" ht="14.65" customHeight="1" x14ac:dyDescent="0.25">
      <c r="A932" s="358" t="s">
        <v>1289</v>
      </c>
      <c r="B932" s="358" t="s">
        <v>2327</v>
      </c>
      <c r="C932" s="342" t="s">
        <v>2328</v>
      </c>
      <c r="D932" s="358" t="s">
        <v>1290</v>
      </c>
      <c r="E932" s="338" t="s">
        <v>2307</v>
      </c>
      <c r="F932" s="358" t="s">
        <v>2339</v>
      </c>
      <c r="G932" s="358" t="s">
        <v>621</v>
      </c>
      <c r="H932" s="342">
        <v>2021</v>
      </c>
      <c r="I932" s="358">
        <v>6260.3459999999995</v>
      </c>
      <c r="J932" s="357" t="s">
        <v>1291</v>
      </c>
    </row>
    <row r="933" spans="1:10" ht="14.65" customHeight="1" x14ac:dyDescent="0.25">
      <c r="A933" s="358" t="s">
        <v>1289</v>
      </c>
      <c r="B933" s="358" t="s">
        <v>2327</v>
      </c>
      <c r="C933" s="342" t="s">
        <v>2328</v>
      </c>
      <c r="D933" s="358" t="s">
        <v>1290</v>
      </c>
      <c r="E933" s="338" t="s">
        <v>2307</v>
      </c>
      <c r="F933" s="358" t="s">
        <v>2340</v>
      </c>
      <c r="G933" s="358" t="s">
        <v>621</v>
      </c>
      <c r="H933" s="342">
        <v>2021</v>
      </c>
      <c r="I933" s="358">
        <v>-178.273</v>
      </c>
      <c r="J933" s="357" t="s">
        <v>1291</v>
      </c>
    </row>
    <row r="934" spans="1:10" ht="14.65" customHeight="1" x14ac:dyDescent="0.25">
      <c r="A934" s="358" t="s">
        <v>1289</v>
      </c>
      <c r="B934" s="358" t="s">
        <v>2327</v>
      </c>
      <c r="C934" s="342" t="s">
        <v>2328</v>
      </c>
      <c r="D934" s="358" t="s">
        <v>1290</v>
      </c>
      <c r="E934" s="338" t="s">
        <v>2307</v>
      </c>
      <c r="F934" s="358" t="s">
        <v>2341</v>
      </c>
      <c r="G934" s="358" t="s">
        <v>621</v>
      </c>
      <c r="H934" s="342">
        <v>2021</v>
      </c>
      <c r="I934" s="358">
        <v>115.184</v>
      </c>
      <c r="J934" s="357" t="s">
        <v>1291</v>
      </c>
    </row>
    <row r="935" spans="1:10" ht="14.65" customHeight="1" x14ac:dyDescent="0.25">
      <c r="A935" s="358" t="s">
        <v>1289</v>
      </c>
      <c r="B935" s="358" t="s">
        <v>2327</v>
      </c>
      <c r="C935" s="342" t="s">
        <v>2328</v>
      </c>
      <c r="D935" s="358" t="s">
        <v>1290</v>
      </c>
      <c r="E935" s="338" t="s">
        <v>2307</v>
      </c>
      <c r="F935" s="358" t="s">
        <v>2342</v>
      </c>
      <c r="G935" s="358" t="s">
        <v>621</v>
      </c>
      <c r="H935" s="342">
        <v>2021</v>
      </c>
      <c r="I935" s="358">
        <v>2.6789999999999998</v>
      </c>
      <c r="J935" s="357" t="s">
        <v>1291</v>
      </c>
    </row>
    <row r="936" spans="1:10" ht="14.65" customHeight="1" x14ac:dyDescent="0.25">
      <c r="A936" s="358" t="s">
        <v>1289</v>
      </c>
      <c r="B936" s="358" t="s">
        <v>2327</v>
      </c>
      <c r="C936" s="342" t="s">
        <v>2328</v>
      </c>
      <c r="D936" s="358" t="s">
        <v>1290</v>
      </c>
      <c r="E936" s="338" t="s">
        <v>2307</v>
      </c>
      <c r="F936" s="358" t="s">
        <v>2343</v>
      </c>
      <c r="G936" s="358" t="s">
        <v>621</v>
      </c>
      <c r="H936" s="342">
        <v>2021</v>
      </c>
      <c r="I936" s="358">
        <v>56.683999999999997</v>
      </c>
      <c r="J936" s="357" t="s">
        <v>1291</v>
      </c>
    </row>
    <row r="937" spans="1:10" ht="14.65" customHeight="1" x14ac:dyDescent="0.25">
      <c r="A937" s="358" t="s">
        <v>1289</v>
      </c>
      <c r="B937" s="358" t="s">
        <v>2327</v>
      </c>
      <c r="C937" s="342" t="s">
        <v>2328</v>
      </c>
      <c r="D937" s="358" t="s">
        <v>1290</v>
      </c>
      <c r="E937" s="338" t="s">
        <v>2307</v>
      </c>
      <c r="F937" s="358" t="s">
        <v>2344</v>
      </c>
      <c r="G937" s="358" t="s">
        <v>621</v>
      </c>
      <c r="H937" s="342">
        <v>2021</v>
      </c>
      <c r="I937" s="358">
        <v>55.820999999999998</v>
      </c>
      <c r="J937" s="357" t="s">
        <v>1291</v>
      </c>
    </row>
    <row r="938" spans="1:10" ht="14.65" customHeight="1" x14ac:dyDescent="0.25">
      <c r="A938" s="358" t="s">
        <v>1289</v>
      </c>
      <c r="B938" s="358" t="s">
        <v>2327</v>
      </c>
      <c r="C938" s="342" t="s">
        <v>2328</v>
      </c>
      <c r="D938" s="358" t="s">
        <v>1290</v>
      </c>
      <c r="E938" s="338" t="s">
        <v>2307</v>
      </c>
      <c r="F938" s="358" t="s">
        <v>2345</v>
      </c>
      <c r="G938" s="358" t="s">
        <v>621</v>
      </c>
      <c r="H938" s="342">
        <v>2021</v>
      </c>
      <c r="I938" s="358">
        <v>71442.172999999995</v>
      </c>
      <c r="J938" s="357" t="s">
        <v>1291</v>
      </c>
    </row>
    <row r="939" spans="1:10" ht="14.65" customHeight="1" x14ac:dyDescent="0.25">
      <c r="A939" s="358" t="s">
        <v>1289</v>
      </c>
      <c r="B939" s="358" t="s">
        <v>2327</v>
      </c>
      <c r="C939" s="342" t="s">
        <v>2328</v>
      </c>
      <c r="D939" s="358" t="s">
        <v>1290</v>
      </c>
      <c r="E939" s="338" t="s">
        <v>2307</v>
      </c>
      <c r="F939" s="358" t="s">
        <v>2346</v>
      </c>
      <c r="G939" s="358" t="s">
        <v>621</v>
      </c>
      <c r="H939" s="342">
        <v>2021</v>
      </c>
      <c r="I939" s="358">
        <v>11632.8</v>
      </c>
      <c r="J939" s="357" t="s">
        <v>1291</v>
      </c>
    </row>
    <row r="940" spans="1:10" ht="14.65" customHeight="1" x14ac:dyDescent="0.25">
      <c r="A940" s="358" t="s">
        <v>1289</v>
      </c>
      <c r="B940" s="358" t="s">
        <v>2327</v>
      </c>
      <c r="C940" s="342" t="s">
        <v>2328</v>
      </c>
      <c r="D940" s="358" t="s">
        <v>1290</v>
      </c>
      <c r="E940" s="338" t="s">
        <v>2307</v>
      </c>
      <c r="F940" s="358" t="s">
        <v>2347</v>
      </c>
      <c r="G940" s="358" t="s">
        <v>621</v>
      </c>
      <c r="H940" s="342">
        <v>2021</v>
      </c>
      <c r="I940" s="358">
        <v>54301.09</v>
      </c>
      <c r="J940" s="357" t="s">
        <v>1291</v>
      </c>
    </row>
    <row r="941" spans="1:10" ht="14.65" customHeight="1" x14ac:dyDescent="0.25">
      <c r="A941" s="358" t="s">
        <v>1289</v>
      </c>
      <c r="B941" s="358" t="s">
        <v>2327</v>
      </c>
      <c r="C941" s="342" t="s">
        <v>2328</v>
      </c>
      <c r="D941" s="358" t="s">
        <v>1290</v>
      </c>
      <c r="E941" s="338" t="s">
        <v>2307</v>
      </c>
      <c r="F941" s="358" t="s">
        <v>2348</v>
      </c>
      <c r="G941" s="358" t="s">
        <v>621</v>
      </c>
      <c r="H941" s="342">
        <v>2021</v>
      </c>
      <c r="I941" s="358">
        <v>339.18900000000002</v>
      </c>
      <c r="J941" s="357" t="s">
        <v>1291</v>
      </c>
    </row>
    <row r="942" spans="1:10" ht="14.65" customHeight="1" x14ac:dyDescent="0.25">
      <c r="A942" s="358" t="s">
        <v>1289</v>
      </c>
      <c r="B942" s="358" t="s">
        <v>2327</v>
      </c>
      <c r="C942" s="342" t="s">
        <v>2328</v>
      </c>
      <c r="D942" s="358" t="s">
        <v>1290</v>
      </c>
      <c r="E942" s="338" t="s">
        <v>2307</v>
      </c>
      <c r="F942" s="358" t="s">
        <v>2349</v>
      </c>
      <c r="G942" s="358" t="s">
        <v>621</v>
      </c>
      <c r="H942" s="342">
        <v>2021</v>
      </c>
      <c r="I942" s="358">
        <v>619.48099999999999</v>
      </c>
      <c r="J942" s="357" t="s">
        <v>1291</v>
      </c>
    </row>
    <row r="943" spans="1:10" ht="14.65" customHeight="1" x14ac:dyDescent="0.25">
      <c r="A943" s="358" t="s">
        <v>1289</v>
      </c>
      <c r="B943" s="358" t="s">
        <v>2327</v>
      </c>
      <c r="C943" s="342" t="s">
        <v>2328</v>
      </c>
      <c r="D943" s="358" t="s">
        <v>1290</v>
      </c>
      <c r="E943" s="338" t="s">
        <v>2307</v>
      </c>
      <c r="F943" s="358" t="s">
        <v>2350</v>
      </c>
      <c r="G943" s="358" t="s">
        <v>621</v>
      </c>
      <c r="H943" s="342">
        <v>2021</v>
      </c>
      <c r="I943" s="358">
        <v>12.675000000000001</v>
      </c>
      <c r="J943" s="357" t="s">
        <v>1291</v>
      </c>
    </row>
    <row r="944" spans="1:10" ht="14.65" customHeight="1" x14ac:dyDescent="0.25">
      <c r="A944" s="358" t="s">
        <v>1289</v>
      </c>
      <c r="B944" s="358" t="s">
        <v>2327</v>
      </c>
      <c r="C944" s="342" t="s">
        <v>2328</v>
      </c>
      <c r="D944" s="358" t="s">
        <v>1290</v>
      </c>
      <c r="E944" s="338" t="s">
        <v>2307</v>
      </c>
      <c r="F944" s="358" t="s">
        <v>2351</v>
      </c>
      <c r="G944" s="358" t="s">
        <v>621</v>
      </c>
      <c r="H944" s="342">
        <v>2021</v>
      </c>
      <c r="I944" s="358">
        <v>194.69200000000001</v>
      </c>
      <c r="J944" s="357" t="s">
        <v>1291</v>
      </c>
    </row>
    <row r="945" spans="1:10" ht="14.65" customHeight="1" x14ac:dyDescent="0.25">
      <c r="A945" s="358" t="s">
        <v>1289</v>
      </c>
      <c r="B945" s="358" t="s">
        <v>2327</v>
      </c>
      <c r="C945" s="342" t="s">
        <v>2328</v>
      </c>
      <c r="D945" s="358" t="s">
        <v>1290</v>
      </c>
      <c r="E945" s="338" t="s">
        <v>2307</v>
      </c>
      <c r="F945" s="358" t="s">
        <v>2352</v>
      </c>
      <c r="G945" s="358" t="s">
        <v>621</v>
      </c>
      <c r="H945" s="342">
        <v>2021</v>
      </c>
      <c r="I945" s="358">
        <v>4694.1099999999997</v>
      </c>
      <c r="J945" s="357" t="s">
        <v>1291</v>
      </c>
    </row>
    <row r="946" spans="1:10" ht="14.65" customHeight="1" x14ac:dyDescent="0.25">
      <c r="A946" s="358" t="s">
        <v>1289</v>
      </c>
      <c r="B946" s="358" t="s">
        <v>2327</v>
      </c>
      <c r="C946" s="342" t="s">
        <v>2328</v>
      </c>
      <c r="D946" s="358" t="s">
        <v>1290</v>
      </c>
      <c r="E946" s="338" t="s">
        <v>2307</v>
      </c>
      <c r="F946" s="358" t="s">
        <v>2353</v>
      </c>
      <c r="G946" s="358" t="s">
        <v>621</v>
      </c>
      <c r="H946" s="342">
        <v>2021</v>
      </c>
      <c r="I946" s="358" t="s">
        <v>226</v>
      </c>
      <c r="J946" s="357" t="s">
        <v>1291</v>
      </c>
    </row>
    <row r="947" spans="1:10" ht="14.65" customHeight="1" x14ac:dyDescent="0.25">
      <c r="A947" s="358" t="s">
        <v>1289</v>
      </c>
      <c r="B947" s="358" t="s">
        <v>2327</v>
      </c>
      <c r="C947" s="342" t="s">
        <v>2328</v>
      </c>
      <c r="D947" s="358" t="s">
        <v>1290</v>
      </c>
      <c r="E947" s="338" t="s">
        <v>2307</v>
      </c>
      <c r="F947" s="358" t="s">
        <v>2354</v>
      </c>
      <c r="G947" s="358" t="s">
        <v>621</v>
      </c>
      <c r="H947" s="342">
        <v>2021</v>
      </c>
      <c r="I947" s="358" t="s">
        <v>226</v>
      </c>
      <c r="J947" s="357" t="s">
        <v>1291</v>
      </c>
    </row>
    <row r="948" spans="1:10" ht="14.65" customHeight="1" x14ac:dyDescent="0.25">
      <c r="A948" s="358" t="s">
        <v>1289</v>
      </c>
      <c r="B948" s="358" t="s">
        <v>2327</v>
      </c>
      <c r="C948" s="342" t="s">
        <v>2328</v>
      </c>
      <c r="D948" s="358" t="s">
        <v>1290</v>
      </c>
      <c r="E948" s="338" t="s">
        <v>2307</v>
      </c>
      <c r="F948" s="358" t="s">
        <v>2355</v>
      </c>
      <c r="G948" s="358" t="s">
        <v>621</v>
      </c>
      <c r="H948" s="342">
        <v>2021</v>
      </c>
      <c r="I948" s="358">
        <v>4941.768</v>
      </c>
      <c r="J948" s="357" t="s">
        <v>1291</v>
      </c>
    </row>
    <row r="949" spans="1:10" ht="14.65" customHeight="1" x14ac:dyDescent="0.25">
      <c r="A949" s="358" t="s">
        <v>1289</v>
      </c>
      <c r="B949" s="358" t="s">
        <v>2327</v>
      </c>
      <c r="C949" s="342" t="s">
        <v>2328</v>
      </c>
      <c r="D949" s="358" t="s">
        <v>1290</v>
      </c>
      <c r="E949" s="338" t="s">
        <v>2307</v>
      </c>
      <c r="F949" s="358" t="s">
        <v>2356</v>
      </c>
      <c r="G949" s="358" t="s">
        <v>621</v>
      </c>
      <c r="H949" s="342">
        <v>2021</v>
      </c>
      <c r="I949" s="358">
        <v>4941.768</v>
      </c>
      <c r="J949" s="357" t="s">
        <v>1291</v>
      </c>
    </row>
    <row r="950" spans="1:10" ht="14.65" customHeight="1" x14ac:dyDescent="0.25">
      <c r="A950" s="358" t="s">
        <v>1289</v>
      </c>
      <c r="B950" s="358" t="s">
        <v>2327</v>
      </c>
      <c r="C950" s="342" t="s">
        <v>2328</v>
      </c>
      <c r="D950" s="358" t="s">
        <v>1290</v>
      </c>
      <c r="E950" s="338" t="s">
        <v>2307</v>
      </c>
      <c r="F950" s="358" t="s">
        <v>2357</v>
      </c>
      <c r="G950" s="358" t="s">
        <v>621</v>
      </c>
      <c r="H950" s="342">
        <v>2021</v>
      </c>
      <c r="I950" s="358" t="s">
        <v>4</v>
      </c>
      <c r="J950" s="357" t="s">
        <v>1291</v>
      </c>
    </row>
    <row r="951" spans="1:10" ht="14.65" customHeight="1" x14ac:dyDescent="0.25">
      <c r="A951" s="358" t="s">
        <v>1289</v>
      </c>
      <c r="B951" s="358" t="s">
        <v>2327</v>
      </c>
      <c r="C951" s="342" t="s">
        <v>2328</v>
      </c>
      <c r="D951" s="358" t="s">
        <v>1290</v>
      </c>
      <c r="E951" s="338" t="s">
        <v>2307</v>
      </c>
      <c r="F951" s="358" t="s">
        <v>2358</v>
      </c>
      <c r="G951" s="358" t="s">
        <v>621</v>
      </c>
      <c r="H951" s="342">
        <v>2021</v>
      </c>
      <c r="I951" s="358" t="s">
        <v>226</v>
      </c>
      <c r="J951" s="357" t="s">
        <v>1291</v>
      </c>
    </row>
    <row r="952" spans="1:10" ht="14.65" customHeight="1" x14ac:dyDescent="0.25">
      <c r="A952" s="358" t="s">
        <v>1289</v>
      </c>
      <c r="B952" s="358" t="s">
        <v>2327</v>
      </c>
      <c r="C952" s="342" t="s">
        <v>2328</v>
      </c>
      <c r="D952" s="358" t="s">
        <v>1290</v>
      </c>
      <c r="E952" s="338" t="s">
        <v>2307</v>
      </c>
      <c r="F952" s="358" t="s">
        <v>2359</v>
      </c>
      <c r="G952" s="358" t="s">
        <v>621</v>
      </c>
      <c r="H952" s="342">
        <v>2021</v>
      </c>
      <c r="I952" s="358">
        <v>7500.0159999999996</v>
      </c>
      <c r="J952" s="357" t="s">
        <v>1291</v>
      </c>
    </row>
    <row r="953" spans="1:10" ht="14.65" customHeight="1" x14ac:dyDescent="0.25">
      <c r="A953" s="358" t="s">
        <v>1289</v>
      </c>
      <c r="B953" s="358" t="s">
        <v>2327</v>
      </c>
      <c r="C953" s="342" t="s">
        <v>2328</v>
      </c>
      <c r="D953" s="358" t="s">
        <v>1290</v>
      </c>
      <c r="E953" s="338" t="s">
        <v>2307</v>
      </c>
      <c r="F953" s="358" t="s">
        <v>2360</v>
      </c>
      <c r="G953" s="358" t="s">
        <v>621</v>
      </c>
      <c r="H953" s="342">
        <v>2021</v>
      </c>
      <c r="I953" s="358">
        <v>12214.508</v>
      </c>
      <c r="J953" s="357" t="s">
        <v>1291</v>
      </c>
    </row>
    <row r="954" spans="1:10" ht="14.65" customHeight="1" x14ac:dyDescent="0.25">
      <c r="A954" s="358" t="s">
        <v>1289</v>
      </c>
      <c r="B954" s="358" t="s">
        <v>2327</v>
      </c>
      <c r="C954" s="342" t="s">
        <v>2328</v>
      </c>
      <c r="D954" s="358" t="s">
        <v>1290</v>
      </c>
      <c r="E954" s="338" t="s">
        <v>2307</v>
      </c>
      <c r="F954" s="358" t="s">
        <v>2361</v>
      </c>
      <c r="G954" s="358" t="s">
        <v>621</v>
      </c>
      <c r="H954" s="342">
        <v>2021</v>
      </c>
      <c r="I954" s="358">
        <v>66.570999999999998</v>
      </c>
      <c r="J954" s="357" t="s">
        <v>1291</v>
      </c>
    </row>
    <row r="955" spans="1:10" ht="14.65" customHeight="1" x14ac:dyDescent="0.25">
      <c r="A955" s="358" t="s">
        <v>1289</v>
      </c>
      <c r="B955" s="358" t="s">
        <v>2327</v>
      </c>
      <c r="C955" s="342" t="s">
        <v>2328</v>
      </c>
      <c r="D955" s="358" t="s">
        <v>1290</v>
      </c>
      <c r="E955" s="338" t="s">
        <v>2307</v>
      </c>
      <c r="F955" s="358" t="s">
        <v>2362</v>
      </c>
      <c r="G955" s="358" t="s">
        <v>621</v>
      </c>
      <c r="H955" s="342">
        <v>2021</v>
      </c>
      <c r="I955" s="358">
        <v>9.8140000000000001</v>
      </c>
      <c r="J955" s="357" t="s">
        <v>1291</v>
      </c>
    </row>
    <row r="956" spans="1:10" ht="14.65" customHeight="1" x14ac:dyDescent="0.25">
      <c r="A956" s="358" t="s">
        <v>1289</v>
      </c>
      <c r="B956" s="358" t="s">
        <v>2327</v>
      </c>
      <c r="C956" s="342" t="s">
        <v>2328</v>
      </c>
      <c r="D956" s="358" t="s">
        <v>1290</v>
      </c>
      <c r="E956" s="338" t="s">
        <v>2307</v>
      </c>
      <c r="F956" s="358" t="s">
        <v>2363</v>
      </c>
      <c r="G956" s="358" t="s">
        <v>621</v>
      </c>
      <c r="H956" s="342">
        <v>2021</v>
      </c>
      <c r="I956" s="358">
        <v>12.933999999999999</v>
      </c>
      <c r="J956" s="357" t="s">
        <v>1291</v>
      </c>
    </row>
    <row r="957" spans="1:10" ht="14.65" customHeight="1" x14ac:dyDescent="0.25">
      <c r="A957" s="358" t="s">
        <v>1289</v>
      </c>
      <c r="B957" s="358" t="s">
        <v>2327</v>
      </c>
      <c r="C957" s="342" t="s">
        <v>2328</v>
      </c>
      <c r="D957" s="358" t="s">
        <v>1290</v>
      </c>
      <c r="E957" s="338" t="s">
        <v>2307</v>
      </c>
      <c r="F957" s="358" t="s">
        <v>2364</v>
      </c>
      <c r="G957" s="358" t="s">
        <v>621</v>
      </c>
      <c r="H957" s="342">
        <v>2021</v>
      </c>
      <c r="I957" s="358">
        <v>43.823</v>
      </c>
      <c r="J957" s="357" t="s">
        <v>1291</v>
      </c>
    </row>
    <row r="958" spans="1:10" ht="14.65" customHeight="1" x14ac:dyDescent="0.25">
      <c r="A958" s="358" t="s">
        <v>1289</v>
      </c>
      <c r="B958" s="358" t="s">
        <v>2327</v>
      </c>
      <c r="C958" s="342" t="s">
        <v>2328</v>
      </c>
      <c r="D958" s="358" t="s">
        <v>1290</v>
      </c>
      <c r="E958" s="338" t="s">
        <v>2307</v>
      </c>
      <c r="F958" s="358" t="s">
        <v>2365</v>
      </c>
      <c r="G958" s="358" t="s">
        <v>621</v>
      </c>
      <c r="H958" s="342">
        <v>2021</v>
      </c>
      <c r="I958" s="358">
        <v>70515.251000000004</v>
      </c>
      <c r="J958" s="357" t="s">
        <v>1291</v>
      </c>
    </row>
    <row r="959" spans="1:10" ht="14.65" customHeight="1" x14ac:dyDescent="0.25">
      <c r="A959" s="358" t="s">
        <v>1289</v>
      </c>
      <c r="B959" s="358" t="s">
        <v>2327</v>
      </c>
      <c r="C959" s="342" t="s">
        <v>2328</v>
      </c>
      <c r="D959" s="358" t="s">
        <v>1290</v>
      </c>
      <c r="E959" s="338" t="s">
        <v>2307</v>
      </c>
      <c r="F959" s="358" t="s">
        <v>2366</v>
      </c>
      <c r="G959" s="358" t="s">
        <v>621</v>
      </c>
      <c r="H959" s="342">
        <v>2021</v>
      </c>
      <c r="I959" s="358">
        <v>20484.311000000002</v>
      </c>
      <c r="J959" s="357" t="s">
        <v>1291</v>
      </c>
    </row>
    <row r="960" spans="1:10" ht="14.65" customHeight="1" x14ac:dyDescent="0.25">
      <c r="A960" s="358" t="s">
        <v>1289</v>
      </c>
      <c r="B960" s="358" t="s">
        <v>2327</v>
      </c>
      <c r="C960" s="342" t="s">
        <v>2328</v>
      </c>
      <c r="D960" s="358" t="s">
        <v>1290</v>
      </c>
      <c r="E960" s="338" t="s">
        <v>2307</v>
      </c>
      <c r="F960" s="358" t="s">
        <v>2367</v>
      </c>
      <c r="G960" s="358" t="s">
        <v>621</v>
      </c>
      <c r="H960" s="342">
        <v>2021</v>
      </c>
      <c r="I960" s="358">
        <v>19776.349999999999</v>
      </c>
      <c r="J960" s="357" t="s">
        <v>1291</v>
      </c>
    </row>
    <row r="961" spans="1:10" ht="14.65" customHeight="1" x14ac:dyDescent="0.25">
      <c r="A961" s="358" t="s">
        <v>1289</v>
      </c>
      <c r="B961" s="358" t="s">
        <v>2327</v>
      </c>
      <c r="C961" s="342" t="s">
        <v>2328</v>
      </c>
      <c r="D961" s="358" t="s">
        <v>1290</v>
      </c>
      <c r="E961" s="338" t="s">
        <v>2307</v>
      </c>
      <c r="F961" s="358" t="s">
        <v>2368</v>
      </c>
      <c r="G961" s="358" t="s">
        <v>621</v>
      </c>
      <c r="H961" s="342">
        <v>2021</v>
      </c>
      <c r="I961" s="358">
        <v>531.89800000000002</v>
      </c>
      <c r="J961" s="357" t="s">
        <v>1291</v>
      </c>
    </row>
    <row r="962" spans="1:10" ht="14.65" customHeight="1" x14ac:dyDescent="0.25">
      <c r="A962" s="358" t="s">
        <v>1289</v>
      </c>
      <c r="B962" s="358" t="s">
        <v>2327</v>
      </c>
      <c r="C962" s="342" t="s">
        <v>2328</v>
      </c>
      <c r="D962" s="358" t="s">
        <v>1290</v>
      </c>
      <c r="E962" s="338" t="s">
        <v>2307</v>
      </c>
      <c r="F962" s="358" t="s">
        <v>2369</v>
      </c>
      <c r="G962" s="358" t="s">
        <v>621</v>
      </c>
      <c r="H962" s="342">
        <v>2021</v>
      </c>
      <c r="I962" s="358">
        <v>176.06299999999999</v>
      </c>
      <c r="J962" s="357" t="s">
        <v>1291</v>
      </c>
    </row>
    <row r="963" spans="1:10" ht="14.65" customHeight="1" x14ac:dyDescent="0.25">
      <c r="A963" s="358" t="s">
        <v>1289</v>
      </c>
      <c r="B963" s="358" t="s">
        <v>2327</v>
      </c>
      <c r="C963" s="342" t="s">
        <v>2328</v>
      </c>
      <c r="D963" s="358" t="s">
        <v>1290</v>
      </c>
      <c r="E963" s="338" t="s">
        <v>2307</v>
      </c>
      <c r="F963" s="358" t="s">
        <v>2370</v>
      </c>
      <c r="G963" s="358" t="s">
        <v>621</v>
      </c>
      <c r="H963" s="342">
        <v>2021</v>
      </c>
      <c r="I963" s="358">
        <v>49561.23</v>
      </c>
      <c r="J963" s="357" t="s">
        <v>1291</v>
      </c>
    </row>
    <row r="964" spans="1:10" ht="14.65" customHeight="1" x14ac:dyDescent="0.25">
      <c r="A964" s="358" t="s">
        <v>1289</v>
      </c>
      <c r="B964" s="358" t="s">
        <v>2327</v>
      </c>
      <c r="C964" s="342" t="s">
        <v>2328</v>
      </c>
      <c r="D964" s="358" t="s">
        <v>1290</v>
      </c>
      <c r="E964" s="338" t="s">
        <v>2307</v>
      </c>
      <c r="F964" s="358" t="s">
        <v>2371</v>
      </c>
      <c r="G964" s="358" t="s">
        <v>621</v>
      </c>
      <c r="H964" s="342">
        <v>2021</v>
      </c>
      <c r="I964" s="358">
        <v>843.96500000000003</v>
      </c>
      <c r="J964" s="357" t="s">
        <v>1291</v>
      </c>
    </row>
    <row r="965" spans="1:10" ht="14.65" customHeight="1" x14ac:dyDescent="0.25">
      <c r="A965" s="358" t="s">
        <v>1289</v>
      </c>
      <c r="B965" s="358" t="s">
        <v>2327</v>
      </c>
      <c r="C965" s="342" t="s">
        <v>2328</v>
      </c>
      <c r="D965" s="358" t="s">
        <v>1290</v>
      </c>
      <c r="E965" s="338" t="s">
        <v>2307</v>
      </c>
      <c r="F965" s="358" t="s">
        <v>2372</v>
      </c>
      <c r="G965" s="358" t="s">
        <v>621</v>
      </c>
      <c r="H965" s="342">
        <v>2021</v>
      </c>
      <c r="I965" s="358">
        <v>48717.264999999999</v>
      </c>
      <c r="J965" s="357" t="s">
        <v>1291</v>
      </c>
    </row>
    <row r="966" spans="1:10" ht="14.65" customHeight="1" x14ac:dyDescent="0.25">
      <c r="A966" s="358" t="s">
        <v>1289</v>
      </c>
      <c r="B966" s="358" t="s">
        <v>2327</v>
      </c>
      <c r="C966" s="342" t="s">
        <v>2328</v>
      </c>
      <c r="D966" s="358" t="s">
        <v>1290</v>
      </c>
      <c r="E966" s="338" t="s">
        <v>2307</v>
      </c>
      <c r="F966" s="358" t="s">
        <v>2373</v>
      </c>
      <c r="G966" s="358" t="s">
        <v>621</v>
      </c>
      <c r="H966" s="342">
        <v>2021</v>
      </c>
      <c r="I966" s="358">
        <v>469.71</v>
      </c>
      <c r="J966" s="357" t="s">
        <v>1291</v>
      </c>
    </row>
    <row r="967" spans="1:10" ht="14.65" customHeight="1" x14ac:dyDescent="0.25">
      <c r="A967" s="358" t="s">
        <v>1289</v>
      </c>
      <c r="B967" s="358" t="s">
        <v>2327</v>
      </c>
      <c r="C967" s="342" t="s">
        <v>2328</v>
      </c>
      <c r="D967" s="358" t="s">
        <v>1290</v>
      </c>
      <c r="E967" s="338" t="s">
        <v>2307</v>
      </c>
      <c r="F967" s="358" t="s">
        <v>2373</v>
      </c>
      <c r="G967" s="358" t="s">
        <v>621</v>
      </c>
      <c r="H967" s="342">
        <v>2021</v>
      </c>
      <c r="I967" s="358">
        <v>469.71</v>
      </c>
      <c r="J967" s="357" t="s">
        <v>1291</v>
      </c>
    </row>
    <row r="968" spans="1:10" ht="14.65" customHeight="1" x14ac:dyDescent="0.25">
      <c r="A968" s="358" t="s">
        <v>1289</v>
      </c>
      <c r="B968" s="358" t="s">
        <v>2327</v>
      </c>
      <c r="C968" s="342" t="s">
        <v>2328</v>
      </c>
      <c r="D968" s="358" t="s">
        <v>1290</v>
      </c>
      <c r="E968" s="338" t="s">
        <v>2307</v>
      </c>
      <c r="F968" s="358" t="s">
        <v>2329</v>
      </c>
      <c r="G968" s="358" t="s">
        <v>621</v>
      </c>
      <c r="H968" s="342">
        <v>2022</v>
      </c>
      <c r="I968" s="358">
        <v>66885.899000000005</v>
      </c>
      <c r="J968" s="357" t="s">
        <v>591</v>
      </c>
    </row>
    <row r="969" spans="1:10" ht="14.65" customHeight="1" x14ac:dyDescent="0.25">
      <c r="A969" s="358" t="s">
        <v>1289</v>
      </c>
      <c r="B969" s="358" t="s">
        <v>2327</v>
      </c>
      <c r="C969" s="342" t="s">
        <v>2328</v>
      </c>
      <c r="D969" s="358" t="s">
        <v>1290</v>
      </c>
      <c r="E969" s="338" t="s">
        <v>2307</v>
      </c>
      <c r="F969" s="358" t="s">
        <v>2330</v>
      </c>
      <c r="G969" s="358" t="s">
        <v>621</v>
      </c>
      <c r="H969" s="342">
        <v>2022</v>
      </c>
      <c r="I969" s="358">
        <v>64293.35</v>
      </c>
      <c r="J969" s="357" t="s">
        <v>591</v>
      </c>
    </row>
    <row r="970" spans="1:10" ht="14.65" customHeight="1" x14ac:dyDescent="0.25">
      <c r="A970" s="358" t="s">
        <v>1289</v>
      </c>
      <c r="B970" s="358" t="s">
        <v>2327</v>
      </c>
      <c r="C970" s="342" t="s">
        <v>2328</v>
      </c>
      <c r="D970" s="358" t="s">
        <v>1290</v>
      </c>
      <c r="E970" s="338" t="s">
        <v>2307</v>
      </c>
      <c r="F970" s="358" t="s">
        <v>2331</v>
      </c>
      <c r="G970" s="358" t="s">
        <v>621</v>
      </c>
      <c r="H970" s="342">
        <v>2022</v>
      </c>
      <c r="I970" s="358">
        <v>12950.686</v>
      </c>
      <c r="J970" s="357" t="s">
        <v>591</v>
      </c>
    </row>
    <row r="971" spans="1:10" ht="14.65" customHeight="1" x14ac:dyDescent="0.25">
      <c r="A971" s="358" t="s">
        <v>1289</v>
      </c>
      <c r="B971" s="358" t="s">
        <v>2327</v>
      </c>
      <c r="C971" s="342" t="s">
        <v>2328</v>
      </c>
      <c r="D971" s="358" t="s">
        <v>1290</v>
      </c>
      <c r="E971" s="338" t="s">
        <v>2307</v>
      </c>
      <c r="F971" s="358" t="s">
        <v>2332</v>
      </c>
      <c r="G971" s="358" t="s">
        <v>621</v>
      </c>
      <c r="H971" s="342">
        <v>2022</v>
      </c>
      <c r="I971" s="358">
        <v>7407.3850000000002</v>
      </c>
      <c r="J971" s="357" t="s">
        <v>591</v>
      </c>
    </row>
    <row r="972" spans="1:10" ht="14.65" customHeight="1" x14ac:dyDescent="0.25">
      <c r="A972" s="358" t="s">
        <v>1289</v>
      </c>
      <c r="B972" s="358" t="s">
        <v>2327</v>
      </c>
      <c r="C972" s="342" t="s">
        <v>2328</v>
      </c>
      <c r="D972" s="358" t="s">
        <v>1290</v>
      </c>
      <c r="E972" s="338" t="s">
        <v>2307</v>
      </c>
      <c r="F972" s="358" t="s">
        <v>2333</v>
      </c>
      <c r="G972" s="358" t="s">
        <v>621</v>
      </c>
      <c r="H972" s="342">
        <v>2022</v>
      </c>
      <c r="I972" s="358">
        <v>43935.28</v>
      </c>
      <c r="J972" s="357" t="s">
        <v>591</v>
      </c>
    </row>
    <row r="973" spans="1:10" ht="14.65" customHeight="1" x14ac:dyDescent="0.25">
      <c r="A973" s="358" t="s">
        <v>1289</v>
      </c>
      <c r="B973" s="358" t="s">
        <v>2327</v>
      </c>
      <c r="C973" s="342" t="s">
        <v>2328</v>
      </c>
      <c r="D973" s="358" t="s">
        <v>1290</v>
      </c>
      <c r="E973" s="338" t="s">
        <v>2307</v>
      </c>
      <c r="F973" s="358" t="s">
        <v>2334</v>
      </c>
      <c r="G973" s="358" t="s">
        <v>621</v>
      </c>
      <c r="H973" s="342">
        <v>2022</v>
      </c>
      <c r="I973" s="358">
        <v>2592.549</v>
      </c>
      <c r="J973" s="357" t="s">
        <v>591</v>
      </c>
    </row>
    <row r="974" spans="1:10" ht="14.65" customHeight="1" x14ac:dyDescent="0.25">
      <c r="A974" s="358" t="s">
        <v>1289</v>
      </c>
      <c r="B974" s="358" t="s">
        <v>2327</v>
      </c>
      <c r="C974" s="342" t="s">
        <v>2328</v>
      </c>
      <c r="D974" s="358" t="s">
        <v>1290</v>
      </c>
      <c r="E974" s="338" t="s">
        <v>2307</v>
      </c>
      <c r="F974" s="358" t="s">
        <v>2335</v>
      </c>
      <c r="G974" s="358" t="s">
        <v>621</v>
      </c>
      <c r="H974" s="342">
        <v>2022</v>
      </c>
      <c r="I974" s="358">
        <v>2238.5369999999998</v>
      </c>
      <c r="J974" s="357" t="s">
        <v>591</v>
      </c>
    </row>
    <row r="975" spans="1:10" ht="14.65" customHeight="1" x14ac:dyDescent="0.25">
      <c r="A975" s="358" t="s">
        <v>1289</v>
      </c>
      <c r="B975" s="358" t="s">
        <v>2327</v>
      </c>
      <c r="C975" s="342" t="s">
        <v>2328</v>
      </c>
      <c r="D975" s="358" t="s">
        <v>1290</v>
      </c>
      <c r="E975" s="338" t="s">
        <v>2307</v>
      </c>
      <c r="F975" s="358" t="s">
        <v>2336</v>
      </c>
      <c r="G975" s="358" t="s">
        <v>621</v>
      </c>
      <c r="H975" s="342">
        <v>2022</v>
      </c>
      <c r="I975" s="358">
        <v>354.012</v>
      </c>
      <c r="J975" s="357" t="s">
        <v>591</v>
      </c>
    </row>
    <row r="976" spans="1:10" ht="14.65" customHeight="1" x14ac:dyDescent="0.25">
      <c r="A976" s="358" t="s">
        <v>1289</v>
      </c>
      <c r="B976" s="358" t="s">
        <v>2327</v>
      </c>
      <c r="C976" s="342" t="s">
        <v>2328</v>
      </c>
      <c r="D976" s="358" t="s">
        <v>1290</v>
      </c>
      <c r="E976" s="338" t="s">
        <v>2307</v>
      </c>
      <c r="F976" s="358" t="s">
        <v>2337</v>
      </c>
      <c r="G976" s="358" t="s">
        <v>621</v>
      </c>
      <c r="H976" s="342">
        <v>2022</v>
      </c>
      <c r="I976" s="358" t="s">
        <v>226</v>
      </c>
      <c r="J976" s="357" t="s">
        <v>591</v>
      </c>
    </row>
    <row r="977" spans="1:10" ht="14.65" customHeight="1" x14ac:dyDescent="0.25">
      <c r="A977" s="358" t="s">
        <v>1289</v>
      </c>
      <c r="B977" s="358" t="s">
        <v>2327</v>
      </c>
      <c r="C977" s="342" t="s">
        <v>2328</v>
      </c>
      <c r="D977" s="358" t="s">
        <v>1290</v>
      </c>
      <c r="E977" s="338" t="s">
        <v>2307</v>
      </c>
      <c r="F977" s="358" t="s">
        <v>2338</v>
      </c>
      <c r="G977" s="358" t="s">
        <v>621</v>
      </c>
      <c r="H977" s="342">
        <v>2022</v>
      </c>
      <c r="I977" s="358">
        <v>6111.1260000000002</v>
      </c>
      <c r="J977" s="357" t="s">
        <v>591</v>
      </c>
    </row>
    <row r="978" spans="1:10" ht="14.65" customHeight="1" x14ac:dyDescent="0.25">
      <c r="A978" s="358" t="s">
        <v>1289</v>
      </c>
      <c r="B978" s="358" t="s">
        <v>2327</v>
      </c>
      <c r="C978" s="342" t="s">
        <v>2328</v>
      </c>
      <c r="D978" s="358" t="s">
        <v>1290</v>
      </c>
      <c r="E978" s="338" t="s">
        <v>2307</v>
      </c>
      <c r="F978" s="358" t="s">
        <v>2339</v>
      </c>
      <c r="G978" s="358" t="s">
        <v>621</v>
      </c>
      <c r="H978" s="342">
        <v>2022</v>
      </c>
      <c r="I978" s="358">
        <v>6161.0420000000004</v>
      </c>
      <c r="J978" s="357" t="s">
        <v>591</v>
      </c>
    </row>
    <row r="979" spans="1:10" ht="14.65" customHeight="1" x14ac:dyDescent="0.25">
      <c r="A979" s="358" t="s">
        <v>1289</v>
      </c>
      <c r="B979" s="358" t="s">
        <v>2327</v>
      </c>
      <c r="C979" s="342" t="s">
        <v>2328</v>
      </c>
      <c r="D979" s="358" t="s">
        <v>1290</v>
      </c>
      <c r="E979" s="338" t="s">
        <v>2307</v>
      </c>
      <c r="F979" s="358" t="s">
        <v>2340</v>
      </c>
      <c r="G979" s="358" t="s">
        <v>621</v>
      </c>
      <c r="H979" s="342">
        <v>2022</v>
      </c>
      <c r="I979" s="358">
        <v>-49.915999999999997</v>
      </c>
      <c r="J979" s="357" t="s">
        <v>591</v>
      </c>
    </row>
    <row r="980" spans="1:10" ht="14.65" customHeight="1" x14ac:dyDescent="0.25">
      <c r="A980" s="358" t="s">
        <v>1289</v>
      </c>
      <c r="B980" s="358" t="s">
        <v>2327</v>
      </c>
      <c r="C980" s="342" t="s">
        <v>2328</v>
      </c>
      <c r="D980" s="358" t="s">
        <v>1290</v>
      </c>
      <c r="E980" s="338" t="s">
        <v>2307</v>
      </c>
      <c r="F980" s="358" t="s">
        <v>2341</v>
      </c>
      <c r="G980" s="358" t="s">
        <v>621</v>
      </c>
      <c r="H980" s="342">
        <v>2022</v>
      </c>
      <c r="I980" s="358">
        <v>147.32300000000001</v>
      </c>
      <c r="J980" s="357" t="s">
        <v>591</v>
      </c>
    </row>
    <row r="981" spans="1:10" ht="14.65" customHeight="1" x14ac:dyDescent="0.25">
      <c r="A981" s="358" t="s">
        <v>1289</v>
      </c>
      <c r="B981" s="358" t="s">
        <v>2327</v>
      </c>
      <c r="C981" s="342" t="s">
        <v>2328</v>
      </c>
      <c r="D981" s="358" t="s">
        <v>1290</v>
      </c>
      <c r="E981" s="338" t="s">
        <v>2307</v>
      </c>
      <c r="F981" s="358" t="s">
        <v>2342</v>
      </c>
      <c r="G981" s="358" t="s">
        <v>621</v>
      </c>
      <c r="H981" s="342">
        <v>2022</v>
      </c>
      <c r="I981" s="358">
        <v>1.84</v>
      </c>
      <c r="J981" s="357" t="s">
        <v>591</v>
      </c>
    </row>
    <row r="982" spans="1:10" ht="14.65" customHeight="1" x14ac:dyDescent="0.25">
      <c r="A982" s="358" t="s">
        <v>1289</v>
      </c>
      <c r="B982" s="358" t="s">
        <v>2327</v>
      </c>
      <c r="C982" s="342" t="s">
        <v>2328</v>
      </c>
      <c r="D982" s="358" t="s">
        <v>1290</v>
      </c>
      <c r="E982" s="338" t="s">
        <v>2307</v>
      </c>
      <c r="F982" s="358" t="s">
        <v>2343</v>
      </c>
      <c r="G982" s="358" t="s">
        <v>621</v>
      </c>
      <c r="H982" s="342">
        <v>2022</v>
      </c>
      <c r="I982" s="358">
        <v>90.625</v>
      </c>
      <c r="J982" s="357" t="s">
        <v>591</v>
      </c>
    </row>
    <row r="983" spans="1:10" ht="14.65" customHeight="1" x14ac:dyDescent="0.25">
      <c r="A983" s="358" t="s">
        <v>1289</v>
      </c>
      <c r="B983" s="358" t="s">
        <v>2327</v>
      </c>
      <c r="C983" s="342" t="s">
        <v>2328</v>
      </c>
      <c r="D983" s="358" t="s">
        <v>1290</v>
      </c>
      <c r="E983" s="338" t="s">
        <v>2307</v>
      </c>
      <c r="F983" s="358" t="s">
        <v>2344</v>
      </c>
      <c r="G983" s="358" t="s">
        <v>621</v>
      </c>
      <c r="H983" s="342">
        <v>2022</v>
      </c>
      <c r="I983" s="358">
        <v>54.857999999999997</v>
      </c>
      <c r="J983" s="357" t="s">
        <v>591</v>
      </c>
    </row>
    <row r="984" spans="1:10" ht="14.65" customHeight="1" x14ac:dyDescent="0.25">
      <c r="A984" s="358" t="s">
        <v>1289</v>
      </c>
      <c r="B984" s="358" t="s">
        <v>2327</v>
      </c>
      <c r="C984" s="342" t="s">
        <v>2328</v>
      </c>
      <c r="D984" s="358" t="s">
        <v>1290</v>
      </c>
      <c r="E984" s="338" t="s">
        <v>2307</v>
      </c>
      <c r="F984" s="358" t="s">
        <v>2345</v>
      </c>
      <c r="G984" s="358" t="s">
        <v>621</v>
      </c>
      <c r="H984" s="342">
        <v>2022</v>
      </c>
      <c r="I984" s="358">
        <v>66398.232999999993</v>
      </c>
      <c r="J984" s="357" t="s">
        <v>591</v>
      </c>
    </row>
    <row r="985" spans="1:10" ht="14.65" customHeight="1" x14ac:dyDescent="0.25">
      <c r="A985" s="358" t="s">
        <v>1289</v>
      </c>
      <c r="B985" s="358" t="s">
        <v>2327</v>
      </c>
      <c r="C985" s="342" t="s">
        <v>2328</v>
      </c>
      <c r="D985" s="358" t="s">
        <v>1290</v>
      </c>
      <c r="E985" s="338" t="s">
        <v>2307</v>
      </c>
      <c r="F985" s="358" t="s">
        <v>2346</v>
      </c>
      <c r="G985" s="358" t="s">
        <v>621</v>
      </c>
      <c r="H985" s="342">
        <v>2022</v>
      </c>
      <c r="I985" s="358">
        <v>10882.79</v>
      </c>
      <c r="J985" s="357" t="s">
        <v>591</v>
      </c>
    </row>
    <row r="986" spans="1:10" ht="14.65" customHeight="1" x14ac:dyDescent="0.25">
      <c r="A986" s="358" t="s">
        <v>1289</v>
      </c>
      <c r="B986" s="358" t="s">
        <v>2327</v>
      </c>
      <c r="C986" s="342" t="s">
        <v>2328</v>
      </c>
      <c r="D986" s="358" t="s">
        <v>1290</v>
      </c>
      <c r="E986" s="338" t="s">
        <v>2307</v>
      </c>
      <c r="F986" s="358" t="s">
        <v>2347</v>
      </c>
      <c r="G986" s="358" t="s">
        <v>621</v>
      </c>
      <c r="H986" s="342">
        <v>2022</v>
      </c>
      <c r="I986" s="358">
        <v>49917.686999999998</v>
      </c>
      <c r="J986" s="357" t="s">
        <v>591</v>
      </c>
    </row>
    <row r="987" spans="1:10" ht="14.65" customHeight="1" x14ac:dyDescent="0.25">
      <c r="A987" s="358" t="s">
        <v>1289</v>
      </c>
      <c r="B987" s="358" t="s">
        <v>2327</v>
      </c>
      <c r="C987" s="342" t="s">
        <v>2328</v>
      </c>
      <c r="D987" s="358" t="s">
        <v>1290</v>
      </c>
      <c r="E987" s="338" t="s">
        <v>2307</v>
      </c>
      <c r="F987" s="358" t="s">
        <v>2348</v>
      </c>
      <c r="G987" s="358" t="s">
        <v>621</v>
      </c>
      <c r="H987" s="342">
        <v>2022</v>
      </c>
      <c r="I987" s="358">
        <v>281.83199999999999</v>
      </c>
      <c r="J987" s="357" t="s">
        <v>591</v>
      </c>
    </row>
    <row r="988" spans="1:10" ht="14.65" customHeight="1" x14ac:dyDescent="0.25">
      <c r="A988" s="358" t="s">
        <v>1289</v>
      </c>
      <c r="B988" s="358" t="s">
        <v>2327</v>
      </c>
      <c r="C988" s="342" t="s">
        <v>2328</v>
      </c>
      <c r="D988" s="358" t="s">
        <v>1290</v>
      </c>
      <c r="E988" s="338" t="s">
        <v>2307</v>
      </c>
      <c r="F988" s="358" t="s">
        <v>2349</v>
      </c>
      <c r="G988" s="358" t="s">
        <v>621</v>
      </c>
      <c r="H988" s="342">
        <v>2022</v>
      </c>
      <c r="I988" s="358">
        <v>871.41</v>
      </c>
      <c r="J988" s="357" t="s">
        <v>591</v>
      </c>
    </row>
    <row r="989" spans="1:10" ht="14.65" customHeight="1" x14ac:dyDescent="0.25">
      <c r="A989" s="358" t="s">
        <v>1289</v>
      </c>
      <c r="B989" s="358" t="s">
        <v>2327</v>
      </c>
      <c r="C989" s="342" t="s">
        <v>2328</v>
      </c>
      <c r="D989" s="358" t="s">
        <v>1290</v>
      </c>
      <c r="E989" s="338" t="s">
        <v>2307</v>
      </c>
      <c r="F989" s="358" t="s">
        <v>2350</v>
      </c>
      <c r="G989" s="358" t="s">
        <v>621</v>
      </c>
      <c r="H989" s="342">
        <v>2022</v>
      </c>
      <c r="I989" s="358">
        <v>11.516999999999999</v>
      </c>
      <c r="J989" s="357" t="s">
        <v>591</v>
      </c>
    </row>
    <row r="990" spans="1:10" ht="14.65" customHeight="1" x14ac:dyDescent="0.25">
      <c r="A990" s="358" t="s">
        <v>1289</v>
      </c>
      <c r="B990" s="358" t="s">
        <v>2327</v>
      </c>
      <c r="C990" s="342" t="s">
        <v>2328</v>
      </c>
      <c r="D990" s="358" t="s">
        <v>1290</v>
      </c>
      <c r="E990" s="338" t="s">
        <v>2307</v>
      </c>
      <c r="F990" s="358" t="s">
        <v>2351</v>
      </c>
      <c r="G990" s="358" t="s">
        <v>621</v>
      </c>
      <c r="H990" s="342">
        <v>2022</v>
      </c>
      <c r="I990" s="358">
        <v>200.756</v>
      </c>
      <c r="J990" s="357" t="s">
        <v>591</v>
      </c>
    </row>
    <row r="991" spans="1:10" ht="14.65" customHeight="1" x14ac:dyDescent="0.25">
      <c r="A991" s="358" t="s">
        <v>1289</v>
      </c>
      <c r="B991" s="358" t="s">
        <v>2327</v>
      </c>
      <c r="C991" s="342" t="s">
        <v>2328</v>
      </c>
      <c r="D991" s="358" t="s">
        <v>1290</v>
      </c>
      <c r="E991" s="338" t="s">
        <v>2307</v>
      </c>
      <c r="F991" s="358" t="s">
        <v>2352</v>
      </c>
      <c r="G991" s="358" t="s">
        <v>621</v>
      </c>
      <c r="H991" s="342">
        <v>2022</v>
      </c>
      <c r="I991" s="358">
        <v>4525.5910000000003</v>
      </c>
      <c r="J991" s="357" t="s">
        <v>591</v>
      </c>
    </row>
    <row r="992" spans="1:10" ht="14.65" customHeight="1" x14ac:dyDescent="0.25">
      <c r="A992" s="358" t="s">
        <v>1289</v>
      </c>
      <c r="B992" s="358" t="s">
        <v>2327</v>
      </c>
      <c r="C992" s="342" t="s">
        <v>2328</v>
      </c>
      <c r="D992" s="358" t="s">
        <v>1290</v>
      </c>
      <c r="E992" s="338" t="s">
        <v>2307</v>
      </c>
      <c r="F992" s="358" t="s">
        <v>2353</v>
      </c>
      <c r="G992" s="358" t="s">
        <v>621</v>
      </c>
      <c r="H992" s="342">
        <v>2022</v>
      </c>
      <c r="I992" s="358" t="s">
        <v>226</v>
      </c>
      <c r="J992" s="357" t="s">
        <v>591</v>
      </c>
    </row>
    <row r="993" spans="1:10" ht="14.65" customHeight="1" x14ac:dyDescent="0.25">
      <c r="A993" s="358" t="s">
        <v>1289</v>
      </c>
      <c r="B993" s="358" t="s">
        <v>2327</v>
      </c>
      <c r="C993" s="342" t="s">
        <v>2328</v>
      </c>
      <c r="D993" s="358" t="s">
        <v>1290</v>
      </c>
      <c r="E993" s="338" t="s">
        <v>2307</v>
      </c>
      <c r="F993" s="358" t="s">
        <v>2354</v>
      </c>
      <c r="G993" s="358" t="s">
        <v>621</v>
      </c>
      <c r="H993" s="342">
        <v>2022</v>
      </c>
      <c r="I993" s="358" t="s">
        <v>226</v>
      </c>
      <c r="J993" s="357" t="s">
        <v>591</v>
      </c>
    </row>
    <row r="994" spans="1:10" ht="14.65" customHeight="1" x14ac:dyDescent="0.25">
      <c r="A994" s="358" t="s">
        <v>1289</v>
      </c>
      <c r="B994" s="358" t="s">
        <v>2327</v>
      </c>
      <c r="C994" s="342" t="s">
        <v>2328</v>
      </c>
      <c r="D994" s="358" t="s">
        <v>1290</v>
      </c>
      <c r="E994" s="338" t="s">
        <v>2307</v>
      </c>
      <c r="F994" s="358" t="s">
        <v>2355</v>
      </c>
      <c r="G994" s="358" t="s">
        <v>621</v>
      </c>
      <c r="H994" s="342">
        <v>2022</v>
      </c>
      <c r="I994" s="358">
        <v>4819.6540000000005</v>
      </c>
      <c r="J994" s="357" t="s">
        <v>591</v>
      </c>
    </row>
    <row r="995" spans="1:10" ht="14.65" customHeight="1" x14ac:dyDescent="0.25">
      <c r="A995" s="358" t="s">
        <v>1289</v>
      </c>
      <c r="B995" s="358" t="s">
        <v>2327</v>
      </c>
      <c r="C995" s="342" t="s">
        <v>2328</v>
      </c>
      <c r="D995" s="358" t="s">
        <v>1290</v>
      </c>
      <c r="E995" s="338" t="s">
        <v>2307</v>
      </c>
      <c r="F995" s="358" t="s">
        <v>2356</v>
      </c>
      <c r="G995" s="358" t="s">
        <v>621</v>
      </c>
      <c r="H995" s="342">
        <v>2022</v>
      </c>
      <c r="I995" s="358">
        <v>4819.6540000000005</v>
      </c>
      <c r="J995" s="357" t="s">
        <v>591</v>
      </c>
    </row>
    <row r="996" spans="1:10" ht="14.65" customHeight="1" x14ac:dyDescent="0.25">
      <c r="A996" s="358" t="s">
        <v>1289</v>
      </c>
      <c r="B996" s="358" t="s">
        <v>2327</v>
      </c>
      <c r="C996" s="342" t="s">
        <v>2328</v>
      </c>
      <c r="D996" s="358" t="s">
        <v>1290</v>
      </c>
      <c r="E996" s="338" t="s">
        <v>2307</v>
      </c>
      <c r="F996" s="358" t="s">
        <v>2357</v>
      </c>
      <c r="G996" s="358" t="s">
        <v>621</v>
      </c>
      <c r="H996" s="342">
        <v>2022</v>
      </c>
      <c r="I996" s="358" t="s">
        <v>4</v>
      </c>
      <c r="J996" s="357" t="s">
        <v>591</v>
      </c>
    </row>
    <row r="997" spans="1:10" ht="14.65" customHeight="1" x14ac:dyDescent="0.25">
      <c r="A997" s="358" t="s">
        <v>1289</v>
      </c>
      <c r="B997" s="358" t="s">
        <v>2327</v>
      </c>
      <c r="C997" s="342" t="s">
        <v>2328</v>
      </c>
      <c r="D997" s="358" t="s">
        <v>1290</v>
      </c>
      <c r="E997" s="338" t="s">
        <v>2307</v>
      </c>
      <c r="F997" s="358" t="s">
        <v>2358</v>
      </c>
      <c r="G997" s="358" t="s">
        <v>621</v>
      </c>
      <c r="H997" s="342">
        <v>2022</v>
      </c>
      <c r="I997" s="358" t="s">
        <v>226</v>
      </c>
      <c r="J997" s="357" t="s">
        <v>591</v>
      </c>
    </row>
    <row r="998" spans="1:10" ht="14.65" customHeight="1" x14ac:dyDescent="0.25">
      <c r="A998" s="358" t="s">
        <v>1289</v>
      </c>
      <c r="B998" s="358" t="s">
        <v>2327</v>
      </c>
      <c r="C998" s="342" t="s">
        <v>2328</v>
      </c>
      <c r="D998" s="358" t="s">
        <v>1290</v>
      </c>
      <c r="E998" s="338" t="s">
        <v>2307</v>
      </c>
      <c r="F998" s="358" t="s">
        <v>2359</v>
      </c>
      <c r="G998" s="358" t="s">
        <v>621</v>
      </c>
      <c r="H998" s="342">
        <v>2022</v>
      </c>
      <c r="I998" s="358">
        <v>7279.3789999999999</v>
      </c>
      <c r="J998" s="357" t="s">
        <v>591</v>
      </c>
    </row>
    <row r="999" spans="1:10" ht="14.65" customHeight="1" x14ac:dyDescent="0.25">
      <c r="A999" s="358" t="s">
        <v>1289</v>
      </c>
      <c r="B999" s="358" t="s">
        <v>2327</v>
      </c>
      <c r="C999" s="342" t="s">
        <v>2328</v>
      </c>
      <c r="D999" s="358" t="s">
        <v>1290</v>
      </c>
      <c r="E999" s="338" t="s">
        <v>2307</v>
      </c>
      <c r="F999" s="358" t="s">
        <v>2360</v>
      </c>
      <c r="G999" s="358" t="s">
        <v>621</v>
      </c>
      <c r="H999" s="342">
        <v>2022</v>
      </c>
      <c r="I999" s="358">
        <v>10989.642</v>
      </c>
      <c r="J999" s="357" t="s">
        <v>591</v>
      </c>
    </row>
    <row r="1000" spans="1:10" ht="14.65" customHeight="1" x14ac:dyDescent="0.25">
      <c r="A1000" s="358" t="s">
        <v>1289</v>
      </c>
      <c r="B1000" s="358" t="s">
        <v>2327</v>
      </c>
      <c r="C1000" s="342" t="s">
        <v>2328</v>
      </c>
      <c r="D1000" s="358" t="s">
        <v>1290</v>
      </c>
      <c r="E1000" s="338" t="s">
        <v>2307</v>
      </c>
      <c r="F1000" s="358" t="s">
        <v>2361</v>
      </c>
      <c r="G1000" s="358" t="s">
        <v>621</v>
      </c>
      <c r="H1000" s="342">
        <v>2022</v>
      </c>
      <c r="I1000" s="358">
        <v>68.867999999999995</v>
      </c>
      <c r="J1000" s="357" t="s">
        <v>591</v>
      </c>
    </row>
    <row r="1001" spans="1:10" ht="14.65" customHeight="1" x14ac:dyDescent="0.25">
      <c r="A1001" s="358" t="s">
        <v>1289</v>
      </c>
      <c r="B1001" s="358" t="s">
        <v>2327</v>
      </c>
      <c r="C1001" s="342" t="s">
        <v>2328</v>
      </c>
      <c r="D1001" s="358" t="s">
        <v>1290</v>
      </c>
      <c r="E1001" s="338" t="s">
        <v>2307</v>
      </c>
      <c r="F1001" s="358" t="s">
        <v>2362</v>
      </c>
      <c r="G1001" s="358" t="s">
        <v>621</v>
      </c>
      <c r="H1001" s="342">
        <v>2022</v>
      </c>
      <c r="I1001" s="358">
        <v>9.5229999999999997</v>
      </c>
      <c r="J1001" s="357" t="s">
        <v>591</v>
      </c>
    </row>
    <row r="1002" spans="1:10" ht="14.65" customHeight="1" x14ac:dyDescent="0.25">
      <c r="A1002" s="358" t="s">
        <v>1289</v>
      </c>
      <c r="B1002" s="358" t="s">
        <v>2327</v>
      </c>
      <c r="C1002" s="342" t="s">
        <v>2328</v>
      </c>
      <c r="D1002" s="358" t="s">
        <v>1290</v>
      </c>
      <c r="E1002" s="338" t="s">
        <v>2307</v>
      </c>
      <c r="F1002" s="358" t="s">
        <v>2363</v>
      </c>
      <c r="G1002" s="358" t="s">
        <v>621</v>
      </c>
      <c r="H1002" s="342">
        <v>2022</v>
      </c>
      <c r="I1002" s="358">
        <v>17.646000000000001</v>
      </c>
      <c r="J1002" s="357" t="s">
        <v>591</v>
      </c>
    </row>
    <row r="1003" spans="1:10" ht="14.65" customHeight="1" x14ac:dyDescent="0.25">
      <c r="A1003" s="358" t="s">
        <v>1289</v>
      </c>
      <c r="B1003" s="358" t="s">
        <v>2327</v>
      </c>
      <c r="C1003" s="342" t="s">
        <v>2328</v>
      </c>
      <c r="D1003" s="358" t="s">
        <v>1290</v>
      </c>
      <c r="E1003" s="338" t="s">
        <v>2307</v>
      </c>
      <c r="F1003" s="358" t="s">
        <v>2364</v>
      </c>
      <c r="G1003" s="358" t="s">
        <v>621</v>
      </c>
      <c r="H1003" s="342">
        <v>2022</v>
      </c>
      <c r="I1003" s="358">
        <v>41.698999999999998</v>
      </c>
      <c r="J1003" s="357" t="s">
        <v>591</v>
      </c>
    </row>
    <row r="1004" spans="1:10" ht="14.65" customHeight="1" x14ac:dyDescent="0.25">
      <c r="A1004" s="358" t="s">
        <v>1289</v>
      </c>
      <c r="B1004" s="358" t="s">
        <v>2327</v>
      </c>
      <c r="C1004" s="342" t="s">
        <v>2328</v>
      </c>
      <c r="D1004" s="358" t="s">
        <v>1290</v>
      </c>
      <c r="E1004" s="338" t="s">
        <v>2307</v>
      </c>
      <c r="F1004" s="358" t="s">
        <v>2365</v>
      </c>
      <c r="G1004" s="358" t="s">
        <v>621</v>
      </c>
      <c r="H1004" s="342">
        <v>2022</v>
      </c>
      <c r="I1004" s="358">
        <v>65156.595000000001</v>
      </c>
      <c r="J1004" s="357" t="s">
        <v>591</v>
      </c>
    </row>
    <row r="1005" spans="1:10" ht="14.65" customHeight="1" x14ac:dyDescent="0.25">
      <c r="A1005" s="358" t="s">
        <v>1289</v>
      </c>
      <c r="B1005" s="358" t="s">
        <v>2327</v>
      </c>
      <c r="C1005" s="342" t="s">
        <v>2328</v>
      </c>
      <c r="D1005" s="358" t="s">
        <v>1290</v>
      </c>
      <c r="E1005" s="338" t="s">
        <v>2307</v>
      </c>
      <c r="F1005" s="358" t="s">
        <v>2366</v>
      </c>
      <c r="G1005" s="358" t="s">
        <v>621</v>
      </c>
      <c r="H1005" s="342">
        <v>2022</v>
      </c>
      <c r="I1005" s="358">
        <v>19098.325000000001</v>
      </c>
      <c r="J1005" s="357" t="s">
        <v>591</v>
      </c>
    </row>
    <row r="1006" spans="1:10" ht="14.65" customHeight="1" x14ac:dyDescent="0.25">
      <c r="A1006" s="358" t="s">
        <v>1289</v>
      </c>
      <c r="B1006" s="358" t="s">
        <v>2327</v>
      </c>
      <c r="C1006" s="342" t="s">
        <v>2328</v>
      </c>
      <c r="D1006" s="358" t="s">
        <v>1290</v>
      </c>
      <c r="E1006" s="338" t="s">
        <v>2307</v>
      </c>
      <c r="F1006" s="358" t="s">
        <v>2367</v>
      </c>
      <c r="G1006" s="358" t="s">
        <v>621</v>
      </c>
      <c r="H1006" s="342">
        <v>2022</v>
      </c>
      <c r="I1006" s="358">
        <v>18354.157999999999</v>
      </c>
      <c r="J1006" s="357" t="s">
        <v>591</v>
      </c>
    </row>
    <row r="1007" spans="1:10" ht="14.65" customHeight="1" x14ac:dyDescent="0.25">
      <c r="A1007" s="358" t="s">
        <v>1289</v>
      </c>
      <c r="B1007" s="358" t="s">
        <v>2327</v>
      </c>
      <c r="C1007" s="342" t="s">
        <v>2328</v>
      </c>
      <c r="D1007" s="358" t="s">
        <v>1290</v>
      </c>
      <c r="E1007" s="338" t="s">
        <v>2307</v>
      </c>
      <c r="F1007" s="358" t="s">
        <v>2368</v>
      </c>
      <c r="G1007" s="358" t="s">
        <v>621</v>
      </c>
      <c r="H1007" s="342">
        <v>2022</v>
      </c>
      <c r="I1007" s="358">
        <v>548.16399999999999</v>
      </c>
      <c r="J1007" s="357" t="s">
        <v>591</v>
      </c>
    </row>
    <row r="1008" spans="1:10" ht="14.65" customHeight="1" x14ac:dyDescent="0.25">
      <c r="A1008" s="358" t="s">
        <v>1289</v>
      </c>
      <c r="B1008" s="358" t="s">
        <v>2327</v>
      </c>
      <c r="C1008" s="342" t="s">
        <v>2328</v>
      </c>
      <c r="D1008" s="358" t="s">
        <v>1290</v>
      </c>
      <c r="E1008" s="338" t="s">
        <v>2307</v>
      </c>
      <c r="F1008" s="358" t="s">
        <v>2369</v>
      </c>
      <c r="G1008" s="358" t="s">
        <v>621</v>
      </c>
      <c r="H1008" s="342">
        <v>2022</v>
      </c>
      <c r="I1008" s="358">
        <v>196.00200000000001</v>
      </c>
      <c r="J1008" s="357" t="s">
        <v>591</v>
      </c>
    </row>
    <row r="1009" spans="1:10" ht="14.65" customHeight="1" x14ac:dyDescent="0.25">
      <c r="A1009" s="358" t="s">
        <v>1289</v>
      </c>
      <c r="B1009" s="358" t="s">
        <v>2327</v>
      </c>
      <c r="C1009" s="342" t="s">
        <v>2328</v>
      </c>
      <c r="D1009" s="358" t="s">
        <v>1290</v>
      </c>
      <c r="E1009" s="338" t="s">
        <v>2307</v>
      </c>
      <c r="F1009" s="358" t="s">
        <v>2370</v>
      </c>
      <c r="G1009" s="358" t="s">
        <v>621</v>
      </c>
      <c r="H1009" s="342">
        <v>2022</v>
      </c>
      <c r="I1009" s="358">
        <v>45570.802000000003</v>
      </c>
      <c r="J1009" s="357" t="s">
        <v>591</v>
      </c>
    </row>
    <row r="1010" spans="1:10" ht="14.65" customHeight="1" x14ac:dyDescent="0.25">
      <c r="A1010" s="358" t="s">
        <v>1289</v>
      </c>
      <c r="B1010" s="358" t="s">
        <v>2327</v>
      </c>
      <c r="C1010" s="342" t="s">
        <v>2328</v>
      </c>
      <c r="D1010" s="358" t="s">
        <v>1290</v>
      </c>
      <c r="E1010" s="338" t="s">
        <v>2307</v>
      </c>
      <c r="F1010" s="358" t="s">
        <v>2371</v>
      </c>
      <c r="G1010" s="358" t="s">
        <v>621</v>
      </c>
      <c r="H1010" s="342">
        <v>2022</v>
      </c>
      <c r="I1010" s="358">
        <v>917.10400000000004</v>
      </c>
      <c r="J1010" s="357" t="s">
        <v>591</v>
      </c>
    </row>
    <row r="1011" spans="1:10" ht="14.65" customHeight="1" x14ac:dyDescent="0.25">
      <c r="A1011" s="358" t="s">
        <v>1289</v>
      </c>
      <c r="B1011" s="358" t="s">
        <v>2327</v>
      </c>
      <c r="C1011" s="342" t="s">
        <v>2328</v>
      </c>
      <c r="D1011" s="358" t="s">
        <v>1290</v>
      </c>
      <c r="E1011" s="338" t="s">
        <v>2307</v>
      </c>
      <c r="F1011" s="358" t="s">
        <v>2372</v>
      </c>
      <c r="G1011" s="358" t="s">
        <v>621</v>
      </c>
      <c r="H1011" s="342">
        <v>2022</v>
      </c>
      <c r="I1011" s="358">
        <v>44653.697999999997</v>
      </c>
      <c r="J1011" s="357" t="s">
        <v>591</v>
      </c>
    </row>
    <row r="1012" spans="1:10" ht="14.65" customHeight="1" x14ac:dyDescent="0.25">
      <c r="A1012" s="358" t="s">
        <v>1289</v>
      </c>
      <c r="B1012" s="358" t="s">
        <v>2327</v>
      </c>
      <c r="C1012" s="342" t="s">
        <v>2328</v>
      </c>
      <c r="D1012" s="358" t="s">
        <v>1290</v>
      </c>
      <c r="E1012" s="338" t="s">
        <v>2307</v>
      </c>
      <c r="F1012" s="358" t="s">
        <v>2373</v>
      </c>
      <c r="G1012" s="358" t="s">
        <v>621</v>
      </c>
      <c r="H1012" s="342">
        <v>2022</v>
      </c>
      <c r="I1012" s="358">
        <v>487.46800000000002</v>
      </c>
      <c r="J1012" s="357" t="s">
        <v>591</v>
      </c>
    </row>
    <row r="1013" spans="1:10" ht="14.65" customHeight="1" x14ac:dyDescent="0.25">
      <c r="A1013" s="358" t="s">
        <v>1289</v>
      </c>
      <c r="B1013" s="358" t="s">
        <v>2327</v>
      </c>
      <c r="C1013" s="342" t="s">
        <v>2328</v>
      </c>
      <c r="D1013" s="358" t="s">
        <v>1290</v>
      </c>
      <c r="E1013" s="338" t="s">
        <v>2307</v>
      </c>
      <c r="F1013" s="358" t="s">
        <v>2373</v>
      </c>
      <c r="G1013" s="358" t="s">
        <v>621</v>
      </c>
      <c r="H1013" s="342">
        <v>2022</v>
      </c>
      <c r="I1013" s="358">
        <v>487.46800000000002</v>
      </c>
      <c r="J1013" s="357" t="s">
        <v>591</v>
      </c>
    </row>
  </sheetData>
  <pageMargins left="0.7" right="0.7" top="0.78740157499999996" bottom="0.78740157499999996" header="0.3" footer="0.3"/>
  <pageSetup paperSize="9" orientation="portrait" r:id="rId1"/>
  <ignoredErrors>
    <ignoredError sqref="E2:E1013 C2:C1013 E1014:E1048576 C1014:C1048576" numberStoredAsText="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64"/>
  <dimension ref="A1:K1421"/>
  <sheetViews>
    <sheetView workbookViewId="0"/>
  </sheetViews>
  <sheetFormatPr baseColWidth="10" defaultColWidth="11.5703125" defaultRowHeight="14.65" customHeight="1" x14ac:dyDescent="0.2"/>
  <cols>
    <col min="1" max="1" width="55.7109375" style="32" customWidth="1"/>
    <col min="2" max="2" width="20.7109375" style="32" customWidth="1"/>
    <col min="3" max="3" width="15.7109375" style="493" customWidth="1"/>
    <col min="4" max="4" width="100.7109375" style="32" customWidth="1"/>
    <col min="5" max="5" width="12.7109375" style="32" customWidth="1"/>
    <col min="6" max="6" width="40.7109375" style="32" customWidth="1"/>
    <col min="7" max="7" width="15.7109375" style="32" customWidth="1"/>
    <col min="8" max="8" width="60.7109375" style="32" customWidth="1"/>
    <col min="9" max="9" width="25.7109375" style="32" customWidth="1"/>
    <col min="10" max="10" width="8.7109375" style="32" customWidth="1"/>
    <col min="11" max="11" width="14.7109375" style="32" customWidth="1"/>
    <col min="12" max="16384" width="11.5703125" style="32"/>
  </cols>
  <sheetData>
    <row r="1" spans="1:11" ht="14.65" customHeight="1" x14ac:dyDescent="0.2">
      <c r="A1" s="32" t="s">
        <v>327</v>
      </c>
      <c r="B1" s="32" t="s">
        <v>592</v>
      </c>
      <c r="C1" s="32" t="s">
        <v>623</v>
      </c>
      <c r="D1" s="32" t="s">
        <v>593</v>
      </c>
      <c r="E1" s="32" t="s">
        <v>561</v>
      </c>
      <c r="F1" s="32" t="s">
        <v>595</v>
      </c>
      <c r="G1" s="32" t="s">
        <v>610</v>
      </c>
      <c r="H1" s="32" t="s">
        <v>611</v>
      </c>
      <c r="I1" s="32" t="s">
        <v>288</v>
      </c>
      <c r="J1" s="32" t="s">
        <v>328</v>
      </c>
      <c r="K1" s="32" t="s">
        <v>564</v>
      </c>
    </row>
    <row r="2" spans="1:11" ht="14.65" customHeight="1" x14ac:dyDescent="0.2">
      <c r="A2" s="32" t="s">
        <v>1289</v>
      </c>
      <c r="B2" s="32" t="s">
        <v>2327</v>
      </c>
      <c r="C2" s="493" t="s">
        <v>2328</v>
      </c>
      <c r="D2" s="32" t="s">
        <v>2592</v>
      </c>
      <c r="E2" s="338" t="s">
        <v>2307</v>
      </c>
      <c r="F2" s="32" t="s">
        <v>2374</v>
      </c>
      <c r="G2" s="32" t="s">
        <v>2375</v>
      </c>
      <c r="H2" s="32" t="s">
        <v>1071</v>
      </c>
      <c r="I2" s="32" t="s">
        <v>621</v>
      </c>
      <c r="J2" s="418">
        <v>2022</v>
      </c>
      <c r="K2" s="32">
        <v>45080.262999999999</v>
      </c>
    </row>
    <row r="3" spans="1:11" ht="14.65" customHeight="1" x14ac:dyDescent="0.2">
      <c r="A3" s="32" t="s">
        <v>1289</v>
      </c>
      <c r="B3" s="32" t="s">
        <v>2327</v>
      </c>
      <c r="C3" s="493" t="s">
        <v>2328</v>
      </c>
      <c r="D3" s="32" t="s">
        <v>2592</v>
      </c>
      <c r="E3" s="338" t="s">
        <v>2307</v>
      </c>
      <c r="F3" s="32" t="s">
        <v>2374</v>
      </c>
      <c r="G3" s="32" t="s">
        <v>2376</v>
      </c>
      <c r="H3" s="32" t="s">
        <v>1074</v>
      </c>
      <c r="I3" s="32" t="s">
        <v>621</v>
      </c>
      <c r="J3" s="418">
        <v>2022</v>
      </c>
      <c r="K3" s="32">
        <v>44997.785000000003</v>
      </c>
    </row>
    <row r="4" spans="1:11" ht="14.65" customHeight="1" x14ac:dyDescent="0.2">
      <c r="A4" s="32" t="s">
        <v>1289</v>
      </c>
      <c r="B4" s="32" t="s">
        <v>2327</v>
      </c>
      <c r="C4" s="493" t="s">
        <v>2328</v>
      </c>
      <c r="D4" s="32" t="s">
        <v>2592</v>
      </c>
      <c r="E4" s="338" t="s">
        <v>2307</v>
      </c>
      <c r="F4" s="32" t="s">
        <v>2374</v>
      </c>
      <c r="G4" s="32" t="s">
        <v>2377</v>
      </c>
      <c r="H4" s="32" t="s">
        <v>1075</v>
      </c>
      <c r="I4" s="32" t="s">
        <v>621</v>
      </c>
      <c r="J4" s="418">
        <v>2022</v>
      </c>
      <c r="K4" s="32">
        <v>2.9139999999999997</v>
      </c>
    </row>
    <row r="5" spans="1:11" ht="14.65" customHeight="1" x14ac:dyDescent="0.2">
      <c r="A5" s="32" t="s">
        <v>1289</v>
      </c>
      <c r="B5" s="32" t="s">
        <v>2327</v>
      </c>
      <c r="C5" s="493" t="s">
        <v>2328</v>
      </c>
      <c r="D5" s="32" t="s">
        <v>2592</v>
      </c>
      <c r="E5" s="338" t="s">
        <v>2307</v>
      </c>
      <c r="F5" s="32" t="s">
        <v>2374</v>
      </c>
      <c r="G5" s="32" t="s">
        <v>2378</v>
      </c>
      <c r="H5" s="32" t="s">
        <v>2379</v>
      </c>
      <c r="I5" s="32" t="s">
        <v>621</v>
      </c>
      <c r="J5" s="418">
        <v>2022</v>
      </c>
      <c r="K5" s="32">
        <v>79.564999999999998</v>
      </c>
    </row>
    <row r="6" spans="1:11" ht="14.65" customHeight="1" x14ac:dyDescent="0.2">
      <c r="A6" s="32" t="s">
        <v>1289</v>
      </c>
      <c r="B6" s="32" t="s">
        <v>2327</v>
      </c>
      <c r="C6" s="493" t="s">
        <v>2328</v>
      </c>
      <c r="D6" s="32" t="s">
        <v>2592</v>
      </c>
      <c r="E6" s="338" t="s">
        <v>2307</v>
      </c>
      <c r="F6" s="32" t="s">
        <v>2374</v>
      </c>
      <c r="G6" s="32" t="s">
        <v>2380</v>
      </c>
      <c r="H6" s="32" t="s">
        <v>1076</v>
      </c>
      <c r="I6" s="32" t="s">
        <v>621</v>
      </c>
      <c r="J6" s="418">
        <v>2022</v>
      </c>
      <c r="K6" s="32">
        <v>1234.9670000000001</v>
      </c>
    </row>
    <row r="7" spans="1:11" ht="14.65" customHeight="1" x14ac:dyDescent="0.2">
      <c r="A7" s="32" t="s">
        <v>1289</v>
      </c>
      <c r="B7" s="32" t="s">
        <v>2327</v>
      </c>
      <c r="C7" s="493" t="s">
        <v>2328</v>
      </c>
      <c r="D7" s="32" t="s">
        <v>2592</v>
      </c>
      <c r="E7" s="338" t="s">
        <v>2307</v>
      </c>
      <c r="F7" s="32" t="s">
        <v>2374</v>
      </c>
      <c r="G7" s="32" t="s">
        <v>2381</v>
      </c>
      <c r="H7" s="32" t="s">
        <v>1077</v>
      </c>
      <c r="I7" s="32" t="s">
        <v>621</v>
      </c>
      <c r="J7" s="418">
        <v>2022</v>
      </c>
      <c r="K7" s="32">
        <v>968.82100000000003</v>
      </c>
    </row>
    <row r="8" spans="1:11" ht="14.65" customHeight="1" x14ac:dyDescent="0.2">
      <c r="A8" s="32" t="s">
        <v>1289</v>
      </c>
      <c r="B8" s="32" t="s">
        <v>2327</v>
      </c>
      <c r="C8" s="493" t="s">
        <v>2328</v>
      </c>
      <c r="D8" s="32" t="s">
        <v>2592</v>
      </c>
      <c r="E8" s="338" t="s">
        <v>2307</v>
      </c>
      <c r="F8" s="32" t="s">
        <v>2374</v>
      </c>
      <c r="G8" s="32" t="s">
        <v>2382</v>
      </c>
      <c r="H8" s="32" t="s">
        <v>1078</v>
      </c>
      <c r="I8" s="32" t="s">
        <v>621</v>
      </c>
      <c r="J8" s="418">
        <v>2022</v>
      </c>
      <c r="K8" s="32">
        <v>0.92300000000000004</v>
      </c>
    </row>
    <row r="9" spans="1:11" ht="14.65" customHeight="1" x14ac:dyDescent="0.2">
      <c r="A9" s="32" t="s">
        <v>1289</v>
      </c>
      <c r="B9" s="32" t="s">
        <v>2327</v>
      </c>
      <c r="C9" s="493" t="s">
        <v>2328</v>
      </c>
      <c r="D9" s="32" t="s">
        <v>2592</v>
      </c>
      <c r="E9" s="338" t="s">
        <v>2307</v>
      </c>
      <c r="F9" s="32" t="s">
        <v>2374</v>
      </c>
      <c r="G9" s="32" t="s">
        <v>2383</v>
      </c>
      <c r="H9" s="32" t="s">
        <v>1079</v>
      </c>
      <c r="I9" s="32" t="s">
        <v>621</v>
      </c>
      <c r="J9" s="418">
        <v>2022</v>
      </c>
      <c r="K9" s="32">
        <v>265.22299999999996</v>
      </c>
    </row>
    <row r="10" spans="1:11" ht="14.65" customHeight="1" x14ac:dyDescent="0.2">
      <c r="A10" s="32" t="s">
        <v>1289</v>
      </c>
      <c r="B10" s="32" t="s">
        <v>2327</v>
      </c>
      <c r="C10" s="493" t="s">
        <v>2328</v>
      </c>
      <c r="D10" s="32" t="s">
        <v>2592</v>
      </c>
      <c r="E10" s="338" t="s">
        <v>2307</v>
      </c>
      <c r="F10" s="32" t="s">
        <v>2374</v>
      </c>
      <c r="G10" s="32" t="s">
        <v>2384</v>
      </c>
      <c r="H10" s="32" t="s">
        <v>1080</v>
      </c>
      <c r="I10" s="32" t="s">
        <v>621</v>
      </c>
      <c r="J10" s="418">
        <v>2022</v>
      </c>
      <c r="K10" s="32">
        <v>5719.1419999999998</v>
      </c>
    </row>
    <row r="11" spans="1:11" ht="14.65" customHeight="1" x14ac:dyDescent="0.2">
      <c r="A11" s="32" t="s">
        <v>1289</v>
      </c>
      <c r="B11" s="32" t="s">
        <v>2327</v>
      </c>
      <c r="C11" s="493" t="s">
        <v>2328</v>
      </c>
      <c r="D11" s="32" t="s">
        <v>2592</v>
      </c>
      <c r="E11" s="338" t="s">
        <v>2307</v>
      </c>
      <c r="F11" s="32" t="s">
        <v>2374</v>
      </c>
      <c r="G11" s="32" t="s">
        <v>2385</v>
      </c>
      <c r="H11" s="32" t="s">
        <v>1081</v>
      </c>
      <c r="I11" s="32" t="s">
        <v>621</v>
      </c>
      <c r="J11" s="418">
        <v>2022</v>
      </c>
      <c r="K11" s="32">
        <v>504.51900000000001</v>
      </c>
    </row>
    <row r="12" spans="1:11" ht="14.65" customHeight="1" x14ac:dyDescent="0.2">
      <c r="A12" s="32" t="s">
        <v>1289</v>
      </c>
      <c r="B12" s="32" t="s">
        <v>2327</v>
      </c>
      <c r="C12" s="493" t="s">
        <v>2328</v>
      </c>
      <c r="D12" s="32" t="s">
        <v>2592</v>
      </c>
      <c r="E12" s="338" t="s">
        <v>2307</v>
      </c>
      <c r="F12" s="32" t="s">
        <v>2374</v>
      </c>
      <c r="G12" s="32" t="s">
        <v>2386</v>
      </c>
      <c r="H12" s="32" t="s">
        <v>1082</v>
      </c>
      <c r="I12" s="32" t="s">
        <v>621</v>
      </c>
      <c r="J12" s="418">
        <v>2022</v>
      </c>
      <c r="K12" s="32">
        <v>25.599</v>
      </c>
    </row>
    <row r="13" spans="1:11" ht="14.65" customHeight="1" x14ac:dyDescent="0.2">
      <c r="A13" s="32" t="s">
        <v>1289</v>
      </c>
      <c r="B13" s="32" t="s">
        <v>2327</v>
      </c>
      <c r="C13" s="493" t="s">
        <v>2328</v>
      </c>
      <c r="D13" s="32" t="s">
        <v>2592</v>
      </c>
      <c r="E13" s="338" t="s">
        <v>2307</v>
      </c>
      <c r="F13" s="32" t="s">
        <v>2374</v>
      </c>
      <c r="G13" s="32" t="s">
        <v>2387</v>
      </c>
      <c r="H13" s="32" t="s">
        <v>1083</v>
      </c>
      <c r="I13" s="32" t="s">
        <v>621</v>
      </c>
      <c r="J13" s="418">
        <v>2022</v>
      </c>
      <c r="K13" s="32">
        <v>12.64</v>
      </c>
    </row>
    <row r="14" spans="1:11" ht="14.65" customHeight="1" x14ac:dyDescent="0.2">
      <c r="A14" s="32" t="s">
        <v>1289</v>
      </c>
      <c r="B14" s="32" t="s">
        <v>2327</v>
      </c>
      <c r="C14" s="493" t="s">
        <v>2328</v>
      </c>
      <c r="D14" s="32" t="s">
        <v>2592</v>
      </c>
      <c r="E14" s="338" t="s">
        <v>2307</v>
      </c>
      <c r="F14" s="32" t="s">
        <v>2374</v>
      </c>
      <c r="G14" s="32" t="s">
        <v>2388</v>
      </c>
      <c r="H14" s="32" t="s">
        <v>1084</v>
      </c>
      <c r="I14" s="32" t="s">
        <v>621</v>
      </c>
      <c r="J14" s="418">
        <v>2022</v>
      </c>
      <c r="K14" s="32">
        <v>399.18400000000003</v>
      </c>
    </row>
    <row r="15" spans="1:11" ht="14.65" customHeight="1" x14ac:dyDescent="0.2">
      <c r="A15" s="32" t="s">
        <v>1289</v>
      </c>
      <c r="B15" s="32" t="s">
        <v>2327</v>
      </c>
      <c r="C15" s="493" t="s">
        <v>2328</v>
      </c>
      <c r="D15" s="32" t="s">
        <v>2592</v>
      </c>
      <c r="E15" s="338" t="s">
        <v>2307</v>
      </c>
      <c r="F15" s="32" t="s">
        <v>2374</v>
      </c>
      <c r="G15" s="32" t="s">
        <v>2389</v>
      </c>
      <c r="H15" s="32" t="s">
        <v>1085</v>
      </c>
      <c r="I15" s="32" t="s">
        <v>621</v>
      </c>
      <c r="J15" s="418">
        <v>2022</v>
      </c>
      <c r="K15" s="32">
        <v>5.4349999999999996</v>
      </c>
    </row>
    <row r="16" spans="1:11" ht="14.65" customHeight="1" x14ac:dyDescent="0.2">
      <c r="A16" s="32" t="s">
        <v>1289</v>
      </c>
      <c r="B16" s="32" t="s">
        <v>2327</v>
      </c>
      <c r="C16" s="493" t="s">
        <v>2328</v>
      </c>
      <c r="D16" s="32" t="s">
        <v>2592</v>
      </c>
      <c r="E16" s="338" t="s">
        <v>2307</v>
      </c>
      <c r="F16" s="32" t="s">
        <v>2374</v>
      </c>
      <c r="G16" s="32" t="s">
        <v>2390</v>
      </c>
      <c r="H16" s="32" t="s">
        <v>1086</v>
      </c>
      <c r="I16" s="32" t="s">
        <v>621</v>
      </c>
      <c r="J16" s="418">
        <v>2022</v>
      </c>
      <c r="K16" s="32">
        <v>245.45099999999999</v>
      </c>
    </row>
    <row r="17" spans="1:11" ht="14.65" customHeight="1" x14ac:dyDescent="0.2">
      <c r="A17" s="32" t="s">
        <v>1289</v>
      </c>
      <c r="B17" s="32" t="s">
        <v>2327</v>
      </c>
      <c r="C17" s="493" t="s">
        <v>2328</v>
      </c>
      <c r="D17" s="32" t="s">
        <v>2592</v>
      </c>
      <c r="E17" s="338" t="s">
        <v>2307</v>
      </c>
      <c r="F17" s="32" t="s">
        <v>2374</v>
      </c>
      <c r="G17" s="32" t="s">
        <v>2391</v>
      </c>
      <c r="H17" s="32" t="s">
        <v>1087</v>
      </c>
      <c r="I17" s="32" t="s">
        <v>621</v>
      </c>
      <c r="J17" s="418">
        <v>2022</v>
      </c>
      <c r="K17" s="32">
        <v>5.0540000000000003</v>
      </c>
    </row>
    <row r="18" spans="1:11" ht="14.65" customHeight="1" x14ac:dyDescent="0.2">
      <c r="A18" s="32" t="s">
        <v>1289</v>
      </c>
      <c r="B18" s="32" t="s">
        <v>2327</v>
      </c>
      <c r="C18" s="493" t="s">
        <v>2328</v>
      </c>
      <c r="D18" s="32" t="s">
        <v>2592</v>
      </c>
      <c r="E18" s="338" t="s">
        <v>2307</v>
      </c>
      <c r="F18" s="32" t="s">
        <v>2374</v>
      </c>
      <c r="G18" s="32" t="s">
        <v>2392</v>
      </c>
      <c r="H18" s="32" t="s">
        <v>1088</v>
      </c>
      <c r="I18" s="32" t="s">
        <v>621</v>
      </c>
      <c r="J18" s="418">
        <v>2022</v>
      </c>
      <c r="K18" s="32">
        <v>240.398</v>
      </c>
    </row>
    <row r="19" spans="1:11" ht="14.65" customHeight="1" x14ac:dyDescent="0.2">
      <c r="A19" s="32" t="s">
        <v>1289</v>
      </c>
      <c r="B19" s="32" t="s">
        <v>2327</v>
      </c>
      <c r="C19" s="493" t="s">
        <v>2328</v>
      </c>
      <c r="D19" s="32" t="s">
        <v>2592</v>
      </c>
      <c r="E19" s="338" t="s">
        <v>2307</v>
      </c>
      <c r="F19" s="32" t="s">
        <v>2374</v>
      </c>
      <c r="G19" s="32" t="s">
        <v>2393</v>
      </c>
      <c r="H19" s="32" t="s">
        <v>1089</v>
      </c>
      <c r="I19" s="32" t="s">
        <v>621</v>
      </c>
      <c r="J19" s="418">
        <v>2022</v>
      </c>
      <c r="K19" s="32">
        <v>3324.3870000000002</v>
      </c>
    </row>
    <row r="20" spans="1:11" ht="14.65" customHeight="1" x14ac:dyDescent="0.2">
      <c r="A20" s="32" t="s">
        <v>1289</v>
      </c>
      <c r="B20" s="32" t="s">
        <v>2327</v>
      </c>
      <c r="C20" s="493" t="s">
        <v>2328</v>
      </c>
      <c r="D20" s="32" t="s">
        <v>2592</v>
      </c>
      <c r="E20" s="338" t="s">
        <v>2307</v>
      </c>
      <c r="F20" s="32" t="s">
        <v>2374</v>
      </c>
      <c r="G20" s="32" t="s">
        <v>2394</v>
      </c>
      <c r="H20" s="32" t="s">
        <v>1090</v>
      </c>
      <c r="I20" s="32" t="s">
        <v>621</v>
      </c>
      <c r="J20" s="418">
        <v>2022</v>
      </c>
      <c r="K20" s="32">
        <v>57.923000000000002</v>
      </c>
    </row>
    <row r="21" spans="1:11" ht="14.65" customHeight="1" x14ac:dyDescent="0.2">
      <c r="A21" s="32" t="s">
        <v>1289</v>
      </c>
      <c r="B21" s="32" t="s">
        <v>2327</v>
      </c>
      <c r="C21" s="493" t="s">
        <v>2328</v>
      </c>
      <c r="D21" s="32" t="s">
        <v>2592</v>
      </c>
      <c r="E21" s="338" t="s">
        <v>2307</v>
      </c>
      <c r="F21" s="32" t="s">
        <v>2374</v>
      </c>
      <c r="G21" s="32" t="s">
        <v>2395</v>
      </c>
      <c r="H21" s="32" t="s">
        <v>1091</v>
      </c>
      <c r="I21" s="32" t="s">
        <v>621</v>
      </c>
      <c r="J21" s="418">
        <v>2022</v>
      </c>
      <c r="K21" s="32">
        <v>64.688999999999993</v>
      </c>
    </row>
    <row r="22" spans="1:11" ht="14.65" customHeight="1" x14ac:dyDescent="0.2">
      <c r="A22" s="32" t="s">
        <v>1289</v>
      </c>
      <c r="B22" s="32" t="s">
        <v>2327</v>
      </c>
      <c r="C22" s="493" t="s">
        <v>2328</v>
      </c>
      <c r="D22" s="32" t="s">
        <v>2592</v>
      </c>
      <c r="E22" s="338" t="s">
        <v>2307</v>
      </c>
      <c r="F22" s="32" t="s">
        <v>2374</v>
      </c>
      <c r="G22" s="32" t="s">
        <v>2396</v>
      </c>
      <c r="H22" s="32" t="s">
        <v>1092</v>
      </c>
      <c r="I22" s="32" t="s">
        <v>621</v>
      </c>
      <c r="J22" s="418">
        <v>2022</v>
      </c>
      <c r="K22" s="32">
        <v>141.27500000000001</v>
      </c>
    </row>
    <row r="23" spans="1:11" ht="14.65" customHeight="1" x14ac:dyDescent="0.2">
      <c r="A23" s="32" t="s">
        <v>1289</v>
      </c>
      <c r="B23" s="32" t="s">
        <v>2327</v>
      </c>
      <c r="C23" s="493" t="s">
        <v>2328</v>
      </c>
      <c r="D23" s="32" t="s">
        <v>2592</v>
      </c>
      <c r="E23" s="338" t="s">
        <v>2307</v>
      </c>
      <c r="F23" s="32" t="s">
        <v>2374</v>
      </c>
      <c r="G23" s="32" t="s">
        <v>2397</v>
      </c>
      <c r="H23" s="32" t="s">
        <v>1093</v>
      </c>
      <c r="I23" s="32" t="s">
        <v>621</v>
      </c>
      <c r="J23" s="418">
        <v>2022</v>
      </c>
      <c r="K23" s="32">
        <v>10.334</v>
      </c>
    </row>
    <row r="24" spans="1:11" ht="14.65" customHeight="1" x14ac:dyDescent="0.2">
      <c r="A24" s="32" t="s">
        <v>1289</v>
      </c>
      <c r="B24" s="32" t="s">
        <v>2327</v>
      </c>
      <c r="C24" s="493" t="s">
        <v>2328</v>
      </c>
      <c r="D24" s="32" t="s">
        <v>2592</v>
      </c>
      <c r="E24" s="338" t="s">
        <v>2307</v>
      </c>
      <c r="F24" s="32" t="s">
        <v>2374</v>
      </c>
      <c r="G24" s="32" t="s">
        <v>2398</v>
      </c>
      <c r="H24" s="32" t="s">
        <v>1094</v>
      </c>
      <c r="I24" s="32" t="s">
        <v>621</v>
      </c>
      <c r="J24" s="418">
        <v>2022</v>
      </c>
      <c r="K24" s="32">
        <v>130.94200000000001</v>
      </c>
    </row>
    <row r="25" spans="1:11" ht="14.65" customHeight="1" x14ac:dyDescent="0.2">
      <c r="A25" s="32" t="s">
        <v>1289</v>
      </c>
      <c r="B25" s="32" t="s">
        <v>2327</v>
      </c>
      <c r="C25" s="493" t="s">
        <v>2328</v>
      </c>
      <c r="D25" s="32" t="s">
        <v>2592</v>
      </c>
      <c r="E25" s="338" t="s">
        <v>2307</v>
      </c>
      <c r="F25" s="32" t="s">
        <v>2374</v>
      </c>
      <c r="G25" s="32" t="s">
        <v>2399</v>
      </c>
      <c r="H25" s="32" t="s">
        <v>1095</v>
      </c>
      <c r="I25" s="32" t="s">
        <v>621</v>
      </c>
      <c r="J25" s="418">
        <v>2022</v>
      </c>
      <c r="K25" s="32">
        <v>658.75399999999991</v>
      </c>
    </row>
    <row r="26" spans="1:11" ht="14.65" customHeight="1" x14ac:dyDescent="0.2">
      <c r="A26" s="32" t="s">
        <v>1289</v>
      </c>
      <c r="B26" s="32" t="s">
        <v>2327</v>
      </c>
      <c r="C26" s="493" t="s">
        <v>2328</v>
      </c>
      <c r="D26" s="32" t="s">
        <v>2592</v>
      </c>
      <c r="E26" s="338" t="s">
        <v>2307</v>
      </c>
      <c r="F26" s="32" t="s">
        <v>2374</v>
      </c>
      <c r="G26" s="32" t="s">
        <v>2400</v>
      </c>
      <c r="H26" s="32" t="s">
        <v>1096</v>
      </c>
      <c r="I26" s="32" t="s">
        <v>621</v>
      </c>
      <c r="J26" s="418">
        <v>2022</v>
      </c>
      <c r="K26" s="32">
        <v>538.34900000000005</v>
      </c>
    </row>
    <row r="27" spans="1:11" ht="14.65" customHeight="1" x14ac:dyDescent="0.2">
      <c r="A27" s="32" t="s">
        <v>1289</v>
      </c>
      <c r="B27" s="32" t="s">
        <v>2327</v>
      </c>
      <c r="C27" s="493" t="s">
        <v>2328</v>
      </c>
      <c r="D27" s="32" t="s">
        <v>2592</v>
      </c>
      <c r="E27" s="338" t="s">
        <v>2307</v>
      </c>
      <c r="F27" s="32" t="s">
        <v>2374</v>
      </c>
      <c r="G27" s="32" t="s">
        <v>2401</v>
      </c>
      <c r="H27" s="32" t="s">
        <v>1097</v>
      </c>
      <c r="I27" s="32" t="s">
        <v>621</v>
      </c>
      <c r="J27" s="418">
        <v>2022</v>
      </c>
      <c r="K27" s="32">
        <v>105.688</v>
      </c>
    </row>
    <row r="28" spans="1:11" ht="14.65" customHeight="1" x14ac:dyDescent="0.2">
      <c r="A28" s="32" t="s">
        <v>1289</v>
      </c>
      <c r="B28" s="32" t="s">
        <v>2327</v>
      </c>
      <c r="C28" s="493" t="s">
        <v>2328</v>
      </c>
      <c r="D28" s="32" t="s">
        <v>2592</v>
      </c>
      <c r="E28" s="338" t="s">
        <v>2307</v>
      </c>
      <c r="F28" s="32" t="s">
        <v>2374</v>
      </c>
      <c r="G28" s="32" t="s">
        <v>2402</v>
      </c>
      <c r="H28" s="32" t="s">
        <v>1098</v>
      </c>
      <c r="I28" s="32" t="s">
        <v>621</v>
      </c>
      <c r="J28" s="418">
        <v>2022</v>
      </c>
      <c r="K28" s="32">
        <v>14.715999999999999</v>
      </c>
    </row>
    <row r="29" spans="1:11" ht="14.65" customHeight="1" x14ac:dyDescent="0.2">
      <c r="A29" s="32" t="s">
        <v>1289</v>
      </c>
      <c r="B29" s="32" t="s">
        <v>2327</v>
      </c>
      <c r="C29" s="493" t="s">
        <v>2328</v>
      </c>
      <c r="D29" s="32" t="s">
        <v>2592</v>
      </c>
      <c r="E29" s="338" t="s">
        <v>2307</v>
      </c>
      <c r="F29" s="32" t="s">
        <v>2374</v>
      </c>
      <c r="G29" s="32" t="s">
        <v>2403</v>
      </c>
      <c r="H29" s="32" t="s">
        <v>1099</v>
      </c>
      <c r="I29" s="32" t="s">
        <v>621</v>
      </c>
      <c r="J29" s="418">
        <v>2022</v>
      </c>
      <c r="K29" s="32">
        <v>32.442</v>
      </c>
    </row>
    <row r="30" spans="1:11" ht="14.65" customHeight="1" x14ac:dyDescent="0.2">
      <c r="A30" s="32" t="s">
        <v>1289</v>
      </c>
      <c r="B30" s="32" t="s">
        <v>2327</v>
      </c>
      <c r="C30" s="493" t="s">
        <v>2328</v>
      </c>
      <c r="D30" s="32" t="s">
        <v>2592</v>
      </c>
      <c r="E30" s="338" t="s">
        <v>2307</v>
      </c>
      <c r="F30" s="32" t="s">
        <v>2374</v>
      </c>
      <c r="G30" s="32" t="s">
        <v>2404</v>
      </c>
      <c r="H30" s="32" t="s">
        <v>1100</v>
      </c>
      <c r="I30" s="32" t="s">
        <v>621</v>
      </c>
      <c r="J30" s="418">
        <v>2022</v>
      </c>
      <c r="K30" s="32">
        <v>59.217999999999996</v>
      </c>
    </row>
    <row r="31" spans="1:11" ht="14.65" customHeight="1" x14ac:dyDescent="0.2">
      <c r="A31" s="32" t="s">
        <v>1289</v>
      </c>
      <c r="B31" s="32" t="s">
        <v>2327</v>
      </c>
      <c r="C31" s="493" t="s">
        <v>2328</v>
      </c>
      <c r="D31" s="32" t="s">
        <v>2592</v>
      </c>
      <c r="E31" s="338" t="s">
        <v>2307</v>
      </c>
      <c r="F31" s="32" t="s">
        <v>2374</v>
      </c>
      <c r="G31" s="32" t="s">
        <v>2405</v>
      </c>
      <c r="H31" s="32" t="s">
        <v>1101</v>
      </c>
      <c r="I31" s="32" t="s">
        <v>621</v>
      </c>
      <c r="J31" s="418">
        <v>2022</v>
      </c>
      <c r="K31" s="32">
        <v>11.094999999999999</v>
      </c>
    </row>
    <row r="32" spans="1:11" ht="14.65" customHeight="1" x14ac:dyDescent="0.2">
      <c r="A32" s="32" t="s">
        <v>1289</v>
      </c>
      <c r="B32" s="32" t="s">
        <v>2327</v>
      </c>
      <c r="C32" s="493" t="s">
        <v>2328</v>
      </c>
      <c r="D32" s="32" t="s">
        <v>2592</v>
      </c>
      <c r="E32" s="338" t="s">
        <v>2307</v>
      </c>
      <c r="F32" s="32" t="s">
        <v>2374</v>
      </c>
      <c r="G32" s="32" t="s">
        <v>2406</v>
      </c>
      <c r="H32" s="32" t="s">
        <v>1102</v>
      </c>
      <c r="I32" s="32" t="s">
        <v>621</v>
      </c>
      <c r="J32" s="418">
        <v>2022</v>
      </c>
      <c r="K32" s="32">
        <v>43.044000000000004</v>
      </c>
    </row>
    <row r="33" spans="1:11" ht="14.65" customHeight="1" x14ac:dyDescent="0.2">
      <c r="A33" s="32" t="s">
        <v>1289</v>
      </c>
      <c r="B33" s="32" t="s">
        <v>2327</v>
      </c>
      <c r="C33" s="493" t="s">
        <v>2328</v>
      </c>
      <c r="D33" s="32" t="s">
        <v>2592</v>
      </c>
      <c r="E33" s="338" t="s">
        <v>2307</v>
      </c>
      <c r="F33" s="32" t="s">
        <v>2374</v>
      </c>
      <c r="G33" s="32" t="s">
        <v>2407</v>
      </c>
      <c r="H33" s="32" t="s">
        <v>1103</v>
      </c>
      <c r="I33" s="32" t="s">
        <v>621</v>
      </c>
      <c r="J33" s="418">
        <v>2022</v>
      </c>
      <c r="K33" s="32">
        <v>80.411000000000001</v>
      </c>
    </row>
    <row r="34" spans="1:11" ht="14.65" customHeight="1" x14ac:dyDescent="0.2">
      <c r="A34" s="32" t="s">
        <v>1289</v>
      </c>
      <c r="B34" s="32" t="s">
        <v>2327</v>
      </c>
      <c r="C34" s="493" t="s">
        <v>2328</v>
      </c>
      <c r="D34" s="32" t="s">
        <v>2592</v>
      </c>
      <c r="E34" s="338" t="s">
        <v>2307</v>
      </c>
      <c r="F34" s="32" t="s">
        <v>2374</v>
      </c>
      <c r="G34" s="32" t="s">
        <v>2408</v>
      </c>
      <c r="H34" s="32" t="s">
        <v>1104</v>
      </c>
      <c r="I34" s="32" t="s">
        <v>621</v>
      </c>
      <c r="J34" s="418">
        <v>2022</v>
      </c>
      <c r="K34" s="32">
        <v>16.408999999999999</v>
      </c>
    </row>
    <row r="35" spans="1:11" ht="14.65" customHeight="1" x14ac:dyDescent="0.2">
      <c r="A35" s="32" t="s">
        <v>1289</v>
      </c>
      <c r="B35" s="32" t="s">
        <v>2327</v>
      </c>
      <c r="C35" s="493" t="s">
        <v>2328</v>
      </c>
      <c r="D35" s="32" t="s">
        <v>2592</v>
      </c>
      <c r="E35" s="338" t="s">
        <v>2307</v>
      </c>
      <c r="F35" s="32" t="s">
        <v>2374</v>
      </c>
      <c r="G35" s="32" t="s">
        <v>2409</v>
      </c>
      <c r="H35" s="32" t="s">
        <v>1105</v>
      </c>
      <c r="I35" s="32" t="s">
        <v>621</v>
      </c>
      <c r="J35" s="418">
        <v>2022</v>
      </c>
      <c r="K35" s="32">
        <v>12.145</v>
      </c>
    </row>
    <row r="36" spans="1:11" ht="14.65" customHeight="1" x14ac:dyDescent="0.2">
      <c r="A36" s="32" t="s">
        <v>1289</v>
      </c>
      <c r="B36" s="32" t="s">
        <v>2327</v>
      </c>
      <c r="C36" s="493" t="s">
        <v>2328</v>
      </c>
      <c r="D36" s="32" t="s">
        <v>2592</v>
      </c>
      <c r="E36" s="338" t="s">
        <v>2307</v>
      </c>
      <c r="F36" s="32" t="s">
        <v>2374</v>
      </c>
      <c r="G36" s="32" t="s">
        <v>2410</v>
      </c>
      <c r="H36" s="32" t="s">
        <v>1106</v>
      </c>
      <c r="I36" s="32" t="s">
        <v>621</v>
      </c>
      <c r="J36" s="418">
        <v>2022</v>
      </c>
      <c r="K36" s="32">
        <v>24.523000000000003</v>
      </c>
    </row>
    <row r="37" spans="1:11" ht="14.65" customHeight="1" x14ac:dyDescent="0.2">
      <c r="A37" s="32" t="s">
        <v>1289</v>
      </c>
      <c r="B37" s="32" t="s">
        <v>2327</v>
      </c>
      <c r="C37" s="493" t="s">
        <v>2328</v>
      </c>
      <c r="D37" s="32" t="s">
        <v>2592</v>
      </c>
      <c r="E37" s="338" t="s">
        <v>2307</v>
      </c>
      <c r="F37" s="32" t="s">
        <v>2374</v>
      </c>
      <c r="G37" s="32" t="s">
        <v>2411</v>
      </c>
      <c r="H37" s="32" t="s">
        <v>1107</v>
      </c>
      <c r="I37" s="32" t="s">
        <v>621</v>
      </c>
      <c r="J37" s="418">
        <v>2022</v>
      </c>
      <c r="K37" s="32">
        <v>7377.607</v>
      </c>
    </row>
    <row r="38" spans="1:11" ht="14.65" customHeight="1" x14ac:dyDescent="0.2">
      <c r="A38" s="32" t="s">
        <v>1289</v>
      </c>
      <c r="B38" s="32" t="s">
        <v>2327</v>
      </c>
      <c r="C38" s="493" t="s">
        <v>2328</v>
      </c>
      <c r="D38" s="32" t="s">
        <v>2592</v>
      </c>
      <c r="E38" s="338" t="s">
        <v>2307</v>
      </c>
      <c r="F38" s="32" t="s">
        <v>2374</v>
      </c>
      <c r="G38" s="32" t="s">
        <v>2412</v>
      </c>
      <c r="H38" s="32" t="s">
        <v>1108</v>
      </c>
      <c r="I38" s="32" t="s">
        <v>621</v>
      </c>
      <c r="J38" s="418">
        <v>2022</v>
      </c>
      <c r="K38" s="32">
        <v>7344.4030000000002</v>
      </c>
    </row>
    <row r="39" spans="1:11" ht="14.65" customHeight="1" x14ac:dyDescent="0.2">
      <c r="A39" s="32" t="s">
        <v>1289</v>
      </c>
      <c r="B39" s="32" t="s">
        <v>2327</v>
      </c>
      <c r="C39" s="493" t="s">
        <v>2328</v>
      </c>
      <c r="D39" s="32" t="s">
        <v>2592</v>
      </c>
      <c r="E39" s="338" t="s">
        <v>2307</v>
      </c>
      <c r="F39" s="32" t="s">
        <v>2374</v>
      </c>
      <c r="G39" s="32" t="s">
        <v>2413</v>
      </c>
      <c r="H39" s="32" t="s">
        <v>1109</v>
      </c>
      <c r="I39" s="32" t="s">
        <v>621</v>
      </c>
      <c r="J39" s="418">
        <v>2022</v>
      </c>
      <c r="K39" s="32">
        <v>33.204999999999998</v>
      </c>
    </row>
    <row r="40" spans="1:11" ht="14.65" customHeight="1" x14ac:dyDescent="0.2">
      <c r="A40" s="32" t="s">
        <v>1289</v>
      </c>
      <c r="B40" s="32" t="s">
        <v>2327</v>
      </c>
      <c r="C40" s="493" t="s">
        <v>2328</v>
      </c>
      <c r="D40" s="32" t="s">
        <v>2592</v>
      </c>
      <c r="E40" s="338" t="s">
        <v>2307</v>
      </c>
      <c r="F40" s="32" t="s">
        <v>2374</v>
      </c>
      <c r="G40" s="32" t="s">
        <v>2414</v>
      </c>
      <c r="H40" s="32" t="s">
        <v>1110</v>
      </c>
      <c r="I40" s="32" t="s">
        <v>621</v>
      </c>
      <c r="J40" s="418">
        <v>2022</v>
      </c>
      <c r="K40" s="32">
        <v>8941.0749999999989</v>
      </c>
    </row>
    <row r="41" spans="1:11" ht="14.65" customHeight="1" x14ac:dyDescent="0.2">
      <c r="A41" s="32" t="s">
        <v>1289</v>
      </c>
      <c r="B41" s="32" t="s">
        <v>2327</v>
      </c>
      <c r="C41" s="493" t="s">
        <v>2328</v>
      </c>
      <c r="D41" s="32" t="s">
        <v>2592</v>
      </c>
      <c r="E41" s="338" t="s">
        <v>2307</v>
      </c>
      <c r="F41" s="32" t="s">
        <v>2374</v>
      </c>
      <c r="G41" s="32" t="s">
        <v>2415</v>
      </c>
      <c r="H41" s="32" t="s">
        <v>1111</v>
      </c>
      <c r="I41" s="32" t="s">
        <v>621</v>
      </c>
      <c r="J41" s="418">
        <v>2022</v>
      </c>
      <c r="K41" s="32">
        <v>5331.6149999999998</v>
      </c>
    </row>
    <row r="42" spans="1:11" ht="14.65" customHeight="1" x14ac:dyDescent="0.2">
      <c r="A42" s="32" t="s">
        <v>1289</v>
      </c>
      <c r="B42" s="32" t="s">
        <v>2327</v>
      </c>
      <c r="C42" s="493" t="s">
        <v>2328</v>
      </c>
      <c r="D42" s="32" t="s">
        <v>2592</v>
      </c>
      <c r="E42" s="338" t="s">
        <v>2307</v>
      </c>
      <c r="F42" s="32" t="s">
        <v>2374</v>
      </c>
      <c r="G42" s="32" t="s">
        <v>2416</v>
      </c>
      <c r="H42" s="32" t="s">
        <v>1112</v>
      </c>
      <c r="I42" s="32" t="s">
        <v>621</v>
      </c>
      <c r="J42" s="418">
        <v>2022</v>
      </c>
      <c r="K42" s="32">
        <v>3609.46</v>
      </c>
    </row>
    <row r="43" spans="1:11" ht="14.65" customHeight="1" x14ac:dyDescent="0.2">
      <c r="A43" s="32" t="s">
        <v>1289</v>
      </c>
      <c r="B43" s="32" t="s">
        <v>2327</v>
      </c>
      <c r="C43" s="493" t="s">
        <v>2328</v>
      </c>
      <c r="D43" s="32" t="s">
        <v>2592</v>
      </c>
      <c r="E43" s="338" t="s">
        <v>2307</v>
      </c>
      <c r="F43" s="32" t="s">
        <v>2374</v>
      </c>
      <c r="G43" s="32" t="s">
        <v>2417</v>
      </c>
      <c r="H43" s="32" t="s">
        <v>1113</v>
      </c>
      <c r="I43" s="32" t="s">
        <v>621</v>
      </c>
      <c r="J43" s="418">
        <v>2022</v>
      </c>
      <c r="K43" s="32">
        <v>3509.7809999999999</v>
      </c>
    </row>
    <row r="44" spans="1:11" ht="14.65" customHeight="1" x14ac:dyDescent="0.2">
      <c r="A44" s="32" t="s">
        <v>1289</v>
      </c>
      <c r="B44" s="32" t="s">
        <v>2327</v>
      </c>
      <c r="C44" s="493" t="s">
        <v>2328</v>
      </c>
      <c r="D44" s="32" t="s">
        <v>2592</v>
      </c>
      <c r="E44" s="338" t="s">
        <v>2307</v>
      </c>
      <c r="F44" s="32" t="s">
        <v>2374</v>
      </c>
      <c r="G44" s="32" t="s">
        <v>2418</v>
      </c>
      <c r="H44" s="32" t="s">
        <v>1114</v>
      </c>
      <c r="I44" s="32" t="s">
        <v>621</v>
      </c>
      <c r="J44" s="418">
        <v>2022</v>
      </c>
      <c r="K44" s="32">
        <v>99.679000000000002</v>
      </c>
    </row>
    <row r="45" spans="1:11" ht="14.65" customHeight="1" x14ac:dyDescent="0.2">
      <c r="A45" s="32" t="s">
        <v>1289</v>
      </c>
      <c r="B45" s="32" t="s">
        <v>2327</v>
      </c>
      <c r="C45" s="493" t="s">
        <v>2328</v>
      </c>
      <c r="D45" s="32" t="s">
        <v>2592</v>
      </c>
      <c r="E45" s="338" t="s">
        <v>2307</v>
      </c>
      <c r="F45" s="32" t="s">
        <v>2374</v>
      </c>
      <c r="G45" s="32" t="s">
        <v>2419</v>
      </c>
      <c r="H45" s="32" t="s">
        <v>1115</v>
      </c>
      <c r="I45" s="32" t="s">
        <v>621</v>
      </c>
      <c r="J45" s="418">
        <v>2022</v>
      </c>
      <c r="K45" s="32">
        <v>31.381999999999998</v>
      </c>
    </row>
    <row r="46" spans="1:11" ht="14.65" customHeight="1" x14ac:dyDescent="0.2">
      <c r="A46" s="32" t="s">
        <v>1289</v>
      </c>
      <c r="B46" s="32" t="s">
        <v>2327</v>
      </c>
      <c r="C46" s="493" t="s">
        <v>2328</v>
      </c>
      <c r="D46" s="32" t="s">
        <v>2592</v>
      </c>
      <c r="E46" s="338" t="s">
        <v>2307</v>
      </c>
      <c r="F46" s="32" t="s">
        <v>2374</v>
      </c>
      <c r="G46" s="32" t="s">
        <v>2420</v>
      </c>
      <c r="H46" s="32" t="s">
        <v>1116</v>
      </c>
      <c r="I46" s="32" t="s">
        <v>621</v>
      </c>
      <c r="J46" s="418">
        <v>2022</v>
      </c>
      <c r="K46" s="32">
        <v>7.5649999999999995</v>
      </c>
    </row>
    <row r="47" spans="1:11" ht="14.65" customHeight="1" x14ac:dyDescent="0.2">
      <c r="A47" s="32" t="s">
        <v>1289</v>
      </c>
      <c r="B47" s="32" t="s">
        <v>2327</v>
      </c>
      <c r="C47" s="493" t="s">
        <v>2328</v>
      </c>
      <c r="D47" s="32" t="s">
        <v>2592</v>
      </c>
      <c r="E47" s="338" t="s">
        <v>2307</v>
      </c>
      <c r="F47" s="32" t="s">
        <v>2374</v>
      </c>
      <c r="G47" s="32" t="s">
        <v>2421</v>
      </c>
      <c r="H47" s="32" t="s">
        <v>1117</v>
      </c>
      <c r="I47" s="32" t="s">
        <v>621</v>
      </c>
      <c r="J47" s="418">
        <v>2022</v>
      </c>
      <c r="K47" s="32">
        <v>23.815999999999999</v>
      </c>
    </row>
    <row r="48" spans="1:11" ht="14.65" customHeight="1" x14ac:dyDescent="0.2">
      <c r="A48" s="32" t="s">
        <v>1289</v>
      </c>
      <c r="B48" s="32" t="s">
        <v>2327</v>
      </c>
      <c r="C48" s="493" t="s">
        <v>2328</v>
      </c>
      <c r="D48" s="32" t="s">
        <v>2592</v>
      </c>
      <c r="E48" s="338" t="s">
        <v>2307</v>
      </c>
      <c r="F48" s="32" t="s">
        <v>2374</v>
      </c>
      <c r="G48" s="32" t="s">
        <v>2422</v>
      </c>
      <c r="H48" s="32" t="s">
        <v>1118</v>
      </c>
      <c r="I48" s="32" t="s">
        <v>621</v>
      </c>
      <c r="J48" s="418">
        <v>2022</v>
      </c>
      <c r="K48" s="32">
        <v>108.40300000000001</v>
      </c>
    </row>
    <row r="49" spans="1:11" ht="14.65" customHeight="1" x14ac:dyDescent="0.2">
      <c r="A49" s="32" t="s">
        <v>1289</v>
      </c>
      <c r="B49" s="32" t="s">
        <v>2327</v>
      </c>
      <c r="C49" s="493" t="s">
        <v>2328</v>
      </c>
      <c r="D49" s="32" t="s">
        <v>2592</v>
      </c>
      <c r="E49" s="338" t="s">
        <v>2307</v>
      </c>
      <c r="F49" s="32" t="s">
        <v>2374</v>
      </c>
      <c r="G49" s="32" t="s">
        <v>2423</v>
      </c>
      <c r="H49" s="32" t="s">
        <v>1119</v>
      </c>
      <c r="I49" s="32" t="s">
        <v>621</v>
      </c>
      <c r="J49" s="418">
        <v>2022</v>
      </c>
      <c r="K49" s="32">
        <v>24.523</v>
      </c>
    </row>
    <row r="50" spans="1:11" ht="14.65" customHeight="1" x14ac:dyDescent="0.2">
      <c r="A50" s="32" t="s">
        <v>1289</v>
      </c>
      <c r="B50" s="32" t="s">
        <v>2327</v>
      </c>
      <c r="C50" s="493" t="s">
        <v>2328</v>
      </c>
      <c r="D50" s="32" t="s">
        <v>2592</v>
      </c>
      <c r="E50" s="338" t="s">
        <v>2307</v>
      </c>
      <c r="F50" s="32" t="s">
        <v>2374</v>
      </c>
      <c r="G50" s="32" t="s">
        <v>2424</v>
      </c>
      <c r="H50" s="32" t="s">
        <v>1120</v>
      </c>
      <c r="I50" s="32" t="s">
        <v>621</v>
      </c>
      <c r="J50" s="418">
        <v>2022</v>
      </c>
      <c r="K50" s="32">
        <v>22.969000000000001</v>
      </c>
    </row>
    <row r="51" spans="1:11" ht="14.65" customHeight="1" x14ac:dyDescent="0.2">
      <c r="A51" s="32" t="s">
        <v>1289</v>
      </c>
      <c r="B51" s="32" t="s">
        <v>2327</v>
      </c>
      <c r="C51" s="493" t="s">
        <v>2328</v>
      </c>
      <c r="D51" s="32" t="s">
        <v>2592</v>
      </c>
      <c r="E51" s="338" t="s">
        <v>2307</v>
      </c>
      <c r="F51" s="32" t="s">
        <v>2374</v>
      </c>
      <c r="G51" s="32" t="s">
        <v>2425</v>
      </c>
      <c r="H51" s="32" t="s">
        <v>1121</v>
      </c>
      <c r="I51" s="32" t="s">
        <v>621</v>
      </c>
      <c r="J51" s="418">
        <v>2022</v>
      </c>
      <c r="K51" s="32">
        <v>60.911000000000001</v>
      </c>
    </row>
    <row r="52" spans="1:11" ht="14.65" customHeight="1" x14ac:dyDescent="0.2">
      <c r="A52" s="32" t="s">
        <v>1289</v>
      </c>
      <c r="B52" s="32" t="s">
        <v>2327</v>
      </c>
      <c r="C52" s="493" t="s">
        <v>2328</v>
      </c>
      <c r="D52" s="32" t="s">
        <v>2592</v>
      </c>
      <c r="E52" s="338" t="s">
        <v>2307</v>
      </c>
      <c r="F52" s="32" t="s">
        <v>2374</v>
      </c>
      <c r="G52" s="32" t="s">
        <v>2426</v>
      </c>
      <c r="H52" s="32" t="s">
        <v>1122</v>
      </c>
      <c r="I52" s="32" t="s">
        <v>621</v>
      </c>
      <c r="J52" s="418">
        <v>2022</v>
      </c>
      <c r="K52" s="32">
        <v>27.718</v>
      </c>
    </row>
    <row r="53" spans="1:11" ht="14.65" customHeight="1" x14ac:dyDescent="0.2">
      <c r="A53" s="32" t="s">
        <v>1289</v>
      </c>
      <c r="B53" s="32" t="s">
        <v>2327</v>
      </c>
      <c r="C53" s="493" t="s">
        <v>2328</v>
      </c>
      <c r="D53" s="32" t="s">
        <v>2592</v>
      </c>
      <c r="E53" s="338" t="s">
        <v>2307</v>
      </c>
      <c r="F53" s="32" t="s">
        <v>2374</v>
      </c>
      <c r="G53" s="32" t="s">
        <v>2427</v>
      </c>
      <c r="H53" s="32" t="s">
        <v>1123</v>
      </c>
      <c r="I53" s="32" t="s">
        <v>621</v>
      </c>
      <c r="J53" s="418">
        <v>2022</v>
      </c>
      <c r="K53" s="32">
        <v>2.3E-2</v>
      </c>
    </row>
    <row r="54" spans="1:11" ht="14.65" customHeight="1" x14ac:dyDescent="0.2">
      <c r="A54" s="32" t="s">
        <v>1289</v>
      </c>
      <c r="B54" s="32" t="s">
        <v>2327</v>
      </c>
      <c r="C54" s="493" t="s">
        <v>2328</v>
      </c>
      <c r="D54" s="32" t="s">
        <v>2592</v>
      </c>
      <c r="E54" s="338" t="s">
        <v>2307</v>
      </c>
      <c r="F54" s="32" t="s">
        <v>2374</v>
      </c>
      <c r="G54" s="32" t="s">
        <v>2428</v>
      </c>
      <c r="H54" s="32" t="s">
        <v>1124</v>
      </c>
      <c r="I54" s="32" t="s">
        <v>621</v>
      </c>
      <c r="J54" s="418">
        <v>2022</v>
      </c>
      <c r="K54" s="32">
        <v>8.0009999999999994</v>
      </c>
    </row>
    <row r="55" spans="1:11" ht="14.65" customHeight="1" x14ac:dyDescent="0.2">
      <c r="A55" s="32" t="s">
        <v>1289</v>
      </c>
      <c r="B55" s="32" t="s">
        <v>2327</v>
      </c>
      <c r="C55" s="493" t="s">
        <v>2328</v>
      </c>
      <c r="D55" s="32" t="s">
        <v>2592</v>
      </c>
      <c r="E55" s="338" t="s">
        <v>2307</v>
      </c>
      <c r="F55" s="32" t="s">
        <v>2374</v>
      </c>
      <c r="G55" s="32" t="s">
        <v>2429</v>
      </c>
      <c r="H55" s="32" t="s">
        <v>1125</v>
      </c>
      <c r="I55" s="32" t="s">
        <v>621</v>
      </c>
      <c r="J55" s="418">
        <v>2022</v>
      </c>
      <c r="K55" s="32">
        <v>9.5000000000000001E-2</v>
      </c>
    </row>
    <row r="56" spans="1:11" ht="14.65" customHeight="1" x14ac:dyDescent="0.2">
      <c r="A56" s="32" t="s">
        <v>1289</v>
      </c>
      <c r="B56" s="32" t="s">
        <v>2327</v>
      </c>
      <c r="C56" s="493" t="s">
        <v>2328</v>
      </c>
      <c r="D56" s="32" t="s">
        <v>2592</v>
      </c>
      <c r="E56" s="338" t="s">
        <v>2307</v>
      </c>
      <c r="F56" s="32" t="s">
        <v>2374</v>
      </c>
      <c r="G56" s="32" t="s">
        <v>2430</v>
      </c>
      <c r="H56" s="32" t="s">
        <v>1126</v>
      </c>
      <c r="I56" s="32" t="s">
        <v>621</v>
      </c>
      <c r="J56" s="418">
        <v>2022</v>
      </c>
      <c r="K56" s="32">
        <v>0.13300000000000001</v>
      </c>
    </row>
    <row r="57" spans="1:11" ht="14.65" customHeight="1" x14ac:dyDescent="0.2">
      <c r="A57" s="32" t="s">
        <v>1289</v>
      </c>
      <c r="B57" s="32" t="s">
        <v>2327</v>
      </c>
      <c r="C57" s="493" t="s">
        <v>2328</v>
      </c>
      <c r="D57" s="32" t="s">
        <v>2592</v>
      </c>
      <c r="E57" s="338" t="s">
        <v>2307</v>
      </c>
      <c r="F57" s="32" t="s">
        <v>2374</v>
      </c>
      <c r="G57" s="32" t="s">
        <v>2431</v>
      </c>
      <c r="H57" s="32" t="s">
        <v>1127</v>
      </c>
      <c r="I57" s="32" t="s">
        <v>621</v>
      </c>
      <c r="J57" s="418">
        <v>2022</v>
      </c>
      <c r="K57" s="32">
        <v>16.945</v>
      </c>
    </row>
    <row r="58" spans="1:11" ht="14.65" customHeight="1" x14ac:dyDescent="0.2">
      <c r="A58" s="32" t="s">
        <v>1289</v>
      </c>
      <c r="B58" s="32" t="s">
        <v>2327</v>
      </c>
      <c r="C58" s="493" t="s">
        <v>2328</v>
      </c>
      <c r="D58" s="32" t="s">
        <v>2592</v>
      </c>
      <c r="E58" s="338" t="s">
        <v>2307</v>
      </c>
      <c r="F58" s="32" t="s">
        <v>2374</v>
      </c>
      <c r="G58" s="32" t="s">
        <v>2432</v>
      </c>
      <c r="H58" s="32" t="s">
        <v>1128</v>
      </c>
      <c r="I58" s="32" t="s">
        <v>621</v>
      </c>
      <c r="J58" s="418">
        <v>2022</v>
      </c>
      <c r="K58" s="32">
        <v>2.52</v>
      </c>
    </row>
    <row r="59" spans="1:11" ht="14.65" customHeight="1" x14ac:dyDescent="0.2">
      <c r="A59" s="32" t="s">
        <v>1289</v>
      </c>
      <c r="B59" s="32" t="s">
        <v>2327</v>
      </c>
      <c r="C59" s="493" t="s">
        <v>2328</v>
      </c>
      <c r="D59" s="32" t="s">
        <v>2592</v>
      </c>
      <c r="E59" s="338" t="s">
        <v>2307</v>
      </c>
      <c r="F59" s="32" t="s">
        <v>2374</v>
      </c>
      <c r="G59" s="32" t="s">
        <v>2433</v>
      </c>
      <c r="H59" s="32" t="s">
        <v>1129</v>
      </c>
      <c r="I59" s="32" t="s">
        <v>621</v>
      </c>
      <c r="J59" s="418">
        <v>2022</v>
      </c>
      <c r="K59" s="32">
        <v>87.818999999999988</v>
      </c>
    </row>
    <row r="60" spans="1:11" ht="14.65" customHeight="1" x14ac:dyDescent="0.2">
      <c r="A60" s="32" t="s">
        <v>1289</v>
      </c>
      <c r="B60" s="32" t="s">
        <v>2327</v>
      </c>
      <c r="C60" s="493" t="s">
        <v>2328</v>
      </c>
      <c r="D60" s="32" t="s">
        <v>2592</v>
      </c>
      <c r="E60" s="338" t="s">
        <v>2307</v>
      </c>
      <c r="F60" s="32" t="s">
        <v>2374</v>
      </c>
      <c r="G60" s="32" t="s">
        <v>2434</v>
      </c>
      <c r="H60" s="32" t="s">
        <v>1130</v>
      </c>
      <c r="I60" s="32" t="s">
        <v>621</v>
      </c>
      <c r="J60" s="418">
        <v>2022</v>
      </c>
      <c r="K60" s="32">
        <v>33.305999999999997</v>
      </c>
    </row>
    <row r="61" spans="1:11" ht="14.65" customHeight="1" x14ac:dyDescent="0.2">
      <c r="A61" s="32" t="s">
        <v>1289</v>
      </c>
      <c r="B61" s="32" t="s">
        <v>2327</v>
      </c>
      <c r="C61" s="493" t="s">
        <v>2328</v>
      </c>
      <c r="D61" s="32" t="s">
        <v>2592</v>
      </c>
      <c r="E61" s="338" t="s">
        <v>2307</v>
      </c>
      <c r="F61" s="32" t="s">
        <v>2374</v>
      </c>
      <c r="G61" s="32" t="s">
        <v>2435</v>
      </c>
      <c r="H61" s="32" t="s">
        <v>1131</v>
      </c>
      <c r="I61" s="32" t="s">
        <v>621</v>
      </c>
      <c r="J61" s="418">
        <v>2022</v>
      </c>
      <c r="K61" s="32">
        <v>11.718</v>
      </c>
    </row>
    <row r="62" spans="1:11" ht="14.65" customHeight="1" x14ac:dyDescent="0.2">
      <c r="A62" s="32" t="s">
        <v>1289</v>
      </c>
      <c r="B62" s="32" t="s">
        <v>2327</v>
      </c>
      <c r="C62" s="493" t="s">
        <v>2328</v>
      </c>
      <c r="D62" s="32" t="s">
        <v>2592</v>
      </c>
      <c r="E62" s="338" t="s">
        <v>2307</v>
      </c>
      <c r="F62" s="32" t="s">
        <v>2374</v>
      </c>
      <c r="G62" s="32" t="s">
        <v>2436</v>
      </c>
      <c r="H62" s="32" t="s">
        <v>1132</v>
      </c>
      <c r="I62" s="32" t="s">
        <v>621</v>
      </c>
      <c r="J62" s="418">
        <v>2022</v>
      </c>
      <c r="K62" s="32">
        <v>106.069</v>
      </c>
    </row>
    <row r="63" spans="1:11" ht="14.65" customHeight="1" x14ac:dyDescent="0.2">
      <c r="A63" s="32" t="s">
        <v>1289</v>
      </c>
      <c r="B63" s="32" t="s">
        <v>2327</v>
      </c>
      <c r="C63" s="493" t="s">
        <v>2328</v>
      </c>
      <c r="D63" s="32" t="s">
        <v>2592</v>
      </c>
      <c r="E63" s="338" t="s">
        <v>2307</v>
      </c>
      <c r="F63" s="32" t="s">
        <v>2374</v>
      </c>
      <c r="G63" s="32" t="s">
        <v>2437</v>
      </c>
      <c r="H63" s="32" t="s">
        <v>137</v>
      </c>
      <c r="I63" s="32" t="s">
        <v>621</v>
      </c>
      <c r="J63" s="418">
        <v>2022</v>
      </c>
      <c r="K63" s="32">
        <v>151.53300000000002</v>
      </c>
    </row>
    <row r="64" spans="1:11" ht="14.65" customHeight="1" x14ac:dyDescent="0.2">
      <c r="A64" s="32" t="s">
        <v>1289</v>
      </c>
      <c r="B64" s="32" t="s">
        <v>2327</v>
      </c>
      <c r="C64" s="493" t="s">
        <v>2328</v>
      </c>
      <c r="D64" s="32" t="s">
        <v>2592</v>
      </c>
      <c r="E64" s="338" t="s">
        <v>2307</v>
      </c>
      <c r="F64" s="32" t="s">
        <v>2374</v>
      </c>
      <c r="G64" s="32" t="s">
        <v>2438</v>
      </c>
      <c r="H64" s="32" t="s">
        <v>1133</v>
      </c>
      <c r="I64" s="32" t="s">
        <v>621</v>
      </c>
      <c r="J64" s="418">
        <v>2022</v>
      </c>
      <c r="K64" s="32">
        <v>40.337000000000003</v>
      </c>
    </row>
    <row r="65" spans="1:11" ht="14.65" customHeight="1" x14ac:dyDescent="0.2">
      <c r="A65" s="32" t="s">
        <v>1289</v>
      </c>
      <c r="B65" s="32" t="s">
        <v>2327</v>
      </c>
      <c r="C65" s="493" t="s">
        <v>2328</v>
      </c>
      <c r="D65" s="32" t="s">
        <v>2592</v>
      </c>
      <c r="E65" s="338" t="s">
        <v>2307</v>
      </c>
      <c r="F65" s="32" t="s">
        <v>2374</v>
      </c>
      <c r="G65" s="32" t="s">
        <v>2439</v>
      </c>
      <c r="H65" s="32" t="s">
        <v>1134</v>
      </c>
      <c r="I65" s="32" t="s">
        <v>621</v>
      </c>
      <c r="J65" s="418">
        <v>2022</v>
      </c>
      <c r="K65" s="32">
        <v>76.62</v>
      </c>
    </row>
    <row r="66" spans="1:11" ht="14.65" customHeight="1" x14ac:dyDescent="0.2">
      <c r="A66" s="32" t="s">
        <v>1289</v>
      </c>
      <c r="B66" s="32" t="s">
        <v>2327</v>
      </c>
      <c r="C66" s="493" t="s">
        <v>2328</v>
      </c>
      <c r="D66" s="32" t="s">
        <v>2592</v>
      </c>
      <c r="E66" s="338" t="s">
        <v>2307</v>
      </c>
      <c r="F66" s="32" t="s">
        <v>2374</v>
      </c>
      <c r="G66" s="32" t="s">
        <v>2440</v>
      </c>
      <c r="H66" s="32" t="s">
        <v>1135</v>
      </c>
      <c r="I66" s="32" t="s">
        <v>621</v>
      </c>
      <c r="J66" s="418">
        <v>2022</v>
      </c>
      <c r="K66" s="32">
        <v>16.998999999999999</v>
      </c>
    </row>
    <row r="67" spans="1:11" ht="14.65" customHeight="1" x14ac:dyDescent="0.2">
      <c r="A67" s="32" t="s">
        <v>1289</v>
      </c>
      <c r="B67" s="32" t="s">
        <v>2327</v>
      </c>
      <c r="C67" s="493" t="s">
        <v>2328</v>
      </c>
      <c r="D67" s="32" t="s">
        <v>2592</v>
      </c>
      <c r="E67" s="338" t="s">
        <v>2307</v>
      </c>
      <c r="F67" s="32" t="s">
        <v>2374</v>
      </c>
      <c r="G67" s="32" t="s">
        <v>2441</v>
      </c>
      <c r="H67" s="32" t="s">
        <v>1136</v>
      </c>
      <c r="I67" s="32" t="s">
        <v>621</v>
      </c>
      <c r="J67" s="418">
        <v>2022</v>
      </c>
      <c r="K67" s="32">
        <v>116.38</v>
      </c>
    </row>
    <row r="68" spans="1:11" ht="14.65" customHeight="1" x14ac:dyDescent="0.2">
      <c r="A68" s="32" t="s">
        <v>1289</v>
      </c>
      <c r="B68" s="32" t="s">
        <v>2327</v>
      </c>
      <c r="C68" s="493" t="s">
        <v>2328</v>
      </c>
      <c r="D68" s="32" t="s">
        <v>2592</v>
      </c>
      <c r="E68" s="338" t="s">
        <v>2307</v>
      </c>
      <c r="F68" s="32" t="s">
        <v>2374</v>
      </c>
      <c r="G68" s="32" t="s">
        <v>2442</v>
      </c>
      <c r="H68" s="32" t="s">
        <v>1137</v>
      </c>
      <c r="I68" s="32" t="s">
        <v>621</v>
      </c>
      <c r="J68" s="418">
        <v>2022</v>
      </c>
      <c r="K68" s="32">
        <v>118.298</v>
      </c>
    </row>
    <row r="69" spans="1:11" ht="14.65" customHeight="1" x14ac:dyDescent="0.2">
      <c r="A69" s="32" t="s">
        <v>1289</v>
      </c>
      <c r="B69" s="32" t="s">
        <v>2327</v>
      </c>
      <c r="C69" s="493" t="s">
        <v>2328</v>
      </c>
      <c r="D69" s="32" t="s">
        <v>2592</v>
      </c>
      <c r="E69" s="338" t="s">
        <v>2307</v>
      </c>
      <c r="F69" s="32" t="s">
        <v>2374</v>
      </c>
      <c r="G69" s="32" t="s">
        <v>2443</v>
      </c>
      <c r="H69" s="32" t="s">
        <v>1138</v>
      </c>
      <c r="I69" s="32" t="s">
        <v>621</v>
      </c>
      <c r="J69" s="418">
        <v>2022</v>
      </c>
      <c r="K69" s="32">
        <v>69279.635999999984</v>
      </c>
    </row>
    <row r="70" spans="1:11" ht="14.65" customHeight="1" x14ac:dyDescent="0.2">
      <c r="A70" s="32" t="s">
        <v>1289</v>
      </c>
      <c r="B70" s="32" t="s">
        <v>2327</v>
      </c>
      <c r="C70" s="493" t="s">
        <v>2328</v>
      </c>
      <c r="D70" s="32" t="s">
        <v>2592</v>
      </c>
      <c r="E70" s="338" t="s">
        <v>2307</v>
      </c>
      <c r="F70" s="32" t="s">
        <v>2374</v>
      </c>
      <c r="G70" s="32" t="s">
        <v>2444</v>
      </c>
      <c r="H70" s="32" t="s">
        <v>1296</v>
      </c>
      <c r="I70" s="32" t="s">
        <v>621</v>
      </c>
      <c r="J70" s="418">
        <v>2022</v>
      </c>
      <c r="K70" s="32">
        <v>3859.7730000000001</v>
      </c>
    </row>
    <row r="71" spans="1:11" ht="14.65" customHeight="1" x14ac:dyDescent="0.2">
      <c r="A71" s="32" t="s">
        <v>1289</v>
      </c>
      <c r="B71" s="32" t="s">
        <v>2327</v>
      </c>
      <c r="C71" s="493" t="s">
        <v>2328</v>
      </c>
      <c r="D71" s="32" t="s">
        <v>2592</v>
      </c>
      <c r="E71" s="338" t="s">
        <v>2307</v>
      </c>
      <c r="F71" s="32" t="s">
        <v>2374</v>
      </c>
      <c r="G71" s="32" t="s">
        <v>2445</v>
      </c>
      <c r="H71" s="32" t="s">
        <v>2446</v>
      </c>
      <c r="I71" s="32" t="s">
        <v>621</v>
      </c>
      <c r="J71" s="418">
        <v>2022</v>
      </c>
      <c r="K71" s="32">
        <v>54.857999999999997</v>
      </c>
    </row>
    <row r="72" spans="1:11" ht="14.65" customHeight="1" x14ac:dyDescent="0.2">
      <c r="A72" s="32" t="s">
        <v>1289</v>
      </c>
      <c r="B72" s="32" t="s">
        <v>2327</v>
      </c>
      <c r="C72" s="493" t="s">
        <v>2328</v>
      </c>
      <c r="D72" s="32" t="s">
        <v>2592</v>
      </c>
      <c r="E72" s="338" t="s">
        <v>2307</v>
      </c>
      <c r="F72" s="32" t="s">
        <v>2374</v>
      </c>
      <c r="G72" s="32" t="s">
        <v>2447</v>
      </c>
      <c r="H72" s="32" t="s">
        <v>2448</v>
      </c>
      <c r="I72" s="32" t="s">
        <v>621</v>
      </c>
      <c r="J72" s="418">
        <v>2022</v>
      </c>
      <c r="K72" s="32">
        <v>73194.267000000022</v>
      </c>
    </row>
    <row r="73" spans="1:11" ht="14.65" customHeight="1" x14ac:dyDescent="0.2">
      <c r="A73" s="32" t="s">
        <v>1289</v>
      </c>
      <c r="B73" s="32" t="s">
        <v>2327</v>
      </c>
      <c r="C73" s="493" t="s">
        <v>2328</v>
      </c>
      <c r="D73" s="32" t="s">
        <v>2592</v>
      </c>
      <c r="E73" s="338" t="s">
        <v>2307</v>
      </c>
      <c r="F73" s="32" t="s">
        <v>2449</v>
      </c>
      <c r="G73" s="32" t="s">
        <v>2375</v>
      </c>
      <c r="H73" s="32" t="s">
        <v>1071</v>
      </c>
      <c r="I73" s="32" t="s">
        <v>621</v>
      </c>
      <c r="J73" s="418">
        <v>2022</v>
      </c>
      <c r="K73" s="32">
        <v>44994.909</v>
      </c>
    </row>
    <row r="74" spans="1:11" ht="14.65" customHeight="1" x14ac:dyDescent="0.2">
      <c r="A74" s="32" t="s">
        <v>1289</v>
      </c>
      <c r="B74" s="32" t="s">
        <v>2327</v>
      </c>
      <c r="C74" s="493" t="s">
        <v>2328</v>
      </c>
      <c r="D74" s="32" t="s">
        <v>2592</v>
      </c>
      <c r="E74" s="338" t="s">
        <v>2307</v>
      </c>
      <c r="F74" s="32" t="s">
        <v>2449</v>
      </c>
      <c r="G74" s="32" t="s">
        <v>2376</v>
      </c>
      <c r="H74" s="32" t="s">
        <v>1074</v>
      </c>
      <c r="I74" s="32" t="s">
        <v>621</v>
      </c>
      <c r="J74" s="418">
        <v>2022</v>
      </c>
      <c r="K74" s="32">
        <v>44915.004000000001</v>
      </c>
    </row>
    <row r="75" spans="1:11" ht="14.65" customHeight="1" x14ac:dyDescent="0.2">
      <c r="A75" s="32" t="s">
        <v>1289</v>
      </c>
      <c r="B75" s="32" t="s">
        <v>2327</v>
      </c>
      <c r="C75" s="493" t="s">
        <v>2328</v>
      </c>
      <c r="D75" s="32" t="s">
        <v>2592</v>
      </c>
      <c r="E75" s="338" t="s">
        <v>2307</v>
      </c>
      <c r="F75" s="32" t="s">
        <v>2449</v>
      </c>
      <c r="G75" s="32" t="s">
        <v>2377</v>
      </c>
      <c r="H75" s="32" t="s">
        <v>1075</v>
      </c>
      <c r="I75" s="32" t="s">
        <v>621</v>
      </c>
      <c r="J75" s="418">
        <v>2022</v>
      </c>
      <c r="K75" s="32">
        <v>1.534</v>
      </c>
    </row>
    <row r="76" spans="1:11" ht="14.65" customHeight="1" x14ac:dyDescent="0.2">
      <c r="A76" s="32" t="s">
        <v>1289</v>
      </c>
      <c r="B76" s="32" t="s">
        <v>2327</v>
      </c>
      <c r="C76" s="493" t="s">
        <v>2328</v>
      </c>
      <c r="D76" s="32" t="s">
        <v>2592</v>
      </c>
      <c r="E76" s="338" t="s">
        <v>2307</v>
      </c>
      <c r="F76" s="32" t="s">
        <v>2449</v>
      </c>
      <c r="G76" s="32" t="s">
        <v>2378</v>
      </c>
      <c r="H76" s="32" t="s">
        <v>2379</v>
      </c>
      <c r="I76" s="32" t="s">
        <v>621</v>
      </c>
      <c r="J76" s="418">
        <v>2022</v>
      </c>
      <c r="K76" s="32">
        <v>78.372</v>
      </c>
    </row>
    <row r="77" spans="1:11" ht="14.65" customHeight="1" x14ac:dyDescent="0.2">
      <c r="A77" s="32" t="s">
        <v>1289</v>
      </c>
      <c r="B77" s="32" t="s">
        <v>2327</v>
      </c>
      <c r="C77" s="493" t="s">
        <v>2328</v>
      </c>
      <c r="D77" s="32" t="s">
        <v>2592</v>
      </c>
      <c r="E77" s="338" t="s">
        <v>2307</v>
      </c>
      <c r="F77" s="32" t="s">
        <v>2449</v>
      </c>
      <c r="G77" s="32" t="s">
        <v>2380</v>
      </c>
      <c r="H77" s="32" t="s">
        <v>1076</v>
      </c>
      <c r="I77" s="32" t="s">
        <v>621</v>
      </c>
      <c r="J77" s="418">
        <v>2022</v>
      </c>
      <c r="K77" s="32">
        <v>1219.6600000000001</v>
      </c>
    </row>
    <row r="78" spans="1:11" ht="14.65" customHeight="1" x14ac:dyDescent="0.2">
      <c r="A78" s="32" t="s">
        <v>1289</v>
      </c>
      <c r="B78" s="32" t="s">
        <v>2327</v>
      </c>
      <c r="C78" s="493" t="s">
        <v>2328</v>
      </c>
      <c r="D78" s="32" t="s">
        <v>2592</v>
      </c>
      <c r="E78" s="338" t="s">
        <v>2307</v>
      </c>
      <c r="F78" s="32" t="s">
        <v>2449</v>
      </c>
      <c r="G78" s="32" t="s">
        <v>2381</v>
      </c>
      <c r="H78" s="32" t="s">
        <v>1077</v>
      </c>
      <c r="I78" s="32" t="s">
        <v>621</v>
      </c>
      <c r="J78" s="418">
        <v>2022</v>
      </c>
      <c r="K78" s="32">
        <v>958.47199999999998</v>
      </c>
    </row>
    <row r="79" spans="1:11" ht="14.65" customHeight="1" x14ac:dyDescent="0.2">
      <c r="A79" s="32" t="s">
        <v>1289</v>
      </c>
      <c r="B79" s="32" t="s">
        <v>2327</v>
      </c>
      <c r="C79" s="493" t="s">
        <v>2328</v>
      </c>
      <c r="D79" s="32" t="s">
        <v>2592</v>
      </c>
      <c r="E79" s="338" t="s">
        <v>2307</v>
      </c>
      <c r="F79" s="32" t="s">
        <v>2449</v>
      </c>
      <c r="G79" s="32" t="s">
        <v>2382</v>
      </c>
      <c r="H79" s="32" t="s">
        <v>1078</v>
      </c>
      <c r="I79" s="32" t="s">
        <v>621</v>
      </c>
      <c r="J79" s="418">
        <v>2022</v>
      </c>
      <c r="K79" s="32">
        <v>0.67500000000000004</v>
      </c>
    </row>
    <row r="80" spans="1:11" ht="14.65" customHeight="1" x14ac:dyDescent="0.2">
      <c r="A80" s="32" t="s">
        <v>1289</v>
      </c>
      <c r="B80" s="32" t="s">
        <v>2327</v>
      </c>
      <c r="C80" s="493" t="s">
        <v>2328</v>
      </c>
      <c r="D80" s="32" t="s">
        <v>2592</v>
      </c>
      <c r="E80" s="338" t="s">
        <v>2307</v>
      </c>
      <c r="F80" s="32" t="s">
        <v>2449</v>
      </c>
      <c r="G80" s="32" t="s">
        <v>2383</v>
      </c>
      <c r="H80" s="32" t="s">
        <v>1079</v>
      </c>
      <c r="I80" s="32" t="s">
        <v>621</v>
      </c>
      <c r="J80" s="418">
        <v>2022</v>
      </c>
      <c r="K80" s="32">
        <v>260.51299999999998</v>
      </c>
    </row>
    <row r="81" spans="1:11" ht="14.65" customHeight="1" x14ac:dyDescent="0.2">
      <c r="A81" s="32" t="s">
        <v>1289</v>
      </c>
      <c r="B81" s="32" t="s">
        <v>2327</v>
      </c>
      <c r="C81" s="493" t="s">
        <v>2328</v>
      </c>
      <c r="D81" s="32" t="s">
        <v>2592</v>
      </c>
      <c r="E81" s="338" t="s">
        <v>2307</v>
      </c>
      <c r="F81" s="32" t="s">
        <v>2449</v>
      </c>
      <c r="G81" s="32" t="s">
        <v>2384</v>
      </c>
      <c r="H81" s="32" t="s">
        <v>1080</v>
      </c>
      <c r="I81" s="32" t="s">
        <v>621</v>
      </c>
      <c r="J81" s="418">
        <v>2022</v>
      </c>
      <c r="K81" s="32">
        <v>4095.5</v>
      </c>
    </row>
    <row r="82" spans="1:11" ht="14.65" customHeight="1" x14ac:dyDescent="0.2">
      <c r="A82" s="32" t="s">
        <v>1289</v>
      </c>
      <c r="B82" s="32" t="s">
        <v>2327</v>
      </c>
      <c r="C82" s="493" t="s">
        <v>2328</v>
      </c>
      <c r="D82" s="32" t="s">
        <v>2592</v>
      </c>
      <c r="E82" s="338" t="s">
        <v>2307</v>
      </c>
      <c r="F82" s="32" t="s">
        <v>2449</v>
      </c>
      <c r="G82" s="32" t="s">
        <v>2385</v>
      </c>
      <c r="H82" s="32" t="s">
        <v>1081</v>
      </c>
      <c r="I82" s="32" t="s">
        <v>621</v>
      </c>
      <c r="J82" s="418">
        <v>2022</v>
      </c>
      <c r="K82" s="32">
        <v>274.334</v>
      </c>
    </row>
    <row r="83" spans="1:11" ht="14.65" customHeight="1" x14ac:dyDescent="0.2">
      <c r="A83" s="32" t="s">
        <v>1289</v>
      </c>
      <c r="B83" s="32" t="s">
        <v>2327</v>
      </c>
      <c r="C83" s="493" t="s">
        <v>2328</v>
      </c>
      <c r="D83" s="32" t="s">
        <v>2592</v>
      </c>
      <c r="E83" s="338" t="s">
        <v>2307</v>
      </c>
      <c r="F83" s="32" t="s">
        <v>2449</v>
      </c>
      <c r="G83" s="32" t="s">
        <v>2386</v>
      </c>
      <c r="H83" s="32" t="s">
        <v>1082</v>
      </c>
      <c r="I83" s="32" t="s">
        <v>621</v>
      </c>
      <c r="J83" s="418">
        <v>2022</v>
      </c>
      <c r="K83" s="32">
        <v>12.015000000000001</v>
      </c>
    </row>
    <row r="84" spans="1:11" ht="14.65" customHeight="1" x14ac:dyDescent="0.2">
      <c r="A84" s="32" t="s">
        <v>1289</v>
      </c>
      <c r="B84" s="32" t="s">
        <v>2327</v>
      </c>
      <c r="C84" s="493" t="s">
        <v>2328</v>
      </c>
      <c r="D84" s="32" t="s">
        <v>2592</v>
      </c>
      <c r="E84" s="338" t="s">
        <v>2307</v>
      </c>
      <c r="F84" s="32" t="s">
        <v>2449</v>
      </c>
      <c r="G84" s="32" t="s">
        <v>2387</v>
      </c>
      <c r="H84" s="32" t="s">
        <v>1083</v>
      </c>
      <c r="I84" s="32" t="s">
        <v>621</v>
      </c>
      <c r="J84" s="418">
        <v>2022</v>
      </c>
      <c r="K84" s="32">
        <v>5.4119999999999999</v>
      </c>
    </row>
    <row r="85" spans="1:11" ht="14.65" customHeight="1" x14ac:dyDescent="0.2">
      <c r="A85" s="32" t="s">
        <v>1289</v>
      </c>
      <c r="B85" s="32" t="s">
        <v>2327</v>
      </c>
      <c r="C85" s="493" t="s">
        <v>2328</v>
      </c>
      <c r="D85" s="32" t="s">
        <v>2592</v>
      </c>
      <c r="E85" s="338" t="s">
        <v>2307</v>
      </c>
      <c r="F85" s="32" t="s">
        <v>2449</v>
      </c>
      <c r="G85" s="32" t="s">
        <v>2388</v>
      </c>
      <c r="H85" s="32" t="s">
        <v>1084</v>
      </c>
      <c r="I85" s="32" t="s">
        <v>621</v>
      </c>
      <c r="J85" s="418">
        <v>2022</v>
      </c>
      <c r="K85" s="32">
        <v>363.25700000000001</v>
      </c>
    </row>
    <row r="86" spans="1:11" ht="14.65" customHeight="1" x14ac:dyDescent="0.2">
      <c r="A86" s="32" t="s">
        <v>1289</v>
      </c>
      <c r="B86" s="32" t="s">
        <v>2327</v>
      </c>
      <c r="C86" s="493" t="s">
        <v>2328</v>
      </c>
      <c r="D86" s="32" t="s">
        <v>2592</v>
      </c>
      <c r="E86" s="338" t="s">
        <v>2307</v>
      </c>
      <c r="F86" s="32" t="s">
        <v>2449</v>
      </c>
      <c r="G86" s="32" t="s">
        <v>2389</v>
      </c>
      <c r="H86" s="32" t="s">
        <v>1085</v>
      </c>
      <c r="I86" s="32" t="s">
        <v>621</v>
      </c>
      <c r="J86" s="418">
        <v>2022</v>
      </c>
      <c r="K86" s="32">
        <v>3.9129999999999998</v>
      </c>
    </row>
    <row r="87" spans="1:11" ht="14.65" customHeight="1" x14ac:dyDescent="0.2">
      <c r="A87" s="32" t="s">
        <v>1289</v>
      </c>
      <c r="B87" s="32" t="s">
        <v>2327</v>
      </c>
      <c r="C87" s="493" t="s">
        <v>2328</v>
      </c>
      <c r="D87" s="32" t="s">
        <v>2592</v>
      </c>
      <c r="E87" s="338" t="s">
        <v>2307</v>
      </c>
      <c r="F87" s="32" t="s">
        <v>2449</v>
      </c>
      <c r="G87" s="32" t="s">
        <v>2390</v>
      </c>
      <c r="H87" s="32" t="s">
        <v>1086</v>
      </c>
      <c r="I87" s="32" t="s">
        <v>621</v>
      </c>
      <c r="J87" s="418">
        <v>2022</v>
      </c>
      <c r="K87" s="32">
        <v>204.76599999999999</v>
      </c>
    </row>
    <row r="88" spans="1:11" ht="14.65" customHeight="1" x14ac:dyDescent="0.2">
      <c r="A88" s="32" t="s">
        <v>1289</v>
      </c>
      <c r="B88" s="32" t="s">
        <v>2327</v>
      </c>
      <c r="C88" s="493" t="s">
        <v>2328</v>
      </c>
      <c r="D88" s="32" t="s">
        <v>2592</v>
      </c>
      <c r="E88" s="338" t="s">
        <v>2307</v>
      </c>
      <c r="F88" s="32" t="s">
        <v>2449</v>
      </c>
      <c r="G88" s="32" t="s">
        <v>2391</v>
      </c>
      <c r="H88" s="32" t="s">
        <v>1087</v>
      </c>
      <c r="I88" s="32" t="s">
        <v>621</v>
      </c>
      <c r="J88" s="418">
        <v>2022</v>
      </c>
      <c r="K88" s="32">
        <v>0.189</v>
      </c>
    </row>
    <row r="89" spans="1:11" ht="14.65" customHeight="1" x14ac:dyDescent="0.2">
      <c r="A89" s="32" t="s">
        <v>1289</v>
      </c>
      <c r="B89" s="32" t="s">
        <v>2327</v>
      </c>
      <c r="C89" s="493" t="s">
        <v>2328</v>
      </c>
      <c r="D89" s="32" t="s">
        <v>2592</v>
      </c>
      <c r="E89" s="338" t="s">
        <v>2307</v>
      </c>
      <c r="F89" s="32" t="s">
        <v>2449</v>
      </c>
      <c r="G89" s="32" t="s">
        <v>2392</v>
      </c>
      <c r="H89" s="32" t="s">
        <v>1088</v>
      </c>
      <c r="I89" s="32" t="s">
        <v>621</v>
      </c>
      <c r="J89" s="418">
        <v>2022</v>
      </c>
      <c r="K89" s="32">
        <v>204.578</v>
      </c>
    </row>
    <row r="90" spans="1:11" ht="14.65" customHeight="1" x14ac:dyDescent="0.2">
      <c r="A90" s="32" t="s">
        <v>1289</v>
      </c>
      <c r="B90" s="32" t="s">
        <v>2327</v>
      </c>
      <c r="C90" s="493" t="s">
        <v>2328</v>
      </c>
      <c r="D90" s="32" t="s">
        <v>2592</v>
      </c>
      <c r="E90" s="338" t="s">
        <v>2307</v>
      </c>
      <c r="F90" s="32" t="s">
        <v>2449</v>
      </c>
      <c r="G90" s="32" t="s">
        <v>2393</v>
      </c>
      <c r="H90" s="32" t="s">
        <v>1089</v>
      </c>
      <c r="I90" s="32" t="s">
        <v>621</v>
      </c>
      <c r="J90" s="418">
        <v>2022</v>
      </c>
      <c r="K90" s="32">
        <v>2227.6860000000001</v>
      </c>
    </row>
    <row r="91" spans="1:11" ht="14.65" customHeight="1" x14ac:dyDescent="0.2">
      <c r="A91" s="32" t="s">
        <v>1289</v>
      </c>
      <c r="B91" s="32" t="s">
        <v>2327</v>
      </c>
      <c r="C91" s="493" t="s">
        <v>2328</v>
      </c>
      <c r="D91" s="32" t="s">
        <v>2592</v>
      </c>
      <c r="E91" s="338" t="s">
        <v>2307</v>
      </c>
      <c r="F91" s="32" t="s">
        <v>2449</v>
      </c>
      <c r="G91" s="32" t="s">
        <v>2394</v>
      </c>
      <c r="H91" s="32" t="s">
        <v>1090</v>
      </c>
      <c r="I91" s="32" t="s">
        <v>621</v>
      </c>
      <c r="J91" s="418">
        <v>2022</v>
      </c>
      <c r="K91" s="32">
        <v>40.682000000000002</v>
      </c>
    </row>
    <row r="92" spans="1:11" ht="14.65" customHeight="1" x14ac:dyDescent="0.2">
      <c r="A92" s="32" t="s">
        <v>1289</v>
      </c>
      <c r="B92" s="32" t="s">
        <v>2327</v>
      </c>
      <c r="C92" s="493" t="s">
        <v>2328</v>
      </c>
      <c r="D92" s="32" t="s">
        <v>2592</v>
      </c>
      <c r="E92" s="338" t="s">
        <v>2307</v>
      </c>
      <c r="F92" s="32" t="s">
        <v>2449</v>
      </c>
      <c r="G92" s="32" t="s">
        <v>2395</v>
      </c>
      <c r="H92" s="32" t="s">
        <v>1091</v>
      </c>
      <c r="I92" s="32" t="s">
        <v>621</v>
      </c>
      <c r="J92" s="418">
        <v>2022</v>
      </c>
      <c r="K92" s="32">
        <v>48.942</v>
      </c>
    </row>
    <row r="93" spans="1:11" ht="14.65" customHeight="1" x14ac:dyDescent="0.2">
      <c r="A93" s="32" t="s">
        <v>1289</v>
      </c>
      <c r="B93" s="32" t="s">
        <v>2327</v>
      </c>
      <c r="C93" s="493" t="s">
        <v>2328</v>
      </c>
      <c r="D93" s="32" t="s">
        <v>2592</v>
      </c>
      <c r="E93" s="338" t="s">
        <v>2307</v>
      </c>
      <c r="F93" s="32" t="s">
        <v>2449</v>
      </c>
      <c r="G93" s="32" t="s">
        <v>2396</v>
      </c>
      <c r="H93" s="32" t="s">
        <v>1092</v>
      </c>
      <c r="I93" s="32" t="s">
        <v>621</v>
      </c>
      <c r="J93" s="418">
        <v>2022</v>
      </c>
      <c r="K93" s="32">
        <v>126.452</v>
      </c>
    </row>
    <row r="94" spans="1:11" ht="14.65" customHeight="1" x14ac:dyDescent="0.2">
      <c r="A94" s="32" t="s">
        <v>1289</v>
      </c>
      <c r="B94" s="32" t="s">
        <v>2327</v>
      </c>
      <c r="C94" s="493" t="s">
        <v>2328</v>
      </c>
      <c r="D94" s="32" t="s">
        <v>2592</v>
      </c>
      <c r="E94" s="338" t="s">
        <v>2307</v>
      </c>
      <c r="F94" s="32" t="s">
        <v>2449</v>
      </c>
      <c r="G94" s="32" t="s">
        <v>2397</v>
      </c>
      <c r="H94" s="32" t="s">
        <v>1093</v>
      </c>
      <c r="I94" s="32" t="s">
        <v>621</v>
      </c>
      <c r="J94" s="418">
        <v>2022</v>
      </c>
      <c r="K94" s="32">
        <v>5.92</v>
      </c>
    </row>
    <row r="95" spans="1:11" ht="14.65" customHeight="1" x14ac:dyDescent="0.2">
      <c r="A95" s="32" t="s">
        <v>1289</v>
      </c>
      <c r="B95" s="32" t="s">
        <v>2327</v>
      </c>
      <c r="C95" s="493" t="s">
        <v>2328</v>
      </c>
      <c r="D95" s="32" t="s">
        <v>2592</v>
      </c>
      <c r="E95" s="338" t="s">
        <v>2307</v>
      </c>
      <c r="F95" s="32" t="s">
        <v>2449</v>
      </c>
      <c r="G95" s="32" t="s">
        <v>2398</v>
      </c>
      <c r="H95" s="32" t="s">
        <v>1094</v>
      </c>
      <c r="I95" s="32" t="s">
        <v>621</v>
      </c>
      <c r="J95" s="418">
        <v>2022</v>
      </c>
      <c r="K95" s="32">
        <v>120.533</v>
      </c>
    </row>
    <row r="96" spans="1:11" ht="14.65" customHeight="1" x14ac:dyDescent="0.2">
      <c r="A96" s="32" t="s">
        <v>1289</v>
      </c>
      <c r="B96" s="32" t="s">
        <v>2327</v>
      </c>
      <c r="C96" s="493" t="s">
        <v>2328</v>
      </c>
      <c r="D96" s="32" t="s">
        <v>2592</v>
      </c>
      <c r="E96" s="338" t="s">
        <v>2307</v>
      </c>
      <c r="F96" s="32" t="s">
        <v>2449</v>
      </c>
      <c r="G96" s="32" t="s">
        <v>2399</v>
      </c>
      <c r="H96" s="32" t="s">
        <v>1095</v>
      </c>
      <c r="I96" s="32" t="s">
        <v>621</v>
      </c>
      <c r="J96" s="418">
        <v>2022</v>
      </c>
      <c r="K96" s="32">
        <v>588.99199999999996</v>
      </c>
    </row>
    <row r="97" spans="1:11" ht="14.65" customHeight="1" x14ac:dyDescent="0.2">
      <c r="A97" s="32" t="s">
        <v>1289</v>
      </c>
      <c r="B97" s="32" t="s">
        <v>2327</v>
      </c>
      <c r="C97" s="493" t="s">
        <v>2328</v>
      </c>
      <c r="D97" s="32" t="s">
        <v>2592</v>
      </c>
      <c r="E97" s="338" t="s">
        <v>2307</v>
      </c>
      <c r="F97" s="32" t="s">
        <v>2449</v>
      </c>
      <c r="G97" s="32" t="s">
        <v>2400</v>
      </c>
      <c r="H97" s="32" t="s">
        <v>1096</v>
      </c>
      <c r="I97" s="32" t="s">
        <v>621</v>
      </c>
      <c r="J97" s="418">
        <v>2022</v>
      </c>
      <c r="K97" s="32">
        <v>487.62700000000001</v>
      </c>
    </row>
    <row r="98" spans="1:11" ht="14.65" customHeight="1" x14ac:dyDescent="0.2">
      <c r="A98" s="32" t="s">
        <v>1289</v>
      </c>
      <c r="B98" s="32" t="s">
        <v>2327</v>
      </c>
      <c r="C98" s="493" t="s">
        <v>2328</v>
      </c>
      <c r="D98" s="32" t="s">
        <v>2592</v>
      </c>
      <c r="E98" s="338" t="s">
        <v>2307</v>
      </c>
      <c r="F98" s="32" t="s">
        <v>2449</v>
      </c>
      <c r="G98" s="32" t="s">
        <v>2401</v>
      </c>
      <c r="H98" s="32" t="s">
        <v>1097</v>
      </c>
      <c r="I98" s="32" t="s">
        <v>621</v>
      </c>
      <c r="J98" s="418">
        <v>2022</v>
      </c>
      <c r="K98" s="32">
        <v>92.578000000000003</v>
      </c>
    </row>
    <row r="99" spans="1:11" ht="14.65" customHeight="1" x14ac:dyDescent="0.2">
      <c r="A99" s="32" t="s">
        <v>1289</v>
      </c>
      <c r="B99" s="32" t="s">
        <v>2327</v>
      </c>
      <c r="C99" s="493" t="s">
        <v>2328</v>
      </c>
      <c r="D99" s="32" t="s">
        <v>2592</v>
      </c>
      <c r="E99" s="338" t="s">
        <v>2307</v>
      </c>
      <c r="F99" s="32" t="s">
        <v>2449</v>
      </c>
      <c r="G99" s="32" t="s">
        <v>2402</v>
      </c>
      <c r="H99" s="32" t="s">
        <v>1098</v>
      </c>
      <c r="I99" s="32" t="s">
        <v>621</v>
      </c>
      <c r="J99" s="418">
        <v>2022</v>
      </c>
      <c r="K99" s="32">
        <v>8.7859999999999996</v>
      </c>
    </row>
    <row r="100" spans="1:11" ht="14.65" customHeight="1" x14ac:dyDescent="0.2">
      <c r="A100" s="32" t="s">
        <v>1289</v>
      </c>
      <c r="B100" s="32" t="s">
        <v>2327</v>
      </c>
      <c r="C100" s="493" t="s">
        <v>2328</v>
      </c>
      <c r="D100" s="32" t="s">
        <v>2592</v>
      </c>
      <c r="E100" s="338" t="s">
        <v>2307</v>
      </c>
      <c r="F100" s="32" t="s">
        <v>2449</v>
      </c>
      <c r="G100" s="32" t="s">
        <v>2403</v>
      </c>
      <c r="H100" s="32" t="s">
        <v>1099</v>
      </c>
      <c r="I100" s="32" t="s">
        <v>621</v>
      </c>
      <c r="J100" s="418">
        <v>2022</v>
      </c>
      <c r="K100" s="32">
        <v>21.91</v>
      </c>
    </row>
    <row r="101" spans="1:11" ht="14.65" customHeight="1" x14ac:dyDescent="0.2">
      <c r="A101" s="32" t="s">
        <v>1289</v>
      </c>
      <c r="B101" s="32" t="s">
        <v>2327</v>
      </c>
      <c r="C101" s="493" t="s">
        <v>2328</v>
      </c>
      <c r="D101" s="32" t="s">
        <v>2592</v>
      </c>
      <c r="E101" s="338" t="s">
        <v>2307</v>
      </c>
      <c r="F101" s="32" t="s">
        <v>2449</v>
      </c>
      <c r="G101" s="32" t="s">
        <v>2404</v>
      </c>
      <c r="H101" s="32" t="s">
        <v>1100</v>
      </c>
      <c r="I101" s="32" t="s">
        <v>621</v>
      </c>
      <c r="J101" s="418">
        <v>2022</v>
      </c>
      <c r="K101" s="32">
        <v>38.44</v>
      </c>
    </row>
    <row r="102" spans="1:11" ht="14.65" customHeight="1" x14ac:dyDescent="0.2">
      <c r="A102" s="32" t="s">
        <v>1289</v>
      </c>
      <c r="B102" s="32" t="s">
        <v>2327</v>
      </c>
      <c r="C102" s="493" t="s">
        <v>2328</v>
      </c>
      <c r="D102" s="32" t="s">
        <v>2592</v>
      </c>
      <c r="E102" s="338" t="s">
        <v>2307</v>
      </c>
      <c r="F102" s="32" t="s">
        <v>2449</v>
      </c>
      <c r="G102" s="32" t="s">
        <v>2405</v>
      </c>
      <c r="H102" s="32" t="s">
        <v>1101</v>
      </c>
      <c r="I102" s="32" t="s">
        <v>621</v>
      </c>
      <c r="J102" s="418">
        <v>2022</v>
      </c>
      <c r="K102" s="32">
        <v>8.0139999999999993</v>
      </c>
    </row>
    <row r="103" spans="1:11" ht="14.65" customHeight="1" x14ac:dyDescent="0.2">
      <c r="A103" s="32" t="s">
        <v>1289</v>
      </c>
      <c r="B103" s="32" t="s">
        <v>2327</v>
      </c>
      <c r="C103" s="493" t="s">
        <v>2328</v>
      </c>
      <c r="D103" s="32" t="s">
        <v>2592</v>
      </c>
      <c r="E103" s="338" t="s">
        <v>2307</v>
      </c>
      <c r="F103" s="32" t="s">
        <v>2449</v>
      </c>
      <c r="G103" s="32" t="s">
        <v>2406</v>
      </c>
      <c r="H103" s="32" t="s">
        <v>1102</v>
      </c>
      <c r="I103" s="32" t="s">
        <v>621</v>
      </c>
      <c r="J103" s="418">
        <v>2022</v>
      </c>
      <c r="K103" s="32">
        <v>35.325000000000003</v>
      </c>
    </row>
    <row r="104" spans="1:11" ht="14.65" customHeight="1" x14ac:dyDescent="0.2">
      <c r="A104" s="32" t="s">
        <v>1289</v>
      </c>
      <c r="B104" s="32" t="s">
        <v>2327</v>
      </c>
      <c r="C104" s="493" t="s">
        <v>2328</v>
      </c>
      <c r="D104" s="32" t="s">
        <v>2592</v>
      </c>
      <c r="E104" s="338" t="s">
        <v>2307</v>
      </c>
      <c r="F104" s="32" t="s">
        <v>2449</v>
      </c>
      <c r="G104" s="32" t="s">
        <v>2407</v>
      </c>
      <c r="H104" s="32" t="s">
        <v>1103</v>
      </c>
      <c r="I104" s="32" t="s">
        <v>621</v>
      </c>
      <c r="J104" s="418">
        <v>2022</v>
      </c>
      <c r="K104" s="32">
        <v>63.927</v>
      </c>
    </row>
    <row r="105" spans="1:11" ht="14.65" customHeight="1" x14ac:dyDescent="0.2">
      <c r="A105" s="32" t="s">
        <v>1289</v>
      </c>
      <c r="B105" s="32" t="s">
        <v>2327</v>
      </c>
      <c r="C105" s="493" t="s">
        <v>2328</v>
      </c>
      <c r="D105" s="32" t="s">
        <v>2592</v>
      </c>
      <c r="E105" s="338" t="s">
        <v>2307</v>
      </c>
      <c r="F105" s="32" t="s">
        <v>2449</v>
      </c>
      <c r="G105" s="32" t="s">
        <v>2408</v>
      </c>
      <c r="H105" s="32" t="s">
        <v>1104</v>
      </c>
      <c r="I105" s="32" t="s">
        <v>621</v>
      </c>
      <c r="J105" s="418">
        <v>2022</v>
      </c>
      <c r="K105" s="32">
        <v>14.109</v>
      </c>
    </row>
    <row r="106" spans="1:11" ht="14.65" customHeight="1" x14ac:dyDescent="0.2">
      <c r="A106" s="32" t="s">
        <v>1289</v>
      </c>
      <c r="B106" s="32" t="s">
        <v>2327</v>
      </c>
      <c r="C106" s="493" t="s">
        <v>2328</v>
      </c>
      <c r="D106" s="32" t="s">
        <v>2592</v>
      </c>
      <c r="E106" s="338" t="s">
        <v>2307</v>
      </c>
      <c r="F106" s="32" t="s">
        <v>2449</v>
      </c>
      <c r="G106" s="32" t="s">
        <v>2409</v>
      </c>
      <c r="H106" s="32" t="s">
        <v>1105</v>
      </c>
      <c r="I106" s="32" t="s">
        <v>621</v>
      </c>
      <c r="J106" s="418">
        <v>2022</v>
      </c>
      <c r="K106" s="32">
        <v>5.8360000000000003</v>
      </c>
    </row>
    <row r="107" spans="1:11" ht="14.65" customHeight="1" x14ac:dyDescent="0.2">
      <c r="A107" s="32" t="s">
        <v>1289</v>
      </c>
      <c r="B107" s="32" t="s">
        <v>2327</v>
      </c>
      <c r="C107" s="493" t="s">
        <v>2328</v>
      </c>
      <c r="D107" s="32" t="s">
        <v>2592</v>
      </c>
      <c r="E107" s="338" t="s">
        <v>2307</v>
      </c>
      <c r="F107" s="32" t="s">
        <v>2449</v>
      </c>
      <c r="G107" s="32" t="s">
        <v>2410</v>
      </c>
      <c r="H107" s="32" t="s">
        <v>1106</v>
      </c>
      <c r="I107" s="32" t="s">
        <v>621</v>
      </c>
      <c r="J107" s="418">
        <v>2022</v>
      </c>
      <c r="K107" s="32">
        <v>11.489000000000001</v>
      </c>
    </row>
    <row r="108" spans="1:11" ht="14.65" customHeight="1" x14ac:dyDescent="0.2">
      <c r="A108" s="32" t="s">
        <v>1289</v>
      </c>
      <c r="B108" s="32" t="s">
        <v>2327</v>
      </c>
      <c r="C108" s="493" t="s">
        <v>2328</v>
      </c>
      <c r="D108" s="32" t="s">
        <v>2592</v>
      </c>
      <c r="E108" s="338" t="s">
        <v>2307</v>
      </c>
      <c r="F108" s="32" t="s">
        <v>2449</v>
      </c>
      <c r="G108" s="32" t="s">
        <v>2411</v>
      </c>
      <c r="H108" s="32" t="s">
        <v>1107</v>
      </c>
      <c r="I108" s="32" t="s">
        <v>621</v>
      </c>
      <c r="J108" s="418">
        <v>2022</v>
      </c>
      <c r="K108" s="32">
        <v>7029.6369999999997</v>
      </c>
    </row>
    <row r="109" spans="1:11" ht="14.65" customHeight="1" x14ac:dyDescent="0.2">
      <c r="A109" s="32" t="s">
        <v>1289</v>
      </c>
      <c r="B109" s="32" t="s">
        <v>2327</v>
      </c>
      <c r="C109" s="493" t="s">
        <v>2328</v>
      </c>
      <c r="D109" s="32" t="s">
        <v>2592</v>
      </c>
      <c r="E109" s="338" t="s">
        <v>2307</v>
      </c>
      <c r="F109" s="32" t="s">
        <v>2449</v>
      </c>
      <c r="G109" s="32" t="s">
        <v>2412</v>
      </c>
      <c r="H109" s="32" t="s">
        <v>1108</v>
      </c>
      <c r="I109" s="32" t="s">
        <v>621</v>
      </c>
      <c r="J109" s="418">
        <v>2022</v>
      </c>
      <c r="K109" s="32">
        <v>6996.74</v>
      </c>
    </row>
    <row r="110" spans="1:11" ht="14.65" customHeight="1" x14ac:dyDescent="0.2">
      <c r="A110" s="32" t="s">
        <v>1289</v>
      </c>
      <c r="B110" s="32" t="s">
        <v>2327</v>
      </c>
      <c r="C110" s="493" t="s">
        <v>2328</v>
      </c>
      <c r="D110" s="32" t="s">
        <v>2592</v>
      </c>
      <c r="E110" s="338" t="s">
        <v>2307</v>
      </c>
      <c r="F110" s="32" t="s">
        <v>2449</v>
      </c>
      <c r="G110" s="32" t="s">
        <v>2413</v>
      </c>
      <c r="H110" s="32" t="s">
        <v>1109</v>
      </c>
      <c r="I110" s="32" t="s">
        <v>621</v>
      </c>
      <c r="J110" s="418">
        <v>2022</v>
      </c>
      <c r="K110" s="32">
        <v>32.896999999999998</v>
      </c>
    </row>
    <row r="111" spans="1:11" ht="14.65" customHeight="1" x14ac:dyDescent="0.2">
      <c r="A111" s="32" t="s">
        <v>1289</v>
      </c>
      <c r="B111" s="32" t="s">
        <v>2327</v>
      </c>
      <c r="C111" s="493" t="s">
        <v>2328</v>
      </c>
      <c r="D111" s="32" t="s">
        <v>2592</v>
      </c>
      <c r="E111" s="338" t="s">
        <v>2307</v>
      </c>
      <c r="F111" s="32" t="s">
        <v>2449</v>
      </c>
      <c r="G111" s="32" t="s">
        <v>2414</v>
      </c>
      <c r="H111" s="32" t="s">
        <v>1110</v>
      </c>
      <c r="I111" s="32" t="s">
        <v>621</v>
      </c>
      <c r="J111" s="418">
        <v>2022</v>
      </c>
      <c r="K111" s="32">
        <v>8922.4509999999991</v>
      </c>
    </row>
    <row r="112" spans="1:11" ht="14.65" customHeight="1" x14ac:dyDescent="0.2">
      <c r="A112" s="32" t="s">
        <v>1289</v>
      </c>
      <c r="B112" s="32" t="s">
        <v>2327</v>
      </c>
      <c r="C112" s="493" t="s">
        <v>2328</v>
      </c>
      <c r="D112" s="32" t="s">
        <v>2592</v>
      </c>
      <c r="E112" s="338" t="s">
        <v>2307</v>
      </c>
      <c r="F112" s="32" t="s">
        <v>2449</v>
      </c>
      <c r="G112" s="32" t="s">
        <v>2415</v>
      </c>
      <c r="H112" s="32" t="s">
        <v>1111</v>
      </c>
      <c r="I112" s="32" t="s">
        <v>621</v>
      </c>
      <c r="J112" s="418">
        <v>2022</v>
      </c>
      <c r="K112" s="32">
        <v>5321.69</v>
      </c>
    </row>
    <row r="113" spans="1:11" ht="14.65" customHeight="1" x14ac:dyDescent="0.2">
      <c r="A113" s="32" t="s">
        <v>1289</v>
      </c>
      <c r="B113" s="32" t="s">
        <v>2327</v>
      </c>
      <c r="C113" s="493" t="s">
        <v>2328</v>
      </c>
      <c r="D113" s="32" t="s">
        <v>2592</v>
      </c>
      <c r="E113" s="338" t="s">
        <v>2307</v>
      </c>
      <c r="F113" s="32" t="s">
        <v>2449</v>
      </c>
      <c r="G113" s="32" t="s">
        <v>2416</v>
      </c>
      <c r="H113" s="32" t="s">
        <v>1112</v>
      </c>
      <c r="I113" s="32" t="s">
        <v>621</v>
      </c>
      <c r="J113" s="418">
        <v>2022</v>
      </c>
      <c r="K113" s="32">
        <v>3600.761</v>
      </c>
    </row>
    <row r="114" spans="1:11" ht="14.65" customHeight="1" x14ac:dyDescent="0.2">
      <c r="A114" s="32" t="s">
        <v>1289</v>
      </c>
      <c r="B114" s="32" t="s">
        <v>2327</v>
      </c>
      <c r="C114" s="493" t="s">
        <v>2328</v>
      </c>
      <c r="D114" s="32" t="s">
        <v>2592</v>
      </c>
      <c r="E114" s="338" t="s">
        <v>2307</v>
      </c>
      <c r="F114" s="32" t="s">
        <v>2449</v>
      </c>
      <c r="G114" s="32" t="s">
        <v>2417</v>
      </c>
      <c r="H114" s="32" t="s">
        <v>1113</v>
      </c>
      <c r="I114" s="32" t="s">
        <v>621</v>
      </c>
      <c r="J114" s="418">
        <v>2022</v>
      </c>
      <c r="K114" s="32">
        <v>3509.7809999999999</v>
      </c>
    </row>
    <row r="115" spans="1:11" ht="14.65" customHeight="1" x14ac:dyDescent="0.2">
      <c r="A115" s="32" t="s">
        <v>1289</v>
      </c>
      <c r="B115" s="32" t="s">
        <v>2327</v>
      </c>
      <c r="C115" s="493" t="s">
        <v>2328</v>
      </c>
      <c r="D115" s="32" t="s">
        <v>2592</v>
      </c>
      <c r="E115" s="338" t="s">
        <v>2307</v>
      </c>
      <c r="F115" s="32" t="s">
        <v>2449</v>
      </c>
      <c r="G115" s="32" t="s">
        <v>2418</v>
      </c>
      <c r="H115" s="32" t="s">
        <v>1114</v>
      </c>
      <c r="I115" s="32" t="s">
        <v>621</v>
      </c>
      <c r="J115" s="418">
        <v>2022</v>
      </c>
      <c r="K115" s="32">
        <v>90.98</v>
      </c>
    </row>
    <row r="116" spans="1:11" ht="14.65" customHeight="1" x14ac:dyDescent="0.2">
      <c r="A116" s="32" t="s">
        <v>1289</v>
      </c>
      <c r="B116" s="32" t="s">
        <v>2327</v>
      </c>
      <c r="C116" s="493" t="s">
        <v>2328</v>
      </c>
      <c r="D116" s="32" t="s">
        <v>2592</v>
      </c>
      <c r="E116" s="338" t="s">
        <v>2307</v>
      </c>
      <c r="F116" s="32" t="s">
        <v>2449</v>
      </c>
      <c r="G116" s="32" t="s">
        <v>2419</v>
      </c>
      <c r="H116" s="32" t="s">
        <v>1115</v>
      </c>
      <c r="I116" s="32" t="s">
        <v>621</v>
      </c>
      <c r="J116" s="418">
        <v>2022</v>
      </c>
      <c r="K116" s="32">
        <v>14.167999999999999</v>
      </c>
    </row>
    <row r="117" spans="1:11" ht="14.65" customHeight="1" x14ac:dyDescent="0.2">
      <c r="A117" s="32" t="s">
        <v>1289</v>
      </c>
      <c r="B117" s="32" t="s">
        <v>2327</v>
      </c>
      <c r="C117" s="493" t="s">
        <v>2328</v>
      </c>
      <c r="D117" s="32" t="s">
        <v>2592</v>
      </c>
      <c r="E117" s="338" t="s">
        <v>2307</v>
      </c>
      <c r="F117" s="32" t="s">
        <v>2449</v>
      </c>
      <c r="G117" s="32" t="s">
        <v>2420</v>
      </c>
      <c r="H117" s="32" t="s">
        <v>1116</v>
      </c>
      <c r="I117" s="32" t="s">
        <v>621</v>
      </c>
      <c r="J117" s="418">
        <v>2022</v>
      </c>
      <c r="K117" s="32">
        <v>5.5789999999999997</v>
      </c>
    </row>
    <row r="118" spans="1:11" ht="14.65" customHeight="1" x14ac:dyDescent="0.2">
      <c r="A118" s="32" t="s">
        <v>1289</v>
      </c>
      <c r="B118" s="32" t="s">
        <v>2327</v>
      </c>
      <c r="C118" s="493" t="s">
        <v>2328</v>
      </c>
      <c r="D118" s="32" t="s">
        <v>2592</v>
      </c>
      <c r="E118" s="338" t="s">
        <v>2307</v>
      </c>
      <c r="F118" s="32" t="s">
        <v>2449</v>
      </c>
      <c r="G118" s="32" t="s">
        <v>2421</v>
      </c>
      <c r="H118" s="32" t="s">
        <v>1117</v>
      </c>
      <c r="I118" s="32" t="s">
        <v>621</v>
      </c>
      <c r="J118" s="418">
        <v>2022</v>
      </c>
      <c r="K118" s="32">
        <v>8.5879999999999992</v>
      </c>
    </row>
    <row r="119" spans="1:11" ht="14.65" customHeight="1" x14ac:dyDescent="0.2">
      <c r="A119" s="32" t="s">
        <v>1289</v>
      </c>
      <c r="B119" s="32" t="s">
        <v>2327</v>
      </c>
      <c r="C119" s="493" t="s">
        <v>2328</v>
      </c>
      <c r="D119" s="32" t="s">
        <v>2592</v>
      </c>
      <c r="E119" s="338" t="s">
        <v>2307</v>
      </c>
      <c r="F119" s="32" t="s">
        <v>2449</v>
      </c>
      <c r="G119" s="32" t="s">
        <v>2422</v>
      </c>
      <c r="H119" s="32" t="s">
        <v>1118</v>
      </c>
      <c r="I119" s="32" t="s">
        <v>621</v>
      </c>
      <c r="J119" s="418">
        <v>2022</v>
      </c>
      <c r="K119" s="32">
        <v>41.652000000000001</v>
      </c>
    </row>
    <row r="120" spans="1:11" ht="14.65" customHeight="1" x14ac:dyDescent="0.2">
      <c r="A120" s="32" t="s">
        <v>1289</v>
      </c>
      <c r="B120" s="32" t="s">
        <v>2327</v>
      </c>
      <c r="C120" s="493" t="s">
        <v>2328</v>
      </c>
      <c r="D120" s="32" t="s">
        <v>2592</v>
      </c>
      <c r="E120" s="338" t="s">
        <v>2307</v>
      </c>
      <c r="F120" s="32" t="s">
        <v>2449</v>
      </c>
      <c r="G120" s="32" t="s">
        <v>2423</v>
      </c>
      <c r="H120" s="32" t="s">
        <v>1119</v>
      </c>
      <c r="I120" s="32" t="s">
        <v>621</v>
      </c>
      <c r="J120" s="418">
        <v>2022</v>
      </c>
      <c r="K120" s="32">
        <v>12.144</v>
      </c>
    </row>
    <row r="121" spans="1:11" ht="14.65" customHeight="1" x14ac:dyDescent="0.2">
      <c r="A121" s="32" t="s">
        <v>1289</v>
      </c>
      <c r="B121" s="32" t="s">
        <v>2327</v>
      </c>
      <c r="C121" s="493" t="s">
        <v>2328</v>
      </c>
      <c r="D121" s="32" t="s">
        <v>2592</v>
      </c>
      <c r="E121" s="338" t="s">
        <v>2307</v>
      </c>
      <c r="F121" s="32" t="s">
        <v>2449</v>
      </c>
      <c r="G121" s="32" t="s">
        <v>2424</v>
      </c>
      <c r="H121" s="32" t="s">
        <v>1120</v>
      </c>
      <c r="I121" s="32" t="s">
        <v>621</v>
      </c>
      <c r="J121" s="418">
        <v>2022</v>
      </c>
      <c r="K121" s="32">
        <v>15.010999999999999</v>
      </c>
    </row>
    <row r="122" spans="1:11" ht="14.65" customHeight="1" x14ac:dyDescent="0.2">
      <c r="A122" s="32" t="s">
        <v>1289</v>
      </c>
      <c r="B122" s="32" t="s">
        <v>2327</v>
      </c>
      <c r="C122" s="493" t="s">
        <v>2328</v>
      </c>
      <c r="D122" s="32" t="s">
        <v>2592</v>
      </c>
      <c r="E122" s="338" t="s">
        <v>2307</v>
      </c>
      <c r="F122" s="32" t="s">
        <v>2449</v>
      </c>
      <c r="G122" s="32" t="s">
        <v>2425</v>
      </c>
      <c r="H122" s="32" t="s">
        <v>1121</v>
      </c>
      <c r="I122" s="32" t="s">
        <v>621</v>
      </c>
      <c r="J122" s="418">
        <v>2022</v>
      </c>
      <c r="K122" s="32">
        <v>14.497</v>
      </c>
    </row>
    <row r="123" spans="1:11" ht="14.65" customHeight="1" x14ac:dyDescent="0.2">
      <c r="A123" s="32" t="s">
        <v>1289</v>
      </c>
      <c r="B123" s="32" t="s">
        <v>2327</v>
      </c>
      <c r="C123" s="493" t="s">
        <v>2328</v>
      </c>
      <c r="D123" s="32" t="s">
        <v>2592</v>
      </c>
      <c r="E123" s="338" t="s">
        <v>2307</v>
      </c>
      <c r="F123" s="32" t="s">
        <v>2449</v>
      </c>
      <c r="G123" s="32" t="s">
        <v>2426</v>
      </c>
      <c r="H123" s="32" t="s">
        <v>1122</v>
      </c>
      <c r="I123" s="32" t="s">
        <v>621</v>
      </c>
      <c r="J123" s="418">
        <v>2022</v>
      </c>
      <c r="K123" s="32">
        <v>15.757</v>
      </c>
    </row>
    <row r="124" spans="1:11" ht="14.65" customHeight="1" x14ac:dyDescent="0.2">
      <c r="A124" s="32" t="s">
        <v>1289</v>
      </c>
      <c r="B124" s="32" t="s">
        <v>2327</v>
      </c>
      <c r="C124" s="493" t="s">
        <v>2328</v>
      </c>
      <c r="D124" s="32" t="s">
        <v>2592</v>
      </c>
      <c r="E124" s="338" t="s">
        <v>2307</v>
      </c>
      <c r="F124" s="32" t="s">
        <v>2449</v>
      </c>
      <c r="G124" s="32" t="s">
        <v>2427</v>
      </c>
      <c r="H124" s="32" t="s">
        <v>1123</v>
      </c>
      <c r="I124" s="32" t="s">
        <v>621</v>
      </c>
      <c r="J124" s="418">
        <v>2022</v>
      </c>
      <c r="K124" s="32" t="s">
        <v>4</v>
      </c>
    </row>
    <row r="125" spans="1:11" ht="14.65" customHeight="1" x14ac:dyDescent="0.2">
      <c r="A125" s="32" t="s">
        <v>1289</v>
      </c>
      <c r="B125" s="32" t="s">
        <v>2327</v>
      </c>
      <c r="C125" s="493" t="s">
        <v>2328</v>
      </c>
      <c r="D125" s="32" t="s">
        <v>2592</v>
      </c>
      <c r="E125" s="338" t="s">
        <v>2307</v>
      </c>
      <c r="F125" s="32" t="s">
        <v>2449</v>
      </c>
      <c r="G125" s="32" t="s">
        <v>2428</v>
      </c>
      <c r="H125" s="32" t="s">
        <v>1124</v>
      </c>
      <c r="I125" s="32" t="s">
        <v>621</v>
      </c>
      <c r="J125" s="418">
        <v>2022</v>
      </c>
      <c r="K125" s="32">
        <v>4.7919999999999998</v>
      </c>
    </row>
    <row r="126" spans="1:11" ht="14.65" customHeight="1" x14ac:dyDescent="0.2">
      <c r="A126" s="32" t="s">
        <v>1289</v>
      </c>
      <c r="B126" s="32" t="s">
        <v>2327</v>
      </c>
      <c r="C126" s="493" t="s">
        <v>2328</v>
      </c>
      <c r="D126" s="32" t="s">
        <v>2592</v>
      </c>
      <c r="E126" s="338" t="s">
        <v>2307</v>
      </c>
      <c r="F126" s="32" t="s">
        <v>2449</v>
      </c>
      <c r="G126" s="32" t="s">
        <v>2429</v>
      </c>
      <c r="H126" s="32" t="s">
        <v>1125</v>
      </c>
      <c r="I126" s="32" t="s">
        <v>621</v>
      </c>
      <c r="J126" s="418">
        <v>2022</v>
      </c>
      <c r="K126" s="32" t="s">
        <v>4</v>
      </c>
    </row>
    <row r="127" spans="1:11" ht="14.65" customHeight="1" x14ac:dyDescent="0.2">
      <c r="A127" s="32" t="s">
        <v>1289</v>
      </c>
      <c r="B127" s="32" t="s">
        <v>2327</v>
      </c>
      <c r="C127" s="493" t="s">
        <v>2328</v>
      </c>
      <c r="D127" s="32" t="s">
        <v>2592</v>
      </c>
      <c r="E127" s="338" t="s">
        <v>2307</v>
      </c>
      <c r="F127" s="32" t="s">
        <v>2449</v>
      </c>
      <c r="G127" s="32" t="s">
        <v>2430</v>
      </c>
      <c r="H127" s="32" t="s">
        <v>1126</v>
      </c>
      <c r="I127" s="32" t="s">
        <v>621</v>
      </c>
      <c r="J127" s="418">
        <v>2022</v>
      </c>
      <c r="K127" s="32">
        <v>0.10100000000000001</v>
      </c>
    </row>
    <row r="128" spans="1:11" ht="14.65" customHeight="1" x14ac:dyDescent="0.2">
      <c r="A128" s="32" t="s">
        <v>1289</v>
      </c>
      <c r="B128" s="32" t="s">
        <v>2327</v>
      </c>
      <c r="C128" s="493" t="s">
        <v>2328</v>
      </c>
      <c r="D128" s="32" t="s">
        <v>2592</v>
      </c>
      <c r="E128" s="338" t="s">
        <v>2307</v>
      </c>
      <c r="F128" s="32" t="s">
        <v>2449</v>
      </c>
      <c r="G128" s="32" t="s">
        <v>2431</v>
      </c>
      <c r="H128" s="32" t="s">
        <v>1127</v>
      </c>
      <c r="I128" s="32" t="s">
        <v>621</v>
      </c>
      <c r="J128" s="418">
        <v>2022</v>
      </c>
      <c r="K128" s="32">
        <v>9.0419999999999998</v>
      </c>
    </row>
    <row r="129" spans="1:11" ht="14.65" customHeight="1" x14ac:dyDescent="0.2">
      <c r="A129" s="32" t="s">
        <v>1289</v>
      </c>
      <c r="B129" s="32" t="s">
        <v>2327</v>
      </c>
      <c r="C129" s="493" t="s">
        <v>2328</v>
      </c>
      <c r="D129" s="32" t="s">
        <v>2592</v>
      </c>
      <c r="E129" s="338" t="s">
        <v>2307</v>
      </c>
      <c r="F129" s="32" t="s">
        <v>2449</v>
      </c>
      <c r="G129" s="32" t="s">
        <v>2432</v>
      </c>
      <c r="H129" s="32" t="s">
        <v>1128</v>
      </c>
      <c r="I129" s="32" t="s">
        <v>621</v>
      </c>
      <c r="J129" s="418">
        <v>2022</v>
      </c>
      <c r="K129" s="32">
        <v>1.8220000000000001</v>
      </c>
    </row>
    <row r="130" spans="1:11" ht="14.65" customHeight="1" x14ac:dyDescent="0.2">
      <c r="A130" s="32" t="s">
        <v>1289</v>
      </c>
      <c r="B130" s="32" t="s">
        <v>2327</v>
      </c>
      <c r="C130" s="493" t="s">
        <v>2328</v>
      </c>
      <c r="D130" s="32" t="s">
        <v>2592</v>
      </c>
      <c r="E130" s="338" t="s">
        <v>2307</v>
      </c>
      <c r="F130" s="32" t="s">
        <v>2449</v>
      </c>
      <c r="G130" s="32" t="s">
        <v>2433</v>
      </c>
      <c r="H130" s="32" t="s">
        <v>1129</v>
      </c>
      <c r="I130" s="32" t="s">
        <v>621</v>
      </c>
      <c r="J130" s="418">
        <v>2022</v>
      </c>
      <c r="K130" s="32">
        <v>30.774999999999999</v>
      </c>
    </row>
    <row r="131" spans="1:11" ht="14.65" customHeight="1" x14ac:dyDescent="0.2">
      <c r="A131" s="32" t="s">
        <v>1289</v>
      </c>
      <c r="B131" s="32" t="s">
        <v>2327</v>
      </c>
      <c r="C131" s="493" t="s">
        <v>2328</v>
      </c>
      <c r="D131" s="32" t="s">
        <v>2592</v>
      </c>
      <c r="E131" s="338" t="s">
        <v>2307</v>
      </c>
      <c r="F131" s="32" t="s">
        <v>2449</v>
      </c>
      <c r="G131" s="32" t="s">
        <v>2434</v>
      </c>
      <c r="H131" s="32" t="s">
        <v>1130</v>
      </c>
      <c r="I131" s="32" t="s">
        <v>621</v>
      </c>
      <c r="J131" s="418">
        <v>2022</v>
      </c>
      <c r="K131" s="32">
        <v>11.244999999999999</v>
      </c>
    </row>
    <row r="132" spans="1:11" ht="14.65" customHeight="1" x14ac:dyDescent="0.2">
      <c r="A132" s="32" t="s">
        <v>1289</v>
      </c>
      <c r="B132" s="32" t="s">
        <v>2327</v>
      </c>
      <c r="C132" s="493" t="s">
        <v>2328</v>
      </c>
      <c r="D132" s="32" t="s">
        <v>2592</v>
      </c>
      <c r="E132" s="338" t="s">
        <v>2307</v>
      </c>
      <c r="F132" s="32" t="s">
        <v>2449</v>
      </c>
      <c r="G132" s="32" t="s">
        <v>2435</v>
      </c>
      <c r="H132" s="32" t="s">
        <v>1131</v>
      </c>
      <c r="I132" s="32" t="s">
        <v>621</v>
      </c>
      <c r="J132" s="418">
        <v>2022</v>
      </c>
      <c r="K132" s="32">
        <v>1.2529999999999999</v>
      </c>
    </row>
    <row r="133" spans="1:11" ht="14.65" customHeight="1" x14ac:dyDescent="0.2">
      <c r="A133" s="32" t="s">
        <v>1289</v>
      </c>
      <c r="B133" s="32" t="s">
        <v>2327</v>
      </c>
      <c r="C133" s="493" t="s">
        <v>2328</v>
      </c>
      <c r="D133" s="32" t="s">
        <v>2592</v>
      </c>
      <c r="E133" s="338" t="s">
        <v>2307</v>
      </c>
      <c r="F133" s="32" t="s">
        <v>2449</v>
      </c>
      <c r="G133" s="32" t="s">
        <v>2436</v>
      </c>
      <c r="H133" s="32" t="s">
        <v>1132</v>
      </c>
      <c r="I133" s="32" t="s">
        <v>621</v>
      </c>
      <c r="J133" s="418">
        <v>2022</v>
      </c>
      <c r="K133" s="32">
        <v>68.099000000000004</v>
      </c>
    </row>
    <row r="134" spans="1:11" ht="14.65" customHeight="1" x14ac:dyDescent="0.2">
      <c r="A134" s="32" t="s">
        <v>1289</v>
      </c>
      <c r="B134" s="32" t="s">
        <v>2327</v>
      </c>
      <c r="C134" s="493" t="s">
        <v>2328</v>
      </c>
      <c r="D134" s="32" t="s">
        <v>2592</v>
      </c>
      <c r="E134" s="338" t="s">
        <v>2307</v>
      </c>
      <c r="F134" s="32" t="s">
        <v>2449</v>
      </c>
      <c r="G134" s="32" t="s">
        <v>2437</v>
      </c>
      <c r="H134" s="32" t="s">
        <v>137</v>
      </c>
      <c r="I134" s="32" t="s">
        <v>621</v>
      </c>
      <c r="J134" s="418">
        <v>2022</v>
      </c>
      <c r="K134" s="32">
        <v>68.135999999999996</v>
      </c>
    </row>
    <row r="135" spans="1:11" ht="14.65" customHeight="1" x14ac:dyDescent="0.2">
      <c r="A135" s="32" t="s">
        <v>1289</v>
      </c>
      <c r="B135" s="32" t="s">
        <v>2327</v>
      </c>
      <c r="C135" s="493" t="s">
        <v>2328</v>
      </c>
      <c r="D135" s="32" t="s">
        <v>2592</v>
      </c>
      <c r="E135" s="338" t="s">
        <v>2307</v>
      </c>
      <c r="F135" s="32" t="s">
        <v>2449</v>
      </c>
      <c r="G135" s="32" t="s">
        <v>2438</v>
      </c>
      <c r="H135" s="32" t="s">
        <v>1133</v>
      </c>
      <c r="I135" s="32" t="s">
        <v>621</v>
      </c>
      <c r="J135" s="418">
        <v>2022</v>
      </c>
      <c r="K135" s="32">
        <v>15.935</v>
      </c>
    </row>
    <row r="136" spans="1:11" ht="14.65" customHeight="1" x14ac:dyDescent="0.2">
      <c r="A136" s="32" t="s">
        <v>1289</v>
      </c>
      <c r="B136" s="32" t="s">
        <v>2327</v>
      </c>
      <c r="C136" s="493" t="s">
        <v>2328</v>
      </c>
      <c r="D136" s="32" t="s">
        <v>2592</v>
      </c>
      <c r="E136" s="338" t="s">
        <v>2307</v>
      </c>
      <c r="F136" s="32" t="s">
        <v>2449</v>
      </c>
      <c r="G136" s="32" t="s">
        <v>2439</v>
      </c>
      <c r="H136" s="32" t="s">
        <v>1134</v>
      </c>
      <c r="I136" s="32" t="s">
        <v>621</v>
      </c>
      <c r="J136" s="418">
        <v>2022</v>
      </c>
      <c r="K136" s="32" t="s">
        <v>4</v>
      </c>
    </row>
    <row r="137" spans="1:11" ht="14.65" customHeight="1" x14ac:dyDescent="0.2">
      <c r="A137" s="32" t="s">
        <v>1289</v>
      </c>
      <c r="B137" s="32" t="s">
        <v>2327</v>
      </c>
      <c r="C137" s="493" t="s">
        <v>2328</v>
      </c>
      <c r="D137" s="32" t="s">
        <v>2592</v>
      </c>
      <c r="E137" s="338" t="s">
        <v>2307</v>
      </c>
      <c r="F137" s="32" t="s">
        <v>2449</v>
      </c>
      <c r="G137" s="32" t="s">
        <v>2440</v>
      </c>
      <c r="H137" s="32" t="s">
        <v>1135</v>
      </c>
      <c r="I137" s="32" t="s">
        <v>621</v>
      </c>
      <c r="J137" s="418">
        <v>2022</v>
      </c>
      <c r="K137" s="32">
        <v>7.1879999999999997</v>
      </c>
    </row>
    <row r="138" spans="1:11" ht="14.65" customHeight="1" x14ac:dyDescent="0.2">
      <c r="A138" s="32" t="s">
        <v>1289</v>
      </c>
      <c r="B138" s="32" t="s">
        <v>2327</v>
      </c>
      <c r="C138" s="493" t="s">
        <v>2328</v>
      </c>
      <c r="D138" s="32" t="s">
        <v>2592</v>
      </c>
      <c r="E138" s="338" t="s">
        <v>2307</v>
      </c>
      <c r="F138" s="32" t="s">
        <v>2449</v>
      </c>
      <c r="G138" s="32" t="s">
        <v>2441</v>
      </c>
      <c r="H138" s="32" t="s">
        <v>1136</v>
      </c>
      <c r="I138" s="32" t="s">
        <v>621</v>
      </c>
      <c r="J138" s="418">
        <v>2022</v>
      </c>
      <c r="K138" s="32">
        <v>25.036999999999999</v>
      </c>
    </row>
    <row r="139" spans="1:11" ht="14.65" customHeight="1" x14ac:dyDescent="0.2">
      <c r="A139" s="32" t="s">
        <v>1289</v>
      </c>
      <c r="B139" s="32" t="s">
        <v>2327</v>
      </c>
      <c r="C139" s="493" t="s">
        <v>2328</v>
      </c>
      <c r="D139" s="32" t="s">
        <v>2592</v>
      </c>
      <c r="E139" s="338" t="s">
        <v>2307</v>
      </c>
      <c r="F139" s="32" t="s">
        <v>2449</v>
      </c>
      <c r="G139" s="32" t="s">
        <v>2442</v>
      </c>
      <c r="H139" s="32" t="s">
        <v>1137</v>
      </c>
      <c r="I139" s="32" t="s">
        <v>621</v>
      </c>
      <c r="J139" s="418">
        <v>2022</v>
      </c>
      <c r="K139" s="32">
        <v>58.122999999999998</v>
      </c>
    </row>
    <row r="140" spans="1:11" ht="14.65" customHeight="1" x14ac:dyDescent="0.2">
      <c r="A140" s="32" t="s">
        <v>1289</v>
      </c>
      <c r="B140" s="32" t="s">
        <v>2327</v>
      </c>
      <c r="C140" s="493" t="s">
        <v>2328</v>
      </c>
      <c r="D140" s="32" t="s">
        <v>2592</v>
      </c>
      <c r="E140" s="338" t="s">
        <v>2307</v>
      </c>
      <c r="F140" s="32" t="s">
        <v>2449</v>
      </c>
      <c r="G140" s="32" t="s">
        <v>2443</v>
      </c>
      <c r="H140" s="32" t="s">
        <v>1138</v>
      </c>
      <c r="I140" s="32" t="s">
        <v>621</v>
      </c>
      <c r="J140" s="418">
        <v>2022</v>
      </c>
      <c r="K140" s="32">
        <v>66619.524999999994</v>
      </c>
    </row>
    <row r="141" spans="1:11" ht="14.65" customHeight="1" x14ac:dyDescent="0.2">
      <c r="A141" s="32" t="s">
        <v>1289</v>
      </c>
      <c r="B141" s="32" t="s">
        <v>2327</v>
      </c>
      <c r="C141" s="493" t="s">
        <v>2328</v>
      </c>
      <c r="D141" s="32" t="s">
        <v>2592</v>
      </c>
      <c r="E141" s="338" t="s">
        <v>2307</v>
      </c>
      <c r="F141" s="32" t="s">
        <v>2449</v>
      </c>
      <c r="G141" s="32" t="s">
        <v>2444</v>
      </c>
      <c r="H141" s="32" t="s">
        <v>1296</v>
      </c>
      <c r="I141" s="32" t="s">
        <v>621</v>
      </c>
      <c r="J141" s="418">
        <v>2022</v>
      </c>
      <c r="K141" s="32">
        <v>266.37599999999998</v>
      </c>
    </row>
    <row r="142" spans="1:11" ht="14.65" customHeight="1" x14ac:dyDescent="0.2">
      <c r="A142" s="32" t="s">
        <v>1289</v>
      </c>
      <c r="B142" s="32" t="s">
        <v>2327</v>
      </c>
      <c r="C142" s="493" t="s">
        <v>2328</v>
      </c>
      <c r="D142" s="32" t="s">
        <v>2592</v>
      </c>
      <c r="E142" s="338" t="s">
        <v>2307</v>
      </c>
      <c r="F142" s="32" t="s">
        <v>2449</v>
      </c>
      <c r="G142" s="32" t="s">
        <v>2445</v>
      </c>
      <c r="H142" s="32" t="s">
        <v>2446</v>
      </c>
      <c r="I142" s="32" t="s">
        <v>621</v>
      </c>
      <c r="J142" s="418">
        <v>2022</v>
      </c>
      <c r="K142" s="32" t="s">
        <v>226</v>
      </c>
    </row>
    <row r="143" spans="1:11" ht="14.65" customHeight="1" x14ac:dyDescent="0.2">
      <c r="A143" s="32" t="s">
        <v>1289</v>
      </c>
      <c r="B143" s="32" t="s">
        <v>2327</v>
      </c>
      <c r="C143" s="493" t="s">
        <v>2328</v>
      </c>
      <c r="D143" s="32" t="s">
        <v>2592</v>
      </c>
      <c r="E143" s="338" t="s">
        <v>2307</v>
      </c>
      <c r="F143" s="32" t="s">
        <v>2449</v>
      </c>
      <c r="G143" s="32" t="s">
        <v>2447</v>
      </c>
      <c r="H143" s="32" t="s">
        <v>2448</v>
      </c>
      <c r="I143" s="32" t="s">
        <v>621</v>
      </c>
      <c r="J143" s="418">
        <v>2022</v>
      </c>
      <c r="K143" s="32">
        <v>66885.901000000013</v>
      </c>
    </row>
    <row r="144" spans="1:11" ht="14.65" customHeight="1" x14ac:dyDescent="0.2">
      <c r="A144" s="32" t="s">
        <v>1289</v>
      </c>
      <c r="B144" s="32" t="s">
        <v>2327</v>
      </c>
      <c r="C144" s="493" t="s">
        <v>2328</v>
      </c>
      <c r="D144" s="32" t="s">
        <v>2592</v>
      </c>
      <c r="E144" s="338" t="s">
        <v>2307</v>
      </c>
      <c r="F144" s="32" t="s">
        <v>2450</v>
      </c>
      <c r="G144" s="32" t="s">
        <v>2375</v>
      </c>
      <c r="H144" s="32" t="s">
        <v>1071</v>
      </c>
      <c r="I144" s="32" t="s">
        <v>621</v>
      </c>
      <c r="J144" s="418">
        <v>2022</v>
      </c>
      <c r="K144" s="32">
        <v>349.98500000000001</v>
      </c>
    </row>
    <row r="145" spans="1:11" ht="14.65" customHeight="1" x14ac:dyDescent="0.2">
      <c r="A145" s="32" t="s">
        <v>1289</v>
      </c>
      <c r="B145" s="32" t="s">
        <v>2327</v>
      </c>
      <c r="C145" s="493" t="s">
        <v>2328</v>
      </c>
      <c r="D145" s="32" t="s">
        <v>2592</v>
      </c>
      <c r="E145" s="338" t="s">
        <v>2307</v>
      </c>
      <c r="F145" s="32" t="s">
        <v>2450</v>
      </c>
      <c r="G145" s="32" t="s">
        <v>2376</v>
      </c>
      <c r="H145" s="32" t="s">
        <v>1074</v>
      </c>
      <c r="I145" s="32" t="s">
        <v>621</v>
      </c>
      <c r="J145" s="418">
        <v>2022</v>
      </c>
      <c r="K145" s="32">
        <v>278.65800000000002</v>
      </c>
    </row>
    <row r="146" spans="1:11" ht="14.65" customHeight="1" x14ac:dyDescent="0.2">
      <c r="A146" s="32" t="s">
        <v>1289</v>
      </c>
      <c r="B146" s="32" t="s">
        <v>2327</v>
      </c>
      <c r="C146" s="493" t="s">
        <v>2328</v>
      </c>
      <c r="D146" s="32" t="s">
        <v>2592</v>
      </c>
      <c r="E146" s="338" t="s">
        <v>2307</v>
      </c>
      <c r="F146" s="32" t="s">
        <v>2450</v>
      </c>
      <c r="G146" s="32" t="s">
        <v>2377</v>
      </c>
      <c r="H146" s="32" t="s">
        <v>1075</v>
      </c>
      <c r="I146" s="32" t="s">
        <v>621</v>
      </c>
      <c r="J146" s="418">
        <v>2022</v>
      </c>
      <c r="K146" s="32">
        <v>0.63700000000000001</v>
      </c>
    </row>
    <row r="147" spans="1:11" ht="14.65" customHeight="1" x14ac:dyDescent="0.2">
      <c r="A147" s="32" t="s">
        <v>1289</v>
      </c>
      <c r="B147" s="32" t="s">
        <v>2327</v>
      </c>
      <c r="C147" s="493" t="s">
        <v>2328</v>
      </c>
      <c r="D147" s="32" t="s">
        <v>2592</v>
      </c>
      <c r="E147" s="338" t="s">
        <v>2307</v>
      </c>
      <c r="F147" s="32" t="s">
        <v>2450</v>
      </c>
      <c r="G147" s="32" t="s">
        <v>2378</v>
      </c>
      <c r="H147" s="32" t="s">
        <v>2379</v>
      </c>
      <c r="I147" s="32" t="s">
        <v>621</v>
      </c>
      <c r="J147" s="418">
        <v>2022</v>
      </c>
      <c r="K147" s="32">
        <v>70.69</v>
      </c>
    </row>
    <row r="148" spans="1:11" ht="14.65" customHeight="1" x14ac:dyDescent="0.2">
      <c r="A148" s="32" t="s">
        <v>1289</v>
      </c>
      <c r="B148" s="32" t="s">
        <v>2327</v>
      </c>
      <c r="C148" s="493" t="s">
        <v>2328</v>
      </c>
      <c r="D148" s="32" t="s">
        <v>2592</v>
      </c>
      <c r="E148" s="338" t="s">
        <v>2307</v>
      </c>
      <c r="F148" s="32" t="s">
        <v>2450</v>
      </c>
      <c r="G148" s="32" t="s">
        <v>2380</v>
      </c>
      <c r="H148" s="32" t="s">
        <v>1076</v>
      </c>
      <c r="I148" s="32" t="s">
        <v>621</v>
      </c>
      <c r="J148" s="418">
        <v>2022</v>
      </c>
      <c r="K148" s="32">
        <v>225.815</v>
      </c>
    </row>
    <row r="149" spans="1:11" ht="14.65" customHeight="1" x14ac:dyDescent="0.2">
      <c r="A149" s="32" t="s">
        <v>1289</v>
      </c>
      <c r="B149" s="32" t="s">
        <v>2327</v>
      </c>
      <c r="C149" s="493" t="s">
        <v>2328</v>
      </c>
      <c r="D149" s="32" t="s">
        <v>2592</v>
      </c>
      <c r="E149" s="338" t="s">
        <v>2307</v>
      </c>
      <c r="F149" s="32" t="s">
        <v>2450</v>
      </c>
      <c r="G149" s="32" t="s">
        <v>2381</v>
      </c>
      <c r="H149" s="32" t="s">
        <v>1077</v>
      </c>
      <c r="I149" s="32" t="s">
        <v>621</v>
      </c>
      <c r="J149" s="418">
        <v>2022</v>
      </c>
      <c r="K149" s="32">
        <v>38.774000000000001</v>
      </c>
    </row>
    <row r="150" spans="1:11" ht="14.65" customHeight="1" x14ac:dyDescent="0.2">
      <c r="A150" s="32" t="s">
        <v>1289</v>
      </c>
      <c r="B150" s="32" t="s">
        <v>2327</v>
      </c>
      <c r="C150" s="493" t="s">
        <v>2328</v>
      </c>
      <c r="D150" s="32" t="s">
        <v>2592</v>
      </c>
      <c r="E150" s="338" t="s">
        <v>2307</v>
      </c>
      <c r="F150" s="32" t="s">
        <v>2450</v>
      </c>
      <c r="G150" s="32" t="s">
        <v>2382</v>
      </c>
      <c r="H150" s="32" t="s">
        <v>1078</v>
      </c>
      <c r="I150" s="32" t="s">
        <v>621</v>
      </c>
      <c r="J150" s="418">
        <v>2022</v>
      </c>
      <c r="K150" s="32" t="s">
        <v>4</v>
      </c>
    </row>
    <row r="151" spans="1:11" ht="14.65" customHeight="1" x14ac:dyDescent="0.2">
      <c r="A151" s="32" t="s">
        <v>1289</v>
      </c>
      <c r="B151" s="32" t="s">
        <v>2327</v>
      </c>
      <c r="C151" s="493" t="s">
        <v>2328</v>
      </c>
      <c r="D151" s="32" t="s">
        <v>2592</v>
      </c>
      <c r="E151" s="338" t="s">
        <v>2307</v>
      </c>
      <c r="F151" s="32" t="s">
        <v>2450</v>
      </c>
      <c r="G151" s="32" t="s">
        <v>2383</v>
      </c>
      <c r="H151" s="32" t="s">
        <v>1079</v>
      </c>
      <c r="I151" s="32" t="s">
        <v>621</v>
      </c>
      <c r="J151" s="418">
        <v>2022</v>
      </c>
      <c r="K151" s="32">
        <v>187.041</v>
      </c>
    </row>
    <row r="152" spans="1:11" ht="14.65" customHeight="1" x14ac:dyDescent="0.2">
      <c r="A152" s="32" t="s">
        <v>1289</v>
      </c>
      <c r="B152" s="32" t="s">
        <v>2327</v>
      </c>
      <c r="C152" s="493" t="s">
        <v>2328</v>
      </c>
      <c r="D152" s="32" t="s">
        <v>2592</v>
      </c>
      <c r="E152" s="338" t="s">
        <v>2307</v>
      </c>
      <c r="F152" s="32" t="s">
        <v>2450</v>
      </c>
      <c r="G152" s="32" t="s">
        <v>2384</v>
      </c>
      <c r="H152" s="32" t="s">
        <v>1080</v>
      </c>
      <c r="I152" s="32" t="s">
        <v>621</v>
      </c>
      <c r="J152" s="418">
        <v>2022</v>
      </c>
      <c r="K152" s="32">
        <v>3333.223</v>
      </c>
    </row>
    <row r="153" spans="1:11" ht="14.65" customHeight="1" x14ac:dyDescent="0.2">
      <c r="A153" s="32" t="s">
        <v>1289</v>
      </c>
      <c r="B153" s="32" t="s">
        <v>2327</v>
      </c>
      <c r="C153" s="493" t="s">
        <v>2328</v>
      </c>
      <c r="D153" s="32" t="s">
        <v>2592</v>
      </c>
      <c r="E153" s="338" t="s">
        <v>2307</v>
      </c>
      <c r="F153" s="32" t="s">
        <v>2450</v>
      </c>
      <c r="G153" s="32" t="s">
        <v>2385</v>
      </c>
      <c r="H153" s="32" t="s">
        <v>1081</v>
      </c>
      <c r="I153" s="32" t="s">
        <v>621</v>
      </c>
      <c r="J153" s="418">
        <v>2022</v>
      </c>
      <c r="K153" s="32">
        <v>120.901</v>
      </c>
    </row>
    <row r="154" spans="1:11" ht="14.65" customHeight="1" x14ac:dyDescent="0.2">
      <c r="A154" s="32" t="s">
        <v>1289</v>
      </c>
      <c r="B154" s="32" t="s">
        <v>2327</v>
      </c>
      <c r="C154" s="493" t="s">
        <v>2328</v>
      </c>
      <c r="D154" s="32" t="s">
        <v>2592</v>
      </c>
      <c r="E154" s="338" t="s">
        <v>2307</v>
      </c>
      <c r="F154" s="32" t="s">
        <v>2450</v>
      </c>
      <c r="G154" s="32" t="s">
        <v>2386</v>
      </c>
      <c r="H154" s="32" t="s">
        <v>1082</v>
      </c>
      <c r="I154" s="32" t="s">
        <v>621</v>
      </c>
      <c r="J154" s="418">
        <v>2022</v>
      </c>
      <c r="K154" s="32">
        <v>4.7930000000000001</v>
      </c>
    </row>
    <row r="155" spans="1:11" ht="14.65" customHeight="1" x14ac:dyDescent="0.2">
      <c r="A155" s="32" t="s">
        <v>1289</v>
      </c>
      <c r="B155" s="32" t="s">
        <v>2327</v>
      </c>
      <c r="C155" s="493" t="s">
        <v>2328</v>
      </c>
      <c r="D155" s="32" t="s">
        <v>2592</v>
      </c>
      <c r="E155" s="338" t="s">
        <v>2307</v>
      </c>
      <c r="F155" s="32" t="s">
        <v>2450</v>
      </c>
      <c r="G155" s="32" t="s">
        <v>2387</v>
      </c>
      <c r="H155" s="32" t="s">
        <v>1083</v>
      </c>
      <c r="I155" s="32" t="s">
        <v>621</v>
      </c>
      <c r="J155" s="418">
        <v>2022</v>
      </c>
      <c r="K155" s="32">
        <v>2.4609999999999999</v>
      </c>
    </row>
    <row r="156" spans="1:11" ht="14.65" customHeight="1" x14ac:dyDescent="0.2">
      <c r="A156" s="32" t="s">
        <v>1289</v>
      </c>
      <c r="B156" s="32" t="s">
        <v>2327</v>
      </c>
      <c r="C156" s="493" t="s">
        <v>2328</v>
      </c>
      <c r="D156" s="32" t="s">
        <v>2592</v>
      </c>
      <c r="E156" s="338" t="s">
        <v>2307</v>
      </c>
      <c r="F156" s="32" t="s">
        <v>2450</v>
      </c>
      <c r="G156" s="32" t="s">
        <v>2388</v>
      </c>
      <c r="H156" s="32" t="s">
        <v>1084</v>
      </c>
      <c r="I156" s="32" t="s">
        <v>621</v>
      </c>
      <c r="J156" s="418">
        <v>2022</v>
      </c>
      <c r="K156" s="32">
        <v>313.52</v>
      </c>
    </row>
    <row r="157" spans="1:11" ht="14.65" customHeight="1" x14ac:dyDescent="0.2">
      <c r="A157" s="32" t="s">
        <v>1289</v>
      </c>
      <c r="B157" s="32" t="s">
        <v>2327</v>
      </c>
      <c r="C157" s="493" t="s">
        <v>2328</v>
      </c>
      <c r="D157" s="32" t="s">
        <v>2592</v>
      </c>
      <c r="E157" s="338" t="s">
        <v>2307</v>
      </c>
      <c r="F157" s="32" t="s">
        <v>2450</v>
      </c>
      <c r="G157" s="32" t="s">
        <v>2389</v>
      </c>
      <c r="H157" s="32" t="s">
        <v>1085</v>
      </c>
      <c r="I157" s="32" t="s">
        <v>621</v>
      </c>
      <c r="J157" s="418">
        <v>2022</v>
      </c>
      <c r="K157" s="32">
        <v>0.375</v>
      </c>
    </row>
    <row r="158" spans="1:11" ht="14.65" customHeight="1" x14ac:dyDescent="0.2">
      <c r="A158" s="32" t="s">
        <v>1289</v>
      </c>
      <c r="B158" s="32" t="s">
        <v>2327</v>
      </c>
      <c r="C158" s="493" t="s">
        <v>2328</v>
      </c>
      <c r="D158" s="32" t="s">
        <v>2592</v>
      </c>
      <c r="E158" s="338" t="s">
        <v>2307</v>
      </c>
      <c r="F158" s="32" t="s">
        <v>2450</v>
      </c>
      <c r="G158" s="32" t="s">
        <v>2390</v>
      </c>
      <c r="H158" s="32" t="s">
        <v>1086</v>
      </c>
      <c r="I158" s="32" t="s">
        <v>621</v>
      </c>
      <c r="J158" s="418">
        <v>2022</v>
      </c>
      <c r="K158" s="32">
        <v>137.798</v>
      </c>
    </row>
    <row r="159" spans="1:11" ht="14.65" customHeight="1" x14ac:dyDescent="0.2">
      <c r="A159" s="32" t="s">
        <v>1289</v>
      </c>
      <c r="B159" s="32" t="s">
        <v>2327</v>
      </c>
      <c r="C159" s="493" t="s">
        <v>2328</v>
      </c>
      <c r="D159" s="32" t="s">
        <v>2592</v>
      </c>
      <c r="E159" s="338" t="s">
        <v>2307</v>
      </c>
      <c r="F159" s="32" t="s">
        <v>2450</v>
      </c>
      <c r="G159" s="32" t="s">
        <v>2391</v>
      </c>
      <c r="H159" s="32" t="s">
        <v>1087</v>
      </c>
      <c r="I159" s="32" t="s">
        <v>621</v>
      </c>
      <c r="J159" s="418">
        <v>2022</v>
      </c>
      <c r="K159" s="32" t="s">
        <v>4</v>
      </c>
    </row>
    <row r="160" spans="1:11" ht="14.65" customHeight="1" x14ac:dyDescent="0.2">
      <c r="A160" s="32" t="s">
        <v>1289</v>
      </c>
      <c r="B160" s="32" t="s">
        <v>2327</v>
      </c>
      <c r="C160" s="493" t="s">
        <v>2328</v>
      </c>
      <c r="D160" s="32" t="s">
        <v>2592</v>
      </c>
      <c r="E160" s="338" t="s">
        <v>2307</v>
      </c>
      <c r="F160" s="32" t="s">
        <v>2450</v>
      </c>
      <c r="G160" s="32" t="s">
        <v>2392</v>
      </c>
      <c r="H160" s="32" t="s">
        <v>1088</v>
      </c>
      <c r="I160" s="32" t="s">
        <v>621</v>
      </c>
      <c r="J160" s="418">
        <v>2022</v>
      </c>
      <c r="K160" s="32">
        <v>137.798</v>
      </c>
    </row>
    <row r="161" spans="1:11" ht="14.65" customHeight="1" x14ac:dyDescent="0.2">
      <c r="A161" s="32" t="s">
        <v>1289</v>
      </c>
      <c r="B161" s="32" t="s">
        <v>2327</v>
      </c>
      <c r="C161" s="493" t="s">
        <v>2328</v>
      </c>
      <c r="D161" s="32" t="s">
        <v>2592</v>
      </c>
      <c r="E161" s="338" t="s">
        <v>2307</v>
      </c>
      <c r="F161" s="32" t="s">
        <v>2450</v>
      </c>
      <c r="G161" s="32" t="s">
        <v>2393</v>
      </c>
      <c r="H161" s="32" t="s">
        <v>1089</v>
      </c>
      <c r="I161" s="32" t="s">
        <v>621</v>
      </c>
      <c r="J161" s="418">
        <v>2022</v>
      </c>
      <c r="K161" s="32">
        <v>2039.8019999999999</v>
      </c>
    </row>
    <row r="162" spans="1:11" ht="14.65" customHeight="1" x14ac:dyDescent="0.2">
      <c r="A162" s="32" t="s">
        <v>1289</v>
      </c>
      <c r="B162" s="32" t="s">
        <v>2327</v>
      </c>
      <c r="C162" s="493" t="s">
        <v>2328</v>
      </c>
      <c r="D162" s="32" t="s">
        <v>2592</v>
      </c>
      <c r="E162" s="338" t="s">
        <v>2307</v>
      </c>
      <c r="F162" s="32" t="s">
        <v>2450</v>
      </c>
      <c r="G162" s="32" t="s">
        <v>2394</v>
      </c>
      <c r="H162" s="32" t="s">
        <v>1090</v>
      </c>
      <c r="I162" s="32" t="s">
        <v>621</v>
      </c>
      <c r="J162" s="418">
        <v>2022</v>
      </c>
      <c r="K162" s="32">
        <v>23.242000000000001</v>
      </c>
    </row>
    <row r="163" spans="1:11" ht="14.65" customHeight="1" x14ac:dyDescent="0.2">
      <c r="A163" s="32" t="s">
        <v>1289</v>
      </c>
      <c r="B163" s="32" t="s">
        <v>2327</v>
      </c>
      <c r="C163" s="493" t="s">
        <v>2328</v>
      </c>
      <c r="D163" s="32" t="s">
        <v>2592</v>
      </c>
      <c r="E163" s="338" t="s">
        <v>2307</v>
      </c>
      <c r="F163" s="32" t="s">
        <v>2450</v>
      </c>
      <c r="G163" s="32" t="s">
        <v>2395</v>
      </c>
      <c r="H163" s="32" t="s">
        <v>1091</v>
      </c>
      <c r="I163" s="32" t="s">
        <v>621</v>
      </c>
      <c r="J163" s="418">
        <v>2022</v>
      </c>
      <c r="K163" s="32">
        <v>21.084</v>
      </c>
    </row>
    <row r="164" spans="1:11" ht="14.65" customHeight="1" x14ac:dyDescent="0.2">
      <c r="A164" s="32" t="s">
        <v>1289</v>
      </c>
      <c r="B164" s="32" t="s">
        <v>2327</v>
      </c>
      <c r="C164" s="493" t="s">
        <v>2328</v>
      </c>
      <c r="D164" s="32" t="s">
        <v>2592</v>
      </c>
      <c r="E164" s="338" t="s">
        <v>2307</v>
      </c>
      <c r="F164" s="32" t="s">
        <v>2450</v>
      </c>
      <c r="G164" s="32" t="s">
        <v>2396</v>
      </c>
      <c r="H164" s="32" t="s">
        <v>1092</v>
      </c>
      <c r="I164" s="32" t="s">
        <v>621</v>
      </c>
      <c r="J164" s="418">
        <v>2022</v>
      </c>
      <c r="K164" s="32">
        <v>64.631</v>
      </c>
    </row>
    <row r="165" spans="1:11" ht="14.65" customHeight="1" x14ac:dyDescent="0.2">
      <c r="A165" s="32" t="s">
        <v>1289</v>
      </c>
      <c r="B165" s="32" t="s">
        <v>2327</v>
      </c>
      <c r="C165" s="493" t="s">
        <v>2328</v>
      </c>
      <c r="D165" s="32" t="s">
        <v>2592</v>
      </c>
      <c r="E165" s="338" t="s">
        <v>2307</v>
      </c>
      <c r="F165" s="32" t="s">
        <v>2450</v>
      </c>
      <c r="G165" s="32" t="s">
        <v>2397</v>
      </c>
      <c r="H165" s="32" t="s">
        <v>1093</v>
      </c>
      <c r="I165" s="32" t="s">
        <v>621</v>
      </c>
      <c r="J165" s="418">
        <v>2022</v>
      </c>
      <c r="K165" s="32">
        <v>2.827</v>
      </c>
    </row>
    <row r="166" spans="1:11" ht="14.65" customHeight="1" x14ac:dyDescent="0.2">
      <c r="A166" s="32" t="s">
        <v>1289</v>
      </c>
      <c r="B166" s="32" t="s">
        <v>2327</v>
      </c>
      <c r="C166" s="493" t="s">
        <v>2328</v>
      </c>
      <c r="D166" s="32" t="s">
        <v>2592</v>
      </c>
      <c r="E166" s="338" t="s">
        <v>2307</v>
      </c>
      <c r="F166" s="32" t="s">
        <v>2450</v>
      </c>
      <c r="G166" s="32" t="s">
        <v>2398</v>
      </c>
      <c r="H166" s="32" t="s">
        <v>1094</v>
      </c>
      <c r="I166" s="32" t="s">
        <v>621</v>
      </c>
      <c r="J166" s="418">
        <v>2022</v>
      </c>
      <c r="K166" s="32">
        <v>61.802999999999997</v>
      </c>
    </row>
    <row r="167" spans="1:11" ht="14.65" customHeight="1" x14ac:dyDescent="0.2">
      <c r="A167" s="32" t="s">
        <v>1289</v>
      </c>
      <c r="B167" s="32" t="s">
        <v>2327</v>
      </c>
      <c r="C167" s="493" t="s">
        <v>2328</v>
      </c>
      <c r="D167" s="32" t="s">
        <v>2592</v>
      </c>
      <c r="E167" s="338" t="s">
        <v>2307</v>
      </c>
      <c r="F167" s="32" t="s">
        <v>2450</v>
      </c>
      <c r="G167" s="32" t="s">
        <v>2399</v>
      </c>
      <c r="H167" s="32" t="s">
        <v>1095</v>
      </c>
      <c r="I167" s="32" t="s">
        <v>621</v>
      </c>
      <c r="J167" s="418">
        <v>2022</v>
      </c>
      <c r="K167" s="32">
        <v>523.06299999999999</v>
      </c>
    </row>
    <row r="168" spans="1:11" ht="14.65" customHeight="1" x14ac:dyDescent="0.2">
      <c r="A168" s="32" t="s">
        <v>1289</v>
      </c>
      <c r="B168" s="32" t="s">
        <v>2327</v>
      </c>
      <c r="C168" s="493" t="s">
        <v>2328</v>
      </c>
      <c r="D168" s="32" t="s">
        <v>2592</v>
      </c>
      <c r="E168" s="338" t="s">
        <v>2307</v>
      </c>
      <c r="F168" s="32" t="s">
        <v>2450</v>
      </c>
      <c r="G168" s="32" t="s">
        <v>2400</v>
      </c>
      <c r="H168" s="32" t="s">
        <v>1096</v>
      </c>
      <c r="I168" s="32" t="s">
        <v>621</v>
      </c>
      <c r="J168" s="418">
        <v>2022</v>
      </c>
      <c r="K168" s="32">
        <v>437.88600000000002</v>
      </c>
    </row>
    <row r="169" spans="1:11" ht="14.65" customHeight="1" x14ac:dyDescent="0.2">
      <c r="A169" s="32" t="s">
        <v>1289</v>
      </c>
      <c r="B169" s="32" t="s">
        <v>2327</v>
      </c>
      <c r="C169" s="493" t="s">
        <v>2328</v>
      </c>
      <c r="D169" s="32" t="s">
        <v>2592</v>
      </c>
      <c r="E169" s="338" t="s">
        <v>2307</v>
      </c>
      <c r="F169" s="32" t="s">
        <v>2450</v>
      </c>
      <c r="G169" s="32" t="s">
        <v>2401</v>
      </c>
      <c r="H169" s="32" t="s">
        <v>1097</v>
      </c>
      <c r="I169" s="32" t="s">
        <v>621</v>
      </c>
      <c r="J169" s="418">
        <v>2022</v>
      </c>
      <c r="K169" s="32">
        <v>78.665999999999997</v>
      </c>
    </row>
    <row r="170" spans="1:11" ht="14.65" customHeight="1" x14ac:dyDescent="0.2">
      <c r="A170" s="32" t="s">
        <v>1289</v>
      </c>
      <c r="B170" s="32" t="s">
        <v>2327</v>
      </c>
      <c r="C170" s="493" t="s">
        <v>2328</v>
      </c>
      <c r="D170" s="32" t="s">
        <v>2592</v>
      </c>
      <c r="E170" s="338" t="s">
        <v>2307</v>
      </c>
      <c r="F170" s="32" t="s">
        <v>2450</v>
      </c>
      <c r="G170" s="32" t="s">
        <v>2402</v>
      </c>
      <c r="H170" s="32" t="s">
        <v>1098</v>
      </c>
      <c r="I170" s="32" t="s">
        <v>621</v>
      </c>
      <c r="J170" s="418">
        <v>2022</v>
      </c>
      <c r="K170" s="32">
        <v>6.5110000000000001</v>
      </c>
    </row>
    <row r="171" spans="1:11" ht="14.65" customHeight="1" x14ac:dyDescent="0.2">
      <c r="A171" s="32" t="s">
        <v>1289</v>
      </c>
      <c r="B171" s="32" t="s">
        <v>2327</v>
      </c>
      <c r="C171" s="493" t="s">
        <v>2328</v>
      </c>
      <c r="D171" s="32" t="s">
        <v>2592</v>
      </c>
      <c r="E171" s="338" t="s">
        <v>2307</v>
      </c>
      <c r="F171" s="32" t="s">
        <v>2450</v>
      </c>
      <c r="G171" s="32" t="s">
        <v>2403</v>
      </c>
      <c r="H171" s="32" t="s">
        <v>1099</v>
      </c>
      <c r="I171" s="32" t="s">
        <v>621</v>
      </c>
      <c r="J171" s="418">
        <v>2022</v>
      </c>
      <c r="K171" s="32">
        <v>6.8179999999999996</v>
      </c>
    </row>
    <row r="172" spans="1:11" ht="14.65" customHeight="1" x14ac:dyDescent="0.2">
      <c r="A172" s="32" t="s">
        <v>1289</v>
      </c>
      <c r="B172" s="32" t="s">
        <v>2327</v>
      </c>
      <c r="C172" s="493" t="s">
        <v>2328</v>
      </c>
      <c r="D172" s="32" t="s">
        <v>2592</v>
      </c>
      <c r="E172" s="338" t="s">
        <v>2307</v>
      </c>
      <c r="F172" s="32" t="s">
        <v>2450</v>
      </c>
      <c r="G172" s="32" t="s">
        <v>2404</v>
      </c>
      <c r="H172" s="32" t="s">
        <v>1100</v>
      </c>
      <c r="I172" s="32" t="s">
        <v>621</v>
      </c>
      <c r="J172" s="418">
        <v>2022</v>
      </c>
      <c r="K172" s="32">
        <v>9.93</v>
      </c>
    </row>
    <row r="173" spans="1:11" ht="14.65" customHeight="1" x14ac:dyDescent="0.2">
      <c r="A173" s="32" t="s">
        <v>1289</v>
      </c>
      <c r="B173" s="32" t="s">
        <v>2327</v>
      </c>
      <c r="C173" s="493" t="s">
        <v>2328</v>
      </c>
      <c r="D173" s="32" t="s">
        <v>2592</v>
      </c>
      <c r="E173" s="338" t="s">
        <v>2307</v>
      </c>
      <c r="F173" s="32" t="s">
        <v>2450</v>
      </c>
      <c r="G173" s="32" t="s">
        <v>2405</v>
      </c>
      <c r="H173" s="32" t="s">
        <v>1101</v>
      </c>
      <c r="I173" s="32" t="s">
        <v>621</v>
      </c>
      <c r="J173" s="418">
        <v>2022</v>
      </c>
      <c r="K173" s="32">
        <v>2.6629999999999998</v>
      </c>
    </row>
    <row r="174" spans="1:11" ht="14.65" customHeight="1" x14ac:dyDescent="0.2">
      <c r="A174" s="32" t="s">
        <v>1289</v>
      </c>
      <c r="B174" s="32" t="s">
        <v>2327</v>
      </c>
      <c r="C174" s="493" t="s">
        <v>2328</v>
      </c>
      <c r="D174" s="32" t="s">
        <v>2592</v>
      </c>
      <c r="E174" s="338" t="s">
        <v>2307</v>
      </c>
      <c r="F174" s="32" t="s">
        <v>2450</v>
      </c>
      <c r="G174" s="32" t="s">
        <v>2406</v>
      </c>
      <c r="H174" s="32" t="s">
        <v>1102</v>
      </c>
      <c r="I174" s="32" t="s">
        <v>621</v>
      </c>
      <c r="J174" s="418">
        <v>2022</v>
      </c>
      <c r="K174" s="32">
        <v>14.387</v>
      </c>
    </row>
    <row r="175" spans="1:11" ht="14.65" customHeight="1" x14ac:dyDescent="0.2">
      <c r="A175" s="32" t="s">
        <v>1289</v>
      </c>
      <c r="B175" s="32" t="s">
        <v>2327</v>
      </c>
      <c r="C175" s="493" t="s">
        <v>2328</v>
      </c>
      <c r="D175" s="32" t="s">
        <v>2592</v>
      </c>
      <c r="E175" s="338" t="s">
        <v>2307</v>
      </c>
      <c r="F175" s="32" t="s">
        <v>2450</v>
      </c>
      <c r="G175" s="32" t="s">
        <v>2407</v>
      </c>
      <c r="H175" s="32" t="s">
        <v>1103</v>
      </c>
      <c r="I175" s="32" t="s">
        <v>621</v>
      </c>
      <c r="J175" s="418">
        <v>2022</v>
      </c>
      <c r="K175" s="32">
        <v>44.509</v>
      </c>
    </row>
    <row r="176" spans="1:11" ht="14.65" customHeight="1" x14ac:dyDescent="0.2">
      <c r="A176" s="32" t="s">
        <v>1289</v>
      </c>
      <c r="B176" s="32" t="s">
        <v>2327</v>
      </c>
      <c r="C176" s="493" t="s">
        <v>2328</v>
      </c>
      <c r="D176" s="32" t="s">
        <v>2592</v>
      </c>
      <c r="E176" s="338" t="s">
        <v>2307</v>
      </c>
      <c r="F176" s="32" t="s">
        <v>2450</v>
      </c>
      <c r="G176" s="32" t="s">
        <v>2408</v>
      </c>
      <c r="H176" s="32" t="s">
        <v>1104</v>
      </c>
      <c r="I176" s="32" t="s">
        <v>621</v>
      </c>
      <c r="J176" s="418">
        <v>2022</v>
      </c>
      <c r="K176" s="32">
        <v>2.899</v>
      </c>
    </row>
    <row r="177" spans="1:11" ht="14.65" customHeight="1" x14ac:dyDescent="0.2">
      <c r="A177" s="32" t="s">
        <v>1289</v>
      </c>
      <c r="B177" s="32" t="s">
        <v>2327</v>
      </c>
      <c r="C177" s="493" t="s">
        <v>2328</v>
      </c>
      <c r="D177" s="32" t="s">
        <v>2592</v>
      </c>
      <c r="E177" s="338" t="s">
        <v>2307</v>
      </c>
      <c r="F177" s="32" t="s">
        <v>2450</v>
      </c>
      <c r="G177" s="32" t="s">
        <v>2409</v>
      </c>
      <c r="H177" s="32" t="s">
        <v>1105</v>
      </c>
      <c r="I177" s="32" t="s">
        <v>621</v>
      </c>
      <c r="J177" s="418">
        <v>2022</v>
      </c>
      <c r="K177" s="32">
        <v>0.34300000000000003</v>
      </c>
    </row>
    <row r="178" spans="1:11" ht="14.65" customHeight="1" x14ac:dyDescent="0.2">
      <c r="A178" s="32" t="s">
        <v>1289</v>
      </c>
      <c r="B178" s="32" t="s">
        <v>2327</v>
      </c>
      <c r="C178" s="493" t="s">
        <v>2328</v>
      </c>
      <c r="D178" s="32" t="s">
        <v>2592</v>
      </c>
      <c r="E178" s="338" t="s">
        <v>2307</v>
      </c>
      <c r="F178" s="32" t="s">
        <v>2450</v>
      </c>
      <c r="G178" s="32" t="s">
        <v>2410</v>
      </c>
      <c r="H178" s="32" t="s">
        <v>1106</v>
      </c>
      <c r="I178" s="32" t="s">
        <v>621</v>
      </c>
      <c r="J178" s="418">
        <v>2022</v>
      </c>
      <c r="K178" s="32">
        <v>4.0000000000000001E-3</v>
      </c>
    </row>
    <row r="179" spans="1:11" ht="14.65" customHeight="1" x14ac:dyDescent="0.2">
      <c r="A179" s="32" t="s">
        <v>1289</v>
      </c>
      <c r="B179" s="32" t="s">
        <v>2327</v>
      </c>
      <c r="C179" s="493" t="s">
        <v>2328</v>
      </c>
      <c r="D179" s="32" t="s">
        <v>2592</v>
      </c>
      <c r="E179" s="338" t="s">
        <v>2307</v>
      </c>
      <c r="F179" s="32" t="s">
        <v>2450</v>
      </c>
      <c r="G179" s="32" t="s">
        <v>2411</v>
      </c>
      <c r="H179" s="32" t="s">
        <v>1107</v>
      </c>
      <c r="I179" s="32" t="s">
        <v>621</v>
      </c>
      <c r="J179" s="418">
        <v>2022</v>
      </c>
      <c r="K179" s="32">
        <v>6581.674</v>
      </c>
    </row>
    <row r="180" spans="1:11" ht="14.65" customHeight="1" x14ac:dyDescent="0.2">
      <c r="A180" s="32" t="s">
        <v>1289</v>
      </c>
      <c r="B180" s="32" t="s">
        <v>2327</v>
      </c>
      <c r="C180" s="493" t="s">
        <v>2328</v>
      </c>
      <c r="D180" s="32" t="s">
        <v>2592</v>
      </c>
      <c r="E180" s="338" t="s">
        <v>2307</v>
      </c>
      <c r="F180" s="32" t="s">
        <v>2450</v>
      </c>
      <c r="G180" s="32" t="s">
        <v>2412</v>
      </c>
      <c r="H180" s="32" t="s">
        <v>1108</v>
      </c>
      <c r="I180" s="32" t="s">
        <v>621</v>
      </c>
      <c r="J180" s="418">
        <v>2022</v>
      </c>
      <c r="K180" s="32">
        <v>6549.3980000000001</v>
      </c>
    </row>
    <row r="181" spans="1:11" ht="14.65" customHeight="1" x14ac:dyDescent="0.2">
      <c r="A181" s="32" t="s">
        <v>1289</v>
      </c>
      <c r="B181" s="32" t="s">
        <v>2327</v>
      </c>
      <c r="C181" s="493" t="s">
        <v>2328</v>
      </c>
      <c r="D181" s="32" t="s">
        <v>2592</v>
      </c>
      <c r="E181" s="338" t="s">
        <v>2307</v>
      </c>
      <c r="F181" s="32" t="s">
        <v>2450</v>
      </c>
      <c r="G181" s="32" t="s">
        <v>2413</v>
      </c>
      <c r="H181" s="32" t="s">
        <v>1109</v>
      </c>
      <c r="I181" s="32" t="s">
        <v>621</v>
      </c>
      <c r="J181" s="418">
        <v>2022</v>
      </c>
      <c r="K181" s="32">
        <v>32.276000000000003</v>
      </c>
    </row>
    <row r="182" spans="1:11" ht="14.65" customHeight="1" x14ac:dyDescent="0.2">
      <c r="A182" s="32" t="s">
        <v>1289</v>
      </c>
      <c r="B182" s="32" t="s">
        <v>2327</v>
      </c>
      <c r="C182" s="493" t="s">
        <v>2328</v>
      </c>
      <c r="D182" s="32" t="s">
        <v>2592</v>
      </c>
      <c r="E182" s="338" t="s">
        <v>2307</v>
      </c>
      <c r="F182" s="32" t="s">
        <v>2450</v>
      </c>
      <c r="G182" s="32" t="s">
        <v>2414</v>
      </c>
      <c r="H182" s="32" t="s">
        <v>1110</v>
      </c>
      <c r="I182" s="32" t="s">
        <v>621</v>
      </c>
      <c r="J182" s="418">
        <v>2022</v>
      </c>
      <c r="K182" s="32">
        <v>2379.2629999999999</v>
      </c>
    </row>
    <row r="183" spans="1:11" ht="14.65" customHeight="1" x14ac:dyDescent="0.2">
      <c r="A183" s="32" t="s">
        <v>1289</v>
      </c>
      <c r="B183" s="32" t="s">
        <v>2327</v>
      </c>
      <c r="C183" s="493" t="s">
        <v>2328</v>
      </c>
      <c r="D183" s="32" t="s">
        <v>2592</v>
      </c>
      <c r="E183" s="338" t="s">
        <v>2307</v>
      </c>
      <c r="F183" s="32" t="s">
        <v>2450</v>
      </c>
      <c r="G183" s="32" t="s">
        <v>2415</v>
      </c>
      <c r="H183" s="32" t="s">
        <v>1111</v>
      </c>
      <c r="I183" s="32" t="s">
        <v>621</v>
      </c>
      <c r="J183" s="418">
        <v>2022</v>
      </c>
      <c r="K183" s="32">
        <v>1565.415</v>
      </c>
    </row>
    <row r="184" spans="1:11" ht="14.65" customHeight="1" x14ac:dyDescent="0.2">
      <c r="A184" s="32" t="s">
        <v>1289</v>
      </c>
      <c r="B184" s="32" t="s">
        <v>2327</v>
      </c>
      <c r="C184" s="493" t="s">
        <v>2328</v>
      </c>
      <c r="D184" s="32" t="s">
        <v>2592</v>
      </c>
      <c r="E184" s="338" t="s">
        <v>2307</v>
      </c>
      <c r="F184" s="32" t="s">
        <v>2450</v>
      </c>
      <c r="G184" s="32" t="s">
        <v>2416</v>
      </c>
      <c r="H184" s="32" t="s">
        <v>1112</v>
      </c>
      <c r="I184" s="32" t="s">
        <v>621</v>
      </c>
      <c r="J184" s="418">
        <v>2022</v>
      </c>
      <c r="K184" s="32">
        <v>813.84799999999996</v>
      </c>
    </row>
    <row r="185" spans="1:11" ht="14.65" customHeight="1" x14ac:dyDescent="0.2">
      <c r="A185" s="32" t="s">
        <v>1289</v>
      </c>
      <c r="B185" s="32" t="s">
        <v>2327</v>
      </c>
      <c r="C185" s="493" t="s">
        <v>2328</v>
      </c>
      <c r="D185" s="32" t="s">
        <v>2592</v>
      </c>
      <c r="E185" s="338" t="s">
        <v>2307</v>
      </c>
      <c r="F185" s="32" t="s">
        <v>2450</v>
      </c>
      <c r="G185" s="32" t="s">
        <v>2417</v>
      </c>
      <c r="H185" s="32" t="s">
        <v>1113</v>
      </c>
      <c r="I185" s="32" t="s">
        <v>621</v>
      </c>
      <c r="J185" s="418">
        <v>2022</v>
      </c>
      <c r="K185" s="32">
        <v>743.75599999999997</v>
      </c>
    </row>
    <row r="186" spans="1:11" ht="14.65" customHeight="1" x14ac:dyDescent="0.2">
      <c r="A186" s="32" t="s">
        <v>1289</v>
      </c>
      <c r="B186" s="32" t="s">
        <v>2327</v>
      </c>
      <c r="C186" s="493" t="s">
        <v>2328</v>
      </c>
      <c r="D186" s="32" t="s">
        <v>2592</v>
      </c>
      <c r="E186" s="338" t="s">
        <v>2307</v>
      </c>
      <c r="F186" s="32" t="s">
        <v>2450</v>
      </c>
      <c r="G186" s="32" t="s">
        <v>2418</v>
      </c>
      <c r="H186" s="32" t="s">
        <v>1114</v>
      </c>
      <c r="I186" s="32" t="s">
        <v>621</v>
      </c>
      <c r="J186" s="418">
        <v>2022</v>
      </c>
      <c r="K186" s="32">
        <v>70.091999999999999</v>
      </c>
    </row>
    <row r="187" spans="1:11" ht="14.65" customHeight="1" x14ac:dyDescent="0.2">
      <c r="A187" s="32" t="s">
        <v>1289</v>
      </c>
      <c r="B187" s="32" t="s">
        <v>2327</v>
      </c>
      <c r="C187" s="493" t="s">
        <v>2328</v>
      </c>
      <c r="D187" s="32" t="s">
        <v>2592</v>
      </c>
      <c r="E187" s="338" t="s">
        <v>2307</v>
      </c>
      <c r="F187" s="32" t="s">
        <v>2450</v>
      </c>
      <c r="G187" s="32" t="s">
        <v>2419</v>
      </c>
      <c r="H187" s="32" t="s">
        <v>1115</v>
      </c>
      <c r="I187" s="32" t="s">
        <v>621</v>
      </c>
      <c r="J187" s="418">
        <v>2022</v>
      </c>
      <c r="K187" s="32">
        <v>3.4380000000000002</v>
      </c>
    </row>
    <row r="188" spans="1:11" ht="14.65" customHeight="1" x14ac:dyDescent="0.2">
      <c r="A188" s="32" t="s">
        <v>1289</v>
      </c>
      <c r="B188" s="32" t="s">
        <v>2327</v>
      </c>
      <c r="C188" s="493" t="s">
        <v>2328</v>
      </c>
      <c r="D188" s="32" t="s">
        <v>2592</v>
      </c>
      <c r="E188" s="338" t="s">
        <v>2307</v>
      </c>
      <c r="F188" s="32" t="s">
        <v>2450</v>
      </c>
      <c r="G188" s="32" t="s">
        <v>2420</v>
      </c>
      <c r="H188" s="32" t="s">
        <v>1116</v>
      </c>
      <c r="I188" s="32" t="s">
        <v>621</v>
      </c>
      <c r="J188" s="418">
        <v>2022</v>
      </c>
      <c r="K188" s="32">
        <v>0.89900000000000002</v>
      </c>
    </row>
    <row r="189" spans="1:11" ht="14.65" customHeight="1" x14ac:dyDescent="0.2">
      <c r="A189" s="32" t="s">
        <v>1289</v>
      </c>
      <c r="B189" s="32" t="s">
        <v>2327</v>
      </c>
      <c r="C189" s="493" t="s">
        <v>2328</v>
      </c>
      <c r="D189" s="32" t="s">
        <v>2592</v>
      </c>
      <c r="E189" s="338" t="s">
        <v>2307</v>
      </c>
      <c r="F189" s="32" t="s">
        <v>2450</v>
      </c>
      <c r="G189" s="32" t="s">
        <v>2421</v>
      </c>
      <c r="H189" s="32" t="s">
        <v>1117</v>
      </c>
      <c r="I189" s="32" t="s">
        <v>621</v>
      </c>
      <c r="J189" s="418">
        <v>2022</v>
      </c>
      <c r="K189" s="32">
        <v>2.5390000000000001</v>
      </c>
    </row>
    <row r="190" spans="1:11" ht="14.65" customHeight="1" x14ac:dyDescent="0.2">
      <c r="A190" s="32" t="s">
        <v>1289</v>
      </c>
      <c r="B190" s="32" t="s">
        <v>2327</v>
      </c>
      <c r="C190" s="493" t="s">
        <v>2328</v>
      </c>
      <c r="D190" s="32" t="s">
        <v>2592</v>
      </c>
      <c r="E190" s="338" t="s">
        <v>2307</v>
      </c>
      <c r="F190" s="32" t="s">
        <v>2450</v>
      </c>
      <c r="G190" s="32" t="s">
        <v>2422</v>
      </c>
      <c r="H190" s="32" t="s">
        <v>1118</v>
      </c>
      <c r="I190" s="32" t="s">
        <v>621</v>
      </c>
      <c r="J190" s="418">
        <v>2022</v>
      </c>
      <c r="K190" s="32">
        <v>6.4619999999999997</v>
      </c>
    </row>
    <row r="191" spans="1:11" ht="14.65" customHeight="1" x14ac:dyDescent="0.2">
      <c r="A191" s="32" t="s">
        <v>1289</v>
      </c>
      <c r="B191" s="32" t="s">
        <v>2327</v>
      </c>
      <c r="C191" s="493" t="s">
        <v>2328</v>
      </c>
      <c r="D191" s="32" t="s">
        <v>2592</v>
      </c>
      <c r="E191" s="338" t="s">
        <v>2307</v>
      </c>
      <c r="F191" s="32" t="s">
        <v>2450</v>
      </c>
      <c r="G191" s="32" t="s">
        <v>2423</v>
      </c>
      <c r="H191" s="32" t="s">
        <v>1119</v>
      </c>
      <c r="I191" s="32" t="s">
        <v>621</v>
      </c>
      <c r="J191" s="418">
        <v>2022</v>
      </c>
      <c r="K191" s="32">
        <v>4.609</v>
      </c>
    </row>
    <row r="192" spans="1:11" ht="14.65" customHeight="1" x14ac:dyDescent="0.2">
      <c r="A192" s="32" t="s">
        <v>1289</v>
      </c>
      <c r="B192" s="32" t="s">
        <v>2327</v>
      </c>
      <c r="C192" s="493" t="s">
        <v>2328</v>
      </c>
      <c r="D192" s="32" t="s">
        <v>2592</v>
      </c>
      <c r="E192" s="338" t="s">
        <v>2307</v>
      </c>
      <c r="F192" s="32" t="s">
        <v>2450</v>
      </c>
      <c r="G192" s="32" t="s">
        <v>2424</v>
      </c>
      <c r="H192" s="32" t="s">
        <v>1120</v>
      </c>
      <c r="I192" s="32" t="s">
        <v>621</v>
      </c>
      <c r="J192" s="418">
        <v>2022</v>
      </c>
      <c r="K192" s="32">
        <v>1.7809999999999999</v>
      </c>
    </row>
    <row r="193" spans="1:11" ht="14.65" customHeight="1" x14ac:dyDescent="0.2">
      <c r="A193" s="32" t="s">
        <v>1289</v>
      </c>
      <c r="B193" s="32" t="s">
        <v>2327</v>
      </c>
      <c r="C193" s="493" t="s">
        <v>2328</v>
      </c>
      <c r="D193" s="32" t="s">
        <v>2592</v>
      </c>
      <c r="E193" s="338" t="s">
        <v>2307</v>
      </c>
      <c r="F193" s="32" t="s">
        <v>2450</v>
      </c>
      <c r="G193" s="32" t="s">
        <v>2425</v>
      </c>
      <c r="H193" s="32" t="s">
        <v>1121</v>
      </c>
      <c r="I193" s="32" t="s">
        <v>621</v>
      </c>
      <c r="J193" s="418">
        <v>2022</v>
      </c>
      <c r="K193" s="32">
        <v>7.1999999999999995E-2</v>
      </c>
    </row>
    <row r="194" spans="1:11" ht="14.65" customHeight="1" x14ac:dyDescent="0.2">
      <c r="A194" s="32" t="s">
        <v>1289</v>
      </c>
      <c r="B194" s="32" t="s">
        <v>2327</v>
      </c>
      <c r="C194" s="493" t="s">
        <v>2328</v>
      </c>
      <c r="D194" s="32" t="s">
        <v>2592</v>
      </c>
      <c r="E194" s="338" t="s">
        <v>2307</v>
      </c>
      <c r="F194" s="32" t="s">
        <v>2450</v>
      </c>
      <c r="G194" s="32" t="s">
        <v>2426</v>
      </c>
      <c r="H194" s="32" t="s">
        <v>1122</v>
      </c>
      <c r="I194" s="32" t="s">
        <v>621</v>
      </c>
      <c r="J194" s="418">
        <v>2022</v>
      </c>
      <c r="K194" s="32">
        <v>0.26200000000000001</v>
      </c>
    </row>
    <row r="195" spans="1:11" ht="14.65" customHeight="1" x14ac:dyDescent="0.2">
      <c r="A195" s="32" t="s">
        <v>1289</v>
      </c>
      <c r="B195" s="32" t="s">
        <v>2327</v>
      </c>
      <c r="C195" s="493" t="s">
        <v>2328</v>
      </c>
      <c r="D195" s="32" t="s">
        <v>2592</v>
      </c>
      <c r="E195" s="338" t="s">
        <v>2307</v>
      </c>
      <c r="F195" s="32" t="s">
        <v>2450</v>
      </c>
      <c r="G195" s="32" t="s">
        <v>2427</v>
      </c>
      <c r="H195" s="32" t="s">
        <v>1123</v>
      </c>
      <c r="I195" s="32" t="s">
        <v>621</v>
      </c>
      <c r="J195" s="418">
        <v>2022</v>
      </c>
      <c r="K195" s="32" t="s">
        <v>4</v>
      </c>
    </row>
    <row r="196" spans="1:11" ht="14.65" customHeight="1" x14ac:dyDescent="0.2">
      <c r="A196" s="32" t="s">
        <v>1289</v>
      </c>
      <c r="B196" s="32" t="s">
        <v>2327</v>
      </c>
      <c r="C196" s="493" t="s">
        <v>2328</v>
      </c>
      <c r="D196" s="32" t="s">
        <v>2592</v>
      </c>
      <c r="E196" s="338" t="s">
        <v>2307</v>
      </c>
      <c r="F196" s="32" t="s">
        <v>2450</v>
      </c>
      <c r="G196" s="32" t="s">
        <v>2428</v>
      </c>
      <c r="H196" s="32" t="s">
        <v>1124</v>
      </c>
      <c r="I196" s="32" t="s">
        <v>621</v>
      </c>
      <c r="J196" s="418">
        <v>2022</v>
      </c>
      <c r="K196" s="32" t="s">
        <v>4</v>
      </c>
    </row>
    <row r="197" spans="1:11" ht="14.65" customHeight="1" x14ac:dyDescent="0.2">
      <c r="A197" s="32" t="s">
        <v>1289</v>
      </c>
      <c r="B197" s="32" t="s">
        <v>2327</v>
      </c>
      <c r="C197" s="493" t="s">
        <v>2328</v>
      </c>
      <c r="D197" s="32" t="s">
        <v>2592</v>
      </c>
      <c r="E197" s="338" t="s">
        <v>2307</v>
      </c>
      <c r="F197" s="32" t="s">
        <v>2450</v>
      </c>
      <c r="G197" s="32" t="s">
        <v>2429</v>
      </c>
      <c r="H197" s="32" t="s">
        <v>1125</v>
      </c>
      <c r="I197" s="32" t="s">
        <v>621</v>
      </c>
      <c r="J197" s="418">
        <v>2022</v>
      </c>
      <c r="K197" s="32" t="s">
        <v>4</v>
      </c>
    </row>
    <row r="198" spans="1:11" ht="14.65" customHeight="1" x14ac:dyDescent="0.2">
      <c r="A198" s="32" t="s">
        <v>1289</v>
      </c>
      <c r="B198" s="32" t="s">
        <v>2327</v>
      </c>
      <c r="C198" s="493" t="s">
        <v>2328</v>
      </c>
      <c r="D198" s="32" t="s">
        <v>2592</v>
      </c>
      <c r="E198" s="338" t="s">
        <v>2307</v>
      </c>
      <c r="F198" s="32" t="s">
        <v>2450</v>
      </c>
      <c r="G198" s="32" t="s">
        <v>2430</v>
      </c>
      <c r="H198" s="32" t="s">
        <v>1126</v>
      </c>
      <c r="I198" s="32" t="s">
        <v>621</v>
      </c>
      <c r="J198" s="418">
        <v>2022</v>
      </c>
      <c r="K198" s="32" t="s">
        <v>4</v>
      </c>
    </row>
    <row r="199" spans="1:11" ht="14.65" customHeight="1" x14ac:dyDescent="0.2">
      <c r="A199" s="32" t="s">
        <v>1289</v>
      </c>
      <c r="B199" s="32" t="s">
        <v>2327</v>
      </c>
      <c r="C199" s="493" t="s">
        <v>2328</v>
      </c>
      <c r="D199" s="32" t="s">
        <v>2592</v>
      </c>
      <c r="E199" s="338" t="s">
        <v>2307</v>
      </c>
      <c r="F199" s="32" t="s">
        <v>2450</v>
      </c>
      <c r="G199" s="32" t="s">
        <v>2431</v>
      </c>
      <c r="H199" s="32" t="s">
        <v>1127</v>
      </c>
      <c r="I199" s="32" t="s">
        <v>621</v>
      </c>
      <c r="J199" s="418">
        <v>2022</v>
      </c>
      <c r="K199" s="32">
        <v>0.26200000000000001</v>
      </c>
    </row>
    <row r="200" spans="1:11" ht="14.65" customHeight="1" x14ac:dyDescent="0.2">
      <c r="A200" s="32" t="s">
        <v>1289</v>
      </c>
      <c r="B200" s="32" t="s">
        <v>2327</v>
      </c>
      <c r="C200" s="493" t="s">
        <v>2328</v>
      </c>
      <c r="D200" s="32" t="s">
        <v>2592</v>
      </c>
      <c r="E200" s="338" t="s">
        <v>2307</v>
      </c>
      <c r="F200" s="32" t="s">
        <v>2450</v>
      </c>
      <c r="G200" s="32" t="s">
        <v>2432</v>
      </c>
      <c r="H200" s="32" t="s">
        <v>1128</v>
      </c>
      <c r="I200" s="32" t="s">
        <v>621</v>
      </c>
      <c r="J200" s="418">
        <v>2022</v>
      </c>
      <c r="K200" s="32" t="s">
        <v>4</v>
      </c>
    </row>
    <row r="201" spans="1:11" ht="14.65" customHeight="1" x14ac:dyDescent="0.2">
      <c r="A201" s="32" t="s">
        <v>1289</v>
      </c>
      <c r="B201" s="32" t="s">
        <v>2327</v>
      </c>
      <c r="C201" s="493" t="s">
        <v>2328</v>
      </c>
      <c r="D201" s="32" t="s">
        <v>2592</v>
      </c>
      <c r="E201" s="338" t="s">
        <v>2307</v>
      </c>
      <c r="F201" s="32" t="s">
        <v>2450</v>
      </c>
      <c r="G201" s="32" t="s">
        <v>2433</v>
      </c>
      <c r="H201" s="32" t="s">
        <v>1129</v>
      </c>
      <c r="I201" s="32" t="s">
        <v>621</v>
      </c>
      <c r="J201" s="418">
        <v>2022</v>
      </c>
      <c r="K201" s="32">
        <v>0.34599999999999997</v>
      </c>
    </row>
    <row r="202" spans="1:11" ht="14.65" customHeight="1" x14ac:dyDescent="0.2">
      <c r="A202" s="32" t="s">
        <v>1289</v>
      </c>
      <c r="B202" s="32" t="s">
        <v>2327</v>
      </c>
      <c r="C202" s="493" t="s">
        <v>2328</v>
      </c>
      <c r="D202" s="32" t="s">
        <v>2592</v>
      </c>
      <c r="E202" s="338" t="s">
        <v>2307</v>
      </c>
      <c r="F202" s="32" t="s">
        <v>2450</v>
      </c>
      <c r="G202" s="32" t="s">
        <v>2434</v>
      </c>
      <c r="H202" s="32" t="s">
        <v>1130</v>
      </c>
      <c r="I202" s="32" t="s">
        <v>621</v>
      </c>
      <c r="J202" s="418">
        <v>2022</v>
      </c>
      <c r="K202" s="32" t="s">
        <v>4</v>
      </c>
    </row>
    <row r="203" spans="1:11" ht="14.65" customHeight="1" x14ac:dyDescent="0.2">
      <c r="A203" s="32" t="s">
        <v>1289</v>
      </c>
      <c r="B203" s="32" t="s">
        <v>2327</v>
      </c>
      <c r="C203" s="493" t="s">
        <v>2328</v>
      </c>
      <c r="D203" s="32" t="s">
        <v>2592</v>
      </c>
      <c r="E203" s="338" t="s">
        <v>2307</v>
      </c>
      <c r="F203" s="32" t="s">
        <v>2450</v>
      </c>
      <c r="G203" s="32" t="s">
        <v>2435</v>
      </c>
      <c r="H203" s="32" t="s">
        <v>1131</v>
      </c>
      <c r="I203" s="32" t="s">
        <v>621</v>
      </c>
      <c r="J203" s="418">
        <v>2022</v>
      </c>
      <c r="K203" s="32" t="s">
        <v>4</v>
      </c>
    </row>
    <row r="204" spans="1:11" ht="14.65" customHeight="1" x14ac:dyDescent="0.2">
      <c r="A204" s="32" t="s">
        <v>1289</v>
      </c>
      <c r="B204" s="32" t="s">
        <v>2327</v>
      </c>
      <c r="C204" s="493" t="s">
        <v>2328</v>
      </c>
      <c r="D204" s="32" t="s">
        <v>2592</v>
      </c>
      <c r="E204" s="338" t="s">
        <v>2307</v>
      </c>
      <c r="F204" s="32" t="s">
        <v>2450</v>
      </c>
      <c r="G204" s="32" t="s">
        <v>2436</v>
      </c>
      <c r="H204" s="32" t="s">
        <v>1132</v>
      </c>
      <c r="I204" s="32" t="s">
        <v>621</v>
      </c>
      <c r="J204" s="418">
        <v>2022</v>
      </c>
      <c r="K204" s="32">
        <v>39.637</v>
      </c>
    </row>
    <row r="205" spans="1:11" ht="14.65" customHeight="1" x14ac:dyDescent="0.2">
      <c r="A205" s="32" t="s">
        <v>1289</v>
      </c>
      <c r="B205" s="32" t="s">
        <v>2327</v>
      </c>
      <c r="C205" s="493" t="s">
        <v>2328</v>
      </c>
      <c r="D205" s="32" t="s">
        <v>2592</v>
      </c>
      <c r="E205" s="338" t="s">
        <v>2307</v>
      </c>
      <c r="F205" s="32" t="s">
        <v>2450</v>
      </c>
      <c r="G205" s="32" t="s">
        <v>2437</v>
      </c>
      <c r="H205" s="32" t="s">
        <v>137</v>
      </c>
      <c r="I205" s="32" t="s">
        <v>621</v>
      </c>
      <c r="J205" s="418">
        <v>2022</v>
      </c>
      <c r="K205" s="32">
        <v>19.771999999999998</v>
      </c>
    </row>
    <row r="206" spans="1:11" ht="14.65" customHeight="1" x14ac:dyDescent="0.2">
      <c r="A206" s="32" t="s">
        <v>1289</v>
      </c>
      <c r="B206" s="32" t="s">
        <v>2327</v>
      </c>
      <c r="C206" s="493" t="s">
        <v>2328</v>
      </c>
      <c r="D206" s="32" t="s">
        <v>2592</v>
      </c>
      <c r="E206" s="338" t="s">
        <v>2307</v>
      </c>
      <c r="F206" s="32" t="s">
        <v>2450</v>
      </c>
      <c r="G206" s="32" t="s">
        <v>2438</v>
      </c>
      <c r="H206" s="32" t="s">
        <v>1133</v>
      </c>
      <c r="I206" s="32" t="s">
        <v>621</v>
      </c>
      <c r="J206" s="418">
        <v>2022</v>
      </c>
      <c r="K206" s="32">
        <v>1.3779999999999999</v>
      </c>
    </row>
    <row r="207" spans="1:11" ht="14.65" customHeight="1" x14ac:dyDescent="0.2">
      <c r="A207" s="32" t="s">
        <v>1289</v>
      </c>
      <c r="B207" s="32" t="s">
        <v>2327</v>
      </c>
      <c r="C207" s="493" t="s">
        <v>2328</v>
      </c>
      <c r="D207" s="32" t="s">
        <v>2592</v>
      </c>
      <c r="E207" s="338" t="s">
        <v>2307</v>
      </c>
      <c r="F207" s="32" t="s">
        <v>2450</v>
      </c>
      <c r="G207" s="32" t="s">
        <v>2439</v>
      </c>
      <c r="H207" s="32" t="s">
        <v>1134</v>
      </c>
      <c r="I207" s="32" t="s">
        <v>621</v>
      </c>
      <c r="J207" s="418">
        <v>2022</v>
      </c>
      <c r="K207" s="32" t="s">
        <v>4</v>
      </c>
    </row>
    <row r="208" spans="1:11" ht="14.65" customHeight="1" x14ac:dyDescent="0.2">
      <c r="A208" s="32" t="s">
        <v>1289</v>
      </c>
      <c r="B208" s="32" t="s">
        <v>2327</v>
      </c>
      <c r="C208" s="493" t="s">
        <v>2328</v>
      </c>
      <c r="D208" s="32" t="s">
        <v>2592</v>
      </c>
      <c r="E208" s="338" t="s">
        <v>2307</v>
      </c>
      <c r="F208" s="32" t="s">
        <v>2450</v>
      </c>
      <c r="G208" s="32" t="s">
        <v>2440</v>
      </c>
      <c r="H208" s="32" t="s">
        <v>1135</v>
      </c>
      <c r="I208" s="32" t="s">
        <v>621</v>
      </c>
      <c r="J208" s="418">
        <v>2022</v>
      </c>
      <c r="K208" s="32">
        <v>2.7709999999999999</v>
      </c>
    </row>
    <row r="209" spans="1:11" ht="14.65" customHeight="1" x14ac:dyDescent="0.2">
      <c r="A209" s="32" t="s">
        <v>1289</v>
      </c>
      <c r="B209" s="32" t="s">
        <v>2327</v>
      </c>
      <c r="C209" s="493" t="s">
        <v>2328</v>
      </c>
      <c r="D209" s="32" t="s">
        <v>2592</v>
      </c>
      <c r="E209" s="338" t="s">
        <v>2307</v>
      </c>
      <c r="F209" s="32" t="s">
        <v>2450</v>
      </c>
      <c r="G209" s="32" t="s">
        <v>2441</v>
      </c>
      <c r="H209" s="32" t="s">
        <v>1136</v>
      </c>
      <c r="I209" s="32" t="s">
        <v>621</v>
      </c>
      <c r="J209" s="418">
        <v>2022</v>
      </c>
      <c r="K209" s="32">
        <v>0.433</v>
      </c>
    </row>
    <row r="210" spans="1:11" ht="14.65" customHeight="1" x14ac:dyDescent="0.2">
      <c r="A210" s="32" t="s">
        <v>1289</v>
      </c>
      <c r="B210" s="32" t="s">
        <v>2327</v>
      </c>
      <c r="C210" s="493" t="s">
        <v>2328</v>
      </c>
      <c r="D210" s="32" t="s">
        <v>2592</v>
      </c>
      <c r="E210" s="338" t="s">
        <v>2307</v>
      </c>
      <c r="F210" s="32" t="s">
        <v>2450</v>
      </c>
      <c r="G210" s="32" t="s">
        <v>2442</v>
      </c>
      <c r="H210" s="32" t="s">
        <v>1137</v>
      </c>
      <c r="I210" s="32" t="s">
        <v>621</v>
      </c>
      <c r="J210" s="418">
        <v>2022</v>
      </c>
      <c r="K210" s="32">
        <v>6.226</v>
      </c>
    </row>
    <row r="211" spans="1:11" ht="14.65" customHeight="1" x14ac:dyDescent="0.2">
      <c r="A211" s="32" t="s">
        <v>1289</v>
      </c>
      <c r="B211" s="32" t="s">
        <v>2327</v>
      </c>
      <c r="C211" s="493" t="s">
        <v>2328</v>
      </c>
      <c r="D211" s="32" t="s">
        <v>2592</v>
      </c>
      <c r="E211" s="338" t="s">
        <v>2307</v>
      </c>
      <c r="F211" s="32" t="s">
        <v>2450</v>
      </c>
      <c r="G211" s="32" t="s">
        <v>2443</v>
      </c>
      <c r="H211" s="32" t="s">
        <v>1138</v>
      </c>
      <c r="I211" s="32" t="s">
        <v>621</v>
      </c>
      <c r="J211" s="418">
        <v>2022</v>
      </c>
      <c r="K211" s="32">
        <v>12950.684999999999</v>
      </c>
    </row>
    <row r="212" spans="1:11" ht="14.65" customHeight="1" x14ac:dyDescent="0.2">
      <c r="A212" s="32" t="s">
        <v>1289</v>
      </c>
      <c r="B212" s="32" t="s">
        <v>2327</v>
      </c>
      <c r="C212" s="493" t="s">
        <v>2328</v>
      </c>
      <c r="D212" s="32" t="s">
        <v>2592</v>
      </c>
      <c r="E212" s="338" t="s">
        <v>2307</v>
      </c>
      <c r="F212" s="32" t="s">
        <v>2450</v>
      </c>
      <c r="G212" s="32" t="s">
        <v>2444</v>
      </c>
      <c r="H212" s="32" t="s">
        <v>1296</v>
      </c>
      <c r="I212" s="32" t="s">
        <v>621</v>
      </c>
      <c r="J212" s="418">
        <v>2022</v>
      </c>
      <c r="K212" s="32" t="s">
        <v>4</v>
      </c>
    </row>
    <row r="213" spans="1:11" ht="14.65" customHeight="1" x14ac:dyDescent="0.2">
      <c r="A213" s="32" t="s">
        <v>1289</v>
      </c>
      <c r="B213" s="32" t="s">
        <v>2327</v>
      </c>
      <c r="C213" s="493" t="s">
        <v>2328</v>
      </c>
      <c r="D213" s="32" t="s">
        <v>2592</v>
      </c>
      <c r="E213" s="338" t="s">
        <v>2307</v>
      </c>
      <c r="F213" s="32" t="s">
        <v>2450</v>
      </c>
      <c r="G213" s="32" t="s">
        <v>2445</v>
      </c>
      <c r="H213" s="32" t="s">
        <v>2446</v>
      </c>
      <c r="I213" s="32" t="s">
        <v>621</v>
      </c>
      <c r="J213" s="418">
        <v>2022</v>
      </c>
      <c r="K213" s="32" t="s">
        <v>226</v>
      </c>
    </row>
    <row r="214" spans="1:11" ht="14.65" customHeight="1" x14ac:dyDescent="0.2">
      <c r="A214" s="32" t="s">
        <v>1289</v>
      </c>
      <c r="B214" s="32" t="s">
        <v>2327</v>
      </c>
      <c r="C214" s="493" t="s">
        <v>2328</v>
      </c>
      <c r="D214" s="32" t="s">
        <v>2592</v>
      </c>
      <c r="E214" s="338" t="s">
        <v>2307</v>
      </c>
      <c r="F214" s="32" t="s">
        <v>2450</v>
      </c>
      <c r="G214" s="32" t="s">
        <v>2447</v>
      </c>
      <c r="H214" s="32" t="s">
        <v>2448</v>
      </c>
      <c r="I214" s="32" t="s">
        <v>621</v>
      </c>
      <c r="J214" s="418">
        <v>2022</v>
      </c>
      <c r="K214" s="32">
        <v>12950.685000000005</v>
      </c>
    </row>
    <row r="215" spans="1:11" ht="14.65" customHeight="1" x14ac:dyDescent="0.2">
      <c r="A215" s="32" t="s">
        <v>1289</v>
      </c>
      <c r="B215" s="32" t="s">
        <v>2327</v>
      </c>
      <c r="C215" s="493" t="s">
        <v>2328</v>
      </c>
      <c r="D215" s="32" t="s">
        <v>2592</v>
      </c>
      <c r="E215" s="338" t="s">
        <v>2307</v>
      </c>
      <c r="F215" s="32" t="s">
        <v>2451</v>
      </c>
      <c r="G215" s="32" t="s">
        <v>2375</v>
      </c>
      <c r="H215" s="32" t="s">
        <v>1071</v>
      </c>
      <c r="I215" s="32" t="s">
        <v>621</v>
      </c>
      <c r="J215" s="418">
        <v>2022</v>
      </c>
      <c r="K215" s="32">
        <v>700.41</v>
      </c>
    </row>
    <row r="216" spans="1:11" ht="14.65" customHeight="1" x14ac:dyDescent="0.2">
      <c r="A216" s="32" t="s">
        <v>1289</v>
      </c>
      <c r="B216" s="32" t="s">
        <v>2327</v>
      </c>
      <c r="C216" s="493" t="s">
        <v>2328</v>
      </c>
      <c r="D216" s="32" t="s">
        <v>2592</v>
      </c>
      <c r="E216" s="338" t="s">
        <v>2307</v>
      </c>
      <c r="F216" s="32" t="s">
        <v>2451</v>
      </c>
      <c r="G216" s="32" t="s">
        <v>2376</v>
      </c>
      <c r="H216" s="32" t="s">
        <v>1074</v>
      </c>
      <c r="I216" s="32" t="s">
        <v>621</v>
      </c>
      <c r="J216" s="418">
        <v>2022</v>
      </c>
      <c r="K216" s="32">
        <v>692.14200000000005</v>
      </c>
    </row>
    <row r="217" spans="1:11" ht="14.65" customHeight="1" x14ac:dyDescent="0.2">
      <c r="A217" s="32" t="s">
        <v>1289</v>
      </c>
      <c r="B217" s="32" t="s">
        <v>2327</v>
      </c>
      <c r="C217" s="493" t="s">
        <v>2328</v>
      </c>
      <c r="D217" s="32" t="s">
        <v>2592</v>
      </c>
      <c r="E217" s="338" t="s">
        <v>2307</v>
      </c>
      <c r="F217" s="32" t="s">
        <v>2451</v>
      </c>
      <c r="G217" s="32" t="s">
        <v>2377</v>
      </c>
      <c r="H217" s="32" t="s">
        <v>1075</v>
      </c>
      <c r="I217" s="32" t="s">
        <v>621</v>
      </c>
      <c r="J217" s="418">
        <v>2022</v>
      </c>
      <c r="K217" s="32">
        <v>0.88100000000000001</v>
      </c>
    </row>
    <row r="218" spans="1:11" ht="14.65" customHeight="1" x14ac:dyDescent="0.2">
      <c r="A218" s="32" t="s">
        <v>1289</v>
      </c>
      <c r="B218" s="32" t="s">
        <v>2327</v>
      </c>
      <c r="C218" s="493" t="s">
        <v>2328</v>
      </c>
      <c r="D218" s="32" t="s">
        <v>2592</v>
      </c>
      <c r="E218" s="338" t="s">
        <v>2307</v>
      </c>
      <c r="F218" s="32" t="s">
        <v>2451</v>
      </c>
      <c r="G218" s="32" t="s">
        <v>2378</v>
      </c>
      <c r="H218" s="32" t="s">
        <v>2379</v>
      </c>
      <c r="I218" s="32" t="s">
        <v>621</v>
      </c>
      <c r="J218" s="418">
        <v>2022</v>
      </c>
      <c r="K218" s="32">
        <v>7.3869999999999996</v>
      </c>
    </row>
    <row r="219" spans="1:11" ht="14.65" customHeight="1" x14ac:dyDescent="0.2">
      <c r="A219" s="32" t="s">
        <v>1289</v>
      </c>
      <c r="B219" s="32" t="s">
        <v>2327</v>
      </c>
      <c r="C219" s="493" t="s">
        <v>2328</v>
      </c>
      <c r="D219" s="32" t="s">
        <v>2592</v>
      </c>
      <c r="E219" s="338" t="s">
        <v>2307</v>
      </c>
      <c r="F219" s="32" t="s">
        <v>2451</v>
      </c>
      <c r="G219" s="32" t="s">
        <v>2380</v>
      </c>
      <c r="H219" s="32" t="s">
        <v>1076</v>
      </c>
      <c r="I219" s="32" t="s">
        <v>621</v>
      </c>
      <c r="J219" s="418">
        <v>2022</v>
      </c>
      <c r="K219" s="32">
        <v>983.34199999999998</v>
      </c>
    </row>
    <row r="220" spans="1:11" ht="14.65" customHeight="1" x14ac:dyDescent="0.2">
      <c r="A220" s="32" t="s">
        <v>1289</v>
      </c>
      <c r="B220" s="32" t="s">
        <v>2327</v>
      </c>
      <c r="C220" s="493" t="s">
        <v>2328</v>
      </c>
      <c r="D220" s="32" t="s">
        <v>2592</v>
      </c>
      <c r="E220" s="338" t="s">
        <v>2307</v>
      </c>
      <c r="F220" s="32" t="s">
        <v>2451</v>
      </c>
      <c r="G220" s="32" t="s">
        <v>2381</v>
      </c>
      <c r="H220" s="32" t="s">
        <v>1077</v>
      </c>
      <c r="I220" s="32" t="s">
        <v>621</v>
      </c>
      <c r="J220" s="418">
        <v>2022</v>
      </c>
      <c r="K220" s="32">
        <v>919.69799999999998</v>
      </c>
    </row>
    <row r="221" spans="1:11" ht="14.65" customHeight="1" x14ac:dyDescent="0.2">
      <c r="A221" s="32" t="s">
        <v>1289</v>
      </c>
      <c r="B221" s="32" t="s">
        <v>2327</v>
      </c>
      <c r="C221" s="493" t="s">
        <v>2328</v>
      </c>
      <c r="D221" s="32" t="s">
        <v>2592</v>
      </c>
      <c r="E221" s="338" t="s">
        <v>2307</v>
      </c>
      <c r="F221" s="32" t="s">
        <v>2451</v>
      </c>
      <c r="G221" s="32" t="s">
        <v>2382</v>
      </c>
      <c r="H221" s="32" t="s">
        <v>1078</v>
      </c>
      <c r="I221" s="32" t="s">
        <v>621</v>
      </c>
      <c r="J221" s="418">
        <v>2022</v>
      </c>
      <c r="K221" s="32">
        <v>0.67500000000000004</v>
      </c>
    </row>
    <row r="222" spans="1:11" ht="14.65" customHeight="1" x14ac:dyDescent="0.2">
      <c r="A222" s="32" t="s">
        <v>1289</v>
      </c>
      <c r="B222" s="32" t="s">
        <v>2327</v>
      </c>
      <c r="C222" s="493" t="s">
        <v>2328</v>
      </c>
      <c r="D222" s="32" t="s">
        <v>2592</v>
      </c>
      <c r="E222" s="338" t="s">
        <v>2307</v>
      </c>
      <c r="F222" s="32" t="s">
        <v>2451</v>
      </c>
      <c r="G222" s="32" t="s">
        <v>2383</v>
      </c>
      <c r="H222" s="32" t="s">
        <v>1079</v>
      </c>
      <c r="I222" s="32" t="s">
        <v>621</v>
      </c>
      <c r="J222" s="418">
        <v>2022</v>
      </c>
      <c r="K222" s="32">
        <v>62.969000000000001</v>
      </c>
    </row>
    <row r="223" spans="1:11" ht="14.65" customHeight="1" x14ac:dyDescent="0.2">
      <c r="A223" s="32" t="s">
        <v>1289</v>
      </c>
      <c r="B223" s="32" t="s">
        <v>2327</v>
      </c>
      <c r="C223" s="493" t="s">
        <v>2328</v>
      </c>
      <c r="D223" s="32" t="s">
        <v>2592</v>
      </c>
      <c r="E223" s="338" t="s">
        <v>2307</v>
      </c>
      <c r="F223" s="32" t="s">
        <v>2451</v>
      </c>
      <c r="G223" s="32" t="s">
        <v>2384</v>
      </c>
      <c r="H223" s="32" t="s">
        <v>1080</v>
      </c>
      <c r="I223" s="32" t="s">
        <v>621</v>
      </c>
      <c r="J223" s="418">
        <v>2022</v>
      </c>
      <c r="K223" s="32">
        <v>735.78</v>
      </c>
    </row>
    <row r="224" spans="1:11" ht="14.65" customHeight="1" x14ac:dyDescent="0.2">
      <c r="A224" s="32" t="s">
        <v>1289</v>
      </c>
      <c r="B224" s="32" t="s">
        <v>2327</v>
      </c>
      <c r="C224" s="493" t="s">
        <v>2328</v>
      </c>
      <c r="D224" s="32" t="s">
        <v>2592</v>
      </c>
      <c r="E224" s="338" t="s">
        <v>2307</v>
      </c>
      <c r="F224" s="32" t="s">
        <v>2451</v>
      </c>
      <c r="G224" s="32" t="s">
        <v>2385</v>
      </c>
      <c r="H224" s="32" t="s">
        <v>1081</v>
      </c>
      <c r="I224" s="32" t="s">
        <v>621</v>
      </c>
      <c r="J224" s="418">
        <v>2022</v>
      </c>
      <c r="K224" s="32">
        <v>148.41499999999999</v>
      </c>
    </row>
    <row r="225" spans="1:11" ht="14.65" customHeight="1" x14ac:dyDescent="0.2">
      <c r="A225" s="32" t="s">
        <v>1289</v>
      </c>
      <c r="B225" s="32" t="s">
        <v>2327</v>
      </c>
      <c r="C225" s="493" t="s">
        <v>2328</v>
      </c>
      <c r="D225" s="32" t="s">
        <v>2592</v>
      </c>
      <c r="E225" s="338" t="s">
        <v>2307</v>
      </c>
      <c r="F225" s="32" t="s">
        <v>2451</v>
      </c>
      <c r="G225" s="32" t="s">
        <v>2386</v>
      </c>
      <c r="H225" s="32" t="s">
        <v>1082</v>
      </c>
      <c r="I225" s="32" t="s">
        <v>621</v>
      </c>
      <c r="J225" s="418">
        <v>2022</v>
      </c>
      <c r="K225" s="32">
        <v>7.0940000000000003</v>
      </c>
    </row>
    <row r="226" spans="1:11" ht="14.65" customHeight="1" x14ac:dyDescent="0.2">
      <c r="A226" s="32" t="s">
        <v>1289</v>
      </c>
      <c r="B226" s="32" t="s">
        <v>2327</v>
      </c>
      <c r="C226" s="493" t="s">
        <v>2328</v>
      </c>
      <c r="D226" s="32" t="s">
        <v>2592</v>
      </c>
      <c r="E226" s="338" t="s">
        <v>2307</v>
      </c>
      <c r="F226" s="32" t="s">
        <v>2451</v>
      </c>
      <c r="G226" s="32" t="s">
        <v>2387</v>
      </c>
      <c r="H226" s="32" t="s">
        <v>1083</v>
      </c>
      <c r="I226" s="32" t="s">
        <v>621</v>
      </c>
      <c r="J226" s="418">
        <v>2022</v>
      </c>
      <c r="K226" s="32">
        <v>2.371</v>
      </c>
    </row>
    <row r="227" spans="1:11" ht="14.65" customHeight="1" x14ac:dyDescent="0.2">
      <c r="A227" s="32" t="s">
        <v>1289</v>
      </c>
      <c r="B227" s="32" t="s">
        <v>2327</v>
      </c>
      <c r="C227" s="493" t="s">
        <v>2328</v>
      </c>
      <c r="D227" s="32" t="s">
        <v>2592</v>
      </c>
      <c r="E227" s="338" t="s">
        <v>2307</v>
      </c>
      <c r="F227" s="32" t="s">
        <v>2451</v>
      </c>
      <c r="G227" s="32" t="s">
        <v>2388</v>
      </c>
      <c r="H227" s="32" t="s">
        <v>1084</v>
      </c>
      <c r="I227" s="32" t="s">
        <v>621</v>
      </c>
      <c r="J227" s="418">
        <v>2022</v>
      </c>
      <c r="K227" s="32">
        <v>48.161999999999999</v>
      </c>
    </row>
    <row r="228" spans="1:11" ht="14.65" customHeight="1" x14ac:dyDescent="0.2">
      <c r="A228" s="32" t="s">
        <v>1289</v>
      </c>
      <c r="B228" s="32" t="s">
        <v>2327</v>
      </c>
      <c r="C228" s="493" t="s">
        <v>2328</v>
      </c>
      <c r="D228" s="32" t="s">
        <v>2592</v>
      </c>
      <c r="E228" s="338" t="s">
        <v>2307</v>
      </c>
      <c r="F228" s="32" t="s">
        <v>2451</v>
      </c>
      <c r="G228" s="32" t="s">
        <v>2389</v>
      </c>
      <c r="H228" s="32" t="s">
        <v>1085</v>
      </c>
      <c r="I228" s="32" t="s">
        <v>621</v>
      </c>
      <c r="J228" s="418">
        <v>2022</v>
      </c>
      <c r="K228" s="32">
        <v>3.5350000000000001</v>
      </c>
    </row>
    <row r="229" spans="1:11" ht="14.65" customHeight="1" x14ac:dyDescent="0.2">
      <c r="A229" s="32" t="s">
        <v>1289</v>
      </c>
      <c r="B229" s="32" t="s">
        <v>2327</v>
      </c>
      <c r="C229" s="493" t="s">
        <v>2328</v>
      </c>
      <c r="D229" s="32" t="s">
        <v>2592</v>
      </c>
      <c r="E229" s="338" t="s">
        <v>2307</v>
      </c>
      <c r="F229" s="32" t="s">
        <v>2451</v>
      </c>
      <c r="G229" s="32" t="s">
        <v>2390</v>
      </c>
      <c r="H229" s="32" t="s">
        <v>1086</v>
      </c>
      <c r="I229" s="32" t="s">
        <v>621</v>
      </c>
      <c r="J229" s="418">
        <v>2022</v>
      </c>
      <c r="K229" s="32">
        <v>66.156000000000006</v>
      </c>
    </row>
    <row r="230" spans="1:11" ht="14.65" customHeight="1" x14ac:dyDescent="0.2">
      <c r="A230" s="32" t="s">
        <v>1289</v>
      </c>
      <c r="B230" s="32" t="s">
        <v>2327</v>
      </c>
      <c r="C230" s="493" t="s">
        <v>2328</v>
      </c>
      <c r="D230" s="32" t="s">
        <v>2592</v>
      </c>
      <c r="E230" s="338" t="s">
        <v>2307</v>
      </c>
      <c r="F230" s="32" t="s">
        <v>2451</v>
      </c>
      <c r="G230" s="32" t="s">
        <v>2391</v>
      </c>
      <c r="H230" s="32" t="s">
        <v>1087</v>
      </c>
      <c r="I230" s="32" t="s">
        <v>621</v>
      </c>
      <c r="J230" s="418">
        <v>2022</v>
      </c>
      <c r="K230" s="32" t="s">
        <v>4</v>
      </c>
    </row>
    <row r="231" spans="1:11" ht="14.65" customHeight="1" x14ac:dyDescent="0.2">
      <c r="A231" s="32" t="s">
        <v>1289</v>
      </c>
      <c r="B231" s="32" t="s">
        <v>2327</v>
      </c>
      <c r="C231" s="493" t="s">
        <v>2328</v>
      </c>
      <c r="D231" s="32" t="s">
        <v>2592</v>
      </c>
      <c r="E231" s="338" t="s">
        <v>2307</v>
      </c>
      <c r="F231" s="32" t="s">
        <v>2451</v>
      </c>
      <c r="G231" s="32" t="s">
        <v>2392</v>
      </c>
      <c r="H231" s="32" t="s">
        <v>1088</v>
      </c>
      <c r="I231" s="32" t="s">
        <v>621</v>
      </c>
      <c r="J231" s="418">
        <v>2022</v>
      </c>
      <c r="K231" s="32">
        <v>66.156000000000006</v>
      </c>
    </row>
    <row r="232" spans="1:11" ht="14.65" customHeight="1" x14ac:dyDescent="0.2">
      <c r="A232" s="32" t="s">
        <v>1289</v>
      </c>
      <c r="B232" s="32" t="s">
        <v>2327</v>
      </c>
      <c r="C232" s="493" t="s">
        <v>2328</v>
      </c>
      <c r="D232" s="32" t="s">
        <v>2592</v>
      </c>
      <c r="E232" s="338" t="s">
        <v>2307</v>
      </c>
      <c r="F232" s="32" t="s">
        <v>2451</v>
      </c>
      <c r="G232" s="32" t="s">
        <v>2393</v>
      </c>
      <c r="H232" s="32" t="s">
        <v>1089</v>
      </c>
      <c r="I232" s="32" t="s">
        <v>621</v>
      </c>
      <c r="J232" s="418">
        <v>2022</v>
      </c>
      <c r="K232" s="32">
        <v>176.13399999999999</v>
      </c>
    </row>
    <row r="233" spans="1:11" ht="14.65" customHeight="1" x14ac:dyDescent="0.2">
      <c r="A233" s="32" t="s">
        <v>1289</v>
      </c>
      <c r="B233" s="32" t="s">
        <v>2327</v>
      </c>
      <c r="C233" s="493" t="s">
        <v>2328</v>
      </c>
      <c r="D233" s="32" t="s">
        <v>2592</v>
      </c>
      <c r="E233" s="338" t="s">
        <v>2307</v>
      </c>
      <c r="F233" s="32" t="s">
        <v>2451</v>
      </c>
      <c r="G233" s="32" t="s">
        <v>2394</v>
      </c>
      <c r="H233" s="32" t="s">
        <v>1090</v>
      </c>
      <c r="I233" s="32" t="s">
        <v>621</v>
      </c>
      <c r="J233" s="418">
        <v>2022</v>
      </c>
      <c r="K233" s="32">
        <v>17.440000000000001</v>
      </c>
    </row>
    <row r="234" spans="1:11" ht="14.65" customHeight="1" x14ac:dyDescent="0.2">
      <c r="A234" s="32" t="s">
        <v>1289</v>
      </c>
      <c r="B234" s="32" t="s">
        <v>2327</v>
      </c>
      <c r="C234" s="493" t="s">
        <v>2328</v>
      </c>
      <c r="D234" s="32" t="s">
        <v>2592</v>
      </c>
      <c r="E234" s="338" t="s">
        <v>2307</v>
      </c>
      <c r="F234" s="32" t="s">
        <v>2451</v>
      </c>
      <c r="G234" s="32" t="s">
        <v>2395</v>
      </c>
      <c r="H234" s="32" t="s">
        <v>1091</v>
      </c>
      <c r="I234" s="32" t="s">
        <v>621</v>
      </c>
      <c r="J234" s="418">
        <v>2022</v>
      </c>
      <c r="K234" s="32">
        <v>27.738</v>
      </c>
    </row>
    <row r="235" spans="1:11" ht="14.65" customHeight="1" x14ac:dyDescent="0.2">
      <c r="A235" s="32" t="s">
        <v>1289</v>
      </c>
      <c r="B235" s="32" t="s">
        <v>2327</v>
      </c>
      <c r="C235" s="493" t="s">
        <v>2328</v>
      </c>
      <c r="D235" s="32" t="s">
        <v>2592</v>
      </c>
      <c r="E235" s="338" t="s">
        <v>2307</v>
      </c>
      <c r="F235" s="32" t="s">
        <v>2451</v>
      </c>
      <c r="G235" s="32" t="s">
        <v>2396</v>
      </c>
      <c r="H235" s="32" t="s">
        <v>1092</v>
      </c>
      <c r="I235" s="32" t="s">
        <v>621</v>
      </c>
      <c r="J235" s="418">
        <v>2022</v>
      </c>
      <c r="K235" s="32">
        <v>59.680999999999997</v>
      </c>
    </row>
    <row r="236" spans="1:11" ht="14.65" customHeight="1" x14ac:dyDescent="0.2">
      <c r="A236" s="32" t="s">
        <v>1289</v>
      </c>
      <c r="B236" s="32" t="s">
        <v>2327</v>
      </c>
      <c r="C236" s="493" t="s">
        <v>2328</v>
      </c>
      <c r="D236" s="32" t="s">
        <v>2592</v>
      </c>
      <c r="E236" s="338" t="s">
        <v>2307</v>
      </c>
      <c r="F236" s="32" t="s">
        <v>2451</v>
      </c>
      <c r="G236" s="32" t="s">
        <v>2397</v>
      </c>
      <c r="H236" s="32" t="s">
        <v>1093</v>
      </c>
      <c r="I236" s="32" t="s">
        <v>621</v>
      </c>
      <c r="J236" s="418">
        <v>2022</v>
      </c>
      <c r="K236" s="32">
        <v>3.0249999999999999</v>
      </c>
    </row>
    <row r="237" spans="1:11" ht="14.65" customHeight="1" x14ac:dyDescent="0.2">
      <c r="A237" s="32" t="s">
        <v>1289</v>
      </c>
      <c r="B237" s="32" t="s">
        <v>2327</v>
      </c>
      <c r="C237" s="493" t="s">
        <v>2328</v>
      </c>
      <c r="D237" s="32" t="s">
        <v>2592</v>
      </c>
      <c r="E237" s="338" t="s">
        <v>2307</v>
      </c>
      <c r="F237" s="32" t="s">
        <v>2451</v>
      </c>
      <c r="G237" s="32" t="s">
        <v>2398</v>
      </c>
      <c r="H237" s="32" t="s">
        <v>1094</v>
      </c>
      <c r="I237" s="32" t="s">
        <v>621</v>
      </c>
      <c r="J237" s="418">
        <v>2022</v>
      </c>
      <c r="K237" s="32">
        <v>56.656999999999996</v>
      </c>
    </row>
    <row r="238" spans="1:11" ht="14.65" customHeight="1" x14ac:dyDescent="0.2">
      <c r="A238" s="32" t="s">
        <v>1289</v>
      </c>
      <c r="B238" s="32" t="s">
        <v>2327</v>
      </c>
      <c r="C238" s="493" t="s">
        <v>2328</v>
      </c>
      <c r="D238" s="32" t="s">
        <v>2592</v>
      </c>
      <c r="E238" s="338" t="s">
        <v>2307</v>
      </c>
      <c r="F238" s="32" t="s">
        <v>2451</v>
      </c>
      <c r="G238" s="32" t="s">
        <v>2399</v>
      </c>
      <c r="H238" s="32" t="s">
        <v>1095</v>
      </c>
      <c r="I238" s="32" t="s">
        <v>621</v>
      </c>
      <c r="J238" s="418">
        <v>2022</v>
      </c>
      <c r="K238" s="32">
        <v>63.587000000000003</v>
      </c>
    </row>
    <row r="239" spans="1:11" ht="14.65" customHeight="1" x14ac:dyDescent="0.2">
      <c r="A239" s="32" t="s">
        <v>1289</v>
      </c>
      <c r="B239" s="32" t="s">
        <v>2327</v>
      </c>
      <c r="C239" s="493" t="s">
        <v>2328</v>
      </c>
      <c r="D239" s="32" t="s">
        <v>2592</v>
      </c>
      <c r="E239" s="338" t="s">
        <v>2307</v>
      </c>
      <c r="F239" s="32" t="s">
        <v>2451</v>
      </c>
      <c r="G239" s="32" t="s">
        <v>2400</v>
      </c>
      <c r="H239" s="32" t="s">
        <v>1096</v>
      </c>
      <c r="I239" s="32" t="s">
        <v>621</v>
      </c>
      <c r="J239" s="418">
        <v>2022</v>
      </c>
      <c r="K239" s="32">
        <v>48.398000000000003</v>
      </c>
    </row>
    <row r="240" spans="1:11" ht="14.65" customHeight="1" x14ac:dyDescent="0.2">
      <c r="A240" s="32" t="s">
        <v>1289</v>
      </c>
      <c r="B240" s="32" t="s">
        <v>2327</v>
      </c>
      <c r="C240" s="493" t="s">
        <v>2328</v>
      </c>
      <c r="D240" s="32" t="s">
        <v>2592</v>
      </c>
      <c r="E240" s="338" t="s">
        <v>2307</v>
      </c>
      <c r="F240" s="32" t="s">
        <v>2451</v>
      </c>
      <c r="G240" s="32" t="s">
        <v>2401</v>
      </c>
      <c r="H240" s="32" t="s">
        <v>1097</v>
      </c>
      <c r="I240" s="32" t="s">
        <v>621</v>
      </c>
      <c r="J240" s="418">
        <v>2022</v>
      </c>
      <c r="K240" s="32">
        <v>12.923999999999999</v>
      </c>
    </row>
    <row r="241" spans="1:11" ht="14.65" customHeight="1" x14ac:dyDescent="0.2">
      <c r="A241" s="32" t="s">
        <v>1289</v>
      </c>
      <c r="B241" s="32" t="s">
        <v>2327</v>
      </c>
      <c r="C241" s="493" t="s">
        <v>2328</v>
      </c>
      <c r="D241" s="32" t="s">
        <v>2592</v>
      </c>
      <c r="E241" s="338" t="s">
        <v>2307</v>
      </c>
      <c r="F241" s="32" t="s">
        <v>2451</v>
      </c>
      <c r="G241" s="32" t="s">
        <v>2402</v>
      </c>
      <c r="H241" s="32" t="s">
        <v>1098</v>
      </c>
      <c r="I241" s="32" t="s">
        <v>621</v>
      </c>
      <c r="J241" s="418">
        <v>2022</v>
      </c>
      <c r="K241" s="32">
        <v>2.2650000000000001</v>
      </c>
    </row>
    <row r="242" spans="1:11" ht="14.65" customHeight="1" x14ac:dyDescent="0.2">
      <c r="A242" s="32" t="s">
        <v>1289</v>
      </c>
      <c r="B242" s="32" t="s">
        <v>2327</v>
      </c>
      <c r="C242" s="493" t="s">
        <v>2328</v>
      </c>
      <c r="D242" s="32" t="s">
        <v>2592</v>
      </c>
      <c r="E242" s="338" t="s">
        <v>2307</v>
      </c>
      <c r="F242" s="32" t="s">
        <v>2451</v>
      </c>
      <c r="G242" s="32" t="s">
        <v>2403</v>
      </c>
      <c r="H242" s="32" t="s">
        <v>1099</v>
      </c>
      <c r="I242" s="32" t="s">
        <v>621</v>
      </c>
      <c r="J242" s="418">
        <v>2022</v>
      </c>
      <c r="K242" s="32">
        <v>14.916</v>
      </c>
    </row>
    <row r="243" spans="1:11" ht="14.65" customHeight="1" x14ac:dyDescent="0.2">
      <c r="A243" s="32" t="s">
        <v>1289</v>
      </c>
      <c r="B243" s="32" t="s">
        <v>2327</v>
      </c>
      <c r="C243" s="493" t="s">
        <v>2328</v>
      </c>
      <c r="D243" s="32" t="s">
        <v>2592</v>
      </c>
      <c r="E243" s="338" t="s">
        <v>2307</v>
      </c>
      <c r="F243" s="32" t="s">
        <v>2451</v>
      </c>
      <c r="G243" s="32" t="s">
        <v>2404</v>
      </c>
      <c r="H243" s="32" t="s">
        <v>1100</v>
      </c>
      <c r="I243" s="32" t="s">
        <v>621</v>
      </c>
      <c r="J243" s="418">
        <v>2022</v>
      </c>
      <c r="K243" s="32">
        <v>28.411000000000001</v>
      </c>
    </row>
    <row r="244" spans="1:11" ht="14.65" customHeight="1" x14ac:dyDescent="0.2">
      <c r="A244" s="32" t="s">
        <v>1289</v>
      </c>
      <c r="B244" s="32" t="s">
        <v>2327</v>
      </c>
      <c r="C244" s="493" t="s">
        <v>2328</v>
      </c>
      <c r="D244" s="32" t="s">
        <v>2592</v>
      </c>
      <c r="E244" s="338" t="s">
        <v>2307</v>
      </c>
      <c r="F244" s="32" t="s">
        <v>2451</v>
      </c>
      <c r="G244" s="32" t="s">
        <v>2405</v>
      </c>
      <c r="H244" s="32" t="s">
        <v>1101</v>
      </c>
      <c r="I244" s="32" t="s">
        <v>621</v>
      </c>
      <c r="J244" s="418">
        <v>2022</v>
      </c>
      <c r="K244" s="32">
        <v>5.2930000000000001</v>
      </c>
    </row>
    <row r="245" spans="1:11" ht="14.65" customHeight="1" x14ac:dyDescent="0.2">
      <c r="A245" s="32" t="s">
        <v>1289</v>
      </c>
      <c r="B245" s="32" t="s">
        <v>2327</v>
      </c>
      <c r="C245" s="493" t="s">
        <v>2328</v>
      </c>
      <c r="D245" s="32" t="s">
        <v>2592</v>
      </c>
      <c r="E245" s="338" t="s">
        <v>2307</v>
      </c>
      <c r="F245" s="32" t="s">
        <v>2451</v>
      </c>
      <c r="G245" s="32" t="s">
        <v>2406</v>
      </c>
      <c r="H245" s="32" t="s">
        <v>1102</v>
      </c>
      <c r="I245" s="32" t="s">
        <v>621</v>
      </c>
      <c r="J245" s="418">
        <v>2022</v>
      </c>
      <c r="K245" s="32">
        <v>20.774999999999999</v>
      </c>
    </row>
    <row r="246" spans="1:11" ht="14.65" customHeight="1" x14ac:dyDescent="0.2">
      <c r="A246" s="32" t="s">
        <v>1289</v>
      </c>
      <c r="B246" s="32" t="s">
        <v>2327</v>
      </c>
      <c r="C246" s="493" t="s">
        <v>2328</v>
      </c>
      <c r="D246" s="32" t="s">
        <v>2592</v>
      </c>
      <c r="E246" s="338" t="s">
        <v>2307</v>
      </c>
      <c r="F246" s="32" t="s">
        <v>2451</v>
      </c>
      <c r="G246" s="32" t="s">
        <v>2407</v>
      </c>
      <c r="H246" s="32" t="s">
        <v>1103</v>
      </c>
      <c r="I246" s="32" t="s">
        <v>621</v>
      </c>
      <c r="J246" s="418">
        <v>2022</v>
      </c>
      <c r="K246" s="32">
        <v>18.437999999999999</v>
      </c>
    </row>
    <row r="247" spans="1:11" ht="14.65" customHeight="1" x14ac:dyDescent="0.2">
      <c r="A247" s="32" t="s">
        <v>1289</v>
      </c>
      <c r="B247" s="32" t="s">
        <v>2327</v>
      </c>
      <c r="C247" s="493" t="s">
        <v>2328</v>
      </c>
      <c r="D247" s="32" t="s">
        <v>2592</v>
      </c>
      <c r="E247" s="338" t="s">
        <v>2307</v>
      </c>
      <c r="F247" s="32" t="s">
        <v>2451</v>
      </c>
      <c r="G247" s="32" t="s">
        <v>2408</v>
      </c>
      <c r="H247" s="32" t="s">
        <v>1104</v>
      </c>
      <c r="I247" s="32" t="s">
        <v>621</v>
      </c>
      <c r="J247" s="418">
        <v>2022</v>
      </c>
      <c r="K247" s="32">
        <v>10.802</v>
      </c>
    </row>
    <row r="248" spans="1:11" ht="14.65" customHeight="1" x14ac:dyDescent="0.2">
      <c r="A248" s="32" t="s">
        <v>1289</v>
      </c>
      <c r="B248" s="32" t="s">
        <v>2327</v>
      </c>
      <c r="C248" s="493" t="s">
        <v>2328</v>
      </c>
      <c r="D248" s="32" t="s">
        <v>2592</v>
      </c>
      <c r="E248" s="338" t="s">
        <v>2307</v>
      </c>
      <c r="F248" s="32" t="s">
        <v>2451</v>
      </c>
      <c r="G248" s="32" t="s">
        <v>2409</v>
      </c>
      <c r="H248" s="32" t="s">
        <v>1105</v>
      </c>
      <c r="I248" s="32" t="s">
        <v>621</v>
      </c>
      <c r="J248" s="418">
        <v>2022</v>
      </c>
      <c r="K248" s="32">
        <v>5.35</v>
      </c>
    </row>
    <row r="249" spans="1:11" ht="14.65" customHeight="1" x14ac:dyDescent="0.2">
      <c r="A249" s="32" t="s">
        <v>1289</v>
      </c>
      <c r="B249" s="32" t="s">
        <v>2327</v>
      </c>
      <c r="C249" s="493" t="s">
        <v>2328</v>
      </c>
      <c r="D249" s="32" t="s">
        <v>2592</v>
      </c>
      <c r="E249" s="338" t="s">
        <v>2307</v>
      </c>
      <c r="F249" s="32" t="s">
        <v>2451</v>
      </c>
      <c r="G249" s="32" t="s">
        <v>2410</v>
      </c>
      <c r="H249" s="32" t="s">
        <v>1106</v>
      </c>
      <c r="I249" s="32" t="s">
        <v>621</v>
      </c>
      <c r="J249" s="418">
        <v>2022</v>
      </c>
      <c r="K249" s="32">
        <v>11.483000000000001</v>
      </c>
    </row>
    <row r="250" spans="1:11" ht="14.65" customHeight="1" x14ac:dyDescent="0.2">
      <c r="A250" s="32" t="s">
        <v>1289</v>
      </c>
      <c r="B250" s="32" t="s">
        <v>2327</v>
      </c>
      <c r="C250" s="493" t="s">
        <v>2328</v>
      </c>
      <c r="D250" s="32" t="s">
        <v>2592</v>
      </c>
      <c r="E250" s="338" t="s">
        <v>2307</v>
      </c>
      <c r="F250" s="32" t="s">
        <v>2451</v>
      </c>
      <c r="G250" s="32" t="s">
        <v>2411</v>
      </c>
      <c r="H250" s="32" t="s">
        <v>1107</v>
      </c>
      <c r="I250" s="32" t="s">
        <v>621</v>
      </c>
      <c r="J250" s="418">
        <v>2022</v>
      </c>
      <c r="K250" s="32">
        <v>87.007000000000005</v>
      </c>
    </row>
    <row r="251" spans="1:11" ht="14.65" customHeight="1" x14ac:dyDescent="0.2">
      <c r="A251" s="32" t="s">
        <v>1289</v>
      </c>
      <c r="B251" s="32" t="s">
        <v>2327</v>
      </c>
      <c r="C251" s="493" t="s">
        <v>2328</v>
      </c>
      <c r="D251" s="32" t="s">
        <v>2592</v>
      </c>
      <c r="E251" s="338" t="s">
        <v>2307</v>
      </c>
      <c r="F251" s="32" t="s">
        <v>2451</v>
      </c>
      <c r="G251" s="32" t="s">
        <v>2412</v>
      </c>
      <c r="H251" s="32" t="s">
        <v>1108</v>
      </c>
      <c r="I251" s="32" t="s">
        <v>621</v>
      </c>
      <c r="J251" s="418">
        <v>2022</v>
      </c>
      <c r="K251" s="32">
        <v>86.385999999999996</v>
      </c>
    </row>
    <row r="252" spans="1:11" ht="14.65" customHeight="1" x14ac:dyDescent="0.2">
      <c r="A252" s="32" t="s">
        <v>1289</v>
      </c>
      <c r="B252" s="32" t="s">
        <v>2327</v>
      </c>
      <c r="C252" s="493" t="s">
        <v>2328</v>
      </c>
      <c r="D252" s="32" t="s">
        <v>2592</v>
      </c>
      <c r="E252" s="338" t="s">
        <v>2307</v>
      </c>
      <c r="F252" s="32" t="s">
        <v>2451</v>
      </c>
      <c r="G252" s="32" t="s">
        <v>2413</v>
      </c>
      <c r="H252" s="32" t="s">
        <v>1109</v>
      </c>
      <c r="I252" s="32" t="s">
        <v>621</v>
      </c>
      <c r="J252" s="418">
        <v>2022</v>
      </c>
      <c r="K252" s="32">
        <v>0.621</v>
      </c>
    </row>
    <row r="253" spans="1:11" ht="14.65" customHeight="1" x14ac:dyDescent="0.2">
      <c r="A253" s="32" t="s">
        <v>1289</v>
      </c>
      <c r="B253" s="32" t="s">
        <v>2327</v>
      </c>
      <c r="C253" s="493" t="s">
        <v>2328</v>
      </c>
      <c r="D253" s="32" t="s">
        <v>2592</v>
      </c>
      <c r="E253" s="338" t="s">
        <v>2307</v>
      </c>
      <c r="F253" s="32" t="s">
        <v>2451</v>
      </c>
      <c r="G253" s="32" t="s">
        <v>2414</v>
      </c>
      <c r="H253" s="32" t="s">
        <v>1110</v>
      </c>
      <c r="I253" s="32" t="s">
        <v>621</v>
      </c>
      <c r="J253" s="418">
        <v>2022</v>
      </c>
      <c r="K253" s="32">
        <v>4518.5469999999996</v>
      </c>
    </row>
    <row r="254" spans="1:11" ht="14.65" customHeight="1" x14ac:dyDescent="0.2">
      <c r="A254" s="32" t="s">
        <v>1289</v>
      </c>
      <c r="B254" s="32" t="s">
        <v>2327</v>
      </c>
      <c r="C254" s="493" t="s">
        <v>2328</v>
      </c>
      <c r="D254" s="32" t="s">
        <v>2592</v>
      </c>
      <c r="E254" s="338" t="s">
        <v>2307</v>
      </c>
      <c r="F254" s="32" t="s">
        <v>2451</v>
      </c>
      <c r="G254" s="32" t="s">
        <v>2415</v>
      </c>
      <c r="H254" s="32" t="s">
        <v>1111</v>
      </c>
      <c r="I254" s="32" t="s">
        <v>621</v>
      </c>
      <c r="J254" s="418">
        <v>2022</v>
      </c>
      <c r="K254" s="32">
        <v>3756.2750000000001</v>
      </c>
    </row>
    <row r="255" spans="1:11" ht="14.65" customHeight="1" x14ac:dyDescent="0.2">
      <c r="A255" s="32" t="s">
        <v>1289</v>
      </c>
      <c r="B255" s="32" t="s">
        <v>2327</v>
      </c>
      <c r="C255" s="493" t="s">
        <v>2328</v>
      </c>
      <c r="D255" s="32" t="s">
        <v>2592</v>
      </c>
      <c r="E255" s="338" t="s">
        <v>2307</v>
      </c>
      <c r="F255" s="32" t="s">
        <v>2451</v>
      </c>
      <c r="G255" s="32" t="s">
        <v>2416</v>
      </c>
      <c r="H255" s="32" t="s">
        <v>1112</v>
      </c>
      <c r="I255" s="32" t="s">
        <v>621</v>
      </c>
      <c r="J255" s="418">
        <v>2022</v>
      </c>
      <c r="K255" s="32">
        <v>762.27200000000005</v>
      </c>
    </row>
    <row r="256" spans="1:11" ht="14.65" customHeight="1" x14ac:dyDescent="0.2">
      <c r="A256" s="32" t="s">
        <v>1289</v>
      </c>
      <c r="B256" s="32" t="s">
        <v>2327</v>
      </c>
      <c r="C256" s="493" t="s">
        <v>2328</v>
      </c>
      <c r="D256" s="32" t="s">
        <v>2592</v>
      </c>
      <c r="E256" s="338" t="s">
        <v>2307</v>
      </c>
      <c r="F256" s="32" t="s">
        <v>2451</v>
      </c>
      <c r="G256" s="32" t="s">
        <v>2417</v>
      </c>
      <c r="H256" s="32" t="s">
        <v>1113</v>
      </c>
      <c r="I256" s="32" t="s">
        <v>621</v>
      </c>
      <c r="J256" s="418">
        <v>2022</v>
      </c>
      <c r="K256" s="32">
        <v>743.75599999999997</v>
      </c>
    </row>
    <row r="257" spans="1:11" ht="14.65" customHeight="1" x14ac:dyDescent="0.2">
      <c r="A257" s="32" t="s">
        <v>1289</v>
      </c>
      <c r="B257" s="32" t="s">
        <v>2327</v>
      </c>
      <c r="C257" s="493" t="s">
        <v>2328</v>
      </c>
      <c r="D257" s="32" t="s">
        <v>2592</v>
      </c>
      <c r="E257" s="338" t="s">
        <v>2307</v>
      </c>
      <c r="F257" s="32" t="s">
        <v>2451</v>
      </c>
      <c r="G257" s="32" t="s">
        <v>2418</v>
      </c>
      <c r="H257" s="32" t="s">
        <v>1114</v>
      </c>
      <c r="I257" s="32" t="s">
        <v>621</v>
      </c>
      <c r="J257" s="418">
        <v>2022</v>
      </c>
      <c r="K257" s="32">
        <v>18.515999999999998</v>
      </c>
    </row>
    <row r="258" spans="1:11" ht="14.65" customHeight="1" x14ac:dyDescent="0.2">
      <c r="A258" s="32" t="s">
        <v>1289</v>
      </c>
      <c r="B258" s="32" t="s">
        <v>2327</v>
      </c>
      <c r="C258" s="493" t="s">
        <v>2328</v>
      </c>
      <c r="D258" s="32" t="s">
        <v>2592</v>
      </c>
      <c r="E258" s="338" t="s">
        <v>2307</v>
      </c>
      <c r="F258" s="32" t="s">
        <v>2451</v>
      </c>
      <c r="G258" s="32" t="s">
        <v>2419</v>
      </c>
      <c r="H258" s="32" t="s">
        <v>1115</v>
      </c>
      <c r="I258" s="32" t="s">
        <v>621</v>
      </c>
      <c r="J258" s="418">
        <v>2022</v>
      </c>
      <c r="K258" s="32">
        <v>10.73</v>
      </c>
    </row>
    <row r="259" spans="1:11" ht="14.65" customHeight="1" x14ac:dyDescent="0.2">
      <c r="A259" s="32" t="s">
        <v>1289</v>
      </c>
      <c r="B259" s="32" t="s">
        <v>2327</v>
      </c>
      <c r="C259" s="493" t="s">
        <v>2328</v>
      </c>
      <c r="D259" s="32" t="s">
        <v>2592</v>
      </c>
      <c r="E259" s="338" t="s">
        <v>2307</v>
      </c>
      <c r="F259" s="32" t="s">
        <v>2451</v>
      </c>
      <c r="G259" s="32" t="s">
        <v>2420</v>
      </c>
      <c r="H259" s="32" t="s">
        <v>1116</v>
      </c>
      <c r="I259" s="32" t="s">
        <v>621</v>
      </c>
      <c r="J259" s="418">
        <v>2022</v>
      </c>
      <c r="K259" s="32">
        <v>4.68</v>
      </c>
    </row>
    <row r="260" spans="1:11" ht="14.65" customHeight="1" x14ac:dyDescent="0.2">
      <c r="A260" s="32" t="s">
        <v>1289</v>
      </c>
      <c r="B260" s="32" t="s">
        <v>2327</v>
      </c>
      <c r="C260" s="493" t="s">
        <v>2328</v>
      </c>
      <c r="D260" s="32" t="s">
        <v>2592</v>
      </c>
      <c r="E260" s="338" t="s">
        <v>2307</v>
      </c>
      <c r="F260" s="32" t="s">
        <v>2451</v>
      </c>
      <c r="G260" s="32" t="s">
        <v>2421</v>
      </c>
      <c r="H260" s="32" t="s">
        <v>1117</v>
      </c>
      <c r="I260" s="32" t="s">
        <v>621</v>
      </c>
      <c r="J260" s="418">
        <v>2022</v>
      </c>
      <c r="K260" s="32">
        <v>6.0490000000000004</v>
      </c>
    </row>
    <row r="261" spans="1:11" ht="14.65" customHeight="1" x14ac:dyDescent="0.2">
      <c r="A261" s="32" t="s">
        <v>1289</v>
      </c>
      <c r="B261" s="32" t="s">
        <v>2327</v>
      </c>
      <c r="C261" s="493" t="s">
        <v>2328</v>
      </c>
      <c r="D261" s="32" t="s">
        <v>2592</v>
      </c>
      <c r="E261" s="338" t="s">
        <v>2307</v>
      </c>
      <c r="F261" s="32" t="s">
        <v>2451</v>
      </c>
      <c r="G261" s="32" t="s">
        <v>2422</v>
      </c>
      <c r="H261" s="32" t="s">
        <v>1118</v>
      </c>
      <c r="I261" s="32" t="s">
        <v>621</v>
      </c>
      <c r="J261" s="418">
        <v>2022</v>
      </c>
      <c r="K261" s="32">
        <v>34.597000000000001</v>
      </c>
    </row>
    <row r="262" spans="1:11" ht="14.65" customHeight="1" x14ac:dyDescent="0.2">
      <c r="A262" s="32" t="s">
        <v>1289</v>
      </c>
      <c r="B262" s="32" t="s">
        <v>2327</v>
      </c>
      <c r="C262" s="493" t="s">
        <v>2328</v>
      </c>
      <c r="D262" s="32" t="s">
        <v>2592</v>
      </c>
      <c r="E262" s="338" t="s">
        <v>2307</v>
      </c>
      <c r="F262" s="32" t="s">
        <v>2451</v>
      </c>
      <c r="G262" s="32" t="s">
        <v>2423</v>
      </c>
      <c r="H262" s="32" t="s">
        <v>1119</v>
      </c>
      <c r="I262" s="32" t="s">
        <v>621</v>
      </c>
      <c r="J262" s="418">
        <v>2022</v>
      </c>
      <c r="K262" s="32">
        <v>7.4080000000000004</v>
      </c>
    </row>
    <row r="263" spans="1:11" ht="14.65" customHeight="1" x14ac:dyDescent="0.2">
      <c r="A263" s="32" t="s">
        <v>1289</v>
      </c>
      <c r="B263" s="32" t="s">
        <v>2327</v>
      </c>
      <c r="C263" s="493" t="s">
        <v>2328</v>
      </c>
      <c r="D263" s="32" t="s">
        <v>2592</v>
      </c>
      <c r="E263" s="338" t="s">
        <v>2307</v>
      </c>
      <c r="F263" s="32" t="s">
        <v>2451</v>
      </c>
      <c r="G263" s="32" t="s">
        <v>2424</v>
      </c>
      <c r="H263" s="32" t="s">
        <v>1120</v>
      </c>
      <c r="I263" s="32" t="s">
        <v>621</v>
      </c>
      <c r="J263" s="418">
        <v>2022</v>
      </c>
      <c r="K263" s="32">
        <v>13.163</v>
      </c>
    </row>
    <row r="264" spans="1:11" ht="14.65" customHeight="1" x14ac:dyDescent="0.2">
      <c r="A264" s="32" t="s">
        <v>1289</v>
      </c>
      <c r="B264" s="32" t="s">
        <v>2327</v>
      </c>
      <c r="C264" s="493" t="s">
        <v>2328</v>
      </c>
      <c r="D264" s="32" t="s">
        <v>2592</v>
      </c>
      <c r="E264" s="338" t="s">
        <v>2307</v>
      </c>
      <c r="F264" s="32" t="s">
        <v>2451</v>
      </c>
      <c r="G264" s="32" t="s">
        <v>2425</v>
      </c>
      <c r="H264" s="32" t="s">
        <v>1121</v>
      </c>
      <c r="I264" s="32" t="s">
        <v>621</v>
      </c>
      <c r="J264" s="418">
        <v>2022</v>
      </c>
      <c r="K264" s="32">
        <v>14.026</v>
      </c>
    </row>
    <row r="265" spans="1:11" ht="14.65" customHeight="1" x14ac:dyDescent="0.2">
      <c r="A265" s="32" t="s">
        <v>1289</v>
      </c>
      <c r="B265" s="32" t="s">
        <v>2327</v>
      </c>
      <c r="C265" s="493" t="s">
        <v>2328</v>
      </c>
      <c r="D265" s="32" t="s">
        <v>2592</v>
      </c>
      <c r="E265" s="338" t="s">
        <v>2307</v>
      </c>
      <c r="F265" s="32" t="s">
        <v>2451</v>
      </c>
      <c r="G265" s="32" t="s">
        <v>2426</v>
      </c>
      <c r="H265" s="32" t="s">
        <v>1122</v>
      </c>
      <c r="I265" s="32" t="s">
        <v>621</v>
      </c>
      <c r="J265" s="418">
        <v>2022</v>
      </c>
      <c r="K265" s="32">
        <v>12.59</v>
      </c>
    </row>
    <row r="266" spans="1:11" ht="14.65" customHeight="1" x14ac:dyDescent="0.2">
      <c r="A266" s="32" t="s">
        <v>1289</v>
      </c>
      <c r="B266" s="32" t="s">
        <v>2327</v>
      </c>
      <c r="C266" s="493" t="s">
        <v>2328</v>
      </c>
      <c r="D266" s="32" t="s">
        <v>2592</v>
      </c>
      <c r="E266" s="338" t="s">
        <v>2307</v>
      </c>
      <c r="F266" s="32" t="s">
        <v>2451</v>
      </c>
      <c r="G266" s="32" t="s">
        <v>2427</v>
      </c>
      <c r="H266" s="32" t="s">
        <v>1123</v>
      </c>
      <c r="I266" s="32" t="s">
        <v>621</v>
      </c>
      <c r="J266" s="418">
        <v>2022</v>
      </c>
      <c r="K266" s="32" t="s">
        <v>4</v>
      </c>
    </row>
    <row r="267" spans="1:11" ht="14.65" customHeight="1" x14ac:dyDescent="0.2">
      <c r="A267" s="32" t="s">
        <v>1289</v>
      </c>
      <c r="B267" s="32" t="s">
        <v>2327</v>
      </c>
      <c r="C267" s="493" t="s">
        <v>2328</v>
      </c>
      <c r="D267" s="32" t="s">
        <v>2592</v>
      </c>
      <c r="E267" s="338" t="s">
        <v>2307</v>
      </c>
      <c r="F267" s="32" t="s">
        <v>2451</v>
      </c>
      <c r="G267" s="32" t="s">
        <v>2428</v>
      </c>
      <c r="H267" s="32" t="s">
        <v>1124</v>
      </c>
      <c r="I267" s="32" t="s">
        <v>621</v>
      </c>
      <c r="J267" s="418">
        <v>2022</v>
      </c>
      <c r="K267" s="32">
        <v>4.7919999999999998</v>
      </c>
    </row>
    <row r="268" spans="1:11" ht="14.65" customHeight="1" x14ac:dyDescent="0.2">
      <c r="A268" s="32" t="s">
        <v>1289</v>
      </c>
      <c r="B268" s="32" t="s">
        <v>2327</v>
      </c>
      <c r="C268" s="493" t="s">
        <v>2328</v>
      </c>
      <c r="D268" s="32" t="s">
        <v>2592</v>
      </c>
      <c r="E268" s="338" t="s">
        <v>2307</v>
      </c>
      <c r="F268" s="32" t="s">
        <v>2451</v>
      </c>
      <c r="G268" s="32" t="s">
        <v>2429</v>
      </c>
      <c r="H268" s="32" t="s">
        <v>1125</v>
      </c>
      <c r="I268" s="32" t="s">
        <v>621</v>
      </c>
      <c r="J268" s="418">
        <v>2022</v>
      </c>
      <c r="K268" s="32" t="s">
        <v>4</v>
      </c>
    </row>
    <row r="269" spans="1:11" ht="14.65" customHeight="1" x14ac:dyDescent="0.2">
      <c r="A269" s="32" t="s">
        <v>1289</v>
      </c>
      <c r="B269" s="32" t="s">
        <v>2327</v>
      </c>
      <c r="C269" s="493" t="s">
        <v>2328</v>
      </c>
      <c r="D269" s="32" t="s">
        <v>2592</v>
      </c>
      <c r="E269" s="338" t="s">
        <v>2307</v>
      </c>
      <c r="F269" s="32" t="s">
        <v>2451</v>
      </c>
      <c r="G269" s="32" t="s">
        <v>2430</v>
      </c>
      <c r="H269" s="32" t="s">
        <v>1126</v>
      </c>
      <c r="I269" s="32" t="s">
        <v>621</v>
      </c>
      <c r="J269" s="418">
        <v>2022</v>
      </c>
      <c r="K269" s="32" t="s">
        <v>4</v>
      </c>
    </row>
    <row r="270" spans="1:11" ht="14.65" customHeight="1" x14ac:dyDescent="0.2">
      <c r="A270" s="32" t="s">
        <v>1289</v>
      </c>
      <c r="B270" s="32" t="s">
        <v>2327</v>
      </c>
      <c r="C270" s="493" t="s">
        <v>2328</v>
      </c>
      <c r="D270" s="32" t="s">
        <v>2592</v>
      </c>
      <c r="E270" s="338" t="s">
        <v>2307</v>
      </c>
      <c r="F270" s="32" t="s">
        <v>2451</v>
      </c>
      <c r="G270" s="32" t="s">
        <v>2431</v>
      </c>
      <c r="H270" s="32" t="s">
        <v>1127</v>
      </c>
      <c r="I270" s="32" t="s">
        <v>621</v>
      </c>
      <c r="J270" s="418">
        <v>2022</v>
      </c>
      <c r="K270" s="32">
        <v>5.976</v>
      </c>
    </row>
    <row r="271" spans="1:11" ht="14.65" customHeight="1" x14ac:dyDescent="0.2">
      <c r="A271" s="32" t="s">
        <v>1289</v>
      </c>
      <c r="B271" s="32" t="s">
        <v>2327</v>
      </c>
      <c r="C271" s="493" t="s">
        <v>2328</v>
      </c>
      <c r="D271" s="32" t="s">
        <v>2592</v>
      </c>
      <c r="E271" s="338" t="s">
        <v>2307</v>
      </c>
      <c r="F271" s="32" t="s">
        <v>2451</v>
      </c>
      <c r="G271" s="32" t="s">
        <v>2432</v>
      </c>
      <c r="H271" s="32" t="s">
        <v>1128</v>
      </c>
      <c r="I271" s="32" t="s">
        <v>621</v>
      </c>
      <c r="J271" s="418">
        <v>2022</v>
      </c>
      <c r="K271" s="32">
        <v>1.8220000000000001</v>
      </c>
    </row>
    <row r="272" spans="1:11" ht="14.65" customHeight="1" x14ac:dyDescent="0.2">
      <c r="A272" s="32" t="s">
        <v>1289</v>
      </c>
      <c r="B272" s="32" t="s">
        <v>2327</v>
      </c>
      <c r="C272" s="493" t="s">
        <v>2328</v>
      </c>
      <c r="D272" s="32" t="s">
        <v>2592</v>
      </c>
      <c r="E272" s="338" t="s">
        <v>2307</v>
      </c>
      <c r="F272" s="32" t="s">
        <v>2451</v>
      </c>
      <c r="G272" s="32" t="s">
        <v>2433</v>
      </c>
      <c r="H272" s="32" t="s">
        <v>1129</v>
      </c>
      <c r="I272" s="32" t="s">
        <v>621</v>
      </c>
      <c r="J272" s="418">
        <v>2022</v>
      </c>
      <c r="K272" s="32">
        <v>29.442</v>
      </c>
    </row>
    <row r="273" spans="1:11" ht="14.65" customHeight="1" x14ac:dyDescent="0.2">
      <c r="A273" s="32" t="s">
        <v>1289</v>
      </c>
      <c r="B273" s="32" t="s">
        <v>2327</v>
      </c>
      <c r="C273" s="493" t="s">
        <v>2328</v>
      </c>
      <c r="D273" s="32" t="s">
        <v>2592</v>
      </c>
      <c r="E273" s="338" t="s">
        <v>2307</v>
      </c>
      <c r="F273" s="32" t="s">
        <v>2451</v>
      </c>
      <c r="G273" s="32" t="s">
        <v>2434</v>
      </c>
      <c r="H273" s="32" t="s">
        <v>1130</v>
      </c>
      <c r="I273" s="32" t="s">
        <v>621</v>
      </c>
      <c r="J273" s="418">
        <v>2022</v>
      </c>
      <c r="K273" s="32">
        <v>11.233000000000001</v>
      </c>
    </row>
    <row r="274" spans="1:11" ht="14.65" customHeight="1" x14ac:dyDescent="0.2">
      <c r="A274" s="32" t="s">
        <v>1289</v>
      </c>
      <c r="B274" s="32" t="s">
        <v>2327</v>
      </c>
      <c r="C274" s="493" t="s">
        <v>2328</v>
      </c>
      <c r="D274" s="32" t="s">
        <v>2592</v>
      </c>
      <c r="E274" s="338" t="s">
        <v>2307</v>
      </c>
      <c r="F274" s="32" t="s">
        <v>2451</v>
      </c>
      <c r="G274" s="32" t="s">
        <v>2435</v>
      </c>
      <c r="H274" s="32" t="s">
        <v>1131</v>
      </c>
      <c r="I274" s="32" t="s">
        <v>621</v>
      </c>
      <c r="J274" s="418">
        <v>2022</v>
      </c>
      <c r="K274" s="32">
        <v>1.208</v>
      </c>
    </row>
    <row r="275" spans="1:11" ht="14.65" customHeight="1" x14ac:dyDescent="0.2">
      <c r="A275" s="32" t="s">
        <v>1289</v>
      </c>
      <c r="B275" s="32" t="s">
        <v>2327</v>
      </c>
      <c r="C275" s="493" t="s">
        <v>2328</v>
      </c>
      <c r="D275" s="32" t="s">
        <v>2592</v>
      </c>
      <c r="E275" s="338" t="s">
        <v>2307</v>
      </c>
      <c r="F275" s="32" t="s">
        <v>2451</v>
      </c>
      <c r="G275" s="32" t="s">
        <v>2436</v>
      </c>
      <c r="H275" s="32" t="s">
        <v>1132</v>
      </c>
      <c r="I275" s="32" t="s">
        <v>621</v>
      </c>
      <c r="J275" s="418">
        <v>2022</v>
      </c>
      <c r="K275" s="32">
        <v>28.433</v>
      </c>
    </row>
    <row r="276" spans="1:11" ht="14.65" customHeight="1" x14ac:dyDescent="0.2">
      <c r="A276" s="32" t="s">
        <v>1289</v>
      </c>
      <c r="B276" s="32" t="s">
        <v>2327</v>
      </c>
      <c r="C276" s="493" t="s">
        <v>2328</v>
      </c>
      <c r="D276" s="32" t="s">
        <v>2592</v>
      </c>
      <c r="E276" s="338" t="s">
        <v>2307</v>
      </c>
      <c r="F276" s="32" t="s">
        <v>2451</v>
      </c>
      <c r="G276" s="32" t="s">
        <v>2437</v>
      </c>
      <c r="H276" s="32" t="s">
        <v>137</v>
      </c>
      <c r="I276" s="32" t="s">
        <v>621</v>
      </c>
      <c r="J276" s="418">
        <v>2022</v>
      </c>
      <c r="K276" s="32">
        <v>44.332999999999998</v>
      </c>
    </row>
    <row r="277" spans="1:11" ht="14.65" customHeight="1" x14ac:dyDescent="0.2">
      <c r="A277" s="32" t="s">
        <v>1289</v>
      </c>
      <c r="B277" s="32" t="s">
        <v>2327</v>
      </c>
      <c r="C277" s="493" t="s">
        <v>2328</v>
      </c>
      <c r="D277" s="32" t="s">
        <v>2592</v>
      </c>
      <c r="E277" s="338" t="s">
        <v>2307</v>
      </c>
      <c r="F277" s="32" t="s">
        <v>2451</v>
      </c>
      <c r="G277" s="32" t="s">
        <v>2438</v>
      </c>
      <c r="H277" s="32" t="s">
        <v>1133</v>
      </c>
      <c r="I277" s="32" t="s">
        <v>621</v>
      </c>
      <c r="J277" s="418">
        <v>2022</v>
      </c>
      <c r="K277" s="32">
        <v>14.243</v>
      </c>
    </row>
    <row r="278" spans="1:11" ht="14.65" customHeight="1" x14ac:dyDescent="0.2">
      <c r="A278" s="32" t="s">
        <v>1289</v>
      </c>
      <c r="B278" s="32" t="s">
        <v>2327</v>
      </c>
      <c r="C278" s="493" t="s">
        <v>2328</v>
      </c>
      <c r="D278" s="32" t="s">
        <v>2592</v>
      </c>
      <c r="E278" s="338" t="s">
        <v>2307</v>
      </c>
      <c r="F278" s="32" t="s">
        <v>2451</v>
      </c>
      <c r="G278" s="32" t="s">
        <v>2439</v>
      </c>
      <c r="H278" s="32" t="s">
        <v>1134</v>
      </c>
      <c r="I278" s="32" t="s">
        <v>621</v>
      </c>
      <c r="J278" s="418">
        <v>2022</v>
      </c>
      <c r="K278" s="32" t="s">
        <v>4</v>
      </c>
    </row>
    <row r="279" spans="1:11" ht="14.65" customHeight="1" x14ac:dyDescent="0.2">
      <c r="A279" s="32" t="s">
        <v>1289</v>
      </c>
      <c r="B279" s="32" t="s">
        <v>2327</v>
      </c>
      <c r="C279" s="493" t="s">
        <v>2328</v>
      </c>
      <c r="D279" s="32" t="s">
        <v>2592</v>
      </c>
      <c r="E279" s="338" t="s">
        <v>2307</v>
      </c>
      <c r="F279" s="32" t="s">
        <v>2451</v>
      </c>
      <c r="G279" s="32" t="s">
        <v>2440</v>
      </c>
      <c r="H279" s="32" t="s">
        <v>1135</v>
      </c>
      <c r="I279" s="32" t="s">
        <v>621</v>
      </c>
      <c r="J279" s="418">
        <v>2022</v>
      </c>
      <c r="K279" s="32">
        <v>4.41</v>
      </c>
    </row>
    <row r="280" spans="1:11" ht="14.65" customHeight="1" x14ac:dyDescent="0.2">
      <c r="A280" s="32" t="s">
        <v>1289</v>
      </c>
      <c r="B280" s="32" t="s">
        <v>2327</v>
      </c>
      <c r="C280" s="493" t="s">
        <v>2328</v>
      </c>
      <c r="D280" s="32" t="s">
        <v>2592</v>
      </c>
      <c r="E280" s="338" t="s">
        <v>2307</v>
      </c>
      <c r="F280" s="32" t="s">
        <v>2451</v>
      </c>
      <c r="G280" s="32" t="s">
        <v>2441</v>
      </c>
      <c r="H280" s="32" t="s">
        <v>1136</v>
      </c>
      <c r="I280" s="32" t="s">
        <v>621</v>
      </c>
      <c r="J280" s="418">
        <v>2022</v>
      </c>
      <c r="K280" s="32">
        <v>24.492999999999999</v>
      </c>
    </row>
    <row r="281" spans="1:11" ht="14.65" customHeight="1" x14ac:dyDescent="0.2">
      <c r="A281" s="32" t="s">
        <v>1289</v>
      </c>
      <c r="B281" s="32" t="s">
        <v>2327</v>
      </c>
      <c r="C281" s="493" t="s">
        <v>2328</v>
      </c>
      <c r="D281" s="32" t="s">
        <v>2592</v>
      </c>
      <c r="E281" s="338" t="s">
        <v>2307</v>
      </c>
      <c r="F281" s="32" t="s">
        <v>2451</v>
      </c>
      <c r="G281" s="32" t="s">
        <v>2442</v>
      </c>
      <c r="H281" s="32" t="s">
        <v>1137</v>
      </c>
      <c r="I281" s="32" t="s">
        <v>621</v>
      </c>
      <c r="J281" s="418">
        <v>2022</v>
      </c>
      <c r="K281" s="32">
        <v>51.057000000000002</v>
      </c>
    </row>
    <row r="282" spans="1:11" ht="14.65" customHeight="1" x14ac:dyDescent="0.2">
      <c r="A282" s="32" t="s">
        <v>1289</v>
      </c>
      <c r="B282" s="32" t="s">
        <v>2327</v>
      </c>
      <c r="C282" s="493" t="s">
        <v>2328</v>
      </c>
      <c r="D282" s="32" t="s">
        <v>2592</v>
      </c>
      <c r="E282" s="338" t="s">
        <v>2307</v>
      </c>
      <c r="F282" s="32" t="s">
        <v>2451</v>
      </c>
      <c r="G282" s="32" t="s">
        <v>2443</v>
      </c>
      <c r="H282" s="32" t="s">
        <v>1138</v>
      </c>
      <c r="I282" s="32" t="s">
        <v>621</v>
      </c>
      <c r="J282" s="418">
        <v>2022</v>
      </c>
      <c r="K282" s="32">
        <v>7291.8549999999987</v>
      </c>
    </row>
    <row r="283" spans="1:11" ht="14.65" customHeight="1" x14ac:dyDescent="0.2">
      <c r="A283" s="32" t="s">
        <v>1289</v>
      </c>
      <c r="B283" s="32" t="s">
        <v>2327</v>
      </c>
      <c r="C283" s="493" t="s">
        <v>2328</v>
      </c>
      <c r="D283" s="32" t="s">
        <v>2592</v>
      </c>
      <c r="E283" s="338" t="s">
        <v>2307</v>
      </c>
      <c r="F283" s="32" t="s">
        <v>2451</v>
      </c>
      <c r="G283" s="32" t="s">
        <v>2444</v>
      </c>
      <c r="H283" s="32" t="s">
        <v>1296</v>
      </c>
      <c r="I283" s="32" t="s">
        <v>621</v>
      </c>
      <c r="J283" s="418">
        <v>2022</v>
      </c>
      <c r="K283" s="32">
        <v>115.532</v>
      </c>
    </row>
    <row r="284" spans="1:11" ht="14.65" customHeight="1" x14ac:dyDescent="0.2">
      <c r="A284" s="32" t="s">
        <v>1289</v>
      </c>
      <c r="B284" s="32" t="s">
        <v>2327</v>
      </c>
      <c r="C284" s="493" t="s">
        <v>2328</v>
      </c>
      <c r="D284" s="32" t="s">
        <v>2592</v>
      </c>
      <c r="E284" s="338" t="s">
        <v>2307</v>
      </c>
      <c r="F284" s="32" t="s">
        <v>2451</v>
      </c>
      <c r="G284" s="32" t="s">
        <v>2445</v>
      </c>
      <c r="H284" s="32" t="s">
        <v>2446</v>
      </c>
      <c r="I284" s="32" t="s">
        <v>621</v>
      </c>
      <c r="J284" s="418">
        <v>2022</v>
      </c>
      <c r="K284" s="32" t="s">
        <v>226</v>
      </c>
    </row>
    <row r="285" spans="1:11" ht="14.65" customHeight="1" x14ac:dyDescent="0.2">
      <c r="A285" s="32" t="s">
        <v>1289</v>
      </c>
      <c r="B285" s="32" t="s">
        <v>2327</v>
      </c>
      <c r="C285" s="493" t="s">
        <v>2328</v>
      </c>
      <c r="D285" s="32" t="s">
        <v>2592</v>
      </c>
      <c r="E285" s="338" t="s">
        <v>2307</v>
      </c>
      <c r="F285" s="32" t="s">
        <v>2451</v>
      </c>
      <c r="G285" s="32" t="s">
        <v>2447</v>
      </c>
      <c r="H285" s="32" t="s">
        <v>2448</v>
      </c>
      <c r="I285" s="32" t="s">
        <v>621</v>
      </c>
      <c r="J285" s="418">
        <v>2022</v>
      </c>
      <c r="K285" s="32">
        <v>7407.3869999999979</v>
      </c>
    </row>
    <row r="286" spans="1:11" ht="14.65" customHeight="1" x14ac:dyDescent="0.2">
      <c r="A286" s="32" t="s">
        <v>1289</v>
      </c>
      <c r="B286" s="32" t="s">
        <v>2327</v>
      </c>
      <c r="C286" s="493" t="s">
        <v>2328</v>
      </c>
      <c r="D286" s="32" t="s">
        <v>2592</v>
      </c>
      <c r="E286" s="338" t="s">
        <v>2307</v>
      </c>
      <c r="F286" s="32" t="s">
        <v>2452</v>
      </c>
      <c r="G286" s="32" t="s">
        <v>2375</v>
      </c>
      <c r="H286" s="32" t="s">
        <v>1071</v>
      </c>
      <c r="I286" s="32" t="s">
        <v>621</v>
      </c>
      <c r="J286" s="418">
        <v>2022</v>
      </c>
      <c r="K286" s="32">
        <v>43935.28</v>
      </c>
    </row>
    <row r="287" spans="1:11" ht="14.65" customHeight="1" x14ac:dyDescent="0.2">
      <c r="A287" s="32" t="s">
        <v>1289</v>
      </c>
      <c r="B287" s="32" t="s">
        <v>2327</v>
      </c>
      <c r="C287" s="493" t="s">
        <v>2328</v>
      </c>
      <c r="D287" s="32" t="s">
        <v>2592</v>
      </c>
      <c r="E287" s="338" t="s">
        <v>2307</v>
      </c>
      <c r="F287" s="32" t="s">
        <v>2452</v>
      </c>
      <c r="G287" s="32" t="s">
        <v>2376</v>
      </c>
      <c r="H287" s="32" t="s">
        <v>1074</v>
      </c>
      <c r="I287" s="32" t="s">
        <v>621</v>
      </c>
      <c r="J287" s="418">
        <v>2022</v>
      </c>
      <c r="K287" s="32">
        <v>43935.28</v>
      </c>
    </row>
    <row r="288" spans="1:11" ht="14.65" customHeight="1" x14ac:dyDescent="0.2">
      <c r="A288" s="32" t="s">
        <v>1289</v>
      </c>
      <c r="B288" s="32" t="s">
        <v>2327</v>
      </c>
      <c r="C288" s="493" t="s">
        <v>2328</v>
      </c>
      <c r="D288" s="32" t="s">
        <v>2592</v>
      </c>
      <c r="E288" s="338" t="s">
        <v>2307</v>
      </c>
      <c r="F288" s="32" t="s">
        <v>2452</v>
      </c>
      <c r="G288" s="32" t="s">
        <v>2377</v>
      </c>
      <c r="H288" s="32" t="s">
        <v>1075</v>
      </c>
      <c r="I288" s="32" t="s">
        <v>621</v>
      </c>
      <c r="J288" s="418">
        <v>2022</v>
      </c>
      <c r="K288" s="32" t="s">
        <v>4</v>
      </c>
    </row>
    <row r="289" spans="1:11" ht="14.65" customHeight="1" x14ac:dyDescent="0.2">
      <c r="A289" s="32" t="s">
        <v>1289</v>
      </c>
      <c r="B289" s="32" t="s">
        <v>2327</v>
      </c>
      <c r="C289" s="493" t="s">
        <v>2328</v>
      </c>
      <c r="D289" s="32" t="s">
        <v>2592</v>
      </c>
      <c r="E289" s="338" t="s">
        <v>2307</v>
      </c>
      <c r="F289" s="32" t="s">
        <v>2452</v>
      </c>
      <c r="G289" s="32" t="s">
        <v>2378</v>
      </c>
      <c r="H289" s="32" t="s">
        <v>2379</v>
      </c>
      <c r="I289" s="32" t="s">
        <v>621</v>
      </c>
      <c r="J289" s="418">
        <v>2022</v>
      </c>
      <c r="K289" s="32" t="s">
        <v>4</v>
      </c>
    </row>
    <row r="290" spans="1:11" ht="14.65" customHeight="1" x14ac:dyDescent="0.2">
      <c r="A290" s="32" t="s">
        <v>1289</v>
      </c>
      <c r="B290" s="32" t="s">
        <v>2327</v>
      </c>
      <c r="C290" s="493" t="s">
        <v>2328</v>
      </c>
      <c r="D290" s="32" t="s">
        <v>2592</v>
      </c>
      <c r="E290" s="338" t="s">
        <v>2307</v>
      </c>
      <c r="F290" s="32" t="s">
        <v>2452</v>
      </c>
      <c r="G290" s="32" t="s">
        <v>2380</v>
      </c>
      <c r="H290" s="32" t="s">
        <v>1076</v>
      </c>
      <c r="I290" s="32" t="s">
        <v>621</v>
      </c>
      <c r="J290" s="418">
        <v>2022</v>
      </c>
      <c r="K290" s="32" t="s">
        <v>4</v>
      </c>
    </row>
    <row r="291" spans="1:11" ht="14.65" customHeight="1" x14ac:dyDescent="0.2">
      <c r="A291" s="32" t="s">
        <v>1289</v>
      </c>
      <c r="B291" s="32" t="s">
        <v>2327</v>
      </c>
      <c r="C291" s="493" t="s">
        <v>2328</v>
      </c>
      <c r="D291" s="32" t="s">
        <v>2592</v>
      </c>
      <c r="E291" s="338" t="s">
        <v>2307</v>
      </c>
      <c r="F291" s="32" t="s">
        <v>2452</v>
      </c>
      <c r="G291" s="32" t="s">
        <v>2381</v>
      </c>
      <c r="H291" s="32" t="s">
        <v>1077</v>
      </c>
      <c r="I291" s="32" t="s">
        <v>621</v>
      </c>
      <c r="J291" s="418">
        <v>2022</v>
      </c>
      <c r="K291" s="32" t="s">
        <v>4</v>
      </c>
    </row>
    <row r="292" spans="1:11" ht="14.65" customHeight="1" x14ac:dyDescent="0.2">
      <c r="A292" s="32" t="s">
        <v>1289</v>
      </c>
      <c r="B292" s="32" t="s">
        <v>2327</v>
      </c>
      <c r="C292" s="493" t="s">
        <v>2328</v>
      </c>
      <c r="D292" s="32" t="s">
        <v>2592</v>
      </c>
      <c r="E292" s="338" t="s">
        <v>2307</v>
      </c>
      <c r="F292" s="32" t="s">
        <v>2452</v>
      </c>
      <c r="G292" s="32" t="s">
        <v>2382</v>
      </c>
      <c r="H292" s="32" t="s">
        <v>1078</v>
      </c>
      <c r="I292" s="32" t="s">
        <v>621</v>
      </c>
      <c r="J292" s="418">
        <v>2022</v>
      </c>
      <c r="K292" s="32" t="s">
        <v>4</v>
      </c>
    </row>
    <row r="293" spans="1:11" ht="14.65" customHeight="1" x14ac:dyDescent="0.2">
      <c r="A293" s="32" t="s">
        <v>1289</v>
      </c>
      <c r="B293" s="32" t="s">
        <v>2327</v>
      </c>
      <c r="C293" s="493" t="s">
        <v>2328</v>
      </c>
      <c r="D293" s="32" t="s">
        <v>2592</v>
      </c>
      <c r="E293" s="338" t="s">
        <v>2307</v>
      </c>
      <c r="F293" s="32" t="s">
        <v>2452</v>
      </c>
      <c r="G293" s="32" t="s">
        <v>2383</v>
      </c>
      <c r="H293" s="32" t="s">
        <v>1079</v>
      </c>
      <c r="I293" s="32" t="s">
        <v>621</v>
      </c>
      <c r="J293" s="418">
        <v>2022</v>
      </c>
      <c r="K293" s="32" t="s">
        <v>4</v>
      </c>
    </row>
    <row r="294" spans="1:11" ht="14.65" customHeight="1" x14ac:dyDescent="0.2">
      <c r="A294" s="32" t="s">
        <v>1289</v>
      </c>
      <c r="B294" s="32" t="s">
        <v>2327</v>
      </c>
      <c r="C294" s="493" t="s">
        <v>2328</v>
      </c>
      <c r="D294" s="32" t="s">
        <v>2592</v>
      </c>
      <c r="E294" s="338" t="s">
        <v>2307</v>
      </c>
      <c r="F294" s="32" t="s">
        <v>2452</v>
      </c>
      <c r="G294" s="32" t="s">
        <v>2384</v>
      </c>
      <c r="H294" s="32" t="s">
        <v>1080</v>
      </c>
      <c r="I294" s="32" t="s">
        <v>621</v>
      </c>
      <c r="J294" s="418">
        <v>2022</v>
      </c>
      <c r="K294" s="32" t="s">
        <v>4</v>
      </c>
    </row>
    <row r="295" spans="1:11" ht="14.65" customHeight="1" x14ac:dyDescent="0.2">
      <c r="A295" s="32" t="s">
        <v>1289</v>
      </c>
      <c r="B295" s="32" t="s">
        <v>2327</v>
      </c>
      <c r="C295" s="493" t="s">
        <v>2328</v>
      </c>
      <c r="D295" s="32" t="s">
        <v>2592</v>
      </c>
      <c r="E295" s="338" t="s">
        <v>2307</v>
      </c>
      <c r="F295" s="32" t="s">
        <v>2452</v>
      </c>
      <c r="G295" s="32" t="s">
        <v>2385</v>
      </c>
      <c r="H295" s="32" t="s">
        <v>1081</v>
      </c>
      <c r="I295" s="32" t="s">
        <v>621</v>
      </c>
      <c r="J295" s="418">
        <v>2022</v>
      </c>
      <c r="K295" s="32" t="s">
        <v>4</v>
      </c>
    </row>
    <row r="296" spans="1:11" ht="14.65" customHeight="1" x14ac:dyDescent="0.2">
      <c r="A296" s="32" t="s">
        <v>1289</v>
      </c>
      <c r="B296" s="32" t="s">
        <v>2327</v>
      </c>
      <c r="C296" s="493" t="s">
        <v>2328</v>
      </c>
      <c r="D296" s="32" t="s">
        <v>2592</v>
      </c>
      <c r="E296" s="338" t="s">
        <v>2307</v>
      </c>
      <c r="F296" s="32" t="s">
        <v>2452</v>
      </c>
      <c r="G296" s="32" t="s">
        <v>2386</v>
      </c>
      <c r="H296" s="32" t="s">
        <v>1082</v>
      </c>
      <c r="I296" s="32" t="s">
        <v>621</v>
      </c>
      <c r="J296" s="418">
        <v>2022</v>
      </c>
      <c r="K296" s="32" t="s">
        <v>4</v>
      </c>
    </row>
    <row r="297" spans="1:11" ht="14.65" customHeight="1" x14ac:dyDescent="0.2">
      <c r="A297" s="32" t="s">
        <v>1289</v>
      </c>
      <c r="B297" s="32" t="s">
        <v>2327</v>
      </c>
      <c r="C297" s="493" t="s">
        <v>2328</v>
      </c>
      <c r="D297" s="32" t="s">
        <v>2592</v>
      </c>
      <c r="E297" s="338" t="s">
        <v>2307</v>
      </c>
      <c r="F297" s="32" t="s">
        <v>2452</v>
      </c>
      <c r="G297" s="32" t="s">
        <v>2387</v>
      </c>
      <c r="H297" s="32" t="s">
        <v>1083</v>
      </c>
      <c r="I297" s="32" t="s">
        <v>621</v>
      </c>
      <c r="J297" s="418">
        <v>2022</v>
      </c>
      <c r="K297" s="32" t="s">
        <v>4</v>
      </c>
    </row>
    <row r="298" spans="1:11" ht="14.65" customHeight="1" x14ac:dyDescent="0.2">
      <c r="A298" s="32" t="s">
        <v>1289</v>
      </c>
      <c r="B298" s="32" t="s">
        <v>2327</v>
      </c>
      <c r="C298" s="493" t="s">
        <v>2328</v>
      </c>
      <c r="D298" s="32" t="s">
        <v>2592</v>
      </c>
      <c r="E298" s="338" t="s">
        <v>2307</v>
      </c>
      <c r="F298" s="32" t="s">
        <v>2452</v>
      </c>
      <c r="G298" s="32" t="s">
        <v>2388</v>
      </c>
      <c r="H298" s="32" t="s">
        <v>1084</v>
      </c>
      <c r="I298" s="32" t="s">
        <v>621</v>
      </c>
      <c r="J298" s="418">
        <v>2022</v>
      </c>
      <c r="K298" s="32" t="s">
        <v>4</v>
      </c>
    </row>
    <row r="299" spans="1:11" ht="14.65" customHeight="1" x14ac:dyDescent="0.2">
      <c r="A299" s="32" t="s">
        <v>1289</v>
      </c>
      <c r="B299" s="32" t="s">
        <v>2327</v>
      </c>
      <c r="C299" s="493" t="s">
        <v>2328</v>
      </c>
      <c r="D299" s="32" t="s">
        <v>2592</v>
      </c>
      <c r="E299" s="338" t="s">
        <v>2307</v>
      </c>
      <c r="F299" s="32" t="s">
        <v>2452</v>
      </c>
      <c r="G299" s="32" t="s">
        <v>2389</v>
      </c>
      <c r="H299" s="32" t="s">
        <v>1085</v>
      </c>
      <c r="I299" s="32" t="s">
        <v>621</v>
      </c>
      <c r="J299" s="418">
        <v>2022</v>
      </c>
      <c r="K299" s="32" t="s">
        <v>4</v>
      </c>
    </row>
    <row r="300" spans="1:11" ht="14.65" customHeight="1" x14ac:dyDescent="0.2">
      <c r="A300" s="32" t="s">
        <v>1289</v>
      </c>
      <c r="B300" s="32" t="s">
        <v>2327</v>
      </c>
      <c r="C300" s="493" t="s">
        <v>2328</v>
      </c>
      <c r="D300" s="32" t="s">
        <v>2592</v>
      </c>
      <c r="E300" s="338" t="s">
        <v>2307</v>
      </c>
      <c r="F300" s="32" t="s">
        <v>2452</v>
      </c>
      <c r="G300" s="32" t="s">
        <v>2390</v>
      </c>
      <c r="H300" s="32" t="s">
        <v>1086</v>
      </c>
      <c r="I300" s="32" t="s">
        <v>621</v>
      </c>
      <c r="J300" s="418">
        <v>2022</v>
      </c>
      <c r="K300" s="32" t="s">
        <v>4</v>
      </c>
    </row>
    <row r="301" spans="1:11" ht="14.65" customHeight="1" x14ac:dyDescent="0.2">
      <c r="A301" s="32" t="s">
        <v>1289</v>
      </c>
      <c r="B301" s="32" t="s">
        <v>2327</v>
      </c>
      <c r="C301" s="493" t="s">
        <v>2328</v>
      </c>
      <c r="D301" s="32" t="s">
        <v>2592</v>
      </c>
      <c r="E301" s="338" t="s">
        <v>2307</v>
      </c>
      <c r="F301" s="32" t="s">
        <v>2452</v>
      </c>
      <c r="G301" s="32" t="s">
        <v>2391</v>
      </c>
      <c r="H301" s="32" t="s">
        <v>1087</v>
      </c>
      <c r="I301" s="32" t="s">
        <v>621</v>
      </c>
      <c r="J301" s="418">
        <v>2022</v>
      </c>
      <c r="K301" s="32" t="s">
        <v>4</v>
      </c>
    </row>
    <row r="302" spans="1:11" ht="14.65" customHeight="1" x14ac:dyDescent="0.2">
      <c r="A302" s="32" t="s">
        <v>1289</v>
      </c>
      <c r="B302" s="32" t="s">
        <v>2327</v>
      </c>
      <c r="C302" s="493" t="s">
        <v>2328</v>
      </c>
      <c r="D302" s="32" t="s">
        <v>2592</v>
      </c>
      <c r="E302" s="338" t="s">
        <v>2307</v>
      </c>
      <c r="F302" s="32" t="s">
        <v>2452</v>
      </c>
      <c r="G302" s="32" t="s">
        <v>2392</v>
      </c>
      <c r="H302" s="32" t="s">
        <v>1088</v>
      </c>
      <c r="I302" s="32" t="s">
        <v>621</v>
      </c>
      <c r="J302" s="418">
        <v>2022</v>
      </c>
      <c r="K302" s="32" t="s">
        <v>4</v>
      </c>
    </row>
    <row r="303" spans="1:11" ht="14.65" customHeight="1" x14ac:dyDescent="0.2">
      <c r="A303" s="32" t="s">
        <v>1289</v>
      </c>
      <c r="B303" s="32" t="s">
        <v>2327</v>
      </c>
      <c r="C303" s="493" t="s">
        <v>2328</v>
      </c>
      <c r="D303" s="32" t="s">
        <v>2592</v>
      </c>
      <c r="E303" s="338" t="s">
        <v>2307</v>
      </c>
      <c r="F303" s="32" t="s">
        <v>2452</v>
      </c>
      <c r="G303" s="32" t="s">
        <v>2393</v>
      </c>
      <c r="H303" s="32" t="s">
        <v>1089</v>
      </c>
      <c r="I303" s="32" t="s">
        <v>621</v>
      </c>
      <c r="J303" s="418">
        <v>2022</v>
      </c>
      <c r="K303" s="32" t="s">
        <v>4</v>
      </c>
    </row>
    <row r="304" spans="1:11" ht="14.65" customHeight="1" x14ac:dyDescent="0.2">
      <c r="A304" s="32" t="s">
        <v>1289</v>
      </c>
      <c r="B304" s="32" t="s">
        <v>2327</v>
      </c>
      <c r="C304" s="493" t="s">
        <v>2328</v>
      </c>
      <c r="D304" s="32" t="s">
        <v>2592</v>
      </c>
      <c r="E304" s="338" t="s">
        <v>2307</v>
      </c>
      <c r="F304" s="32" t="s">
        <v>2452</v>
      </c>
      <c r="G304" s="32" t="s">
        <v>2394</v>
      </c>
      <c r="H304" s="32" t="s">
        <v>1090</v>
      </c>
      <c r="I304" s="32" t="s">
        <v>621</v>
      </c>
      <c r="J304" s="418">
        <v>2022</v>
      </c>
      <c r="K304" s="32" t="s">
        <v>4</v>
      </c>
    </row>
    <row r="305" spans="1:11" ht="14.65" customHeight="1" x14ac:dyDescent="0.2">
      <c r="A305" s="32" t="s">
        <v>1289</v>
      </c>
      <c r="B305" s="32" t="s">
        <v>2327</v>
      </c>
      <c r="C305" s="493" t="s">
        <v>2328</v>
      </c>
      <c r="D305" s="32" t="s">
        <v>2592</v>
      </c>
      <c r="E305" s="338" t="s">
        <v>2307</v>
      </c>
      <c r="F305" s="32" t="s">
        <v>2452</v>
      </c>
      <c r="G305" s="32" t="s">
        <v>2395</v>
      </c>
      <c r="H305" s="32" t="s">
        <v>1091</v>
      </c>
      <c r="I305" s="32" t="s">
        <v>621</v>
      </c>
      <c r="J305" s="418">
        <v>2022</v>
      </c>
      <c r="K305" s="32" t="s">
        <v>4</v>
      </c>
    </row>
    <row r="306" spans="1:11" ht="14.65" customHeight="1" x14ac:dyDescent="0.2">
      <c r="A306" s="32" t="s">
        <v>1289</v>
      </c>
      <c r="B306" s="32" t="s">
        <v>2327</v>
      </c>
      <c r="C306" s="493" t="s">
        <v>2328</v>
      </c>
      <c r="D306" s="32" t="s">
        <v>2592</v>
      </c>
      <c r="E306" s="338" t="s">
        <v>2307</v>
      </c>
      <c r="F306" s="32" t="s">
        <v>2452</v>
      </c>
      <c r="G306" s="32" t="s">
        <v>2396</v>
      </c>
      <c r="H306" s="32" t="s">
        <v>1092</v>
      </c>
      <c r="I306" s="32" t="s">
        <v>621</v>
      </c>
      <c r="J306" s="418">
        <v>2022</v>
      </c>
      <c r="K306" s="32" t="s">
        <v>4</v>
      </c>
    </row>
    <row r="307" spans="1:11" ht="14.65" customHeight="1" x14ac:dyDescent="0.2">
      <c r="A307" s="32" t="s">
        <v>1289</v>
      </c>
      <c r="B307" s="32" t="s">
        <v>2327</v>
      </c>
      <c r="C307" s="493" t="s">
        <v>2328</v>
      </c>
      <c r="D307" s="32" t="s">
        <v>2592</v>
      </c>
      <c r="E307" s="338" t="s">
        <v>2307</v>
      </c>
      <c r="F307" s="32" t="s">
        <v>2452</v>
      </c>
      <c r="G307" s="32" t="s">
        <v>2397</v>
      </c>
      <c r="H307" s="32" t="s">
        <v>1093</v>
      </c>
      <c r="I307" s="32" t="s">
        <v>621</v>
      </c>
      <c r="J307" s="418">
        <v>2022</v>
      </c>
      <c r="K307" s="32" t="s">
        <v>4</v>
      </c>
    </row>
    <row r="308" spans="1:11" ht="14.65" customHeight="1" x14ac:dyDescent="0.2">
      <c r="A308" s="32" t="s">
        <v>1289</v>
      </c>
      <c r="B308" s="32" t="s">
        <v>2327</v>
      </c>
      <c r="C308" s="493" t="s">
        <v>2328</v>
      </c>
      <c r="D308" s="32" t="s">
        <v>2592</v>
      </c>
      <c r="E308" s="338" t="s">
        <v>2307</v>
      </c>
      <c r="F308" s="32" t="s">
        <v>2452</v>
      </c>
      <c r="G308" s="32" t="s">
        <v>2398</v>
      </c>
      <c r="H308" s="32" t="s">
        <v>1094</v>
      </c>
      <c r="I308" s="32" t="s">
        <v>621</v>
      </c>
      <c r="J308" s="418">
        <v>2022</v>
      </c>
      <c r="K308" s="32" t="s">
        <v>4</v>
      </c>
    </row>
    <row r="309" spans="1:11" ht="14.65" customHeight="1" x14ac:dyDescent="0.2">
      <c r="A309" s="32" t="s">
        <v>1289</v>
      </c>
      <c r="B309" s="32" t="s">
        <v>2327</v>
      </c>
      <c r="C309" s="493" t="s">
        <v>2328</v>
      </c>
      <c r="D309" s="32" t="s">
        <v>2592</v>
      </c>
      <c r="E309" s="338" t="s">
        <v>2307</v>
      </c>
      <c r="F309" s="32" t="s">
        <v>2452</v>
      </c>
      <c r="G309" s="32" t="s">
        <v>2399</v>
      </c>
      <c r="H309" s="32" t="s">
        <v>1095</v>
      </c>
      <c r="I309" s="32" t="s">
        <v>621</v>
      </c>
      <c r="J309" s="418">
        <v>2022</v>
      </c>
      <c r="K309" s="32" t="s">
        <v>4</v>
      </c>
    </row>
    <row r="310" spans="1:11" ht="14.65" customHeight="1" x14ac:dyDescent="0.2">
      <c r="A310" s="32" t="s">
        <v>1289</v>
      </c>
      <c r="B310" s="32" t="s">
        <v>2327</v>
      </c>
      <c r="C310" s="493" t="s">
        <v>2328</v>
      </c>
      <c r="D310" s="32" t="s">
        <v>2592</v>
      </c>
      <c r="E310" s="338" t="s">
        <v>2307</v>
      </c>
      <c r="F310" s="32" t="s">
        <v>2452</v>
      </c>
      <c r="G310" s="32" t="s">
        <v>2400</v>
      </c>
      <c r="H310" s="32" t="s">
        <v>1096</v>
      </c>
      <c r="I310" s="32" t="s">
        <v>621</v>
      </c>
      <c r="J310" s="418">
        <v>2022</v>
      </c>
      <c r="K310" s="32" t="s">
        <v>4</v>
      </c>
    </row>
    <row r="311" spans="1:11" ht="14.65" customHeight="1" x14ac:dyDescent="0.2">
      <c r="A311" s="32" t="s">
        <v>1289</v>
      </c>
      <c r="B311" s="32" t="s">
        <v>2327</v>
      </c>
      <c r="C311" s="493" t="s">
        <v>2328</v>
      </c>
      <c r="D311" s="32" t="s">
        <v>2592</v>
      </c>
      <c r="E311" s="338" t="s">
        <v>2307</v>
      </c>
      <c r="F311" s="32" t="s">
        <v>2452</v>
      </c>
      <c r="G311" s="32" t="s">
        <v>2401</v>
      </c>
      <c r="H311" s="32" t="s">
        <v>1097</v>
      </c>
      <c r="I311" s="32" t="s">
        <v>621</v>
      </c>
      <c r="J311" s="418">
        <v>2022</v>
      </c>
      <c r="K311" s="32" t="s">
        <v>4</v>
      </c>
    </row>
    <row r="312" spans="1:11" ht="14.65" customHeight="1" x14ac:dyDescent="0.2">
      <c r="A312" s="32" t="s">
        <v>1289</v>
      </c>
      <c r="B312" s="32" t="s">
        <v>2327</v>
      </c>
      <c r="C312" s="493" t="s">
        <v>2328</v>
      </c>
      <c r="D312" s="32" t="s">
        <v>2592</v>
      </c>
      <c r="E312" s="338" t="s">
        <v>2307</v>
      </c>
      <c r="F312" s="32" t="s">
        <v>2452</v>
      </c>
      <c r="G312" s="32" t="s">
        <v>2402</v>
      </c>
      <c r="H312" s="32" t="s">
        <v>1098</v>
      </c>
      <c r="I312" s="32" t="s">
        <v>621</v>
      </c>
      <c r="J312" s="418">
        <v>2022</v>
      </c>
      <c r="K312" s="32" t="s">
        <v>4</v>
      </c>
    </row>
    <row r="313" spans="1:11" ht="14.65" customHeight="1" x14ac:dyDescent="0.2">
      <c r="A313" s="32" t="s">
        <v>1289</v>
      </c>
      <c r="B313" s="32" t="s">
        <v>2327</v>
      </c>
      <c r="C313" s="493" t="s">
        <v>2328</v>
      </c>
      <c r="D313" s="32" t="s">
        <v>2592</v>
      </c>
      <c r="E313" s="338" t="s">
        <v>2307</v>
      </c>
      <c r="F313" s="32" t="s">
        <v>2452</v>
      </c>
      <c r="G313" s="32" t="s">
        <v>2403</v>
      </c>
      <c r="H313" s="32" t="s">
        <v>1099</v>
      </c>
      <c r="I313" s="32" t="s">
        <v>621</v>
      </c>
      <c r="J313" s="418">
        <v>2022</v>
      </c>
      <c r="K313" s="32" t="s">
        <v>4</v>
      </c>
    </row>
    <row r="314" spans="1:11" ht="14.65" customHeight="1" x14ac:dyDescent="0.2">
      <c r="A314" s="32" t="s">
        <v>1289</v>
      </c>
      <c r="B314" s="32" t="s">
        <v>2327</v>
      </c>
      <c r="C314" s="493" t="s">
        <v>2328</v>
      </c>
      <c r="D314" s="32" t="s">
        <v>2592</v>
      </c>
      <c r="E314" s="338" t="s">
        <v>2307</v>
      </c>
      <c r="F314" s="32" t="s">
        <v>2452</v>
      </c>
      <c r="G314" s="32" t="s">
        <v>2404</v>
      </c>
      <c r="H314" s="32" t="s">
        <v>1100</v>
      </c>
      <c r="I314" s="32" t="s">
        <v>621</v>
      </c>
      <c r="J314" s="418">
        <v>2022</v>
      </c>
      <c r="K314" s="32" t="s">
        <v>4</v>
      </c>
    </row>
    <row r="315" spans="1:11" ht="14.65" customHeight="1" x14ac:dyDescent="0.2">
      <c r="A315" s="32" t="s">
        <v>1289</v>
      </c>
      <c r="B315" s="32" t="s">
        <v>2327</v>
      </c>
      <c r="C315" s="493" t="s">
        <v>2328</v>
      </c>
      <c r="D315" s="32" t="s">
        <v>2592</v>
      </c>
      <c r="E315" s="338" t="s">
        <v>2307</v>
      </c>
      <c r="F315" s="32" t="s">
        <v>2452</v>
      </c>
      <c r="G315" s="32" t="s">
        <v>2405</v>
      </c>
      <c r="H315" s="32" t="s">
        <v>1101</v>
      </c>
      <c r="I315" s="32" t="s">
        <v>621</v>
      </c>
      <c r="J315" s="418">
        <v>2022</v>
      </c>
      <c r="K315" s="32" t="s">
        <v>4</v>
      </c>
    </row>
    <row r="316" spans="1:11" ht="14.65" customHeight="1" x14ac:dyDescent="0.2">
      <c r="A316" s="32" t="s">
        <v>1289</v>
      </c>
      <c r="B316" s="32" t="s">
        <v>2327</v>
      </c>
      <c r="C316" s="493" t="s">
        <v>2328</v>
      </c>
      <c r="D316" s="32" t="s">
        <v>2592</v>
      </c>
      <c r="E316" s="338" t="s">
        <v>2307</v>
      </c>
      <c r="F316" s="32" t="s">
        <v>2452</v>
      </c>
      <c r="G316" s="32" t="s">
        <v>2406</v>
      </c>
      <c r="H316" s="32" t="s">
        <v>1102</v>
      </c>
      <c r="I316" s="32" t="s">
        <v>621</v>
      </c>
      <c r="J316" s="418">
        <v>2022</v>
      </c>
      <c r="K316" s="32" t="s">
        <v>4</v>
      </c>
    </row>
    <row r="317" spans="1:11" ht="14.65" customHeight="1" x14ac:dyDescent="0.2">
      <c r="A317" s="32" t="s">
        <v>1289</v>
      </c>
      <c r="B317" s="32" t="s">
        <v>2327</v>
      </c>
      <c r="C317" s="493" t="s">
        <v>2328</v>
      </c>
      <c r="D317" s="32" t="s">
        <v>2592</v>
      </c>
      <c r="E317" s="338" t="s">
        <v>2307</v>
      </c>
      <c r="F317" s="32" t="s">
        <v>2452</v>
      </c>
      <c r="G317" s="32" t="s">
        <v>2407</v>
      </c>
      <c r="H317" s="32" t="s">
        <v>1103</v>
      </c>
      <c r="I317" s="32" t="s">
        <v>621</v>
      </c>
      <c r="J317" s="418">
        <v>2022</v>
      </c>
      <c r="K317" s="32" t="s">
        <v>4</v>
      </c>
    </row>
    <row r="318" spans="1:11" ht="14.65" customHeight="1" x14ac:dyDescent="0.2">
      <c r="A318" s="32" t="s">
        <v>1289</v>
      </c>
      <c r="B318" s="32" t="s">
        <v>2327</v>
      </c>
      <c r="C318" s="493" t="s">
        <v>2328</v>
      </c>
      <c r="D318" s="32" t="s">
        <v>2592</v>
      </c>
      <c r="E318" s="338" t="s">
        <v>2307</v>
      </c>
      <c r="F318" s="32" t="s">
        <v>2452</v>
      </c>
      <c r="G318" s="32" t="s">
        <v>2408</v>
      </c>
      <c r="H318" s="32" t="s">
        <v>1104</v>
      </c>
      <c r="I318" s="32" t="s">
        <v>621</v>
      </c>
      <c r="J318" s="418">
        <v>2022</v>
      </c>
      <c r="K318" s="32" t="s">
        <v>4</v>
      </c>
    </row>
    <row r="319" spans="1:11" ht="14.65" customHeight="1" x14ac:dyDescent="0.2">
      <c r="A319" s="32" t="s">
        <v>1289</v>
      </c>
      <c r="B319" s="32" t="s">
        <v>2327</v>
      </c>
      <c r="C319" s="493" t="s">
        <v>2328</v>
      </c>
      <c r="D319" s="32" t="s">
        <v>2592</v>
      </c>
      <c r="E319" s="338" t="s">
        <v>2307</v>
      </c>
      <c r="F319" s="32" t="s">
        <v>2452</v>
      </c>
      <c r="G319" s="32" t="s">
        <v>2409</v>
      </c>
      <c r="H319" s="32" t="s">
        <v>1105</v>
      </c>
      <c r="I319" s="32" t="s">
        <v>621</v>
      </c>
      <c r="J319" s="418">
        <v>2022</v>
      </c>
      <c r="K319" s="32" t="s">
        <v>4</v>
      </c>
    </row>
    <row r="320" spans="1:11" ht="14.65" customHeight="1" x14ac:dyDescent="0.2">
      <c r="A320" s="32" t="s">
        <v>1289</v>
      </c>
      <c r="B320" s="32" t="s">
        <v>2327</v>
      </c>
      <c r="C320" s="493" t="s">
        <v>2328</v>
      </c>
      <c r="D320" s="32" t="s">
        <v>2592</v>
      </c>
      <c r="E320" s="338" t="s">
        <v>2307</v>
      </c>
      <c r="F320" s="32" t="s">
        <v>2452</v>
      </c>
      <c r="G320" s="32" t="s">
        <v>2410</v>
      </c>
      <c r="H320" s="32" t="s">
        <v>1106</v>
      </c>
      <c r="I320" s="32" t="s">
        <v>621</v>
      </c>
      <c r="J320" s="418">
        <v>2022</v>
      </c>
      <c r="K320" s="32" t="s">
        <v>4</v>
      </c>
    </row>
    <row r="321" spans="1:11" ht="14.65" customHeight="1" x14ac:dyDescent="0.2">
      <c r="A321" s="32" t="s">
        <v>1289</v>
      </c>
      <c r="B321" s="32" t="s">
        <v>2327</v>
      </c>
      <c r="C321" s="493" t="s">
        <v>2328</v>
      </c>
      <c r="D321" s="32" t="s">
        <v>2592</v>
      </c>
      <c r="E321" s="338" t="s">
        <v>2307</v>
      </c>
      <c r="F321" s="32" t="s">
        <v>2452</v>
      </c>
      <c r="G321" s="32" t="s">
        <v>2411</v>
      </c>
      <c r="H321" s="32" t="s">
        <v>1107</v>
      </c>
      <c r="I321" s="32" t="s">
        <v>621</v>
      </c>
      <c r="J321" s="418">
        <v>2022</v>
      </c>
      <c r="K321" s="32" t="s">
        <v>4</v>
      </c>
    </row>
    <row r="322" spans="1:11" ht="14.65" customHeight="1" x14ac:dyDescent="0.2">
      <c r="A322" s="32" t="s">
        <v>1289</v>
      </c>
      <c r="B322" s="32" t="s">
        <v>2327</v>
      </c>
      <c r="C322" s="493" t="s">
        <v>2328</v>
      </c>
      <c r="D322" s="32" t="s">
        <v>2592</v>
      </c>
      <c r="E322" s="338" t="s">
        <v>2307</v>
      </c>
      <c r="F322" s="32" t="s">
        <v>2452</v>
      </c>
      <c r="G322" s="32" t="s">
        <v>2412</v>
      </c>
      <c r="H322" s="32" t="s">
        <v>1108</v>
      </c>
      <c r="I322" s="32" t="s">
        <v>621</v>
      </c>
      <c r="J322" s="418">
        <v>2022</v>
      </c>
      <c r="K322" s="32" t="s">
        <v>4</v>
      </c>
    </row>
    <row r="323" spans="1:11" ht="14.65" customHeight="1" x14ac:dyDescent="0.2">
      <c r="A323" s="32" t="s">
        <v>1289</v>
      </c>
      <c r="B323" s="32" t="s">
        <v>2327</v>
      </c>
      <c r="C323" s="493" t="s">
        <v>2328</v>
      </c>
      <c r="D323" s="32" t="s">
        <v>2592</v>
      </c>
      <c r="E323" s="338" t="s">
        <v>2307</v>
      </c>
      <c r="F323" s="32" t="s">
        <v>2452</v>
      </c>
      <c r="G323" s="32" t="s">
        <v>2413</v>
      </c>
      <c r="H323" s="32" t="s">
        <v>1109</v>
      </c>
      <c r="I323" s="32" t="s">
        <v>621</v>
      </c>
      <c r="J323" s="418">
        <v>2022</v>
      </c>
      <c r="K323" s="32" t="s">
        <v>4</v>
      </c>
    </row>
    <row r="324" spans="1:11" ht="14.65" customHeight="1" x14ac:dyDescent="0.2">
      <c r="A324" s="32" t="s">
        <v>1289</v>
      </c>
      <c r="B324" s="32" t="s">
        <v>2327</v>
      </c>
      <c r="C324" s="493" t="s">
        <v>2328</v>
      </c>
      <c r="D324" s="32" t="s">
        <v>2592</v>
      </c>
      <c r="E324" s="338" t="s">
        <v>2307</v>
      </c>
      <c r="F324" s="32" t="s">
        <v>2452</v>
      </c>
      <c r="G324" s="32" t="s">
        <v>2414</v>
      </c>
      <c r="H324" s="32" t="s">
        <v>1110</v>
      </c>
      <c r="I324" s="32" t="s">
        <v>621</v>
      </c>
      <c r="J324" s="418">
        <v>2022</v>
      </c>
      <c r="K324" s="32" t="s">
        <v>4</v>
      </c>
    </row>
    <row r="325" spans="1:11" ht="14.65" customHeight="1" x14ac:dyDescent="0.2">
      <c r="A325" s="32" t="s">
        <v>1289</v>
      </c>
      <c r="B325" s="32" t="s">
        <v>2327</v>
      </c>
      <c r="C325" s="493" t="s">
        <v>2328</v>
      </c>
      <c r="D325" s="32" t="s">
        <v>2592</v>
      </c>
      <c r="E325" s="338" t="s">
        <v>2307</v>
      </c>
      <c r="F325" s="32" t="s">
        <v>2452</v>
      </c>
      <c r="G325" s="32" t="s">
        <v>2415</v>
      </c>
      <c r="H325" s="32" t="s">
        <v>1111</v>
      </c>
      <c r="I325" s="32" t="s">
        <v>621</v>
      </c>
      <c r="J325" s="418">
        <v>2022</v>
      </c>
      <c r="K325" s="32" t="s">
        <v>4</v>
      </c>
    </row>
    <row r="326" spans="1:11" ht="14.65" customHeight="1" x14ac:dyDescent="0.2">
      <c r="A326" s="32" t="s">
        <v>1289</v>
      </c>
      <c r="B326" s="32" t="s">
        <v>2327</v>
      </c>
      <c r="C326" s="493" t="s">
        <v>2328</v>
      </c>
      <c r="D326" s="32" t="s">
        <v>2592</v>
      </c>
      <c r="E326" s="338" t="s">
        <v>2307</v>
      </c>
      <c r="F326" s="32" t="s">
        <v>2452</v>
      </c>
      <c r="G326" s="32" t="s">
        <v>2416</v>
      </c>
      <c r="H326" s="32" t="s">
        <v>1112</v>
      </c>
      <c r="I326" s="32" t="s">
        <v>621</v>
      </c>
      <c r="J326" s="418">
        <v>2022</v>
      </c>
      <c r="K326" s="32" t="s">
        <v>4</v>
      </c>
    </row>
    <row r="327" spans="1:11" ht="14.65" customHeight="1" x14ac:dyDescent="0.2">
      <c r="A327" s="32" t="s">
        <v>1289</v>
      </c>
      <c r="B327" s="32" t="s">
        <v>2327</v>
      </c>
      <c r="C327" s="493" t="s">
        <v>2328</v>
      </c>
      <c r="D327" s="32" t="s">
        <v>2592</v>
      </c>
      <c r="E327" s="338" t="s">
        <v>2307</v>
      </c>
      <c r="F327" s="32" t="s">
        <v>2452</v>
      </c>
      <c r="G327" s="32" t="s">
        <v>2417</v>
      </c>
      <c r="H327" s="32" t="s">
        <v>1113</v>
      </c>
      <c r="I327" s="32" t="s">
        <v>621</v>
      </c>
      <c r="J327" s="418">
        <v>2022</v>
      </c>
      <c r="K327" s="32" t="s">
        <v>4</v>
      </c>
    </row>
    <row r="328" spans="1:11" ht="14.65" customHeight="1" x14ac:dyDescent="0.2">
      <c r="A328" s="32" t="s">
        <v>1289</v>
      </c>
      <c r="B328" s="32" t="s">
        <v>2327</v>
      </c>
      <c r="C328" s="493" t="s">
        <v>2328</v>
      </c>
      <c r="D328" s="32" t="s">
        <v>2592</v>
      </c>
      <c r="E328" s="338" t="s">
        <v>2307</v>
      </c>
      <c r="F328" s="32" t="s">
        <v>2452</v>
      </c>
      <c r="G328" s="32" t="s">
        <v>2418</v>
      </c>
      <c r="H328" s="32" t="s">
        <v>1114</v>
      </c>
      <c r="I328" s="32" t="s">
        <v>621</v>
      </c>
      <c r="J328" s="418">
        <v>2022</v>
      </c>
      <c r="K328" s="32" t="s">
        <v>4</v>
      </c>
    </row>
    <row r="329" spans="1:11" ht="14.65" customHeight="1" x14ac:dyDescent="0.2">
      <c r="A329" s="32" t="s">
        <v>1289</v>
      </c>
      <c r="B329" s="32" t="s">
        <v>2327</v>
      </c>
      <c r="C329" s="493" t="s">
        <v>2328</v>
      </c>
      <c r="D329" s="32" t="s">
        <v>2592</v>
      </c>
      <c r="E329" s="338" t="s">
        <v>2307</v>
      </c>
      <c r="F329" s="32" t="s">
        <v>2452</v>
      </c>
      <c r="G329" s="32" t="s">
        <v>2419</v>
      </c>
      <c r="H329" s="32" t="s">
        <v>1115</v>
      </c>
      <c r="I329" s="32" t="s">
        <v>621</v>
      </c>
      <c r="J329" s="418">
        <v>2022</v>
      </c>
      <c r="K329" s="32" t="s">
        <v>4</v>
      </c>
    </row>
    <row r="330" spans="1:11" ht="14.65" customHeight="1" x14ac:dyDescent="0.2">
      <c r="A330" s="32" t="s">
        <v>1289</v>
      </c>
      <c r="B330" s="32" t="s">
        <v>2327</v>
      </c>
      <c r="C330" s="493" t="s">
        <v>2328</v>
      </c>
      <c r="D330" s="32" t="s">
        <v>2592</v>
      </c>
      <c r="E330" s="338" t="s">
        <v>2307</v>
      </c>
      <c r="F330" s="32" t="s">
        <v>2452</v>
      </c>
      <c r="G330" s="32" t="s">
        <v>2420</v>
      </c>
      <c r="H330" s="32" t="s">
        <v>1116</v>
      </c>
      <c r="I330" s="32" t="s">
        <v>621</v>
      </c>
      <c r="J330" s="418">
        <v>2022</v>
      </c>
      <c r="K330" s="32" t="s">
        <v>4</v>
      </c>
    </row>
    <row r="331" spans="1:11" ht="14.65" customHeight="1" x14ac:dyDescent="0.2">
      <c r="A331" s="32" t="s">
        <v>1289</v>
      </c>
      <c r="B331" s="32" t="s">
        <v>2327</v>
      </c>
      <c r="C331" s="493" t="s">
        <v>2328</v>
      </c>
      <c r="D331" s="32" t="s">
        <v>2592</v>
      </c>
      <c r="E331" s="338" t="s">
        <v>2307</v>
      </c>
      <c r="F331" s="32" t="s">
        <v>2452</v>
      </c>
      <c r="G331" s="32" t="s">
        <v>2421</v>
      </c>
      <c r="H331" s="32" t="s">
        <v>1117</v>
      </c>
      <c r="I331" s="32" t="s">
        <v>621</v>
      </c>
      <c r="J331" s="418">
        <v>2022</v>
      </c>
      <c r="K331" s="32" t="s">
        <v>4</v>
      </c>
    </row>
    <row r="332" spans="1:11" ht="14.65" customHeight="1" x14ac:dyDescent="0.2">
      <c r="A332" s="32" t="s">
        <v>1289</v>
      </c>
      <c r="B332" s="32" t="s">
        <v>2327</v>
      </c>
      <c r="C332" s="493" t="s">
        <v>2328</v>
      </c>
      <c r="D332" s="32" t="s">
        <v>2592</v>
      </c>
      <c r="E332" s="338" t="s">
        <v>2307</v>
      </c>
      <c r="F332" s="32" t="s">
        <v>2452</v>
      </c>
      <c r="G332" s="32" t="s">
        <v>2422</v>
      </c>
      <c r="H332" s="32" t="s">
        <v>1118</v>
      </c>
      <c r="I332" s="32" t="s">
        <v>621</v>
      </c>
      <c r="J332" s="418">
        <v>2022</v>
      </c>
      <c r="K332" s="32" t="s">
        <v>4</v>
      </c>
    </row>
    <row r="333" spans="1:11" ht="14.65" customHeight="1" x14ac:dyDescent="0.2">
      <c r="A333" s="32" t="s">
        <v>1289</v>
      </c>
      <c r="B333" s="32" t="s">
        <v>2327</v>
      </c>
      <c r="C333" s="493" t="s">
        <v>2328</v>
      </c>
      <c r="D333" s="32" t="s">
        <v>2592</v>
      </c>
      <c r="E333" s="338" t="s">
        <v>2307</v>
      </c>
      <c r="F333" s="32" t="s">
        <v>2452</v>
      </c>
      <c r="G333" s="32" t="s">
        <v>2423</v>
      </c>
      <c r="H333" s="32" t="s">
        <v>1119</v>
      </c>
      <c r="I333" s="32" t="s">
        <v>621</v>
      </c>
      <c r="J333" s="418">
        <v>2022</v>
      </c>
      <c r="K333" s="32" t="s">
        <v>4</v>
      </c>
    </row>
    <row r="334" spans="1:11" ht="14.65" customHeight="1" x14ac:dyDescent="0.2">
      <c r="A334" s="32" t="s">
        <v>1289</v>
      </c>
      <c r="B334" s="32" t="s">
        <v>2327</v>
      </c>
      <c r="C334" s="493" t="s">
        <v>2328</v>
      </c>
      <c r="D334" s="32" t="s">
        <v>2592</v>
      </c>
      <c r="E334" s="338" t="s">
        <v>2307</v>
      </c>
      <c r="F334" s="32" t="s">
        <v>2452</v>
      </c>
      <c r="G334" s="32" t="s">
        <v>2424</v>
      </c>
      <c r="H334" s="32" t="s">
        <v>1120</v>
      </c>
      <c r="I334" s="32" t="s">
        <v>621</v>
      </c>
      <c r="J334" s="418">
        <v>2022</v>
      </c>
      <c r="K334" s="32" t="s">
        <v>4</v>
      </c>
    </row>
    <row r="335" spans="1:11" ht="14.65" customHeight="1" x14ac:dyDescent="0.2">
      <c r="A335" s="32" t="s">
        <v>1289</v>
      </c>
      <c r="B335" s="32" t="s">
        <v>2327</v>
      </c>
      <c r="C335" s="493" t="s">
        <v>2328</v>
      </c>
      <c r="D335" s="32" t="s">
        <v>2592</v>
      </c>
      <c r="E335" s="338" t="s">
        <v>2307</v>
      </c>
      <c r="F335" s="32" t="s">
        <v>2452</v>
      </c>
      <c r="G335" s="32" t="s">
        <v>2425</v>
      </c>
      <c r="H335" s="32" t="s">
        <v>1121</v>
      </c>
      <c r="I335" s="32" t="s">
        <v>621</v>
      </c>
      <c r="J335" s="418">
        <v>2022</v>
      </c>
      <c r="K335" s="32" t="s">
        <v>4</v>
      </c>
    </row>
    <row r="336" spans="1:11" ht="14.65" customHeight="1" x14ac:dyDescent="0.2">
      <c r="A336" s="32" t="s">
        <v>1289</v>
      </c>
      <c r="B336" s="32" t="s">
        <v>2327</v>
      </c>
      <c r="C336" s="493" t="s">
        <v>2328</v>
      </c>
      <c r="D336" s="32" t="s">
        <v>2592</v>
      </c>
      <c r="E336" s="338" t="s">
        <v>2307</v>
      </c>
      <c r="F336" s="32" t="s">
        <v>2452</v>
      </c>
      <c r="G336" s="32" t="s">
        <v>2426</v>
      </c>
      <c r="H336" s="32" t="s">
        <v>1122</v>
      </c>
      <c r="I336" s="32" t="s">
        <v>621</v>
      </c>
      <c r="J336" s="418">
        <v>2022</v>
      </c>
      <c r="K336" s="32" t="s">
        <v>4</v>
      </c>
    </row>
    <row r="337" spans="1:11" ht="14.65" customHeight="1" x14ac:dyDescent="0.2">
      <c r="A337" s="32" t="s">
        <v>1289</v>
      </c>
      <c r="B337" s="32" t="s">
        <v>2327</v>
      </c>
      <c r="C337" s="493" t="s">
        <v>2328</v>
      </c>
      <c r="D337" s="32" t="s">
        <v>2592</v>
      </c>
      <c r="E337" s="338" t="s">
        <v>2307</v>
      </c>
      <c r="F337" s="32" t="s">
        <v>2452</v>
      </c>
      <c r="G337" s="32" t="s">
        <v>2427</v>
      </c>
      <c r="H337" s="32" t="s">
        <v>1123</v>
      </c>
      <c r="I337" s="32" t="s">
        <v>621</v>
      </c>
      <c r="J337" s="418">
        <v>2022</v>
      </c>
      <c r="K337" s="32" t="s">
        <v>4</v>
      </c>
    </row>
    <row r="338" spans="1:11" ht="14.65" customHeight="1" x14ac:dyDescent="0.2">
      <c r="A338" s="32" t="s">
        <v>1289</v>
      </c>
      <c r="B338" s="32" t="s">
        <v>2327</v>
      </c>
      <c r="C338" s="493" t="s">
        <v>2328</v>
      </c>
      <c r="D338" s="32" t="s">
        <v>2592</v>
      </c>
      <c r="E338" s="338" t="s">
        <v>2307</v>
      </c>
      <c r="F338" s="32" t="s">
        <v>2452</v>
      </c>
      <c r="G338" s="32" t="s">
        <v>2428</v>
      </c>
      <c r="H338" s="32" t="s">
        <v>1124</v>
      </c>
      <c r="I338" s="32" t="s">
        <v>621</v>
      </c>
      <c r="J338" s="418">
        <v>2022</v>
      </c>
      <c r="K338" s="32" t="s">
        <v>4</v>
      </c>
    </row>
    <row r="339" spans="1:11" ht="14.65" customHeight="1" x14ac:dyDescent="0.2">
      <c r="A339" s="32" t="s">
        <v>1289</v>
      </c>
      <c r="B339" s="32" t="s">
        <v>2327</v>
      </c>
      <c r="C339" s="493" t="s">
        <v>2328</v>
      </c>
      <c r="D339" s="32" t="s">
        <v>2592</v>
      </c>
      <c r="E339" s="338" t="s">
        <v>2307</v>
      </c>
      <c r="F339" s="32" t="s">
        <v>2452</v>
      </c>
      <c r="G339" s="32" t="s">
        <v>2429</v>
      </c>
      <c r="H339" s="32" t="s">
        <v>1125</v>
      </c>
      <c r="I339" s="32" t="s">
        <v>621</v>
      </c>
      <c r="J339" s="418">
        <v>2022</v>
      </c>
      <c r="K339" s="32" t="s">
        <v>4</v>
      </c>
    </row>
    <row r="340" spans="1:11" ht="14.65" customHeight="1" x14ac:dyDescent="0.2">
      <c r="A340" s="32" t="s">
        <v>1289</v>
      </c>
      <c r="B340" s="32" t="s">
        <v>2327</v>
      </c>
      <c r="C340" s="493" t="s">
        <v>2328</v>
      </c>
      <c r="D340" s="32" t="s">
        <v>2592</v>
      </c>
      <c r="E340" s="338" t="s">
        <v>2307</v>
      </c>
      <c r="F340" s="32" t="s">
        <v>2452</v>
      </c>
      <c r="G340" s="32" t="s">
        <v>2430</v>
      </c>
      <c r="H340" s="32" t="s">
        <v>1126</v>
      </c>
      <c r="I340" s="32" t="s">
        <v>621</v>
      </c>
      <c r="J340" s="418">
        <v>2022</v>
      </c>
      <c r="K340" s="32" t="s">
        <v>4</v>
      </c>
    </row>
    <row r="341" spans="1:11" ht="14.65" customHeight="1" x14ac:dyDescent="0.2">
      <c r="A341" s="32" t="s">
        <v>1289</v>
      </c>
      <c r="B341" s="32" t="s">
        <v>2327</v>
      </c>
      <c r="C341" s="493" t="s">
        <v>2328</v>
      </c>
      <c r="D341" s="32" t="s">
        <v>2592</v>
      </c>
      <c r="E341" s="338" t="s">
        <v>2307</v>
      </c>
      <c r="F341" s="32" t="s">
        <v>2452</v>
      </c>
      <c r="G341" s="32" t="s">
        <v>2431</v>
      </c>
      <c r="H341" s="32" t="s">
        <v>1127</v>
      </c>
      <c r="I341" s="32" t="s">
        <v>621</v>
      </c>
      <c r="J341" s="418">
        <v>2022</v>
      </c>
      <c r="K341" s="32" t="s">
        <v>4</v>
      </c>
    </row>
    <row r="342" spans="1:11" ht="14.65" customHeight="1" x14ac:dyDescent="0.2">
      <c r="A342" s="32" t="s">
        <v>1289</v>
      </c>
      <c r="B342" s="32" t="s">
        <v>2327</v>
      </c>
      <c r="C342" s="493" t="s">
        <v>2328</v>
      </c>
      <c r="D342" s="32" t="s">
        <v>2592</v>
      </c>
      <c r="E342" s="338" t="s">
        <v>2307</v>
      </c>
      <c r="F342" s="32" t="s">
        <v>2452</v>
      </c>
      <c r="G342" s="32" t="s">
        <v>2432</v>
      </c>
      <c r="H342" s="32" t="s">
        <v>1128</v>
      </c>
      <c r="I342" s="32" t="s">
        <v>621</v>
      </c>
      <c r="J342" s="418">
        <v>2022</v>
      </c>
      <c r="K342" s="32" t="s">
        <v>4</v>
      </c>
    </row>
    <row r="343" spans="1:11" ht="14.65" customHeight="1" x14ac:dyDescent="0.2">
      <c r="A343" s="32" t="s">
        <v>1289</v>
      </c>
      <c r="B343" s="32" t="s">
        <v>2327</v>
      </c>
      <c r="C343" s="493" t="s">
        <v>2328</v>
      </c>
      <c r="D343" s="32" t="s">
        <v>2592</v>
      </c>
      <c r="E343" s="338" t="s">
        <v>2307</v>
      </c>
      <c r="F343" s="32" t="s">
        <v>2452</v>
      </c>
      <c r="G343" s="32" t="s">
        <v>2433</v>
      </c>
      <c r="H343" s="32" t="s">
        <v>1129</v>
      </c>
      <c r="I343" s="32" t="s">
        <v>621</v>
      </c>
      <c r="J343" s="418">
        <v>2022</v>
      </c>
      <c r="K343" s="32" t="s">
        <v>4</v>
      </c>
    </row>
    <row r="344" spans="1:11" ht="14.65" customHeight="1" x14ac:dyDescent="0.2">
      <c r="A344" s="32" t="s">
        <v>1289</v>
      </c>
      <c r="B344" s="32" t="s">
        <v>2327</v>
      </c>
      <c r="C344" s="493" t="s">
        <v>2328</v>
      </c>
      <c r="D344" s="32" t="s">
        <v>2592</v>
      </c>
      <c r="E344" s="338" t="s">
        <v>2307</v>
      </c>
      <c r="F344" s="32" t="s">
        <v>2452</v>
      </c>
      <c r="G344" s="32" t="s">
        <v>2434</v>
      </c>
      <c r="H344" s="32" t="s">
        <v>1130</v>
      </c>
      <c r="I344" s="32" t="s">
        <v>621</v>
      </c>
      <c r="J344" s="418">
        <v>2022</v>
      </c>
      <c r="K344" s="32" t="s">
        <v>4</v>
      </c>
    </row>
    <row r="345" spans="1:11" ht="14.65" customHeight="1" x14ac:dyDescent="0.2">
      <c r="A345" s="32" t="s">
        <v>1289</v>
      </c>
      <c r="B345" s="32" t="s">
        <v>2327</v>
      </c>
      <c r="C345" s="493" t="s">
        <v>2328</v>
      </c>
      <c r="D345" s="32" t="s">
        <v>2592</v>
      </c>
      <c r="E345" s="338" t="s">
        <v>2307</v>
      </c>
      <c r="F345" s="32" t="s">
        <v>2452</v>
      </c>
      <c r="G345" s="32" t="s">
        <v>2435</v>
      </c>
      <c r="H345" s="32" t="s">
        <v>1131</v>
      </c>
      <c r="I345" s="32" t="s">
        <v>621</v>
      </c>
      <c r="J345" s="418">
        <v>2022</v>
      </c>
      <c r="K345" s="32" t="s">
        <v>4</v>
      </c>
    </row>
    <row r="346" spans="1:11" ht="14.65" customHeight="1" x14ac:dyDescent="0.2">
      <c r="A346" s="32" t="s">
        <v>1289</v>
      </c>
      <c r="B346" s="32" t="s">
        <v>2327</v>
      </c>
      <c r="C346" s="493" t="s">
        <v>2328</v>
      </c>
      <c r="D346" s="32" t="s">
        <v>2592</v>
      </c>
      <c r="E346" s="338" t="s">
        <v>2307</v>
      </c>
      <c r="F346" s="32" t="s">
        <v>2452</v>
      </c>
      <c r="G346" s="32" t="s">
        <v>2436</v>
      </c>
      <c r="H346" s="32" t="s">
        <v>1132</v>
      </c>
      <c r="I346" s="32" t="s">
        <v>621</v>
      </c>
      <c r="J346" s="418">
        <v>2022</v>
      </c>
      <c r="K346" s="32" t="s">
        <v>4</v>
      </c>
    </row>
    <row r="347" spans="1:11" ht="14.65" customHeight="1" x14ac:dyDescent="0.2">
      <c r="A347" s="32" t="s">
        <v>1289</v>
      </c>
      <c r="B347" s="32" t="s">
        <v>2327</v>
      </c>
      <c r="C347" s="493" t="s">
        <v>2328</v>
      </c>
      <c r="D347" s="32" t="s">
        <v>2592</v>
      </c>
      <c r="E347" s="338" t="s">
        <v>2307</v>
      </c>
      <c r="F347" s="32" t="s">
        <v>2452</v>
      </c>
      <c r="G347" s="32" t="s">
        <v>2437</v>
      </c>
      <c r="H347" s="32" t="s">
        <v>137</v>
      </c>
      <c r="I347" s="32" t="s">
        <v>621</v>
      </c>
      <c r="J347" s="418">
        <v>2022</v>
      </c>
      <c r="K347" s="32" t="s">
        <v>4</v>
      </c>
    </row>
    <row r="348" spans="1:11" ht="14.65" customHeight="1" x14ac:dyDescent="0.2">
      <c r="A348" s="32" t="s">
        <v>1289</v>
      </c>
      <c r="B348" s="32" t="s">
        <v>2327</v>
      </c>
      <c r="C348" s="493" t="s">
        <v>2328</v>
      </c>
      <c r="D348" s="32" t="s">
        <v>2592</v>
      </c>
      <c r="E348" s="338" t="s">
        <v>2307</v>
      </c>
      <c r="F348" s="32" t="s">
        <v>2452</v>
      </c>
      <c r="G348" s="32" t="s">
        <v>2438</v>
      </c>
      <c r="H348" s="32" t="s">
        <v>1133</v>
      </c>
      <c r="I348" s="32" t="s">
        <v>621</v>
      </c>
      <c r="J348" s="418">
        <v>2022</v>
      </c>
      <c r="K348" s="32" t="s">
        <v>4</v>
      </c>
    </row>
    <row r="349" spans="1:11" ht="14.65" customHeight="1" x14ac:dyDescent="0.2">
      <c r="A349" s="32" t="s">
        <v>1289</v>
      </c>
      <c r="B349" s="32" t="s">
        <v>2327</v>
      </c>
      <c r="C349" s="493" t="s">
        <v>2328</v>
      </c>
      <c r="D349" s="32" t="s">
        <v>2592</v>
      </c>
      <c r="E349" s="338" t="s">
        <v>2307</v>
      </c>
      <c r="F349" s="32" t="s">
        <v>2452</v>
      </c>
      <c r="G349" s="32" t="s">
        <v>2439</v>
      </c>
      <c r="H349" s="32" t="s">
        <v>1134</v>
      </c>
      <c r="I349" s="32" t="s">
        <v>621</v>
      </c>
      <c r="J349" s="418">
        <v>2022</v>
      </c>
      <c r="K349" s="32" t="s">
        <v>4</v>
      </c>
    </row>
    <row r="350" spans="1:11" ht="14.65" customHeight="1" x14ac:dyDescent="0.2">
      <c r="A350" s="32" t="s">
        <v>1289</v>
      </c>
      <c r="B350" s="32" t="s">
        <v>2327</v>
      </c>
      <c r="C350" s="493" t="s">
        <v>2328</v>
      </c>
      <c r="D350" s="32" t="s">
        <v>2592</v>
      </c>
      <c r="E350" s="338" t="s">
        <v>2307</v>
      </c>
      <c r="F350" s="32" t="s">
        <v>2452</v>
      </c>
      <c r="G350" s="32" t="s">
        <v>2440</v>
      </c>
      <c r="H350" s="32" t="s">
        <v>1135</v>
      </c>
      <c r="I350" s="32" t="s">
        <v>621</v>
      </c>
      <c r="J350" s="418">
        <v>2022</v>
      </c>
      <c r="K350" s="32" t="s">
        <v>4</v>
      </c>
    </row>
    <row r="351" spans="1:11" ht="14.65" customHeight="1" x14ac:dyDescent="0.2">
      <c r="A351" s="32" t="s">
        <v>1289</v>
      </c>
      <c r="B351" s="32" t="s">
        <v>2327</v>
      </c>
      <c r="C351" s="493" t="s">
        <v>2328</v>
      </c>
      <c r="D351" s="32" t="s">
        <v>2592</v>
      </c>
      <c r="E351" s="338" t="s">
        <v>2307</v>
      </c>
      <c r="F351" s="32" t="s">
        <v>2452</v>
      </c>
      <c r="G351" s="32" t="s">
        <v>2441</v>
      </c>
      <c r="H351" s="32" t="s">
        <v>1136</v>
      </c>
      <c r="I351" s="32" t="s">
        <v>621</v>
      </c>
      <c r="J351" s="418">
        <v>2022</v>
      </c>
      <c r="K351" s="32" t="s">
        <v>4</v>
      </c>
    </row>
    <row r="352" spans="1:11" ht="14.65" customHeight="1" x14ac:dyDescent="0.2">
      <c r="A352" s="32" t="s">
        <v>1289</v>
      </c>
      <c r="B352" s="32" t="s">
        <v>2327</v>
      </c>
      <c r="C352" s="493" t="s">
        <v>2328</v>
      </c>
      <c r="D352" s="32" t="s">
        <v>2592</v>
      </c>
      <c r="E352" s="338" t="s">
        <v>2307</v>
      </c>
      <c r="F352" s="32" t="s">
        <v>2452</v>
      </c>
      <c r="G352" s="32" t="s">
        <v>2442</v>
      </c>
      <c r="H352" s="32" t="s">
        <v>1137</v>
      </c>
      <c r="I352" s="32" t="s">
        <v>621</v>
      </c>
      <c r="J352" s="418">
        <v>2022</v>
      </c>
      <c r="K352" s="32" t="s">
        <v>4</v>
      </c>
    </row>
    <row r="353" spans="1:11" ht="14.65" customHeight="1" x14ac:dyDescent="0.2">
      <c r="A353" s="32" t="s">
        <v>1289</v>
      </c>
      <c r="B353" s="32" t="s">
        <v>2327</v>
      </c>
      <c r="C353" s="493" t="s">
        <v>2328</v>
      </c>
      <c r="D353" s="32" t="s">
        <v>2592</v>
      </c>
      <c r="E353" s="338" t="s">
        <v>2307</v>
      </c>
      <c r="F353" s="32" t="s">
        <v>2452</v>
      </c>
      <c r="G353" s="32" t="s">
        <v>2443</v>
      </c>
      <c r="H353" s="32" t="s">
        <v>1138</v>
      </c>
      <c r="I353" s="32" t="s">
        <v>621</v>
      </c>
      <c r="J353" s="418">
        <v>2022</v>
      </c>
      <c r="K353" s="32">
        <v>43935.28</v>
      </c>
    </row>
    <row r="354" spans="1:11" ht="14.65" customHeight="1" x14ac:dyDescent="0.2">
      <c r="A354" s="32" t="s">
        <v>1289</v>
      </c>
      <c r="B354" s="32" t="s">
        <v>2327</v>
      </c>
      <c r="C354" s="493" t="s">
        <v>2328</v>
      </c>
      <c r="D354" s="32" t="s">
        <v>2592</v>
      </c>
      <c r="E354" s="338" t="s">
        <v>2307</v>
      </c>
      <c r="F354" s="32" t="s">
        <v>2452</v>
      </c>
      <c r="G354" s="32" t="s">
        <v>2444</v>
      </c>
      <c r="H354" s="32" t="s">
        <v>1296</v>
      </c>
      <c r="I354" s="32" t="s">
        <v>621</v>
      </c>
      <c r="J354" s="418">
        <v>2022</v>
      </c>
      <c r="K354" s="32" t="s">
        <v>4</v>
      </c>
    </row>
    <row r="355" spans="1:11" ht="14.65" customHeight="1" x14ac:dyDescent="0.2">
      <c r="A355" s="32" t="s">
        <v>1289</v>
      </c>
      <c r="B355" s="32" t="s">
        <v>2327</v>
      </c>
      <c r="C355" s="493" t="s">
        <v>2328</v>
      </c>
      <c r="D355" s="32" t="s">
        <v>2592</v>
      </c>
      <c r="E355" s="338" t="s">
        <v>2307</v>
      </c>
      <c r="F355" s="32" t="s">
        <v>2452</v>
      </c>
      <c r="G355" s="32" t="s">
        <v>2445</v>
      </c>
      <c r="H355" s="32" t="s">
        <v>2446</v>
      </c>
      <c r="I355" s="32" t="s">
        <v>621</v>
      </c>
      <c r="J355" s="418">
        <v>2022</v>
      </c>
      <c r="K355" s="32" t="s">
        <v>226</v>
      </c>
    </row>
    <row r="356" spans="1:11" ht="14.65" customHeight="1" x14ac:dyDescent="0.2">
      <c r="A356" s="32" t="s">
        <v>1289</v>
      </c>
      <c r="B356" s="32" t="s">
        <v>2327</v>
      </c>
      <c r="C356" s="493" t="s">
        <v>2328</v>
      </c>
      <c r="D356" s="32" t="s">
        <v>2592</v>
      </c>
      <c r="E356" s="338" t="s">
        <v>2307</v>
      </c>
      <c r="F356" s="32" t="s">
        <v>2452</v>
      </c>
      <c r="G356" s="32" t="s">
        <v>2447</v>
      </c>
      <c r="H356" s="32" t="s">
        <v>2448</v>
      </c>
      <c r="I356" s="32" t="s">
        <v>621</v>
      </c>
      <c r="J356" s="418">
        <v>2022</v>
      </c>
      <c r="K356" s="32">
        <v>43935.28</v>
      </c>
    </row>
    <row r="357" spans="1:11" ht="14.65" customHeight="1" x14ac:dyDescent="0.2">
      <c r="A357" s="32" t="s">
        <v>1289</v>
      </c>
      <c r="B357" s="32" t="s">
        <v>2327</v>
      </c>
      <c r="C357" s="493" t="s">
        <v>2328</v>
      </c>
      <c r="D357" s="32" t="s">
        <v>2592</v>
      </c>
      <c r="E357" s="338" t="s">
        <v>2307</v>
      </c>
      <c r="F357" s="32" t="s">
        <v>2453</v>
      </c>
      <c r="G357" s="32" t="s">
        <v>2375</v>
      </c>
      <c r="H357" s="32" t="s">
        <v>1071</v>
      </c>
      <c r="I357" s="32" t="s">
        <v>621</v>
      </c>
      <c r="J357" s="418">
        <v>2022</v>
      </c>
      <c r="K357" s="32">
        <v>9.23</v>
      </c>
    </row>
    <row r="358" spans="1:11" ht="14.65" customHeight="1" x14ac:dyDescent="0.2">
      <c r="A358" s="32" t="s">
        <v>1289</v>
      </c>
      <c r="B358" s="32" t="s">
        <v>2327</v>
      </c>
      <c r="C358" s="493" t="s">
        <v>2328</v>
      </c>
      <c r="D358" s="32" t="s">
        <v>2592</v>
      </c>
      <c r="E358" s="338" t="s">
        <v>2307</v>
      </c>
      <c r="F358" s="32" t="s">
        <v>2453</v>
      </c>
      <c r="G358" s="32" t="s">
        <v>2376</v>
      </c>
      <c r="H358" s="32" t="s">
        <v>1074</v>
      </c>
      <c r="I358" s="32" t="s">
        <v>621</v>
      </c>
      <c r="J358" s="418">
        <v>2022</v>
      </c>
      <c r="K358" s="32">
        <v>8.92</v>
      </c>
    </row>
    <row r="359" spans="1:11" ht="14.65" customHeight="1" x14ac:dyDescent="0.2">
      <c r="A359" s="32" t="s">
        <v>1289</v>
      </c>
      <c r="B359" s="32" t="s">
        <v>2327</v>
      </c>
      <c r="C359" s="493" t="s">
        <v>2328</v>
      </c>
      <c r="D359" s="32" t="s">
        <v>2592</v>
      </c>
      <c r="E359" s="338" t="s">
        <v>2307</v>
      </c>
      <c r="F359" s="32" t="s">
        <v>2453</v>
      </c>
      <c r="G359" s="32" t="s">
        <v>2377</v>
      </c>
      <c r="H359" s="32" t="s">
        <v>1075</v>
      </c>
      <c r="I359" s="32" t="s">
        <v>621</v>
      </c>
      <c r="J359" s="418">
        <v>2022</v>
      </c>
      <c r="K359" s="32">
        <v>1.6E-2</v>
      </c>
    </row>
    <row r="360" spans="1:11" ht="14.65" customHeight="1" x14ac:dyDescent="0.2">
      <c r="A360" s="32" t="s">
        <v>1289</v>
      </c>
      <c r="B360" s="32" t="s">
        <v>2327</v>
      </c>
      <c r="C360" s="493" t="s">
        <v>2328</v>
      </c>
      <c r="D360" s="32" t="s">
        <v>2592</v>
      </c>
      <c r="E360" s="338" t="s">
        <v>2307</v>
      </c>
      <c r="F360" s="32" t="s">
        <v>2453</v>
      </c>
      <c r="G360" s="32" t="s">
        <v>2378</v>
      </c>
      <c r="H360" s="32" t="s">
        <v>2379</v>
      </c>
      <c r="I360" s="32" t="s">
        <v>621</v>
      </c>
      <c r="J360" s="418">
        <v>2022</v>
      </c>
      <c r="K360" s="32">
        <v>0.29499999999999998</v>
      </c>
    </row>
    <row r="361" spans="1:11" ht="14.65" customHeight="1" x14ac:dyDescent="0.2">
      <c r="A361" s="32" t="s">
        <v>1289</v>
      </c>
      <c r="B361" s="32" t="s">
        <v>2327</v>
      </c>
      <c r="C361" s="493" t="s">
        <v>2328</v>
      </c>
      <c r="D361" s="32" t="s">
        <v>2592</v>
      </c>
      <c r="E361" s="338" t="s">
        <v>2307</v>
      </c>
      <c r="F361" s="32" t="s">
        <v>2453</v>
      </c>
      <c r="G361" s="32" t="s">
        <v>2380</v>
      </c>
      <c r="H361" s="32" t="s">
        <v>1076</v>
      </c>
      <c r="I361" s="32" t="s">
        <v>621</v>
      </c>
      <c r="J361" s="418">
        <v>2022</v>
      </c>
      <c r="K361" s="32">
        <v>10.427</v>
      </c>
    </row>
    <row r="362" spans="1:11" ht="14.65" customHeight="1" x14ac:dyDescent="0.2">
      <c r="A362" s="32" t="s">
        <v>1289</v>
      </c>
      <c r="B362" s="32" t="s">
        <v>2327</v>
      </c>
      <c r="C362" s="493" t="s">
        <v>2328</v>
      </c>
      <c r="D362" s="32" t="s">
        <v>2592</v>
      </c>
      <c r="E362" s="338" t="s">
        <v>2307</v>
      </c>
      <c r="F362" s="32" t="s">
        <v>2453</v>
      </c>
      <c r="G362" s="32" t="s">
        <v>2381</v>
      </c>
      <c r="H362" s="32" t="s">
        <v>1077</v>
      </c>
      <c r="I362" s="32" t="s">
        <v>621</v>
      </c>
      <c r="J362" s="418">
        <v>2022</v>
      </c>
      <c r="K362" s="32" t="s">
        <v>4</v>
      </c>
    </row>
    <row r="363" spans="1:11" ht="14.65" customHeight="1" x14ac:dyDescent="0.2">
      <c r="A363" s="32" t="s">
        <v>1289</v>
      </c>
      <c r="B363" s="32" t="s">
        <v>2327</v>
      </c>
      <c r="C363" s="493" t="s">
        <v>2328</v>
      </c>
      <c r="D363" s="32" t="s">
        <v>2592</v>
      </c>
      <c r="E363" s="338" t="s">
        <v>2307</v>
      </c>
      <c r="F363" s="32" t="s">
        <v>2453</v>
      </c>
      <c r="G363" s="32" t="s">
        <v>2382</v>
      </c>
      <c r="H363" s="32" t="s">
        <v>1078</v>
      </c>
      <c r="I363" s="32" t="s">
        <v>621</v>
      </c>
      <c r="J363" s="418">
        <v>2022</v>
      </c>
      <c r="K363" s="32" t="s">
        <v>4</v>
      </c>
    </row>
    <row r="364" spans="1:11" ht="14.65" customHeight="1" x14ac:dyDescent="0.2">
      <c r="A364" s="32" t="s">
        <v>1289</v>
      </c>
      <c r="B364" s="32" t="s">
        <v>2327</v>
      </c>
      <c r="C364" s="493" t="s">
        <v>2328</v>
      </c>
      <c r="D364" s="32" t="s">
        <v>2592</v>
      </c>
      <c r="E364" s="338" t="s">
        <v>2307</v>
      </c>
      <c r="F364" s="32" t="s">
        <v>2453</v>
      </c>
      <c r="G364" s="32" t="s">
        <v>2383</v>
      </c>
      <c r="H364" s="32" t="s">
        <v>1079</v>
      </c>
      <c r="I364" s="32" t="s">
        <v>621</v>
      </c>
      <c r="J364" s="418">
        <v>2022</v>
      </c>
      <c r="K364" s="32">
        <v>10.427</v>
      </c>
    </row>
    <row r="365" spans="1:11" ht="14.65" customHeight="1" x14ac:dyDescent="0.2">
      <c r="A365" s="32" t="s">
        <v>1289</v>
      </c>
      <c r="B365" s="32" t="s">
        <v>2327</v>
      </c>
      <c r="C365" s="493" t="s">
        <v>2328</v>
      </c>
      <c r="D365" s="32" t="s">
        <v>2592</v>
      </c>
      <c r="E365" s="338" t="s">
        <v>2307</v>
      </c>
      <c r="F365" s="32" t="s">
        <v>2453</v>
      </c>
      <c r="G365" s="32" t="s">
        <v>2384</v>
      </c>
      <c r="H365" s="32" t="s">
        <v>1080</v>
      </c>
      <c r="I365" s="32" t="s">
        <v>621</v>
      </c>
      <c r="J365" s="418">
        <v>2022</v>
      </c>
      <c r="K365" s="32">
        <v>23.18</v>
      </c>
    </row>
    <row r="366" spans="1:11" ht="14.65" customHeight="1" x14ac:dyDescent="0.2">
      <c r="A366" s="32" t="s">
        <v>1289</v>
      </c>
      <c r="B366" s="32" t="s">
        <v>2327</v>
      </c>
      <c r="C366" s="493" t="s">
        <v>2328</v>
      </c>
      <c r="D366" s="32" t="s">
        <v>2592</v>
      </c>
      <c r="E366" s="338" t="s">
        <v>2307</v>
      </c>
      <c r="F366" s="32" t="s">
        <v>2453</v>
      </c>
      <c r="G366" s="32" t="s">
        <v>2385</v>
      </c>
      <c r="H366" s="32" t="s">
        <v>1081</v>
      </c>
      <c r="I366" s="32" t="s">
        <v>621</v>
      </c>
      <c r="J366" s="418">
        <v>2022</v>
      </c>
      <c r="K366" s="32">
        <v>2.109</v>
      </c>
    </row>
    <row r="367" spans="1:11" ht="14.65" customHeight="1" x14ac:dyDescent="0.2">
      <c r="A367" s="32" t="s">
        <v>1289</v>
      </c>
      <c r="B367" s="32" t="s">
        <v>2327</v>
      </c>
      <c r="C367" s="493" t="s">
        <v>2328</v>
      </c>
      <c r="D367" s="32" t="s">
        <v>2592</v>
      </c>
      <c r="E367" s="338" t="s">
        <v>2307</v>
      </c>
      <c r="F367" s="32" t="s">
        <v>2453</v>
      </c>
      <c r="G367" s="32" t="s">
        <v>2386</v>
      </c>
      <c r="H367" s="32" t="s">
        <v>1082</v>
      </c>
      <c r="I367" s="32" t="s">
        <v>621</v>
      </c>
      <c r="J367" s="418">
        <v>2022</v>
      </c>
      <c r="K367" s="32">
        <v>0.128</v>
      </c>
    </row>
    <row r="368" spans="1:11" ht="14.65" customHeight="1" x14ac:dyDescent="0.2">
      <c r="A368" s="32" t="s">
        <v>1289</v>
      </c>
      <c r="B368" s="32" t="s">
        <v>2327</v>
      </c>
      <c r="C368" s="493" t="s">
        <v>2328</v>
      </c>
      <c r="D368" s="32" t="s">
        <v>2592</v>
      </c>
      <c r="E368" s="338" t="s">
        <v>2307</v>
      </c>
      <c r="F368" s="32" t="s">
        <v>2453</v>
      </c>
      <c r="G368" s="32" t="s">
        <v>2387</v>
      </c>
      <c r="H368" s="32" t="s">
        <v>1083</v>
      </c>
      <c r="I368" s="32" t="s">
        <v>621</v>
      </c>
      <c r="J368" s="418">
        <v>2022</v>
      </c>
      <c r="K368" s="32">
        <v>0.57999999999999996</v>
      </c>
    </row>
    <row r="369" spans="1:11" ht="14.65" customHeight="1" x14ac:dyDescent="0.2">
      <c r="A369" s="32" t="s">
        <v>1289</v>
      </c>
      <c r="B369" s="32" t="s">
        <v>2327</v>
      </c>
      <c r="C369" s="493" t="s">
        <v>2328</v>
      </c>
      <c r="D369" s="32" t="s">
        <v>2592</v>
      </c>
      <c r="E369" s="338" t="s">
        <v>2307</v>
      </c>
      <c r="F369" s="32" t="s">
        <v>2453</v>
      </c>
      <c r="G369" s="32" t="s">
        <v>2388</v>
      </c>
      <c r="H369" s="32" t="s">
        <v>1084</v>
      </c>
      <c r="I369" s="32" t="s">
        <v>621</v>
      </c>
      <c r="J369" s="418">
        <v>2022</v>
      </c>
      <c r="K369" s="32">
        <v>1.575</v>
      </c>
    </row>
    <row r="370" spans="1:11" ht="14.65" customHeight="1" x14ac:dyDescent="0.2">
      <c r="A370" s="32" t="s">
        <v>1289</v>
      </c>
      <c r="B370" s="32" t="s">
        <v>2327</v>
      </c>
      <c r="C370" s="493" t="s">
        <v>2328</v>
      </c>
      <c r="D370" s="32" t="s">
        <v>2592</v>
      </c>
      <c r="E370" s="338" t="s">
        <v>2307</v>
      </c>
      <c r="F370" s="32" t="s">
        <v>2453</v>
      </c>
      <c r="G370" s="32" t="s">
        <v>2389</v>
      </c>
      <c r="H370" s="32" t="s">
        <v>1085</v>
      </c>
      <c r="I370" s="32" t="s">
        <v>621</v>
      </c>
      <c r="J370" s="418">
        <v>2022</v>
      </c>
      <c r="K370" s="32">
        <v>3.0000000000000001E-3</v>
      </c>
    </row>
    <row r="371" spans="1:11" ht="14.65" customHeight="1" x14ac:dyDescent="0.2">
      <c r="A371" s="32" t="s">
        <v>1289</v>
      </c>
      <c r="B371" s="32" t="s">
        <v>2327</v>
      </c>
      <c r="C371" s="493" t="s">
        <v>2328</v>
      </c>
      <c r="D371" s="32" t="s">
        <v>2592</v>
      </c>
      <c r="E371" s="338" t="s">
        <v>2307</v>
      </c>
      <c r="F371" s="32" t="s">
        <v>2453</v>
      </c>
      <c r="G371" s="32" t="s">
        <v>2390</v>
      </c>
      <c r="H371" s="32" t="s">
        <v>1086</v>
      </c>
      <c r="I371" s="32" t="s">
        <v>621</v>
      </c>
      <c r="J371" s="418">
        <v>2022</v>
      </c>
      <c r="K371" s="32">
        <v>0.81200000000000006</v>
      </c>
    </row>
    <row r="372" spans="1:11" ht="14.65" customHeight="1" x14ac:dyDescent="0.2">
      <c r="A372" s="32" t="s">
        <v>1289</v>
      </c>
      <c r="B372" s="32" t="s">
        <v>2327</v>
      </c>
      <c r="C372" s="493" t="s">
        <v>2328</v>
      </c>
      <c r="D372" s="32" t="s">
        <v>2592</v>
      </c>
      <c r="E372" s="338" t="s">
        <v>2307</v>
      </c>
      <c r="F372" s="32" t="s">
        <v>2453</v>
      </c>
      <c r="G372" s="32" t="s">
        <v>2391</v>
      </c>
      <c r="H372" s="32" t="s">
        <v>1087</v>
      </c>
      <c r="I372" s="32" t="s">
        <v>621</v>
      </c>
      <c r="J372" s="418">
        <v>2022</v>
      </c>
      <c r="K372" s="32">
        <v>0.189</v>
      </c>
    </row>
    <row r="373" spans="1:11" ht="14.65" customHeight="1" x14ac:dyDescent="0.2">
      <c r="A373" s="32" t="s">
        <v>1289</v>
      </c>
      <c r="B373" s="32" t="s">
        <v>2327</v>
      </c>
      <c r="C373" s="493" t="s">
        <v>2328</v>
      </c>
      <c r="D373" s="32" t="s">
        <v>2592</v>
      </c>
      <c r="E373" s="338" t="s">
        <v>2307</v>
      </c>
      <c r="F373" s="32" t="s">
        <v>2453</v>
      </c>
      <c r="G373" s="32" t="s">
        <v>2392</v>
      </c>
      <c r="H373" s="32" t="s">
        <v>1088</v>
      </c>
      <c r="I373" s="32" t="s">
        <v>621</v>
      </c>
      <c r="J373" s="418">
        <v>2022</v>
      </c>
      <c r="K373" s="32">
        <v>0.624</v>
      </c>
    </row>
    <row r="374" spans="1:11" ht="14.65" customHeight="1" x14ac:dyDescent="0.2">
      <c r="A374" s="32" t="s">
        <v>1289</v>
      </c>
      <c r="B374" s="32" t="s">
        <v>2327</v>
      </c>
      <c r="C374" s="493" t="s">
        <v>2328</v>
      </c>
      <c r="D374" s="32" t="s">
        <v>2592</v>
      </c>
      <c r="E374" s="338" t="s">
        <v>2307</v>
      </c>
      <c r="F374" s="32" t="s">
        <v>2453</v>
      </c>
      <c r="G374" s="32" t="s">
        <v>2393</v>
      </c>
      <c r="H374" s="32" t="s">
        <v>1089</v>
      </c>
      <c r="I374" s="32" t="s">
        <v>621</v>
      </c>
      <c r="J374" s="418">
        <v>2022</v>
      </c>
      <c r="K374" s="32">
        <v>11.75</v>
      </c>
    </row>
    <row r="375" spans="1:11" ht="14.65" customHeight="1" x14ac:dyDescent="0.2">
      <c r="A375" s="32" t="s">
        <v>1289</v>
      </c>
      <c r="B375" s="32" t="s">
        <v>2327</v>
      </c>
      <c r="C375" s="493" t="s">
        <v>2328</v>
      </c>
      <c r="D375" s="32" t="s">
        <v>2592</v>
      </c>
      <c r="E375" s="338" t="s">
        <v>2307</v>
      </c>
      <c r="F375" s="32" t="s">
        <v>2453</v>
      </c>
      <c r="G375" s="32" t="s">
        <v>2394</v>
      </c>
      <c r="H375" s="32" t="s">
        <v>1090</v>
      </c>
      <c r="I375" s="32" t="s">
        <v>621</v>
      </c>
      <c r="J375" s="418">
        <v>2022</v>
      </c>
      <c r="K375" s="32" t="s">
        <v>4</v>
      </c>
    </row>
    <row r="376" spans="1:11" ht="14.65" customHeight="1" x14ac:dyDescent="0.2">
      <c r="A376" s="32" t="s">
        <v>1289</v>
      </c>
      <c r="B376" s="32" t="s">
        <v>2327</v>
      </c>
      <c r="C376" s="493" t="s">
        <v>2328</v>
      </c>
      <c r="D376" s="32" t="s">
        <v>2592</v>
      </c>
      <c r="E376" s="338" t="s">
        <v>2307</v>
      </c>
      <c r="F376" s="32" t="s">
        <v>2453</v>
      </c>
      <c r="G376" s="32" t="s">
        <v>2395</v>
      </c>
      <c r="H376" s="32" t="s">
        <v>1091</v>
      </c>
      <c r="I376" s="32" t="s">
        <v>621</v>
      </c>
      <c r="J376" s="418">
        <v>2022</v>
      </c>
      <c r="K376" s="32">
        <v>0.12</v>
      </c>
    </row>
    <row r="377" spans="1:11" ht="14.65" customHeight="1" x14ac:dyDescent="0.2">
      <c r="A377" s="32" t="s">
        <v>1289</v>
      </c>
      <c r="B377" s="32" t="s">
        <v>2327</v>
      </c>
      <c r="C377" s="493" t="s">
        <v>2328</v>
      </c>
      <c r="D377" s="32" t="s">
        <v>2592</v>
      </c>
      <c r="E377" s="338" t="s">
        <v>2307</v>
      </c>
      <c r="F377" s="32" t="s">
        <v>2453</v>
      </c>
      <c r="G377" s="32" t="s">
        <v>2396</v>
      </c>
      <c r="H377" s="32" t="s">
        <v>1092</v>
      </c>
      <c r="I377" s="32" t="s">
        <v>621</v>
      </c>
      <c r="J377" s="418">
        <v>2022</v>
      </c>
      <c r="K377" s="32">
        <v>2.14</v>
      </c>
    </row>
    <row r="378" spans="1:11" ht="14.65" customHeight="1" x14ac:dyDescent="0.2">
      <c r="A378" s="32" t="s">
        <v>1289</v>
      </c>
      <c r="B378" s="32" t="s">
        <v>2327</v>
      </c>
      <c r="C378" s="493" t="s">
        <v>2328</v>
      </c>
      <c r="D378" s="32" t="s">
        <v>2592</v>
      </c>
      <c r="E378" s="338" t="s">
        <v>2307</v>
      </c>
      <c r="F378" s="32" t="s">
        <v>2453</v>
      </c>
      <c r="G378" s="32" t="s">
        <v>2397</v>
      </c>
      <c r="H378" s="32" t="s">
        <v>1093</v>
      </c>
      <c r="I378" s="32" t="s">
        <v>621</v>
      </c>
      <c r="J378" s="418">
        <v>2022</v>
      </c>
      <c r="K378" s="32">
        <v>6.8000000000000005E-2</v>
      </c>
    </row>
    <row r="379" spans="1:11" ht="14.65" customHeight="1" x14ac:dyDescent="0.2">
      <c r="A379" s="32" t="s">
        <v>1289</v>
      </c>
      <c r="B379" s="32" t="s">
        <v>2327</v>
      </c>
      <c r="C379" s="493" t="s">
        <v>2328</v>
      </c>
      <c r="D379" s="32" t="s">
        <v>2592</v>
      </c>
      <c r="E379" s="338" t="s">
        <v>2307</v>
      </c>
      <c r="F379" s="32" t="s">
        <v>2453</v>
      </c>
      <c r="G379" s="32" t="s">
        <v>2398</v>
      </c>
      <c r="H379" s="32" t="s">
        <v>1094</v>
      </c>
      <c r="I379" s="32" t="s">
        <v>621</v>
      </c>
      <c r="J379" s="418">
        <v>2022</v>
      </c>
      <c r="K379" s="32">
        <v>2.073</v>
      </c>
    </row>
    <row r="380" spans="1:11" ht="14.65" customHeight="1" x14ac:dyDescent="0.2">
      <c r="A380" s="32" t="s">
        <v>1289</v>
      </c>
      <c r="B380" s="32" t="s">
        <v>2327</v>
      </c>
      <c r="C380" s="493" t="s">
        <v>2328</v>
      </c>
      <c r="D380" s="32" t="s">
        <v>2592</v>
      </c>
      <c r="E380" s="338" t="s">
        <v>2307</v>
      </c>
      <c r="F380" s="32" t="s">
        <v>2453</v>
      </c>
      <c r="G380" s="32" t="s">
        <v>2399</v>
      </c>
      <c r="H380" s="32" t="s">
        <v>1095</v>
      </c>
      <c r="I380" s="32" t="s">
        <v>621</v>
      </c>
      <c r="J380" s="418">
        <v>2022</v>
      </c>
      <c r="K380" s="32">
        <v>2.3420000000000001</v>
      </c>
    </row>
    <row r="381" spans="1:11" ht="14.65" customHeight="1" x14ac:dyDescent="0.2">
      <c r="A381" s="32" t="s">
        <v>1289</v>
      </c>
      <c r="B381" s="32" t="s">
        <v>2327</v>
      </c>
      <c r="C381" s="493" t="s">
        <v>2328</v>
      </c>
      <c r="D381" s="32" t="s">
        <v>2592</v>
      </c>
      <c r="E381" s="338" t="s">
        <v>2307</v>
      </c>
      <c r="F381" s="32" t="s">
        <v>2453</v>
      </c>
      <c r="G381" s="32" t="s">
        <v>2400</v>
      </c>
      <c r="H381" s="32" t="s">
        <v>1096</v>
      </c>
      <c r="I381" s="32" t="s">
        <v>621</v>
      </c>
      <c r="J381" s="418">
        <v>2022</v>
      </c>
      <c r="K381" s="32">
        <v>1.343</v>
      </c>
    </row>
    <row r="382" spans="1:11" ht="14.65" customHeight="1" x14ac:dyDescent="0.2">
      <c r="A382" s="32" t="s">
        <v>1289</v>
      </c>
      <c r="B382" s="32" t="s">
        <v>2327</v>
      </c>
      <c r="C382" s="493" t="s">
        <v>2328</v>
      </c>
      <c r="D382" s="32" t="s">
        <v>2592</v>
      </c>
      <c r="E382" s="338" t="s">
        <v>2307</v>
      </c>
      <c r="F382" s="32" t="s">
        <v>2453</v>
      </c>
      <c r="G382" s="32" t="s">
        <v>2401</v>
      </c>
      <c r="H382" s="32" t="s">
        <v>1097</v>
      </c>
      <c r="I382" s="32" t="s">
        <v>621</v>
      </c>
      <c r="J382" s="418">
        <v>2022</v>
      </c>
      <c r="K382" s="32">
        <v>0.98799999999999999</v>
      </c>
    </row>
    <row r="383" spans="1:11" ht="14.65" customHeight="1" x14ac:dyDescent="0.2">
      <c r="A383" s="32" t="s">
        <v>1289</v>
      </c>
      <c r="B383" s="32" t="s">
        <v>2327</v>
      </c>
      <c r="C383" s="493" t="s">
        <v>2328</v>
      </c>
      <c r="D383" s="32" t="s">
        <v>2592</v>
      </c>
      <c r="E383" s="338" t="s">
        <v>2307</v>
      </c>
      <c r="F383" s="32" t="s">
        <v>2453</v>
      </c>
      <c r="G383" s="32" t="s">
        <v>2402</v>
      </c>
      <c r="H383" s="32" t="s">
        <v>1098</v>
      </c>
      <c r="I383" s="32" t="s">
        <v>621</v>
      </c>
      <c r="J383" s="418">
        <v>2022</v>
      </c>
      <c r="K383" s="32">
        <v>0.01</v>
      </c>
    </row>
    <row r="384" spans="1:11" ht="14.65" customHeight="1" x14ac:dyDescent="0.2">
      <c r="A384" s="32" t="s">
        <v>1289</v>
      </c>
      <c r="B384" s="32" t="s">
        <v>2327</v>
      </c>
      <c r="C384" s="493" t="s">
        <v>2328</v>
      </c>
      <c r="D384" s="32" t="s">
        <v>2592</v>
      </c>
      <c r="E384" s="338" t="s">
        <v>2307</v>
      </c>
      <c r="F384" s="32" t="s">
        <v>2453</v>
      </c>
      <c r="G384" s="32" t="s">
        <v>2403</v>
      </c>
      <c r="H384" s="32" t="s">
        <v>1099</v>
      </c>
      <c r="I384" s="32" t="s">
        <v>621</v>
      </c>
      <c r="J384" s="418">
        <v>2022</v>
      </c>
      <c r="K384" s="32">
        <v>0.17599999999999999</v>
      </c>
    </row>
    <row r="385" spans="1:11" ht="14.65" customHeight="1" x14ac:dyDescent="0.2">
      <c r="A385" s="32" t="s">
        <v>1289</v>
      </c>
      <c r="B385" s="32" t="s">
        <v>2327</v>
      </c>
      <c r="C385" s="493" t="s">
        <v>2328</v>
      </c>
      <c r="D385" s="32" t="s">
        <v>2592</v>
      </c>
      <c r="E385" s="338" t="s">
        <v>2307</v>
      </c>
      <c r="F385" s="32" t="s">
        <v>2453</v>
      </c>
      <c r="G385" s="32" t="s">
        <v>2404</v>
      </c>
      <c r="H385" s="32" t="s">
        <v>1100</v>
      </c>
      <c r="I385" s="32" t="s">
        <v>621</v>
      </c>
      <c r="J385" s="418">
        <v>2022</v>
      </c>
      <c r="K385" s="32">
        <v>9.9000000000000005E-2</v>
      </c>
    </row>
    <row r="386" spans="1:11" ht="14.65" customHeight="1" x14ac:dyDescent="0.2">
      <c r="A386" s="32" t="s">
        <v>1289</v>
      </c>
      <c r="B386" s="32" t="s">
        <v>2327</v>
      </c>
      <c r="C386" s="493" t="s">
        <v>2328</v>
      </c>
      <c r="D386" s="32" t="s">
        <v>2592</v>
      </c>
      <c r="E386" s="338" t="s">
        <v>2307</v>
      </c>
      <c r="F386" s="32" t="s">
        <v>2453</v>
      </c>
      <c r="G386" s="32" t="s">
        <v>2405</v>
      </c>
      <c r="H386" s="32" t="s">
        <v>1101</v>
      </c>
      <c r="I386" s="32" t="s">
        <v>621</v>
      </c>
      <c r="J386" s="418">
        <v>2022</v>
      </c>
      <c r="K386" s="32">
        <v>5.8000000000000003E-2</v>
      </c>
    </row>
    <row r="387" spans="1:11" ht="14.65" customHeight="1" x14ac:dyDescent="0.2">
      <c r="A387" s="32" t="s">
        <v>1289</v>
      </c>
      <c r="B387" s="32" t="s">
        <v>2327</v>
      </c>
      <c r="C387" s="493" t="s">
        <v>2328</v>
      </c>
      <c r="D387" s="32" t="s">
        <v>2592</v>
      </c>
      <c r="E387" s="338" t="s">
        <v>2307</v>
      </c>
      <c r="F387" s="32" t="s">
        <v>2453</v>
      </c>
      <c r="G387" s="32" t="s">
        <v>2406</v>
      </c>
      <c r="H387" s="32" t="s">
        <v>1102</v>
      </c>
      <c r="I387" s="32" t="s">
        <v>621</v>
      </c>
      <c r="J387" s="418">
        <v>2022</v>
      </c>
      <c r="K387" s="32">
        <v>0.16300000000000001</v>
      </c>
    </row>
    <row r="388" spans="1:11" ht="14.65" customHeight="1" x14ac:dyDescent="0.2">
      <c r="A388" s="32" t="s">
        <v>1289</v>
      </c>
      <c r="B388" s="32" t="s">
        <v>2327</v>
      </c>
      <c r="C388" s="493" t="s">
        <v>2328</v>
      </c>
      <c r="D388" s="32" t="s">
        <v>2592</v>
      </c>
      <c r="E388" s="338" t="s">
        <v>2307</v>
      </c>
      <c r="F388" s="32" t="s">
        <v>2453</v>
      </c>
      <c r="G388" s="32" t="s">
        <v>2407</v>
      </c>
      <c r="H388" s="32" t="s">
        <v>1103</v>
      </c>
      <c r="I388" s="32" t="s">
        <v>621</v>
      </c>
      <c r="J388" s="418">
        <v>2022</v>
      </c>
      <c r="K388" s="32">
        <v>0.98</v>
      </c>
    </row>
    <row r="389" spans="1:11" ht="14.65" customHeight="1" x14ac:dyDescent="0.2">
      <c r="A389" s="32" t="s">
        <v>1289</v>
      </c>
      <c r="B389" s="32" t="s">
        <v>2327</v>
      </c>
      <c r="C389" s="493" t="s">
        <v>2328</v>
      </c>
      <c r="D389" s="32" t="s">
        <v>2592</v>
      </c>
      <c r="E389" s="338" t="s">
        <v>2307</v>
      </c>
      <c r="F389" s="32" t="s">
        <v>2453</v>
      </c>
      <c r="G389" s="32" t="s">
        <v>2408</v>
      </c>
      <c r="H389" s="32" t="s">
        <v>1104</v>
      </c>
      <c r="I389" s="32" t="s">
        <v>621</v>
      </c>
      <c r="J389" s="418">
        <v>2022</v>
      </c>
      <c r="K389" s="32" t="s">
        <v>4</v>
      </c>
    </row>
    <row r="390" spans="1:11" ht="14.65" customHeight="1" x14ac:dyDescent="0.2">
      <c r="A390" s="32" t="s">
        <v>1289</v>
      </c>
      <c r="B390" s="32" t="s">
        <v>2327</v>
      </c>
      <c r="C390" s="493" t="s">
        <v>2328</v>
      </c>
      <c r="D390" s="32" t="s">
        <v>2592</v>
      </c>
      <c r="E390" s="338" t="s">
        <v>2307</v>
      </c>
      <c r="F390" s="32" t="s">
        <v>2453</v>
      </c>
      <c r="G390" s="32" t="s">
        <v>2409</v>
      </c>
      <c r="H390" s="32" t="s">
        <v>1105</v>
      </c>
      <c r="I390" s="32" t="s">
        <v>621</v>
      </c>
      <c r="J390" s="418">
        <v>2022</v>
      </c>
      <c r="K390" s="32">
        <v>0.14299999999999999</v>
      </c>
    </row>
    <row r="391" spans="1:11" ht="14.65" customHeight="1" x14ac:dyDescent="0.2">
      <c r="A391" s="32" t="s">
        <v>1289</v>
      </c>
      <c r="B391" s="32" t="s">
        <v>2327</v>
      </c>
      <c r="C391" s="493" t="s">
        <v>2328</v>
      </c>
      <c r="D391" s="32" t="s">
        <v>2592</v>
      </c>
      <c r="E391" s="338" t="s">
        <v>2307</v>
      </c>
      <c r="F391" s="32" t="s">
        <v>2453</v>
      </c>
      <c r="G391" s="32" t="s">
        <v>2410</v>
      </c>
      <c r="H391" s="32" t="s">
        <v>1106</v>
      </c>
      <c r="I391" s="32" t="s">
        <v>621</v>
      </c>
      <c r="J391" s="418">
        <v>2022</v>
      </c>
      <c r="K391" s="32">
        <v>2E-3</v>
      </c>
    </row>
    <row r="392" spans="1:11" ht="14.65" customHeight="1" x14ac:dyDescent="0.2">
      <c r="A392" s="32" t="s">
        <v>1289</v>
      </c>
      <c r="B392" s="32" t="s">
        <v>2327</v>
      </c>
      <c r="C392" s="493" t="s">
        <v>2328</v>
      </c>
      <c r="D392" s="32" t="s">
        <v>2592</v>
      </c>
      <c r="E392" s="338" t="s">
        <v>2307</v>
      </c>
      <c r="F392" s="32" t="s">
        <v>2453</v>
      </c>
      <c r="G392" s="32" t="s">
        <v>2411</v>
      </c>
      <c r="H392" s="32" t="s">
        <v>1107</v>
      </c>
      <c r="I392" s="32" t="s">
        <v>621</v>
      </c>
      <c r="J392" s="418">
        <v>2022</v>
      </c>
      <c r="K392" s="32">
        <v>12.696</v>
      </c>
    </row>
    <row r="393" spans="1:11" ht="14.65" customHeight="1" x14ac:dyDescent="0.2">
      <c r="A393" s="32" t="s">
        <v>1289</v>
      </c>
      <c r="B393" s="32" t="s">
        <v>2327</v>
      </c>
      <c r="C393" s="493" t="s">
        <v>2328</v>
      </c>
      <c r="D393" s="32" t="s">
        <v>2592</v>
      </c>
      <c r="E393" s="338" t="s">
        <v>2307</v>
      </c>
      <c r="F393" s="32" t="s">
        <v>2453</v>
      </c>
      <c r="G393" s="32" t="s">
        <v>2412</v>
      </c>
      <c r="H393" s="32" t="s">
        <v>1108</v>
      </c>
      <c r="I393" s="32" t="s">
        <v>621</v>
      </c>
      <c r="J393" s="418">
        <v>2022</v>
      </c>
      <c r="K393" s="32">
        <v>12.696</v>
      </c>
    </row>
    <row r="394" spans="1:11" ht="14.65" customHeight="1" x14ac:dyDescent="0.2">
      <c r="A394" s="32" t="s">
        <v>1289</v>
      </c>
      <c r="B394" s="32" t="s">
        <v>2327</v>
      </c>
      <c r="C394" s="493" t="s">
        <v>2328</v>
      </c>
      <c r="D394" s="32" t="s">
        <v>2592</v>
      </c>
      <c r="E394" s="338" t="s">
        <v>2307</v>
      </c>
      <c r="F394" s="32" t="s">
        <v>2453</v>
      </c>
      <c r="G394" s="32" t="s">
        <v>2413</v>
      </c>
      <c r="H394" s="32" t="s">
        <v>1109</v>
      </c>
      <c r="I394" s="32" t="s">
        <v>621</v>
      </c>
      <c r="J394" s="418">
        <v>2022</v>
      </c>
      <c r="K394" s="32" t="s">
        <v>4</v>
      </c>
    </row>
    <row r="395" spans="1:11" ht="14.65" customHeight="1" x14ac:dyDescent="0.2">
      <c r="A395" s="32" t="s">
        <v>1289</v>
      </c>
      <c r="B395" s="32" t="s">
        <v>2327</v>
      </c>
      <c r="C395" s="493" t="s">
        <v>2328</v>
      </c>
      <c r="D395" s="32" t="s">
        <v>2592</v>
      </c>
      <c r="E395" s="338" t="s">
        <v>2307</v>
      </c>
      <c r="F395" s="32" t="s">
        <v>2453</v>
      </c>
      <c r="G395" s="32" t="s">
        <v>2414</v>
      </c>
      <c r="H395" s="32" t="s">
        <v>1110</v>
      </c>
      <c r="I395" s="32" t="s">
        <v>621</v>
      </c>
      <c r="J395" s="418">
        <v>2022</v>
      </c>
      <c r="K395" s="32">
        <v>2024.6410000000001</v>
      </c>
    </row>
    <row r="396" spans="1:11" ht="14.65" customHeight="1" x14ac:dyDescent="0.2">
      <c r="A396" s="32" t="s">
        <v>1289</v>
      </c>
      <c r="B396" s="32" t="s">
        <v>2327</v>
      </c>
      <c r="C396" s="493" t="s">
        <v>2328</v>
      </c>
      <c r="D396" s="32" t="s">
        <v>2592</v>
      </c>
      <c r="E396" s="338" t="s">
        <v>2307</v>
      </c>
      <c r="F396" s="32" t="s">
        <v>2453</v>
      </c>
      <c r="G396" s="32" t="s">
        <v>2415</v>
      </c>
      <c r="H396" s="32" t="s">
        <v>1111</v>
      </c>
      <c r="I396" s="32" t="s">
        <v>621</v>
      </c>
      <c r="J396" s="418">
        <v>2022</v>
      </c>
      <c r="K396" s="32" t="s">
        <v>4</v>
      </c>
    </row>
    <row r="397" spans="1:11" ht="14.65" customHeight="1" x14ac:dyDescent="0.2">
      <c r="A397" s="32" t="s">
        <v>1289</v>
      </c>
      <c r="B397" s="32" t="s">
        <v>2327</v>
      </c>
      <c r="C397" s="493" t="s">
        <v>2328</v>
      </c>
      <c r="D397" s="32" t="s">
        <v>2592</v>
      </c>
      <c r="E397" s="338" t="s">
        <v>2307</v>
      </c>
      <c r="F397" s="32" t="s">
        <v>2453</v>
      </c>
      <c r="G397" s="32" t="s">
        <v>2416</v>
      </c>
      <c r="H397" s="32" t="s">
        <v>1112</v>
      </c>
      <c r="I397" s="32" t="s">
        <v>621</v>
      </c>
      <c r="J397" s="418">
        <v>2022</v>
      </c>
      <c r="K397" s="32">
        <v>2024.6410000000001</v>
      </c>
    </row>
    <row r="398" spans="1:11" ht="14.65" customHeight="1" x14ac:dyDescent="0.2">
      <c r="A398" s="32" t="s">
        <v>1289</v>
      </c>
      <c r="B398" s="32" t="s">
        <v>2327</v>
      </c>
      <c r="C398" s="493" t="s">
        <v>2328</v>
      </c>
      <c r="D398" s="32" t="s">
        <v>2592</v>
      </c>
      <c r="E398" s="338" t="s">
        <v>2307</v>
      </c>
      <c r="F398" s="32" t="s">
        <v>2453</v>
      </c>
      <c r="G398" s="32" t="s">
        <v>2417</v>
      </c>
      <c r="H398" s="32" t="s">
        <v>1113</v>
      </c>
      <c r="I398" s="32" t="s">
        <v>621</v>
      </c>
      <c r="J398" s="418">
        <v>2022</v>
      </c>
      <c r="K398" s="32">
        <v>2022.269</v>
      </c>
    </row>
    <row r="399" spans="1:11" ht="14.65" customHeight="1" x14ac:dyDescent="0.2">
      <c r="A399" s="32" t="s">
        <v>1289</v>
      </c>
      <c r="B399" s="32" t="s">
        <v>2327</v>
      </c>
      <c r="C399" s="493" t="s">
        <v>2328</v>
      </c>
      <c r="D399" s="32" t="s">
        <v>2592</v>
      </c>
      <c r="E399" s="338" t="s">
        <v>2307</v>
      </c>
      <c r="F399" s="32" t="s">
        <v>2453</v>
      </c>
      <c r="G399" s="32" t="s">
        <v>2418</v>
      </c>
      <c r="H399" s="32" t="s">
        <v>1114</v>
      </c>
      <c r="I399" s="32" t="s">
        <v>621</v>
      </c>
      <c r="J399" s="418">
        <v>2022</v>
      </c>
      <c r="K399" s="32">
        <v>2.3719999999999999</v>
      </c>
    </row>
    <row r="400" spans="1:11" ht="14.65" customHeight="1" x14ac:dyDescent="0.2">
      <c r="A400" s="32" t="s">
        <v>1289</v>
      </c>
      <c r="B400" s="32" t="s">
        <v>2327</v>
      </c>
      <c r="C400" s="493" t="s">
        <v>2328</v>
      </c>
      <c r="D400" s="32" t="s">
        <v>2592</v>
      </c>
      <c r="E400" s="338" t="s">
        <v>2307</v>
      </c>
      <c r="F400" s="32" t="s">
        <v>2453</v>
      </c>
      <c r="G400" s="32" t="s">
        <v>2419</v>
      </c>
      <c r="H400" s="32" t="s">
        <v>1115</v>
      </c>
      <c r="I400" s="32" t="s">
        <v>621</v>
      </c>
      <c r="J400" s="418">
        <v>2022</v>
      </c>
      <c r="K400" s="32" t="s">
        <v>4</v>
      </c>
    </row>
    <row r="401" spans="1:11" ht="14.65" customHeight="1" x14ac:dyDescent="0.2">
      <c r="A401" s="32" t="s">
        <v>1289</v>
      </c>
      <c r="B401" s="32" t="s">
        <v>2327</v>
      </c>
      <c r="C401" s="493" t="s">
        <v>2328</v>
      </c>
      <c r="D401" s="32" t="s">
        <v>2592</v>
      </c>
      <c r="E401" s="338" t="s">
        <v>2307</v>
      </c>
      <c r="F401" s="32" t="s">
        <v>2453</v>
      </c>
      <c r="G401" s="32" t="s">
        <v>2420</v>
      </c>
      <c r="H401" s="32" t="s">
        <v>1116</v>
      </c>
      <c r="I401" s="32" t="s">
        <v>621</v>
      </c>
      <c r="J401" s="418">
        <v>2022</v>
      </c>
      <c r="K401" s="32" t="s">
        <v>4</v>
      </c>
    </row>
    <row r="402" spans="1:11" ht="14.65" customHeight="1" x14ac:dyDescent="0.2">
      <c r="A402" s="32" t="s">
        <v>1289</v>
      </c>
      <c r="B402" s="32" t="s">
        <v>2327</v>
      </c>
      <c r="C402" s="493" t="s">
        <v>2328</v>
      </c>
      <c r="D402" s="32" t="s">
        <v>2592</v>
      </c>
      <c r="E402" s="338" t="s">
        <v>2307</v>
      </c>
      <c r="F402" s="32" t="s">
        <v>2453</v>
      </c>
      <c r="G402" s="32" t="s">
        <v>2421</v>
      </c>
      <c r="H402" s="32" t="s">
        <v>1117</v>
      </c>
      <c r="I402" s="32" t="s">
        <v>621</v>
      </c>
      <c r="J402" s="418">
        <v>2022</v>
      </c>
      <c r="K402" s="32" t="s">
        <v>4</v>
      </c>
    </row>
    <row r="403" spans="1:11" ht="14.65" customHeight="1" x14ac:dyDescent="0.2">
      <c r="A403" s="32" t="s">
        <v>1289</v>
      </c>
      <c r="B403" s="32" t="s">
        <v>2327</v>
      </c>
      <c r="C403" s="493" t="s">
        <v>2328</v>
      </c>
      <c r="D403" s="32" t="s">
        <v>2592</v>
      </c>
      <c r="E403" s="338" t="s">
        <v>2307</v>
      </c>
      <c r="F403" s="32" t="s">
        <v>2453</v>
      </c>
      <c r="G403" s="32" t="s">
        <v>2422</v>
      </c>
      <c r="H403" s="32" t="s">
        <v>1118</v>
      </c>
      <c r="I403" s="32" t="s">
        <v>621</v>
      </c>
      <c r="J403" s="418">
        <v>2022</v>
      </c>
      <c r="K403" s="32">
        <v>0.59299999999999997</v>
      </c>
    </row>
    <row r="404" spans="1:11" ht="14.65" customHeight="1" x14ac:dyDescent="0.2">
      <c r="A404" s="32" t="s">
        <v>1289</v>
      </c>
      <c r="B404" s="32" t="s">
        <v>2327</v>
      </c>
      <c r="C404" s="493" t="s">
        <v>2328</v>
      </c>
      <c r="D404" s="32" t="s">
        <v>2592</v>
      </c>
      <c r="E404" s="338" t="s">
        <v>2307</v>
      </c>
      <c r="F404" s="32" t="s">
        <v>2453</v>
      </c>
      <c r="G404" s="32" t="s">
        <v>2423</v>
      </c>
      <c r="H404" s="32" t="s">
        <v>1119</v>
      </c>
      <c r="I404" s="32" t="s">
        <v>621</v>
      </c>
      <c r="J404" s="418">
        <v>2022</v>
      </c>
      <c r="K404" s="32">
        <v>0.127</v>
      </c>
    </row>
    <row r="405" spans="1:11" ht="14.65" customHeight="1" x14ac:dyDescent="0.2">
      <c r="A405" s="32" t="s">
        <v>1289</v>
      </c>
      <c r="B405" s="32" t="s">
        <v>2327</v>
      </c>
      <c r="C405" s="493" t="s">
        <v>2328</v>
      </c>
      <c r="D405" s="32" t="s">
        <v>2592</v>
      </c>
      <c r="E405" s="338" t="s">
        <v>2307</v>
      </c>
      <c r="F405" s="32" t="s">
        <v>2453</v>
      </c>
      <c r="G405" s="32" t="s">
        <v>2424</v>
      </c>
      <c r="H405" s="32" t="s">
        <v>1120</v>
      </c>
      <c r="I405" s="32" t="s">
        <v>621</v>
      </c>
      <c r="J405" s="418">
        <v>2022</v>
      </c>
      <c r="K405" s="32">
        <v>6.7000000000000004E-2</v>
      </c>
    </row>
    <row r="406" spans="1:11" ht="14.65" customHeight="1" x14ac:dyDescent="0.2">
      <c r="A406" s="32" t="s">
        <v>1289</v>
      </c>
      <c r="B406" s="32" t="s">
        <v>2327</v>
      </c>
      <c r="C406" s="493" t="s">
        <v>2328</v>
      </c>
      <c r="D406" s="32" t="s">
        <v>2592</v>
      </c>
      <c r="E406" s="338" t="s">
        <v>2307</v>
      </c>
      <c r="F406" s="32" t="s">
        <v>2453</v>
      </c>
      <c r="G406" s="32" t="s">
        <v>2425</v>
      </c>
      <c r="H406" s="32" t="s">
        <v>1121</v>
      </c>
      <c r="I406" s="32" t="s">
        <v>621</v>
      </c>
      <c r="J406" s="418">
        <v>2022</v>
      </c>
      <c r="K406" s="32">
        <v>0.39900000000000002</v>
      </c>
    </row>
    <row r="407" spans="1:11" ht="14.65" customHeight="1" x14ac:dyDescent="0.2">
      <c r="A407" s="32" t="s">
        <v>1289</v>
      </c>
      <c r="B407" s="32" t="s">
        <v>2327</v>
      </c>
      <c r="C407" s="493" t="s">
        <v>2328</v>
      </c>
      <c r="D407" s="32" t="s">
        <v>2592</v>
      </c>
      <c r="E407" s="338" t="s">
        <v>2307</v>
      </c>
      <c r="F407" s="32" t="s">
        <v>2453</v>
      </c>
      <c r="G407" s="32" t="s">
        <v>2426</v>
      </c>
      <c r="H407" s="32" t="s">
        <v>1122</v>
      </c>
      <c r="I407" s="32" t="s">
        <v>621</v>
      </c>
      <c r="J407" s="418">
        <v>2022</v>
      </c>
      <c r="K407" s="32">
        <v>2.891</v>
      </c>
    </row>
    <row r="408" spans="1:11" ht="14.65" customHeight="1" x14ac:dyDescent="0.2">
      <c r="A408" s="32" t="s">
        <v>1289</v>
      </c>
      <c r="B408" s="32" t="s">
        <v>2327</v>
      </c>
      <c r="C408" s="493" t="s">
        <v>2328</v>
      </c>
      <c r="D408" s="32" t="s">
        <v>2592</v>
      </c>
      <c r="E408" s="338" t="s">
        <v>2307</v>
      </c>
      <c r="F408" s="32" t="s">
        <v>2453</v>
      </c>
      <c r="G408" s="32" t="s">
        <v>2427</v>
      </c>
      <c r="H408" s="32" t="s">
        <v>1123</v>
      </c>
      <c r="I408" s="32" t="s">
        <v>621</v>
      </c>
      <c r="J408" s="418">
        <v>2022</v>
      </c>
      <c r="K408" s="32" t="s">
        <v>4</v>
      </c>
    </row>
    <row r="409" spans="1:11" ht="14.65" customHeight="1" x14ac:dyDescent="0.2">
      <c r="A409" s="32" t="s">
        <v>1289</v>
      </c>
      <c r="B409" s="32" t="s">
        <v>2327</v>
      </c>
      <c r="C409" s="493" t="s">
        <v>2328</v>
      </c>
      <c r="D409" s="32" t="s">
        <v>2592</v>
      </c>
      <c r="E409" s="338" t="s">
        <v>2307</v>
      </c>
      <c r="F409" s="32" t="s">
        <v>2453</v>
      </c>
      <c r="G409" s="32" t="s">
        <v>2428</v>
      </c>
      <c r="H409" s="32" t="s">
        <v>1124</v>
      </c>
      <c r="I409" s="32" t="s">
        <v>621</v>
      </c>
      <c r="J409" s="418">
        <v>2022</v>
      </c>
      <c r="K409" s="32" t="s">
        <v>4</v>
      </c>
    </row>
    <row r="410" spans="1:11" ht="14.65" customHeight="1" x14ac:dyDescent="0.2">
      <c r="A410" s="32" t="s">
        <v>1289</v>
      </c>
      <c r="B410" s="32" t="s">
        <v>2327</v>
      </c>
      <c r="C410" s="493" t="s">
        <v>2328</v>
      </c>
      <c r="D410" s="32" t="s">
        <v>2592</v>
      </c>
      <c r="E410" s="338" t="s">
        <v>2307</v>
      </c>
      <c r="F410" s="32" t="s">
        <v>2453</v>
      </c>
      <c r="G410" s="32" t="s">
        <v>2429</v>
      </c>
      <c r="H410" s="32" t="s">
        <v>1125</v>
      </c>
      <c r="I410" s="32" t="s">
        <v>621</v>
      </c>
      <c r="J410" s="418">
        <v>2022</v>
      </c>
      <c r="K410" s="32" t="s">
        <v>4</v>
      </c>
    </row>
    <row r="411" spans="1:11" ht="14.65" customHeight="1" x14ac:dyDescent="0.2">
      <c r="A411" s="32" t="s">
        <v>1289</v>
      </c>
      <c r="B411" s="32" t="s">
        <v>2327</v>
      </c>
      <c r="C411" s="493" t="s">
        <v>2328</v>
      </c>
      <c r="D411" s="32" t="s">
        <v>2592</v>
      </c>
      <c r="E411" s="338" t="s">
        <v>2307</v>
      </c>
      <c r="F411" s="32" t="s">
        <v>2453</v>
      </c>
      <c r="G411" s="32" t="s">
        <v>2430</v>
      </c>
      <c r="H411" s="32" t="s">
        <v>1126</v>
      </c>
      <c r="I411" s="32" t="s">
        <v>621</v>
      </c>
      <c r="J411" s="418">
        <v>2022</v>
      </c>
      <c r="K411" s="32">
        <v>0.10100000000000001</v>
      </c>
    </row>
    <row r="412" spans="1:11" ht="14.65" customHeight="1" x14ac:dyDescent="0.2">
      <c r="A412" s="32" t="s">
        <v>1289</v>
      </c>
      <c r="B412" s="32" t="s">
        <v>2327</v>
      </c>
      <c r="C412" s="493" t="s">
        <v>2328</v>
      </c>
      <c r="D412" s="32" t="s">
        <v>2592</v>
      </c>
      <c r="E412" s="338" t="s">
        <v>2307</v>
      </c>
      <c r="F412" s="32" t="s">
        <v>2453</v>
      </c>
      <c r="G412" s="32" t="s">
        <v>2431</v>
      </c>
      <c r="H412" s="32" t="s">
        <v>1127</v>
      </c>
      <c r="I412" s="32" t="s">
        <v>621</v>
      </c>
      <c r="J412" s="418">
        <v>2022</v>
      </c>
      <c r="K412" s="32">
        <v>2.79</v>
      </c>
    </row>
    <row r="413" spans="1:11" ht="14.65" customHeight="1" x14ac:dyDescent="0.2">
      <c r="A413" s="32" t="s">
        <v>1289</v>
      </c>
      <c r="B413" s="32" t="s">
        <v>2327</v>
      </c>
      <c r="C413" s="493" t="s">
        <v>2328</v>
      </c>
      <c r="D413" s="32" t="s">
        <v>2592</v>
      </c>
      <c r="E413" s="338" t="s">
        <v>2307</v>
      </c>
      <c r="F413" s="32" t="s">
        <v>2453</v>
      </c>
      <c r="G413" s="32" t="s">
        <v>2432</v>
      </c>
      <c r="H413" s="32" t="s">
        <v>1128</v>
      </c>
      <c r="I413" s="32" t="s">
        <v>621</v>
      </c>
      <c r="J413" s="418">
        <v>2022</v>
      </c>
      <c r="K413" s="32" t="s">
        <v>4</v>
      </c>
    </row>
    <row r="414" spans="1:11" ht="14.65" customHeight="1" x14ac:dyDescent="0.2">
      <c r="A414" s="32" t="s">
        <v>1289</v>
      </c>
      <c r="B414" s="32" t="s">
        <v>2327</v>
      </c>
      <c r="C414" s="493" t="s">
        <v>2328</v>
      </c>
      <c r="D414" s="32" t="s">
        <v>2592</v>
      </c>
      <c r="E414" s="338" t="s">
        <v>2307</v>
      </c>
      <c r="F414" s="32" t="s">
        <v>2453</v>
      </c>
      <c r="G414" s="32" t="s">
        <v>2433</v>
      </c>
      <c r="H414" s="32" t="s">
        <v>1129</v>
      </c>
      <c r="I414" s="32" t="s">
        <v>621</v>
      </c>
      <c r="J414" s="418">
        <v>2022</v>
      </c>
      <c r="K414" s="32">
        <v>0.94199999999999995</v>
      </c>
    </row>
    <row r="415" spans="1:11" ht="14.65" customHeight="1" x14ac:dyDescent="0.2">
      <c r="A415" s="32" t="s">
        <v>1289</v>
      </c>
      <c r="B415" s="32" t="s">
        <v>2327</v>
      </c>
      <c r="C415" s="493" t="s">
        <v>2328</v>
      </c>
      <c r="D415" s="32" t="s">
        <v>2592</v>
      </c>
      <c r="E415" s="338" t="s">
        <v>2307</v>
      </c>
      <c r="F415" s="32" t="s">
        <v>2453</v>
      </c>
      <c r="G415" s="32" t="s">
        <v>2434</v>
      </c>
      <c r="H415" s="32" t="s">
        <v>1130</v>
      </c>
      <c r="I415" s="32" t="s">
        <v>621</v>
      </c>
      <c r="J415" s="418">
        <v>2022</v>
      </c>
      <c r="K415" s="32">
        <v>1.2E-2</v>
      </c>
    </row>
    <row r="416" spans="1:11" ht="14.65" customHeight="1" x14ac:dyDescent="0.2">
      <c r="A416" s="32" t="s">
        <v>1289</v>
      </c>
      <c r="B416" s="32" t="s">
        <v>2327</v>
      </c>
      <c r="C416" s="493" t="s">
        <v>2328</v>
      </c>
      <c r="D416" s="32" t="s">
        <v>2592</v>
      </c>
      <c r="E416" s="338" t="s">
        <v>2307</v>
      </c>
      <c r="F416" s="32" t="s">
        <v>2453</v>
      </c>
      <c r="G416" s="32" t="s">
        <v>2435</v>
      </c>
      <c r="H416" s="32" t="s">
        <v>1131</v>
      </c>
      <c r="I416" s="32" t="s">
        <v>621</v>
      </c>
      <c r="J416" s="418">
        <v>2022</v>
      </c>
      <c r="K416" s="32">
        <v>4.4999999999999998E-2</v>
      </c>
    </row>
    <row r="417" spans="1:11" ht="14.65" customHeight="1" x14ac:dyDescent="0.2">
      <c r="A417" s="32" t="s">
        <v>1289</v>
      </c>
      <c r="B417" s="32" t="s">
        <v>2327</v>
      </c>
      <c r="C417" s="493" t="s">
        <v>2328</v>
      </c>
      <c r="D417" s="32" t="s">
        <v>2592</v>
      </c>
      <c r="E417" s="338" t="s">
        <v>2307</v>
      </c>
      <c r="F417" s="32" t="s">
        <v>2453</v>
      </c>
      <c r="G417" s="32" t="s">
        <v>2436</v>
      </c>
      <c r="H417" s="32" t="s">
        <v>1132</v>
      </c>
      <c r="I417" s="32" t="s">
        <v>621</v>
      </c>
      <c r="J417" s="418">
        <v>2022</v>
      </c>
      <c r="K417" s="32">
        <v>2.9000000000000001E-2</v>
      </c>
    </row>
    <row r="418" spans="1:11" ht="14.65" customHeight="1" x14ac:dyDescent="0.2">
      <c r="A418" s="32" t="s">
        <v>1289</v>
      </c>
      <c r="B418" s="32" t="s">
        <v>2327</v>
      </c>
      <c r="C418" s="493" t="s">
        <v>2328</v>
      </c>
      <c r="D418" s="32" t="s">
        <v>2592</v>
      </c>
      <c r="E418" s="338" t="s">
        <v>2307</v>
      </c>
      <c r="F418" s="32" t="s">
        <v>2453</v>
      </c>
      <c r="G418" s="32" t="s">
        <v>2437</v>
      </c>
      <c r="H418" s="32" t="s">
        <v>137</v>
      </c>
      <c r="I418" s="32" t="s">
        <v>621</v>
      </c>
      <c r="J418" s="418">
        <v>2022</v>
      </c>
      <c r="K418" s="32">
        <v>2.0019999999999998</v>
      </c>
    </row>
    <row r="419" spans="1:11" ht="14.65" customHeight="1" x14ac:dyDescent="0.2">
      <c r="A419" s="32" t="s">
        <v>1289</v>
      </c>
      <c r="B419" s="32" t="s">
        <v>2327</v>
      </c>
      <c r="C419" s="493" t="s">
        <v>2328</v>
      </c>
      <c r="D419" s="32" t="s">
        <v>2592</v>
      </c>
      <c r="E419" s="338" t="s">
        <v>2307</v>
      </c>
      <c r="F419" s="32" t="s">
        <v>2453</v>
      </c>
      <c r="G419" s="32" t="s">
        <v>2438</v>
      </c>
      <c r="H419" s="32" t="s">
        <v>1133</v>
      </c>
      <c r="I419" s="32" t="s">
        <v>621</v>
      </c>
      <c r="J419" s="418">
        <v>2022</v>
      </c>
      <c r="K419" s="32">
        <v>0.13700000000000001</v>
      </c>
    </row>
    <row r="420" spans="1:11" ht="14.65" customHeight="1" x14ac:dyDescent="0.2">
      <c r="A420" s="32" t="s">
        <v>1289</v>
      </c>
      <c r="B420" s="32" t="s">
        <v>2327</v>
      </c>
      <c r="C420" s="493" t="s">
        <v>2328</v>
      </c>
      <c r="D420" s="32" t="s">
        <v>2592</v>
      </c>
      <c r="E420" s="338" t="s">
        <v>2307</v>
      </c>
      <c r="F420" s="32" t="s">
        <v>2453</v>
      </c>
      <c r="G420" s="32" t="s">
        <v>2439</v>
      </c>
      <c r="H420" s="32" t="s">
        <v>1134</v>
      </c>
      <c r="I420" s="32" t="s">
        <v>621</v>
      </c>
      <c r="J420" s="418">
        <v>2022</v>
      </c>
      <c r="K420" s="32" t="s">
        <v>4</v>
      </c>
    </row>
    <row r="421" spans="1:11" ht="14.65" customHeight="1" x14ac:dyDescent="0.2">
      <c r="A421" s="32" t="s">
        <v>1289</v>
      </c>
      <c r="B421" s="32" t="s">
        <v>2327</v>
      </c>
      <c r="C421" s="493" t="s">
        <v>2328</v>
      </c>
      <c r="D421" s="32" t="s">
        <v>2592</v>
      </c>
      <c r="E421" s="338" t="s">
        <v>2307</v>
      </c>
      <c r="F421" s="32" t="s">
        <v>2453</v>
      </c>
      <c r="G421" s="32" t="s">
        <v>2440</v>
      </c>
      <c r="H421" s="32" t="s">
        <v>1135</v>
      </c>
      <c r="I421" s="32" t="s">
        <v>621</v>
      </c>
      <c r="J421" s="418">
        <v>2022</v>
      </c>
      <c r="K421" s="32">
        <v>7.0000000000000001E-3</v>
      </c>
    </row>
    <row r="422" spans="1:11" ht="14.65" customHeight="1" x14ac:dyDescent="0.2">
      <c r="A422" s="32" t="s">
        <v>1289</v>
      </c>
      <c r="B422" s="32" t="s">
        <v>2327</v>
      </c>
      <c r="C422" s="493" t="s">
        <v>2328</v>
      </c>
      <c r="D422" s="32" t="s">
        <v>2592</v>
      </c>
      <c r="E422" s="338" t="s">
        <v>2307</v>
      </c>
      <c r="F422" s="32" t="s">
        <v>2453</v>
      </c>
      <c r="G422" s="32" t="s">
        <v>2441</v>
      </c>
      <c r="H422" s="32" t="s">
        <v>1136</v>
      </c>
      <c r="I422" s="32" t="s">
        <v>621</v>
      </c>
      <c r="J422" s="418">
        <v>2022</v>
      </c>
      <c r="K422" s="32">
        <v>0.111</v>
      </c>
    </row>
    <row r="423" spans="1:11" ht="14.65" customHeight="1" x14ac:dyDescent="0.2">
      <c r="A423" s="32" t="s">
        <v>1289</v>
      </c>
      <c r="B423" s="32" t="s">
        <v>2327</v>
      </c>
      <c r="C423" s="493" t="s">
        <v>2328</v>
      </c>
      <c r="D423" s="32" t="s">
        <v>2592</v>
      </c>
      <c r="E423" s="338" t="s">
        <v>2307</v>
      </c>
      <c r="F423" s="32" t="s">
        <v>2453</v>
      </c>
      <c r="G423" s="32" t="s">
        <v>2442</v>
      </c>
      <c r="H423" s="32" t="s">
        <v>1137</v>
      </c>
      <c r="I423" s="32" t="s">
        <v>621</v>
      </c>
      <c r="J423" s="418">
        <v>2022</v>
      </c>
      <c r="K423" s="32">
        <v>0.751</v>
      </c>
    </row>
    <row r="424" spans="1:11" ht="14.65" customHeight="1" x14ac:dyDescent="0.2">
      <c r="A424" s="32" t="s">
        <v>1289</v>
      </c>
      <c r="B424" s="32" t="s">
        <v>2327</v>
      </c>
      <c r="C424" s="493" t="s">
        <v>2328</v>
      </c>
      <c r="D424" s="32" t="s">
        <v>2592</v>
      </c>
      <c r="E424" s="338" t="s">
        <v>2307</v>
      </c>
      <c r="F424" s="32" t="s">
        <v>2453</v>
      </c>
      <c r="G424" s="32" t="s">
        <v>2443</v>
      </c>
      <c r="H424" s="32" t="s">
        <v>1138</v>
      </c>
      <c r="I424" s="32" t="s">
        <v>621</v>
      </c>
      <c r="J424" s="418">
        <v>2022</v>
      </c>
      <c r="K424" s="32">
        <v>2087.6940000000004</v>
      </c>
    </row>
    <row r="425" spans="1:11" ht="14.65" customHeight="1" x14ac:dyDescent="0.2">
      <c r="A425" s="32" t="s">
        <v>1289</v>
      </c>
      <c r="B425" s="32" t="s">
        <v>2327</v>
      </c>
      <c r="C425" s="493" t="s">
        <v>2328</v>
      </c>
      <c r="D425" s="32" t="s">
        <v>2592</v>
      </c>
      <c r="E425" s="338" t="s">
        <v>2307</v>
      </c>
      <c r="F425" s="32" t="s">
        <v>2453</v>
      </c>
      <c r="G425" s="32" t="s">
        <v>2444</v>
      </c>
      <c r="H425" s="32" t="s">
        <v>1296</v>
      </c>
      <c r="I425" s="32" t="s">
        <v>621</v>
      </c>
      <c r="J425" s="418">
        <v>2022</v>
      </c>
      <c r="K425" s="32">
        <v>150.84399999999999</v>
      </c>
    </row>
    <row r="426" spans="1:11" ht="14.65" customHeight="1" x14ac:dyDescent="0.2">
      <c r="A426" s="32" t="s">
        <v>1289</v>
      </c>
      <c r="B426" s="32" t="s">
        <v>2327</v>
      </c>
      <c r="C426" s="493" t="s">
        <v>2328</v>
      </c>
      <c r="D426" s="32" t="s">
        <v>2592</v>
      </c>
      <c r="E426" s="338" t="s">
        <v>2307</v>
      </c>
      <c r="F426" s="32" t="s">
        <v>2453</v>
      </c>
      <c r="G426" s="32" t="s">
        <v>2445</v>
      </c>
      <c r="H426" s="32" t="s">
        <v>2446</v>
      </c>
      <c r="I426" s="32" t="s">
        <v>621</v>
      </c>
      <c r="J426" s="418">
        <v>2022</v>
      </c>
      <c r="K426" s="32" t="s">
        <v>226</v>
      </c>
    </row>
    <row r="427" spans="1:11" ht="14.65" customHeight="1" x14ac:dyDescent="0.2">
      <c r="A427" s="32" t="s">
        <v>1289</v>
      </c>
      <c r="B427" s="32" t="s">
        <v>2327</v>
      </c>
      <c r="C427" s="493" t="s">
        <v>2328</v>
      </c>
      <c r="D427" s="32" t="s">
        <v>2592</v>
      </c>
      <c r="E427" s="338" t="s">
        <v>2307</v>
      </c>
      <c r="F427" s="32" t="s">
        <v>2453</v>
      </c>
      <c r="G427" s="32" t="s">
        <v>2447</v>
      </c>
      <c r="H427" s="32" t="s">
        <v>2448</v>
      </c>
      <c r="I427" s="32" t="s">
        <v>621</v>
      </c>
      <c r="J427" s="418">
        <v>2022</v>
      </c>
      <c r="K427" s="32">
        <v>2238.538</v>
      </c>
    </row>
    <row r="428" spans="1:11" ht="14.65" customHeight="1" x14ac:dyDescent="0.2">
      <c r="A428" s="32" t="s">
        <v>1289</v>
      </c>
      <c r="B428" s="32" t="s">
        <v>2327</v>
      </c>
      <c r="C428" s="493" t="s">
        <v>2328</v>
      </c>
      <c r="D428" s="32" t="s">
        <v>2592</v>
      </c>
      <c r="E428" s="338" t="s">
        <v>2307</v>
      </c>
      <c r="F428" s="32" t="s">
        <v>2454</v>
      </c>
      <c r="G428" s="32" t="s">
        <v>2375</v>
      </c>
      <c r="H428" s="32" t="s">
        <v>1071</v>
      </c>
      <c r="I428" s="32" t="s">
        <v>621</v>
      </c>
      <c r="J428" s="418">
        <v>2022</v>
      </c>
      <c r="K428" s="32">
        <v>4.0000000000000001E-3</v>
      </c>
    </row>
    <row r="429" spans="1:11" ht="14.65" customHeight="1" x14ac:dyDescent="0.2">
      <c r="A429" s="32" t="s">
        <v>1289</v>
      </c>
      <c r="B429" s="32" t="s">
        <v>2327</v>
      </c>
      <c r="C429" s="493" t="s">
        <v>2328</v>
      </c>
      <c r="D429" s="32" t="s">
        <v>2592</v>
      </c>
      <c r="E429" s="338" t="s">
        <v>2307</v>
      </c>
      <c r="F429" s="32" t="s">
        <v>2454</v>
      </c>
      <c r="G429" s="32" t="s">
        <v>2376</v>
      </c>
      <c r="H429" s="32" t="s">
        <v>1074</v>
      </c>
      <c r="I429" s="32" t="s">
        <v>621</v>
      </c>
      <c r="J429" s="418">
        <v>2022</v>
      </c>
      <c r="K429" s="32">
        <v>4.0000000000000001E-3</v>
      </c>
    </row>
    <row r="430" spans="1:11" ht="14.65" customHeight="1" x14ac:dyDescent="0.2">
      <c r="A430" s="32" t="s">
        <v>1289</v>
      </c>
      <c r="B430" s="32" t="s">
        <v>2327</v>
      </c>
      <c r="C430" s="493" t="s">
        <v>2328</v>
      </c>
      <c r="D430" s="32" t="s">
        <v>2592</v>
      </c>
      <c r="E430" s="338" t="s">
        <v>2307</v>
      </c>
      <c r="F430" s="32" t="s">
        <v>2454</v>
      </c>
      <c r="G430" s="32" t="s">
        <v>2377</v>
      </c>
      <c r="H430" s="32" t="s">
        <v>1075</v>
      </c>
      <c r="I430" s="32" t="s">
        <v>621</v>
      </c>
      <c r="J430" s="418">
        <v>2022</v>
      </c>
      <c r="K430" s="32" t="s">
        <v>4</v>
      </c>
    </row>
    <row r="431" spans="1:11" ht="14.65" customHeight="1" x14ac:dyDescent="0.2">
      <c r="A431" s="32" t="s">
        <v>1289</v>
      </c>
      <c r="B431" s="32" t="s">
        <v>2327</v>
      </c>
      <c r="C431" s="493" t="s">
        <v>2328</v>
      </c>
      <c r="D431" s="32" t="s">
        <v>2592</v>
      </c>
      <c r="E431" s="338" t="s">
        <v>2307</v>
      </c>
      <c r="F431" s="32" t="s">
        <v>2454</v>
      </c>
      <c r="G431" s="32" t="s">
        <v>2378</v>
      </c>
      <c r="H431" s="32" t="s">
        <v>2379</v>
      </c>
      <c r="I431" s="32" t="s">
        <v>621</v>
      </c>
      <c r="J431" s="418">
        <v>2022</v>
      </c>
      <c r="K431" s="32" t="s">
        <v>4</v>
      </c>
    </row>
    <row r="432" spans="1:11" ht="14.65" customHeight="1" x14ac:dyDescent="0.2">
      <c r="A432" s="32" t="s">
        <v>1289</v>
      </c>
      <c r="B432" s="32" t="s">
        <v>2327</v>
      </c>
      <c r="C432" s="493" t="s">
        <v>2328</v>
      </c>
      <c r="D432" s="32" t="s">
        <v>2592</v>
      </c>
      <c r="E432" s="338" t="s">
        <v>2307</v>
      </c>
      <c r="F432" s="32" t="s">
        <v>2454</v>
      </c>
      <c r="G432" s="32" t="s">
        <v>2380</v>
      </c>
      <c r="H432" s="32" t="s">
        <v>1076</v>
      </c>
      <c r="I432" s="32" t="s">
        <v>621</v>
      </c>
      <c r="J432" s="418">
        <v>2022</v>
      </c>
      <c r="K432" s="32">
        <v>7.5999999999999998E-2</v>
      </c>
    </row>
    <row r="433" spans="1:11" ht="14.65" customHeight="1" x14ac:dyDescent="0.2">
      <c r="A433" s="32" t="s">
        <v>1289</v>
      </c>
      <c r="B433" s="32" t="s">
        <v>2327</v>
      </c>
      <c r="C433" s="493" t="s">
        <v>2328</v>
      </c>
      <c r="D433" s="32" t="s">
        <v>2592</v>
      </c>
      <c r="E433" s="338" t="s">
        <v>2307</v>
      </c>
      <c r="F433" s="32" t="s">
        <v>2454</v>
      </c>
      <c r="G433" s="32" t="s">
        <v>2381</v>
      </c>
      <c r="H433" s="32" t="s">
        <v>1077</v>
      </c>
      <c r="I433" s="32" t="s">
        <v>621</v>
      </c>
      <c r="J433" s="418">
        <v>2022</v>
      </c>
      <c r="K433" s="32" t="s">
        <v>4</v>
      </c>
    </row>
    <row r="434" spans="1:11" ht="14.65" customHeight="1" x14ac:dyDescent="0.2">
      <c r="A434" s="32" t="s">
        <v>1289</v>
      </c>
      <c r="B434" s="32" t="s">
        <v>2327</v>
      </c>
      <c r="C434" s="493" t="s">
        <v>2328</v>
      </c>
      <c r="D434" s="32" t="s">
        <v>2592</v>
      </c>
      <c r="E434" s="338" t="s">
        <v>2307</v>
      </c>
      <c r="F434" s="32" t="s">
        <v>2454</v>
      </c>
      <c r="G434" s="32" t="s">
        <v>2382</v>
      </c>
      <c r="H434" s="32" t="s">
        <v>1078</v>
      </c>
      <c r="I434" s="32" t="s">
        <v>621</v>
      </c>
      <c r="J434" s="418">
        <v>2022</v>
      </c>
      <c r="K434" s="32" t="s">
        <v>4</v>
      </c>
    </row>
    <row r="435" spans="1:11" ht="14.65" customHeight="1" x14ac:dyDescent="0.2">
      <c r="A435" s="32" t="s">
        <v>1289</v>
      </c>
      <c r="B435" s="32" t="s">
        <v>2327</v>
      </c>
      <c r="C435" s="493" t="s">
        <v>2328</v>
      </c>
      <c r="D435" s="32" t="s">
        <v>2592</v>
      </c>
      <c r="E435" s="338" t="s">
        <v>2307</v>
      </c>
      <c r="F435" s="32" t="s">
        <v>2454</v>
      </c>
      <c r="G435" s="32" t="s">
        <v>2383</v>
      </c>
      <c r="H435" s="32" t="s">
        <v>1079</v>
      </c>
      <c r="I435" s="32" t="s">
        <v>621</v>
      </c>
      <c r="J435" s="418">
        <v>2022</v>
      </c>
      <c r="K435" s="32">
        <v>7.5999999999999998E-2</v>
      </c>
    </row>
    <row r="436" spans="1:11" ht="14.65" customHeight="1" x14ac:dyDescent="0.2">
      <c r="A436" s="32" t="s">
        <v>1289</v>
      </c>
      <c r="B436" s="32" t="s">
        <v>2327</v>
      </c>
      <c r="C436" s="493" t="s">
        <v>2328</v>
      </c>
      <c r="D436" s="32" t="s">
        <v>2592</v>
      </c>
      <c r="E436" s="338" t="s">
        <v>2307</v>
      </c>
      <c r="F436" s="32" t="s">
        <v>2454</v>
      </c>
      <c r="G436" s="32" t="s">
        <v>2384</v>
      </c>
      <c r="H436" s="32" t="s">
        <v>1080</v>
      </c>
      <c r="I436" s="32" t="s">
        <v>621</v>
      </c>
      <c r="J436" s="418">
        <v>2022</v>
      </c>
      <c r="K436" s="32">
        <v>3.3170000000000002</v>
      </c>
    </row>
    <row r="437" spans="1:11" ht="14.65" customHeight="1" x14ac:dyDescent="0.2">
      <c r="A437" s="32" t="s">
        <v>1289</v>
      </c>
      <c r="B437" s="32" t="s">
        <v>2327</v>
      </c>
      <c r="C437" s="493" t="s">
        <v>2328</v>
      </c>
      <c r="D437" s="32" t="s">
        <v>2592</v>
      </c>
      <c r="E437" s="338" t="s">
        <v>2307</v>
      </c>
      <c r="F437" s="32" t="s">
        <v>2454</v>
      </c>
      <c r="G437" s="32" t="s">
        <v>2385</v>
      </c>
      <c r="H437" s="32" t="s">
        <v>1081</v>
      </c>
      <c r="I437" s="32" t="s">
        <v>621</v>
      </c>
      <c r="J437" s="418">
        <v>2022</v>
      </c>
      <c r="K437" s="32">
        <v>2.9089999999999998</v>
      </c>
    </row>
    <row r="438" spans="1:11" ht="14.65" customHeight="1" x14ac:dyDescent="0.2">
      <c r="A438" s="32" t="s">
        <v>1289</v>
      </c>
      <c r="B438" s="32" t="s">
        <v>2327</v>
      </c>
      <c r="C438" s="493" t="s">
        <v>2328</v>
      </c>
      <c r="D438" s="32" t="s">
        <v>2592</v>
      </c>
      <c r="E438" s="338" t="s">
        <v>2307</v>
      </c>
      <c r="F438" s="32" t="s">
        <v>2454</v>
      </c>
      <c r="G438" s="32" t="s">
        <v>2386</v>
      </c>
      <c r="H438" s="32" t="s">
        <v>1082</v>
      </c>
      <c r="I438" s="32" t="s">
        <v>621</v>
      </c>
      <c r="J438" s="418">
        <v>2022</v>
      </c>
      <c r="K438" s="32" t="s">
        <v>4</v>
      </c>
    </row>
    <row r="439" spans="1:11" ht="14.65" customHeight="1" x14ac:dyDescent="0.2">
      <c r="A439" s="32" t="s">
        <v>1289</v>
      </c>
      <c r="B439" s="32" t="s">
        <v>2327</v>
      </c>
      <c r="C439" s="493" t="s">
        <v>2328</v>
      </c>
      <c r="D439" s="32" t="s">
        <v>2592</v>
      </c>
      <c r="E439" s="338" t="s">
        <v>2307</v>
      </c>
      <c r="F439" s="32" t="s">
        <v>2454</v>
      </c>
      <c r="G439" s="32" t="s">
        <v>2387</v>
      </c>
      <c r="H439" s="32" t="s">
        <v>1083</v>
      </c>
      <c r="I439" s="32" t="s">
        <v>621</v>
      </c>
      <c r="J439" s="418">
        <v>2022</v>
      </c>
      <c r="K439" s="32" t="s">
        <v>4</v>
      </c>
    </row>
    <row r="440" spans="1:11" ht="14.65" customHeight="1" x14ac:dyDescent="0.2">
      <c r="A440" s="32" t="s">
        <v>1289</v>
      </c>
      <c r="B440" s="32" t="s">
        <v>2327</v>
      </c>
      <c r="C440" s="493" t="s">
        <v>2328</v>
      </c>
      <c r="D440" s="32" t="s">
        <v>2592</v>
      </c>
      <c r="E440" s="338" t="s">
        <v>2307</v>
      </c>
      <c r="F440" s="32" t="s">
        <v>2454</v>
      </c>
      <c r="G440" s="32" t="s">
        <v>2388</v>
      </c>
      <c r="H440" s="32" t="s">
        <v>1084</v>
      </c>
      <c r="I440" s="32" t="s">
        <v>621</v>
      </c>
      <c r="J440" s="418">
        <v>2022</v>
      </c>
      <c r="K440" s="32" t="s">
        <v>4</v>
      </c>
    </row>
    <row r="441" spans="1:11" ht="14.65" customHeight="1" x14ac:dyDescent="0.2">
      <c r="A441" s="32" t="s">
        <v>1289</v>
      </c>
      <c r="B441" s="32" t="s">
        <v>2327</v>
      </c>
      <c r="C441" s="493" t="s">
        <v>2328</v>
      </c>
      <c r="D441" s="32" t="s">
        <v>2592</v>
      </c>
      <c r="E441" s="338" t="s">
        <v>2307</v>
      </c>
      <c r="F441" s="32" t="s">
        <v>2454</v>
      </c>
      <c r="G441" s="32" t="s">
        <v>2389</v>
      </c>
      <c r="H441" s="32" t="s">
        <v>1085</v>
      </c>
      <c r="I441" s="32" t="s">
        <v>621</v>
      </c>
      <c r="J441" s="418">
        <v>2022</v>
      </c>
      <c r="K441" s="32" t="s">
        <v>4</v>
      </c>
    </row>
    <row r="442" spans="1:11" ht="14.65" customHeight="1" x14ac:dyDescent="0.2">
      <c r="A442" s="32" t="s">
        <v>1289</v>
      </c>
      <c r="B442" s="32" t="s">
        <v>2327</v>
      </c>
      <c r="C442" s="493" t="s">
        <v>2328</v>
      </c>
      <c r="D442" s="32" t="s">
        <v>2592</v>
      </c>
      <c r="E442" s="338" t="s">
        <v>2307</v>
      </c>
      <c r="F442" s="32" t="s">
        <v>2454</v>
      </c>
      <c r="G442" s="32" t="s">
        <v>2390</v>
      </c>
      <c r="H442" s="32" t="s">
        <v>1086</v>
      </c>
      <c r="I442" s="32" t="s">
        <v>621</v>
      </c>
      <c r="J442" s="418">
        <v>2022</v>
      </c>
      <c r="K442" s="32" t="s">
        <v>4</v>
      </c>
    </row>
    <row r="443" spans="1:11" ht="14.65" customHeight="1" x14ac:dyDescent="0.2">
      <c r="A443" s="32" t="s">
        <v>1289</v>
      </c>
      <c r="B443" s="32" t="s">
        <v>2327</v>
      </c>
      <c r="C443" s="493" t="s">
        <v>2328</v>
      </c>
      <c r="D443" s="32" t="s">
        <v>2592</v>
      </c>
      <c r="E443" s="338" t="s">
        <v>2307</v>
      </c>
      <c r="F443" s="32" t="s">
        <v>2454</v>
      </c>
      <c r="G443" s="32" t="s">
        <v>2391</v>
      </c>
      <c r="H443" s="32" t="s">
        <v>1087</v>
      </c>
      <c r="I443" s="32" t="s">
        <v>621</v>
      </c>
      <c r="J443" s="418">
        <v>2022</v>
      </c>
      <c r="K443" s="32" t="s">
        <v>4</v>
      </c>
    </row>
    <row r="444" spans="1:11" ht="14.65" customHeight="1" x14ac:dyDescent="0.2">
      <c r="A444" s="32" t="s">
        <v>1289</v>
      </c>
      <c r="B444" s="32" t="s">
        <v>2327</v>
      </c>
      <c r="C444" s="493" t="s">
        <v>2328</v>
      </c>
      <c r="D444" s="32" t="s">
        <v>2592</v>
      </c>
      <c r="E444" s="338" t="s">
        <v>2307</v>
      </c>
      <c r="F444" s="32" t="s">
        <v>2454</v>
      </c>
      <c r="G444" s="32" t="s">
        <v>2392</v>
      </c>
      <c r="H444" s="32" t="s">
        <v>1088</v>
      </c>
      <c r="I444" s="32" t="s">
        <v>621</v>
      </c>
      <c r="J444" s="418">
        <v>2022</v>
      </c>
      <c r="K444" s="32" t="s">
        <v>4</v>
      </c>
    </row>
    <row r="445" spans="1:11" ht="14.65" customHeight="1" x14ac:dyDescent="0.2">
      <c r="A445" s="32" t="s">
        <v>1289</v>
      </c>
      <c r="B445" s="32" t="s">
        <v>2327</v>
      </c>
      <c r="C445" s="493" t="s">
        <v>2328</v>
      </c>
      <c r="D445" s="32" t="s">
        <v>2592</v>
      </c>
      <c r="E445" s="338" t="s">
        <v>2307</v>
      </c>
      <c r="F445" s="32" t="s">
        <v>2454</v>
      </c>
      <c r="G445" s="32" t="s">
        <v>2393</v>
      </c>
      <c r="H445" s="32" t="s">
        <v>1089</v>
      </c>
      <c r="I445" s="32" t="s">
        <v>621</v>
      </c>
      <c r="J445" s="418">
        <v>2022</v>
      </c>
      <c r="K445" s="32" t="s">
        <v>4</v>
      </c>
    </row>
    <row r="446" spans="1:11" ht="14.65" customHeight="1" x14ac:dyDescent="0.2">
      <c r="A446" s="32" t="s">
        <v>1289</v>
      </c>
      <c r="B446" s="32" t="s">
        <v>2327</v>
      </c>
      <c r="C446" s="493" t="s">
        <v>2328</v>
      </c>
      <c r="D446" s="32" t="s">
        <v>2592</v>
      </c>
      <c r="E446" s="338" t="s">
        <v>2307</v>
      </c>
      <c r="F446" s="32" t="s">
        <v>2454</v>
      </c>
      <c r="G446" s="32" t="s">
        <v>2394</v>
      </c>
      <c r="H446" s="32" t="s">
        <v>1090</v>
      </c>
      <c r="I446" s="32" t="s">
        <v>621</v>
      </c>
      <c r="J446" s="418">
        <v>2022</v>
      </c>
      <c r="K446" s="32" t="s">
        <v>4</v>
      </c>
    </row>
    <row r="447" spans="1:11" ht="14.65" customHeight="1" x14ac:dyDescent="0.2">
      <c r="A447" s="32" t="s">
        <v>1289</v>
      </c>
      <c r="B447" s="32" t="s">
        <v>2327</v>
      </c>
      <c r="C447" s="493" t="s">
        <v>2328</v>
      </c>
      <c r="D447" s="32" t="s">
        <v>2592</v>
      </c>
      <c r="E447" s="338" t="s">
        <v>2307</v>
      </c>
      <c r="F447" s="32" t="s">
        <v>2454</v>
      </c>
      <c r="G447" s="32" t="s">
        <v>2395</v>
      </c>
      <c r="H447" s="32" t="s">
        <v>1091</v>
      </c>
      <c r="I447" s="32" t="s">
        <v>621</v>
      </c>
      <c r="J447" s="418">
        <v>2022</v>
      </c>
      <c r="K447" s="32" t="s">
        <v>4</v>
      </c>
    </row>
    <row r="448" spans="1:11" ht="14.65" customHeight="1" x14ac:dyDescent="0.2">
      <c r="A448" s="32" t="s">
        <v>1289</v>
      </c>
      <c r="B448" s="32" t="s">
        <v>2327</v>
      </c>
      <c r="C448" s="493" t="s">
        <v>2328</v>
      </c>
      <c r="D448" s="32" t="s">
        <v>2592</v>
      </c>
      <c r="E448" s="338" t="s">
        <v>2307</v>
      </c>
      <c r="F448" s="32" t="s">
        <v>2454</v>
      </c>
      <c r="G448" s="32" t="s">
        <v>2396</v>
      </c>
      <c r="H448" s="32" t="s">
        <v>1092</v>
      </c>
      <c r="I448" s="32" t="s">
        <v>621</v>
      </c>
      <c r="J448" s="418">
        <v>2022</v>
      </c>
      <c r="K448" s="32" t="s">
        <v>4</v>
      </c>
    </row>
    <row r="449" spans="1:11" ht="14.65" customHeight="1" x14ac:dyDescent="0.2">
      <c r="A449" s="32" t="s">
        <v>1289</v>
      </c>
      <c r="B449" s="32" t="s">
        <v>2327</v>
      </c>
      <c r="C449" s="493" t="s">
        <v>2328</v>
      </c>
      <c r="D449" s="32" t="s">
        <v>2592</v>
      </c>
      <c r="E449" s="338" t="s">
        <v>2307</v>
      </c>
      <c r="F449" s="32" t="s">
        <v>2454</v>
      </c>
      <c r="G449" s="32" t="s">
        <v>2397</v>
      </c>
      <c r="H449" s="32" t="s">
        <v>1093</v>
      </c>
      <c r="I449" s="32" t="s">
        <v>621</v>
      </c>
      <c r="J449" s="418">
        <v>2022</v>
      </c>
      <c r="K449" s="32" t="s">
        <v>4</v>
      </c>
    </row>
    <row r="450" spans="1:11" ht="14.65" customHeight="1" x14ac:dyDescent="0.2">
      <c r="A450" s="32" t="s">
        <v>1289</v>
      </c>
      <c r="B450" s="32" t="s">
        <v>2327</v>
      </c>
      <c r="C450" s="493" t="s">
        <v>2328</v>
      </c>
      <c r="D450" s="32" t="s">
        <v>2592</v>
      </c>
      <c r="E450" s="338" t="s">
        <v>2307</v>
      </c>
      <c r="F450" s="32" t="s">
        <v>2454</v>
      </c>
      <c r="G450" s="32" t="s">
        <v>2398</v>
      </c>
      <c r="H450" s="32" t="s">
        <v>1094</v>
      </c>
      <c r="I450" s="32" t="s">
        <v>621</v>
      </c>
      <c r="J450" s="418">
        <v>2022</v>
      </c>
      <c r="K450" s="32" t="s">
        <v>4</v>
      </c>
    </row>
    <row r="451" spans="1:11" ht="14.65" customHeight="1" x14ac:dyDescent="0.2">
      <c r="A451" s="32" t="s">
        <v>1289</v>
      </c>
      <c r="B451" s="32" t="s">
        <v>2327</v>
      </c>
      <c r="C451" s="493" t="s">
        <v>2328</v>
      </c>
      <c r="D451" s="32" t="s">
        <v>2592</v>
      </c>
      <c r="E451" s="338" t="s">
        <v>2307</v>
      </c>
      <c r="F451" s="32" t="s">
        <v>2454</v>
      </c>
      <c r="G451" s="32" t="s">
        <v>2399</v>
      </c>
      <c r="H451" s="32" t="s">
        <v>1095</v>
      </c>
      <c r="I451" s="32" t="s">
        <v>621</v>
      </c>
      <c r="J451" s="418">
        <v>2022</v>
      </c>
      <c r="K451" s="32" t="s">
        <v>4</v>
      </c>
    </row>
    <row r="452" spans="1:11" ht="14.65" customHeight="1" x14ac:dyDescent="0.2">
      <c r="A452" s="32" t="s">
        <v>1289</v>
      </c>
      <c r="B452" s="32" t="s">
        <v>2327</v>
      </c>
      <c r="C452" s="493" t="s">
        <v>2328</v>
      </c>
      <c r="D452" s="32" t="s">
        <v>2592</v>
      </c>
      <c r="E452" s="338" t="s">
        <v>2307</v>
      </c>
      <c r="F452" s="32" t="s">
        <v>2454</v>
      </c>
      <c r="G452" s="32" t="s">
        <v>2400</v>
      </c>
      <c r="H452" s="32" t="s">
        <v>1096</v>
      </c>
      <c r="I452" s="32" t="s">
        <v>621</v>
      </c>
      <c r="J452" s="418">
        <v>2022</v>
      </c>
      <c r="K452" s="32" t="s">
        <v>4</v>
      </c>
    </row>
    <row r="453" spans="1:11" ht="14.65" customHeight="1" x14ac:dyDescent="0.2">
      <c r="A453" s="32" t="s">
        <v>1289</v>
      </c>
      <c r="B453" s="32" t="s">
        <v>2327</v>
      </c>
      <c r="C453" s="493" t="s">
        <v>2328</v>
      </c>
      <c r="D453" s="32" t="s">
        <v>2592</v>
      </c>
      <c r="E453" s="338" t="s">
        <v>2307</v>
      </c>
      <c r="F453" s="32" t="s">
        <v>2454</v>
      </c>
      <c r="G453" s="32" t="s">
        <v>2401</v>
      </c>
      <c r="H453" s="32" t="s">
        <v>1097</v>
      </c>
      <c r="I453" s="32" t="s">
        <v>621</v>
      </c>
      <c r="J453" s="418">
        <v>2022</v>
      </c>
      <c r="K453" s="32" t="s">
        <v>4</v>
      </c>
    </row>
    <row r="454" spans="1:11" ht="14.65" customHeight="1" x14ac:dyDescent="0.2">
      <c r="A454" s="32" t="s">
        <v>1289</v>
      </c>
      <c r="B454" s="32" t="s">
        <v>2327</v>
      </c>
      <c r="C454" s="493" t="s">
        <v>2328</v>
      </c>
      <c r="D454" s="32" t="s">
        <v>2592</v>
      </c>
      <c r="E454" s="338" t="s">
        <v>2307</v>
      </c>
      <c r="F454" s="32" t="s">
        <v>2454</v>
      </c>
      <c r="G454" s="32" t="s">
        <v>2402</v>
      </c>
      <c r="H454" s="32" t="s">
        <v>1098</v>
      </c>
      <c r="I454" s="32" t="s">
        <v>621</v>
      </c>
      <c r="J454" s="418">
        <v>2022</v>
      </c>
      <c r="K454" s="32" t="s">
        <v>4</v>
      </c>
    </row>
    <row r="455" spans="1:11" ht="14.65" customHeight="1" x14ac:dyDescent="0.2">
      <c r="A455" s="32" t="s">
        <v>1289</v>
      </c>
      <c r="B455" s="32" t="s">
        <v>2327</v>
      </c>
      <c r="C455" s="493" t="s">
        <v>2328</v>
      </c>
      <c r="D455" s="32" t="s">
        <v>2592</v>
      </c>
      <c r="E455" s="338" t="s">
        <v>2307</v>
      </c>
      <c r="F455" s="32" t="s">
        <v>2454</v>
      </c>
      <c r="G455" s="32" t="s">
        <v>2403</v>
      </c>
      <c r="H455" s="32" t="s">
        <v>1099</v>
      </c>
      <c r="I455" s="32" t="s">
        <v>621</v>
      </c>
      <c r="J455" s="418">
        <v>2022</v>
      </c>
      <c r="K455" s="32" t="s">
        <v>4</v>
      </c>
    </row>
    <row r="456" spans="1:11" ht="14.65" customHeight="1" x14ac:dyDescent="0.2">
      <c r="A456" s="32" t="s">
        <v>1289</v>
      </c>
      <c r="B456" s="32" t="s">
        <v>2327</v>
      </c>
      <c r="C456" s="493" t="s">
        <v>2328</v>
      </c>
      <c r="D456" s="32" t="s">
        <v>2592</v>
      </c>
      <c r="E456" s="338" t="s">
        <v>2307</v>
      </c>
      <c r="F456" s="32" t="s">
        <v>2454</v>
      </c>
      <c r="G456" s="32" t="s">
        <v>2404</v>
      </c>
      <c r="H456" s="32" t="s">
        <v>1100</v>
      </c>
      <c r="I456" s="32" t="s">
        <v>621</v>
      </c>
      <c r="J456" s="418">
        <v>2022</v>
      </c>
      <c r="K456" s="32" t="s">
        <v>4</v>
      </c>
    </row>
    <row r="457" spans="1:11" ht="14.65" customHeight="1" x14ac:dyDescent="0.2">
      <c r="A457" s="32" t="s">
        <v>1289</v>
      </c>
      <c r="B457" s="32" t="s">
        <v>2327</v>
      </c>
      <c r="C457" s="493" t="s">
        <v>2328</v>
      </c>
      <c r="D457" s="32" t="s">
        <v>2592</v>
      </c>
      <c r="E457" s="338" t="s">
        <v>2307</v>
      </c>
      <c r="F457" s="32" t="s">
        <v>2454</v>
      </c>
      <c r="G457" s="32" t="s">
        <v>2405</v>
      </c>
      <c r="H457" s="32" t="s">
        <v>1101</v>
      </c>
      <c r="I457" s="32" t="s">
        <v>621</v>
      </c>
      <c r="J457" s="418">
        <v>2022</v>
      </c>
      <c r="K457" s="32" t="s">
        <v>4</v>
      </c>
    </row>
    <row r="458" spans="1:11" ht="14.65" customHeight="1" x14ac:dyDescent="0.2">
      <c r="A458" s="32" t="s">
        <v>1289</v>
      </c>
      <c r="B458" s="32" t="s">
        <v>2327</v>
      </c>
      <c r="C458" s="493" t="s">
        <v>2328</v>
      </c>
      <c r="D458" s="32" t="s">
        <v>2592</v>
      </c>
      <c r="E458" s="338" t="s">
        <v>2307</v>
      </c>
      <c r="F458" s="32" t="s">
        <v>2454</v>
      </c>
      <c r="G458" s="32" t="s">
        <v>2406</v>
      </c>
      <c r="H458" s="32" t="s">
        <v>1102</v>
      </c>
      <c r="I458" s="32" t="s">
        <v>621</v>
      </c>
      <c r="J458" s="418">
        <v>2022</v>
      </c>
      <c r="K458" s="32" t="s">
        <v>4</v>
      </c>
    </row>
    <row r="459" spans="1:11" ht="14.65" customHeight="1" x14ac:dyDescent="0.2">
      <c r="A459" s="32" t="s">
        <v>1289</v>
      </c>
      <c r="B459" s="32" t="s">
        <v>2327</v>
      </c>
      <c r="C459" s="493" t="s">
        <v>2328</v>
      </c>
      <c r="D459" s="32" t="s">
        <v>2592</v>
      </c>
      <c r="E459" s="338" t="s">
        <v>2307</v>
      </c>
      <c r="F459" s="32" t="s">
        <v>2454</v>
      </c>
      <c r="G459" s="32" t="s">
        <v>2407</v>
      </c>
      <c r="H459" s="32" t="s">
        <v>1103</v>
      </c>
      <c r="I459" s="32" t="s">
        <v>621</v>
      </c>
      <c r="J459" s="418">
        <v>2022</v>
      </c>
      <c r="K459" s="32" t="s">
        <v>4</v>
      </c>
    </row>
    <row r="460" spans="1:11" ht="14.65" customHeight="1" x14ac:dyDescent="0.2">
      <c r="A460" s="32" t="s">
        <v>1289</v>
      </c>
      <c r="B460" s="32" t="s">
        <v>2327</v>
      </c>
      <c r="C460" s="493" t="s">
        <v>2328</v>
      </c>
      <c r="D460" s="32" t="s">
        <v>2592</v>
      </c>
      <c r="E460" s="338" t="s">
        <v>2307</v>
      </c>
      <c r="F460" s="32" t="s">
        <v>2454</v>
      </c>
      <c r="G460" s="32" t="s">
        <v>2408</v>
      </c>
      <c r="H460" s="32" t="s">
        <v>1104</v>
      </c>
      <c r="I460" s="32" t="s">
        <v>621</v>
      </c>
      <c r="J460" s="418">
        <v>2022</v>
      </c>
      <c r="K460" s="32">
        <v>0.40799999999999997</v>
      </c>
    </row>
    <row r="461" spans="1:11" ht="14.65" customHeight="1" x14ac:dyDescent="0.2">
      <c r="A461" s="32" t="s">
        <v>1289</v>
      </c>
      <c r="B461" s="32" t="s">
        <v>2327</v>
      </c>
      <c r="C461" s="493" t="s">
        <v>2328</v>
      </c>
      <c r="D461" s="32" t="s">
        <v>2592</v>
      </c>
      <c r="E461" s="338" t="s">
        <v>2307</v>
      </c>
      <c r="F461" s="32" t="s">
        <v>2454</v>
      </c>
      <c r="G461" s="32" t="s">
        <v>2409</v>
      </c>
      <c r="H461" s="32" t="s">
        <v>1105</v>
      </c>
      <c r="I461" s="32" t="s">
        <v>621</v>
      </c>
      <c r="J461" s="418">
        <v>2022</v>
      </c>
      <c r="K461" s="32" t="s">
        <v>4</v>
      </c>
    </row>
    <row r="462" spans="1:11" ht="14.65" customHeight="1" x14ac:dyDescent="0.2">
      <c r="A462" s="32" t="s">
        <v>1289</v>
      </c>
      <c r="B462" s="32" t="s">
        <v>2327</v>
      </c>
      <c r="C462" s="493" t="s">
        <v>2328</v>
      </c>
      <c r="D462" s="32" t="s">
        <v>2592</v>
      </c>
      <c r="E462" s="338" t="s">
        <v>2307</v>
      </c>
      <c r="F462" s="32" t="s">
        <v>2454</v>
      </c>
      <c r="G462" s="32" t="s">
        <v>2410</v>
      </c>
      <c r="H462" s="32" t="s">
        <v>1106</v>
      </c>
      <c r="I462" s="32" t="s">
        <v>621</v>
      </c>
      <c r="J462" s="418">
        <v>2022</v>
      </c>
      <c r="K462" s="32" t="s">
        <v>4</v>
      </c>
    </row>
    <row r="463" spans="1:11" ht="14.65" customHeight="1" x14ac:dyDescent="0.2">
      <c r="A463" s="32" t="s">
        <v>1289</v>
      </c>
      <c r="B463" s="32" t="s">
        <v>2327</v>
      </c>
      <c r="C463" s="493" t="s">
        <v>2328</v>
      </c>
      <c r="D463" s="32" t="s">
        <v>2592</v>
      </c>
      <c r="E463" s="338" t="s">
        <v>2307</v>
      </c>
      <c r="F463" s="32" t="s">
        <v>2454</v>
      </c>
      <c r="G463" s="32" t="s">
        <v>2411</v>
      </c>
      <c r="H463" s="32" t="s">
        <v>1107</v>
      </c>
      <c r="I463" s="32" t="s">
        <v>621</v>
      </c>
      <c r="J463" s="418">
        <v>2022</v>
      </c>
      <c r="K463" s="32">
        <v>348.26</v>
      </c>
    </row>
    <row r="464" spans="1:11" ht="14.65" customHeight="1" x14ac:dyDescent="0.2">
      <c r="A464" s="32" t="s">
        <v>1289</v>
      </c>
      <c r="B464" s="32" t="s">
        <v>2327</v>
      </c>
      <c r="C464" s="493" t="s">
        <v>2328</v>
      </c>
      <c r="D464" s="32" t="s">
        <v>2592</v>
      </c>
      <c r="E464" s="338" t="s">
        <v>2307</v>
      </c>
      <c r="F464" s="32" t="s">
        <v>2454</v>
      </c>
      <c r="G464" s="32" t="s">
        <v>2412</v>
      </c>
      <c r="H464" s="32" t="s">
        <v>1108</v>
      </c>
      <c r="I464" s="32" t="s">
        <v>621</v>
      </c>
      <c r="J464" s="418">
        <v>2022</v>
      </c>
      <c r="K464" s="32">
        <v>348.26</v>
      </c>
    </row>
    <row r="465" spans="1:11" ht="14.65" customHeight="1" x14ac:dyDescent="0.2">
      <c r="A465" s="32" t="s">
        <v>1289</v>
      </c>
      <c r="B465" s="32" t="s">
        <v>2327</v>
      </c>
      <c r="C465" s="493" t="s">
        <v>2328</v>
      </c>
      <c r="D465" s="32" t="s">
        <v>2592</v>
      </c>
      <c r="E465" s="338" t="s">
        <v>2307</v>
      </c>
      <c r="F465" s="32" t="s">
        <v>2454</v>
      </c>
      <c r="G465" s="32" t="s">
        <v>2413</v>
      </c>
      <c r="H465" s="32" t="s">
        <v>1109</v>
      </c>
      <c r="I465" s="32" t="s">
        <v>621</v>
      </c>
      <c r="J465" s="418">
        <v>2022</v>
      </c>
      <c r="K465" s="32" t="s">
        <v>4</v>
      </c>
    </row>
    <row r="466" spans="1:11" ht="14.65" customHeight="1" x14ac:dyDescent="0.2">
      <c r="A466" s="32" t="s">
        <v>1289</v>
      </c>
      <c r="B466" s="32" t="s">
        <v>2327</v>
      </c>
      <c r="C466" s="493" t="s">
        <v>2328</v>
      </c>
      <c r="D466" s="32" t="s">
        <v>2592</v>
      </c>
      <c r="E466" s="338" t="s">
        <v>2307</v>
      </c>
      <c r="F466" s="32" t="s">
        <v>2454</v>
      </c>
      <c r="G466" s="32" t="s">
        <v>2414</v>
      </c>
      <c r="H466" s="32" t="s">
        <v>1110</v>
      </c>
      <c r="I466" s="32" t="s">
        <v>621</v>
      </c>
      <c r="J466" s="418">
        <v>2022</v>
      </c>
      <c r="K466" s="32" t="s">
        <v>4</v>
      </c>
    </row>
    <row r="467" spans="1:11" ht="14.65" customHeight="1" x14ac:dyDescent="0.2">
      <c r="A467" s="32" t="s">
        <v>1289</v>
      </c>
      <c r="B467" s="32" t="s">
        <v>2327</v>
      </c>
      <c r="C467" s="493" t="s">
        <v>2328</v>
      </c>
      <c r="D467" s="32" t="s">
        <v>2592</v>
      </c>
      <c r="E467" s="338" t="s">
        <v>2307</v>
      </c>
      <c r="F467" s="32" t="s">
        <v>2454</v>
      </c>
      <c r="G467" s="32" t="s">
        <v>2415</v>
      </c>
      <c r="H467" s="32" t="s">
        <v>1111</v>
      </c>
      <c r="I467" s="32" t="s">
        <v>621</v>
      </c>
      <c r="J467" s="418">
        <v>2022</v>
      </c>
      <c r="K467" s="32" t="s">
        <v>4</v>
      </c>
    </row>
    <row r="468" spans="1:11" ht="14.65" customHeight="1" x14ac:dyDescent="0.2">
      <c r="A468" s="32" t="s">
        <v>1289</v>
      </c>
      <c r="B468" s="32" t="s">
        <v>2327</v>
      </c>
      <c r="C468" s="493" t="s">
        <v>2328</v>
      </c>
      <c r="D468" s="32" t="s">
        <v>2592</v>
      </c>
      <c r="E468" s="338" t="s">
        <v>2307</v>
      </c>
      <c r="F468" s="32" t="s">
        <v>2454</v>
      </c>
      <c r="G468" s="32" t="s">
        <v>2416</v>
      </c>
      <c r="H468" s="32" t="s">
        <v>1112</v>
      </c>
      <c r="I468" s="32" t="s">
        <v>621</v>
      </c>
      <c r="J468" s="418">
        <v>2022</v>
      </c>
      <c r="K468" s="32" t="s">
        <v>4</v>
      </c>
    </row>
    <row r="469" spans="1:11" ht="14.65" customHeight="1" x14ac:dyDescent="0.2">
      <c r="A469" s="32" t="s">
        <v>1289</v>
      </c>
      <c r="B469" s="32" t="s">
        <v>2327</v>
      </c>
      <c r="C469" s="493" t="s">
        <v>2328</v>
      </c>
      <c r="D469" s="32" t="s">
        <v>2592</v>
      </c>
      <c r="E469" s="338" t="s">
        <v>2307</v>
      </c>
      <c r="F469" s="32" t="s">
        <v>2454</v>
      </c>
      <c r="G469" s="32" t="s">
        <v>2417</v>
      </c>
      <c r="H469" s="32" t="s">
        <v>1113</v>
      </c>
      <c r="I469" s="32" t="s">
        <v>621</v>
      </c>
      <c r="J469" s="418">
        <v>2022</v>
      </c>
      <c r="K469" s="32" t="s">
        <v>4</v>
      </c>
    </row>
    <row r="470" spans="1:11" ht="14.65" customHeight="1" x14ac:dyDescent="0.2">
      <c r="A470" s="32" t="s">
        <v>1289</v>
      </c>
      <c r="B470" s="32" t="s">
        <v>2327</v>
      </c>
      <c r="C470" s="493" t="s">
        <v>2328</v>
      </c>
      <c r="D470" s="32" t="s">
        <v>2592</v>
      </c>
      <c r="E470" s="338" t="s">
        <v>2307</v>
      </c>
      <c r="F470" s="32" t="s">
        <v>2454</v>
      </c>
      <c r="G470" s="32" t="s">
        <v>2418</v>
      </c>
      <c r="H470" s="32" t="s">
        <v>1114</v>
      </c>
      <c r="I470" s="32" t="s">
        <v>621</v>
      </c>
      <c r="J470" s="418">
        <v>2022</v>
      </c>
      <c r="K470" s="32" t="s">
        <v>4</v>
      </c>
    </row>
    <row r="471" spans="1:11" ht="14.65" customHeight="1" x14ac:dyDescent="0.2">
      <c r="A471" s="32" t="s">
        <v>1289</v>
      </c>
      <c r="B471" s="32" t="s">
        <v>2327</v>
      </c>
      <c r="C471" s="493" t="s">
        <v>2328</v>
      </c>
      <c r="D471" s="32" t="s">
        <v>2592</v>
      </c>
      <c r="E471" s="338" t="s">
        <v>2307</v>
      </c>
      <c r="F471" s="32" t="s">
        <v>2454</v>
      </c>
      <c r="G471" s="32" t="s">
        <v>2419</v>
      </c>
      <c r="H471" s="32" t="s">
        <v>1115</v>
      </c>
      <c r="I471" s="32" t="s">
        <v>621</v>
      </c>
      <c r="J471" s="418">
        <v>2022</v>
      </c>
      <c r="K471" s="32" t="s">
        <v>4</v>
      </c>
    </row>
    <row r="472" spans="1:11" ht="14.65" customHeight="1" x14ac:dyDescent="0.2">
      <c r="A472" s="32" t="s">
        <v>1289</v>
      </c>
      <c r="B472" s="32" t="s">
        <v>2327</v>
      </c>
      <c r="C472" s="493" t="s">
        <v>2328</v>
      </c>
      <c r="D472" s="32" t="s">
        <v>2592</v>
      </c>
      <c r="E472" s="338" t="s">
        <v>2307</v>
      </c>
      <c r="F472" s="32" t="s">
        <v>2454</v>
      </c>
      <c r="G472" s="32" t="s">
        <v>2420</v>
      </c>
      <c r="H472" s="32" t="s">
        <v>1116</v>
      </c>
      <c r="I472" s="32" t="s">
        <v>621</v>
      </c>
      <c r="J472" s="418">
        <v>2022</v>
      </c>
      <c r="K472" s="32" t="s">
        <v>4</v>
      </c>
    </row>
    <row r="473" spans="1:11" ht="14.65" customHeight="1" x14ac:dyDescent="0.2">
      <c r="A473" s="32" t="s">
        <v>1289</v>
      </c>
      <c r="B473" s="32" t="s">
        <v>2327</v>
      </c>
      <c r="C473" s="493" t="s">
        <v>2328</v>
      </c>
      <c r="D473" s="32" t="s">
        <v>2592</v>
      </c>
      <c r="E473" s="338" t="s">
        <v>2307</v>
      </c>
      <c r="F473" s="32" t="s">
        <v>2454</v>
      </c>
      <c r="G473" s="32" t="s">
        <v>2421</v>
      </c>
      <c r="H473" s="32" t="s">
        <v>1117</v>
      </c>
      <c r="I473" s="32" t="s">
        <v>621</v>
      </c>
      <c r="J473" s="418">
        <v>2022</v>
      </c>
      <c r="K473" s="32" t="s">
        <v>4</v>
      </c>
    </row>
    <row r="474" spans="1:11" ht="14.65" customHeight="1" x14ac:dyDescent="0.2">
      <c r="A474" s="32" t="s">
        <v>1289</v>
      </c>
      <c r="B474" s="32" t="s">
        <v>2327</v>
      </c>
      <c r="C474" s="493" t="s">
        <v>2328</v>
      </c>
      <c r="D474" s="32" t="s">
        <v>2592</v>
      </c>
      <c r="E474" s="338" t="s">
        <v>2307</v>
      </c>
      <c r="F474" s="32" t="s">
        <v>2454</v>
      </c>
      <c r="G474" s="32" t="s">
        <v>2422</v>
      </c>
      <c r="H474" s="32" t="s">
        <v>1118</v>
      </c>
      <c r="I474" s="32" t="s">
        <v>621</v>
      </c>
      <c r="J474" s="418">
        <v>2022</v>
      </c>
      <c r="K474" s="32" t="s">
        <v>4</v>
      </c>
    </row>
    <row r="475" spans="1:11" ht="14.65" customHeight="1" x14ac:dyDescent="0.2">
      <c r="A475" s="32" t="s">
        <v>1289</v>
      </c>
      <c r="B475" s="32" t="s">
        <v>2327</v>
      </c>
      <c r="C475" s="493" t="s">
        <v>2328</v>
      </c>
      <c r="D475" s="32" t="s">
        <v>2592</v>
      </c>
      <c r="E475" s="338" t="s">
        <v>2307</v>
      </c>
      <c r="F475" s="32" t="s">
        <v>2454</v>
      </c>
      <c r="G475" s="32" t="s">
        <v>2423</v>
      </c>
      <c r="H475" s="32" t="s">
        <v>1119</v>
      </c>
      <c r="I475" s="32" t="s">
        <v>621</v>
      </c>
      <c r="J475" s="418">
        <v>2022</v>
      </c>
      <c r="K475" s="32" t="s">
        <v>4</v>
      </c>
    </row>
    <row r="476" spans="1:11" ht="14.65" customHeight="1" x14ac:dyDescent="0.2">
      <c r="A476" s="32" t="s">
        <v>1289</v>
      </c>
      <c r="B476" s="32" t="s">
        <v>2327</v>
      </c>
      <c r="C476" s="493" t="s">
        <v>2328</v>
      </c>
      <c r="D476" s="32" t="s">
        <v>2592</v>
      </c>
      <c r="E476" s="338" t="s">
        <v>2307</v>
      </c>
      <c r="F476" s="32" t="s">
        <v>2454</v>
      </c>
      <c r="G476" s="32" t="s">
        <v>2424</v>
      </c>
      <c r="H476" s="32" t="s">
        <v>1120</v>
      </c>
      <c r="I476" s="32" t="s">
        <v>621</v>
      </c>
      <c r="J476" s="418">
        <v>2022</v>
      </c>
      <c r="K476" s="32" t="s">
        <v>4</v>
      </c>
    </row>
    <row r="477" spans="1:11" ht="14.65" customHeight="1" x14ac:dyDescent="0.2">
      <c r="A477" s="32" t="s">
        <v>1289</v>
      </c>
      <c r="B477" s="32" t="s">
        <v>2327</v>
      </c>
      <c r="C477" s="493" t="s">
        <v>2328</v>
      </c>
      <c r="D477" s="32" t="s">
        <v>2592</v>
      </c>
      <c r="E477" s="338" t="s">
        <v>2307</v>
      </c>
      <c r="F477" s="32" t="s">
        <v>2454</v>
      </c>
      <c r="G477" s="32" t="s">
        <v>2425</v>
      </c>
      <c r="H477" s="32" t="s">
        <v>1121</v>
      </c>
      <c r="I477" s="32" t="s">
        <v>621</v>
      </c>
      <c r="J477" s="418">
        <v>2022</v>
      </c>
      <c r="K477" s="32" t="s">
        <v>4</v>
      </c>
    </row>
    <row r="478" spans="1:11" ht="14.65" customHeight="1" x14ac:dyDescent="0.2">
      <c r="A478" s="32" t="s">
        <v>1289</v>
      </c>
      <c r="B478" s="32" t="s">
        <v>2327</v>
      </c>
      <c r="C478" s="493" t="s">
        <v>2328</v>
      </c>
      <c r="D478" s="32" t="s">
        <v>2592</v>
      </c>
      <c r="E478" s="338" t="s">
        <v>2307</v>
      </c>
      <c r="F478" s="32" t="s">
        <v>2454</v>
      </c>
      <c r="G478" s="32" t="s">
        <v>2426</v>
      </c>
      <c r="H478" s="32" t="s">
        <v>1122</v>
      </c>
      <c r="I478" s="32" t="s">
        <v>621</v>
      </c>
      <c r="J478" s="418">
        <v>2022</v>
      </c>
      <c r="K478" s="32">
        <v>1.4E-2</v>
      </c>
    </row>
    <row r="479" spans="1:11" ht="14.65" customHeight="1" x14ac:dyDescent="0.2">
      <c r="A479" s="32" t="s">
        <v>1289</v>
      </c>
      <c r="B479" s="32" t="s">
        <v>2327</v>
      </c>
      <c r="C479" s="493" t="s">
        <v>2328</v>
      </c>
      <c r="D479" s="32" t="s">
        <v>2592</v>
      </c>
      <c r="E479" s="338" t="s">
        <v>2307</v>
      </c>
      <c r="F479" s="32" t="s">
        <v>2454</v>
      </c>
      <c r="G479" s="32" t="s">
        <v>2427</v>
      </c>
      <c r="H479" s="32" t="s">
        <v>1123</v>
      </c>
      <c r="I479" s="32" t="s">
        <v>621</v>
      </c>
      <c r="J479" s="418">
        <v>2022</v>
      </c>
      <c r="K479" s="32" t="s">
        <v>4</v>
      </c>
    </row>
    <row r="480" spans="1:11" ht="14.65" customHeight="1" x14ac:dyDescent="0.2">
      <c r="A480" s="32" t="s">
        <v>1289</v>
      </c>
      <c r="B480" s="32" t="s">
        <v>2327</v>
      </c>
      <c r="C480" s="493" t="s">
        <v>2328</v>
      </c>
      <c r="D480" s="32" t="s">
        <v>2592</v>
      </c>
      <c r="E480" s="338" t="s">
        <v>2307</v>
      </c>
      <c r="F480" s="32" t="s">
        <v>2454</v>
      </c>
      <c r="G480" s="32" t="s">
        <v>2428</v>
      </c>
      <c r="H480" s="32" t="s">
        <v>1124</v>
      </c>
      <c r="I480" s="32" t="s">
        <v>621</v>
      </c>
      <c r="J480" s="418">
        <v>2022</v>
      </c>
      <c r="K480" s="32" t="s">
        <v>4</v>
      </c>
    </row>
    <row r="481" spans="1:11" ht="14.65" customHeight="1" x14ac:dyDescent="0.2">
      <c r="A481" s="32" t="s">
        <v>1289</v>
      </c>
      <c r="B481" s="32" t="s">
        <v>2327</v>
      </c>
      <c r="C481" s="493" t="s">
        <v>2328</v>
      </c>
      <c r="D481" s="32" t="s">
        <v>2592</v>
      </c>
      <c r="E481" s="338" t="s">
        <v>2307</v>
      </c>
      <c r="F481" s="32" t="s">
        <v>2454</v>
      </c>
      <c r="G481" s="32" t="s">
        <v>2429</v>
      </c>
      <c r="H481" s="32" t="s">
        <v>1125</v>
      </c>
      <c r="I481" s="32" t="s">
        <v>621</v>
      </c>
      <c r="J481" s="418">
        <v>2022</v>
      </c>
      <c r="K481" s="32" t="s">
        <v>4</v>
      </c>
    </row>
    <row r="482" spans="1:11" ht="14.65" customHeight="1" x14ac:dyDescent="0.2">
      <c r="A482" s="32" t="s">
        <v>1289</v>
      </c>
      <c r="B482" s="32" t="s">
        <v>2327</v>
      </c>
      <c r="C482" s="493" t="s">
        <v>2328</v>
      </c>
      <c r="D482" s="32" t="s">
        <v>2592</v>
      </c>
      <c r="E482" s="338" t="s">
        <v>2307</v>
      </c>
      <c r="F482" s="32" t="s">
        <v>2454</v>
      </c>
      <c r="G482" s="32" t="s">
        <v>2430</v>
      </c>
      <c r="H482" s="32" t="s">
        <v>1126</v>
      </c>
      <c r="I482" s="32" t="s">
        <v>621</v>
      </c>
      <c r="J482" s="418">
        <v>2022</v>
      </c>
      <c r="K482" s="32" t="s">
        <v>4</v>
      </c>
    </row>
    <row r="483" spans="1:11" ht="14.65" customHeight="1" x14ac:dyDescent="0.2">
      <c r="A483" s="32" t="s">
        <v>1289</v>
      </c>
      <c r="B483" s="32" t="s">
        <v>2327</v>
      </c>
      <c r="C483" s="493" t="s">
        <v>2328</v>
      </c>
      <c r="D483" s="32" t="s">
        <v>2592</v>
      </c>
      <c r="E483" s="338" t="s">
        <v>2307</v>
      </c>
      <c r="F483" s="32" t="s">
        <v>2454</v>
      </c>
      <c r="G483" s="32" t="s">
        <v>2431</v>
      </c>
      <c r="H483" s="32" t="s">
        <v>1127</v>
      </c>
      <c r="I483" s="32" t="s">
        <v>621</v>
      </c>
      <c r="J483" s="418">
        <v>2022</v>
      </c>
      <c r="K483" s="32">
        <v>1.4E-2</v>
      </c>
    </row>
    <row r="484" spans="1:11" ht="14.65" customHeight="1" x14ac:dyDescent="0.2">
      <c r="A484" s="32" t="s">
        <v>1289</v>
      </c>
      <c r="B484" s="32" t="s">
        <v>2327</v>
      </c>
      <c r="C484" s="493" t="s">
        <v>2328</v>
      </c>
      <c r="D484" s="32" t="s">
        <v>2592</v>
      </c>
      <c r="E484" s="338" t="s">
        <v>2307</v>
      </c>
      <c r="F484" s="32" t="s">
        <v>2454</v>
      </c>
      <c r="G484" s="32" t="s">
        <v>2432</v>
      </c>
      <c r="H484" s="32" t="s">
        <v>1128</v>
      </c>
      <c r="I484" s="32" t="s">
        <v>621</v>
      </c>
      <c r="J484" s="418">
        <v>2022</v>
      </c>
      <c r="K484" s="32" t="s">
        <v>4</v>
      </c>
    </row>
    <row r="485" spans="1:11" ht="14.65" customHeight="1" x14ac:dyDescent="0.2">
      <c r="A485" s="32" t="s">
        <v>1289</v>
      </c>
      <c r="B485" s="32" t="s">
        <v>2327</v>
      </c>
      <c r="C485" s="493" t="s">
        <v>2328</v>
      </c>
      <c r="D485" s="32" t="s">
        <v>2592</v>
      </c>
      <c r="E485" s="338" t="s">
        <v>2307</v>
      </c>
      <c r="F485" s="32" t="s">
        <v>2454</v>
      </c>
      <c r="G485" s="32" t="s">
        <v>2433</v>
      </c>
      <c r="H485" s="32" t="s">
        <v>1129</v>
      </c>
      <c r="I485" s="32" t="s">
        <v>621</v>
      </c>
      <c r="J485" s="418">
        <v>2022</v>
      </c>
      <c r="K485" s="32">
        <v>4.4999999999999998E-2</v>
      </c>
    </row>
    <row r="486" spans="1:11" ht="14.65" customHeight="1" x14ac:dyDescent="0.2">
      <c r="A486" s="32" t="s">
        <v>1289</v>
      </c>
      <c r="B486" s="32" t="s">
        <v>2327</v>
      </c>
      <c r="C486" s="493" t="s">
        <v>2328</v>
      </c>
      <c r="D486" s="32" t="s">
        <v>2592</v>
      </c>
      <c r="E486" s="338" t="s">
        <v>2307</v>
      </c>
      <c r="F486" s="32" t="s">
        <v>2454</v>
      </c>
      <c r="G486" s="32" t="s">
        <v>2434</v>
      </c>
      <c r="H486" s="32" t="s">
        <v>1130</v>
      </c>
      <c r="I486" s="32" t="s">
        <v>621</v>
      </c>
      <c r="J486" s="418">
        <v>2022</v>
      </c>
      <c r="K486" s="32" t="s">
        <v>4</v>
      </c>
    </row>
    <row r="487" spans="1:11" ht="14.65" customHeight="1" x14ac:dyDescent="0.2">
      <c r="A487" s="32" t="s">
        <v>1289</v>
      </c>
      <c r="B487" s="32" t="s">
        <v>2327</v>
      </c>
      <c r="C487" s="493" t="s">
        <v>2328</v>
      </c>
      <c r="D487" s="32" t="s">
        <v>2592</v>
      </c>
      <c r="E487" s="338" t="s">
        <v>2307</v>
      </c>
      <c r="F487" s="32" t="s">
        <v>2454</v>
      </c>
      <c r="G487" s="32" t="s">
        <v>2435</v>
      </c>
      <c r="H487" s="32" t="s">
        <v>1131</v>
      </c>
      <c r="I487" s="32" t="s">
        <v>621</v>
      </c>
      <c r="J487" s="418">
        <v>2022</v>
      </c>
      <c r="K487" s="32" t="s">
        <v>4</v>
      </c>
    </row>
    <row r="488" spans="1:11" ht="14.65" customHeight="1" x14ac:dyDescent="0.2">
      <c r="A488" s="32" t="s">
        <v>1289</v>
      </c>
      <c r="B488" s="32" t="s">
        <v>2327</v>
      </c>
      <c r="C488" s="493" t="s">
        <v>2328</v>
      </c>
      <c r="D488" s="32" t="s">
        <v>2592</v>
      </c>
      <c r="E488" s="338" t="s">
        <v>2307</v>
      </c>
      <c r="F488" s="32" t="s">
        <v>2454</v>
      </c>
      <c r="G488" s="32" t="s">
        <v>2436</v>
      </c>
      <c r="H488" s="32" t="s">
        <v>1132</v>
      </c>
      <c r="I488" s="32" t="s">
        <v>621</v>
      </c>
      <c r="J488" s="418">
        <v>2022</v>
      </c>
      <c r="K488" s="32" t="s">
        <v>4</v>
      </c>
    </row>
    <row r="489" spans="1:11" ht="14.65" customHeight="1" x14ac:dyDescent="0.2">
      <c r="A489" s="32" t="s">
        <v>1289</v>
      </c>
      <c r="B489" s="32" t="s">
        <v>2327</v>
      </c>
      <c r="C489" s="493" t="s">
        <v>2328</v>
      </c>
      <c r="D489" s="32" t="s">
        <v>2592</v>
      </c>
      <c r="E489" s="338" t="s">
        <v>2307</v>
      </c>
      <c r="F489" s="32" t="s">
        <v>2454</v>
      </c>
      <c r="G489" s="32" t="s">
        <v>2437</v>
      </c>
      <c r="H489" s="32" t="s">
        <v>137</v>
      </c>
      <c r="I489" s="32" t="s">
        <v>621</v>
      </c>
      <c r="J489" s="418">
        <v>2022</v>
      </c>
      <c r="K489" s="32">
        <v>2.0289999999999999</v>
      </c>
    </row>
    <row r="490" spans="1:11" ht="14.65" customHeight="1" x14ac:dyDescent="0.2">
      <c r="A490" s="32" t="s">
        <v>1289</v>
      </c>
      <c r="B490" s="32" t="s">
        <v>2327</v>
      </c>
      <c r="C490" s="493" t="s">
        <v>2328</v>
      </c>
      <c r="D490" s="32" t="s">
        <v>2592</v>
      </c>
      <c r="E490" s="338" t="s">
        <v>2307</v>
      </c>
      <c r="F490" s="32" t="s">
        <v>2454</v>
      </c>
      <c r="G490" s="32" t="s">
        <v>2438</v>
      </c>
      <c r="H490" s="32" t="s">
        <v>1133</v>
      </c>
      <c r="I490" s="32" t="s">
        <v>621</v>
      </c>
      <c r="J490" s="418">
        <v>2022</v>
      </c>
      <c r="K490" s="32">
        <v>0.17699999999999999</v>
      </c>
    </row>
    <row r="491" spans="1:11" ht="14.65" customHeight="1" x14ac:dyDescent="0.2">
      <c r="A491" s="32" t="s">
        <v>1289</v>
      </c>
      <c r="B491" s="32" t="s">
        <v>2327</v>
      </c>
      <c r="C491" s="493" t="s">
        <v>2328</v>
      </c>
      <c r="D491" s="32" t="s">
        <v>2592</v>
      </c>
      <c r="E491" s="338" t="s">
        <v>2307</v>
      </c>
      <c r="F491" s="32" t="s">
        <v>2454</v>
      </c>
      <c r="G491" s="32" t="s">
        <v>2439</v>
      </c>
      <c r="H491" s="32" t="s">
        <v>1134</v>
      </c>
      <c r="I491" s="32" t="s">
        <v>621</v>
      </c>
      <c r="J491" s="418">
        <v>2022</v>
      </c>
      <c r="K491" s="32" t="s">
        <v>4</v>
      </c>
    </row>
    <row r="492" spans="1:11" ht="14.65" customHeight="1" x14ac:dyDescent="0.2">
      <c r="A492" s="32" t="s">
        <v>1289</v>
      </c>
      <c r="B492" s="32" t="s">
        <v>2327</v>
      </c>
      <c r="C492" s="493" t="s">
        <v>2328</v>
      </c>
      <c r="D492" s="32" t="s">
        <v>2592</v>
      </c>
      <c r="E492" s="338" t="s">
        <v>2307</v>
      </c>
      <c r="F492" s="32" t="s">
        <v>2454</v>
      </c>
      <c r="G492" s="32" t="s">
        <v>2440</v>
      </c>
      <c r="H492" s="32" t="s">
        <v>1135</v>
      </c>
      <c r="I492" s="32" t="s">
        <v>621</v>
      </c>
      <c r="J492" s="418">
        <v>2022</v>
      </c>
      <c r="K492" s="32" t="s">
        <v>4</v>
      </c>
    </row>
    <row r="493" spans="1:11" ht="14.65" customHeight="1" x14ac:dyDescent="0.2">
      <c r="A493" s="32" t="s">
        <v>1289</v>
      </c>
      <c r="B493" s="32" t="s">
        <v>2327</v>
      </c>
      <c r="C493" s="493" t="s">
        <v>2328</v>
      </c>
      <c r="D493" s="32" t="s">
        <v>2592</v>
      </c>
      <c r="E493" s="338" t="s">
        <v>2307</v>
      </c>
      <c r="F493" s="32" t="s">
        <v>2454</v>
      </c>
      <c r="G493" s="32" t="s">
        <v>2441</v>
      </c>
      <c r="H493" s="32" t="s">
        <v>1136</v>
      </c>
      <c r="I493" s="32" t="s">
        <v>621</v>
      </c>
      <c r="J493" s="418">
        <v>2022</v>
      </c>
      <c r="K493" s="32" t="s">
        <v>4</v>
      </c>
    </row>
    <row r="494" spans="1:11" ht="14.65" customHeight="1" x14ac:dyDescent="0.2">
      <c r="A494" s="32" t="s">
        <v>1289</v>
      </c>
      <c r="B494" s="32" t="s">
        <v>2327</v>
      </c>
      <c r="C494" s="493" t="s">
        <v>2328</v>
      </c>
      <c r="D494" s="32" t="s">
        <v>2592</v>
      </c>
      <c r="E494" s="338" t="s">
        <v>2307</v>
      </c>
      <c r="F494" s="32" t="s">
        <v>2454</v>
      </c>
      <c r="G494" s="32" t="s">
        <v>2442</v>
      </c>
      <c r="H494" s="32" t="s">
        <v>1137</v>
      </c>
      <c r="I494" s="32" t="s">
        <v>621</v>
      </c>
      <c r="J494" s="418">
        <v>2022</v>
      </c>
      <c r="K494" s="32">
        <v>8.8999999999999996E-2</v>
      </c>
    </row>
    <row r="495" spans="1:11" ht="14.65" customHeight="1" x14ac:dyDescent="0.2">
      <c r="A495" s="32" t="s">
        <v>1289</v>
      </c>
      <c r="B495" s="32" t="s">
        <v>2327</v>
      </c>
      <c r="C495" s="493" t="s">
        <v>2328</v>
      </c>
      <c r="D495" s="32" t="s">
        <v>2592</v>
      </c>
      <c r="E495" s="338" t="s">
        <v>2307</v>
      </c>
      <c r="F495" s="32" t="s">
        <v>2454</v>
      </c>
      <c r="G495" s="32" t="s">
        <v>2443</v>
      </c>
      <c r="H495" s="32" t="s">
        <v>1138</v>
      </c>
      <c r="I495" s="32" t="s">
        <v>621</v>
      </c>
      <c r="J495" s="418">
        <v>2022</v>
      </c>
      <c r="K495" s="32">
        <v>354.01100000000002</v>
      </c>
    </row>
    <row r="496" spans="1:11" ht="14.65" customHeight="1" x14ac:dyDescent="0.2">
      <c r="A496" s="32" t="s">
        <v>1289</v>
      </c>
      <c r="B496" s="32" t="s">
        <v>2327</v>
      </c>
      <c r="C496" s="493" t="s">
        <v>2328</v>
      </c>
      <c r="D496" s="32" t="s">
        <v>2592</v>
      </c>
      <c r="E496" s="338" t="s">
        <v>2307</v>
      </c>
      <c r="F496" s="32" t="s">
        <v>2454</v>
      </c>
      <c r="G496" s="32" t="s">
        <v>2444</v>
      </c>
      <c r="H496" s="32" t="s">
        <v>1296</v>
      </c>
      <c r="I496" s="32" t="s">
        <v>621</v>
      </c>
      <c r="J496" s="418">
        <v>2022</v>
      </c>
      <c r="K496" s="32" t="s">
        <v>4</v>
      </c>
    </row>
    <row r="497" spans="1:11" ht="14.65" customHeight="1" x14ac:dyDescent="0.2">
      <c r="A497" s="32" t="s">
        <v>1289</v>
      </c>
      <c r="B497" s="32" t="s">
        <v>2327</v>
      </c>
      <c r="C497" s="493" t="s">
        <v>2328</v>
      </c>
      <c r="D497" s="32" t="s">
        <v>2592</v>
      </c>
      <c r="E497" s="338" t="s">
        <v>2307</v>
      </c>
      <c r="F497" s="32" t="s">
        <v>2454</v>
      </c>
      <c r="G497" s="32" t="s">
        <v>2445</v>
      </c>
      <c r="H497" s="32" t="s">
        <v>2446</v>
      </c>
      <c r="I497" s="32" t="s">
        <v>621</v>
      </c>
      <c r="J497" s="418">
        <v>2022</v>
      </c>
      <c r="K497" s="32" t="s">
        <v>226</v>
      </c>
    </row>
    <row r="498" spans="1:11" ht="14.65" customHeight="1" x14ac:dyDescent="0.2">
      <c r="A498" s="32" t="s">
        <v>1289</v>
      </c>
      <c r="B498" s="32" t="s">
        <v>2327</v>
      </c>
      <c r="C498" s="493" t="s">
        <v>2328</v>
      </c>
      <c r="D498" s="32" t="s">
        <v>2592</v>
      </c>
      <c r="E498" s="338" t="s">
        <v>2307</v>
      </c>
      <c r="F498" s="32" t="s">
        <v>2454</v>
      </c>
      <c r="G498" s="32" t="s">
        <v>2447</v>
      </c>
      <c r="H498" s="32" t="s">
        <v>2448</v>
      </c>
      <c r="I498" s="32" t="s">
        <v>621</v>
      </c>
      <c r="J498" s="418">
        <v>2022</v>
      </c>
      <c r="K498" s="32">
        <v>354.01100000000002</v>
      </c>
    </row>
    <row r="499" spans="1:11" ht="14.65" customHeight="1" x14ac:dyDescent="0.2">
      <c r="A499" s="32" t="s">
        <v>1289</v>
      </c>
      <c r="B499" s="32" t="s">
        <v>2327</v>
      </c>
      <c r="C499" s="493" t="s">
        <v>2328</v>
      </c>
      <c r="D499" s="32" t="s">
        <v>2592</v>
      </c>
      <c r="E499" s="338" t="s">
        <v>2307</v>
      </c>
      <c r="F499" s="32" t="s">
        <v>2455</v>
      </c>
      <c r="G499" s="32" t="s">
        <v>2375</v>
      </c>
      <c r="H499" s="32" t="s">
        <v>1071</v>
      </c>
      <c r="I499" s="32" t="s">
        <v>621</v>
      </c>
      <c r="J499" s="418">
        <v>2022</v>
      </c>
      <c r="K499" s="32">
        <v>85.353999999999999</v>
      </c>
    </row>
    <row r="500" spans="1:11" ht="14.65" customHeight="1" x14ac:dyDescent="0.2">
      <c r="A500" s="32" t="s">
        <v>1289</v>
      </c>
      <c r="B500" s="32" t="s">
        <v>2327</v>
      </c>
      <c r="C500" s="493" t="s">
        <v>2328</v>
      </c>
      <c r="D500" s="32" t="s">
        <v>2592</v>
      </c>
      <c r="E500" s="338" t="s">
        <v>2307</v>
      </c>
      <c r="F500" s="32" t="s">
        <v>2455</v>
      </c>
      <c r="G500" s="32" t="s">
        <v>2376</v>
      </c>
      <c r="H500" s="32" t="s">
        <v>1074</v>
      </c>
      <c r="I500" s="32" t="s">
        <v>621</v>
      </c>
      <c r="J500" s="418">
        <v>2022</v>
      </c>
      <c r="K500" s="32">
        <v>82.781000000000006</v>
      </c>
    </row>
    <row r="501" spans="1:11" ht="14.65" customHeight="1" x14ac:dyDescent="0.2">
      <c r="A501" s="32" t="s">
        <v>1289</v>
      </c>
      <c r="B501" s="32" t="s">
        <v>2327</v>
      </c>
      <c r="C501" s="493" t="s">
        <v>2328</v>
      </c>
      <c r="D501" s="32" t="s">
        <v>2592</v>
      </c>
      <c r="E501" s="338" t="s">
        <v>2307</v>
      </c>
      <c r="F501" s="32" t="s">
        <v>2455</v>
      </c>
      <c r="G501" s="32" t="s">
        <v>2377</v>
      </c>
      <c r="H501" s="32" t="s">
        <v>1075</v>
      </c>
      <c r="I501" s="32" t="s">
        <v>621</v>
      </c>
      <c r="J501" s="418">
        <v>2022</v>
      </c>
      <c r="K501" s="32">
        <v>1.38</v>
      </c>
    </row>
    <row r="502" spans="1:11" ht="14.65" customHeight="1" x14ac:dyDescent="0.2">
      <c r="A502" s="32" t="s">
        <v>1289</v>
      </c>
      <c r="B502" s="32" t="s">
        <v>2327</v>
      </c>
      <c r="C502" s="493" t="s">
        <v>2328</v>
      </c>
      <c r="D502" s="32" t="s">
        <v>2592</v>
      </c>
      <c r="E502" s="338" t="s">
        <v>2307</v>
      </c>
      <c r="F502" s="32" t="s">
        <v>2455</v>
      </c>
      <c r="G502" s="32" t="s">
        <v>2378</v>
      </c>
      <c r="H502" s="32" t="s">
        <v>2379</v>
      </c>
      <c r="I502" s="32" t="s">
        <v>621</v>
      </c>
      <c r="J502" s="418">
        <v>2022</v>
      </c>
      <c r="K502" s="32">
        <v>1.1930000000000001</v>
      </c>
    </row>
    <row r="503" spans="1:11" ht="14.65" customHeight="1" x14ac:dyDescent="0.2">
      <c r="A503" s="32" t="s">
        <v>1289</v>
      </c>
      <c r="B503" s="32" t="s">
        <v>2327</v>
      </c>
      <c r="C503" s="493" t="s">
        <v>2328</v>
      </c>
      <c r="D503" s="32" t="s">
        <v>2592</v>
      </c>
      <c r="E503" s="338" t="s">
        <v>2307</v>
      </c>
      <c r="F503" s="32" t="s">
        <v>2455</v>
      </c>
      <c r="G503" s="32" t="s">
        <v>2380</v>
      </c>
      <c r="H503" s="32" t="s">
        <v>1076</v>
      </c>
      <c r="I503" s="32" t="s">
        <v>621</v>
      </c>
      <c r="J503" s="418">
        <v>2022</v>
      </c>
      <c r="K503" s="32">
        <v>15.307</v>
      </c>
    </row>
    <row r="504" spans="1:11" ht="14.65" customHeight="1" x14ac:dyDescent="0.2">
      <c r="A504" s="32" t="s">
        <v>1289</v>
      </c>
      <c r="B504" s="32" t="s">
        <v>2327</v>
      </c>
      <c r="C504" s="493" t="s">
        <v>2328</v>
      </c>
      <c r="D504" s="32" t="s">
        <v>2592</v>
      </c>
      <c r="E504" s="338" t="s">
        <v>2307</v>
      </c>
      <c r="F504" s="32" t="s">
        <v>2455</v>
      </c>
      <c r="G504" s="32" t="s">
        <v>2381</v>
      </c>
      <c r="H504" s="32" t="s">
        <v>1077</v>
      </c>
      <c r="I504" s="32" t="s">
        <v>621</v>
      </c>
      <c r="J504" s="418">
        <v>2022</v>
      </c>
      <c r="K504" s="32">
        <v>10.349</v>
      </c>
    </row>
    <row r="505" spans="1:11" ht="14.65" customHeight="1" x14ac:dyDescent="0.2">
      <c r="A505" s="32" t="s">
        <v>1289</v>
      </c>
      <c r="B505" s="32" t="s">
        <v>2327</v>
      </c>
      <c r="C505" s="493" t="s">
        <v>2328</v>
      </c>
      <c r="D505" s="32" t="s">
        <v>2592</v>
      </c>
      <c r="E505" s="338" t="s">
        <v>2307</v>
      </c>
      <c r="F505" s="32" t="s">
        <v>2455</v>
      </c>
      <c r="G505" s="32" t="s">
        <v>2382</v>
      </c>
      <c r="H505" s="32" t="s">
        <v>1078</v>
      </c>
      <c r="I505" s="32" t="s">
        <v>621</v>
      </c>
      <c r="J505" s="418">
        <v>2022</v>
      </c>
      <c r="K505" s="32">
        <v>0.248</v>
      </c>
    </row>
    <row r="506" spans="1:11" ht="14.65" customHeight="1" x14ac:dyDescent="0.2">
      <c r="A506" s="32" t="s">
        <v>1289</v>
      </c>
      <c r="B506" s="32" t="s">
        <v>2327</v>
      </c>
      <c r="C506" s="493" t="s">
        <v>2328</v>
      </c>
      <c r="D506" s="32" t="s">
        <v>2592</v>
      </c>
      <c r="E506" s="338" t="s">
        <v>2307</v>
      </c>
      <c r="F506" s="32" t="s">
        <v>2455</v>
      </c>
      <c r="G506" s="32" t="s">
        <v>2383</v>
      </c>
      <c r="H506" s="32" t="s">
        <v>1079</v>
      </c>
      <c r="I506" s="32" t="s">
        <v>621</v>
      </c>
      <c r="J506" s="418">
        <v>2022</v>
      </c>
      <c r="K506" s="32">
        <v>4.71</v>
      </c>
    </row>
    <row r="507" spans="1:11" ht="14.65" customHeight="1" x14ac:dyDescent="0.2">
      <c r="A507" s="32" t="s">
        <v>1289</v>
      </c>
      <c r="B507" s="32" t="s">
        <v>2327</v>
      </c>
      <c r="C507" s="493" t="s">
        <v>2328</v>
      </c>
      <c r="D507" s="32" t="s">
        <v>2592</v>
      </c>
      <c r="E507" s="338" t="s">
        <v>2307</v>
      </c>
      <c r="F507" s="32" t="s">
        <v>2455</v>
      </c>
      <c r="G507" s="32" t="s">
        <v>2384</v>
      </c>
      <c r="H507" s="32" t="s">
        <v>1080</v>
      </c>
      <c r="I507" s="32" t="s">
        <v>621</v>
      </c>
      <c r="J507" s="418">
        <v>2022</v>
      </c>
      <c r="K507" s="32">
        <v>1623.6420000000001</v>
      </c>
    </row>
    <row r="508" spans="1:11" ht="14.65" customHeight="1" x14ac:dyDescent="0.2">
      <c r="A508" s="32" t="s">
        <v>1289</v>
      </c>
      <c r="B508" s="32" t="s">
        <v>2327</v>
      </c>
      <c r="C508" s="493" t="s">
        <v>2328</v>
      </c>
      <c r="D508" s="32" t="s">
        <v>2592</v>
      </c>
      <c r="E508" s="338" t="s">
        <v>2307</v>
      </c>
      <c r="F508" s="32" t="s">
        <v>2455</v>
      </c>
      <c r="G508" s="32" t="s">
        <v>2385</v>
      </c>
      <c r="H508" s="32" t="s">
        <v>1081</v>
      </c>
      <c r="I508" s="32" t="s">
        <v>621</v>
      </c>
      <c r="J508" s="418">
        <v>2022</v>
      </c>
      <c r="K508" s="32">
        <v>230.185</v>
      </c>
    </row>
    <row r="509" spans="1:11" ht="14.65" customHeight="1" x14ac:dyDescent="0.2">
      <c r="A509" s="32" t="s">
        <v>1289</v>
      </c>
      <c r="B509" s="32" t="s">
        <v>2327</v>
      </c>
      <c r="C509" s="493" t="s">
        <v>2328</v>
      </c>
      <c r="D509" s="32" t="s">
        <v>2592</v>
      </c>
      <c r="E509" s="338" t="s">
        <v>2307</v>
      </c>
      <c r="F509" s="32" t="s">
        <v>2455</v>
      </c>
      <c r="G509" s="32" t="s">
        <v>2386</v>
      </c>
      <c r="H509" s="32" t="s">
        <v>1082</v>
      </c>
      <c r="I509" s="32" t="s">
        <v>621</v>
      </c>
      <c r="J509" s="418">
        <v>2022</v>
      </c>
      <c r="K509" s="32">
        <v>13.584</v>
      </c>
    </row>
    <row r="510" spans="1:11" ht="14.65" customHeight="1" x14ac:dyDescent="0.2">
      <c r="A510" s="32" t="s">
        <v>1289</v>
      </c>
      <c r="B510" s="32" t="s">
        <v>2327</v>
      </c>
      <c r="C510" s="493" t="s">
        <v>2328</v>
      </c>
      <c r="D510" s="32" t="s">
        <v>2592</v>
      </c>
      <c r="E510" s="338" t="s">
        <v>2307</v>
      </c>
      <c r="F510" s="32" t="s">
        <v>2455</v>
      </c>
      <c r="G510" s="32" t="s">
        <v>2387</v>
      </c>
      <c r="H510" s="32" t="s">
        <v>1083</v>
      </c>
      <c r="I510" s="32" t="s">
        <v>621</v>
      </c>
      <c r="J510" s="418">
        <v>2022</v>
      </c>
      <c r="K510" s="32">
        <v>7.2279999999999998</v>
      </c>
    </row>
    <row r="511" spans="1:11" ht="14.65" customHeight="1" x14ac:dyDescent="0.2">
      <c r="A511" s="32" t="s">
        <v>1289</v>
      </c>
      <c r="B511" s="32" t="s">
        <v>2327</v>
      </c>
      <c r="C511" s="493" t="s">
        <v>2328</v>
      </c>
      <c r="D511" s="32" t="s">
        <v>2592</v>
      </c>
      <c r="E511" s="338" t="s">
        <v>2307</v>
      </c>
      <c r="F511" s="32" t="s">
        <v>2455</v>
      </c>
      <c r="G511" s="32" t="s">
        <v>2388</v>
      </c>
      <c r="H511" s="32" t="s">
        <v>1084</v>
      </c>
      <c r="I511" s="32" t="s">
        <v>621</v>
      </c>
      <c r="J511" s="418">
        <v>2022</v>
      </c>
      <c r="K511" s="32">
        <v>35.927</v>
      </c>
    </row>
    <row r="512" spans="1:11" ht="14.65" customHeight="1" x14ac:dyDescent="0.2">
      <c r="A512" s="32" t="s">
        <v>1289</v>
      </c>
      <c r="B512" s="32" t="s">
        <v>2327</v>
      </c>
      <c r="C512" s="493" t="s">
        <v>2328</v>
      </c>
      <c r="D512" s="32" t="s">
        <v>2592</v>
      </c>
      <c r="E512" s="338" t="s">
        <v>2307</v>
      </c>
      <c r="F512" s="32" t="s">
        <v>2455</v>
      </c>
      <c r="G512" s="32" t="s">
        <v>2389</v>
      </c>
      <c r="H512" s="32" t="s">
        <v>1085</v>
      </c>
      <c r="I512" s="32" t="s">
        <v>621</v>
      </c>
      <c r="J512" s="418">
        <v>2022</v>
      </c>
      <c r="K512" s="32">
        <v>1.522</v>
      </c>
    </row>
    <row r="513" spans="1:11" ht="14.65" customHeight="1" x14ac:dyDescent="0.2">
      <c r="A513" s="32" t="s">
        <v>1289</v>
      </c>
      <c r="B513" s="32" t="s">
        <v>2327</v>
      </c>
      <c r="C513" s="493" t="s">
        <v>2328</v>
      </c>
      <c r="D513" s="32" t="s">
        <v>2592</v>
      </c>
      <c r="E513" s="338" t="s">
        <v>2307</v>
      </c>
      <c r="F513" s="32" t="s">
        <v>2455</v>
      </c>
      <c r="G513" s="32" t="s">
        <v>2390</v>
      </c>
      <c r="H513" s="32" t="s">
        <v>1086</v>
      </c>
      <c r="I513" s="32" t="s">
        <v>621</v>
      </c>
      <c r="J513" s="418">
        <v>2022</v>
      </c>
      <c r="K513" s="32">
        <v>40.685000000000002</v>
      </c>
    </row>
    <row r="514" spans="1:11" ht="14.65" customHeight="1" x14ac:dyDescent="0.2">
      <c r="A514" s="32" t="s">
        <v>1289</v>
      </c>
      <c r="B514" s="32" t="s">
        <v>2327</v>
      </c>
      <c r="C514" s="493" t="s">
        <v>2328</v>
      </c>
      <c r="D514" s="32" t="s">
        <v>2592</v>
      </c>
      <c r="E514" s="338" t="s">
        <v>2307</v>
      </c>
      <c r="F514" s="32" t="s">
        <v>2455</v>
      </c>
      <c r="G514" s="32" t="s">
        <v>2391</v>
      </c>
      <c r="H514" s="32" t="s">
        <v>1087</v>
      </c>
      <c r="I514" s="32" t="s">
        <v>621</v>
      </c>
      <c r="J514" s="418">
        <v>2022</v>
      </c>
      <c r="K514" s="32">
        <v>4.8650000000000002</v>
      </c>
    </row>
    <row r="515" spans="1:11" ht="14.65" customHeight="1" x14ac:dyDescent="0.2">
      <c r="A515" s="32" t="s">
        <v>1289</v>
      </c>
      <c r="B515" s="32" t="s">
        <v>2327</v>
      </c>
      <c r="C515" s="493" t="s">
        <v>2328</v>
      </c>
      <c r="D515" s="32" t="s">
        <v>2592</v>
      </c>
      <c r="E515" s="338" t="s">
        <v>2307</v>
      </c>
      <c r="F515" s="32" t="s">
        <v>2455</v>
      </c>
      <c r="G515" s="32" t="s">
        <v>2392</v>
      </c>
      <c r="H515" s="32" t="s">
        <v>1088</v>
      </c>
      <c r="I515" s="32" t="s">
        <v>621</v>
      </c>
      <c r="J515" s="418">
        <v>2022</v>
      </c>
      <c r="K515" s="32">
        <v>35.82</v>
      </c>
    </row>
    <row r="516" spans="1:11" ht="14.65" customHeight="1" x14ac:dyDescent="0.2">
      <c r="A516" s="32" t="s">
        <v>1289</v>
      </c>
      <c r="B516" s="32" t="s">
        <v>2327</v>
      </c>
      <c r="C516" s="493" t="s">
        <v>2328</v>
      </c>
      <c r="D516" s="32" t="s">
        <v>2592</v>
      </c>
      <c r="E516" s="338" t="s">
        <v>2307</v>
      </c>
      <c r="F516" s="32" t="s">
        <v>2455</v>
      </c>
      <c r="G516" s="32" t="s">
        <v>2393</v>
      </c>
      <c r="H516" s="32" t="s">
        <v>1089</v>
      </c>
      <c r="I516" s="32" t="s">
        <v>621</v>
      </c>
      <c r="J516" s="418">
        <v>2022</v>
      </c>
      <c r="K516" s="32">
        <v>1096.701</v>
      </c>
    </row>
    <row r="517" spans="1:11" ht="14.65" customHeight="1" x14ac:dyDescent="0.2">
      <c r="A517" s="32" t="s">
        <v>1289</v>
      </c>
      <c r="B517" s="32" t="s">
        <v>2327</v>
      </c>
      <c r="C517" s="493" t="s">
        <v>2328</v>
      </c>
      <c r="D517" s="32" t="s">
        <v>2592</v>
      </c>
      <c r="E517" s="338" t="s">
        <v>2307</v>
      </c>
      <c r="F517" s="32" t="s">
        <v>2455</v>
      </c>
      <c r="G517" s="32" t="s">
        <v>2394</v>
      </c>
      <c r="H517" s="32" t="s">
        <v>1090</v>
      </c>
      <c r="I517" s="32" t="s">
        <v>621</v>
      </c>
      <c r="J517" s="418">
        <v>2022</v>
      </c>
      <c r="K517" s="32">
        <v>17.241</v>
      </c>
    </row>
    <row r="518" spans="1:11" ht="14.65" customHeight="1" x14ac:dyDescent="0.2">
      <c r="A518" s="32" t="s">
        <v>1289</v>
      </c>
      <c r="B518" s="32" t="s">
        <v>2327</v>
      </c>
      <c r="C518" s="493" t="s">
        <v>2328</v>
      </c>
      <c r="D518" s="32" t="s">
        <v>2592</v>
      </c>
      <c r="E518" s="338" t="s">
        <v>2307</v>
      </c>
      <c r="F518" s="32" t="s">
        <v>2455</v>
      </c>
      <c r="G518" s="32" t="s">
        <v>2395</v>
      </c>
      <c r="H518" s="32" t="s">
        <v>1091</v>
      </c>
      <c r="I518" s="32" t="s">
        <v>621</v>
      </c>
      <c r="J518" s="418">
        <v>2022</v>
      </c>
      <c r="K518" s="32">
        <v>15.747</v>
      </c>
    </row>
    <row r="519" spans="1:11" ht="14.65" customHeight="1" x14ac:dyDescent="0.2">
      <c r="A519" s="32" t="s">
        <v>1289</v>
      </c>
      <c r="B519" s="32" t="s">
        <v>2327</v>
      </c>
      <c r="C519" s="493" t="s">
        <v>2328</v>
      </c>
      <c r="D519" s="32" t="s">
        <v>2592</v>
      </c>
      <c r="E519" s="338" t="s">
        <v>2307</v>
      </c>
      <c r="F519" s="32" t="s">
        <v>2455</v>
      </c>
      <c r="G519" s="32" t="s">
        <v>2396</v>
      </c>
      <c r="H519" s="32" t="s">
        <v>1092</v>
      </c>
      <c r="I519" s="32" t="s">
        <v>621</v>
      </c>
      <c r="J519" s="418">
        <v>2022</v>
      </c>
      <c r="K519" s="32">
        <v>14.823</v>
      </c>
    </row>
    <row r="520" spans="1:11" ht="14.65" customHeight="1" x14ac:dyDescent="0.2">
      <c r="A520" s="32" t="s">
        <v>1289</v>
      </c>
      <c r="B520" s="32" t="s">
        <v>2327</v>
      </c>
      <c r="C520" s="493" t="s">
        <v>2328</v>
      </c>
      <c r="D520" s="32" t="s">
        <v>2592</v>
      </c>
      <c r="E520" s="338" t="s">
        <v>2307</v>
      </c>
      <c r="F520" s="32" t="s">
        <v>2455</v>
      </c>
      <c r="G520" s="32" t="s">
        <v>2397</v>
      </c>
      <c r="H520" s="32" t="s">
        <v>1093</v>
      </c>
      <c r="I520" s="32" t="s">
        <v>621</v>
      </c>
      <c r="J520" s="418">
        <v>2022</v>
      </c>
      <c r="K520" s="32">
        <v>4.4139999999999997</v>
      </c>
    </row>
    <row r="521" spans="1:11" ht="14.65" customHeight="1" x14ac:dyDescent="0.2">
      <c r="A521" s="32" t="s">
        <v>1289</v>
      </c>
      <c r="B521" s="32" t="s">
        <v>2327</v>
      </c>
      <c r="C521" s="493" t="s">
        <v>2328</v>
      </c>
      <c r="D521" s="32" t="s">
        <v>2592</v>
      </c>
      <c r="E521" s="338" t="s">
        <v>2307</v>
      </c>
      <c r="F521" s="32" t="s">
        <v>2455</v>
      </c>
      <c r="G521" s="32" t="s">
        <v>2398</v>
      </c>
      <c r="H521" s="32" t="s">
        <v>1094</v>
      </c>
      <c r="I521" s="32" t="s">
        <v>621</v>
      </c>
      <c r="J521" s="418">
        <v>2022</v>
      </c>
      <c r="K521" s="32">
        <v>10.409000000000001</v>
      </c>
    </row>
    <row r="522" spans="1:11" ht="14.65" customHeight="1" x14ac:dyDescent="0.2">
      <c r="A522" s="32" t="s">
        <v>1289</v>
      </c>
      <c r="B522" s="32" t="s">
        <v>2327</v>
      </c>
      <c r="C522" s="493" t="s">
        <v>2328</v>
      </c>
      <c r="D522" s="32" t="s">
        <v>2592</v>
      </c>
      <c r="E522" s="338" t="s">
        <v>2307</v>
      </c>
      <c r="F522" s="32" t="s">
        <v>2455</v>
      </c>
      <c r="G522" s="32" t="s">
        <v>2399</v>
      </c>
      <c r="H522" s="32" t="s">
        <v>1095</v>
      </c>
      <c r="I522" s="32" t="s">
        <v>621</v>
      </c>
      <c r="J522" s="418">
        <v>2022</v>
      </c>
      <c r="K522" s="32">
        <v>69.762</v>
      </c>
    </row>
    <row r="523" spans="1:11" ht="14.65" customHeight="1" x14ac:dyDescent="0.2">
      <c r="A523" s="32" t="s">
        <v>1289</v>
      </c>
      <c r="B523" s="32" t="s">
        <v>2327</v>
      </c>
      <c r="C523" s="493" t="s">
        <v>2328</v>
      </c>
      <c r="D523" s="32" t="s">
        <v>2592</v>
      </c>
      <c r="E523" s="338" t="s">
        <v>2307</v>
      </c>
      <c r="F523" s="32" t="s">
        <v>2455</v>
      </c>
      <c r="G523" s="32" t="s">
        <v>2400</v>
      </c>
      <c r="H523" s="32" t="s">
        <v>1096</v>
      </c>
      <c r="I523" s="32" t="s">
        <v>621</v>
      </c>
      <c r="J523" s="418">
        <v>2022</v>
      </c>
      <c r="K523" s="32">
        <v>50.722000000000001</v>
      </c>
    </row>
    <row r="524" spans="1:11" ht="14.65" customHeight="1" x14ac:dyDescent="0.2">
      <c r="A524" s="32" t="s">
        <v>1289</v>
      </c>
      <c r="B524" s="32" t="s">
        <v>2327</v>
      </c>
      <c r="C524" s="493" t="s">
        <v>2328</v>
      </c>
      <c r="D524" s="32" t="s">
        <v>2592</v>
      </c>
      <c r="E524" s="338" t="s">
        <v>2307</v>
      </c>
      <c r="F524" s="32" t="s">
        <v>2455</v>
      </c>
      <c r="G524" s="32" t="s">
        <v>2401</v>
      </c>
      <c r="H524" s="32" t="s">
        <v>1097</v>
      </c>
      <c r="I524" s="32" t="s">
        <v>621</v>
      </c>
      <c r="J524" s="418">
        <v>2022</v>
      </c>
      <c r="K524" s="32">
        <v>13.11</v>
      </c>
    </row>
    <row r="525" spans="1:11" ht="14.65" customHeight="1" x14ac:dyDescent="0.2">
      <c r="A525" s="32" t="s">
        <v>1289</v>
      </c>
      <c r="B525" s="32" t="s">
        <v>2327</v>
      </c>
      <c r="C525" s="493" t="s">
        <v>2328</v>
      </c>
      <c r="D525" s="32" t="s">
        <v>2592</v>
      </c>
      <c r="E525" s="338" t="s">
        <v>2307</v>
      </c>
      <c r="F525" s="32" t="s">
        <v>2455</v>
      </c>
      <c r="G525" s="32" t="s">
        <v>2402</v>
      </c>
      <c r="H525" s="32" t="s">
        <v>1098</v>
      </c>
      <c r="I525" s="32" t="s">
        <v>621</v>
      </c>
      <c r="J525" s="418">
        <v>2022</v>
      </c>
      <c r="K525" s="32">
        <v>5.93</v>
      </c>
    </row>
    <row r="526" spans="1:11" ht="14.65" customHeight="1" x14ac:dyDescent="0.2">
      <c r="A526" s="32" t="s">
        <v>1289</v>
      </c>
      <c r="B526" s="32" t="s">
        <v>2327</v>
      </c>
      <c r="C526" s="493" t="s">
        <v>2328</v>
      </c>
      <c r="D526" s="32" t="s">
        <v>2592</v>
      </c>
      <c r="E526" s="338" t="s">
        <v>2307</v>
      </c>
      <c r="F526" s="32" t="s">
        <v>2455</v>
      </c>
      <c r="G526" s="32" t="s">
        <v>2403</v>
      </c>
      <c r="H526" s="32" t="s">
        <v>1099</v>
      </c>
      <c r="I526" s="32" t="s">
        <v>621</v>
      </c>
      <c r="J526" s="418">
        <v>2022</v>
      </c>
      <c r="K526" s="32">
        <v>10.532</v>
      </c>
    </row>
    <row r="527" spans="1:11" ht="14.65" customHeight="1" x14ac:dyDescent="0.2">
      <c r="A527" s="32" t="s">
        <v>1289</v>
      </c>
      <c r="B527" s="32" t="s">
        <v>2327</v>
      </c>
      <c r="C527" s="493" t="s">
        <v>2328</v>
      </c>
      <c r="D527" s="32" t="s">
        <v>2592</v>
      </c>
      <c r="E527" s="338" t="s">
        <v>2307</v>
      </c>
      <c r="F527" s="32" t="s">
        <v>2455</v>
      </c>
      <c r="G527" s="32" t="s">
        <v>2404</v>
      </c>
      <c r="H527" s="32" t="s">
        <v>1100</v>
      </c>
      <c r="I527" s="32" t="s">
        <v>621</v>
      </c>
      <c r="J527" s="418">
        <v>2022</v>
      </c>
      <c r="K527" s="32">
        <v>20.777999999999999</v>
      </c>
    </row>
    <row r="528" spans="1:11" ht="14.65" customHeight="1" x14ac:dyDescent="0.2">
      <c r="A528" s="32" t="s">
        <v>1289</v>
      </c>
      <c r="B528" s="32" t="s">
        <v>2327</v>
      </c>
      <c r="C528" s="493" t="s">
        <v>2328</v>
      </c>
      <c r="D528" s="32" t="s">
        <v>2592</v>
      </c>
      <c r="E528" s="338" t="s">
        <v>2307</v>
      </c>
      <c r="F528" s="32" t="s">
        <v>2455</v>
      </c>
      <c r="G528" s="32" t="s">
        <v>2405</v>
      </c>
      <c r="H528" s="32" t="s">
        <v>1101</v>
      </c>
      <c r="I528" s="32" t="s">
        <v>621</v>
      </c>
      <c r="J528" s="418">
        <v>2022</v>
      </c>
      <c r="K528" s="32">
        <v>3.081</v>
      </c>
    </row>
    <row r="529" spans="1:11" ht="14.65" customHeight="1" x14ac:dyDescent="0.2">
      <c r="A529" s="32" t="s">
        <v>1289</v>
      </c>
      <c r="B529" s="32" t="s">
        <v>2327</v>
      </c>
      <c r="C529" s="493" t="s">
        <v>2328</v>
      </c>
      <c r="D529" s="32" t="s">
        <v>2592</v>
      </c>
      <c r="E529" s="338" t="s">
        <v>2307</v>
      </c>
      <c r="F529" s="32" t="s">
        <v>2455</v>
      </c>
      <c r="G529" s="32" t="s">
        <v>2406</v>
      </c>
      <c r="H529" s="32" t="s">
        <v>1102</v>
      </c>
      <c r="I529" s="32" t="s">
        <v>621</v>
      </c>
      <c r="J529" s="418">
        <v>2022</v>
      </c>
      <c r="K529" s="32">
        <v>7.7190000000000003</v>
      </c>
    </row>
    <row r="530" spans="1:11" ht="14.65" customHeight="1" x14ac:dyDescent="0.2">
      <c r="A530" s="32" t="s">
        <v>1289</v>
      </c>
      <c r="B530" s="32" t="s">
        <v>2327</v>
      </c>
      <c r="C530" s="493" t="s">
        <v>2328</v>
      </c>
      <c r="D530" s="32" t="s">
        <v>2592</v>
      </c>
      <c r="E530" s="338" t="s">
        <v>2307</v>
      </c>
      <c r="F530" s="32" t="s">
        <v>2455</v>
      </c>
      <c r="G530" s="32" t="s">
        <v>2407</v>
      </c>
      <c r="H530" s="32" t="s">
        <v>1103</v>
      </c>
      <c r="I530" s="32" t="s">
        <v>621</v>
      </c>
      <c r="J530" s="418">
        <v>2022</v>
      </c>
      <c r="K530" s="32">
        <v>16.484000000000002</v>
      </c>
    </row>
    <row r="531" spans="1:11" ht="14.65" customHeight="1" x14ac:dyDescent="0.2">
      <c r="A531" s="32" t="s">
        <v>1289</v>
      </c>
      <c r="B531" s="32" t="s">
        <v>2327</v>
      </c>
      <c r="C531" s="493" t="s">
        <v>2328</v>
      </c>
      <c r="D531" s="32" t="s">
        <v>2592</v>
      </c>
      <c r="E531" s="338" t="s">
        <v>2307</v>
      </c>
      <c r="F531" s="32" t="s">
        <v>2455</v>
      </c>
      <c r="G531" s="32" t="s">
        <v>2408</v>
      </c>
      <c r="H531" s="32" t="s">
        <v>1104</v>
      </c>
      <c r="I531" s="32" t="s">
        <v>621</v>
      </c>
      <c r="J531" s="418">
        <v>2022</v>
      </c>
      <c r="K531" s="32">
        <v>2.2999999999999998</v>
      </c>
    </row>
    <row r="532" spans="1:11" ht="14.65" customHeight="1" x14ac:dyDescent="0.2">
      <c r="A532" s="32" t="s">
        <v>1289</v>
      </c>
      <c r="B532" s="32" t="s">
        <v>2327</v>
      </c>
      <c r="C532" s="493" t="s">
        <v>2328</v>
      </c>
      <c r="D532" s="32" t="s">
        <v>2592</v>
      </c>
      <c r="E532" s="338" t="s">
        <v>2307</v>
      </c>
      <c r="F532" s="32" t="s">
        <v>2455</v>
      </c>
      <c r="G532" s="32" t="s">
        <v>2409</v>
      </c>
      <c r="H532" s="32" t="s">
        <v>1105</v>
      </c>
      <c r="I532" s="32" t="s">
        <v>621</v>
      </c>
      <c r="J532" s="418">
        <v>2022</v>
      </c>
      <c r="K532" s="32">
        <v>6.3090000000000002</v>
      </c>
    </row>
    <row r="533" spans="1:11" ht="14.65" customHeight="1" x14ac:dyDescent="0.2">
      <c r="A533" s="32" t="s">
        <v>1289</v>
      </c>
      <c r="B533" s="32" t="s">
        <v>2327</v>
      </c>
      <c r="C533" s="493" t="s">
        <v>2328</v>
      </c>
      <c r="D533" s="32" t="s">
        <v>2592</v>
      </c>
      <c r="E533" s="338" t="s">
        <v>2307</v>
      </c>
      <c r="F533" s="32" t="s">
        <v>2455</v>
      </c>
      <c r="G533" s="32" t="s">
        <v>2410</v>
      </c>
      <c r="H533" s="32" t="s">
        <v>1106</v>
      </c>
      <c r="I533" s="32" t="s">
        <v>621</v>
      </c>
      <c r="J533" s="418">
        <v>2022</v>
      </c>
      <c r="K533" s="32">
        <v>13.034000000000001</v>
      </c>
    </row>
    <row r="534" spans="1:11" ht="14.65" customHeight="1" x14ac:dyDescent="0.2">
      <c r="A534" s="32" t="s">
        <v>1289</v>
      </c>
      <c r="B534" s="32" t="s">
        <v>2327</v>
      </c>
      <c r="C534" s="493" t="s">
        <v>2328</v>
      </c>
      <c r="D534" s="32" t="s">
        <v>2592</v>
      </c>
      <c r="E534" s="338" t="s">
        <v>2307</v>
      </c>
      <c r="F534" s="32" t="s">
        <v>2455</v>
      </c>
      <c r="G534" s="32" t="s">
        <v>2411</v>
      </c>
      <c r="H534" s="32" t="s">
        <v>1107</v>
      </c>
      <c r="I534" s="32" t="s">
        <v>621</v>
      </c>
      <c r="J534" s="418">
        <v>2022</v>
      </c>
      <c r="K534" s="32">
        <v>347.97</v>
      </c>
    </row>
    <row r="535" spans="1:11" ht="14.65" customHeight="1" x14ac:dyDescent="0.2">
      <c r="A535" s="32" t="s">
        <v>1289</v>
      </c>
      <c r="B535" s="32" t="s">
        <v>2327</v>
      </c>
      <c r="C535" s="493" t="s">
        <v>2328</v>
      </c>
      <c r="D535" s="32" t="s">
        <v>2592</v>
      </c>
      <c r="E535" s="338" t="s">
        <v>2307</v>
      </c>
      <c r="F535" s="32" t="s">
        <v>2455</v>
      </c>
      <c r="G535" s="32" t="s">
        <v>2412</v>
      </c>
      <c r="H535" s="32" t="s">
        <v>1108</v>
      </c>
      <c r="I535" s="32" t="s">
        <v>621</v>
      </c>
      <c r="J535" s="418">
        <v>2022</v>
      </c>
      <c r="K535" s="32">
        <v>347.66300000000001</v>
      </c>
    </row>
    <row r="536" spans="1:11" ht="14.65" customHeight="1" x14ac:dyDescent="0.2">
      <c r="A536" s="32" t="s">
        <v>1289</v>
      </c>
      <c r="B536" s="32" t="s">
        <v>2327</v>
      </c>
      <c r="C536" s="493" t="s">
        <v>2328</v>
      </c>
      <c r="D536" s="32" t="s">
        <v>2592</v>
      </c>
      <c r="E536" s="338" t="s">
        <v>2307</v>
      </c>
      <c r="F536" s="32" t="s">
        <v>2455</v>
      </c>
      <c r="G536" s="32" t="s">
        <v>2413</v>
      </c>
      <c r="H536" s="32" t="s">
        <v>1109</v>
      </c>
      <c r="I536" s="32" t="s">
        <v>621</v>
      </c>
      <c r="J536" s="418">
        <v>2022</v>
      </c>
      <c r="K536" s="32">
        <v>0.308</v>
      </c>
    </row>
    <row r="537" spans="1:11" ht="14.65" customHeight="1" x14ac:dyDescent="0.2">
      <c r="A537" s="32" t="s">
        <v>1289</v>
      </c>
      <c r="B537" s="32" t="s">
        <v>2327</v>
      </c>
      <c r="C537" s="493" t="s">
        <v>2328</v>
      </c>
      <c r="D537" s="32" t="s">
        <v>2592</v>
      </c>
      <c r="E537" s="338" t="s">
        <v>2307</v>
      </c>
      <c r="F537" s="32" t="s">
        <v>2455</v>
      </c>
      <c r="G537" s="32" t="s">
        <v>2414</v>
      </c>
      <c r="H537" s="32" t="s">
        <v>1110</v>
      </c>
      <c r="I537" s="32" t="s">
        <v>621</v>
      </c>
      <c r="J537" s="418">
        <v>2022</v>
      </c>
      <c r="K537" s="32">
        <v>16.783999999999999</v>
      </c>
    </row>
    <row r="538" spans="1:11" ht="14.65" customHeight="1" x14ac:dyDescent="0.2">
      <c r="A538" s="32" t="s">
        <v>1289</v>
      </c>
      <c r="B538" s="32" t="s">
        <v>2327</v>
      </c>
      <c r="C538" s="493" t="s">
        <v>2328</v>
      </c>
      <c r="D538" s="32" t="s">
        <v>2592</v>
      </c>
      <c r="E538" s="338" t="s">
        <v>2307</v>
      </c>
      <c r="F538" s="32" t="s">
        <v>2455</v>
      </c>
      <c r="G538" s="32" t="s">
        <v>2415</v>
      </c>
      <c r="H538" s="32" t="s">
        <v>1111</v>
      </c>
      <c r="I538" s="32" t="s">
        <v>621</v>
      </c>
      <c r="J538" s="418">
        <v>2022</v>
      </c>
      <c r="K538" s="32">
        <v>8.0850000000000009</v>
      </c>
    </row>
    <row r="539" spans="1:11" ht="14.65" customHeight="1" x14ac:dyDescent="0.2">
      <c r="A539" s="32" t="s">
        <v>1289</v>
      </c>
      <c r="B539" s="32" t="s">
        <v>2327</v>
      </c>
      <c r="C539" s="493" t="s">
        <v>2328</v>
      </c>
      <c r="D539" s="32" t="s">
        <v>2592</v>
      </c>
      <c r="E539" s="338" t="s">
        <v>2307</v>
      </c>
      <c r="F539" s="32" t="s">
        <v>2455</v>
      </c>
      <c r="G539" s="32" t="s">
        <v>2416</v>
      </c>
      <c r="H539" s="32" t="s">
        <v>1112</v>
      </c>
      <c r="I539" s="32" t="s">
        <v>621</v>
      </c>
      <c r="J539" s="418">
        <v>2022</v>
      </c>
      <c r="K539" s="32">
        <v>8.6989999999999998</v>
      </c>
    </row>
    <row r="540" spans="1:11" ht="14.65" customHeight="1" x14ac:dyDescent="0.2">
      <c r="A540" s="32" t="s">
        <v>1289</v>
      </c>
      <c r="B540" s="32" t="s">
        <v>2327</v>
      </c>
      <c r="C540" s="493" t="s">
        <v>2328</v>
      </c>
      <c r="D540" s="32" t="s">
        <v>2592</v>
      </c>
      <c r="E540" s="338" t="s">
        <v>2307</v>
      </c>
      <c r="F540" s="32" t="s">
        <v>2455</v>
      </c>
      <c r="G540" s="32" t="s">
        <v>2417</v>
      </c>
      <c r="H540" s="32" t="s">
        <v>1113</v>
      </c>
      <c r="I540" s="32" t="s">
        <v>621</v>
      </c>
      <c r="J540" s="418">
        <v>2022</v>
      </c>
      <c r="K540" s="32" t="s">
        <v>4</v>
      </c>
    </row>
    <row r="541" spans="1:11" ht="14.65" customHeight="1" x14ac:dyDescent="0.2">
      <c r="A541" s="32" t="s">
        <v>1289</v>
      </c>
      <c r="B541" s="32" t="s">
        <v>2327</v>
      </c>
      <c r="C541" s="493" t="s">
        <v>2328</v>
      </c>
      <c r="D541" s="32" t="s">
        <v>2592</v>
      </c>
      <c r="E541" s="338" t="s">
        <v>2307</v>
      </c>
      <c r="F541" s="32" t="s">
        <v>2455</v>
      </c>
      <c r="G541" s="32" t="s">
        <v>2418</v>
      </c>
      <c r="H541" s="32" t="s">
        <v>1114</v>
      </c>
      <c r="I541" s="32" t="s">
        <v>621</v>
      </c>
      <c r="J541" s="418">
        <v>2022</v>
      </c>
      <c r="K541" s="32">
        <v>8.6989999999999998</v>
      </c>
    </row>
    <row r="542" spans="1:11" ht="14.65" customHeight="1" x14ac:dyDescent="0.2">
      <c r="A542" s="32" t="s">
        <v>1289</v>
      </c>
      <c r="B542" s="32" t="s">
        <v>2327</v>
      </c>
      <c r="C542" s="493" t="s">
        <v>2328</v>
      </c>
      <c r="D542" s="32" t="s">
        <v>2592</v>
      </c>
      <c r="E542" s="338" t="s">
        <v>2307</v>
      </c>
      <c r="F542" s="32" t="s">
        <v>2455</v>
      </c>
      <c r="G542" s="32" t="s">
        <v>2419</v>
      </c>
      <c r="H542" s="32" t="s">
        <v>1115</v>
      </c>
      <c r="I542" s="32" t="s">
        <v>621</v>
      </c>
      <c r="J542" s="418">
        <v>2022</v>
      </c>
      <c r="K542" s="32">
        <v>17.213999999999999</v>
      </c>
    </row>
    <row r="543" spans="1:11" ht="14.65" customHeight="1" x14ac:dyDescent="0.2">
      <c r="A543" s="32" t="s">
        <v>1289</v>
      </c>
      <c r="B543" s="32" t="s">
        <v>2327</v>
      </c>
      <c r="C543" s="493" t="s">
        <v>2328</v>
      </c>
      <c r="D543" s="32" t="s">
        <v>2592</v>
      </c>
      <c r="E543" s="338" t="s">
        <v>2307</v>
      </c>
      <c r="F543" s="32" t="s">
        <v>2455</v>
      </c>
      <c r="G543" s="32" t="s">
        <v>2420</v>
      </c>
      <c r="H543" s="32" t="s">
        <v>1116</v>
      </c>
      <c r="I543" s="32" t="s">
        <v>621</v>
      </c>
      <c r="J543" s="418">
        <v>2022</v>
      </c>
      <c r="K543" s="32">
        <v>1.986</v>
      </c>
    </row>
    <row r="544" spans="1:11" ht="14.65" customHeight="1" x14ac:dyDescent="0.2">
      <c r="A544" s="32" t="s">
        <v>1289</v>
      </c>
      <c r="B544" s="32" t="s">
        <v>2327</v>
      </c>
      <c r="C544" s="493" t="s">
        <v>2328</v>
      </c>
      <c r="D544" s="32" t="s">
        <v>2592</v>
      </c>
      <c r="E544" s="338" t="s">
        <v>2307</v>
      </c>
      <c r="F544" s="32" t="s">
        <v>2455</v>
      </c>
      <c r="G544" s="32" t="s">
        <v>2421</v>
      </c>
      <c r="H544" s="32" t="s">
        <v>1117</v>
      </c>
      <c r="I544" s="32" t="s">
        <v>621</v>
      </c>
      <c r="J544" s="418">
        <v>2022</v>
      </c>
      <c r="K544" s="32">
        <v>15.228</v>
      </c>
    </row>
    <row r="545" spans="1:11" ht="14.65" customHeight="1" x14ac:dyDescent="0.2">
      <c r="A545" s="32" t="s">
        <v>1289</v>
      </c>
      <c r="B545" s="32" t="s">
        <v>2327</v>
      </c>
      <c r="C545" s="493" t="s">
        <v>2328</v>
      </c>
      <c r="D545" s="32" t="s">
        <v>2592</v>
      </c>
      <c r="E545" s="338" t="s">
        <v>2307</v>
      </c>
      <c r="F545" s="32" t="s">
        <v>2455</v>
      </c>
      <c r="G545" s="32" t="s">
        <v>2422</v>
      </c>
      <c r="H545" s="32" t="s">
        <v>1118</v>
      </c>
      <c r="I545" s="32" t="s">
        <v>621</v>
      </c>
      <c r="J545" s="418">
        <v>2022</v>
      </c>
      <c r="K545" s="32">
        <v>66.751000000000005</v>
      </c>
    </row>
    <row r="546" spans="1:11" ht="14.65" customHeight="1" x14ac:dyDescent="0.2">
      <c r="A546" s="32" t="s">
        <v>1289</v>
      </c>
      <c r="B546" s="32" t="s">
        <v>2327</v>
      </c>
      <c r="C546" s="493" t="s">
        <v>2328</v>
      </c>
      <c r="D546" s="32" t="s">
        <v>2592</v>
      </c>
      <c r="E546" s="338" t="s">
        <v>2307</v>
      </c>
      <c r="F546" s="32" t="s">
        <v>2455</v>
      </c>
      <c r="G546" s="32" t="s">
        <v>2423</v>
      </c>
      <c r="H546" s="32" t="s">
        <v>1119</v>
      </c>
      <c r="I546" s="32" t="s">
        <v>621</v>
      </c>
      <c r="J546" s="418">
        <v>2022</v>
      </c>
      <c r="K546" s="32">
        <v>12.379</v>
      </c>
    </row>
    <row r="547" spans="1:11" ht="14.65" customHeight="1" x14ac:dyDescent="0.2">
      <c r="A547" s="32" t="s">
        <v>1289</v>
      </c>
      <c r="B547" s="32" t="s">
        <v>2327</v>
      </c>
      <c r="C547" s="493" t="s">
        <v>2328</v>
      </c>
      <c r="D547" s="32" t="s">
        <v>2592</v>
      </c>
      <c r="E547" s="338" t="s">
        <v>2307</v>
      </c>
      <c r="F547" s="32" t="s">
        <v>2455</v>
      </c>
      <c r="G547" s="32" t="s">
        <v>2424</v>
      </c>
      <c r="H547" s="32" t="s">
        <v>1120</v>
      </c>
      <c r="I547" s="32" t="s">
        <v>621</v>
      </c>
      <c r="J547" s="418">
        <v>2022</v>
      </c>
      <c r="K547" s="32">
        <v>7.9580000000000002</v>
      </c>
    </row>
    <row r="548" spans="1:11" ht="14.65" customHeight="1" x14ac:dyDescent="0.2">
      <c r="A548" s="32" t="s">
        <v>1289</v>
      </c>
      <c r="B548" s="32" t="s">
        <v>2327</v>
      </c>
      <c r="C548" s="493" t="s">
        <v>2328</v>
      </c>
      <c r="D548" s="32" t="s">
        <v>2592</v>
      </c>
      <c r="E548" s="338" t="s">
        <v>2307</v>
      </c>
      <c r="F548" s="32" t="s">
        <v>2455</v>
      </c>
      <c r="G548" s="32" t="s">
        <v>2425</v>
      </c>
      <c r="H548" s="32" t="s">
        <v>1121</v>
      </c>
      <c r="I548" s="32" t="s">
        <v>621</v>
      </c>
      <c r="J548" s="418">
        <v>2022</v>
      </c>
      <c r="K548" s="32">
        <v>46.414000000000001</v>
      </c>
    </row>
    <row r="549" spans="1:11" ht="14.65" customHeight="1" x14ac:dyDescent="0.2">
      <c r="A549" s="32" t="s">
        <v>1289</v>
      </c>
      <c r="B549" s="32" t="s">
        <v>2327</v>
      </c>
      <c r="C549" s="493" t="s">
        <v>2328</v>
      </c>
      <c r="D549" s="32" t="s">
        <v>2592</v>
      </c>
      <c r="E549" s="338" t="s">
        <v>2307</v>
      </c>
      <c r="F549" s="32" t="s">
        <v>2455</v>
      </c>
      <c r="G549" s="32" t="s">
        <v>2426</v>
      </c>
      <c r="H549" s="32" t="s">
        <v>1122</v>
      </c>
      <c r="I549" s="32" t="s">
        <v>621</v>
      </c>
      <c r="J549" s="418">
        <v>2022</v>
      </c>
      <c r="K549" s="32">
        <v>11.961</v>
      </c>
    </row>
    <row r="550" spans="1:11" ht="14.65" customHeight="1" x14ac:dyDescent="0.2">
      <c r="A550" s="32" t="s">
        <v>1289</v>
      </c>
      <c r="B550" s="32" t="s">
        <v>2327</v>
      </c>
      <c r="C550" s="493" t="s">
        <v>2328</v>
      </c>
      <c r="D550" s="32" t="s">
        <v>2592</v>
      </c>
      <c r="E550" s="338" t="s">
        <v>2307</v>
      </c>
      <c r="F550" s="32" t="s">
        <v>2455</v>
      </c>
      <c r="G550" s="32" t="s">
        <v>2427</v>
      </c>
      <c r="H550" s="32" t="s">
        <v>1123</v>
      </c>
      <c r="I550" s="32" t="s">
        <v>621</v>
      </c>
      <c r="J550" s="418">
        <v>2022</v>
      </c>
      <c r="K550" s="32">
        <v>2.3E-2</v>
      </c>
    </row>
    <row r="551" spans="1:11" ht="14.65" customHeight="1" x14ac:dyDescent="0.2">
      <c r="A551" s="32" t="s">
        <v>1289</v>
      </c>
      <c r="B551" s="32" t="s">
        <v>2327</v>
      </c>
      <c r="C551" s="493" t="s">
        <v>2328</v>
      </c>
      <c r="D551" s="32" t="s">
        <v>2592</v>
      </c>
      <c r="E551" s="338" t="s">
        <v>2307</v>
      </c>
      <c r="F551" s="32" t="s">
        <v>2455</v>
      </c>
      <c r="G551" s="32" t="s">
        <v>2428</v>
      </c>
      <c r="H551" s="32" t="s">
        <v>1124</v>
      </c>
      <c r="I551" s="32" t="s">
        <v>621</v>
      </c>
      <c r="J551" s="418">
        <v>2022</v>
      </c>
      <c r="K551" s="32">
        <v>3.2090000000000001</v>
      </c>
    </row>
    <row r="552" spans="1:11" ht="14.65" customHeight="1" x14ac:dyDescent="0.2">
      <c r="A552" s="32" t="s">
        <v>1289</v>
      </c>
      <c r="B552" s="32" t="s">
        <v>2327</v>
      </c>
      <c r="C552" s="493" t="s">
        <v>2328</v>
      </c>
      <c r="D552" s="32" t="s">
        <v>2592</v>
      </c>
      <c r="E552" s="338" t="s">
        <v>2307</v>
      </c>
      <c r="F552" s="32" t="s">
        <v>2455</v>
      </c>
      <c r="G552" s="32" t="s">
        <v>2429</v>
      </c>
      <c r="H552" s="32" t="s">
        <v>1125</v>
      </c>
      <c r="I552" s="32" t="s">
        <v>621</v>
      </c>
      <c r="J552" s="418">
        <v>2022</v>
      </c>
      <c r="K552" s="32">
        <v>9.5000000000000001E-2</v>
      </c>
    </row>
    <row r="553" spans="1:11" ht="14.65" customHeight="1" x14ac:dyDescent="0.2">
      <c r="A553" s="32" t="s">
        <v>1289</v>
      </c>
      <c r="B553" s="32" t="s">
        <v>2327</v>
      </c>
      <c r="C553" s="493" t="s">
        <v>2328</v>
      </c>
      <c r="D553" s="32" t="s">
        <v>2592</v>
      </c>
      <c r="E553" s="338" t="s">
        <v>2307</v>
      </c>
      <c r="F553" s="32" t="s">
        <v>2455</v>
      </c>
      <c r="G553" s="32" t="s">
        <v>2430</v>
      </c>
      <c r="H553" s="32" t="s">
        <v>1126</v>
      </c>
      <c r="I553" s="32" t="s">
        <v>621</v>
      </c>
      <c r="J553" s="418">
        <v>2022</v>
      </c>
      <c r="K553" s="32">
        <v>3.2000000000000001E-2</v>
      </c>
    </row>
    <row r="554" spans="1:11" ht="14.65" customHeight="1" x14ac:dyDescent="0.2">
      <c r="A554" s="32" t="s">
        <v>1289</v>
      </c>
      <c r="B554" s="32" t="s">
        <v>2327</v>
      </c>
      <c r="C554" s="493" t="s">
        <v>2328</v>
      </c>
      <c r="D554" s="32" t="s">
        <v>2592</v>
      </c>
      <c r="E554" s="338" t="s">
        <v>2307</v>
      </c>
      <c r="F554" s="32" t="s">
        <v>2455</v>
      </c>
      <c r="G554" s="32" t="s">
        <v>2431</v>
      </c>
      <c r="H554" s="32" t="s">
        <v>1127</v>
      </c>
      <c r="I554" s="32" t="s">
        <v>621</v>
      </c>
      <c r="J554" s="418">
        <v>2022</v>
      </c>
      <c r="K554" s="32">
        <v>7.9029999999999996</v>
      </c>
    </row>
    <row r="555" spans="1:11" ht="14.65" customHeight="1" x14ac:dyDescent="0.2">
      <c r="A555" s="32" t="s">
        <v>1289</v>
      </c>
      <c r="B555" s="32" t="s">
        <v>2327</v>
      </c>
      <c r="C555" s="493" t="s">
        <v>2328</v>
      </c>
      <c r="D555" s="32" t="s">
        <v>2592</v>
      </c>
      <c r="E555" s="338" t="s">
        <v>2307</v>
      </c>
      <c r="F555" s="32" t="s">
        <v>2455</v>
      </c>
      <c r="G555" s="32" t="s">
        <v>2432</v>
      </c>
      <c r="H555" s="32" t="s">
        <v>1128</v>
      </c>
      <c r="I555" s="32" t="s">
        <v>621</v>
      </c>
      <c r="J555" s="418">
        <v>2022</v>
      </c>
      <c r="K555" s="32">
        <v>0.69799999999999995</v>
      </c>
    </row>
    <row r="556" spans="1:11" ht="14.65" customHeight="1" x14ac:dyDescent="0.2">
      <c r="A556" s="32" t="s">
        <v>1289</v>
      </c>
      <c r="B556" s="32" t="s">
        <v>2327</v>
      </c>
      <c r="C556" s="493" t="s">
        <v>2328</v>
      </c>
      <c r="D556" s="32" t="s">
        <v>2592</v>
      </c>
      <c r="E556" s="338" t="s">
        <v>2307</v>
      </c>
      <c r="F556" s="32" t="s">
        <v>2455</v>
      </c>
      <c r="G556" s="32" t="s">
        <v>2433</v>
      </c>
      <c r="H556" s="32" t="s">
        <v>1129</v>
      </c>
      <c r="I556" s="32" t="s">
        <v>621</v>
      </c>
      <c r="J556" s="418">
        <v>2022</v>
      </c>
      <c r="K556" s="32">
        <v>57.043999999999997</v>
      </c>
    </row>
    <row r="557" spans="1:11" ht="14.65" customHeight="1" x14ac:dyDescent="0.2">
      <c r="A557" s="32" t="s">
        <v>1289</v>
      </c>
      <c r="B557" s="32" t="s">
        <v>2327</v>
      </c>
      <c r="C557" s="493" t="s">
        <v>2328</v>
      </c>
      <c r="D557" s="32" t="s">
        <v>2592</v>
      </c>
      <c r="E557" s="338" t="s">
        <v>2307</v>
      </c>
      <c r="F557" s="32" t="s">
        <v>2455</v>
      </c>
      <c r="G557" s="32" t="s">
        <v>2434</v>
      </c>
      <c r="H557" s="32" t="s">
        <v>1130</v>
      </c>
      <c r="I557" s="32" t="s">
        <v>621</v>
      </c>
      <c r="J557" s="418">
        <v>2022</v>
      </c>
      <c r="K557" s="32">
        <v>22.061</v>
      </c>
    </row>
    <row r="558" spans="1:11" ht="14.65" customHeight="1" x14ac:dyDescent="0.2">
      <c r="A558" s="32" t="s">
        <v>1289</v>
      </c>
      <c r="B558" s="32" t="s">
        <v>2327</v>
      </c>
      <c r="C558" s="493" t="s">
        <v>2328</v>
      </c>
      <c r="D558" s="32" t="s">
        <v>2592</v>
      </c>
      <c r="E558" s="338" t="s">
        <v>2307</v>
      </c>
      <c r="F558" s="32" t="s">
        <v>2455</v>
      </c>
      <c r="G558" s="32" t="s">
        <v>2435</v>
      </c>
      <c r="H558" s="32" t="s">
        <v>1131</v>
      </c>
      <c r="I558" s="32" t="s">
        <v>621</v>
      </c>
      <c r="J558" s="418">
        <v>2022</v>
      </c>
      <c r="K558" s="32">
        <v>10.465</v>
      </c>
    </row>
    <row r="559" spans="1:11" ht="14.65" customHeight="1" x14ac:dyDescent="0.2">
      <c r="A559" s="32" t="s">
        <v>1289</v>
      </c>
      <c r="B559" s="32" t="s">
        <v>2327</v>
      </c>
      <c r="C559" s="493" t="s">
        <v>2328</v>
      </c>
      <c r="D559" s="32" t="s">
        <v>2592</v>
      </c>
      <c r="E559" s="338" t="s">
        <v>2307</v>
      </c>
      <c r="F559" s="32" t="s">
        <v>2455</v>
      </c>
      <c r="G559" s="32" t="s">
        <v>2436</v>
      </c>
      <c r="H559" s="32" t="s">
        <v>1132</v>
      </c>
      <c r="I559" s="32" t="s">
        <v>621</v>
      </c>
      <c r="J559" s="418">
        <v>2022</v>
      </c>
      <c r="K559" s="32">
        <v>37.97</v>
      </c>
    </row>
    <row r="560" spans="1:11" ht="14.65" customHeight="1" x14ac:dyDescent="0.2">
      <c r="A560" s="32" t="s">
        <v>1289</v>
      </c>
      <c r="B560" s="32" t="s">
        <v>2327</v>
      </c>
      <c r="C560" s="493" t="s">
        <v>2328</v>
      </c>
      <c r="D560" s="32" t="s">
        <v>2592</v>
      </c>
      <c r="E560" s="338" t="s">
        <v>2307</v>
      </c>
      <c r="F560" s="32" t="s">
        <v>2455</v>
      </c>
      <c r="G560" s="32" t="s">
        <v>2437</v>
      </c>
      <c r="H560" s="32" t="s">
        <v>137</v>
      </c>
      <c r="I560" s="32" t="s">
        <v>621</v>
      </c>
      <c r="J560" s="418">
        <v>2022</v>
      </c>
      <c r="K560" s="32">
        <v>83.397000000000006</v>
      </c>
    </row>
    <row r="561" spans="1:11" ht="14.65" customHeight="1" x14ac:dyDescent="0.2">
      <c r="A561" s="32" t="s">
        <v>1289</v>
      </c>
      <c r="B561" s="32" t="s">
        <v>2327</v>
      </c>
      <c r="C561" s="493" t="s">
        <v>2328</v>
      </c>
      <c r="D561" s="32" t="s">
        <v>2592</v>
      </c>
      <c r="E561" s="338" t="s">
        <v>2307</v>
      </c>
      <c r="F561" s="32" t="s">
        <v>2455</v>
      </c>
      <c r="G561" s="32" t="s">
        <v>2438</v>
      </c>
      <c r="H561" s="32" t="s">
        <v>1133</v>
      </c>
      <c r="I561" s="32" t="s">
        <v>621</v>
      </c>
      <c r="J561" s="418">
        <v>2022</v>
      </c>
      <c r="K561" s="32">
        <v>24.402000000000001</v>
      </c>
    </row>
    <row r="562" spans="1:11" ht="14.65" customHeight="1" x14ac:dyDescent="0.2">
      <c r="A562" s="32" t="s">
        <v>1289</v>
      </c>
      <c r="B562" s="32" t="s">
        <v>2327</v>
      </c>
      <c r="C562" s="493" t="s">
        <v>2328</v>
      </c>
      <c r="D562" s="32" t="s">
        <v>2592</v>
      </c>
      <c r="E562" s="338" t="s">
        <v>2307</v>
      </c>
      <c r="F562" s="32" t="s">
        <v>2455</v>
      </c>
      <c r="G562" s="32" t="s">
        <v>2439</v>
      </c>
      <c r="H562" s="32" t="s">
        <v>1134</v>
      </c>
      <c r="I562" s="32" t="s">
        <v>621</v>
      </c>
      <c r="J562" s="418">
        <v>2022</v>
      </c>
      <c r="K562" s="32">
        <v>76.62</v>
      </c>
    </row>
    <row r="563" spans="1:11" ht="14.65" customHeight="1" x14ac:dyDescent="0.2">
      <c r="A563" s="32" t="s">
        <v>1289</v>
      </c>
      <c r="B563" s="32" t="s">
        <v>2327</v>
      </c>
      <c r="C563" s="493" t="s">
        <v>2328</v>
      </c>
      <c r="D563" s="32" t="s">
        <v>2592</v>
      </c>
      <c r="E563" s="338" t="s">
        <v>2307</v>
      </c>
      <c r="F563" s="32" t="s">
        <v>2455</v>
      </c>
      <c r="G563" s="32" t="s">
        <v>2440</v>
      </c>
      <c r="H563" s="32" t="s">
        <v>1135</v>
      </c>
      <c r="I563" s="32" t="s">
        <v>621</v>
      </c>
      <c r="J563" s="418">
        <v>2022</v>
      </c>
      <c r="K563" s="32">
        <v>9.8109999999999999</v>
      </c>
    </row>
    <row r="564" spans="1:11" ht="14.65" customHeight="1" x14ac:dyDescent="0.2">
      <c r="A564" s="32" t="s">
        <v>1289</v>
      </c>
      <c r="B564" s="32" t="s">
        <v>2327</v>
      </c>
      <c r="C564" s="493" t="s">
        <v>2328</v>
      </c>
      <c r="D564" s="32" t="s">
        <v>2592</v>
      </c>
      <c r="E564" s="338" t="s">
        <v>2307</v>
      </c>
      <c r="F564" s="32" t="s">
        <v>2455</v>
      </c>
      <c r="G564" s="32" t="s">
        <v>2441</v>
      </c>
      <c r="H564" s="32" t="s">
        <v>1136</v>
      </c>
      <c r="I564" s="32" t="s">
        <v>621</v>
      </c>
      <c r="J564" s="418">
        <v>2022</v>
      </c>
      <c r="K564" s="32">
        <v>91.343000000000004</v>
      </c>
    </row>
    <row r="565" spans="1:11" ht="14.65" customHeight="1" x14ac:dyDescent="0.2">
      <c r="A565" s="32" t="s">
        <v>1289</v>
      </c>
      <c r="B565" s="32" t="s">
        <v>2327</v>
      </c>
      <c r="C565" s="493" t="s">
        <v>2328</v>
      </c>
      <c r="D565" s="32" t="s">
        <v>2592</v>
      </c>
      <c r="E565" s="338" t="s">
        <v>2307</v>
      </c>
      <c r="F565" s="32" t="s">
        <v>2455</v>
      </c>
      <c r="G565" s="32" t="s">
        <v>2442</v>
      </c>
      <c r="H565" s="32" t="s">
        <v>1137</v>
      </c>
      <c r="I565" s="32" t="s">
        <v>621</v>
      </c>
      <c r="J565" s="418">
        <v>2022</v>
      </c>
      <c r="K565" s="32">
        <v>60.174999999999997</v>
      </c>
    </row>
    <row r="566" spans="1:11" ht="14.65" customHeight="1" x14ac:dyDescent="0.2">
      <c r="A566" s="32" t="s">
        <v>1289</v>
      </c>
      <c r="B566" s="32" t="s">
        <v>2327</v>
      </c>
      <c r="C566" s="493" t="s">
        <v>2328</v>
      </c>
      <c r="D566" s="32" t="s">
        <v>2592</v>
      </c>
      <c r="E566" s="338" t="s">
        <v>2307</v>
      </c>
      <c r="F566" s="32" t="s">
        <v>2455</v>
      </c>
      <c r="G566" s="32" t="s">
        <v>2443</v>
      </c>
      <c r="H566" s="32" t="s">
        <v>1138</v>
      </c>
      <c r="I566" s="32" t="s">
        <v>621</v>
      </c>
      <c r="J566" s="418">
        <v>2022</v>
      </c>
      <c r="K566" s="32">
        <v>2658.2710000000002</v>
      </c>
    </row>
    <row r="567" spans="1:11" ht="14.65" customHeight="1" x14ac:dyDescent="0.2">
      <c r="A567" s="32" t="s">
        <v>1289</v>
      </c>
      <c r="B567" s="32" t="s">
        <v>2327</v>
      </c>
      <c r="C567" s="493" t="s">
        <v>2328</v>
      </c>
      <c r="D567" s="32" t="s">
        <v>2592</v>
      </c>
      <c r="E567" s="338" t="s">
        <v>2307</v>
      </c>
      <c r="F567" s="32" t="s">
        <v>2455</v>
      </c>
      <c r="G567" s="32" t="s">
        <v>2444</v>
      </c>
      <c r="H567" s="32" t="s">
        <v>1296</v>
      </c>
      <c r="I567" s="32" t="s">
        <v>621</v>
      </c>
      <c r="J567" s="418">
        <v>2022</v>
      </c>
      <c r="K567" s="32">
        <v>3502.7719999999999</v>
      </c>
    </row>
    <row r="568" spans="1:11" ht="14.65" customHeight="1" x14ac:dyDescent="0.2">
      <c r="A568" s="32" t="s">
        <v>1289</v>
      </c>
      <c r="B568" s="32" t="s">
        <v>2327</v>
      </c>
      <c r="C568" s="493" t="s">
        <v>2328</v>
      </c>
      <c r="D568" s="32" t="s">
        <v>2592</v>
      </c>
      <c r="E568" s="338" t="s">
        <v>2307</v>
      </c>
      <c r="F568" s="32" t="s">
        <v>2455</v>
      </c>
      <c r="G568" s="32" t="s">
        <v>2445</v>
      </c>
      <c r="H568" s="32" t="s">
        <v>2446</v>
      </c>
      <c r="I568" s="32" t="s">
        <v>621</v>
      </c>
      <c r="J568" s="418">
        <v>2022</v>
      </c>
      <c r="K568" s="32" t="s">
        <v>226</v>
      </c>
    </row>
    <row r="569" spans="1:11" ht="14.65" customHeight="1" x14ac:dyDescent="0.2">
      <c r="A569" s="32" t="s">
        <v>1289</v>
      </c>
      <c r="B569" s="32" t="s">
        <v>2327</v>
      </c>
      <c r="C569" s="493" t="s">
        <v>2328</v>
      </c>
      <c r="D569" s="32" t="s">
        <v>2592</v>
      </c>
      <c r="E569" s="338" t="s">
        <v>2307</v>
      </c>
      <c r="F569" s="32" t="s">
        <v>2455</v>
      </c>
      <c r="G569" s="32" t="s">
        <v>2447</v>
      </c>
      <c r="H569" s="32" t="s">
        <v>2448</v>
      </c>
      <c r="I569" s="32" t="s">
        <v>621</v>
      </c>
      <c r="J569" s="418">
        <v>2022</v>
      </c>
      <c r="K569" s="32">
        <v>6161.0429999999988</v>
      </c>
    </row>
    <row r="570" spans="1:11" ht="14.65" customHeight="1" x14ac:dyDescent="0.2">
      <c r="A570" s="32" t="s">
        <v>1289</v>
      </c>
      <c r="B570" s="32" t="s">
        <v>2327</v>
      </c>
      <c r="C570" s="493" t="s">
        <v>2328</v>
      </c>
      <c r="D570" s="32" t="s">
        <v>2592</v>
      </c>
      <c r="E570" s="338" t="s">
        <v>2307</v>
      </c>
      <c r="F570" s="32" t="s">
        <v>2456</v>
      </c>
      <c r="G570" s="32" t="s">
        <v>2375</v>
      </c>
      <c r="H570" s="32" t="s">
        <v>1071</v>
      </c>
      <c r="I570" s="32" t="s">
        <v>621</v>
      </c>
      <c r="J570" s="418">
        <v>2022</v>
      </c>
      <c r="K570" s="32" t="s">
        <v>4</v>
      </c>
    </row>
    <row r="571" spans="1:11" ht="14.65" customHeight="1" x14ac:dyDescent="0.2">
      <c r="A571" s="32" t="s">
        <v>1289</v>
      </c>
      <c r="B571" s="32" t="s">
        <v>2327</v>
      </c>
      <c r="C571" s="493" t="s">
        <v>2328</v>
      </c>
      <c r="D571" s="32" t="s">
        <v>2592</v>
      </c>
      <c r="E571" s="338" t="s">
        <v>2307</v>
      </c>
      <c r="F571" s="32" t="s">
        <v>2456</v>
      </c>
      <c r="G571" s="32" t="s">
        <v>2376</v>
      </c>
      <c r="H571" s="32" t="s">
        <v>1074</v>
      </c>
      <c r="I571" s="32" t="s">
        <v>621</v>
      </c>
      <c r="J571" s="418">
        <v>2022</v>
      </c>
      <c r="K571" s="32" t="s">
        <v>4</v>
      </c>
    </row>
    <row r="572" spans="1:11" ht="14.65" customHeight="1" x14ac:dyDescent="0.2">
      <c r="A572" s="32" t="s">
        <v>1289</v>
      </c>
      <c r="B572" s="32" t="s">
        <v>2327</v>
      </c>
      <c r="C572" s="493" t="s">
        <v>2328</v>
      </c>
      <c r="D572" s="32" t="s">
        <v>2592</v>
      </c>
      <c r="E572" s="338" t="s">
        <v>2307</v>
      </c>
      <c r="F572" s="32" t="s">
        <v>2456</v>
      </c>
      <c r="G572" s="32" t="s">
        <v>2377</v>
      </c>
      <c r="H572" s="32" t="s">
        <v>1075</v>
      </c>
      <c r="I572" s="32" t="s">
        <v>621</v>
      </c>
      <c r="J572" s="418">
        <v>2022</v>
      </c>
      <c r="K572" s="32" t="s">
        <v>4</v>
      </c>
    </row>
    <row r="573" spans="1:11" ht="14.65" customHeight="1" x14ac:dyDescent="0.2">
      <c r="A573" s="32" t="s">
        <v>1289</v>
      </c>
      <c r="B573" s="32" t="s">
        <v>2327</v>
      </c>
      <c r="C573" s="493" t="s">
        <v>2328</v>
      </c>
      <c r="D573" s="32" t="s">
        <v>2592</v>
      </c>
      <c r="E573" s="338" t="s">
        <v>2307</v>
      </c>
      <c r="F573" s="32" t="s">
        <v>2456</v>
      </c>
      <c r="G573" s="32" t="s">
        <v>2378</v>
      </c>
      <c r="H573" s="32" t="s">
        <v>2379</v>
      </c>
      <c r="I573" s="32" t="s">
        <v>621</v>
      </c>
      <c r="J573" s="418">
        <v>2022</v>
      </c>
      <c r="K573" s="32" t="s">
        <v>4</v>
      </c>
    </row>
    <row r="574" spans="1:11" ht="14.65" customHeight="1" x14ac:dyDescent="0.2">
      <c r="A574" s="32" t="s">
        <v>1289</v>
      </c>
      <c r="B574" s="32" t="s">
        <v>2327</v>
      </c>
      <c r="C574" s="493" t="s">
        <v>2328</v>
      </c>
      <c r="D574" s="32" t="s">
        <v>2592</v>
      </c>
      <c r="E574" s="338" t="s">
        <v>2307</v>
      </c>
      <c r="F574" s="32" t="s">
        <v>2456</v>
      </c>
      <c r="G574" s="32" t="s">
        <v>2380</v>
      </c>
      <c r="H574" s="32" t="s">
        <v>1076</v>
      </c>
      <c r="I574" s="32" t="s">
        <v>621</v>
      </c>
      <c r="J574" s="418">
        <v>2022</v>
      </c>
      <c r="K574" s="32" t="s">
        <v>4</v>
      </c>
    </row>
    <row r="575" spans="1:11" ht="14.65" customHeight="1" x14ac:dyDescent="0.2">
      <c r="A575" s="32" t="s">
        <v>1289</v>
      </c>
      <c r="B575" s="32" t="s">
        <v>2327</v>
      </c>
      <c r="C575" s="493" t="s">
        <v>2328</v>
      </c>
      <c r="D575" s="32" t="s">
        <v>2592</v>
      </c>
      <c r="E575" s="338" t="s">
        <v>2307</v>
      </c>
      <c r="F575" s="32" t="s">
        <v>2456</v>
      </c>
      <c r="G575" s="32" t="s">
        <v>2381</v>
      </c>
      <c r="H575" s="32" t="s">
        <v>1077</v>
      </c>
      <c r="I575" s="32" t="s">
        <v>621</v>
      </c>
      <c r="J575" s="418">
        <v>2022</v>
      </c>
      <c r="K575" s="32" t="s">
        <v>4</v>
      </c>
    </row>
    <row r="576" spans="1:11" ht="14.65" customHeight="1" x14ac:dyDescent="0.2">
      <c r="A576" s="32" t="s">
        <v>1289</v>
      </c>
      <c r="B576" s="32" t="s">
        <v>2327</v>
      </c>
      <c r="C576" s="493" t="s">
        <v>2328</v>
      </c>
      <c r="D576" s="32" t="s">
        <v>2592</v>
      </c>
      <c r="E576" s="338" t="s">
        <v>2307</v>
      </c>
      <c r="F576" s="32" t="s">
        <v>2456</v>
      </c>
      <c r="G576" s="32" t="s">
        <v>2382</v>
      </c>
      <c r="H576" s="32" t="s">
        <v>1078</v>
      </c>
      <c r="I576" s="32" t="s">
        <v>621</v>
      </c>
      <c r="J576" s="418">
        <v>2022</v>
      </c>
      <c r="K576" s="32" t="s">
        <v>4</v>
      </c>
    </row>
    <row r="577" spans="1:11" ht="14.65" customHeight="1" x14ac:dyDescent="0.2">
      <c r="A577" s="32" t="s">
        <v>1289</v>
      </c>
      <c r="B577" s="32" t="s">
        <v>2327</v>
      </c>
      <c r="C577" s="493" t="s">
        <v>2328</v>
      </c>
      <c r="D577" s="32" t="s">
        <v>2592</v>
      </c>
      <c r="E577" s="338" t="s">
        <v>2307</v>
      </c>
      <c r="F577" s="32" t="s">
        <v>2456</v>
      </c>
      <c r="G577" s="32" t="s">
        <v>2383</v>
      </c>
      <c r="H577" s="32" t="s">
        <v>1079</v>
      </c>
      <c r="I577" s="32" t="s">
        <v>621</v>
      </c>
      <c r="J577" s="418">
        <v>2022</v>
      </c>
      <c r="K577" s="32" t="s">
        <v>4</v>
      </c>
    </row>
    <row r="578" spans="1:11" ht="14.65" customHeight="1" x14ac:dyDescent="0.2">
      <c r="A578" s="32" t="s">
        <v>1289</v>
      </c>
      <c r="B578" s="32" t="s">
        <v>2327</v>
      </c>
      <c r="C578" s="493" t="s">
        <v>2328</v>
      </c>
      <c r="D578" s="32" t="s">
        <v>2592</v>
      </c>
      <c r="E578" s="338" t="s">
        <v>2307</v>
      </c>
      <c r="F578" s="32" t="s">
        <v>2456</v>
      </c>
      <c r="G578" s="32" t="s">
        <v>2384</v>
      </c>
      <c r="H578" s="32" t="s">
        <v>1080</v>
      </c>
      <c r="I578" s="32" t="s">
        <v>621</v>
      </c>
      <c r="J578" s="418">
        <v>2022</v>
      </c>
      <c r="K578" s="32" t="s">
        <v>4</v>
      </c>
    </row>
    <row r="579" spans="1:11" ht="14.65" customHeight="1" x14ac:dyDescent="0.2">
      <c r="A579" s="32" t="s">
        <v>1289</v>
      </c>
      <c r="B579" s="32" t="s">
        <v>2327</v>
      </c>
      <c r="C579" s="493" t="s">
        <v>2328</v>
      </c>
      <c r="D579" s="32" t="s">
        <v>2592</v>
      </c>
      <c r="E579" s="338" t="s">
        <v>2307</v>
      </c>
      <c r="F579" s="32" t="s">
        <v>2456</v>
      </c>
      <c r="G579" s="32" t="s">
        <v>2385</v>
      </c>
      <c r="H579" s="32" t="s">
        <v>1081</v>
      </c>
      <c r="I579" s="32" t="s">
        <v>621</v>
      </c>
      <c r="J579" s="418">
        <v>2022</v>
      </c>
      <c r="K579" s="32" t="s">
        <v>4</v>
      </c>
    </row>
    <row r="580" spans="1:11" ht="14.65" customHeight="1" x14ac:dyDescent="0.2">
      <c r="A580" s="32" t="s">
        <v>1289</v>
      </c>
      <c r="B580" s="32" t="s">
        <v>2327</v>
      </c>
      <c r="C580" s="493" t="s">
        <v>2328</v>
      </c>
      <c r="D580" s="32" t="s">
        <v>2592</v>
      </c>
      <c r="E580" s="338" t="s">
        <v>2307</v>
      </c>
      <c r="F580" s="32" t="s">
        <v>2456</v>
      </c>
      <c r="G580" s="32" t="s">
        <v>2386</v>
      </c>
      <c r="H580" s="32" t="s">
        <v>1082</v>
      </c>
      <c r="I580" s="32" t="s">
        <v>621</v>
      </c>
      <c r="J580" s="418">
        <v>2022</v>
      </c>
      <c r="K580" s="32" t="s">
        <v>4</v>
      </c>
    </row>
    <row r="581" spans="1:11" ht="14.65" customHeight="1" x14ac:dyDescent="0.2">
      <c r="A581" s="32" t="s">
        <v>1289</v>
      </c>
      <c r="B581" s="32" t="s">
        <v>2327</v>
      </c>
      <c r="C581" s="493" t="s">
        <v>2328</v>
      </c>
      <c r="D581" s="32" t="s">
        <v>2592</v>
      </c>
      <c r="E581" s="338" t="s">
        <v>2307</v>
      </c>
      <c r="F581" s="32" t="s">
        <v>2456</v>
      </c>
      <c r="G581" s="32" t="s">
        <v>2387</v>
      </c>
      <c r="H581" s="32" t="s">
        <v>1083</v>
      </c>
      <c r="I581" s="32" t="s">
        <v>621</v>
      </c>
      <c r="J581" s="418">
        <v>2022</v>
      </c>
      <c r="K581" s="32" t="s">
        <v>4</v>
      </c>
    </row>
    <row r="582" spans="1:11" ht="14.65" customHeight="1" x14ac:dyDescent="0.2">
      <c r="A582" s="32" t="s">
        <v>1289</v>
      </c>
      <c r="B582" s="32" t="s">
        <v>2327</v>
      </c>
      <c r="C582" s="493" t="s">
        <v>2328</v>
      </c>
      <c r="D582" s="32" t="s">
        <v>2592</v>
      </c>
      <c r="E582" s="338" t="s">
        <v>2307</v>
      </c>
      <c r="F582" s="32" t="s">
        <v>2456</v>
      </c>
      <c r="G582" s="32" t="s">
        <v>2388</v>
      </c>
      <c r="H582" s="32" t="s">
        <v>1084</v>
      </c>
      <c r="I582" s="32" t="s">
        <v>621</v>
      </c>
      <c r="J582" s="418">
        <v>2022</v>
      </c>
      <c r="K582" s="32" t="s">
        <v>4</v>
      </c>
    </row>
    <row r="583" spans="1:11" ht="14.65" customHeight="1" x14ac:dyDescent="0.2">
      <c r="A583" s="32" t="s">
        <v>1289</v>
      </c>
      <c r="B583" s="32" t="s">
        <v>2327</v>
      </c>
      <c r="C583" s="493" t="s">
        <v>2328</v>
      </c>
      <c r="D583" s="32" t="s">
        <v>2592</v>
      </c>
      <c r="E583" s="338" t="s">
        <v>2307</v>
      </c>
      <c r="F583" s="32" t="s">
        <v>2456</v>
      </c>
      <c r="G583" s="32" t="s">
        <v>2389</v>
      </c>
      <c r="H583" s="32" t="s">
        <v>1085</v>
      </c>
      <c r="I583" s="32" t="s">
        <v>621</v>
      </c>
      <c r="J583" s="418">
        <v>2022</v>
      </c>
      <c r="K583" s="32" t="s">
        <v>4</v>
      </c>
    </row>
    <row r="584" spans="1:11" ht="14.65" customHeight="1" x14ac:dyDescent="0.2">
      <c r="A584" s="32" t="s">
        <v>1289</v>
      </c>
      <c r="B584" s="32" t="s">
        <v>2327</v>
      </c>
      <c r="C584" s="493" t="s">
        <v>2328</v>
      </c>
      <c r="D584" s="32" t="s">
        <v>2592</v>
      </c>
      <c r="E584" s="338" t="s">
        <v>2307</v>
      </c>
      <c r="F584" s="32" t="s">
        <v>2456</v>
      </c>
      <c r="G584" s="32" t="s">
        <v>2390</v>
      </c>
      <c r="H584" s="32" t="s">
        <v>1086</v>
      </c>
      <c r="I584" s="32" t="s">
        <v>621</v>
      </c>
      <c r="J584" s="418">
        <v>2022</v>
      </c>
      <c r="K584" s="32" t="s">
        <v>4</v>
      </c>
    </row>
    <row r="585" spans="1:11" ht="14.65" customHeight="1" x14ac:dyDescent="0.2">
      <c r="A585" s="32" t="s">
        <v>1289</v>
      </c>
      <c r="B585" s="32" t="s">
        <v>2327</v>
      </c>
      <c r="C585" s="493" t="s">
        <v>2328</v>
      </c>
      <c r="D585" s="32" t="s">
        <v>2592</v>
      </c>
      <c r="E585" s="338" t="s">
        <v>2307</v>
      </c>
      <c r="F585" s="32" t="s">
        <v>2456</v>
      </c>
      <c r="G585" s="32" t="s">
        <v>2391</v>
      </c>
      <c r="H585" s="32" t="s">
        <v>1087</v>
      </c>
      <c r="I585" s="32" t="s">
        <v>621</v>
      </c>
      <c r="J585" s="418">
        <v>2022</v>
      </c>
      <c r="K585" s="32" t="s">
        <v>4</v>
      </c>
    </row>
    <row r="586" spans="1:11" ht="14.65" customHeight="1" x14ac:dyDescent="0.2">
      <c r="A586" s="32" t="s">
        <v>1289</v>
      </c>
      <c r="B586" s="32" t="s">
        <v>2327</v>
      </c>
      <c r="C586" s="493" t="s">
        <v>2328</v>
      </c>
      <c r="D586" s="32" t="s">
        <v>2592</v>
      </c>
      <c r="E586" s="338" t="s">
        <v>2307</v>
      </c>
      <c r="F586" s="32" t="s">
        <v>2456</v>
      </c>
      <c r="G586" s="32" t="s">
        <v>2392</v>
      </c>
      <c r="H586" s="32" t="s">
        <v>1088</v>
      </c>
      <c r="I586" s="32" t="s">
        <v>621</v>
      </c>
      <c r="J586" s="418">
        <v>2022</v>
      </c>
      <c r="K586" s="32" t="s">
        <v>4</v>
      </c>
    </row>
    <row r="587" spans="1:11" ht="14.65" customHeight="1" x14ac:dyDescent="0.2">
      <c r="A587" s="32" t="s">
        <v>1289</v>
      </c>
      <c r="B587" s="32" t="s">
        <v>2327</v>
      </c>
      <c r="C587" s="493" t="s">
        <v>2328</v>
      </c>
      <c r="D587" s="32" t="s">
        <v>2592</v>
      </c>
      <c r="E587" s="338" t="s">
        <v>2307</v>
      </c>
      <c r="F587" s="32" t="s">
        <v>2456</v>
      </c>
      <c r="G587" s="32" t="s">
        <v>2393</v>
      </c>
      <c r="H587" s="32" t="s">
        <v>1089</v>
      </c>
      <c r="I587" s="32" t="s">
        <v>621</v>
      </c>
      <c r="J587" s="418">
        <v>2022</v>
      </c>
      <c r="K587" s="32" t="s">
        <v>4</v>
      </c>
    </row>
    <row r="588" spans="1:11" ht="14.65" customHeight="1" x14ac:dyDescent="0.2">
      <c r="A588" s="32" t="s">
        <v>1289</v>
      </c>
      <c r="B588" s="32" t="s">
        <v>2327</v>
      </c>
      <c r="C588" s="493" t="s">
        <v>2328</v>
      </c>
      <c r="D588" s="32" t="s">
        <v>2592</v>
      </c>
      <c r="E588" s="338" t="s">
        <v>2307</v>
      </c>
      <c r="F588" s="32" t="s">
        <v>2456</v>
      </c>
      <c r="G588" s="32" t="s">
        <v>2394</v>
      </c>
      <c r="H588" s="32" t="s">
        <v>1090</v>
      </c>
      <c r="I588" s="32" t="s">
        <v>621</v>
      </c>
      <c r="J588" s="418">
        <v>2022</v>
      </c>
      <c r="K588" s="32" t="s">
        <v>4</v>
      </c>
    </row>
    <row r="589" spans="1:11" ht="14.65" customHeight="1" x14ac:dyDescent="0.2">
      <c r="A589" s="32" t="s">
        <v>1289</v>
      </c>
      <c r="B589" s="32" t="s">
        <v>2327</v>
      </c>
      <c r="C589" s="493" t="s">
        <v>2328</v>
      </c>
      <c r="D589" s="32" t="s">
        <v>2592</v>
      </c>
      <c r="E589" s="338" t="s">
        <v>2307</v>
      </c>
      <c r="F589" s="32" t="s">
        <v>2456</v>
      </c>
      <c r="G589" s="32" t="s">
        <v>2395</v>
      </c>
      <c r="H589" s="32" t="s">
        <v>1091</v>
      </c>
      <c r="I589" s="32" t="s">
        <v>621</v>
      </c>
      <c r="J589" s="418">
        <v>2022</v>
      </c>
      <c r="K589" s="32" t="s">
        <v>4</v>
      </c>
    </row>
    <row r="590" spans="1:11" ht="14.65" customHeight="1" x14ac:dyDescent="0.2">
      <c r="A590" s="32" t="s">
        <v>1289</v>
      </c>
      <c r="B590" s="32" t="s">
        <v>2327</v>
      </c>
      <c r="C590" s="493" t="s">
        <v>2328</v>
      </c>
      <c r="D590" s="32" t="s">
        <v>2592</v>
      </c>
      <c r="E590" s="338" t="s">
        <v>2307</v>
      </c>
      <c r="F590" s="32" t="s">
        <v>2456</v>
      </c>
      <c r="G590" s="32" t="s">
        <v>2396</v>
      </c>
      <c r="H590" s="32" t="s">
        <v>1092</v>
      </c>
      <c r="I590" s="32" t="s">
        <v>621</v>
      </c>
      <c r="J590" s="418">
        <v>2022</v>
      </c>
      <c r="K590" s="32" t="s">
        <v>4</v>
      </c>
    </row>
    <row r="591" spans="1:11" ht="14.65" customHeight="1" x14ac:dyDescent="0.2">
      <c r="A591" s="32" t="s">
        <v>1289</v>
      </c>
      <c r="B591" s="32" t="s">
        <v>2327</v>
      </c>
      <c r="C591" s="493" t="s">
        <v>2328</v>
      </c>
      <c r="D591" s="32" t="s">
        <v>2592</v>
      </c>
      <c r="E591" s="338" t="s">
        <v>2307</v>
      </c>
      <c r="F591" s="32" t="s">
        <v>2456</v>
      </c>
      <c r="G591" s="32" t="s">
        <v>2397</v>
      </c>
      <c r="H591" s="32" t="s">
        <v>1093</v>
      </c>
      <c r="I591" s="32" t="s">
        <v>621</v>
      </c>
      <c r="J591" s="418">
        <v>2022</v>
      </c>
      <c r="K591" s="32" t="s">
        <v>4</v>
      </c>
    </row>
    <row r="592" spans="1:11" ht="14.65" customHeight="1" x14ac:dyDescent="0.2">
      <c r="A592" s="32" t="s">
        <v>1289</v>
      </c>
      <c r="B592" s="32" t="s">
        <v>2327</v>
      </c>
      <c r="C592" s="493" t="s">
        <v>2328</v>
      </c>
      <c r="D592" s="32" t="s">
        <v>2592</v>
      </c>
      <c r="E592" s="338" t="s">
        <v>2307</v>
      </c>
      <c r="F592" s="32" t="s">
        <v>2456</v>
      </c>
      <c r="G592" s="32" t="s">
        <v>2398</v>
      </c>
      <c r="H592" s="32" t="s">
        <v>1094</v>
      </c>
      <c r="I592" s="32" t="s">
        <v>621</v>
      </c>
      <c r="J592" s="418">
        <v>2022</v>
      </c>
      <c r="K592" s="32" t="s">
        <v>4</v>
      </c>
    </row>
    <row r="593" spans="1:11" ht="14.65" customHeight="1" x14ac:dyDescent="0.2">
      <c r="A593" s="32" t="s">
        <v>1289</v>
      </c>
      <c r="B593" s="32" t="s">
        <v>2327</v>
      </c>
      <c r="C593" s="493" t="s">
        <v>2328</v>
      </c>
      <c r="D593" s="32" t="s">
        <v>2592</v>
      </c>
      <c r="E593" s="338" t="s">
        <v>2307</v>
      </c>
      <c r="F593" s="32" t="s">
        <v>2456</v>
      </c>
      <c r="G593" s="32" t="s">
        <v>2399</v>
      </c>
      <c r="H593" s="32" t="s">
        <v>1095</v>
      </c>
      <c r="I593" s="32" t="s">
        <v>621</v>
      </c>
      <c r="J593" s="418">
        <v>2022</v>
      </c>
      <c r="K593" s="32" t="s">
        <v>4</v>
      </c>
    </row>
    <row r="594" spans="1:11" ht="14.65" customHeight="1" x14ac:dyDescent="0.2">
      <c r="A594" s="32" t="s">
        <v>1289</v>
      </c>
      <c r="B594" s="32" t="s">
        <v>2327</v>
      </c>
      <c r="C594" s="493" t="s">
        <v>2328</v>
      </c>
      <c r="D594" s="32" t="s">
        <v>2592</v>
      </c>
      <c r="E594" s="338" t="s">
        <v>2307</v>
      </c>
      <c r="F594" s="32" t="s">
        <v>2456</v>
      </c>
      <c r="G594" s="32" t="s">
        <v>2400</v>
      </c>
      <c r="H594" s="32" t="s">
        <v>1096</v>
      </c>
      <c r="I594" s="32" t="s">
        <v>621</v>
      </c>
      <c r="J594" s="418">
        <v>2022</v>
      </c>
      <c r="K594" s="32" t="s">
        <v>4</v>
      </c>
    </row>
    <row r="595" spans="1:11" ht="14.65" customHeight="1" x14ac:dyDescent="0.2">
      <c r="A595" s="32" t="s">
        <v>1289</v>
      </c>
      <c r="B595" s="32" t="s">
        <v>2327</v>
      </c>
      <c r="C595" s="493" t="s">
        <v>2328</v>
      </c>
      <c r="D595" s="32" t="s">
        <v>2592</v>
      </c>
      <c r="E595" s="338" t="s">
        <v>2307</v>
      </c>
      <c r="F595" s="32" t="s">
        <v>2456</v>
      </c>
      <c r="G595" s="32" t="s">
        <v>2401</v>
      </c>
      <c r="H595" s="32" t="s">
        <v>1097</v>
      </c>
      <c r="I595" s="32" t="s">
        <v>621</v>
      </c>
      <c r="J595" s="418">
        <v>2022</v>
      </c>
      <c r="K595" s="32" t="s">
        <v>4</v>
      </c>
    </row>
    <row r="596" spans="1:11" ht="14.65" customHeight="1" x14ac:dyDescent="0.2">
      <c r="A596" s="32" t="s">
        <v>1289</v>
      </c>
      <c r="B596" s="32" t="s">
        <v>2327</v>
      </c>
      <c r="C596" s="493" t="s">
        <v>2328</v>
      </c>
      <c r="D596" s="32" t="s">
        <v>2592</v>
      </c>
      <c r="E596" s="338" t="s">
        <v>2307</v>
      </c>
      <c r="F596" s="32" t="s">
        <v>2456</v>
      </c>
      <c r="G596" s="32" t="s">
        <v>2402</v>
      </c>
      <c r="H596" s="32" t="s">
        <v>1098</v>
      </c>
      <c r="I596" s="32" t="s">
        <v>621</v>
      </c>
      <c r="J596" s="418">
        <v>2022</v>
      </c>
      <c r="K596" s="32" t="s">
        <v>4</v>
      </c>
    </row>
    <row r="597" spans="1:11" ht="14.65" customHeight="1" x14ac:dyDescent="0.2">
      <c r="A597" s="32" t="s">
        <v>1289</v>
      </c>
      <c r="B597" s="32" t="s">
        <v>2327</v>
      </c>
      <c r="C597" s="493" t="s">
        <v>2328</v>
      </c>
      <c r="D597" s="32" t="s">
        <v>2592</v>
      </c>
      <c r="E597" s="338" t="s">
        <v>2307</v>
      </c>
      <c r="F597" s="32" t="s">
        <v>2456</v>
      </c>
      <c r="G597" s="32" t="s">
        <v>2403</v>
      </c>
      <c r="H597" s="32" t="s">
        <v>1099</v>
      </c>
      <c r="I597" s="32" t="s">
        <v>621</v>
      </c>
      <c r="J597" s="418">
        <v>2022</v>
      </c>
      <c r="K597" s="32" t="s">
        <v>4</v>
      </c>
    </row>
    <row r="598" spans="1:11" ht="14.65" customHeight="1" x14ac:dyDescent="0.2">
      <c r="A598" s="32" t="s">
        <v>1289</v>
      </c>
      <c r="B598" s="32" t="s">
        <v>2327</v>
      </c>
      <c r="C598" s="493" t="s">
        <v>2328</v>
      </c>
      <c r="D598" s="32" t="s">
        <v>2592</v>
      </c>
      <c r="E598" s="338" t="s">
        <v>2307</v>
      </c>
      <c r="F598" s="32" t="s">
        <v>2456</v>
      </c>
      <c r="G598" s="32" t="s">
        <v>2404</v>
      </c>
      <c r="H598" s="32" t="s">
        <v>1100</v>
      </c>
      <c r="I598" s="32" t="s">
        <v>621</v>
      </c>
      <c r="J598" s="418">
        <v>2022</v>
      </c>
      <c r="K598" s="32" t="s">
        <v>4</v>
      </c>
    </row>
    <row r="599" spans="1:11" ht="14.65" customHeight="1" x14ac:dyDescent="0.2">
      <c r="A599" s="32" t="s">
        <v>1289</v>
      </c>
      <c r="B599" s="32" t="s">
        <v>2327</v>
      </c>
      <c r="C599" s="493" t="s">
        <v>2328</v>
      </c>
      <c r="D599" s="32" t="s">
        <v>2592</v>
      </c>
      <c r="E599" s="338" t="s">
        <v>2307</v>
      </c>
      <c r="F599" s="32" t="s">
        <v>2456</v>
      </c>
      <c r="G599" s="32" t="s">
        <v>2405</v>
      </c>
      <c r="H599" s="32" t="s">
        <v>1101</v>
      </c>
      <c r="I599" s="32" t="s">
        <v>621</v>
      </c>
      <c r="J599" s="418">
        <v>2022</v>
      </c>
      <c r="K599" s="32" t="s">
        <v>4</v>
      </c>
    </row>
    <row r="600" spans="1:11" ht="14.65" customHeight="1" x14ac:dyDescent="0.2">
      <c r="A600" s="32" t="s">
        <v>1289</v>
      </c>
      <c r="B600" s="32" t="s">
        <v>2327</v>
      </c>
      <c r="C600" s="493" t="s">
        <v>2328</v>
      </c>
      <c r="D600" s="32" t="s">
        <v>2592</v>
      </c>
      <c r="E600" s="338" t="s">
        <v>2307</v>
      </c>
      <c r="F600" s="32" t="s">
        <v>2456</v>
      </c>
      <c r="G600" s="32" t="s">
        <v>2406</v>
      </c>
      <c r="H600" s="32" t="s">
        <v>1102</v>
      </c>
      <c r="I600" s="32" t="s">
        <v>621</v>
      </c>
      <c r="J600" s="418">
        <v>2022</v>
      </c>
      <c r="K600" s="32" t="s">
        <v>4</v>
      </c>
    </row>
    <row r="601" spans="1:11" ht="14.65" customHeight="1" x14ac:dyDescent="0.2">
      <c r="A601" s="32" t="s">
        <v>1289</v>
      </c>
      <c r="B601" s="32" t="s">
        <v>2327</v>
      </c>
      <c r="C601" s="493" t="s">
        <v>2328</v>
      </c>
      <c r="D601" s="32" t="s">
        <v>2592</v>
      </c>
      <c r="E601" s="338" t="s">
        <v>2307</v>
      </c>
      <c r="F601" s="32" t="s">
        <v>2456</v>
      </c>
      <c r="G601" s="32" t="s">
        <v>2407</v>
      </c>
      <c r="H601" s="32" t="s">
        <v>1103</v>
      </c>
      <c r="I601" s="32" t="s">
        <v>621</v>
      </c>
      <c r="J601" s="418">
        <v>2022</v>
      </c>
      <c r="K601" s="32" t="s">
        <v>4</v>
      </c>
    </row>
    <row r="602" spans="1:11" ht="14.65" customHeight="1" x14ac:dyDescent="0.2">
      <c r="A602" s="32" t="s">
        <v>1289</v>
      </c>
      <c r="B602" s="32" t="s">
        <v>2327</v>
      </c>
      <c r="C602" s="493" t="s">
        <v>2328</v>
      </c>
      <c r="D602" s="32" t="s">
        <v>2592</v>
      </c>
      <c r="E602" s="338" t="s">
        <v>2307</v>
      </c>
      <c r="F602" s="32" t="s">
        <v>2456</v>
      </c>
      <c r="G602" s="32" t="s">
        <v>2408</v>
      </c>
      <c r="H602" s="32" t="s">
        <v>1104</v>
      </c>
      <c r="I602" s="32" t="s">
        <v>621</v>
      </c>
      <c r="J602" s="418">
        <v>2022</v>
      </c>
      <c r="K602" s="32" t="s">
        <v>4</v>
      </c>
    </row>
    <row r="603" spans="1:11" ht="14.65" customHeight="1" x14ac:dyDescent="0.2">
      <c r="A603" s="32" t="s">
        <v>1289</v>
      </c>
      <c r="B603" s="32" t="s">
        <v>2327</v>
      </c>
      <c r="C603" s="493" t="s">
        <v>2328</v>
      </c>
      <c r="D603" s="32" t="s">
        <v>2592</v>
      </c>
      <c r="E603" s="338" t="s">
        <v>2307</v>
      </c>
      <c r="F603" s="32" t="s">
        <v>2456</v>
      </c>
      <c r="G603" s="32" t="s">
        <v>2409</v>
      </c>
      <c r="H603" s="32" t="s">
        <v>1105</v>
      </c>
      <c r="I603" s="32" t="s">
        <v>621</v>
      </c>
      <c r="J603" s="418">
        <v>2022</v>
      </c>
      <c r="K603" s="32" t="s">
        <v>4</v>
      </c>
    </row>
    <row r="604" spans="1:11" ht="14.65" customHeight="1" x14ac:dyDescent="0.2">
      <c r="A604" s="32" t="s">
        <v>1289</v>
      </c>
      <c r="B604" s="32" t="s">
        <v>2327</v>
      </c>
      <c r="C604" s="493" t="s">
        <v>2328</v>
      </c>
      <c r="D604" s="32" t="s">
        <v>2592</v>
      </c>
      <c r="E604" s="338" t="s">
        <v>2307</v>
      </c>
      <c r="F604" s="32" t="s">
        <v>2456</v>
      </c>
      <c r="G604" s="32" t="s">
        <v>2410</v>
      </c>
      <c r="H604" s="32" t="s">
        <v>1106</v>
      </c>
      <c r="I604" s="32" t="s">
        <v>621</v>
      </c>
      <c r="J604" s="418">
        <v>2022</v>
      </c>
      <c r="K604" s="32" t="s">
        <v>4</v>
      </c>
    </row>
    <row r="605" spans="1:11" ht="14.65" customHeight="1" x14ac:dyDescent="0.2">
      <c r="A605" s="32" t="s">
        <v>1289</v>
      </c>
      <c r="B605" s="32" t="s">
        <v>2327</v>
      </c>
      <c r="C605" s="493" t="s">
        <v>2328</v>
      </c>
      <c r="D605" s="32" t="s">
        <v>2592</v>
      </c>
      <c r="E605" s="338" t="s">
        <v>2307</v>
      </c>
      <c r="F605" s="32" t="s">
        <v>2456</v>
      </c>
      <c r="G605" s="32" t="s">
        <v>2411</v>
      </c>
      <c r="H605" s="32" t="s">
        <v>1107</v>
      </c>
      <c r="I605" s="32" t="s">
        <v>621</v>
      </c>
      <c r="J605" s="418">
        <v>2022</v>
      </c>
      <c r="K605" s="32" t="s">
        <v>4</v>
      </c>
    </row>
    <row r="606" spans="1:11" ht="14.65" customHeight="1" x14ac:dyDescent="0.2">
      <c r="A606" s="32" t="s">
        <v>1289</v>
      </c>
      <c r="B606" s="32" t="s">
        <v>2327</v>
      </c>
      <c r="C606" s="493" t="s">
        <v>2328</v>
      </c>
      <c r="D606" s="32" t="s">
        <v>2592</v>
      </c>
      <c r="E606" s="338" t="s">
        <v>2307</v>
      </c>
      <c r="F606" s="32" t="s">
        <v>2456</v>
      </c>
      <c r="G606" s="32" t="s">
        <v>2412</v>
      </c>
      <c r="H606" s="32" t="s">
        <v>1108</v>
      </c>
      <c r="I606" s="32" t="s">
        <v>621</v>
      </c>
      <c r="J606" s="418">
        <v>2022</v>
      </c>
      <c r="K606" s="32" t="s">
        <v>4</v>
      </c>
    </row>
    <row r="607" spans="1:11" ht="14.65" customHeight="1" x14ac:dyDescent="0.2">
      <c r="A607" s="32" t="s">
        <v>1289</v>
      </c>
      <c r="B607" s="32" t="s">
        <v>2327</v>
      </c>
      <c r="C607" s="493" t="s">
        <v>2328</v>
      </c>
      <c r="D607" s="32" t="s">
        <v>2592</v>
      </c>
      <c r="E607" s="338" t="s">
        <v>2307</v>
      </c>
      <c r="F607" s="32" t="s">
        <v>2456</v>
      </c>
      <c r="G607" s="32" t="s">
        <v>2413</v>
      </c>
      <c r="H607" s="32" t="s">
        <v>1109</v>
      </c>
      <c r="I607" s="32" t="s">
        <v>621</v>
      </c>
      <c r="J607" s="418">
        <v>2022</v>
      </c>
      <c r="K607" s="32" t="s">
        <v>4</v>
      </c>
    </row>
    <row r="608" spans="1:11" ht="14.65" customHeight="1" x14ac:dyDescent="0.2">
      <c r="A608" s="32" t="s">
        <v>1289</v>
      </c>
      <c r="B608" s="32" t="s">
        <v>2327</v>
      </c>
      <c r="C608" s="493" t="s">
        <v>2328</v>
      </c>
      <c r="D608" s="32" t="s">
        <v>2592</v>
      </c>
      <c r="E608" s="338" t="s">
        <v>2307</v>
      </c>
      <c r="F608" s="32" t="s">
        <v>2456</v>
      </c>
      <c r="G608" s="32" t="s">
        <v>2414</v>
      </c>
      <c r="H608" s="32" t="s">
        <v>1110</v>
      </c>
      <c r="I608" s="32" t="s">
        <v>621</v>
      </c>
      <c r="J608" s="418">
        <v>2022</v>
      </c>
      <c r="K608" s="32">
        <v>1.84</v>
      </c>
    </row>
    <row r="609" spans="1:11" ht="14.65" customHeight="1" x14ac:dyDescent="0.2">
      <c r="A609" s="32" t="s">
        <v>1289</v>
      </c>
      <c r="B609" s="32" t="s">
        <v>2327</v>
      </c>
      <c r="C609" s="493" t="s">
        <v>2328</v>
      </c>
      <c r="D609" s="32" t="s">
        <v>2592</v>
      </c>
      <c r="E609" s="338" t="s">
        <v>2307</v>
      </c>
      <c r="F609" s="32" t="s">
        <v>2456</v>
      </c>
      <c r="G609" s="32" t="s">
        <v>2415</v>
      </c>
      <c r="H609" s="32" t="s">
        <v>1111</v>
      </c>
      <c r="I609" s="32" t="s">
        <v>621</v>
      </c>
      <c r="J609" s="418">
        <v>2022</v>
      </c>
      <c r="K609" s="32">
        <v>1.84</v>
      </c>
    </row>
    <row r="610" spans="1:11" ht="14.65" customHeight="1" x14ac:dyDescent="0.2">
      <c r="A610" s="32" t="s">
        <v>1289</v>
      </c>
      <c r="B610" s="32" t="s">
        <v>2327</v>
      </c>
      <c r="C610" s="493" t="s">
        <v>2328</v>
      </c>
      <c r="D610" s="32" t="s">
        <v>2592</v>
      </c>
      <c r="E610" s="338" t="s">
        <v>2307</v>
      </c>
      <c r="F610" s="32" t="s">
        <v>2456</v>
      </c>
      <c r="G610" s="32" t="s">
        <v>2416</v>
      </c>
      <c r="H610" s="32" t="s">
        <v>1112</v>
      </c>
      <c r="I610" s="32" t="s">
        <v>621</v>
      </c>
      <c r="J610" s="418">
        <v>2022</v>
      </c>
      <c r="K610" s="32" t="s">
        <v>4</v>
      </c>
    </row>
    <row r="611" spans="1:11" ht="14.65" customHeight="1" x14ac:dyDescent="0.2">
      <c r="A611" s="32" t="s">
        <v>1289</v>
      </c>
      <c r="B611" s="32" t="s">
        <v>2327</v>
      </c>
      <c r="C611" s="493" t="s">
        <v>2328</v>
      </c>
      <c r="D611" s="32" t="s">
        <v>2592</v>
      </c>
      <c r="E611" s="338" t="s">
        <v>2307</v>
      </c>
      <c r="F611" s="32" t="s">
        <v>2456</v>
      </c>
      <c r="G611" s="32" t="s">
        <v>2417</v>
      </c>
      <c r="H611" s="32" t="s">
        <v>1113</v>
      </c>
      <c r="I611" s="32" t="s">
        <v>621</v>
      </c>
      <c r="J611" s="418">
        <v>2022</v>
      </c>
      <c r="K611" s="32" t="s">
        <v>4</v>
      </c>
    </row>
    <row r="612" spans="1:11" ht="14.65" customHeight="1" x14ac:dyDescent="0.2">
      <c r="A612" s="32" t="s">
        <v>1289</v>
      </c>
      <c r="B612" s="32" t="s">
        <v>2327</v>
      </c>
      <c r="C612" s="493" t="s">
        <v>2328</v>
      </c>
      <c r="D612" s="32" t="s">
        <v>2592</v>
      </c>
      <c r="E612" s="338" t="s">
        <v>2307</v>
      </c>
      <c r="F612" s="32" t="s">
        <v>2456</v>
      </c>
      <c r="G612" s="32" t="s">
        <v>2418</v>
      </c>
      <c r="H612" s="32" t="s">
        <v>1114</v>
      </c>
      <c r="I612" s="32" t="s">
        <v>621</v>
      </c>
      <c r="J612" s="418">
        <v>2022</v>
      </c>
      <c r="K612" s="32" t="s">
        <v>4</v>
      </c>
    </row>
    <row r="613" spans="1:11" ht="14.65" customHeight="1" x14ac:dyDescent="0.2">
      <c r="A613" s="32" t="s">
        <v>1289</v>
      </c>
      <c r="B613" s="32" t="s">
        <v>2327</v>
      </c>
      <c r="C613" s="493" t="s">
        <v>2328</v>
      </c>
      <c r="D613" s="32" t="s">
        <v>2592</v>
      </c>
      <c r="E613" s="338" t="s">
        <v>2307</v>
      </c>
      <c r="F613" s="32" t="s">
        <v>2456</v>
      </c>
      <c r="G613" s="32" t="s">
        <v>2419</v>
      </c>
      <c r="H613" s="32" t="s">
        <v>1115</v>
      </c>
      <c r="I613" s="32" t="s">
        <v>621</v>
      </c>
      <c r="J613" s="418">
        <v>2022</v>
      </c>
      <c r="K613" s="32" t="s">
        <v>4</v>
      </c>
    </row>
    <row r="614" spans="1:11" ht="14.65" customHeight="1" x14ac:dyDescent="0.2">
      <c r="A614" s="32" t="s">
        <v>1289</v>
      </c>
      <c r="B614" s="32" t="s">
        <v>2327</v>
      </c>
      <c r="C614" s="493" t="s">
        <v>2328</v>
      </c>
      <c r="D614" s="32" t="s">
        <v>2592</v>
      </c>
      <c r="E614" s="338" t="s">
        <v>2307</v>
      </c>
      <c r="F614" s="32" t="s">
        <v>2456</v>
      </c>
      <c r="G614" s="32" t="s">
        <v>2420</v>
      </c>
      <c r="H614" s="32" t="s">
        <v>1116</v>
      </c>
      <c r="I614" s="32" t="s">
        <v>621</v>
      </c>
      <c r="J614" s="418">
        <v>2022</v>
      </c>
      <c r="K614" s="32" t="s">
        <v>4</v>
      </c>
    </row>
    <row r="615" spans="1:11" ht="14.65" customHeight="1" x14ac:dyDescent="0.2">
      <c r="A615" s="32" t="s">
        <v>1289</v>
      </c>
      <c r="B615" s="32" t="s">
        <v>2327</v>
      </c>
      <c r="C615" s="493" t="s">
        <v>2328</v>
      </c>
      <c r="D615" s="32" t="s">
        <v>2592</v>
      </c>
      <c r="E615" s="338" t="s">
        <v>2307</v>
      </c>
      <c r="F615" s="32" t="s">
        <v>2456</v>
      </c>
      <c r="G615" s="32" t="s">
        <v>2421</v>
      </c>
      <c r="H615" s="32" t="s">
        <v>1117</v>
      </c>
      <c r="I615" s="32" t="s">
        <v>621</v>
      </c>
      <c r="J615" s="418">
        <v>2022</v>
      </c>
      <c r="K615" s="32" t="s">
        <v>4</v>
      </c>
    </row>
    <row r="616" spans="1:11" ht="14.65" customHeight="1" x14ac:dyDescent="0.2">
      <c r="A616" s="32" t="s">
        <v>1289</v>
      </c>
      <c r="B616" s="32" t="s">
        <v>2327</v>
      </c>
      <c r="C616" s="493" t="s">
        <v>2328</v>
      </c>
      <c r="D616" s="32" t="s">
        <v>2592</v>
      </c>
      <c r="E616" s="338" t="s">
        <v>2307</v>
      </c>
      <c r="F616" s="32" t="s">
        <v>2456</v>
      </c>
      <c r="G616" s="32" t="s">
        <v>2422</v>
      </c>
      <c r="H616" s="32" t="s">
        <v>1118</v>
      </c>
      <c r="I616" s="32" t="s">
        <v>621</v>
      </c>
      <c r="J616" s="418">
        <v>2022</v>
      </c>
      <c r="K616" s="32" t="s">
        <v>4</v>
      </c>
    </row>
    <row r="617" spans="1:11" ht="14.65" customHeight="1" x14ac:dyDescent="0.2">
      <c r="A617" s="32" t="s">
        <v>1289</v>
      </c>
      <c r="B617" s="32" t="s">
        <v>2327</v>
      </c>
      <c r="C617" s="493" t="s">
        <v>2328</v>
      </c>
      <c r="D617" s="32" t="s">
        <v>2592</v>
      </c>
      <c r="E617" s="338" t="s">
        <v>2307</v>
      </c>
      <c r="F617" s="32" t="s">
        <v>2456</v>
      </c>
      <c r="G617" s="32" t="s">
        <v>2423</v>
      </c>
      <c r="H617" s="32" t="s">
        <v>1119</v>
      </c>
      <c r="I617" s="32" t="s">
        <v>621</v>
      </c>
      <c r="J617" s="418">
        <v>2022</v>
      </c>
      <c r="K617" s="32" t="s">
        <v>4</v>
      </c>
    </row>
    <row r="618" spans="1:11" ht="14.65" customHeight="1" x14ac:dyDescent="0.2">
      <c r="A618" s="32" t="s">
        <v>1289</v>
      </c>
      <c r="B618" s="32" t="s">
        <v>2327</v>
      </c>
      <c r="C618" s="493" t="s">
        <v>2328</v>
      </c>
      <c r="D618" s="32" t="s">
        <v>2592</v>
      </c>
      <c r="E618" s="338" t="s">
        <v>2307</v>
      </c>
      <c r="F618" s="32" t="s">
        <v>2456</v>
      </c>
      <c r="G618" s="32" t="s">
        <v>2424</v>
      </c>
      <c r="H618" s="32" t="s">
        <v>1120</v>
      </c>
      <c r="I618" s="32" t="s">
        <v>621</v>
      </c>
      <c r="J618" s="418">
        <v>2022</v>
      </c>
      <c r="K618" s="32" t="s">
        <v>4</v>
      </c>
    </row>
    <row r="619" spans="1:11" ht="14.65" customHeight="1" x14ac:dyDescent="0.2">
      <c r="A619" s="32" t="s">
        <v>1289</v>
      </c>
      <c r="B619" s="32" t="s">
        <v>2327</v>
      </c>
      <c r="C619" s="493" t="s">
        <v>2328</v>
      </c>
      <c r="D619" s="32" t="s">
        <v>2592</v>
      </c>
      <c r="E619" s="338" t="s">
        <v>2307</v>
      </c>
      <c r="F619" s="32" t="s">
        <v>2456</v>
      </c>
      <c r="G619" s="32" t="s">
        <v>2425</v>
      </c>
      <c r="H619" s="32" t="s">
        <v>1121</v>
      </c>
      <c r="I619" s="32" t="s">
        <v>621</v>
      </c>
      <c r="J619" s="418">
        <v>2022</v>
      </c>
      <c r="K619" s="32" t="s">
        <v>4</v>
      </c>
    </row>
    <row r="620" spans="1:11" ht="14.65" customHeight="1" x14ac:dyDescent="0.2">
      <c r="A620" s="32" t="s">
        <v>1289</v>
      </c>
      <c r="B620" s="32" t="s">
        <v>2327</v>
      </c>
      <c r="C620" s="493" t="s">
        <v>2328</v>
      </c>
      <c r="D620" s="32" t="s">
        <v>2592</v>
      </c>
      <c r="E620" s="338" t="s">
        <v>2307</v>
      </c>
      <c r="F620" s="32" t="s">
        <v>2456</v>
      </c>
      <c r="G620" s="32" t="s">
        <v>2426</v>
      </c>
      <c r="H620" s="32" t="s">
        <v>1122</v>
      </c>
      <c r="I620" s="32" t="s">
        <v>621</v>
      </c>
      <c r="J620" s="418">
        <v>2022</v>
      </c>
      <c r="K620" s="32" t="s">
        <v>4</v>
      </c>
    </row>
    <row r="621" spans="1:11" ht="14.65" customHeight="1" x14ac:dyDescent="0.2">
      <c r="A621" s="32" t="s">
        <v>1289</v>
      </c>
      <c r="B621" s="32" t="s">
        <v>2327</v>
      </c>
      <c r="C621" s="493" t="s">
        <v>2328</v>
      </c>
      <c r="D621" s="32" t="s">
        <v>2592</v>
      </c>
      <c r="E621" s="338" t="s">
        <v>2307</v>
      </c>
      <c r="F621" s="32" t="s">
        <v>2456</v>
      </c>
      <c r="G621" s="32" t="s">
        <v>2427</v>
      </c>
      <c r="H621" s="32" t="s">
        <v>1123</v>
      </c>
      <c r="I621" s="32" t="s">
        <v>621</v>
      </c>
      <c r="J621" s="418">
        <v>2022</v>
      </c>
      <c r="K621" s="32" t="s">
        <v>4</v>
      </c>
    </row>
    <row r="622" spans="1:11" ht="14.65" customHeight="1" x14ac:dyDescent="0.2">
      <c r="A622" s="32" t="s">
        <v>1289</v>
      </c>
      <c r="B622" s="32" t="s">
        <v>2327</v>
      </c>
      <c r="C622" s="493" t="s">
        <v>2328</v>
      </c>
      <c r="D622" s="32" t="s">
        <v>2592</v>
      </c>
      <c r="E622" s="338" t="s">
        <v>2307</v>
      </c>
      <c r="F622" s="32" t="s">
        <v>2456</v>
      </c>
      <c r="G622" s="32" t="s">
        <v>2428</v>
      </c>
      <c r="H622" s="32" t="s">
        <v>1124</v>
      </c>
      <c r="I622" s="32" t="s">
        <v>621</v>
      </c>
      <c r="J622" s="418">
        <v>2022</v>
      </c>
      <c r="K622" s="32" t="s">
        <v>4</v>
      </c>
    </row>
    <row r="623" spans="1:11" ht="14.65" customHeight="1" x14ac:dyDescent="0.2">
      <c r="A623" s="32" t="s">
        <v>1289</v>
      </c>
      <c r="B623" s="32" t="s">
        <v>2327</v>
      </c>
      <c r="C623" s="493" t="s">
        <v>2328</v>
      </c>
      <c r="D623" s="32" t="s">
        <v>2592</v>
      </c>
      <c r="E623" s="338" t="s">
        <v>2307</v>
      </c>
      <c r="F623" s="32" t="s">
        <v>2456</v>
      </c>
      <c r="G623" s="32" t="s">
        <v>2429</v>
      </c>
      <c r="H623" s="32" t="s">
        <v>1125</v>
      </c>
      <c r="I623" s="32" t="s">
        <v>621</v>
      </c>
      <c r="J623" s="418">
        <v>2022</v>
      </c>
      <c r="K623" s="32" t="s">
        <v>4</v>
      </c>
    </row>
    <row r="624" spans="1:11" ht="14.65" customHeight="1" x14ac:dyDescent="0.2">
      <c r="A624" s="32" t="s">
        <v>1289</v>
      </c>
      <c r="B624" s="32" t="s">
        <v>2327</v>
      </c>
      <c r="C624" s="493" t="s">
        <v>2328</v>
      </c>
      <c r="D624" s="32" t="s">
        <v>2592</v>
      </c>
      <c r="E624" s="338" t="s">
        <v>2307</v>
      </c>
      <c r="F624" s="32" t="s">
        <v>2456</v>
      </c>
      <c r="G624" s="32" t="s">
        <v>2430</v>
      </c>
      <c r="H624" s="32" t="s">
        <v>1126</v>
      </c>
      <c r="I624" s="32" t="s">
        <v>621</v>
      </c>
      <c r="J624" s="418">
        <v>2022</v>
      </c>
      <c r="K624" s="32" t="s">
        <v>4</v>
      </c>
    </row>
    <row r="625" spans="1:11" ht="14.65" customHeight="1" x14ac:dyDescent="0.2">
      <c r="A625" s="32" t="s">
        <v>1289</v>
      </c>
      <c r="B625" s="32" t="s">
        <v>2327</v>
      </c>
      <c r="C625" s="493" t="s">
        <v>2328</v>
      </c>
      <c r="D625" s="32" t="s">
        <v>2592</v>
      </c>
      <c r="E625" s="338" t="s">
        <v>2307</v>
      </c>
      <c r="F625" s="32" t="s">
        <v>2456</v>
      </c>
      <c r="G625" s="32" t="s">
        <v>2431</v>
      </c>
      <c r="H625" s="32" t="s">
        <v>1127</v>
      </c>
      <c r="I625" s="32" t="s">
        <v>621</v>
      </c>
      <c r="J625" s="418">
        <v>2022</v>
      </c>
      <c r="K625" s="32" t="s">
        <v>4</v>
      </c>
    </row>
    <row r="626" spans="1:11" ht="14.65" customHeight="1" x14ac:dyDescent="0.2">
      <c r="A626" s="32" t="s">
        <v>1289</v>
      </c>
      <c r="B626" s="32" t="s">
        <v>2327</v>
      </c>
      <c r="C626" s="493" t="s">
        <v>2328</v>
      </c>
      <c r="D626" s="32" t="s">
        <v>2592</v>
      </c>
      <c r="E626" s="338" t="s">
        <v>2307</v>
      </c>
      <c r="F626" s="32" t="s">
        <v>2456</v>
      </c>
      <c r="G626" s="32" t="s">
        <v>2432</v>
      </c>
      <c r="H626" s="32" t="s">
        <v>1128</v>
      </c>
      <c r="I626" s="32" t="s">
        <v>621</v>
      </c>
      <c r="J626" s="418">
        <v>2022</v>
      </c>
      <c r="K626" s="32" t="s">
        <v>4</v>
      </c>
    </row>
    <row r="627" spans="1:11" ht="14.65" customHeight="1" x14ac:dyDescent="0.2">
      <c r="A627" s="32" t="s">
        <v>1289</v>
      </c>
      <c r="B627" s="32" t="s">
        <v>2327</v>
      </c>
      <c r="C627" s="493" t="s">
        <v>2328</v>
      </c>
      <c r="D627" s="32" t="s">
        <v>2592</v>
      </c>
      <c r="E627" s="338" t="s">
        <v>2307</v>
      </c>
      <c r="F627" s="32" t="s">
        <v>2456</v>
      </c>
      <c r="G627" s="32" t="s">
        <v>2433</v>
      </c>
      <c r="H627" s="32" t="s">
        <v>1129</v>
      </c>
      <c r="I627" s="32" t="s">
        <v>621</v>
      </c>
      <c r="J627" s="418">
        <v>2022</v>
      </c>
      <c r="K627" s="32" t="s">
        <v>4</v>
      </c>
    </row>
    <row r="628" spans="1:11" ht="14.65" customHeight="1" x14ac:dyDescent="0.2">
      <c r="A628" s="32" t="s">
        <v>1289</v>
      </c>
      <c r="B628" s="32" t="s">
        <v>2327</v>
      </c>
      <c r="C628" s="493" t="s">
        <v>2328</v>
      </c>
      <c r="D628" s="32" t="s">
        <v>2592</v>
      </c>
      <c r="E628" s="338" t="s">
        <v>2307</v>
      </c>
      <c r="F628" s="32" t="s">
        <v>2456</v>
      </c>
      <c r="G628" s="32" t="s">
        <v>2434</v>
      </c>
      <c r="H628" s="32" t="s">
        <v>1130</v>
      </c>
      <c r="I628" s="32" t="s">
        <v>621</v>
      </c>
      <c r="J628" s="418">
        <v>2022</v>
      </c>
      <c r="K628" s="32" t="s">
        <v>4</v>
      </c>
    </row>
    <row r="629" spans="1:11" ht="14.65" customHeight="1" x14ac:dyDescent="0.2">
      <c r="A629" s="32" t="s">
        <v>1289</v>
      </c>
      <c r="B629" s="32" t="s">
        <v>2327</v>
      </c>
      <c r="C629" s="493" t="s">
        <v>2328</v>
      </c>
      <c r="D629" s="32" t="s">
        <v>2592</v>
      </c>
      <c r="E629" s="338" t="s">
        <v>2307</v>
      </c>
      <c r="F629" s="32" t="s">
        <v>2456</v>
      </c>
      <c r="G629" s="32" t="s">
        <v>2435</v>
      </c>
      <c r="H629" s="32" t="s">
        <v>1131</v>
      </c>
      <c r="I629" s="32" t="s">
        <v>621</v>
      </c>
      <c r="J629" s="418">
        <v>2022</v>
      </c>
      <c r="K629" s="32" t="s">
        <v>4</v>
      </c>
    </row>
    <row r="630" spans="1:11" ht="14.65" customHeight="1" x14ac:dyDescent="0.2">
      <c r="A630" s="32" t="s">
        <v>1289</v>
      </c>
      <c r="B630" s="32" t="s">
        <v>2327</v>
      </c>
      <c r="C630" s="493" t="s">
        <v>2328</v>
      </c>
      <c r="D630" s="32" t="s">
        <v>2592</v>
      </c>
      <c r="E630" s="338" t="s">
        <v>2307</v>
      </c>
      <c r="F630" s="32" t="s">
        <v>2456</v>
      </c>
      <c r="G630" s="32" t="s">
        <v>2436</v>
      </c>
      <c r="H630" s="32" t="s">
        <v>1132</v>
      </c>
      <c r="I630" s="32" t="s">
        <v>621</v>
      </c>
      <c r="J630" s="418">
        <v>2022</v>
      </c>
      <c r="K630" s="32" t="s">
        <v>4</v>
      </c>
    </row>
    <row r="631" spans="1:11" ht="14.65" customHeight="1" x14ac:dyDescent="0.2">
      <c r="A631" s="32" t="s">
        <v>1289</v>
      </c>
      <c r="B631" s="32" t="s">
        <v>2327</v>
      </c>
      <c r="C631" s="493" t="s">
        <v>2328</v>
      </c>
      <c r="D631" s="32" t="s">
        <v>2592</v>
      </c>
      <c r="E631" s="338" t="s">
        <v>2307</v>
      </c>
      <c r="F631" s="32" t="s">
        <v>2456</v>
      </c>
      <c r="G631" s="32" t="s">
        <v>2437</v>
      </c>
      <c r="H631" s="32" t="s">
        <v>137</v>
      </c>
      <c r="I631" s="32" t="s">
        <v>621</v>
      </c>
      <c r="J631" s="418">
        <v>2022</v>
      </c>
      <c r="K631" s="32" t="s">
        <v>4</v>
      </c>
    </row>
    <row r="632" spans="1:11" ht="14.65" customHeight="1" x14ac:dyDescent="0.2">
      <c r="A632" s="32" t="s">
        <v>1289</v>
      </c>
      <c r="B632" s="32" t="s">
        <v>2327</v>
      </c>
      <c r="C632" s="493" t="s">
        <v>2328</v>
      </c>
      <c r="D632" s="32" t="s">
        <v>2592</v>
      </c>
      <c r="E632" s="338" t="s">
        <v>2307</v>
      </c>
      <c r="F632" s="32" t="s">
        <v>2456</v>
      </c>
      <c r="G632" s="32" t="s">
        <v>2438</v>
      </c>
      <c r="H632" s="32" t="s">
        <v>1133</v>
      </c>
      <c r="I632" s="32" t="s">
        <v>621</v>
      </c>
      <c r="J632" s="418">
        <v>2022</v>
      </c>
      <c r="K632" s="32" t="s">
        <v>4</v>
      </c>
    </row>
    <row r="633" spans="1:11" ht="14.65" customHeight="1" x14ac:dyDescent="0.2">
      <c r="A633" s="32" t="s">
        <v>1289</v>
      </c>
      <c r="B633" s="32" t="s">
        <v>2327</v>
      </c>
      <c r="C633" s="493" t="s">
        <v>2328</v>
      </c>
      <c r="D633" s="32" t="s">
        <v>2592</v>
      </c>
      <c r="E633" s="338" t="s">
        <v>2307</v>
      </c>
      <c r="F633" s="32" t="s">
        <v>2456</v>
      </c>
      <c r="G633" s="32" t="s">
        <v>2439</v>
      </c>
      <c r="H633" s="32" t="s">
        <v>1134</v>
      </c>
      <c r="I633" s="32" t="s">
        <v>621</v>
      </c>
      <c r="J633" s="418">
        <v>2022</v>
      </c>
      <c r="K633" s="32" t="s">
        <v>4</v>
      </c>
    </row>
    <row r="634" spans="1:11" ht="14.65" customHeight="1" x14ac:dyDescent="0.2">
      <c r="A634" s="32" t="s">
        <v>1289</v>
      </c>
      <c r="B634" s="32" t="s">
        <v>2327</v>
      </c>
      <c r="C634" s="493" t="s">
        <v>2328</v>
      </c>
      <c r="D634" s="32" t="s">
        <v>2592</v>
      </c>
      <c r="E634" s="338" t="s">
        <v>2307</v>
      </c>
      <c r="F634" s="32" t="s">
        <v>2456</v>
      </c>
      <c r="G634" s="32" t="s">
        <v>2440</v>
      </c>
      <c r="H634" s="32" t="s">
        <v>1135</v>
      </c>
      <c r="I634" s="32" t="s">
        <v>621</v>
      </c>
      <c r="J634" s="418">
        <v>2022</v>
      </c>
      <c r="K634" s="32" t="s">
        <v>4</v>
      </c>
    </row>
    <row r="635" spans="1:11" ht="14.65" customHeight="1" x14ac:dyDescent="0.2">
      <c r="A635" s="32" t="s">
        <v>1289</v>
      </c>
      <c r="B635" s="32" t="s">
        <v>2327</v>
      </c>
      <c r="C635" s="493" t="s">
        <v>2328</v>
      </c>
      <c r="D635" s="32" t="s">
        <v>2592</v>
      </c>
      <c r="E635" s="338" t="s">
        <v>2307</v>
      </c>
      <c r="F635" s="32" t="s">
        <v>2456</v>
      </c>
      <c r="G635" s="32" t="s">
        <v>2441</v>
      </c>
      <c r="H635" s="32" t="s">
        <v>1136</v>
      </c>
      <c r="I635" s="32" t="s">
        <v>621</v>
      </c>
      <c r="J635" s="418">
        <v>2022</v>
      </c>
      <c r="K635" s="32" t="s">
        <v>4</v>
      </c>
    </row>
    <row r="636" spans="1:11" ht="14.65" customHeight="1" x14ac:dyDescent="0.2">
      <c r="A636" s="32" t="s">
        <v>1289</v>
      </c>
      <c r="B636" s="32" t="s">
        <v>2327</v>
      </c>
      <c r="C636" s="493" t="s">
        <v>2328</v>
      </c>
      <c r="D636" s="32" t="s">
        <v>2592</v>
      </c>
      <c r="E636" s="338" t="s">
        <v>2307</v>
      </c>
      <c r="F636" s="32" t="s">
        <v>2456</v>
      </c>
      <c r="G636" s="32" t="s">
        <v>2442</v>
      </c>
      <c r="H636" s="32" t="s">
        <v>1137</v>
      </c>
      <c r="I636" s="32" t="s">
        <v>621</v>
      </c>
      <c r="J636" s="418">
        <v>2022</v>
      </c>
      <c r="K636" s="32" t="s">
        <v>4</v>
      </c>
    </row>
    <row r="637" spans="1:11" ht="14.65" customHeight="1" x14ac:dyDescent="0.2">
      <c r="A637" s="32" t="s">
        <v>1289</v>
      </c>
      <c r="B637" s="32" t="s">
        <v>2327</v>
      </c>
      <c r="C637" s="493" t="s">
        <v>2328</v>
      </c>
      <c r="D637" s="32" t="s">
        <v>2592</v>
      </c>
      <c r="E637" s="338" t="s">
        <v>2307</v>
      </c>
      <c r="F637" s="32" t="s">
        <v>2456</v>
      </c>
      <c r="G637" s="32" t="s">
        <v>2443</v>
      </c>
      <c r="H637" s="32" t="s">
        <v>1138</v>
      </c>
      <c r="I637" s="32" t="s">
        <v>621</v>
      </c>
      <c r="J637" s="418">
        <v>2022</v>
      </c>
      <c r="K637" s="32">
        <v>1.84</v>
      </c>
    </row>
    <row r="638" spans="1:11" ht="14.65" customHeight="1" x14ac:dyDescent="0.2">
      <c r="A638" s="32" t="s">
        <v>1289</v>
      </c>
      <c r="B638" s="32" t="s">
        <v>2327</v>
      </c>
      <c r="C638" s="493" t="s">
        <v>2328</v>
      </c>
      <c r="D638" s="32" t="s">
        <v>2592</v>
      </c>
      <c r="E638" s="338" t="s">
        <v>2307</v>
      </c>
      <c r="F638" s="32" t="s">
        <v>2456</v>
      </c>
      <c r="G638" s="32" t="s">
        <v>2444</v>
      </c>
      <c r="H638" s="32" t="s">
        <v>1296</v>
      </c>
      <c r="I638" s="32" t="s">
        <v>621</v>
      </c>
      <c r="J638" s="418">
        <v>2022</v>
      </c>
      <c r="K638" s="32">
        <v>90.625</v>
      </c>
    </row>
    <row r="639" spans="1:11" ht="14.65" customHeight="1" x14ac:dyDescent="0.2">
      <c r="A639" s="32" t="s">
        <v>1289</v>
      </c>
      <c r="B639" s="32" t="s">
        <v>2327</v>
      </c>
      <c r="C639" s="493" t="s">
        <v>2328</v>
      </c>
      <c r="D639" s="32" t="s">
        <v>2592</v>
      </c>
      <c r="E639" s="338" t="s">
        <v>2307</v>
      </c>
      <c r="F639" s="32" t="s">
        <v>2456</v>
      </c>
      <c r="G639" s="32" t="s">
        <v>2445</v>
      </c>
      <c r="H639" s="32" t="s">
        <v>2446</v>
      </c>
      <c r="I639" s="32" t="s">
        <v>621</v>
      </c>
      <c r="J639" s="418">
        <v>2022</v>
      </c>
      <c r="K639" s="32">
        <v>54.857999999999997</v>
      </c>
    </row>
    <row r="640" spans="1:11" ht="14.65" customHeight="1" x14ac:dyDescent="0.2">
      <c r="A640" s="32" t="s">
        <v>1289</v>
      </c>
      <c r="B640" s="32" t="s">
        <v>2327</v>
      </c>
      <c r="C640" s="493" t="s">
        <v>2328</v>
      </c>
      <c r="D640" s="32" t="s">
        <v>2592</v>
      </c>
      <c r="E640" s="338" t="s">
        <v>2307</v>
      </c>
      <c r="F640" s="32" t="s">
        <v>2456</v>
      </c>
      <c r="G640" s="32" t="s">
        <v>2447</v>
      </c>
      <c r="H640" s="32" t="s">
        <v>2448</v>
      </c>
      <c r="I640" s="32" t="s">
        <v>621</v>
      </c>
      <c r="J640" s="418">
        <v>2022</v>
      </c>
      <c r="K640" s="32">
        <v>147.32300000000001</v>
      </c>
    </row>
    <row r="641" spans="1:11" ht="14.65" customHeight="1" x14ac:dyDescent="0.2">
      <c r="A641" s="32" t="s">
        <v>1289</v>
      </c>
      <c r="B641" s="32" t="s">
        <v>2327</v>
      </c>
      <c r="C641" s="493" t="s">
        <v>2328</v>
      </c>
      <c r="D641" s="32" t="s">
        <v>2592</v>
      </c>
      <c r="E641" s="338" t="s">
        <v>2307</v>
      </c>
      <c r="F641" s="32" t="s">
        <v>2457</v>
      </c>
      <c r="G641" s="32" t="s">
        <v>2375</v>
      </c>
      <c r="H641" s="32" t="s">
        <v>1071</v>
      </c>
      <c r="I641" s="32" t="s">
        <v>621</v>
      </c>
      <c r="J641" s="418">
        <v>2022</v>
      </c>
      <c r="K641" s="32">
        <v>45080.262999999999</v>
      </c>
    </row>
    <row r="642" spans="1:11" ht="14.65" customHeight="1" x14ac:dyDescent="0.2">
      <c r="A642" s="32" t="s">
        <v>1289</v>
      </c>
      <c r="B642" s="32" t="s">
        <v>2327</v>
      </c>
      <c r="C642" s="493" t="s">
        <v>2328</v>
      </c>
      <c r="D642" s="32" t="s">
        <v>2592</v>
      </c>
      <c r="E642" s="338" t="s">
        <v>2307</v>
      </c>
      <c r="F642" s="32" t="s">
        <v>2457</v>
      </c>
      <c r="G642" s="32" t="s">
        <v>2376</v>
      </c>
      <c r="H642" s="32" t="s">
        <v>1074</v>
      </c>
      <c r="I642" s="32" t="s">
        <v>621</v>
      </c>
      <c r="J642" s="418">
        <v>2022</v>
      </c>
      <c r="K642" s="32">
        <v>44997.785000000003</v>
      </c>
    </row>
    <row r="643" spans="1:11" ht="14.65" customHeight="1" x14ac:dyDescent="0.2">
      <c r="A643" s="32" t="s">
        <v>1289</v>
      </c>
      <c r="B643" s="32" t="s">
        <v>2327</v>
      </c>
      <c r="C643" s="493" t="s">
        <v>2328</v>
      </c>
      <c r="D643" s="32" t="s">
        <v>2592</v>
      </c>
      <c r="E643" s="338" t="s">
        <v>2307</v>
      </c>
      <c r="F643" s="32" t="s">
        <v>2457</v>
      </c>
      <c r="G643" s="32" t="s">
        <v>2377</v>
      </c>
      <c r="H643" s="32" t="s">
        <v>1075</v>
      </c>
      <c r="I643" s="32" t="s">
        <v>621</v>
      </c>
      <c r="J643" s="418">
        <v>2022</v>
      </c>
      <c r="K643" s="32">
        <v>2.9139999999999997</v>
      </c>
    </row>
    <row r="644" spans="1:11" ht="14.65" customHeight="1" x14ac:dyDescent="0.2">
      <c r="A644" s="32" t="s">
        <v>1289</v>
      </c>
      <c r="B644" s="32" t="s">
        <v>2327</v>
      </c>
      <c r="C644" s="493" t="s">
        <v>2328</v>
      </c>
      <c r="D644" s="32" t="s">
        <v>2592</v>
      </c>
      <c r="E644" s="338" t="s">
        <v>2307</v>
      </c>
      <c r="F644" s="32" t="s">
        <v>2457</v>
      </c>
      <c r="G644" s="32" t="s">
        <v>2378</v>
      </c>
      <c r="H644" s="32" t="s">
        <v>2379</v>
      </c>
      <c r="I644" s="32" t="s">
        <v>621</v>
      </c>
      <c r="J644" s="418">
        <v>2022</v>
      </c>
      <c r="K644" s="32">
        <v>79.564999999999998</v>
      </c>
    </row>
    <row r="645" spans="1:11" ht="14.65" customHeight="1" x14ac:dyDescent="0.2">
      <c r="A645" s="32" t="s">
        <v>1289</v>
      </c>
      <c r="B645" s="32" t="s">
        <v>2327</v>
      </c>
      <c r="C645" s="493" t="s">
        <v>2328</v>
      </c>
      <c r="D645" s="32" t="s">
        <v>2592</v>
      </c>
      <c r="E645" s="338" t="s">
        <v>2307</v>
      </c>
      <c r="F645" s="32" t="s">
        <v>2457</v>
      </c>
      <c r="G645" s="32" t="s">
        <v>2380</v>
      </c>
      <c r="H645" s="32" t="s">
        <v>1076</v>
      </c>
      <c r="I645" s="32" t="s">
        <v>621</v>
      </c>
      <c r="J645" s="418">
        <v>2022</v>
      </c>
      <c r="K645" s="32">
        <v>1234.9670000000001</v>
      </c>
    </row>
    <row r="646" spans="1:11" ht="14.65" customHeight="1" x14ac:dyDescent="0.2">
      <c r="A646" s="32" t="s">
        <v>1289</v>
      </c>
      <c r="B646" s="32" t="s">
        <v>2327</v>
      </c>
      <c r="C646" s="493" t="s">
        <v>2328</v>
      </c>
      <c r="D646" s="32" t="s">
        <v>2592</v>
      </c>
      <c r="E646" s="338" t="s">
        <v>2307</v>
      </c>
      <c r="F646" s="32" t="s">
        <v>2457</v>
      </c>
      <c r="G646" s="32" t="s">
        <v>2381</v>
      </c>
      <c r="H646" s="32" t="s">
        <v>1077</v>
      </c>
      <c r="I646" s="32" t="s">
        <v>621</v>
      </c>
      <c r="J646" s="418">
        <v>2022</v>
      </c>
      <c r="K646" s="32">
        <v>968.82100000000003</v>
      </c>
    </row>
    <row r="647" spans="1:11" ht="14.65" customHeight="1" x14ac:dyDescent="0.2">
      <c r="A647" s="32" t="s">
        <v>1289</v>
      </c>
      <c r="B647" s="32" t="s">
        <v>2327</v>
      </c>
      <c r="C647" s="493" t="s">
        <v>2328</v>
      </c>
      <c r="D647" s="32" t="s">
        <v>2592</v>
      </c>
      <c r="E647" s="338" t="s">
        <v>2307</v>
      </c>
      <c r="F647" s="32" t="s">
        <v>2457</v>
      </c>
      <c r="G647" s="32" t="s">
        <v>2382</v>
      </c>
      <c r="H647" s="32" t="s">
        <v>1078</v>
      </c>
      <c r="I647" s="32" t="s">
        <v>621</v>
      </c>
      <c r="J647" s="418">
        <v>2022</v>
      </c>
      <c r="K647" s="32">
        <v>0.92300000000000004</v>
      </c>
    </row>
    <row r="648" spans="1:11" ht="14.65" customHeight="1" x14ac:dyDescent="0.2">
      <c r="A648" s="32" t="s">
        <v>1289</v>
      </c>
      <c r="B648" s="32" t="s">
        <v>2327</v>
      </c>
      <c r="C648" s="493" t="s">
        <v>2328</v>
      </c>
      <c r="D648" s="32" t="s">
        <v>2592</v>
      </c>
      <c r="E648" s="338" t="s">
        <v>2307</v>
      </c>
      <c r="F648" s="32" t="s">
        <v>2457</v>
      </c>
      <c r="G648" s="32" t="s">
        <v>2383</v>
      </c>
      <c r="H648" s="32" t="s">
        <v>1079</v>
      </c>
      <c r="I648" s="32" t="s">
        <v>621</v>
      </c>
      <c r="J648" s="418">
        <v>2022</v>
      </c>
      <c r="K648" s="32">
        <v>265.22299999999996</v>
      </c>
    </row>
    <row r="649" spans="1:11" ht="14.65" customHeight="1" x14ac:dyDescent="0.2">
      <c r="A649" s="32" t="s">
        <v>1289</v>
      </c>
      <c r="B649" s="32" t="s">
        <v>2327</v>
      </c>
      <c r="C649" s="493" t="s">
        <v>2328</v>
      </c>
      <c r="D649" s="32" t="s">
        <v>2592</v>
      </c>
      <c r="E649" s="338" t="s">
        <v>2307</v>
      </c>
      <c r="F649" s="32" t="s">
        <v>2457</v>
      </c>
      <c r="G649" s="32" t="s">
        <v>2384</v>
      </c>
      <c r="H649" s="32" t="s">
        <v>1080</v>
      </c>
      <c r="I649" s="32" t="s">
        <v>621</v>
      </c>
      <c r="J649" s="418">
        <v>2022</v>
      </c>
      <c r="K649" s="32">
        <v>5719.1419999999998</v>
      </c>
    </row>
    <row r="650" spans="1:11" ht="14.65" customHeight="1" x14ac:dyDescent="0.2">
      <c r="A650" s="32" t="s">
        <v>1289</v>
      </c>
      <c r="B650" s="32" t="s">
        <v>2327</v>
      </c>
      <c r="C650" s="493" t="s">
        <v>2328</v>
      </c>
      <c r="D650" s="32" t="s">
        <v>2592</v>
      </c>
      <c r="E650" s="338" t="s">
        <v>2307</v>
      </c>
      <c r="F650" s="32" t="s">
        <v>2457</v>
      </c>
      <c r="G650" s="32" t="s">
        <v>2385</v>
      </c>
      <c r="H650" s="32" t="s">
        <v>1081</v>
      </c>
      <c r="I650" s="32" t="s">
        <v>621</v>
      </c>
      <c r="J650" s="418">
        <v>2022</v>
      </c>
      <c r="K650" s="32">
        <v>504.51900000000001</v>
      </c>
    </row>
    <row r="651" spans="1:11" ht="14.65" customHeight="1" x14ac:dyDescent="0.2">
      <c r="A651" s="32" t="s">
        <v>1289</v>
      </c>
      <c r="B651" s="32" t="s">
        <v>2327</v>
      </c>
      <c r="C651" s="493" t="s">
        <v>2328</v>
      </c>
      <c r="D651" s="32" t="s">
        <v>2592</v>
      </c>
      <c r="E651" s="338" t="s">
        <v>2307</v>
      </c>
      <c r="F651" s="32" t="s">
        <v>2457</v>
      </c>
      <c r="G651" s="32" t="s">
        <v>2386</v>
      </c>
      <c r="H651" s="32" t="s">
        <v>1082</v>
      </c>
      <c r="I651" s="32" t="s">
        <v>621</v>
      </c>
      <c r="J651" s="418">
        <v>2022</v>
      </c>
      <c r="K651" s="32">
        <v>25.599</v>
      </c>
    </row>
    <row r="652" spans="1:11" ht="14.65" customHeight="1" x14ac:dyDescent="0.2">
      <c r="A652" s="32" t="s">
        <v>1289</v>
      </c>
      <c r="B652" s="32" t="s">
        <v>2327</v>
      </c>
      <c r="C652" s="493" t="s">
        <v>2328</v>
      </c>
      <c r="D652" s="32" t="s">
        <v>2592</v>
      </c>
      <c r="E652" s="338" t="s">
        <v>2307</v>
      </c>
      <c r="F652" s="32" t="s">
        <v>2457</v>
      </c>
      <c r="G652" s="32" t="s">
        <v>2387</v>
      </c>
      <c r="H652" s="32" t="s">
        <v>1083</v>
      </c>
      <c r="I652" s="32" t="s">
        <v>621</v>
      </c>
      <c r="J652" s="418">
        <v>2022</v>
      </c>
      <c r="K652" s="32">
        <v>12.64</v>
      </c>
    </row>
    <row r="653" spans="1:11" ht="14.65" customHeight="1" x14ac:dyDescent="0.2">
      <c r="A653" s="32" t="s">
        <v>1289</v>
      </c>
      <c r="B653" s="32" t="s">
        <v>2327</v>
      </c>
      <c r="C653" s="493" t="s">
        <v>2328</v>
      </c>
      <c r="D653" s="32" t="s">
        <v>2592</v>
      </c>
      <c r="E653" s="338" t="s">
        <v>2307</v>
      </c>
      <c r="F653" s="32" t="s">
        <v>2457</v>
      </c>
      <c r="G653" s="32" t="s">
        <v>2388</v>
      </c>
      <c r="H653" s="32" t="s">
        <v>1084</v>
      </c>
      <c r="I653" s="32" t="s">
        <v>621</v>
      </c>
      <c r="J653" s="418">
        <v>2022</v>
      </c>
      <c r="K653" s="32">
        <v>399.18400000000003</v>
      </c>
    </row>
    <row r="654" spans="1:11" ht="14.65" customHeight="1" x14ac:dyDescent="0.2">
      <c r="A654" s="32" t="s">
        <v>1289</v>
      </c>
      <c r="B654" s="32" t="s">
        <v>2327</v>
      </c>
      <c r="C654" s="493" t="s">
        <v>2328</v>
      </c>
      <c r="D654" s="32" t="s">
        <v>2592</v>
      </c>
      <c r="E654" s="338" t="s">
        <v>2307</v>
      </c>
      <c r="F654" s="32" t="s">
        <v>2457</v>
      </c>
      <c r="G654" s="32" t="s">
        <v>2389</v>
      </c>
      <c r="H654" s="32" t="s">
        <v>1085</v>
      </c>
      <c r="I654" s="32" t="s">
        <v>621</v>
      </c>
      <c r="J654" s="418">
        <v>2022</v>
      </c>
      <c r="K654" s="32">
        <v>5.4349999999999996</v>
      </c>
    </row>
    <row r="655" spans="1:11" ht="14.65" customHeight="1" x14ac:dyDescent="0.2">
      <c r="A655" s="32" t="s">
        <v>1289</v>
      </c>
      <c r="B655" s="32" t="s">
        <v>2327</v>
      </c>
      <c r="C655" s="493" t="s">
        <v>2328</v>
      </c>
      <c r="D655" s="32" t="s">
        <v>2592</v>
      </c>
      <c r="E655" s="338" t="s">
        <v>2307</v>
      </c>
      <c r="F655" s="32" t="s">
        <v>2457</v>
      </c>
      <c r="G655" s="32" t="s">
        <v>2390</v>
      </c>
      <c r="H655" s="32" t="s">
        <v>1086</v>
      </c>
      <c r="I655" s="32" t="s">
        <v>621</v>
      </c>
      <c r="J655" s="418">
        <v>2022</v>
      </c>
      <c r="K655" s="32">
        <v>245.45099999999999</v>
      </c>
    </row>
    <row r="656" spans="1:11" ht="14.65" customHeight="1" x14ac:dyDescent="0.2">
      <c r="A656" s="32" t="s">
        <v>1289</v>
      </c>
      <c r="B656" s="32" t="s">
        <v>2327</v>
      </c>
      <c r="C656" s="493" t="s">
        <v>2328</v>
      </c>
      <c r="D656" s="32" t="s">
        <v>2592</v>
      </c>
      <c r="E656" s="338" t="s">
        <v>2307</v>
      </c>
      <c r="F656" s="32" t="s">
        <v>2457</v>
      </c>
      <c r="G656" s="32" t="s">
        <v>2391</v>
      </c>
      <c r="H656" s="32" t="s">
        <v>1087</v>
      </c>
      <c r="I656" s="32" t="s">
        <v>621</v>
      </c>
      <c r="J656" s="418">
        <v>2022</v>
      </c>
      <c r="K656" s="32">
        <v>5.0540000000000003</v>
      </c>
    </row>
    <row r="657" spans="1:11" ht="14.65" customHeight="1" x14ac:dyDescent="0.2">
      <c r="A657" s="32" t="s">
        <v>1289</v>
      </c>
      <c r="B657" s="32" t="s">
        <v>2327</v>
      </c>
      <c r="C657" s="493" t="s">
        <v>2328</v>
      </c>
      <c r="D657" s="32" t="s">
        <v>2592</v>
      </c>
      <c r="E657" s="338" t="s">
        <v>2307</v>
      </c>
      <c r="F657" s="32" t="s">
        <v>2457</v>
      </c>
      <c r="G657" s="32" t="s">
        <v>2392</v>
      </c>
      <c r="H657" s="32" t="s">
        <v>1088</v>
      </c>
      <c r="I657" s="32" t="s">
        <v>621</v>
      </c>
      <c r="J657" s="418">
        <v>2022</v>
      </c>
      <c r="K657" s="32">
        <v>240.398</v>
      </c>
    </row>
    <row r="658" spans="1:11" ht="14.65" customHeight="1" x14ac:dyDescent="0.2">
      <c r="A658" s="32" t="s">
        <v>1289</v>
      </c>
      <c r="B658" s="32" t="s">
        <v>2327</v>
      </c>
      <c r="C658" s="493" t="s">
        <v>2328</v>
      </c>
      <c r="D658" s="32" t="s">
        <v>2592</v>
      </c>
      <c r="E658" s="338" t="s">
        <v>2307</v>
      </c>
      <c r="F658" s="32" t="s">
        <v>2457</v>
      </c>
      <c r="G658" s="32" t="s">
        <v>2393</v>
      </c>
      <c r="H658" s="32" t="s">
        <v>1089</v>
      </c>
      <c r="I658" s="32" t="s">
        <v>621</v>
      </c>
      <c r="J658" s="418">
        <v>2022</v>
      </c>
      <c r="K658" s="32">
        <v>3324.3870000000002</v>
      </c>
    </row>
    <row r="659" spans="1:11" ht="14.65" customHeight="1" x14ac:dyDescent="0.2">
      <c r="A659" s="32" t="s">
        <v>1289</v>
      </c>
      <c r="B659" s="32" t="s">
        <v>2327</v>
      </c>
      <c r="C659" s="493" t="s">
        <v>2328</v>
      </c>
      <c r="D659" s="32" t="s">
        <v>2592</v>
      </c>
      <c r="E659" s="338" t="s">
        <v>2307</v>
      </c>
      <c r="F659" s="32" t="s">
        <v>2457</v>
      </c>
      <c r="G659" s="32" t="s">
        <v>2394</v>
      </c>
      <c r="H659" s="32" t="s">
        <v>1090</v>
      </c>
      <c r="I659" s="32" t="s">
        <v>621</v>
      </c>
      <c r="J659" s="418">
        <v>2022</v>
      </c>
      <c r="K659" s="32">
        <v>57.923000000000002</v>
      </c>
    </row>
    <row r="660" spans="1:11" ht="14.65" customHeight="1" x14ac:dyDescent="0.2">
      <c r="A660" s="32" t="s">
        <v>1289</v>
      </c>
      <c r="B660" s="32" t="s">
        <v>2327</v>
      </c>
      <c r="C660" s="493" t="s">
        <v>2328</v>
      </c>
      <c r="D660" s="32" t="s">
        <v>2592</v>
      </c>
      <c r="E660" s="338" t="s">
        <v>2307</v>
      </c>
      <c r="F660" s="32" t="s">
        <v>2457</v>
      </c>
      <c r="G660" s="32" t="s">
        <v>2395</v>
      </c>
      <c r="H660" s="32" t="s">
        <v>1091</v>
      </c>
      <c r="I660" s="32" t="s">
        <v>621</v>
      </c>
      <c r="J660" s="418">
        <v>2022</v>
      </c>
      <c r="K660" s="32">
        <v>64.688999999999993</v>
      </c>
    </row>
    <row r="661" spans="1:11" ht="14.65" customHeight="1" x14ac:dyDescent="0.2">
      <c r="A661" s="32" t="s">
        <v>1289</v>
      </c>
      <c r="B661" s="32" t="s">
        <v>2327</v>
      </c>
      <c r="C661" s="493" t="s">
        <v>2328</v>
      </c>
      <c r="D661" s="32" t="s">
        <v>2592</v>
      </c>
      <c r="E661" s="338" t="s">
        <v>2307</v>
      </c>
      <c r="F661" s="32" t="s">
        <v>2457</v>
      </c>
      <c r="G661" s="32" t="s">
        <v>2396</v>
      </c>
      <c r="H661" s="32" t="s">
        <v>1092</v>
      </c>
      <c r="I661" s="32" t="s">
        <v>621</v>
      </c>
      <c r="J661" s="418">
        <v>2022</v>
      </c>
      <c r="K661" s="32">
        <v>141.27500000000001</v>
      </c>
    </row>
    <row r="662" spans="1:11" ht="14.65" customHeight="1" x14ac:dyDescent="0.2">
      <c r="A662" s="32" t="s">
        <v>1289</v>
      </c>
      <c r="B662" s="32" t="s">
        <v>2327</v>
      </c>
      <c r="C662" s="493" t="s">
        <v>2328</v>
      </c>
      <c r="D662" s="32" t="s">
        <v>2592</v>
      </c>
      <c r="E662" s="338" t="s">
        <v>2307</v>
      </c>
      <c r="F662" s="32" t="s">
        <v>2457</v>
      </c>
      <c r="G662" s="32" t="s">
        <v>2397</v>
      </c>
      <c r="H662" s="32" t="s">
        <v>1093</v>
      </c>
      <c r="I662" s="32" t="s">
        <v>621</v>
      </c>
      <c r="J662" s="418">
        <v>2022</v>
      </c>
      <c r="K662" s="32">
        <v>10.334</v>
      </c>
    </row>
    <row r="663" spans="1:11" ht="14.65" customHeight="1" x14ac:dyDescent="0.2">
      <c r="A663" s="32" t="s">
        <v>1289</v>
      </c>
      <c r="B663" s="32" t="s">
        <v>2327</v>
      </c>
      <c r="C663" s="493" t="s">
        <v>2328</v>
      </c>
      <c r="D663" s="32" t="s">
        <v>2592</v>
      </c>
      <c r="E663" s="338" t="s">
        <v>2307</v>
      </c>
      <c r="F663" s="32" t="s">
        <v>2457</v>
      </c>
      <c r="G663" s="32" t="s">
        <v>2398</v>
      </c>
      <c r="H663" s="32" t="s">
        <v>1094</v>
      </c>
      <c r="I663" s="32" t="s">
        <v>621</v>
      </c>
      <c r="J663" s="418">
        <v>2022</v>
      </c>
      <c r="K663" s="32">
        <v>130.94200000000001</v>
      </c>
    </row>
    <row r="664" spans="1:11" ht="14.65" customHeight="1" x14ac:dyDescent="0.2">
      <c r="A664" s="32" t="s">
        <v>1289</v>
      </c>
      <c r="B664" s="32" t="s">
        <v>2327</v>
      </c>
      <c r="C664" s="493" t="s">
        <v>2328</v>
      </c>
      <c r="D664" s="32" t="s">
        <v>2592</v>
      </c>
      <c r="E664" s="338" t="s">
        <v>2307</v>
      </c>
      <c r="F664" s="32" t="s">
        <v>2457</v>
      </c>
      <c r="G664" s="32" t="s">
        <v>2399</v>
      </c>
      <c r="H664" s="32" t="s">
        <v>1095</v>
      </c>
      <c r="I664" s="32" t="s">
        <v>621</v>
      </c>
      <c r="J664" s="418">
        <v>2022</v>
      </c>
      <c r="K664" s="32">
        <v>658.75399999999991</v>
      </c>
    </row>
    <row r="665" spans="1:11" ht="14.65" customHeight="1" x14ac:dyDescent="0.2">
      <c r="A665" s="32" t="s">
        <v>1289</v>
      </c>
      <c r="B665" s="32" t="s">
        <v>2327</v>
      </c>
      <c r="C665" s="493" t="s">
        <v>2328</v>
      </c>
      <c r="D665" s="32" t="s">
        <v>2592</v>
      </c>
      <c r="E665" s="338" t="s">
        <v>2307</v>
      </c>
      <c r="F665" s="32" t="s">
        <v>2457</v>
      </c>
      <c r="G665" s="32" t="s">
        <v>2400</v>
      </c>
      <c r="H665" s="32" t="s">
        <v>1096</v>
      </c>
      <c r="I665" s="32" t="s">
        <v>621</v>
      </c>
      <c r="J665" s="418">
        <v>2022</v>
      </c>
      <c r="K665" s="32">
        <v>538.34900000000005</v>
      </c>
    </row>
    <row r="666" spans="1:11" ht="14.65" customHeight="1" x14ac:dyDescent="0.2">
      <c r="A666" s="32" t="s">
        <v>1289</v>
      </c>
      <c r="B666" s="32" t="s">
        <v>2327</v>
      </c>
      <c r="C666" s="493" t="s">
        <v>2328</v>
      </c>
      <c r="D666" s="32" t="s">
        <v>2592</v>
      </c>
      <c r="E666" s="338" t="s">
        <v>2307</v>
      </c>
      <c r="F666" s="32" t="s">
        <v>2457</v>
      </c>
      <c r="G666" s="32" t="s">
        <v>2401</v>
      </c>
      <c r="H666" s="32" t="s">
        <v>1097</v>
      </c>
      <c r="I666" s="32" t="s">
        <v>621</v>
      </c>
      <c r="J666" s="418">
        <v>2022</v>
      </c>
      <c r="K666" s="32">
        <v>105.688</v>
      </c>
    </row>
    <row r="667" spans="1:11" ht="14.65" customHeight="1" x14ac:dyDescent="0.2">
      <c r="A667" s="32" t="s">
        <v>1289</v>
      </c>
      <c r="B667" s="32" t="s">
        <v>2327</v>
      </c>
      <c r="C667" s="493" t="s">
        <v>2328</v>
      </c>
      <c r="D667" s="32" t="s">
        <v>2592</v>
      </c>
      <c r="E667" s="338" t="s">
        <v>2307</v>
      </c>
      <c r="F667" s="32" t="s">
        <v>2457</v>
      </c>
      <c r="G667" s="32" t="s">
        <v>2402</v>
      </c>
      <c r="H667" s="32" t="s">
        <v>1098</v>
      </c>
      <c r="I667" s="32" t="s">
        <v>621</v>
      </c>
      <c r="J667" s="418">
        <v>2022</v>
      </c>
      <c r="K667" s="32">
        <v>14.715999999999999</v>
      </c>
    </row>
    <row r="668" spans="1:11" ht="14.65" customHeight="1" x14ac:dyDescent="0.2">
      <c r="A668" s="32" t="s">
        <v>1289</v>
      </c>
      <c r="B668" s="32" t="s">
        <v>2327</v>
      </c>
      <c r="C668" s="493" t="s">
        <v>2328</v>
      </c>
      <c r="D668" s="32" t="s">
        <v>2592</v>
      </c>
      <c r="E668" s="338" t="s">
        <v>2307</v>
      </c>
      <c r="F668" s="32" t="s">
        <v>2457</v>
      </c>
      <c r="G668" s="32" t="s">
        <v>2403</v>
      </c>
      <c r="H668" s="32" t="s">
        <v>1099</v>
      </c>
      <c r="I668" s="32" t="s">
        <v>621</v>
      </c>
      <c r="J668" s="418">
        <v>2022</v>
      </c>
      <c r="K668" s="32">
        <v>32.442</v>
      </c>
    </row>
    <row r="669" spans="1:11" ht="14.65" customHeight="1" x14ac:dyDescent="0.2">
      <c r="A669" s="32" t="s">
        <v>1289</v>
      </c>
      <c r="B669" s="32" t="s">
        <v>2327</v>
      </c>
      <c r="C669" s="493" t="s">
        <v>2328</v>
      </c>
      <c r="D669" s="32" t="s">
        <v>2592</v>
      </c>
      <c r="E669" s="338" t="s">
        <v>2307</v>
      </c>
      <c r="F669" s="32" t="s">
        <v>2457</v>
      </c>
      <c r="G669" s="32" t="s">
        <v>2404</v>
      </c>
      <c r="H669" s="32" t="s">
        <v>1100</v>
      </c>
      <c r="I669" s="32" t="s">
        <v>621</v>
      </c>
      <c r="J669" s="418">
        <v>2022</v>
      </c>
      <c r="K669" s="32">
        <v>59.217999999999996</v>
      </c>
    </row>
    <row r="670" spans="1:11" ht="14.65" customHeight="1" x14ac:dyDescent="0.2">
      <c r="A670" s="32" t="s">
        <v>1289</v>
      </c>
      <c r="B670" s="32" t="s">
        <v>2327</v>
      </c>
      <c r="C670" s="493" t="s">
        <v>2328</v>
      </c>
      <c r="D670" s="32" t="s">
        <v>2592</v>
      </c>
      <c r="E670" s="338" t="s">
        <v>2307</v>
      </c>
      <c r="F670" s="32" t="s">
        <v>2457</v>
      </c>
      <c r="G670" s="32" t="s">
        <v>2405</v>
      </c>
      <c r="H670" s="32" t="s">
        <v>1101</v>
      </c>
      <c r="I670" s="32" t="s">
        <v>621</v>
      </c>
      <c r="J670" s="418">
        <v>2022</v>
      </c>
      <c r="K670" s="32">
        <v>11.094999999999999</v>
      </c>
    </row>
    <row r="671" spans="1:11" ht="14.65" customHeight="1" x14ac:dyDescent="0.2">
      <c r="A671" s="32" t="s">
        <v>1289</v>
      </c>
      <c r="B671" s="32" t="s">
        <v>2327</v>
      </c>
      <c r="C671" s="493" t="s">
        <v>2328</v>
      </c>
      <c r="D671" s="32" t="s">
        <v>2592</v>
      </c>
      <c r="E671" s="338" t="s">
        <v>2307</v>
      </c>
      <c r="F671" s="32" t="s">
        <v>2457</v>
      </c>
      <c r="G671" s="32" t="s">
        <v>2406</v>
      </c>
      <c r="H671" s="32" t="s">
        <v>1102</v>
      </c>
      <c r="I671" s="32" t="s">
        <v>621</v>
      </c>
      <c r="J671" s="418">
        <v>2022</v>
      </c>
      <c r="K671" s="32">
        <v>43.044000000000004</v>
      </c>
    </row>
    <row r="672" spans="1:11" ht="14.65" customHeight="1" x14ac:dyDescent="0.2">
      <c r="A672" s="32" t="s">
        <v>1289</v>
      </c>
      <c r="B672" s="32" t="s">
        <v>2327</v>
      </c>
      <c r="C672" s="493" t="s">
        <v>2328</v>
      </c>
      <c r="D672" s="32" t="s">
        <v>2592</v>
      </c>
      <c r="E672" s="338" t="s">
        <v>2307</v>
      </c>
      <c r="F672" s="32" t="s">
        <v>2457</v>
      </c>
      <c r="G672" s="32" t="s">
        <v>2407</v>
      </c>
      <c r="H672" s="32" t="s">
        <v>1103</v>
      </c>
      <c r="I672" s="32" t="s">
        <v>621</v>
      </c>
      <c r="J672" s="418">
        <v>2022</v>
      </c>
      <c r="K672" s="32">
        <v>80.411000000000001</v>
      </c>
    </row>
    <row r="673" spans="1:11" ht="14.65" customHeight="1" x14ac:dyDescent="0.2">
      <c r="A673" s="32" t="s">
        <v>1289</v>
      </c>
      <c r="B673" s="32" t="s">
        <v>2327</v>
      </c>
      <c r="C673" s="493" t="s">
        <v>2328</v>
      </c>
      <c r="D673" s="32" t="s">
        <v>2592</v>
      </c>
      <c r="E673" s="338" t="s">
        <v>2307</v>
      </c>
      <c r="F673" s="32" t="s">
        <v>2457</v>
      </c>
      <c r="G673" s="32" t="s">
        <v>2408</v>
      </c>
      <c r="H673" s="32" t="s">
        <v>1104</v>
      </c>
      <c r="I673" s="32" t="s">
        <v>621</v>
      </c>
      <c r="J673" s="418">
        <v>2022</v>
      </c>
      <c r="K673" s="32">
        <v>16.408999999999999</v>
      </c>
    </row>
    <row r="674" spans="1:11" ht="14.65" customHeight="1" x14ac:dyDescent="0.2">
      <c r="A674" s="32" t="s">
        <v>1289</v>
      </c>
      <c r="B674" s="32" t="s">
        <v>2327</v>
      </c>
      <c r="C674" s="493" t="s">
        <v>2328</v>
      </c>
      <c r="D674" s="32" t="s">
        <v>2592</v>
      </c>
      <c r="E674" s="338" t="s">
        <v>2307</v>
      </c>
      <c r="F674" s="32" t="s">
        <v>2457</v>
      </c>
      <c r="G674" s="32" t="s">
        <v>2409</v>
      </c>
      <c r="H674" s="32" t="s">
        <v>1105</v>
      </c>
      <c r="I674" s="32" t="s">
        <v>621</v>
      </c>
      <c r="J674" s="418">
        <v>2022</v>
      </c>
      <c r="K674" s="32">
        <v>12.145</v>
      </c>
    </row>
    <row r="675" spans="1:11" ht="14.65" customHeight="1" x14ac:dyDescent="0.2">
      <c r="A675" s="32" t="s">
        <v>1289</v>
      </c>
      <c r="B675" s="32" t="s">
        <v>2327</v>
      </c>
      <c r="C675" s="493" t="s">
        <v>2328</v>
      </c>
      <c r="D675" s="32" t="s">
        <v>2592</v>
      </c>
      <c r="E675" s="338" t="s">
        <v>2307</v>
      </c>
      <c r="F675" s="32" t="s">
        <v>2457</v>
      </c>
      <c r="G675" s="32" t="s">
        <v>2410</v>
      </c>
      <c r="H675" s="32" t="s">
        <v>1106</v>
      </c>
      <c r="I675" s="32" t="s">
        <v>621</v>
      </c>
      <c r="J675" s="418">
        <v>2022</v>
      </c>
      <c r="K675" s="32">
        <v>24.523000000000003</v>
      </c>
    </row>
    <row r="676" spans="1:11" ht="14.65" customHeight="1" x14ac:dyDescent="0.2">
      <c r="A676" s="32" t="s">
        <v>1289</v>
      </c>
      <c r="B676" s="32" t="s">
        <v>2327</v>
      </c>
      <c r="C676" s="493" t="s">
        <v>2328</v>
      </c>
      <c r="D676" s="32" t="s">
        <v>2592</v>
      </c>
      <c r="E676" s="338" t="s">
        <v>2307</v>
      </c>
      <c r="F676" s="32" t="s">
        <v>2457</v>
      </c>
      <c r="G676" s="32" t="s">
        <v>2411</v>
      </c>
      <c r="H676" s="32" t="s">
        <v>1107</v>
      </c>
      <c r="I676" s="32" t="s">
        <v>621</v>
      </c>
      <c r="J676" s="418">
        <v>2022</v>
      </c>
      <c r="K676" s="32">
        <v>7377.607</v>
      </c>
    </row>
    <row r="677" spans="1:11" ht="14.65" customHeight="1" x14ac:dyDescent="0.2">
      <c r="A677" s="32" t="s">
        <v>1289</v>
      </c>
      <c r="B677" s="32" t="s">
        <v>2327</v>
      </c>
      <c r="C677" s="493" t="s">
        <v>2328</v>
      </c>
      <c r="D677" s="32" t="s">
        <v>2592</v>
      </c>
      <c r="E677" s="338" t="s">
        <v>2307</v>
      </c>
      <c r="F677" s="32" t="s">
        <v>2457</v>
      </c>
      <c r="G677" s="32" t="s">
        <v>2412</v>
      </c>
      <c r="H677" s="32" t="s">
        <v>1108</v>
      </c>
      <c r="I677" s="32" t="s">
        <v>621</v>
      </c>
      <c r="J677" s="418">
        <v>2022</v>
      </c>
      <c r="K677" s="32">
        <v>7344.4030000000002</v>
      </c>
    </row>
    <row r="678" spans="1:11" ht="14.65" customHeight="1" x14ac:dyDescent="0.2">
      <c r="A678" s="32" t="s">
        <v>1289</v>
      </c>
      <c r="B678" s="32" t="s">
        <v>2327</v>
      </c>
      <c r="C678" s="493" t="s">
        <v>2328</v>
      </c>
      <c r="D678" s="32" t="s">
        <v>2592</v>
      </c>
      <c r="E678" s="338" t="s">
        <v>2307</v>
      </c>
      <c r="F678" s="32" t="s">
        <v>2457</v>
      </c>
      <c r="G678" s="32" t="s">
        <v>2413</v>
      </c>
      <c r="H678" s="32" t="s">
        <v>1109</v>
      </c>
      <c r="I678" s="32" t="s">
        <v>621</v>
      </c>
      <c r="J678" s="418">
        <v>2022</v>
      </c>
      <c r="K678" s="32">
        <v>33.204999999999998</v>
      </c>
    </row>
    <row r="679" spans="1:11" ht="14.65" customHeight="1" x14ac:dyDescent="0.2">
      <c r="A679" s="32" t="s">
        <v>1289</v>
      </c>
      <c r="B679" s="32" t="s">
        <v>2327</v>
      </c>
      <c r="C679" s="493" t="s">
        <v>2328</v>
      </c>
      <c r="D679" s="32" t="s">
        <v>2592</v>
      </c>
      <c r="E679" s="338" t="s">
        <v>2307</v>
      </c>
      <c r="F679" s="32" t="s">
        <v>2457</v>
      </c>
      <c r="G679" s="32" t="s">
        <v>2414</v>
      </c>
      <c r="H679" s="32" t="s">
        <v>1110</v>
      </c>
      <c r="I679" s="32" t="s">
        <v>621</v>
      </c>
      <c r="J679" s="418">
        <v>2022</v>
      </c>
      <c r="K679" s="32">
        <v>8941.0749999999989</v>
      </c>
    </row>
    <row r="680" spans="1:11" ht="14.65" customHeight="1" x14ac:dyDescent="0.2">
      <c r="A680" s="32" t="s">
        <v>1289</v>
      </c>
      <c r="B680" s="32" t="s">
        <v>2327</v>
      </c>
      <c r="C680" s="493" t="s">
        <v>2328</v>
      </c>
      <c r="D680" s="32" t="s">
        <v>2592</v>
      </c>
      <c r="E680" s="338" t="s">
        <v>2307</v>
      </c>
      <c r="F680" s="32" t="s">
        <v>2457</v>
      </c>
      <c r="G680" s="32" t="s">
        <v>2415</v>
      </c>
      <c r="H680" s="32" t="s">
        <v>1111</v>
      </c>
      <c r="I680" s="32" t="s">
        <v>621</v>
      </c>
      <c r="J680" s="418">
        <v>2022</v>
      </c>
      <c r="K680" s="32">
        <v>5331.6149999999998</v>
      </c>
    </row>
    <row r="681" spans="1:11" ht="14.65" customHeight="1" x14ac:dyDescent="0.2">
      <c r="A681" s="32" t="s">
        <v>1289</v>
      </c>
      <c r="B681" s="32" t="s">
        <v>2327</v>
      </c>
      <c r="C681" s="493" t="s">
        <v>2328</v>
      </c>
      <c r="D681" s="32" t="s">
        <v>2592</v>
      </c>
      <c r="E681" s="338" t="s">
        <v>2307</v>
      </c>
      <c r="F681" s="32" t="s">
        <v>2457</v>
      </c>
      <c r="G681" s="32" t="s">
        <v>2416</v>
      </c>
      <c r="H681" s="32" t="s">
        <v>1112</v>
      </c>
      <c r="I681" s="32" t="s">
        <v>621</v>
      </c>
      <c r="J681" s="418">
        <v>2022</v>
      </c>
      <c r="K681" s="32">
        <v>3609.46</v>
      </c>
    </row>
    <row r="682" spans="1:11" ht="14.65" customHeight="1" x14ac:dyDescent="0.2">
      <c r="A682" s="32" t="s">
        <v>1289</v>
      </c>
      <c r="B682" s="32" t="s">
        <v>2327</v>
      </c>
      <c r="C682" s="493" t="s">
        <v>2328</v>
      </c>
      <c r="D682" s="32" t="s">
        <v>2592</v>
      </c>
      <c r="E682" s="338" t="s">
        <v>2307</v>
      </c>
      <c r="F682" s="32" t="s">
        <v>2457</v>
      </c>
      <c r="G682" s="32" t="s">
        <v>2417</v>
      </c>
      <c r="H682" s="32" t="s">
        <v>1113</v>
      </c>
      <c r="I682" s="32" t="s">
        <v>621</v>
      </c>
      <c r="J682" s="418">
        <v>2022</v>
      </c>
      <c r="K682" s="32">
        <v>3509.7809999999999</v>
      </c>
    </row>
    <row r="683" spans="1:11" ht="14.65" customHeight="1" x14ac:dyDescent="0.2">
      <c r="A683" s="32" t="s">
        <v>1289</v>
      </c>
      <c r="B683" s="32" t="s">
        <v>2327</v>
      </c>
      <c r="C683" s="493" t="s">
        <v>2328</v>
      </c>
      <c r="D683" s="32" t="s">
        <v>2592</v>
      </c>
      <c r="E683" s="338" t="s">
        <v>2307</v>
      </c>
      <c r="F683" s="32" t="s">
        <v>2457</v>
      </c>
      <c r="G683" s="32" t="s">
        <v>2418</v>
      </c>
      <c r="H683" s="32" t="s">
        <v>1114</v>
      </c>
      <c r="I683" s="32" t="s">
        <v>621</v>
      </c>
      <c r="J683" s="418">
        <v>2022</v>
      </c>
      <c r="K683" s="32">
        <v>99.679000000000002</v>
      </c>
    </row>
    <row r="684" spans="1:11" ht="14.65" customHeight="1" x14ac:dyDescent="0.2">
      <c r="A684" s="32" t="s">
        <v>1289</v>
      </c>
      <c r="B684" s="32" t="s">
        <v>2327</v>
      </c>
      <c r="C684" s="493" t="s">
        <v>2328</v>
      </c>
      <c r="D684" s="32" t="s">
        <v>2592</v>
      </c>
      <c r="E684" s="338" t="s">
        <v>2307</v>
      </c>
      <c r="F684" s="32" t="s">
        <v>2457</v>
      </c>
      <c r="G684" s="32" t="s">
        <v>2419</v>
      </c>
      <c r="H684" s="32" t="s">
        <v>1115</v>
      </c>
      <c r="I684" s="32" t="s">
        <v>621</v>
      </c>
      <c r="J684" s="418">
        <v>2022</v>
      </c>
      <c r="K684" s="32">
        <v>31.381999999999998</v>
      </c>
    </row>
    <row r="685" spans="1:11" ht="14.65" customHeight="1" x14ac:dyDescent="0.2">
      <c r="A685" s="32" t="s">
        <v>1289</v>
      </c>
      <c r="B685" s="32" t="s">
        <v>2327</v>
      </c>
      <c r="C685" s="493" t="s">
        <v>2328</v>
      </c>
      <c r="D685" s="32" t="s">
        <v>2592</v>
      </c>
      <c r="E685" s="338" t="s">
        <v>2307</v>
      </c>
      <c r="F685" s="32" t="s">
        <v>2457</v>
      </c>
      <c r="G685" s="32" t="s">
        <v>2420</v>
      </c>
      <c r="H685" s="32" t="s">
        <v>1116</v>
      </c>
      <c r="I685" s="32" t="s">
        <v>621</v>
      </c>
      <c r="J685" s="418">
        <v>2022</v>
      </c>
      <c r="K685" s="32">
        <v>7.5649999999999995</v>
      </c>
    </row>
    <row r="686" spans="1:11" ht="14.65" customHeight="1" x14ac:dyDescent="0.2">
      <c r="A686" s="32" t="s">
        <v>1289</v>
      </c>
      <c r="B686" s="32" t="s">
        <v>2327</v>
      </c>
      <c r="C686" s="493" t="s">
        <v>2328</v>
      </c>
      <c r="D686" s="32" t="s">
        <v>2592</v>
      </c>
      <c r="E686" s="338" t="s">
        <v>2307</v>
      </c>
      <c r="F686" s="32" t="s">
        <v>2457</v>
      </c>
      <c r="G686" s="32" t="s">
        <v>2421</v>
      </c>
      <c r="H686" s="32" t="s">
        <v>1117</v>
      </c>
      <c r="I686" s="32" t="s">
        <v>621</v>
      </c>
      <c r="J686" s="418">
        <v>2022</v>
      </c>
      <c r="K686" s="32">
        <v>23.815999999999999</v>
      </c>
    </row>
    <row r="687" spans="1:11" ht="14.65" customHeight="1" x14ac:dyDescent="0.2">
      <c r="A687" s="32" t="s">
        <v>1289</v>
      </c>
      <c r="B687" s="32" t="s">
        <v>2327</v>
      </c>
      <c r="C687" s="493" t="s">
        <v>2328</v>
      </c>
      <c r="D687" s="32" t="s">
        <v>2592</v>
      </c>
      <c r="E687" s="338" t="s">
        <v>2307</v>
      </c>
      <c r="F687" s="32" t="s">
        <v>2457</v>
      </c>
      <c r="G687" s="32" t="s">
        <v>2422</v>
      </c>
      <c r="H687" s="32" t="s">
        <v>1118</v>
      </c>
      <c r="I687" s="32" t="s">
        <v>621</v>
      </c>
      <c r="J687" s="418">
        <v>2022</v>
      </c>
      <c r="K687" s="32">
        <v>108.40300000000001</v>
      </c>
    </row>
    <row r="688" spans="1:11" ht="14.65" customHeight="1" x14ac:dyDescent="0.2">
      <c r="A688" s="32" t="s">
        <v>1289</v>
      </c>
      <c r="B688" s="32" t="s">
        <v>2327</v>
      </c>
      <c r="C688" s="493" t="s">
        <v>2328</v>
      </c>
      <c r="D688" s="32" t="s">
        <v>2592</v>
      </c>
      <c r="E688" s="338" t="s">
        <v>2307</v>
      </c>
      <c r="F688" s="32" t="s">
        <v>2457</v>
      </c>
      <c r="G688" s="32" t="s">
        <v>2423</v>
      </c>
      <c r="H688" s="32" t="s">
        <v>1119</v>
      </c>
      <c r="I688" s="32" t="s">
        <v>621</v>
      </c>
      <c r="J688" s="418">
        <v>2022</v>
      </c>
      <c r="K688" s="32">
        <v>24.523</v>
      </c>
    </row>
    <row r="689" spans="1:11" ht="14.65" customHeight="1" x14ac:dyDescent="0.2">
      <c r="A689" s="32" t="s">
        <v>1289</v>
      </c>
      <c r="B689" s="32" t="s">
        <v>2327</v>
      </c>
      <c r="C689" s="493" t="s">
        <v>2328</v>
      </c>
      <c r="D689" s="32" t="s">
        <v>2592</v>
      </c>
      <c r="E689" s="338" t="s">
        <v>2307</v>
      </c>
      <c r="F689" s="32" t="s">
        <v>2457</v>
      </c>
      <c r="G689" s="32" t="s">
        <v>2424</v>
      </c>
      <c r="H689" s="32" t="s">
        <v>1120</v>
      </c>
      <c r="I689" s="32" t="s">
        <v>621</v>
      </c>
      <c r="J689" s="418">
        <v>2022</v>
      </c>
      <c r="K689" s="32">
        <v>22.969000000000001</v>
      </c>
    </row>
    <row r="690" spans="1:11" ht="14.65" customHeight="1" x14ac:dyDescent="0.2">
      <c r="A690" s="32" t="s">
        <v>1289</v>
      </c>
      <c r="B690" s="32" t="s">
        <v>2327</v>
      </c>
      <c r="C690" s="493" t="s">
        <v>2328</v>
      </c>
      <c r="D690" s="32" t="s">
        <v>2592</v>
      </c>
      <c r="E690" s="338" t="s">
        <v>2307</v>
      </c>
      <c r="F690" s="32" t="s">
        <v>2457</v>
      </c>
      <c r="G690" s="32" t="s">
        <v>2425</v>
      </c>
      <c r="H690" s="32" t="s">
        <v>1121</v>
      </c>
      <c r="I690" s="32" t="s">
        <v>621</v>
      </c>
      <c r="J690" s="418">
        <v>2022</v>
      </c>
      <c r="K690" s="32">
        <v>60.911000000000001</v>
      </c>
    </row>
    <row r="691" spans="1:11" ht="14.65" customHeight="1" x14ac:dyDescent="0.2">
      <c r="A691" s="32" t="s">
        <v>1289</v>
      </c>
      <c r="B691" s="32" t="s">
        <v>2327</v>
      </c>
      <c r="C691" s="493" t="s">
        <v>2328</v>
      </c>
      <c r="D691" s="32" t="s">
        <v>2592</v>
      </c>
      <c r="E691" s="338" t="s">
        <v>2307</v>
      </c>
      <c r="F691" s="32" t="s">
        <v>2457</v>
      </c>
      <c r="G691" s="32" t="s">
        <v>2426</v>
      </c>
      <c r="H691" s="32" t="s">
        <v>1122</v>
      </c>
      <c r="I691" s="32" t="s">
        <v>621</v>
      </c>
      <c r="J691" s="418">
        <v>2022</v>
      </c>
      <c r="K691" s="32">
        <v>27.718</v>
      </c>
    </row>
    <row r="692" spans="1:11" ht="14.65" customHeight="1" x14ac:dyDescent="0.2">
      <c r="A692" s="32" t="s">
        <v>1289</v>
      </c>
      <c r="B692" s="32" t="s">
        <v>2327</v>
      </c>
      <c r="C692" s="493" t="s">
        <v>2328</v>
      </c>
      <c r="D692" s="32" t="s">
        <v>2592</v>
      </c>
      <c r="E692" s="338" t="s">
        <v>2307</v>
      </c>
      <c r="F692" s="32" t="s">
        <v>2457</v>
      </c>
      <c r="G692" s="32" t="s">
        <v>2427</v>
      </c>
      <c r="H692" s="32" t="s">
        <v>1123</v>
      </c>
      <c r="I692" s="32" t="s">
        <v>621</v>
      </c>
      <c r="J692" s="418">
        <v>2022</v>
      </c>
      <c r="K692" s="32">
        <v>2.3E-2</v>
      </c>
    </row>
    <row r="693" spans="1:11" ht="14.65" customHeight="1" x14ac:dyDescent="0.2">
      <c r="A693" s="32" t="s">
        <v>1289</v>
      </c>
      <c r="B693" s="32" t="s">
        <v>2327</v>
      </c>
      <c r="C693" s="493" t="s">
        <v>2328</v>
      </c>
      <c r="D693" s="32" t="s">
        <v>2592</v>
      </c>
      <c r="E693" s="338" t="s">
        <v>2307</v>
      </c>
      <c r="F693" s="32" t="s">
        <v>2457</v>
      </c>
      <c r="G693" s="32" t="s">
        <v>2428</v>
      </c>
      <c r="H693" s="32" t="s">
        <v>1124</v>
      </c>
      <c r="I693" s="32" t="s">
        <v>621</v>
      </c>
      <c r="J693" s="418">
        <v>2022</v>
      </c>
      <c r="K693" s="32">
        <v>8.0009999999999994</v>
      </c>
    </row>
    <row r="694" spans="1:11" ht="14.65" customHeight="1" x14ac:dyDescent="0.2">
      <c r="A694" s="32" t="s">
        <v>1289</v>
      </c>
      <c r="B694" s="32" t="s">
        <v>2327</v>
      </c>
      <c r="C694" s="493" t="s">
        <v>2328</v>
      </c>
      <c r="D694" s="32" t="s">
        <v>2592</v>
      </c>
      <c r="E694" s="338" t="s">
        <v>2307</v>
      </c>
      <c r="F694" s="32" t="s">
        <v>2457</v>
      </c>
      <c r="G694" s="32" t="s">
        <v>2429</v>
      </c>
      <c r="H694" s="32" t="s">
        <v>1125</v>
      </c>
      <c r="I694" s="32" t="s">
        <v>621</v>
      </c>
      <c r="J694" s="418">
        <v>2022</v>
      </c>
      <c r="K694" s="32">
        <v>9.5000000000000001E-2</v>
      </c>
    </row>
    <row r="695" spans="1:11" ht="14.65" customHeight="1" x14ac:dyDescent="0.2">
      <c r="A695" s="32" t="s">
        <v>1289</v>
      </c>
      <c r="B695" s="32" t="s">
        <v>2327</v>
      </c>
      <c r="C695" s="493" t="s">
        <v>2328</v>
      </c>
      <c r="D695" s="32" t="s">
        <v>2592</v>
      </c>
      <c r="E695" s="338" t="s">
        <v>2307</v>
      </c>
      <c r="F695" s="32" t="s">
        <v>2457</v>
      </c>
      <c r="G695" s="32" t="s">
        <v>2430</v>
      </c>
      <c r="H695" s="32" t="s">
        <v>1126</v>
      </c>
      <c r="I695" s="32" t="s">
        <v>621</v>
      </c>
      <c r="J695" s="418">
        <v>2022</v>
      </c>
      <c r="K695" s="32">
        <v>0.13300000000000001</v>
      </c>
    </row>
    <row r="696" spans="1:11" ht="14.65" customHeight="1" x14ac:dyDescent="0.2">
      <c r="A696" s="32" t="s">
        <v>1289</v>
      </c>
      <c r="B696" s="32" t="s">
        <v>2327</v>
      </c>
      <c r="C696" s="493" t="s">
        <v>2328</v>
      </c>
      <c r="D696" s="32" t="s">
        <v>2592</v>
      </c>
      <c r="E696" s="338" t="s">
        <v>2307</v>
      </c>
      <c r="F696" s="32" t="s">
        <v>2457</v>
      </c>
      <c r="G696" s="32" t="s">
        <v>2431</v>
      </c>
      <c r="H696" s="32" t="s">
        <v>1127</v>
      </c>
      <c r="I696" s="32" t="s">
        <v>621</v>
      </c>
      <c r="J696" s="418">
        <v>2022</v>
      </c>
      <c r="K696" s="32">
        <v>16.945</v>
      </c>
    </row>
    <row r="697" spans="1:11" ht="14.65" customHeight="1" x14ac:dyDescent="0.2">
      <c r="A697" s="32" t="s">
        <v>1289</v>
      </c>
      <c r="B697" s="32" t="s">
        <v>2327</v>
      </c>
      <c r="C697" s="493" t="s">
        <v>2328</v>
      </c>
      <c r="D697" s="32" t="s">
        <v>2592</v>
      </c>
      <c r="E697" s="338" t="s">
        <v>2307</v>
      </c>
      <c r="F697" s="32" t="s">
        <v>2457</v>
      </c>
      <c r="G697" s="32" t="s">
        <v>2432</v>
      </c>
      <c r="H697" s="32" t="s">
        <v>1128</v>
      </c>
      <c r="I697" s="32" t="s">
        <v>621</v>
      </c>
      <c r="J697" s="418">
        <v>2022</v>
      </c>
      <c r="K697" s="32">
        <v>2.52</v>
      </c>
    </row>
    <row r="698" spans="1:11" ht="14.65" customHeight="1" x14ac:dyDescent="0.2">
      <c r="A698" s="32" t="s">
        <v>1289</v>
      </c>
      <c r="B698" s="32" t="s">
        <v>2327</v>
      </c>
      <c r="C698" s="493" t="s">
        <v>2328</v>
      </c>
      <c r="D698" s="32" t="s">
        <v>2592</v>
      </c>
      <c r="E698" s="338" t="s">
        <v>2307</v>
      </c>
      <c r="F698" s="32" t="s">
        <v>2457</v>
      </c>
      <c r="G698" s="32" t="s">
        <v>2433</v>
      </c>
      <c r="H698" s="32" t="s">
        <v>1129</v>
      </c>
      <c r="I698" s="32" t="s">
        <v>621</v>
      </c>
      <c r="J698" s="418">
        <v>2022</v>
      </c>
      <c r="K698" s="32">
        <v>87.818999999999988</v>
      </c>
    </row>
    <row r="699" spans="1:11" ht="14.65" customHeight="1" x14ac:dyDescent="0.2">
      <c r="A699" s="32" t="s">
        <v>1289</v>
      </c>
      <c r="B699" s="32" t="s">
        <v>2327</v>
      </c>
      <c r="C699" s="493" t="s">
        <v>2328</v>
      </c>
      <c r="D699" s="32" t="s">
        <v>2592</v>
      </c>
      <c r="E699" s="338" t="s">
        <v>2307</v>
      </c>
      <c r="F699" s="32" t="s">
        <v>2457</v>
      </c>
      <c r="G699" s="32" t="s">
        <v>2434</v>
      </c>
      <c r="H699" s="32" t="s">
        <v>1130</v>
      </c>
      <c r="I699" s="32" t="s">
        <v>621</v>
      </c>
      <c r="J699" s="418">
        <v>2022</v>
      </c>
      <c r="K699" s="32">
        <v>33.305999999999997</v>
      </c>
    </row>
    <row r="700" spans="1:11" ht="14.65" customHeight="1" x14ac:dyDescent="0.2">
      <c r="A700" s="32" t="s">
        <v>1289</v>
      </c>
      <c r="B700" s="32" t="s">
        <v>2327</v>
      </c>
      <c r="C700" s="493" t="s">
        <v>2328</v>
      </c>
      <c r="D700" s="32" t="s">
        <v>2592</v>
      </c>
      <c r="E700" s="338" t="s">
        <v>2307</v>
      </c>
      <c r="F700" s="32" t="s">
        <v>2457</v>
      </c>
      <c r="G700" s="32" t="s">
        <v>2435</v>
      </c>
      <c r="H700" s="32" t="s">
        <v>1131</v>
      </c>
      <c r="I700" s="32" t="s">
        <v>621</v>
      </c>
      <c r="J700" s="418">
        <v>2022</v>
      </c>
      <c r="K700" s="32">
        <v>11.718</v>
      </c>
    </row>
    <row r="701" spans="1:11" ht="14.65" customHeight="1" x14ac:dyDescent="0.2">
      <c r="A701" s="32" t="s">
        <v>1289</v>
      </c>
      <c r="B701" s="32" t="s">
        <v>2327</v>
      </c>
      <c r="C701" s="493" t="s">
        <v>2328</v>
      </c>
      <c r="D701" s="32" t="s">
        <v>2592</v>
      </c>
      <c r="E701" s="338" t="s">
        <v>2307</v>
      </c>
      <c r="F701" s="32" t="s">
        <v>2457</v>
      </c>
      <c r="G701" s="32" t="s">
        <v>2436</v>
      </c>
      <c r="H701" s="32" t="s">
        <v>1132</v>
      </c>
      <c r="I701" s="32" t="s">
        <v>621</v>
      </c>
      <c r="J701" s="418">
        <v>2022</v>
      </c>
      <c r="K701" s="32">
        <v>106.069</v>
      </c>
    </row>
    <row r="702" spans="1:11" ht="14.65" customHeight="1" x14ac:dyDescent="0.2">
      <c r="A702" s="32" t="s">
        <v>1289</v>
      </c>
      <c r="B702" s="32" t="s">
        <v>2327</v>
      </c>
      <c r="C702" s="493" t="s">
        <v>2328</v>
      </c>
      <c r="D702" s="32" t="s">
        <v>2592</v>
      </c>
      <c r="E702" s="338" t="s">
        <v>2307</v>
      </c>
      <c r="F702" s="32" t="s">
        <v>2457</v>
      </c>
      <c r="G702" s="32" t="s">
        <v>2437</v>
      </c>
      <c r="H702" s="32" t="s">
        <v>137</v>
      </c>
      <c r="I702" s="32" t="s">
        <v>621</v>
      </c>
      <c r="J702" s="418">
        <v>2022</v>
      </c>
      <c r="K702" s="32">
        <v>151.53300000000002</v>
      </c>
    </row>
    <row r="703" spans="1:11" ht="14.65" customHeight="1" x14ac:dyDescent="0.2">
      <c r="A703" s="32" t="s">
        <v>1289</v>
      </c>
      <c r="B703" s="32" t="s">
        <v>2327</v>
      </c>
      <c r="C703" s="493" t="s">
        <v>2328</v>
      </c>
      <c r="D703" s="32" t="s">
        <v>2592</v>
      </c>
      <c r="E703" s="338" t="s">
        <v>2307</v>
      </c>
      <c r="F703" s="32" t="s">
        <v>2457</v>
      </c>
      <c r="G703" s="32" t="s">
        <v>2438</v>
      </c>
      <c r="H703" s="32" t="s">
        <v>1133</v>
      </c>
      <c r="I703" s="32" t="s">
        <v>621</v>
      </c>
      <c r="J703" s="418">
        <v>2022</v>
      </c>
      <c r="K703" s="32">
        <v>40.337000000000003</v>
      </c>
    </row>
    <row r="704" spans="1:11" ht="14.65" customHeight="1" x14ac:dyDescent="0.2">
      <c r="A704" s="32" t="s">
        <v>1289</v>
      </c>
      <c r="B704" s="32" t="s">
        <v>2327</v>
      </c>
      <c r="C704" s="493" t="s">
        <v>2328</v>
      </c>
      <c r="D704" s="32" t="s">
        <v>2592</v>
      </c>
      <c r="E704" s="338" t="s">
        <v>2307</v>
      </c>
      <c r="F704" s="32" t="s">
        <v>2457</v>
      </c>
      <c r="G704" s="32" t="s">
        <v>2439</v>
      </c>
      <c r="H704" s="32" t="s">
        <v>1134</v>
      </c>
      <c r="I704" s="32" t="s">
        <v>621</v>
      </c>
      <c r="J704" s="418">
        <v>2022</v>
      </c>
      <c r="K704" s="32">
        <v>76.62</v>
      </c>
    </row>
    <row r="705" spans="1:11" ht="14.65" customHeight="1" x14ac:dyDescent="0.2">
      <c r="A705" s="32" t="s">
        <v>1289</v>
      </c>
      <c r="B705" s="32" t="s">
        <v>2327</v>
      </c>
      <c r="C705" s="493" t="s">
        <v>2328</v>
      </c>
      <c r="D705" s="32" t="s">
        <v>2592</v>
      </c>
      <c r="E705" s="338" t="s">
        <v>2307</v>
      </c>
      <c r="F705" s="32" t="s">
        <v>2457</v>
      </c>
      <c r="G705" s="32" t="s">
        <v>2440</v>
      </c>
      <c r="H705" s="32" t="s">
        <v>1135</v>
      </c>
      <c r="I705" s="32" t="s">
        <v>621</v>
      </c>
      <c r="J705" s="418">
        <v>2022</v>
      </c>
      <c r="K705" s="32">
        <v>16.998999999999999</v>
      </c>
    </row>
    <row r="706" spans="1:11" ht="14.65" customHeight="1" x14ac:dyDescent="0.2">
      <c r="A706" s="32" t="s">
        <v>1289</v>
      </c>
      <c r="B706" s="32" t="s">
        <v>2327</v>
      </c>
      <c r="C706" s="493" t="s">
        <v>2328</v>
      </c>
      <c r="D706" s="32" t="s">
        <v>2592</v>
      </c>
      <c r="E706" s="338" t="s">
        <v>2307</v>
      </c>
      <c r="F706" s="32" t="s">
        <v>2457</v>
      </c>
      <c r="G706" s="32" t="s">
        <v>2441</v>
      </c>
      <c r="H706" s="32" t="s">
        <v>1136</v>
      </c>
      <c r="I706" s="32" t="s">
        <v>621</v>
      </c>
      <c r="J706" s="418">
        <v>2022</v>
      </c>
      <c r="K706" s="32">
        <v>116.38</v>
      </c>
    </row>
    <row r="707" spans="1:11" ht="14.65" customHeight="1" x14ac:dyDescent="0.2">
      <c r="A707" s="32" t="s">
        <v>1289</v>
      </c>
      <c r="B707" s="32" t="s">
        <v>2327</v>
      </c>
      <c r="C707" s="493" t="s">
        <v>2328</v>
      </c>
      <c r="D707" s="32" t="s">
        <v>2592</v>
      </c>
      <c r="E707" s="338" t="s">
        <v>2307</v>
      </c>
      <c r="F707" s="32" t="s">
        <v>2457</v>
      </c>
      <c r="G707" s="32" t="s">
        <v>2442</v>
      </c>
      <c r="H707" s="32" t="s">
        <v>1137</v>
      </c>
      <c r="I707" s="32" t="s">
        <v>621</v>
      </c>
      <c r="J707" s="418">
        <v>2022</v>
      </c>
      <c r="K707" s="32">
        <v>118.298</v>
      </c>
    </row>
    <row r="708" spans="1:11" ht="14.65" customHeight="1" x14ac:dyDescent="0.2">
      <c r="A708" s="32" t="s">
        <v>1289</v>
      </c>
      <c r="B708" s="32" t="s">
        <v>2327</v>
      </c>
      <c r="C708" s="493" t="s">
        <v>2328</v>
      </c>
      <c r="D708" s="32" t="s">
        <v>2592</v>
      </c>
      <c r="E708" s="338" t="s">
        <v>2307</v>
      </c>
      <c r="F708" s="32" t="s">
        <v>2457</v>
      </c>
      <c r="G708" s="32" t="s">
        <v>2443</v>
      </c>
      <c r="H708" s="32" t="s">
        <v>1138</v>
      </c>
      <c r="I708" s="32" t="s">
        <v>621</v>
      </c>
      <c r="J708" s="418">
        <v>2022</v>
      </c>
      <c r="K708" s="32">
        <v>69279.635999999984</v>
      </c>
    </row>
    <row r="709" spans="1:11" ht="14.65" customHeight="1" x14ac:dyDescent="0.2">
      <c r="A709" s="32" t="s">
        <v>1289</v>
      </c>
      <c r="B709" s="32" t="s">
        <v>2327</v>
      </c>
      <c r="C709" s="493" t="s">
        <v>2328</v>
      </c>
      <c r="D709" s="32" t="s">
        <v>2592</v>
      </c>
      <c r="E709" s="338" t="s">
        <v>2307</v>
      </c>
      <c r="F709" s="32" t="s">
        <v>2457</v>
      </c>
      <c r="G709" s="32" t="s">
        <v>2444</v>
      </c>
      <c r="H709" s="32" t="s">
        <v>1296</v>
      </c>
      <c r="I709" s="32" t="s">
        <v>621</v>
      </c>
      <c r="J709" s="418">
        <v>2022</v>
      </c>
      <c r="K709" s="32">
        <v>3859.7730000000001</v>
      </c>
    </row>
    <row r="710" spans="1:11" ht="14.65" customHeight="1" x14ac:dyDescent="0.2">
      <c r="A710" s="32" t="s">
        <v>1289</v>
      </c>
      <c r="B710" s="32" t="s">
        <v>2327</v>
      </c>
      <c r="C710" s="493" t="s">
        <v>2328</v>
      </c>
      <c r="D710" s="32" t="s">
        <v>2592</v>
      </c>
      <c r="E710" s="338" t="s">
        <v>2307</v>
      </c>
      <c r="F710" s="32" t="s">
        <v>2457</v>
      </c>
      <c r="G710" s="32" t="s">
        <v>2445</v>
      </c>
      <c r="H710" s="32" t="s">
        <v>2446</v>
      </c>
      <c r="I710" s="32" t="s">
        <v>621</v>
      </c>
      <c r="J710" s="418">
        <v>2022</v>
      </c>
      <c r="K710" s="32">
        <v>54.857999999999997</v>
      </c>
    </row>
    <row r="711" spans="1:11" ht="14.65" customHeight="1" x14ac:dyDescent="0.2">
      <c r="A711" s="32" t="s">
        <v>1289</v>
      </c>
      <c r="B711" s="32" t="s">
        <v>2327</v>
      </c>
      <c r="C711" s="493" t="s">
        <v>2328</v>
      </c>
      <c r="D711" s="32" t="s">
        <v>2592</v>
      </c>
      <c r="E711" s="338" t="s">
        <v>2307</v>
      </c>
      <c r="F711" s="32" t="s">
        <v>2457</v>
      </c>
      <c r="G711" s="32" t="s">
        <v>2447</v>
      </c>
      <c r="H711" s="32" t="s">
        <v>2448</v>
      </c>
      <c r="I711" s="32" t="s">
        <v>621</v>
      </c>
      <c r="J711" s="418">
        <v>2022</v>
      </c>
      <c r="K711" s="32">
        <v>73194.267000000022</v>
      </c>
    </row>
    <row r="712" spans="1:11" ht="14.65" customHeight="1" x14ac:dyDescent="0.2">
      <c r="A712" s="32" t="s">
        <v>1289</v>
      </c>
      <c r="B712" s="32" t="s">
        <v>2327</v>
      </c>
      <c r="C712" s="493" t="s">
        <v>2328</v>
      </c>
      <c r="D712" s="32" t="s">
        <v>2592</v>
      </c>
      <c r="E712" s="338" t="s">
        <v>2307</v>
      </c>
      <c r="F712" s="32" t="s">
        <v>2458</v>
      </c>
      <c r="G712" s="32" t="s">
        <v>2375</v>
      </c>
      <c r="H712" s="32" t="s">
        <v>1071</v>
      </c>
      <c r="I712" s="32" t="s">
        <v>621</v>
      </c>
      <c r="J712" s="418">
        <v>2022</v>
      </c>
      <c r="K712" s="32">
        <v>45080.262999999999</v>
      </c>
    </row>
    <row r="713" spans="1:11" ht="14.65" customHeight="1" x14ac:dyDescent="0.2">
      <c r="A713" s="32" t="s">
        <v>1289</v>
      </c>
      <c r="B713" s="32" t="s">
        <v>2327</v>
      </c>
      <c r="C713" s="493" t="s">
        <v>2328</v>
      </c>
      <c r="D713" s="32" t="s">
        <v>2592</v>
      </c>
      <c r="E713" s="338" t="s">
        <v>2307</v>
      </c>
      <c r="F713" s="32" t="s">
        <v>2458</v>
      </c>
      <c r="G713" s="32" t="s">
        <v>2376</v>
      </c>
      <c r="H713" s="32" t="s">
        <v>1074</v>
      </c>
      <c r="I713" s="32" t="s">
        <v>621</v>
      </c>
      <c r="J713" s="418">
        <v>2022</v>
      </c>
      <c r="K713" s="32">
        <v>44997.784999999996</v>
      </c>
    </row>
    <row r="714" spans="1:11" ht="14.65" customHeight="1" x14ac:dyDescent="0.2">
      <c r="A714" s="32" t="s">
        <v>1289</v>
      </c>
      <c r="B714" s="32" t="s">
        <v>2327</v>
      </c>
      <c r="C714" s="493" t="s">
        <v>2328</v>
      </c>
      <c r="D714" s="32" t="s">
        <v>2592</v>
      </c>
      <c r="E714" s="338" t="s">
        <v>2307</v>
      </c>
      <c r="F714" s="32" t="s">
        <v>2458</v>
      </c>
      <c r="G714" s="32" t="s">
        <v>2377</v>
      </c>
      <c r="H714" s="32" t="s">
        <v>1075</v>
      </c>
      <c r="I714" s="32" t="s">
        <v>621</v>
      </c>
      <c r="J714" s="418">
        <v>2022</v>
      </c>
      <c r="K714" s="32">
        <v>2.9139999999999997</v>
      </c>
    </row>
    <row r="715" spans="1:11" ht="14.65" customHeight="1" x14ac:dyDescent="0.2">
      <c r="A715" s="32" t="s">
        <v>1289</v>
      </c>
      <c r="B715" s="32" t="s">
        <v>2327</v>
      </c>
      <c r="C715" s="493" t="s">
        <v>2328</v>
      </c>
      <c r="D715" s="32" t="s">
        <v>2592</v>
      </c>
      <c r="E715" s="338" t="s">
        <v>2307</v>
      </c>
      <c r="F715" s="32" t="s">
        <v>2458</v>
      </c>
      <c r="G715" s="32" t="s">
        <v>2378</v>
      </c>
      <c r="H715" s="32" t="s">
        <v>2379</v>
      </c>
      <c r="I715" s="32" t="s">
        <v>621</v>
      </c>
      <c r="J715" s="418">
        <v>2022</v>
      </c>
      <c r="K715" s="32">
        <v>79.565000000000012</v>
      </c>
    </row>
    <row r="716" spans="1:11" ht="14.65" customHeight="1" x14ac:dyDescent="0.2">
      <c r="A716" s="32" t="s">
        <v>1289</v>
      </c>
      <c r="B716" s="32" t="s">
        <v>2327</v>
      </c>
      <c r="C716" s="493" t="s">
        <v>2328</v>
      </c>
      <c r="D716" s="32" t="s">
        <v>2592</v>
      </c>
      <c r="E716" s="338" t="s">
        <v>2307</v>
      </c>
      <c r="F716" s="32" t="s">
        <v>2458</v>
      </c>
      <c r="G716" s="32" t="s">
        <v>2380</v>
      </c>
      <c r="H716" s="32" t="s">
        <v>1076</v>
      </c>
      <c r="I716" s="32" t="s">
        <v>621</v>
      </c>
      <c r="J716" s="418">
        <v>2022</v>
      </c>
      <c r="K716" s="32">
        <v>1234.9660000000001</v>
      </c>
    </row>
    <row r="717" spans="1:11" ht="14.65" customHeight="1" x14ac:dyDescent="0.2">
      <c r="A717" s="32" t="s">
        <v>1289</v>
      </c>
      <c r="B717" s="32" t="s">
        <v>2327</v>
      </c>
      <c r="C717" s="493" t="s">
        <v>2328</v>
      </c>
      <c r="D717" s="32" t="s">
        <v>2592</v>
      </c>
      <c r="E717" s="338" t="s">
        <v>2307</v>
      </c>
      <c r="F717" s="32" t="s">
        <v>2458</v>
      </c>
      <c r="G717" s="32" t="s">
        <v>2381</v>
      </c>
      <c r="H717" s="32" t="s">
        <v>1077</v>
      </c>
      <c r="I717" s="32" t="s">
        <v>621</v>
      </c>
      <c r="J717" s="418">
        <v>2022</v>
      </c>
      <c r="K717" s="32">
        <v>968.82099999999991</v>
      </c>
    </row>
    <row r="718" spans="1:11" ht="14.65" customHeight="1" x14ac:dyDescent="0.2">
      <c r="A718" s="32" t="s">
        <v>1289</v>
      </c>
      <c r="B718" s="32" t="s">
        <v>2327</v>
      </c>
      <c r="C718" s="493" t="s">
        <v>2328</v>
      </c>
      <c r="D718" s="32" t="s">
        <v>2592</v>
      </c>
      <c r="E718" s="338" t="s">
        <v>2307</v>
      </c>
      <c r="F718" s="32" t="s">
        <v>2458</v>
      </c>
      <c r="G718" s="32" t="s">
        <v>2382</v>
      </c>
      <c r="H718" s="32" t="s">
        <v>1078</v>
      </c>
      <c r="I718" s="32" t="s">
        <v>621</v>
      </c>
      <c r="J718" s="418">
        <v>2022</v>
      </c>
      <c r="K718" s="32">
        <v>0.92300000000000015</v>
      </c>
    </row>
    <row r="719" spans="1:11" ht="14.65" customHeight="1" x14ac:dyDescent="0.2">
      <c r="A719" s="32" t="s">
        <v>1289</v>
      </c>
      <c r="B719" s="32" t="s">
        <v>2327</v>
      </c>
      <c r="C719" s="493" t="s">
        <v>2328</v>
      </c>
      <c r="D719" s="32" t="s">
        <v>2592</v>
      </c>
      <c r="E719" s="338" t="s">
        <v>2307</v>
      </c>
      <c r="F719" s="32" t="s">
        <v>2458</v>
      </c>
      <c r="G719" s="32" t="s">
        <v>2383</v>
      </c>
      <c r="H719" s="32" t="s">
        <v>1079</v>
      </c>
      <c r="I719" s="32" t="s">
        <v>621</v>
      </c>
      <c r="J719" s="418">
        <v>2022</v>
      </c>
      <c r="K719" s="32">
        <v>265.21899999999999</v>
      </c>
    </row>
    <row r="720" spans="1:11" ht="14.65" customHeight="1" x14ac:dyDescent="0.2">
      <c r="A720" s="32" t="s">
        <v>1289</v>
      </c>
      <c r="B720" s="32" t="s">
        <v>2327</v>
      </c>
      <c r="C720" s="493" t="s">
        <v>2328</v>
      </c>
      <c r="D720" s="32" t="s">
        <v>2592</v>
      </c>
      <c r="E720" s="338" t="s">
        <v>2307</v>
      </c>
      <c r="F720" s="32" t="s">
        <v>2458</v>
      </c>
      <c r="G720" s="32" t="s">
        <v>2384</v>
      </c>
      <c r="H720" s="32" t="s">
        <v>1080</v>
      </c>
      <c r="I720" s="32" t="s">
        <v>621</v>
      </c>
      <c r="J720" s="418">
        <v>2022</v>
      </c>
      <c r="K720" s="32">
        <v>5719.1210000000001</v>
      </c>
    </row>
    <row r="721" spans="1:11" ht="14.65" customHeight="1" x14ac:dyDescent="0.2">
      <c r="A721" s="32" t="s">
        <v>1289</v>
      </c>
      <c r="B721" s="32" t="s">
        <v>2327</v>
      </c>
      <c r="C721" s="493" t="s">
        <v>2328</v>
      </c>
      <c r="D721" s="32" t="s">
        <v>2592</v>
      </c>
      <c r="E721" s="338" t="s">
        <v>2307</v>
      </c>
      <c r="F721" s="32" t="s">
        <v>2458</v>
      </c>
      <c r="G721" s="32" t="s">
        <v>2385</v>
      </c>
      <c r="H721" s="32" t="s">
        <v>1081</v>
      </c>
      <c r="I721" s="32" t="s">
        <v>621</v>
      </c>
      <c r="J721" s="418">
        <v>2022</v>
      </c>
      <c r="K721" s="32">
        <v>504.51399999999995</v>
      </c>
    </row>
    <row r="722" spans="1:11" ht="14.65" customHeight="1" x14ac:dyDescent="0.2">
      <c r="A722" s="32" t="s">
        <v>1289</v>
      </c>
      <c r="B722" s="32" t="s">
        <v>2327</v>
      </c>
      <c r="C722" s="493" t="s">
        <v>2328</v>
      </c>
      <c r="D722" s="32" t="s">
        <v>2592</v>
      </c>
      <c r="E722" s="338" t="s">
        <v>2307</v>
      </c>
      <c r="F722" s="32" t="s">
        <v>2458</v>
      </c>
      <c r="G722" s="32" t="s">
        <v>2386</v>
      </c>
      <c r="H722" s="32" t="s">
        <v>1082</v>
      </c>
      <c r="I722" s="32" t="s">
        <v>621</v>
      </c>
      <c r="J722" s="418">
        <v>2022</v>
      </c>
      <c r="K722" s="32">
        <v>25.599</v>
      </c>
    </row>
    <row r="723" spans="1:11" ht="14.65" customHeight="1" x14ac:dyDescent="0.2">
      <c r="A723" s="32" t="s">
        <v>1289</v>
      </c>
      <c r="B723" s="32" t="s">
        <v>2327</v>
      </c>
      <c r="C723" s="493" t="s">
        <v>2328</v>
      </c>
      <c r="D723" s="32" t="s">
        <v>2592</v>
      </c>
      <c r="E723" s="338" t="s">
        <v>2307</v>
      </c>
      <c r="F723" s="32" t="s">
        <v>2458</v>
      </c>
      <c r="G723" s="32" t="s">
        <v>2387</v>
      </c>
      <c r="H723" s="32" t="s">
        <v>1083</v>
      </c>
      <c r="I723" s="32" t="s">
        <v>621</v>
      </c>
      <c r="J723" s="418">
        <v>2022</v>
      </c>
      <c r="K723" s="32">
        <v>12.639000000000001</v>
      </c>
    </row>
    <row r="724" spans="1:11" ht="14.65" customHeight="1" x14ac:dyDescent="0.2">
      <c r="A724" s="32" t="s">
        <v>1289</v>
      </c>
      <c r="B724" s="32" t="s">
        <v>2327</v>
      </c>
      <c r="C724" s="493" t="s">
        <v>2328</v>
      </c>
      <c r="D724" s="32" t="s">
        <v>2592</v>
      </c>
      <c r="E724" s="338" t="s">
        <v>2307</v>
      </c>
      <c r="F724" s="32" t="s">
        <v>2458</v>
      </c>
      <c r="G724" s="32" t="s">
        <v>2388</v>
      </c>
      <c r="H724" s="32" t="s">
        <v>1084</v>
      </c>
      <c r="I724" s="32" t="s">
        <v>621</v>
      </c>
      <c r="J724" s="418">
        <v>2022</v>
      </c>
      <c r="K724" s="32">
        <v>399.18099999999998</v>
      </c>
    </row>
    <row r="725" spans="1:11" ht="14.65" customHeight="1" x14ac:dyDescent="0.2">
      <c r="A725" s="32" t="s">
        <v>1289</v>
      </c>
      <c r="B725" s="32" t="s">
        <v>2327</v>
      </c>
      <c r="C725" s="493" t="s">
        <v>2328</v>
      </c>
      <c r="D725" s="32" t="s">
        <v>2592</v>
      </c>
      <c r="E725" s="338" t="s">
        <v>2307</v>
      </c>
      <c r="F725" s="32" t="s">
        <v>2458</v>
      </c>
      <c r="G725" s="32" t="s">
        <v>2389</v>
      </c>
      <c r="H725" s="32" t="s">
        <v>1085</v>
      </c>
      <c r="I725" s="32" t="s">
        <v>621</v>
      </c>
      <c r="J725" s="418">
        <v>2022</v>
      </c>
      <c r="K725" s="32">
        <v>5.4349999999999996</v>
      </c>
    </row>
    <row r="726" spans="1:11" ht="14.65" customHeight="1" x14ac:dyDescent="0.2">
      <c r="A726" s="32" t="s">
        <v>1289</v>
      </c>
      <c r="B726" s="32" t="s">
        <v>2327</v>
      </c>
      <c r="C726" s="493" t="s">
        <v>2328</v>
      </c>
      <c r="D726" s="32" t="s">
        <v>2592</v>
      </c>
      <c r="E726" s="338" t="s">
        <v>2307</v>
      </c>
      <c r="F726" s="32" t="s">
        <v>2458</v>
      </c>
      <c r="G726" s="32" t="s">
        <v>2390</v>
      </c>
      <c r="H726" s="32" t="s">
        <v>1086</v>
      </c>
      <c r="I726" s="32" t="s">
        <v>621</v>
      </c>
      <c r="J726" s="418">
        <v>2022</v>
      </c>
      <c r="K726" s="32">
        <v>245.447</v>
      </c>
    </row>
    <row r="727" spans="1:11" ht="14.65" customHeight="1" x14ac:dyDescent="0.2">
      <c r="A727" s="32" t="s">
        <v>1289</v>
      </c>
      <c r="B727" s="32" t="s">
        <v>2327</v>
      </c>
      <c r="C727" s="493" t="s">
        <v>2328</v>
      </c>
      <c r="D727" s="32" t="s">
        <v>2592</v>
      </c>
      <c r="E727" s="338" t="s">
        <v>2307</v>
      </c>
      <c r="F727" s="32" t="s">
        <v>2458</v>
      </c>
      <c r="G727" s="32" t="s">
        <v>2391</v>
      </c>
      <c r="H727" s="32" t="s">
        <v>1087</v>
      </c>
      <c r="I727" s="32" t="s">
        <v>621</v>
      </c>
      <c r="J727" s="418">
        <v>2022</v>
      </c>
      <c r="K727" s="32">
        <v>5.0540000000000003</v>
      </c>
    </row>
    <row r="728" spans="1:11" ht="14.65" customHeight="1" x14ac:dyDescent="0.2">
      <c r="A728" s="32" t="s">
        <v>1289</v>
      </c>
      <c r="B728" s="32" t="s">
        <v>2327</v>
      </c>
      <c r="C728" s="493" t="s">
        <v>2328</v>
      </c>
      <c r="D728" s="32" t="s">
        <v>2592</v>
      </c>
      <c r="E728" s="338" t="s">
        <v>2307</v>
      </c>
      <c r="F728" s="32" t="s">
        <v>2458</v>
      </c>
      <c r="G728" s="32" t="s">
        <v>2392</v>
      </c>
      <c r="H728" s="32" t="s">
        <v>1088</v>
      </c>
      <c r="I728" s="32" t="s">
        <v>621</v>
      </c>
      <c r="J728" s="418">
        <v>2022</v>
      </c>
      <c r="K728" s="32">
        <v>240.39399999999998</v>
      </c>
    </row>
    <row r="729" spans="1:11" ht="14.65" customHeight="1" x14ac:dyDescent="0.2">
      <c r="A729" s="32" t="s">
        <v>1289</v>
      </c>
      <c r="B729" s="32" t="s">
        <v>2327</v>
      </c>
      <c r="C729" s="493" t="s">
        <v>2328</v>
      </c>
      <c r="D729" s="32" t="s">
        <v>2592</v>
      </c>
      <c r="E729" s="338" t="s">
        <v>2307</v>
      </c>
      <c r="F729" s="32" t="s">
        <v>2458</v>
      </c>
      <c r="G729" s="32" t="s">
        <v>2393</v>
      </c>
      <c r="H729" s="32" t="s">
        <v>1089</v>
      </c>
      <c r="I729" s="32" t="s">
        <v>621</v>
      </c>
      <c r="J729" s="418">
        <v>2022</v>
      </c>
      <c r="K729" s="32">
        <v>3324.39</v>
      </c>
    </row>
    <row r="730" spans="1:11" ht="14.65" customHeight="1" x14ac:dyDescent="0.2">
      <c r="A730" s="32" t="s">
        <v>1289</v>
      </c>
      <c r="B730" s="32" t="s">
        <v>2327</v>
      </c>
      <c r="C730" s="493" t="s">
        <v>2328</v>
      </c>
      <c r="D730" s="32" t="s">
        <v>2592</v>
      </c>
      <c r="E730" s="338" t="s">
        <v>2307</v>
      </c>
      <c r="F730" s="32" t="s">
        <v>2458</v>
      </c>
      <c r="G730" s="32" t="s">
        <v>2394</v>
      </c>
      <c r="H730" s="32" t="s">
        <v>1090</v>
      </c>
      <c r="I730" s="32" t="s">
        <v>621</v>
      </c>
      <c r="J730" s="418">
        <v>2022</v>
      </c>
      <c r="K730" s="32">
        <v>57.925000000000004</v>
      </c>
    </row>
    <row r="731" spans="1:11" ht="14.65" customHeight="1" x14ac:dyDescent="0.2">
      <c r="A731" s="32" t="s">
        <v>1289</v>
      </c>
      <c r="B731" s="32" t="s">
        <v>2327</v>
      </c>
      <c r="C731" s="493" t="s">
        <v>2328</v>
      </c>
      <c r="D731" s="32" t="s">
        <v>2592</v>
      </c>
      <c r="E731" s="338" t="s">
        <v>2307</v>
      </c>
      <c r="F731" s="32" t="s">
        <v>2458</v>
      </c>
      <c r="G731" s="32" t="s">
        <v>2395</v>
      </c>
      <c r="H731" s="32" t="s">
        <v>1091</v>
      </c>
      <c r="I731" s="32" t="s">
        <v>621</v>
      </c>
      <c r="J731" s="418">
        <v>2022</v>
      </c>
      <c r="K731" s="32">
        <v>64.684999999999988</v>
      </c>
    </row>
    <row r="732" spans="1:11" ht="14.65" customHeight="1" x14ac:dyDescent="0.2">
      <c r="A732" s="32" t="s">
        <v>1289</v>
      </c>
      <c r="B732" s="32" t="s">
        <v>2327</v>
      </c>
      <c r="C732" s="493" t="s">
        <v>2328</v>
      </c>
      <c r="D732" s="32" t="s">
        <v>2592</v>
      </c>
      <c r="E732" s="338" t="s">
        <v>2307</v>
      </c>
      <c r="F732" s="32" t="s">
        <v>2458</v>
      </c>
      <c r="G732" s="32" t="s">
        <v>2396</v>
      </c>
      <c r="H732" s="32" t="s">
        <v>1092</v>
      </c>
      <c r="I732" s="32" t="s">
        <v>621</v>
      </c>
      <c r="J732" s="418">
        <v>2022</v>
      </c>
      <c r="K732" s="32">
        <v>141.27199999999999</v>
      </c>
    </row>
    <row r="733" spans="1:11" ht="14.65" customHeight="1" x14ac:dyDescent="0.2">
      <c r="A733" s="32" t="s">
        <v>1289</v>
      </c>
      <c r="B733" s="32" t="s">
        <v>2327</v>
      </c>
      <c r="C733" s="493" t="s">
        <v>2328</v>
      </c>
      <c r="D733" s="32" t="s">
        <v>2592</v>
      </c>
      <c r="E733" s="338" t="s">
        <v>2307</v>
      </c>
      <c r="F733" s="32" t="s">
        <v>2458</v>
      </c>
      <c r="G733" s="32" t="s">
        <v>2397</v>
      </c>
      <c r="H733" s="32" t="s">
        <v>1093</v>
      </c>
      <c r="I733" s="32" t="s">
        <v>621</v>
      </c>
      <c r="J733" s="418">
        <v>2022</v>
      </c>
      <c r="K733" s="32">
        <v>10.331999999999999</v>
      </c>
    </row>
    <row r="734" spans="1:11" ht="14.65" customHeight="1" x14ac:dyDescent="0.2">
      <c r="A734" s="32" t="s">
        <v>1289</v>
      </c>
      <c r="B734" s="32" t="s">
        <v>2327</v>
      </c>
      <c r="C734" s="493" t="s">
        <v>2328</v>
      </c>
      <c r="D734" s="32" t="s">
        <v>2592</v>
      </c>
      <c r="E734" s="338" t="s">
        <v>2307</v>
      </c>
      <c r="F734" s="32" t="s">
        <v>2458</v>
      </c>
      <c r="G734" s="32" t="s">
        <v>2398</v>
      </c>
      <c r="H734" s="32" t="s">
        <v>1094</v>
      </c>
      <c r="I734" s="32" t="s">
        <v>621</v>
      </c>
      <c r="J734" s="418">
        <v>2022</v>
      </c>
      <c r="K734" s="32">
        <v>130.94</v>
      </c>
    </row>
    <row r="735" spans="1:11" ht="14.65" customHeight="1" x14ac:dyDescent="0.2">
      <c r="A735" s="32" t="s">
        <v>1289</v>
      </c>
      <c r="B735" s="32" t="s">
        <v>2327</v>
      </c>
      <c r="C735" s="493" t="s">
        <v>2328</v>
      </c>
      <c r="D735" s="32" t="s">
        <v>2592</v>
      </c>
      <c r="E735" s="338" t="s">
        <v>2307</v>
      </c>
      <c r="F735" s="32" t="s">
        <v>2458</v>
      </c>
      <c r="G735" s="32" t="s">
        <v>2399</v>
      </c>
      <c r="H735" s="32" t="s">
        <v>1095</v>
      </c>
      <c r="I735" s="32" t="s">
        <v>621</v>
      </c>
      <c r="J735" s="418">
        <v>2022</v>
      </c>
      <c r="K735" s="32">
        <v>658.755</v>
      </c>
    </row>
    <row r="736" spans="1:11" ht="14.65" customHeight="1" x14ac:dyDescent="0.2">
      <c r="A736" s="32" t="s">
        <v>1289</v>
      </c>
      <c r="B736" s="32" t="s">
        <v>2327</v>
      </c>
      <c r="C736" s="493" t="s">
        <v>2328</v>
      </c>
      <c r="D736" s="32" t="s">
        <v>2592</v>
      </c>
      <c r="E736" s="338" t="s">
        <v>2307</v>
      </c>
      <c r="F736" s="32" t="s">
        <v>2458</v>
      </c>
      <c r="G736" s="32" t="s">
        <v>2400</v>
      </c>
      <c r="H736" s="32" t="s">
        <v>1096</v>
      </c>
      <c r="I736" s="32" t="s">
        <v>621</v>
      </c>
      <c r="J736" s="418">
        <v>2022</v>
      </c>
      <c r="K736" s="32">
        <v>538.35300000000007</v>
      </c>
    </row>
    <row r="737" spans="1:11" ht="14.65" customHeight="1" x14ac:dyDescent="0.2">
      <c r="A737" s="32" t="s">
        <v>1289</v>
      </c>
      <c r="B737" s="32" t="s">
        <v>2327</v>
      </c>
      <c r="C737" s="493" t="s">
        <v>2328</v>
      </c>
      <c r="D737" s="32" t="s">
        <v>2592</v>
      </c>
      <c r="E737" s="338" t="s">
        <v>2307</v>
      </c>
      <c r="F737" s="32" t="s">
        <v>2458</v>
      </c>
      <c r="G737" s="32" t="s">
        <v>2401</v>
      </c>
      <c r="H737" s="32" t="s">
        <v>1097</v>
      </c>
      <c r="I737" s="32" t="s">
        <v>621</v>
      </c>
      <c r="J737" s="418">
        <v>2022</v>
      </c>
      <c r="K737" s="32">
        <v>105.68599999999999</v>
      </c>
    </row>
    <row r="738" spans="1:11" ht="14.65" customHeight="1" x14ac:dyDescent="0.2">
      <c r="A738" s="32" t="s">
        <v>1289</v>
      </c>
      <c r="B738" s="32" t="s">
        <v>2327</v>
      </c>
      <c r="C738" s="493" t="s">
        <v>2328</v>
      </c>
      <c r="D738" s="32" t="s">
        <v>2592</v>
      </c>
      <c r="E738" s="338" t="s">
        <v>2307</v>
      </c>
      <c r="F738" s="32" t="s">
        <v>2458</v>
      </c>
      <c r="G738" s="32" t="s">
        <v>2402</v>
      </c>
      <c r="H738" s="32" t="s">
        <v>1098</v>
      </c>
      <c r="I738" s="32" t="s">
        <v>621</v>
      </c>
      <c r="J738" s="418">
        <v>2022</v>
      </c>
      <c r="K738" s="32">
        <v>14.715</v>
      </c>
    </row>
    <row r="739" spans="1:11" ht="14.65" customHeight="1" x14ac:dyDescent="0.2">
      <c r="A739" s="32" t="s">
        <v>1289</v>
      </c>
      <c r="B739" s="32" t="s">
        <v>2327</v>
      </c>
      <c r="C739" s="493" t="s">
        <v>2328</v>
      </c>
      <c r="D739" s="32" t="s">
        <v>2592</v>
      </c>
      <c r="E739" s="338" t="s">
        <v>2307</v>
      </c>
      <c r="F739" s="32" t="s">
        <v>2458</v>
      </c>
      <c r="G739" s="32" t="s">
        <v>2403</v>
      </c>
      <c r="H739" s="32" t="s">
        <v>1099</v>
      </c>
      <c r="I739" s="32" t="s">
        <v>621</v>
      </c>
      <c r="J739" s="418">
        <v>2022</v>
      </c>
      <c r="K739" s="32">
        <v>32.444000000000003</v>
      </c>
    </row>
    <row r="740" spans="1:11" ht="14.65" customHeight="1" x14ac:dyDescent="0.2">
      <c r="A740" s="32" t="s">
        <v>1289</v>
      </c>
      <c r="B740" s="32" t="s">
        <v>2327</v>
      </c>
      <c r="C740" s="493" t="s">
        <v>2328</v>
      </c>
      <c r="D740" s="32" t="s">
        <v>2592</v>
      </c>
      <c r="E740" s="338" t="s">
        <v>2307</v>
      </c>
      <c r="F740" s="32" t="s">
        <v>2458</v>
      </c>
      <c r="G740" s="32" t="s">
        <v>2404</v>
      </c>
      <c r="H740" s="32" t="s">
        <v>1100</v>
      </c>
      <c r="I740" s="32" t="s">
        <v>621</v>
      </c>
      <c r="J740" s="418">
        <v>2022</v>
      </c>
      <c r="K740" s="32">
        <v>59.221000000000004</v>
      </c>
    </row>
    <row r="741" spans="1:11" ht="14.65" customHeight="1" x14ac:dyDescent="0.2">
      <c r="A741" s="32" t="s">
        <v>1289</v>
      </c>
      <c r="B741" s="32" t="s">
        <v>2327</v>
      </c>
      <c r="C741" s="493" t="s">
        <v>2328</v>
      </c>
      <c r="D741" s="32" t="s">
        <v>2592</v>
      </c>
      <c r="E741" s="338" t="s">
        <v>2307</v>
      </c>
      <c r="F741" s="32" t="s">
        <v>2458</v>
      </c>
      <c r="G741" s="32" t="s">
        <v>2405</v>
      </c>
      <c r="H741" s="32" t="s">
        <v>1101</v>
      </c>
      <c r="I741" s="32" t="s">
        <v>621</v>
      </c>
      <c r="J741" s="418">
        <v>2022</v>
      </c>
      <c r="K741" s="32">
        <v>11.091000000000001</v>
      </c>
    </row>
    <row r="742" spans="1:11" ht="14.65" customHeight="1" x14ac:dyDescent="0.2">
      <c r="A742" s="32" t="s">
        <v>1289</v>
      </c>
      <c r="B742" s="32" t="s">
        <v>2327</v>
      </c>
      <c r="C742" s="493" t="s">
        <v>2328</v>
      </c>
      <c r="D742" s="32" t="s">
        <v>2592</v>
      </c>
      <c r="E742" s="338" t="s">
        <v>2307</v>
      </c>
      <c r="F742" s="32" t="s">
        <v>2458</v>
      </c>
      <c r="G742" s="32" t="s">
        <v>2406</v>
      </c>
      <c r="H742" s="32" t="s">
        <v>1102</v>
      </c>
      <c r="I742" s="32" t="s">
        <v>621</v>
      </c>
      <c r="J742" s="418">
        <v>2022</v>
      </c>
      <c r="K742" s="32">
        <v>43.035999999999994</v>
      </c>
    </row>
    <row r="743" spans="1:11" ht="14.65" customHeight="1" x14ac:dyDescent="0.2">
      <c r="A743" s="32" t="s">
        <v>1289</v>
      </c>
      <c r="B743" s="32" t="s">
        <v>2327</v>
      </c>
      <c r="C743" s="493" t="s">
        <v>2328</v>
      </c>
      <c r="D743" s="32" t="s">
        <v>2592</v>
      </c>
      <c r="E743" s="338" t="s">
        <v>2307</v>
      </c>
      <c r="F743" s="32" t="s">
        <v>2458</v>
      </c>
      <c r="G743" s="32" t="s">
        <v>2407</v>
      </c>
      <c r="H743" s="32" t="s">
        <v>1103</v>
      </c>
      <c r="I743" s="32" t="s">
        <v>621</v>
      </c>
      <c r="J743" s="418">
        <v>2022</v>
      </c>
      <c r="K743" s="32">
        <v>80.414000000000001</v>
      </c>
    </row>
    <row r="744" spans="1:11" ht="14.65" customHeight="1" x14ac:dyDescent="0.2">
      <c r="A744" s="32" t="s">
        <v>1289</v>
      </c>
      <c r="B744" s="32" t="s">
        <v>2327</v>
      </c>
      <c r="C744" s="493" t="s">
        <v>2328</v>
      </c>
      <c r="D744" s="32" t="s">
        <v>2592</v>
      </c>
      <c r="E744" s="338" t="s">
        <v>2307</v>
      </c>
      <c r="F744" s="32" t="s">
        <v>2458</v>
      </c>
      <c r="G744" s="32" t="s">
        <v>2408</v>
      </c>
      <c r="H744" s="32" t="s">
        <v>1104</v>
      </c>
      <c r="I744" s="32" t="s">
        <v>621</v>
      </c>
      <c r="J744" s="418">
        <v>2022</v>
      </c>
      <c r="K744" s="32">
        <v>16.407999999999998</v>
      </c>
    </row>
    <row r="745" spans="1:11" ht="14.65" customHeight="1" x14ac:dyDescent="0.2">
      <c r="A745" s="32" t="s">
        <v>1289</v>
      </c>
      <c r="B745" s="32" t="s">
        <v>2327</v>
      </c>
      <c r="C745" s="493" t="s">
        <v>2328</v>
      </c>
      <c r="D745" s="32" t="s">
        <v>2592</v>
      </c>
      <c r="E745" s="338" t="s">
        <v>2307</v>
      </c>
      <c r="F745" s="32" t="s">
        <v>2458</v>
      </c>
      <c r="G745" s="32" t="s">
        <v>2409</v>
      </c>
      <c r="H745" s="32" t="s">
        <v>1105</v>
      </c>
      <c r="I745" s="32" t="s">
        <v>621</v>
      </c>
      <c r="J745" s="418">
        <v>2022</v>
      </c>
      <c r="K745" s="32">
        <v>12.142999999999999</v>
      </c>
    </row>
    <row r="746" spans="1:11" ht="14.65" customHeight="1" x14ac:dyDescent="0.2">
      <c r="A746" s="32" t="s">
        <v>1289</v>
      </c>
      <c r="B746" s="32" t="s">
        <v>2327</v>
      </c>
      <c r="C746" s="493" t="s">
        <v>2328</v>
      </c>
      <c r="D746" s="32" t="s">
        <v>2592</v>
      </c>
      <c r="E746" s="338" t="s">
        <v>2307</v>
      </c>
      <c r="F746" s="32" t="s">
        <v>2458</v>
      </c>
      <c r="G746" s="32" t="s">
        <v>2410</v>
      </c>
      <c r="H746" s="32" t="s">
        <v>1106</v>
      </c>
      <c r="I746" s="32" t="s">
        <v>621</v>
      </c>
      <c r="J746" s="418">
        <v>2022</v>
      </c>
      <c r="K746" s="32">
        <v>24.523000000000003</v>
      </c>
    </row>
    <row r="747" spans="1:11" ht="14.65" customHeight="1" x14ac:dyDescent="0.2">
      <c r="A747" s="32" t="s">
        <v>1289</v>
      </c>
      <c r="B747" s="32" t="s">
        <v>2327</v>
      </c>
      <c r="C747" s="493" t="s">
        <v>2328</v>
      </c>
      <c r="D747" s="32" t="s">
        <v>2592</v>
      </c>
      <c r="E747" s="338" t="s">
        <v>2307</v>
      </c>
      <c r="F747" s="32" t="s">
        <v>2458</v>
      </c>
      <c r="G747" s="32" t="s">
        <v>2411</v>
      </c>
      <c r="H747" s="32" t="s">
        <v>1107</v>
      </c>
      <c r="I747" s="32" t="s">
        <v>621</v>
      </c>
      <c r="J747" s="418">
        <v>2022</v>
      </c>
      <c r="K747" s="32">
        <v>7377.6049999999996</v>
      </c>
    </row>
    <row r="748" spans="1:11" ht="14.65" customHeight="1" x14ac:dyDescent="0.2">
      <c r="A748" s="32" t="s">
        <v>1289</v>
      </c>
      <c r="B748" s="32" t="s">
        <v>2327</v>
      </c>
      <c r="C748" s="493" t="s">
        <v>2328</v>
      </c>
      <c r="D748" s="32" t="s">
        <v>2592</v>
      </c>
      <c r="E748" s="338" t="s">
        <v>2307</v>
      </c>
      <c r="F748" s="32" t="s">
        <v>2458</v>
      </c>
      <c r="G748" s="32" t="s">
        <v>2412</v>
      </c>
      <c r="H748" s="32" t="s">
        <v>1108</v>
      </c>
      <c r="I748" s="32" t="s">
        <v>621</v>
      </c>
      <c r="J748" s="418">
        <v>2022</v>
      </c>
      <c r="K748" s="32">
        <v>7344.402</v>
      </c>
    </row>
    <row r="749" spans="1:11" ht="14.65" customHeight="1" x14ac:dyDescent="0.2">
      <c r="A749" s="32" t="s">
        <v>1289</v>
      </c>
      <c r="B749" s="32" t="s">
        <v>2327</v>
      </c>
      <c r="C749" s="493" t="s">
        <v>2328</v>
      </c>
      <c r="D749" s="32" t="s">
        <v>2592</v>
      </c>
      <c r="E749" s="338" t="s">
        <v>2307</v>
      </c>
      <c r="F749" s="32" t="s">
        <v>2458</v>
      </c>
      <c r="G749" s="32" t="s">
        <v>2413</v>
      </c>
      <c r="H749" s="32" t="s">
        <v>1109</v>
      </c>
      <c r="I749" s="32" t="s">
        <v>621</v>
      </c>
      <c r="J749" s="418">
        <v>2022</v>
      </c>
      <c r="K749" s="32">
        <v>33.203000000000003</v>
      </c>
    </row>
    <row r="750" spans="1:11" ht="14.65" customHeight="1" x14ac:dyDescent="0.2">
      <c r="A750" s="32" t="s">
        <v>1289</v>
      </c>
      <c r="B750" s="32" t="s">
        <v>2327</v>
      </c>
      <c r="C750" s="493" t="s">
        <v>2328</v>
      </c>
      <c r="D750" s="32" t="s">
        <v>2592</v>
      </c>
      <c r="E750" s="338" t="s">
        <v>2307</v>
      </c>
      <c r="F750" s="32" t="s">
        <v>2458</v>
      </c>
      <c r="G750" s="32" t="s">
        <v>2414</v>
      </c>
      <c r="H750" s="32" t="s">
        <v>1110</v>
      </c>
      <c r="I750" s="32" t="s">
        <v>621</v>
      </c>
      <c r="J750" s="418">
        <v>2022</v>
      </c>
      <c r="K750" s="32">
        <v>8939.1779999999999</v>
      </c>
    </row>
    <row r="751" spans="1:11" ht="14.65" customHeight="1" x14ac:dyDescent="0.2">
      <c r="A751" s="32" t="s">
        <v>1289</v>
      </c>
      <c r="B751" s="32" t="s">
        <v>2327</v>
      </c>
      <c r="C751" s="493" t="s">
        <v>2328</v>
      </c>
      <c r="D751" s="32" t="s">
        <v>2592</v>
      </c>
      <c r="E751" s="338" t="s">
        <v>2307</v>
      </c>
      <c r="F751" s="32" t="s">
        <v>2458</v>
      </c>
      <c r="G751" s="32" t="s">
        <v>2415</v>
      </c>
      <c r="H751" s="32" t="s">
        <v>1111</v>
      </c>
      <c r="I751" s="32" t="s">
        <v>621</v>
      </c>
      <c r="J751" s="418">
        <v>2022</v>
      </c>
      <c r="K751" s="32">
        <v>5329.723</v>
      </c>
    </row>
    <row r="752" spans="1:11" ht="14.65" customHeight="1" x14ac:dyDescent="0.2">
      <c r="A752" s="32" t="s">
        <v>1289</v>
      </c>
      <c r="B752" s="32" t="s">
        <v>2327</v>
      </c>
      <c r="C752" s="493" t="s">
        <v>2328</v>
      </c>
      <c r="D752" s="32" t="s">
        <v>2592</v>
      </c>
      <c r="E752" s="338" t="s">
        <v>2307</v>
      </c>
      <c r="F752" s="32" t="s">
        <v>2458</v>
      </c>
      <c r="G752" s="32" t="s">
        <v>2416</v>
      </c>
      <c r="H752" s="32" t="s">
        <v>1112</v>
      </c>
      <c r="I752" s="32" t="s">
        <v>621</v>
      </c>
      <c r="J752" s="418">
        <v>2022</v>
      </c>
      <c r="K752" s="32">
        <v>3609.4560000000001</v>
      </c>
    </row>
    <row r="753" spans="1:11" ht="14.65" customHeight="1" x14ac:dyDescent="0.2">
      <c r="A753" s="32" t="s">
        <v>1289</v>
      </c>
      <c r="B753" s="32" t="s">
        <v>2327</v>
      </c>
      <c r="C753" s="493" t="s">
        <v>2328</v>
      </c>
      <c r="D753" s="32" t="s">
        <v>2592</v>
      </c>
      <c r="E753" s="338" t="s">
        <v>2307</v>
      </c>
      <c r="F753" s="32" t="s">
        <v>2458</v>
      </c>
      <c r="G753" s="32" t="s">
        <v>2417</v>
      </c>
      <c r="H753" s="32" t="s">
        <v>1113</v>
      </c>
      <c r="I753" s="32" t="s">
        <v>621</v>
      </c>
      <c r="J753" s="418">
        <v>2022</v>
      </c>
      <c r="K753" s="32">
        <v>3509.7809999999999</v>
      </c>
    </row>
    <row r="754" spans="1:11" ht="14.65" customHeight="1" x14ac:dyDescent="0.2">
      <c r="A754" s="32" t="s">
        <v>1289</v>
      </c>
      <c r="B754" s="32" t="s">
        <v>2327</v>
      </c>
      <c r="C754" s="493" t="s">
        <v>2328</v>
      </c>
      <c r="D754" s="32" t="s">
        <v>2592</v>
      </c>
      <c r="E754" s="338" t="s">
        <v>2307</v>
      </c>
      <c r="F754" s="32" t="s">
        <v>2458</v>
      </c>
      <c r="G754" s="32" t="s">
        <v>2418</v>
      </c>
      <c r="H754" s="32" t="s">
        <v>1114</v>
      </c>
      <c r="I754" s="32" t="s">
        <v>621</v>
      </c>
      <c r="J754" s="418">
        <v>2022</v>
      </c>
      <c r="K754" s="32">
        <v>99.675000000000011</v>
      </c>
    </row>
    <row r="755" spans="1:11" ht="14.65" customHeight="1" x14ac:dyDescent="0.2">
      <c r="A755" s="32" t="s">
        <v>1289</v>
      </c>
      <c r="B755" s="32" t="s">
        <v>2327</v>
      </c>
      <c r="C755" s="493" t="s">
        <v>2328</v>
      </c>
      <c r="D755" s="32" t="s">
        <v>2592</v>
      </c>
      <c r="E755" s="338" t="s">
        <v>2307</v>
      </c>
      <c r="F755" s="32" t="s">
        <v>2458</v>
      </c>
      <c r="G755" s="32" t="s">
        <v>2419</v>
      </c>
      <c r="H755" s="32" t="s">
        <v>1115</v>
      </c>
      <c r="I755" s="32" t="s">
        <v>621</v>
      </c>
      <c r="J755" s="418">
        <v>2022</v>
      </c>
      <c r="K755" s="32">
        <v>31.382000000000001</v>
      </c>
    </row>
    <row r="756" spans="1:11" ht="14.65" customHeight="1" x14ac:dyDescent="0.2">
      <c r="A756" s="32" t="s">
        <v>1289</v>
      </c>
      <c r="B756" s="32" t="s">
        <v>2327</v>
      </c>
      <c r="C756" s="493" t="s">
        <v>2328</v>
      </c>
      <c r="D756" s="32" t="s">
        <v>2592</v>
      </c>
      <c r="E756" s="338" t="s">
        <v>2307</v>
      </c>
      <c r="F756" s="32" t="s">
        <v>2458</v>
      </c>
      <c r="G756" s="32" t="s">
        <v>2420</v>
      </c>
      <c r="H756" s="32" t="s">
        <v>1116</v>
      </c>
      <c r="I756" s="32" t="s">
        <v>621</v>
      </c>
      <c r="J756" s="418">
        <v>2022</v>
      </c>
      <c r="K756" s="32">
        <v>7.5649999999999995</v>
      </c>
    </row>
    <row r="757" spans="1:11" ht="14.65" customHeight="1" x14ac:dyDescent="0.2">
      <c r="A757" s="32" t="s">
        <v>1289</v>
      </c>
      <c r="B757" s="32" t="s">
        <v>2327</v>
      </c>
      <c r="C757" s="493" t="s">
        <v>2328</v>
      </c>
      <c r="D757" s="32" t="s">
        <v>2592</v>
      </c>
      <c r="E757" s="338" t="s">
        <v>2307</v>
      </c>
      <c r="F757" s="32" t="s">
        <v>2458</v>
      </c>
      <c r="G757" s="32" t="s">
        <v>2421</v>
      </c>
      <c r="H757" s="32" t="s">
        <v>1117</v>
      </c>
      <c r="I757" s="32" t="s">
        <v>621</v>
      </c>
      <c r="J757" s="418">
        <v>2022</v>
      </c>
      <c r="K757" s="32">
        <v>23.817</v>
      </c>
    </row>
    <row r="758" spans="1:11" ht="14.65" customHeight="1" x14ac:dyDescent="0.2">
      <c r="A758" s="32" t="s">
        <v>1289</v>
      </c>
      <c r="B758" s="32" t="s">
        <v>2327</v>
      </c>
      <c r="C758" s="493" t="s">
        <v>2328</v>
      </c>
      <c r="D758" s="32" t="s">
        <v>2592</v>
      </c>
      <c r="E758" s="338" t="s">
        <v>2307</v>
      </c>
      <c r="F758" s="32" t="s">
        <v>2458</v>
      </c>
      <c r="G758" s="32" t="s">
        <v>2422</v>
      </c>
      <c r="H758" s="32" t="s">
        <v>1118</v>
      </c>
      <c r="I758" s="32" t="s">
        <v>621</v>
      </c>
      <c r="J758" s="418">
        <v>2022</v>
      </c>
      <c r="K758" s="32">
        <v>108.404</v>
      </c>
    </row>
    <row r="759" spans="1:11" ht="14.65" customHeight="1" x14ac:dyDescent="0.2">
      <c r="A759" s="32" t="s">
        <v>1289</v>
      </c>
      <c r="B759" s="32" t="s">
        <v>2327</v>
      </c>
      <c r="C759" s="493" t="s">
        <v>2328</v>
      </c>
      <c r="D759" s="32" t="s">
        <v>2592</v>
      </c>
      <c r="E759" s="338" t="s">
        <v>2307</v>
      </c>
      <c r="F759" s="32" t="s">
        <v>2458</v>
      </c>
      <c r="G759" s="32" t="s">
        <v>2423</v>
      </c>
      <c r="H759" s="32" t="s">
        <v>1119</v>
      </c>
      <c r="I759" s="32" t="s">
        <v>621</v>
      </c>
      <c r="J759" s="418">
        <v>2022</v>
      </c>
      <c r="K759" s="32">
        <v>24.523</v>
      </c>
    </row>
    <row r="760" spans="1:11" ht="14.65" customHeight="1" x14ac:dyDescent="0.2">
      <c r="A760" s="32" t="s">
        <v>1289</v>
      </c>
      <c r="B760" s="32" t="s">
        <v>2327</v>
      </c>
      <c r="C760" s="493" t="s">
        <v>2328</v>
      </c>
      <c r="D760" s="32" t="s">
        <v>2592</v>
      </c>
      <c r="E760" s="338" t="s">
        <v>2307</v>
      </c>
      <c r="F760" s="32" t="s">
        <v>2458</v>
      </c>
      <c r="G760" s="32" t="s">
        <v>2424</v>
      </c>
      <c r="H760" s="32" t="s">
        <v>1120</v>
      </c>
      <c r="I760" s="32" t="s">
        <v>621</v>
      </c>
      <c r="J760" s="418">
        <v>2022</v>
      </c>
      <c r="K760" s="32">
        <v>22.971</v>
      </c>
    </row>
    <row r="761" spans="1:11" ht="14.65" customHeight="1" x14ac:dyDescent="0.2">
      <c r="A761" s="32" t="s">
        <v>1289</v>
      </c>
      <c r="B761" s="32" t="s">
        <v>2327</v>
      </c>
      <c r="C761" s="493" t="s">
        <v>2328</v>
      </c>
      <c r="D761" s="32" t="s">
        <v>2592</v>
      </c>
      <c r="E761" s="338" t="s">
        <v>2307</v>
      </c>
      <c r="F761" s="32" t="s">
        <v>2458</v>
      </c>
      <c r="G761" s="32" t="s">
        <v>2425</v>
      </c>
      <c r="H761" s="32" t="s">
        <v>1121</v>
      </c>
      <c r="I761" s="32" t="s">
        <v>621</v>
      </c>
      <c r="J761" s="418">
        <v>2022</v>
      </c>
      <c r="K761" s="32">
        <v>60.91</v>
      </c>
    </row>
    <row r="762" spans="1:11" ht="14.65" customHeight="1" x14ac:dyDescent="0.2">
      <c r="A762" s="32" t="s">
        <v>1289</v>
      </c>
      <c r="B762" s="32" t="s">
        <v>2327</v>
      </c>
      <c r="C762" s="493" t="s">
        <v>2328</v>
      </c>
      <c r="D762" s="32" t="s">
        <v>2592</v>
      </c>
      <c r="E762" s="338" t="s">
        <v>2307</v>
      </c>
      <c r="F762" s="32" t="s">
        <v>2458</v>
      </c>
      <c r="G762" s="32" t="s">
        <v>2426</v>
      </c>
      <c r="H762" s="32" t="s">
        <v>1122</v>
      </c>
      <c r="I762" s="32" t="s">
        <v>621</v>
      </c>
      <c r="J762" s="418">
        <v>2022</v>
      </c>
      <c r="K762" s="32">
        <v>27.716999999999999</v>
      </c>
    </row>
    <row r="763" spans="1:11" ht="14.65" customHeight="1" x14ac:dyDescent="0.2">
      <c r="A763" s="32" t="s">
        <v>1289</v>
      </c>
      <c r="B763" s="32" t="s">
        <v>2327</v>
      </c>
      <c r="C763" s="493" t="s">
        <v>2328</v>
      </c>
      <c r="D763" s="32" t="s">
        <v>2592</v>
      </c>
      <c r="E763" s="338" t="s">
        <v>2307</v>
      </c>
      <c r="F763" s="32" t="s">
        <v>2458</v>
      </c>
      <c r="G763" s="32" t="s">
        <v>2427</v>
      </c>
      <c r="H763" s="32" t="s">
        <v>1123</v>
      </c>
      <c r="I763" s="32" t="s">
        <v>621</v>
      </c>
      <c r="J763" s="418">
        <v>2022</v>
      </c>
      <c r="K763" s="32">
        <v>2.3E-2</v>
      </c>
    </row>
    <row r="764" spans="1:11" ht="14.65" customHeight="1" x14ac:dyDescent="0.2">
      <c r="A764" s="32" t="s">
        <v>1289</v>
      </c>
      <c r="B764" s="32" t="s">
        <v>2327</v>
      </c>
      <c r="C764" s="493" t="s">
        <v>2328</v>
      </c>
      <c r="D764" s="32" t="s">
        <v>2592</v>
      </c>
      <c r="E764" s="338" t="s">
        <v>2307</v>
      </c>
      <c r="F764" s="32" t="s">
        <v>2458</v>
      </c>
      <c r="G764" s="32" t="s">
        <v>2428</v>
      </c>
      <c r="H764" s="32" t="s">
        <v>1124</v>
      </c>
      <c r="I764" s="32" t="s">
        <v>621</v>
      </c>
      <c r="J764" s="418">
        <v>2022</v>
      </c>
      <c r="K764" s="32">
        <v>8.0009999999999994</v>
      </c>
    </row>
    <row r="765" spans="1:11" ht="14.65" customHeight="1" x14ac:dyDescent="0.2">
      <c r="A765" s="32" t="s">
        <v>1289</v>
      </c>
      <c r="B765" s="32" t="s">
        <v>2327</v>
      </c>
      <c r="C765" s="493" t="s">
        <v>2328</v>
      </c>
      <c r="D765" s="32" t="s">
        <v>2592</v>
      </c>
      <c r="E765" s="338" t="s">
        <v>2307</v>
      </c>
      <c r="F765" s="32" t="s">
        <v>2458</v>
      </c>
      <c r="G765" s="32" t="s">
        <v>2429</v>
      </c>
      <c r="H765" s="32" t="s">
        <v>1125</v>
      </c>
      <c r="I765" s="32" t="s">
        <v>621</v>
      </c>
      <c r="J765" s="418">
        <v>2022</v>
      </c>
      <c r="K765" s="32">
        <v>9.5000000000000001E-2</v>
      </c>
    </row>
    <row r="766" spans="1:11" ht="14.65" customHeight="1" x14ac:dyDescent="0.2">
      <c r="A766" s="32" t="s">
        <v>1289</v>
      </c>
      <c r="B766" s="32" t="s">
        <v>2327</v>
      </c>
      <c r="C766" s="493" t="s">
        <v>2328</v>
      </c>
      <c r="D766" s="32" t="s">
        <v>2592</v>
      </c>
      <c r="E766" s="338" t="s">
        <v>2307</v>
      </c>
      <c r="F766" s="32" t="s">
        <v>2458</v>
      </c>
      <c r="G766" s="32" t="s">
        <v>2430</v>
      </c>
      <c r="H766" s="32" t="s">
        <v>1126</v>
      </c>
      <c r="I766" s="32" t="s">
        <v>621</v>
      </c>
      <c r="J766" s="418">
        <v>2022</v>
      </c>
      <c r="K766" s="32">
        <v>0.13300000000000001</v>
      </c>
    </row>
    <row r="767" spans="1:11" ht="14.65" customHeight="1" x14ac:dyDescent="0.2">
      <c r="A767" s="32" t="s">
        <v>1289</v>
      </c>
      <c r="B767" s="32" t="s">
        <v>2327</v>
      </c>
      <c r="C767" s="493" t="s">
        <v>2328</v>
      </c>
      <c r="D767" s="32" t="s">
        <v>2592</v>
      </c>
      <c r="E767" s="338" t="s">
        <v>2307</v>
      </c>
      <c r="F767" s="32" t="s">
        <v>2458</v>
      </c>
      <c r="G767" s="32" t="s">
        <v>2431</v>
      </c>
      <c r="H767" s="32" t="s">
        <v>1127</v>
      </c>
      <c r="I767" s="32" t="s">
        <v>621</v>
      </c>
      <c r="J767" s="418">
        <v>2022</v>
      </c>
      <c r="K767" s="32">
        <v>16.945</v>
      </c>
    </row>
    <row r="768" spans="1:11" ht="14.65" customHeight="1" x14ac:dyDescent="0.2">
      <c r="A768" s="32" t="s">
        <v>1289</v>
      </c>
      <c r="B768" s="32" t="s">
        <v>2327</v>
      </c>
      <c r="C768" s="493" t="s">
        <v>2328</v>
      </c>
      <c r="D768" s="32" t="s">
        <v>2592</v>
      </c>
      <c r="E768" s="338" t="s">
        <v>2307</v>
      </c>
      <c r="F768" s="32" t="s">
        <v>2458</v>
      </c>
      <c r="G768" s="32" t="s">
        <v>2432</v>
      </c>
      <c r="H768" s="32" t="s">
        <v>1128</v>
      </c>
      <c r="I768" s="32" t="s">
        <v>621</v>
      </c>
      <c r="J768" s="418">
        <v>2022</v>
      </c>
      <c r="K768" s="32">
        <v>2.52</v>
      </c>
    </row>
    <row r="769" spans="1:11" ht="14.65" customHeight="1" x14ac:dyDescent="0.2">
      <c r="A769" s="32" t="s">
        <v>1289</v>
      </c>
      <c r="B769" s="32" t="s">
        <v>2327</v>
      </c>
      <c r="C769" s="493" t="s">
        <v>2328</v>
      </c>
      <c r="D769" s="32" t="s">
        <v>2592</v>
      </c>
      <c r="E769" s="338" t="s">
        <v>2307</v>
      </c>
      <c r="F769" s="32" t="s">
        <v>2458</v>
      </c>
      <c r="G769" s="32" t="s">
        <v>2433</v>
      </c>
      <c r="H769" s="32" t="s">
        <v>1129</v>
      </c>
      <c r="I769" s="32" t="s">
        <v>621</v>
      </c>
      <c r="J769" s="418">
        <v>2022</v>
      </c>
      <c r="K769" s="32">
        <v>87.82</v>
      </c>
    </row>
    <row r="770" spans="1:11" ht="14.65" customHeight="1" x14ac:dyDescent="0.2">
      <c r="A770" s="32" t="s">
        <v>1289</v>
      </c>
      <c r="B770" s="32" t="s">
        <v>2327</v>
      </c>
      <c r="C770" s="493" t="s">
        <v>2328</v>
      </c>
      <c r="D770" s="32" t="s">
        <v>2592</v>
      </c>
      <c r="E770" s="338" t="s">
        <v>2307</v>
      </c>
      <c r="F770" s="32" t="s">
        <v>2458</v>
      </c>
      <c r="G770" s="32" t="s">
        <v>2434</v>
      </c>
      <c r="H770" s="32" t="s">
        <v>1130</v>
      </c>
      <c r="I770" s="32" t="s">
        <v>621</v>
      </c>
      <c r="J770" s="418">
        <v>2022</v>
      </c>
      <c r="K770" s="32">
        <v>33.303999999999995</v>
      </c>
    </row>
    <row r="771" spans="1:11" ht="14.65" customHeight="1" x14ac:dyDescent="0.2">
      <c r="A771" s="32" t="s">
        <v>1289</v>
      </c>
      <c r="B771" s="32" t="s">
        <v>2327</v>
      </c>
      <c r="C771" s="493" t="s">
        <v>2328</v>
      </c>
      <c r="D771" s="32" t="s">
        <v>2592</v>
      </c>
      <c r="E771" s="338" t="s">
        <v>2307</v>
      </c>
      <c r="F771" s="32" t="s">
        <v>2458</v>
      </c>
      <c r="G771" s="32" t="s">
        <v>2435</v>
      </c>
      <c r="H771" s="32" t="s">
        <v>1131</v>
      </c>
      <c r="I771" s="32" t="s">
        <v>621</v>
      </c>
      <c r="J771" s="418">
        <v>2022</v>
      </c>
      <c r="K771" s="32">
        <v>11.718</v>
      </c>
    </row>
    <row r="772" spans="1:11" ht="14.65" customHeight="1" x14ac:dyDescent="0.2">
      <c r="A772" s="32" t="s">
        <v>1289</v>
      </c>
      <c r="B772" s="32" t="s">
        <v>2327</v>
      </c>
      <c r="C772" s="493" t="s">
        <v>2328</v>
      </c>
      <c r="D772" s="32" t="s">
        <v>2592</v>
      </c>
      <c r="E772" s="338" t="s">
        <v>2307</v>
      </c>
      <c r="F772" s="32" t="s">
        <v>2458</v>
      </c>
      <c r="G772" s="32" t="s">
        <v>2436</v>
      </c>
      <c r="H772" s="32" t="s">
        <v>1132</v>
      </c>
      <c r="I772" s="32" t="s">
        <v>621</v>
      </c>
      <c r="J772" s="418">
        <v>2022</v>
      </c>
      <c r="K772" s="32">
        <v>106.069</v>
      </c>
    </row>
    <row r="773" spans="1:11" ht="14.65" customHeight="1" x14ac:dyDescent="0.2">
      <c r="A773" s="32" t="s">
        <v>1289</v>
      </c>
      <c r="B773" s="32" t="s">
        <v>2327</v>
      </c>
      <c r="C773" s="493" t="s">
        <v>2328</v>
      </c>
      <c r="D773" s="32" t="s">
        <v>2592</v>
      </c>
      <c r="E773" s="338" t="s">
        <v>2307</v>
      </c>
      <c r="F773" s="32" t="s">
        <v>2458</v>
      </c>
      <c r="G773" s="32" t="s">
        <v>2437</v>
      </c>
      <c r="H773" s="32" t="s">
        <v>137</v>
      </c>
      <c r="I773" s="32" t="s">
        <v>621</v>
      </c>
      <c r="J773" s="418">
        <v>2022</v>
      </c>
      <c r="K773" s="32">
        <v>151.529</v>
      </c>
    </row>
    <row r="774" spans="1:11" ht="14.65" customHeight="1" x14ac:dyDescent="0.2">
      <c r="A774" s="32" t="s">
        <v>1289</v>
      </c>
      <c r="B774" s="32" t="s">
        <v>2327</v>
      </c>
      <c r="C774" s="493" t="s">
        <v>2328</v>
      </c>
      <c r="D774" s="32" t="s">
        <v>2592</v>
      </c>
      <c r="E774" s="338" t="s">
        <v>2307</v>
      </c>
      <c r="F774" s="32" t="s">
        <v>2458</v>
      </c>
      <c r="G774" s="32" t="s">
        <v>2438</v>
      </c>
      <c r="H774" s="32" t="s">
        <v>1133</v>
      </c>
      <c r="I774" s="32" t="s">
        <v>621</v>
      </c>
      <c r="J774" s="418">
        <v>2022</v>
      </c>
      <c r="K774" s="32">
        <v>40.339999999999996</v>
      </c>
    </row>
    <row r="775" spans="1:11" ht="14.65" customHeight="1" x14ac:dyDescent="0.2">
      <c r="A775" s="32" t="s">
        <v>1289</v>
      </c>
      <c r="B775" s="32" t="s">
        <v>2327</v>
      </c>
      <c r="C775" s="493" t="s">
        <v>2328</v>
      </c>
      <c r="D775" s="32" t="s">
        <v>2592</v>
      </c>
      <c r="E775" s="338" t="s">
        <v>2307</v>
      </c>
      <c r="F775" s="32" t="s">
        <v>2458</v>
      </c>
      <c r="G775" s="32" t="s">
        <v>2439</v>
      </c>
      <c r="H775" s="32" t="s">
        <v>1134</v>
      </c>
      <c r="I775" s="32" t="s">
        <v>621</v>
      </c>
      <c r="J775" s="418">
        <v>2022</v>
      </c>
      <c r="K775" s="32">
        <v>76.619</v>
      </c>
    </row>
    <row r="776" spans="1:11" ht="14.65" customHeight="1" x14ac:dyDescent="0.2">
      <c r="A776" s="32" t="s">
        <v>1289</v>
      </c>
      <c r="B776" s="32" t="s">
        <v>2327</v>
      </c>
      <c r="C776" s="493" t="s">
        <v>2328</v>
      </c>
      <c r="D776" s="32" t="s">
        <v>2592</v>
      </c>
      <c r="E776" s="338" t="s">
        <v>2307</v>
      </c>
      <c r="F776" s="32" t="s">
        <v>2458</v>
      </c>
      <c r="G776" s="32" t="s">
        <v>2440</v>
      </c>
      <c r="H776" s="32" t="s">
        <v>1135</v>
      </c>
      <c r="I776" s="32" t="s">
        <v>621</v>
      </c>
      <c r="J776" s="418">
        <v>2022</v>
      </c>
      <c r="K776" s="32">
        <v>16.995999999999999</v>
      </c>
    </row>
    <row r="777" spans="1:11" ht="14.65" customHeight="1" x14ac:dyDescent="0.2">
      <c r="A777" s="32" t="s">
        <v>1289</v>
      </c>
      <c r="B777" s="32" t="s">
        <v>2327</v>
      </c>
      <c r="C777" s="493" t="s">
        <v>2328</v>
      </c>
      <c r="D777" s="32" t="s">
        <v>2592</v>
      </c>
      <c r="E777" s="338" t="s">
        <v>2307</v>
      </c>
      <c r="F777" s="32" t="s">
        <v>2458</v>
      </c>
      <c r="G777" s="32" t="s">
        <v>2441</v>
      </c>
      <c r="H777" s="32" t="s">
        <v>1136</v>
      </c>
      <c r="I777" s="32" t="s">
        <v>621</v>
      </c>
      <c r="J777" s="418">
        <v>2022</v>
      </c>
      <c r="K777" s="32">
        <v>116.37299999999998</v>
      </c>
    </row>
    <row r="778" spans="1:11" ht="14.65" customHeight="1" x14ac:dyDescent="0.2">
      <c r="A778" s="32" t="s">
        <v>1289</v>
      </c>
      <c r="B778" s="32" t="s">
        <v>2327</v>
      </c>
      <c r="C778" s="493" t="s">
        <v>2328</v>
      </c>
      <c r="D778" s="32" t="s">
        <v>2592</v>
      </c>
      <c r="E778" s="338" t="s">
        <v>2307</v>
      </c>
      <c r="F778" s="32" t="s">
        <v>2458</v>
      </c>
      <c r="G778" s="32" t="s">
        <v>2442</v>
      </c>
      <c r="H778" s="32" t="s">
        <v>1137</v>
      </c>
      <c r="I778" s="32" t="s">
        <v>621</v>
      </c>
      <c r="J778" s="418">
        <v>2022</v>
      </c>
      <c r="K778" s="32">
        <v>118.29299999999999</v>
      </c>
    </row>
    <row r="779" spans="1:11" ht="14.65" customHeight="1" x14ac:dyDescent="0.2">
      <c r="A779" s="32" t="s">
        <v>1289</v>
      </c>
      <c r="B779" s="32" t="s">
        <v>2327</v>
      </c>
      <c r="C779" s="493" t="s">
        <v>2328</v>
      </c>
      <c r="D779" s="32" t="s">
        <v>2592</v>
      </c>
      <c r="E779" s="338" t="s">
        <v>2307</v>
      </c>
      <c r="F779" s="32" t="s">
        <v>2458</v>
      </c>
      <c r="G779" s="32" t="s">
        <v>2443</v>
      </c>
      <c r="H779" s="32" t="s">
        <v>1138</v>
      </c>
      <c r="I779" s="32" t="s">
        <v>621</v>
      </c>
      <c r="J779" s="418">
        <v>2022</v>
      </c>
      <c r="K779" s="32">
        <v>69277.696999999986</v>
      </c>
    </row>
    <row r="780" spans="1:11" ht="14.65" customHeight="1" x14ac:dyDescent="0.2">
      <c r="A780" s="32" t="s">
        <v>1289</v>
      </c>
      <c r="B780" s="32" t="s">
        <v>2327</v>
      </c>
      <c r="C780" s="493" t="s">
        <v>2328</v>
      </c>
      <c r="D780" s="32" t="s">
        <v>2592</v>
      </c>
      <c r="E780" s="338" t="s">
        <v>2307</v>
      </c>
      <c r="F780" s="32" t="s">
        <v>2458</v>
      </c>
      <c r="G780" s="32" t="s">
        <v>2444</v>
      </c>
      <c r="H780" s="32" t="s">
        <v>1296</v>
      </c>
      <c r="I780" s="32" t="s">
        <v>621</v>
      </c>
      <c r="J780" s="418">
        <v>2022</v>
      </c>
      <c r="K780" s="32">
        <v>3746.2939999999999</v>
      </c>
    </row>
    <row r="781" spans="1:11" ht="14.65" customHeight="1" x14ac:dyDescent="0.2">
      <c r="A781" s="32" t="s">
        <v>1289</v>
      </c>
      <c r="B781" s="32" t="s">
        <v>2327</v>
      </c>
      <c r="C781" s="493" t="s">
        <v>2328</v>
      </c>
      <c r="D781" s="32" t="s">
        <v>2592</v>
      </c>
      <c r="E781" s="338" t="s">
        <v>2307</v>
      </c>
      <c r="F781" s="32" t="s">
        <v>2458</v>
      </c>
      <c r="G781" s="32" t="s">
        <v>2445</v>
      </c>
      <c r="H781" s="32" t="s">
        <v>2446</v>
      </c>
      <c r="I781" s="32" t="s">
        <v>621</v>
      </c>
      <c r="J781" s="418">
        <v>2022</v>
      </c>
      <c r="K781" s="32">
        <v>41.698999999999998</v>
      </c>
    </row>
    <row r="782" spans="1:11" ht="14.65" customHeight="1" x14ac:dyDescent="0.2">
      <c r="A782" s="32" t="s">
        <v>1289</v>
      </c>
      <c r="B782" s="32" t="s">
        <v>2327</v>
      </c>
      <c r="C782" s="493" t="s">
        <v>2328</v>
      </c>
      <c r="D782" s="32" t="s">
        <v>2592</v>
      </c>
      <c r="E782" s="338" t="s">
        <v>2307</v>
      </c>
      <c r="F782" s="32" t="s">
        <v>2458</v>
      </c>
      <c r="G782" s="32" t="s">
        <v>2447</v>
      </c>
      <c r="H782" s="32" t="s">
        <v>2448</v>
      </c>
      <c r="I782" s="32" t="s">
        <v>621</v>
      </c>
      <c r="J782" s="418">
        <v>2022</v>
      </c>
      <c r="K782" s="32">
        <v>73065.689999999988</v>
      </c>
    </row>
    <row r="783" spans="1:11" ht="14.65" customHeight="1" x14ac:dyDescent="0.2">
      <c r="A783" s="32" t="s">
        <v>1289</v>
      </c>
      <c r="B783" s="32" t="s">
        <v>2327</v>
      </c>
      <c r="C783" s="493" t="s">
        <v>2328</v>
      </c>
      <c r="D783" s="32" t="s">
        <v>2592</v>
      </c>
      <c r="E783" s="338" t="s">
        <v>2307</v>
      </c>
      <c r="F783" s="32" t="s">
        <v>2459</v>
      </c>
      <c r="G783" s="32" t="s">
        <v>2375</v>
      </c>
      <c r="H783" s="32" t="s">
        <v>1071</v>
      </c>
      <c r="I783" s="32" t="s">
        <v>621</v>
      </c>
      <c r="J783" s="418">
        <v>2022</v>
      </c>
      <c r="K783" s="32" t="s">
        <v>4</v>
      </c>
    </row>
    <row r="784" spans="1:11" ht="14.65" customHeight="1" x14ac:dyDescent="0.2">
      <c r="A784" s="32" t="s">
        <v>1289</v>
      </c>
      <c r="B784" s="32" t="s">
        <v>2327</v>
      </c>
      <c r="C784" s="493" t="s">
        <v>2328</v>
      </c>
      <c r="D784" s="32" t="s">
        <v>2592</v>
      </c>
      <c r="E784" s="338" t="s">
        <v>2307</v>
      </c>
      <c r="F784" s="32" t="s">
        <v>2459</v>
      </c>
      <c r="G784" s="32" t="s">
        <v>2376</v>
      </c>
      <c r="H784" s="32" t="s">
        <v>1074</v>
      </c>
      <c r="I784" s="32" t="s">
        <v>621</v>
      </c>
      <c r="J784" s="418">
        <v>2022</v>
      </c>
      <c r="K784" s="32" t="s">
        <v>4</v>
      </c>
    </row>
    <row r="785" spans="1:11" ht="14.65" customHeight="1" x14ac:dyDescent="0.2">
      <c r="A785" s="32" t="s">
        <v>1289</v>
      </c>
      <c r="B785" s="32" t="s">
        <v>2327</v>
      </c>
      <c r="C785" s="493" t="s">
        <v>2328</v>
      </c>
      <c r="D785" s="32" t="s">
        <v>2592</v>
      </c>
      <c r="E785" s="338" t="s">
        <v>2307</v>
      </c>
      <c r="F785" s="32" t="s">
        <v>2459</v>
      </c>
      <c r="G785" s="32" t="s">
        <v>2377</v>
      </c>
      <c r="H785" s="32" t="s">
        <v>1075</v>
      </c>
      <c r="I785" s="32" t="s">
        <v>621</v>
      </c>
      <c r="J785" s="418">
        <v>2022</v>
      </c>
      <c r="K785" s="32" t="s">
        <v>4</v>
      </c>
    </row>
    <row r="786" spans="1:11" ht="14.65" customHeight="1" x14ac:dyDescent="0.2">
      <c r="A786" s="32" t="s">
        <v>1289</v>
      </c>
      <c r="B786" s="32" t="s">
        <v>2327</v>
      </c>
      <c r="C786" s="493" t="s">
        <v>2328</v>
      </c>
      <c r="D786" s="32" t="s">
        <v>2592</v>
      </c>
      <c r="E786" s="338" t="s">
        <v>2307</v>
      </c>
      <c r="F786" s="32" t="s">
        <v>2459</v>
      </c>
      <c r="G786" s="32" t="s">
        <v>2378</v>
      </c>
      <c r="H786" s="32" t="s">
        <v>2379</v>
      </c>
      <c r="I786" s="32" t="s">
        <v>621</v>
      </c>
      <c r="J786" s="418">
        <v>2022</v>
      </c>
      <c r="K786" s="32" t="s">
        <v>4</v>
      </c>
    </row>
    <row r="787" spans="1:11" ht="14.65" customHeight="1" x14ac:dyDescent="0.2">
      <c r="A787" s="32" t="s">
        <v>1289</v>
      </c>
      <c r="B787" s="32" t="s">
        <v>2327</v>
      </c>
      <c r="C787" s="493" t="s">
        <v>2328</v>
      </c>
      <c r="D787" s="32" t="s">
        <v>2592</v>
      </c>
      <c r="E787" s="338" t="s">
        <v>2307</v>
      </c>
      <c r="F787" s="32" t="s">
        <v>2459</v>
      </c>
      <c r="G787" s="32" t="s">
        <v>2380</v>
      </c>
      <c r="H787" s="32" t="s">
        <v>1076</v>
      </c>
      <c r="I787" s="32" t="s">
        <v>621</v>
      </c>
      <c r="J787" s="418">
        <v>2022</v>
      </c>
      <c r="K787" s="32">
        <v>7.0679999999999996</v>
      </c>
    </row>
    <row r="788" spans="1:11" ht="14.65" customHeight="1" x14ac:dyDescent="0.2">
      <c r="A788" s="32" t="s">
        <v>1289</v>
      </c>
      <c r="B788" s="32" t="s">
        <v>2327</v>
      </c>
      <c r="C788" s="493" t="s">
        <v>2328</v>
      </c>
      <c r="D788" s="32" t="s">
        <v>2592</v>
      </c>
      <c r="E788" s="338" t="s">
        <v>2307</v>
      </c>
      <c r="F788" s="32" t="s">
        <v>2459</v>
      </c>
      <c r="G788" s="32" t="s">
        <v>2381</v>
      </c>
      <c r="H788" s="32" t="s">
        <v>1077</v>
      </c>
      <c r="I788" s="32" t="s">
        <v>621</v>
      </c>
      <c r="J788" s="418">
        <v>2022</v>
      </c>
      <c r="K788" s="32">
        <v>2.762</v>
      </c>
    </row>
    <row r="789" spans="1:11" ht="14.65" customHeight="1" x14ac:dyDescent="0.2">
      <c r="A789" s="32" t="s">
        <v>1289</v>
      </c>
      <c r="B789" s="32" t="s">
        <v>2327</v>
      </c>
      <c r="C789" s="493" t="s">
        <v>2328</v>
      </c>
      <c r="D789" s="32" t="s">
        <v>2592</v>
      </c>
      <c r="E789" s="338" t="s">
        <v>2307</v>
      </c>
      <c r="F789" s="32" t="s">
        <v>2459</v>
      </c>
      <c r="G789" s="32" t="s">
        <v>2382</v>
      </c>
      <c r="H789" s="32" t="s">
        <v>1078</v>
      </c>
      <c r="I789" s="32" t="s">
        <v>621</v>
      </c>
      <c r="J789" s="418">
        <v>2022</v>
      </c>
      <c r="K789" s="32">
        <v>6.5000000000000002E-2</v>
      </c>
    </row>
    <row r="790" spans="1:11" ht="14.65" customHeight="1" x14ac:dyDescent="0.2">
      <c r="A790" s="32" t="s">
        <v>1289</v>
      </c>
      <c r="B790" s="32" t="s">
        <v>2327</v>
      </c>
      <c r="C790" s="493" t="s">
        <v>2328</v>
      </c>
      <c r="D790" s="32" t="s">
        <v>2592</v>
      </c>
      <c r="E790" s="338" t="s">
        <v>2307</v>
      </c>
      <c r="F790" s="32" t="s">
        <v>2459</v>
      </c>
      <c r="G790" s="32" t="s">
        <v>2383</v>
      </c>
      <c r="H790" s="32" t="s">
        <v>1079</v>
      </c>
      <c r="I790" s="32" t="s">
        <v>621</v>
      </c>
      <c r="J790" s="418">
        <v>2022</v>
      </c>
      <c r="K790" s="32">
        <v>4.24</v>
      </c>
    </row>
    <row r="791" spans="1:11" ht="14.65" customHeight="1" x14ac:dyDescent="0.2">
      <c r="A791" s="32" t="s">
        <v>1289</v>
      </c>
      <c r="B791" s="32" t="s">
        <v>2327</v>
      </c>
      <c r="C791" s="493" t="s">
        <v>2328</v>
      </c>
      <c r="D791" s="32" t="s">
        <v>2592</v>
      </c>
      <c r="E791" s="338" t="s">
        <v>2307</v>
      </c>
      <c r="F791" s="32" t="s">
        <v>2459</v>
      </c>
      <c r="G791" s="32" t="s">
        <v>2384</v>
      </c>
      <c r="H791" s="32" t="s">
        <v>1080</v>
      </c>
      <c r="I791" s="32" t="s">
        <v>621</v>
      </c>
      <c r="J791" s="418">
        <v>2022</v>
      </c>
      <c r="K791" s="32">
        <v>4155.32</v>
      </c>
    </row>
    <row r="792" spans="1:11" ht="14.65" customHeight="1" x14ac:dyDescent="0.2">
      <c r="A792" s="32" t="s">
        <v>1289</v>
      </c>
      <c r="B792" s="32" t="s">
        <v>2327</v>
      </c>
      <c r="C792" s="493" t="s">
        <v>2328</v>
      </c>
      <c r="D792" s="32" t="s">
        <v>2592</v>
      </c>
      <c r="E792" s="338" t="s">
        <v>2307</v>
      </c>
      <c r="F792" s="32" t="s">
        <v>2459</v>
      </c>
      <c r="G792" s="32" t="s">
        <v>2385</v>
      </c>
      <c r="H792" s="32" t="s">
        <v>1081</v>
      </c>
      <c r="I792" s="32" t="s">
        <v>621</v>
      </c>
      <c r="J792" s="418">
        <v>2022</v>
      </c>
      <c r="K792" s="32">
        <v>214.041</v>
      </c>
    </row>
    <row r="793" spans="1:11" ht="14.65" customHeight="1" x14ac:dyDescent="0.2">
      <c r="A793" s="32" t="s">
        <v>1289</v>
      </c>
      <c r="B793" s="32" t="s">
        <v>2327</v>
      </c>
      <c r="C793" s="493" t="s">
        <v>2328</v>
      </c>
      <c r="D793" s="32" t="s">
        <v>2592</v>
      </c>
      <c r="E793" s="338" t="s">
        <v>2307</v>
      </c>
      <c r="F793" s="32" t="s">
        <v>2459</v>
      </c>
      <c r="G793" s="32" t="s">
        <v>2386</v>
      </c>
      <c r="H793" s="32" t="s">
        <v>1082</v>
      </c>
      <c r="I793" s="32" t="s">
        <v>621</v>
      </c>
      <c r="J793" s="418">
        <v>2022</v>
      </c>
      <c r="K793" s="32">
        <v>10.289</v>
      </c>
    </row>
    <row r="794" spans="1:11" ht="14.65" customHeight="1" x14ac:dyDescent="0.2">
      <c r="A794" s="32" t="s">
        <v>1289</v>
      </c>
      <c r="B794" s="32" t="s">
        <v>2327</v>
      </c>
      <c r="C794" s="493" t="s">
        <v>2328</v>
      </c>
      <c r="D794" s="32" t="s">
        <v>2592</v>
      </c>
      <c r="E794" s="338" t="s">
        <v>2307</v>
      </c>
      <c r="F794" s="32" t="s">
        <v>2459</v>
      </c>
      <c r="G794" s="32" t="s">
        <v>2387</v>
      </c>
      <c r="H794" s="32" t="s">
        <v>1083</v>
      </c>
      <c r="I794" s="32" t="s">
        <v>621</v>
      </c>
      <c r="J794" s="418">
        <v>2022</v>
      </c>
      <c r="K794" s="32">
        <v>4.4669999999999996</v>
      </c>
    </row>
    <row r="795" spans="1:11" ht="14.65" customHeight="1" x14ac:dyDescent="0.2">
      <c r="A795" s="32" t="s">
        <v>1289</v>
      </c>
      <c r="B795" s="32" t="s">
        <v>2327</v>
      </c>
      <c r="C795" s="493" t="s">
        <v>2328</v>
      </c>
      <c r="D795" s="32" t="s">
        <v>2592</v>
      </c>
      <c r="E795" s="338" t="s">
        <v>2307</v>
      </c>
      <c r="F795" s="32" t="s">
        <v>2459</v>
      </c>
      <c r="G795" s="32" t="s">
        <v>2388</v>
      </c>
      <c r="H795" s="32" t="s">
        <v>1084</v>
      </c>
      <c r="I795" s="32" t="s">
        <v>621</v>
      </c>
      <c r="J795" s="418">
        <v>2022</v>
      </c>
      <c r="K795" s="32">
        <v>169.90600000000001</v>
      </c>
    </row>
    <row r="796" spans="1:11" ht="14.65" customHeight="1" x14ac:dyDescent="0.2">
      <c r="A796" s="32" t="s">
        <v>1289</v>
      </c>
      <c r="B796" s="32" t="s">
        <v>2327</v>
      </c>
      <c r="C796" s="493" t="s">
        <v>2328</v>
      </c>
      <c r="D796" s="32" t="s">
        <v>2592</v>
      </c>
      <c r="E796" s="338" t="s">
        <v>2307</v>
      </c>
      <c r="F796" s="32" t="s">
        <v>2459</v>
      </c>
      <c r="G796" s="32" t="s">
        <v>2389</v>
      </c>
      <c r="H796" s="32" t="s">
        <v>1085</v>
      </c>
      <c r="I796" s="32" t="s">
        <v>621</v>
      </c>
      <c r="J796" s="418">
        <v>2022</v>
      </c>
      <c r="K796" s="32">
        <v>2.9039999999999999</v>
      </c>
    </row>
    <row r="797" spans="1:11" ht="14.65" customHeight="1" x14ac:dyDescent="0.2">
      <c r="A797" s="32" t="s">
        <v>1289</v>
      </c>
      <c r="B797" s="32" t="s">
        <v>2327</v>
      </c>
      <c r="C797" s="493" t="s">
        <v>2328</v>
      </c>
      <c r="D797" s="32" t="s">
        <v>2592</v>
      </c>
      <c r="E797" s="338" t="s">
        <v>2307</v>
      </c>
      <c r="F797" s="32" t="s">
        <v>2459</v>
      </c>
      <c r="G797" s="32" t="s">
        <v>2390</v>
      </c>
      <c r="H797" s="32" t="s">
        <v>1086</v>
      </c>
      <c r="I797" s="32" t="s">
        <v>621</v>
      </c>
      <c r="J797" s="418">
        <v>2022</v>
      </c>
      <c r="K797" s="32">
        <v>187.71</v>
      </c>
    </row>
    <row r="798" spans="1:11" ht="14.65" customHeight="1" x14ac:dyDescent="0.2">
      <c r="A798" s="32" t="s">
        <v>1289</v>
      </c>
      <c r="B798" s="32" t="s">
        <v>2327</v>
      </c>
      <c r="C798" s="493" t="s">
        <v>2328</v>
      </c>
      <c r="D798" s="32" t="s">
        <v>2592</v>
      </c>
      <c r="E798" s="338" t="s">
        <v>2307</v>
      </c>
      <c r="F798" s="32" t="s">
        <v>2459</v>
      </c>
      <c r="G798" s="32" t="s">
        <v>2391</v>
      </c>
      <c r="H798" s="32" t="s">
        <v>1087</v>
      </c>
      <c r="I798" s="32" t="s">
        <v>621</v>
      </c>
      <c r="J798" s="418">
        <v>2022</v>
      </c>
      <c r="K798" s="32">
        <v>1.889</v>
      </c>
    </row>
    <row r="799" spans="1:11" ht="14.65" customHeight="1" x14ac:dyDescent="0.2">
      <c r="A799" s="32" t="s">
        <v>1289</v>
      </c>
      <c r="B799" s="32" t="s">
        <v>2327</v>
      </c>
      <c r="C799" s="493" t="s">
        <v>2328</v>
      </c>
      <c r="D799" s="32" t="s">
        <v>2592</v>
      </c>
      <c r="E799" s="338" t="s">
        <v>2307</v>
      </c>
      <c r="F799" s="32" t="s">
        <v>2459</v>
      </c>
      <c r="G799" s="32" t="s">
        <v>2392</v>
      </c>
      <c r="H799" s="32" t="s">
        <v>1088</v>
      </c>
      <c r="I799" s="32" t="s">
        <v>621</v>
      </c>
      <c r="J799" s="418">
        <v>2022</v>
      </c>
      <c r="K799" s="32">
        <v>185.821</v>
      </c>
    </row>
    <row r="800" spans="1:11" ht="14.65" customHeight="1" x14ac:dyDescent="0.2">
      <c r="A800" s="32" t="s">
        <v>1289</v>
      </c>
      <c r="B800" s="32" t="s">
        <v>2327</v>
      </c>
      <c r="C800" s="493" t="s">
        <v>2328</v>
      </c>
      <c r="D800" s="32" t="s">
        <v>2592</v>
      </c>
      <c r="E800" s="338" t="s">
        <v>2307</v>
      </c>
      <c r="F800" s="32" t="s">
        <v>2459</v>
      </c>
      <c r="G800" s="32" t="s">
        <v>2393</v>
      </c>
      <c r="H800" s="32" t="s">
        <v>1089</v>
      </c>
      <c r="I800" s="32" t="s">
        <v>621</v>
      </c>
      <c r="J800" s="418">
        <v>2022</v>
      </c>
      <c r="K800" s="32">
        <v>2726.721</v>
      </c>
    </row>
    <row r="801" spans="1:11" ht="14.65" customHeight="1" x14ac:dyDescent="0.2">
      <c r="A801" s="32" t="s">
        <v>1289</v>
      </c>
      <c r="B801" s="32" t="s">
        <v>2327</v>
      </c>
      <c r="C801" s="493" t="s">
        <v>2328</v>
      </c>
      <c r="D801" s="32" t="s">
        <v>2592</v>
      </c>
      <c r="E801" s="338" t="s">
        <v>2307</v>
      </c>
      <c r="F801" s="32" t="s">
        <v>2459</v>
      </c>
      <c r="G801" s="32" t="s">
        <v>2394</v>
      </c>
      <c r="H801" s="32" t="s">
        <v>1090</v>
      </c>
      <c r="I801" s="32" t="s">
        <v>621</v>
      </c>
      <c r="J801" s="418">
        <v>2022</v>
      </c>
      <c r="K801" s="32">
        <v>38.338000000000001</v>
      </c>
    </row>
    <row r="802" spans="1:11" ht="14.65" customHeight="1" x14ac:dyDescent="0.2">
      <c r="A802" s="32" t="s">
        <v>1289</v>
      </c>
      <c r="B802" s="32" t="s">
        <v>2327</v>
      </c>
      <c r="C802" s="493" t="s">
        <v>2328</v>
      </c>
      <c r="D802" s="32" t="s">
        <v>2592</v>
      </c>
      <c r="E802" s="338" t="s">
        <v>2307</v>
      </c>
      <c r="F802" s="32" t="s">
        <v>2459</v>
      </c>
      <c r="G802" s="32" t="s">
        <v>2395</v>
      </c>
      <c r="H802" s="32" t="s">
        <v>1091</v>
      </c>
      <c r="I802" s="32" t="s">
        <v>621</v>
      </c>
      <c r="J802" s="418">
        <v>2022</v>
      </c>
      <c r="K802" s="32">
        <v>51.628999999999998</v>
      </c>
    </row>
    <row r="803" spans="1:11" ht="14.65" customHeight="1" x14ac:dyDescent="0.2">
      <c r="A803" s="32" t="s">
        <v>1289</v>
      </c>
      <c r="B803" s="32" t="s">
        <v>2327</v>
      </c>
      <c r="C803" s="493" t="s">
        <v>2328</v>
      </c>
      <c r="D803" s="32" t="s">
        <v>2592</v>
      </c>
      <c r="E803" s="338" t="s">
        <v>2307</v>
      </c>
      <c r="F803" s="32" t="s">
        <v>2459</v>
      </c>
      <c r="G803" s="32" t="s">
        <v>2396</v>
      </c>
      <c r="H803" s="32" t="s">
        <v>1092</v>
      </c>
      <c r="I803" s="32" t="s">
        <v>621</v>
      </c>
      <c r="J803" s="418">
        <v>2022</v>
      </c>
      <c r="K803" s="32">
        <v>26.349</v>
      </c>
    </row>
    <row r="804" spans="1:11" ht="14.65" customHeight="1" x14ac:dyDescent="0.2">
      <c r="A804" s="32" t="s">
        <v>1289</v>
      </c>
      <c r="B804" s="32" t="s">
        <v>2327</v>
      </c>
      <c r="C804" s="493" t="s">
        <v>2328</v>
      </c>
      <c r="D804" s="32" t="s">
        <v>2592</v>
      </c>
      <c r="E804" s="338" t="s">
        <v>2307</v>
      </c>
      <c r="F804" s="32" t="s">
        <v>2459</v>
      </c>
      <c r="G804" s="32" t="s">
        <v>2397</v>
      </c>
      <c r="H804" s="32" t="s">
        <v>1093</v>
      </c>
      <c r="I804" s="32" t="s">
        <v>621</v>
      </c>
      <c r="J804" s="418">
        <v>2022</v>
      </c>
      <c r="K804" s="32">
        <v>5.3719999999999999</v>
      </c>
    </row>
    <row r="805" spans="1:11" ht="14.65" customHeight="1" x14ac:dyDescent="0.2">
      <c r="A805" s="32" t="s">
        <v>1289</v>
      </c>
      <c r="B805" s="32" t="s">
        <v>2327</v>
      </c>
      <c r="C805" s="493" t="s">
        <v>2328</v>
      </c>
      <c r="D805" s="32" t="s">
        <v>2592</v>
      </c>
      <c r="E805" s="338" t="s">
        <v>2307</v>
      </c>
      <c r="F805" s="32" t="s">
        <v>2459</v>
      </c>
      <c r="G805" s="32" t="s">
        <v>2398</v>
      </c>
      <c r="H805" s="32" t="s">
        <v>1094</v>
      </c>
      <c r="I805" s="32" t="s">
        <v>621</v>
      </c>
      <c r="J805" s="418">
        <v>2022</v>
      </c>
      <c r="K805" s="32">
        <v>20.977</v>
      </c>
    </row>
    <row r="806" spans="1:11" ht="14.65" customHeight="1" x14ac:dyDescent="0.2">
      <c r="A806" s="32" t="s">
        <v>1289</v>
      </c>
      <c r="B806" s="32" t="s">
        <v>2327</v>
      </c>
      <c r="C806" s="493" t="s">
        <v>2328</v>
      </c>
      <c r="D806" s="32" t="s">
        <v>2592</v>
      </c>
      <c r="E806" s="338" t="s">
        <v>2307</v>
      </c>
      <c r="F806" s="32" t="s">
        <v>2459</v>
      </c>
      <c r="G806" s="32" t="s">
        <v>2399</v>
      </c>
      <c r="H806" s="32" t="s">
        <v>1095</v>
      </c>
      <c r="I806" s="32" t="s">
        <v>621</v>
      </c>
      <c r="J806" s="418">
        <v>2022</v>
      </c>
      <c r="K806" s="32">
        <v>546.24599999999998</v>
      </c>
    </row>
    <row r="807" spans="1:11" ht="14.65" customHeight="1" x14ac:dyDescent="0.2">
      <c r="A807" s="32" t="s">
        <v>1289</v>
      </c>
      <c r="B807" s="32" t="s">
        <v>2327</v>
      </c>
      <c r="C807" s="493" t="s">
        <v>2328</v>
      </c>
      <c r="D807" s="32" t="s">
        <v>2592</v>
      </c>
      <c r="E807" s="338" t="s">
        <v>2307</v>
      </c>
      <c r="F807" s="32" t="s">
        <v>2459</v>
      </c>
      <c r="G807" s="32" t="s">
        <v>2400</v>
      </c>
      <c r="H807" s="32" t="s">
        <v>1096</v>
      </c>
      <c r="I807" s="32" t="s">
        <v>621</v>
      </c>
      <c r="J807" s="418">
        <v>2022</v>
      </c>
      <c r="K807" s="32">
        <v>447.53300000000002</v>
      </c>
    </row>
    <row r="808" spans="1:11" ht="14.65" customHeight="1" x14ac:dyDescent="0.2">
      <c r="A808" s="32" t="s">
        <v>1289</v>
      </c>
      <c r="B808" s="32" t="s">
        <v>2327</v>
      </c>
      <c r="C808" s="493" t="s">
        <v>2328</v>
      </c>
      <c r="D808" s="32" t="s">
        <v>2592</v>
      </c>
      <c r="E808" s="338" t="s">
        <v>2307</v>
      </c>
      <c r="F808" s="32" t="s">
        <v>2459</v>
      </c>
      <c r="G808" s="32" t="s">
        <v>2401</v>
      </c>
      <c r="H808" s="32" t="s">
        <v>1097</v>
      </c>
      <c r="I808" s="32" t="s">
        <v>621</v>
      </c>
      <c r="J808" s="418">
        <v>2022</v>
      </c>
      <c r="K808" s="32">
        <v>89.494</v>
      </c>
    </row>
    <row r="809" spans="1:11" ht="14.65" customHeight="1" x14ac:dyDescent="0.2">
      <c r="A809" s="32" t="s">
        <v>1289</v>
      </c>
      <c r="B809" s="32" t="s">
        <v>2327</v>
      </c>
      <c r="C809" s="493" t="s">
        <v>2328</v>
      </c>
      <c r="D809" s="32" t="s">
        <v>2592</v>
      </c>
      <c r="E809" s="338" t="s">
        <v>2307</v>
      </c>
      <c r="F809" s="32" t="s">
        <v>2459</v>
      </c>
      <c r="G809" s="32" t="s">
        <v>2402</v>
      </c>
      <c r="H809" s="32" t="s">
        <v>1098</v>
      </c>
      <c r="I809" s="32" t="s">
        <v>621</v>
      </c>
      <c r="J809" s="418">
        <v>2022</v>
      </c>
      <c r="K809" s="32">
        <v>9.2189999999999994</v>
      </c>
    </row>
    <row r="810" spans="1:11" ht="14.65" customHeight="1" x14ac:dyDescent="0.2">
      <c r="A810" s="32" t="s">
        <v>1289</v>
      </c>
      <c r="B810" s="32" t="s">
        <v>2327</v>
      </c>
      <c r="C810" s="493" t="s">
        <v>2328</v>
      </c>
      <c r="D810" s="32" t="s">
        <v>2592</v>
      </c>
      <c r="E810" s="338" t="s">
        <v>2307</v>
      </c>
      <c r="F810" s="32" t="s">
        <v>2459</v>
      </c>
      <c r="G810" s="32" t="s">
        <v>2403</v>
      </c>
      <c r="H810" s="32" t="s">
        <v>1099</v>
      </c>
      <c r="I810" s="32" t="s">
        <v>621</v>
      </c>
      <c r="J810" s="418">
        <v>2022</v>
      </c>
      <c r="K810" s="32">
        <v>16.044</v>
      </c>
    </row>
    <row r="811" spans="1:11" ht="14.65" customHeight="1" x14ac:dyDescent="0.2">
      <c r="A811" s="32" t="s">
        <v>1289</v>
      </c>
      <c r="B811" s="32" t="s">
        <v>2327</v>
      </c>
      <c r="C811" s="493" t="s">
        <v>2328</v>
      </c>
      <c r="D811" s="32" t="s">
        <v>2592</v>
      </c>
      <c r="E811" s="338" t="s">
        <v>2307</v>
      </c>
      <c r="F811" s="32" t="s">
        <v>2459</v>
      </c>
      <c r="G811" s="32" t="s">
        <v>2404</v>
      </c>
      <c r="H811" s="32" t="s">
        <v>1100</v>
      </c>
      <c r="I811" s="32" t="s">
        <v>621</v>
      </c>
      <c r="J811" s="418">
        <v>2022</v>
      </c>
      <c r="K811" s="32">
        <v>33.527000000000001</v>
      </c>
    </row>
    <row r="812" spans="1:11" ht="14.65" customHeight="1" x14ac:dyDescent="0.2">
      <c r="A812" s="32" t="s">
        <v>1289</v>
      </c>
      <c r="B812" s="32" t="s">
        <v>2327</v>
      </c>
      <c r="C812" s="493" t="s">
        <v>2328</v>
      </c>
      <c r="D812" s="32" t="s">
        <v>2592</v>
      </c>
      <c r="E812" s="338" t="s">
        <v>2307</v>
      </c>
      <c r="F812" s="32" t="s">
        <v>2459</v>
      </c>
      <c r="G812" s="32" t="s">
        <v>2405</v>
      </c>
      <c r="H812" s="32" t="s">
        <v>1101</v>
      </c>
      <c r="I812" s="32" t="s">
        <v>621</v>
      </c>
      <c r="J812" s="418">
        <v>2022</v>
      </c>
      <c r="K812" s="32">
        <v>7.2430000000000003</v>
      </c>
    </row>
    <row r="813" spans="1:11" ht="14.65" customHeight="1" x14ac:dyDescent="0.2">
      <c r="A813" s="32" t="s">
        <v>1289</v>
      </c>
      <c r="B813" s="32" t="s">
        <v>2327</v>
      </c>
      <c r="C813" s="493" t="s">
        <v>2328</v>
      </c>
      <c r="D813" s="32" t="s">
        <v>2592</v>
      </c>
      <c r="E813" s="338" t="s">
        <v>2307</v>
      </c>
      <c r="F813" s="32" t="s">
        <v>2459</v>
      </c>
      <c r="G813" s="32" t="s">
        <v>2406</v>
      </c>
      <c r="H813" s="32" t="s">
        <v>1102</v>
      </c>
      <c r="I813" s="32" t="s">
        <v>621</v>
      </c>
      <c r="J813" s="418">
        <v>2022</v>
      </c>
      <c r="K813" s="32">
        <v>30.45</v>
      </c>
    </row>
    <row r="814" spans="1:11" ht="14.65" customHeight="1" x14ac:dyDescent="0.2">
      <c r="A814" s="32" t="s">
        <v>1289</v>
      </c>
      <c r="B814" s="32" t="s">
        <v>2327</v>
      </c>
      <c r="C814" s="493" t="s">
        <v>2328</v>
      </c>
      <c r="D814" s="32" t="s">
        <v>2592</v>
      </c>
      <c r="E814" s="338" t="s">
        <v>2307</v>
      </c>
      <c r="F814" s="32" t="s">
        <v>2459</v>
      </c>
      <c r="G814" s="32" t="s">
        <v>2407</v>
      </c>
      <c r="H814" s="32" t="s">
        <v>1103</v>
      </c>
      <c r="I814" s="32" t="s">
        <v>621</v>
      </c>
      <c r="J814" s="418">
        <v>2022</v>
      </c>
      <c r="K814" s="32">
        <v>53.438000000000002</v>
      </c>
    </row>
    <row r="815" spans="1:11" ht="14.65" customHeight="1" x14ac:dyDescent="0.2">
      <c r="A815" s="32" t="s">
        <v>1289</v>
      </c>
      <c r="B815" s="32" t="s">
        <v>2327</v>
      </c>
      <c r="C815" s="493" t="s">
        <v>2328</v>
      </c>
      <c r="D815" s="32" t="s">
        <v>2592</v>
      </c>
      <c r="E815" s="338" t="s">
        <v>2307</v>
      </c>
      <c r="F815" s="32" t="s">
        <v>2459</v>
      </c>
      <c r="G815" s="32" t="s">
        <v>2408</v>
      </c>
      <c r="H815" s="32" t="s">
        <v>1104</v>
      </c>
      <c r="I815" s="32" t="s">
        <v>621</v>
      </c>
      <c r="J815" s="418">
        <v>2022</v>
      </c>
      <c r="K815" s="32">
        <v>11.629</v>
      </c>
    </row>
    <row r="816" spans="1:11" ht="14.65" customHeight="1" x14ac:dyDescent="0.2">
      <c r="A816" s="32" t="s">
        <v>1289</v>
      </c>
      <c r="B816" s="32" t="s">
        <v>2327</v>
      </c>
      <c r="C816" s="493" t="s">
        <v>2328</v>
      </c>
      <c r="D816" s="32" t="s">
        <v>2592</v>
      </c>
      <c r="E816" s="338" t="s">
        <v>2307</v>
      </c>
      <c r="F816" s="32" t="s">
        <v>2459</v>
      </c>
      <c r="G816" s="32" t="s">
        <v>2409</v>
      </c>
      <c r="H816" s="32" t="s">
        <v>1105</v>
      </c>
      <c r="I816" s="32" t="s">
        <v>621</v>
      </c>
      <c r="J816" s="418">
        <v>2022</v>
      </c>
      <c r="K816" s="32">
        <v>5.1580000000000004</v>
      </c>
    </row>
    <row r="817" spans="1:11" ht="14.65" customHeight="1" x14ac:dyDescent="0.2">
      <c r="A817" s="32" t="s">
        <v>1289</v>
      </c>
      <c r="B817" s="32" t="s">
        <v>2327</v>
      </c>
      <c r="C817" s="493" t="s">
        <v>2328</v>
      </c>
      <c r="D817" s="32" t="s">
        <v>2592</v>
      </c>
      <c r="E817" s="338" t="s">
        <v>2307</v>
      </c>
      <c r="F817" s="32" t="s">
        <v>2459</v>
      </c>
      <c r="G817" s="32" t="s">
        <v>2410</v>
      </c>
      <c r="H817" s="32" t="s">
        <v>1106</v>
      </c>
      <c r="I817" s="32" t="s">
        <v>621</v>
      </c>
      <c r="J817" s="418">
        <v>2022</v>
      </c>
      <c r="K817" s="32">
        <v>19.231000000000002</v>
      </c>
    </row>
    <row r="818" spans="1:11" ht="14.65" customHeight="1" x14ac:dyDescent="0.2">
      <c r="A818" s="32" t="s">
        <v>1289</v>
      </c>
      <c r="B818" s="32" t="s">
        <v>2327</v>
      </c>
      <c r="C818" s="493" t="s">
        <v>2328</v>
      </c>
      <c r="D818" s="32" t="s">
        <v>2592</v>
      </c>
      <c r="E818" s="338" t="s">
        <v>2307</v>
      </c>
      <c r="F818" s="32" t="s">
        <v>2459</v>
      </c>
      <c r="G818" s="32" t="s">
        <v>2411</v>
      </c>
      <c r="H818" s="32" t="s">
        <v>1107</v>
      </c>
      <c r="I818" s="32" t="s">
        <v>621</v>
      </c>
      <c r="J818" s="418">
        <v>2022</v>
      </c>
      <c r="K818" s="32">
        <v>6535.598</v>
      </c>
    </row>
    <row r="819" spans="1:11" ht="14.65" customHeight="1" x14ac:dyDescent="0.2">
      <c r="A819" s="32" t="s">
        <v>1289</v>
      </c>
      <c r="B819" s="32" t="s">
        <v>2327</v>
      </c>
      <c r="C819" s="493" t="s">
        <v>2328</v>
      </c>
      <c r="D819" s="32" t="s">
        <v>2592</v>
      </c>
      <c r="E819" s="338" t="s">
        <v>2307</v>
      </c>
      <c r="F819" s="32" t="s">
        <v>2459</v>
      </c>
      <c r="G819" s="32" t="s">
        <v>2412</v>
      </c>
      <c r="H819" s="32" t="s">
        <v>1108</v>
      </c>
      <c r="I819" s="32" t="s">
        <v>621</v>
      </c>
      <c r="J819" s="418">
        <v>2022</v>
      </c>
      <c r="K819" s="32">
        <v>6533.6819999999998</v>
      </c>
    </row>
    <row r="820" spans="1:11" ht="14.65" customHeight="1" x14ac:dyDescent="0.2">
      <c r="A820" s="32" t="s">
        <v>1289</v>
      </c>
      <c r="B820" s="32" t="s">
        <v>2327</v>
      </c>
      <c r="C820" s="493" t="s">
        <v>2328</v>
      </c>
      <c r="D820" s="32" t="s">
        <v>2592</v>
      </c>
      <c r="E820" s="338" t="s">
        <v>2307</v>
      </c>
      <c r="F820" s="32" t="s">
        <v>2459</v>
      </c>
      <c r="G820" s="32" t="s">
        <v>2413</v>
      </c>
      <c r="H820" s="32" t="s">
        <v>1109</v>
      </c>
      <c r="I820" s="32" t="s">
        <v>621</v>
      </c>
      <c r="J820" s="418">
        <v>2022</v>
      </c>
      <c r="K820" s="32">
        <v>1.9159999999999999</v>
      </c>
    </row>
    <row r="821" spans="1:11" ht="14.65" customHeight="1" x14ac:dyDescent="0.2">
      <c r="A821" s="32" t="s">
        <v>1289</v>
      </c>
      <c r="B821" s="32" t="s">
        <v>2327</v>
      </c>
      <c r="C821" s="493" t="s">
        <v>2328</v>
      </c>
      <c r="D821" s="32" t="s">
        <v>2592</v>
      </c>
      <c r="E821" s="338" t="s">
        <v>2307</v>
      </c>
      <c r="F821" s="32" t="s">
        <v>2459</v>
      </c>
      <c r="G821" s="32" t="s">
        <v>2414</v>
      </c>
      <c r="H821" s="32" t="s">
        <v>1110</v>
      </c>
      <c r="I821" s="32" t="s">
        <v>621</v>
      </c>
      <c r="J821" s="418">
        <v>2022</v>
      </c>
      <c r="K821" s="32">
        <v>66.960999999999999</v>
      </c>
    </row>
    <row r="822" spans="1:11" ht="14.65" customHeight="1" x14ac:dyDescent="0.2">
      <c r="A822" s="32" t="s">
        <v>1289</v>
      </c>
      <c r="B822" s="32" t="s">
        <v>2327</v>
      </c>
      <c r="C822" s="493" t="s">
        <v>2328</v>
      </c>
      <c r="D822" s="32" t="s">
        <v>2592</v>
      </c>
      <c r="E822" s="338" t="s">
        <v>2307</v>
      </c>
      <c r="F822" s="32" t="s">
        <v>2459</v>
      </c>
      <c r="G822" s="32" t="s">
        <v>2415</v>
      </c>
      <c r="H822" s="32" t="s">
        <v>1111</v>
      </c>
      <c r="I822" s="32" t="s">
        <v>621</v>
      </c>
      <c r="J822" s="418">
        <v>2022</v>
      </c>
      <c r="K822" s="32" t="s">
        <v>4</v>
      </c>
    </row>
    <row r="823" spans="1:11" ht="14.65" customHeight="1" x14ac:dyDescent="0.2">
      <c r="A823" s="32" t="s">
        <v>1289</v>
      </c>
      <c r="B823" s="32" t="s">
        <v>2327</v>
      </c>
      <c r="C823" s="493" t="s">
        <v>2328</v>
      </c>
      <c r="D823" s="32" t="s">
        <v>2592</v>
      </c>
      <c r="E823" s="338" t="s">
        <v>2307</v>
      </c>
      <c r="F823" s="32" t="s">
        <v>2459</v>
      </c>
      <c r="G823" s="32" t="s">
        <v>2416</v>
      </c>
      <c r="H823" s="32" t="s">
        <v>1112</v>
      </c>
      <c r="I823" s="32" t="s">
        <v>621</v>
      </c>
      <c r="J823" s="418">
        <v>2022</v>
      </c>
      <c r="K823" s="32">
        <v>66.960999999999999</v>
      </c>
    </row>
    <row r="824" spans="1:11" ht="14.65" customHeight="1" x14ac:dyDescent="0.2">
      <c r="A824" s="32" t="s">
        <v>1289</v>
      </c>
      <c r="B824" s="32" t="s">
        <v>2327</v>
      </c>
      <c r="C824" s="493" t="s">
        <v>2328</v>
      </c>
      <c r="D824" s="32" t="s">
        <v>2592</v>
      </c>
      <c r="E824" s="338" t="s">
        <v>2307</v>
      </c>
      <c r="F824" s="32" t="s">
        <v>2459</v>
      </c>
      <c r="G824" s="32" t="s">
        <v>2417</v>
      </c>
      <c r="H824" s="32" t="s">
        <v>1113</v>
      </c>
      <c r="I824" s="32" t="s">
        <v>621</v>
      </c>
      <c r="J824" s="418">
        <v>2022</v>
      </c>
      <c r="K824" s="32" t="s">
        <v>4</v>
      </c>
    </row>
    <row r="825" spans="1:11" ht="14.65" customHeight="1" x14ac:dyDescent="0.2">
      <c r="A825" s="32" t="s">
        <v>1289</v>
      </c>
      <c r="B825" s="32" t="s">
        <v>2327</v>
      </c>
      <c r="C825" s="493" t="s">
        <v>2328</v>
      </c>
      <c r="D825" s="32" t="s">
        <v>2592</v>
      </c>
      <c r="E825" s="338" t="s">
        <v>2307</v>
      </c>
      <c r="F825" s="32" t="s">
        <v>2459</v>
      </c>
      <c r="G825" s="32" t="s">
        <v>2418</v>
      </c>
      <c r="H825" s="32" t="s">
        <v>1114</v>
      </c>
      <c r="I825" s="32" t="s">
        <v>621</v>
      </c>
      <c r="J825" s="418">
        <v>2022</v>
      </c>
      <c r="K825" s="32">
        <v>66.960999999999999</v>
      </c>
    </row>
    <row r="826" spans="1:11" ht="14.65" customHeight="1" x14ac:dyDescent="0.2">
      <c r="A826" s="32" t="s">
        <v>1289</v>
      </c>
      <c r="B826" s="32" t="s">
        <v>2327</v>
      </c>
      <c r="C826" s="493" t="s">
        <v>2328</v>
      </c>
      <c r="D826" s="32" t="s">
        <v>2592</v>
      </c>
      <c r="E826" s="338" t="s">
        <v>2307</v>
      </c>
      <c r="F826" s="32" t="s">
        <v>2459</v>
      </c>
      <c r="G826" s="32" t="s">
        <v>2419</v>
      </c>
      <c r="H826" s="32" t="s">
        <v>1115</v>
      </c>
      <c r="I826" s="32" t="s">
        <v>621</v>
      </c>
      <c r="J826" s="418">
        <v>2022</v>
      </c>
      <c r="K826" s="32">
        <v>0.64</v>
      </c>
    </row>
    <row r="827" spans="1:11" ht="14.65" customHeight="1" x14ac:dyDescent="0.2">
      <c r="A827" s="32" t="s">
        <v>1289</v>
      </c>
      <c r="B827" s="32" t="s">
        <v>2327</v>
      </c>
      <c r="C827" s="493" t="s">
        <v>2328</v>
      </c>
      <c r="D827" s="32" t="s">
        <v>2592</v>
      </c>
      <c r="E827" s="338" t="s">
        <v>2307</v>
      </c>
      <c r="F827" s="32" t="s">
        <v>2459</v>
      </c>
      <c r="G827" s="32" t="s">
        <v>2420</v>
      </c>
      <c r="H827" s="32" t="s">
        <v>1116</v>
      </c>
      <c r="I827" s="32" t="s">
        <v>621</v>
      </c>
      <c r="J827" s="418">
        <v>2022</v>
      </c>
      <c r="K827" s="32">
        <v>6.6000000000000003E-2</v>
      </c>
    </row>
    <row r="828" spans="1:11" ht="14.65" customHeight="1" x14ac:dyDescent="0.2">
      <c r="A828" s="32" t="s">
        <v>1289</v>
      </c>
      <c r="B828" s="32" t="s">
        <v>2327</v>
      </c>
      <c r="C828" s="493" t="s">
        <v>2328</v>
      </c>
      <c r="D828" s="32" t="s">
        <v>2592</v>
      </c>
      <c r="E828" s="338" t="s">
        <v>2307</v>
      </c>
      <c r="F828" s="32" t="s">
        <v>2459</v>
      </c>
      <c r="G828" s="32" t="s">
        <v>2421</v>
      </c>
      <c r="H828" s="32" t="s">
        <v>1117</v>
      </c>
      <c r="I828" s="32" t="s">
        <v>621</v>
      </c>
      <c r="J828" s="418">
        <v>2022</v>
      </c>
      <c r="K828" s="32">
        <v>0.57299999999999995</v>
      </c>
    </row>
    <row r="829" spans="1:11" ht="14.65" customHeight="1" x14ac:dyDescent="0.2">
      <c r="A829" s="32" t="s">
        <v>1289</v>
      </c>
      <c r="B829" s="32" t="s">
        <v>2327</v>
      </c>
      <c r="C829" s="493" t="s">
        <v>2328</v>
      </c>
      <c r="D829" s="32" t="s">
        <v>2592</v>
      </c>
      <c r="E829" s="338" t="s">
        <v>2307</v>
      </c>
      <c r="F829" s="32" t="s">
        <v>2459</v>
      </c>
      <c r="G829" s="32" t="s">
        <v>2422</v>
      </c>
      <c r="H829" s="32" t="s">
        <v>1118</v>
      </c>
      <c r="I829" s="32" t="s">
        <v>621</v>
      </c>
      <c r="J829" s="418">
        <v>2022</v>
      </c>
      <c r="K829" s="32">
        <v>14.416</v>
      </c>
    </row>
    <row r="830" spans="1:11" ht="14.65" customHeight="1" x14ac:dyDescent="0.2">
      <c r="A830" s="32" t="s">
        <v>1289</v>
      </c>
      <c r="B830" s="32" t="s">
        <v>2327</v>
      </c>
      <c r="C830" s="493" t="s">
        <v>2328</v>
      </c>
      <c r="D830" s="32" t="s">
        <v>2592</v>
      </c>
      <c r="E830" s="338" t="s">
        <v>2307</v>
      </c>
      <c r="F830" s="32" t="s">
        <v>2459</v>
      </c>
      <c r="G830" s="32" t="s">
        <v>2423</v>
      </c>
      <c r="H830" s="32" t="s">
        <v>1119</v>
      </c>
      <c r="I830" s="32" t="s">
        <v>621</v>
      </c>
      <c r="J830" s="418">
        <v>2022</v>
      </c>
      <c r="K830" s="32">
        <v>2.5649999999999999</v>
      </c>
    </row>
    <row r="831" spans="1:11" ht="14.65" customHeight="1" x14ac:dyDescent="0.2">
      <c r="A831" s="32" t="s">
        <v>1289</v>
      </c>
      <c r="B831" s="32" t="s">
        <v>2327</v>
      </c>
      <c r="C831" s="493" t="s">
        <v>2328</v>
      </c>
      <c r="D831" s="32" t="s">
        <v>2592</v>
      </c>
      <c r="E831" s="338" t="s">
        <v>2307</v>
      </c>
      <c r="F831" s="32" t="s">
        <v>2459</v>
      </c>
      <c r="G831" s="32" t="s">
        <v>2424</v>
      </c>
      <c r="H831" s="32" t="s">
        <v>1120</v>
      </c>
      <c r="I831" s="32" t="s">
        <v>621</v>
      </c>
      <c r="J831" s="418">
        <v>2022</v>
      </c>
      <c r="K831" s="32">
        <v>2.42</v>
      </c>
    </row>
    <row r="832" spans="1:11" ht="14.65" customHeight="1" x14ac:dyDescent="0.2">
      <c r="A832" s="32" t="s">
        <v>1289</v>
      </c>
      <c r="B832" s="32" t="s">
        <v>2327</v>
      </c>
      <c r="C832" s="493" t="s">
        <v>2328</v>
      </c>
      <c r="D832" s="32" t="s">
        <v>2592</v>
      </c>
      <c r="E832" s="338" t="s">
        <v>2307</v>
      </c>
      <c r="F832" s="32" t="s">
        <v>2459</v>
      </c>
      <c r="G832" s="32" t="s">
        <v>2425</v>
      </c>
      <c r="H832" s="32" t="s">
        <v>1121</v>
      </c>
      <c r="I832" s="32" t="s">
        <v>621</v>
      </c>
      <c r="J832" s="418">
        <v>2022</v>
      </c>
      <c r="K832" s="32">
        <v>9.4309999999999992</v>
      </c>
    </row>
    <row r="833" spans="1:11" ht="14.65" customHeight="1" x14ac:dyDescent="0.2">
      <c r="A833" s="32" t="s">
        <v>1289</v>
      </c>
      <c r="B833" s="32" t="s">
        <v>2327</v>
      </c>
      <c r="C833" s="493" t="s">
        <v>2328</v>
      </c>
      <c r="D833" s="32" t="s">
        <v>2592</v>
      </c>
      <c r="E833" s="338" t="s">
        <v>2307</v>
      </c>
      <c r="F833" s="32" t="s">
        <v>2459</v>
      </c>
      <c r="G833" s="32" t="s">
        <v>2426</v>
      </c>
      <c r="H833" s="32" t="s">
        <v>1122</v>
      </c>
      <c r="I833" s="32" t="s">
        <v>621</v>
      </c>
      <c r="J833" s="418">
        <v>2022</v>
      </c>
      <c r="K833" s="32">
        <v>2.7509999999999999</v>
      </c>
    </row>
    <row r="834" spans="1:11" ht="14.65" customHeight="1" x14ac:dyDescent="0.2">
      <c r="A834" s="32" t="s">
        <v>1289</v>
      </c>
      <c r="B834" s="32" t="s">
        <v>2327</v>
      </c>
      <c r="C834" s="493" t="s">
        <v>2328</v>
      </c>
      <c r="D834" s="32" t="s">
        <v>2592</v>
      </c>
      <c r="E834" s="338" t="s">
        <v>2307</v>
      </c>
      <c r="F834" s="32" t="s">
        <v>2459</v>
      </c>
      <c r="G834" s="32" t="s">
        <v>2427</v>
      </c>
      <c r="H834" s="32" t="s">
        <v>1123</v>
      </c>
      <c r="I834" s="32" t="s">
        <v>621</v>
      </c>
      <c r="J834" s="418">
        <v>2022</v>
      </c>
      <c r="K834" s="32">
        <v>5.0000000000000001E-3</v>
      </c>
    </row>
    <row r="835" spans="1:11" ht="14.65" customHeight="1" x14ac:dyDescent="0.2">
      <c r="A835" s="32" t="s">
        <v>1289</v>
      </c>
      <c r="B835" s="32" t="s">
        <v>2327</v>
      </c>
      <c r="C835" s="493" t="s">
        <v>2328</v>
      </c>
      <c r="D835" s="32" t="s">
        <v>2592</v>
      </c>
      <c r="E835" s="338" t="s">
        <v>2307</v>
      </c>
      <c r="F835" s="32" t="s">
        <v>2459</v>
      </c>
      <c r="G835" s="32" t="s">
        <v>2428</v>
      </c>
      <c r="H835" s="32" t="s">
        <v>1124</v>
      </c>
      <c r="I835" s="32" t="s">
        <v>621</v>
      </c>
      <c r="J835" s="418">
        <v>2022</v>
      </c>
      <c r="K835" s="32">
        <v>0.59399999999999997</v>
      </c>
    </row>
    <row r="836" spans="1:11" ht="14.65" customHeight="1" x14ac:dyDescent="0.2">
      <c r="A836" s="32" t="s">
        <v>1289</v>
      </c>
      <c r="B836" s="32" t="s">
        <v>2327</v>
      </c>
      <c r="C836" s="493" t="s">
        <v>2328</v>
      </c>
      <c r="D836" s="32" t="s">
        <v>2592</v>
      </c>
      <c r="E836" s="338" t="s">
        <v>2307</v>
      </c>
      <c r="F836" s="32" t="s">
        <v>2459</v>
      </c>
      <c r="G836" s="32" t="s">
        <v>2429</v>
      </c>
      <c r="H836" s="32" t="s">
        <v>1125</v>
      </c>
      <c r="I836" s="32" t="s">
        <v>621</v>
      </c>
      <c r="J836" s="418">
        <v>2022</v>
      </c>
      <c r="K836" s="32">
        <v>1.9E-2</v>
      </c>
    </row>
    <row r="837" spans="1:11" ht="14.65" customHeight="1" x14ac:dyDescent="0.2">
      <c r="A837" s="32" t="s">
        <v>1289</v>
      </c>
      <c r="B837" s="32" t="s">
        <v>2327</v>
      </c>
      <c r="C837" s="493" t="s">
        <v>2328</v>
      </c>
      <c r="D837" s="32" t="s">
        <v>2592</v>
      </c>
      <c r="E837" s="338" t="s">
        <v>2307</v>
      </c>
      <c r="F837" s="32" t="s">
        <v>2459</v>
      </c>
      <c r="G837" s="32" t="s">
        <v>2430</v>
      </c>
      <c r="H837" s="32" t="s">
        <v>1126</v>
      </c>
      <c r="I837" s="32" t="s">
        <v>621</v>
      </c>
      <c r="J837" s="418">
        <v>2022</v>
      </c>
      <c r="K837" s="32">
        <v>6.0000000000000001E-3</v>
      </c>
    </row>
    <row r="838" spans="1:11" ht="14.65" customHeight="1" x14ac:dyDescent="0.2">
      <c r="A838" s="32" t="s">
        <v>1289</v>
      </c>
      <c r="B838" s="32" t="s">
        <v>2327</v>
      </c>
      <c r="C838" s="493" t="s">
        <v>2328</v>
      </c>
      <c r="D838" s="32" t="s">
        <v>2592</v>
      </c>
      <c r="E838" s="338" t="s">
        <v>2307</v>
      </c>
      <c r="F838" s="32" t="s">
        <v>2459</v>
      </c>
      <c r="G838" s="32" t="s">
        <v>2431</v>
      </c>
      <c r="H838" s="32" t="s">
        <v>1127</v>
      </c>
      <c r="I838" s="32" t="s">
        <v>621</v>
      </c>
      <c r="J838" s="418">
        <v>2022</v>
      </c>
      <c r="K838" s="32">
        <v>1.988</v>
      </c>
    </row>
    <row r="839" spans="1:11" ht="14.65" customHeight="1" x14ac:dyDescent="0.2">
      <c r="A839" s="32" t="s">
        <v>1289</v>
      </c>
      <c r="B839" s="32" t="s">
        <v>2327</v>
      </c>
      <c r="C839" s="493" t="s">
        <v>2328</v>
      </c>
      <c r="D839" s="32" t="s">
        <v>2592</v>
      </c>
      <c r="E839" s="338" t="s">
        <v>2307</v>
      </c>
      <c r="F839" s="32" t="s">
        <v>2459</v>
      </c>
      <c r="G839" s="32" t="s">
        <v>2432</v>
      </c>
      <c r="H839" s="32" t="s">
        <v>1128</v>
      </c>
      <c r="I839" s="32" t="s">
        <v>621</v>
      </c>
      <c r="J839" s="418">
        <v>2022</v>
      </c>
      <c r="K839" s="32">
        <v>0.13900000000000001</v>
      </c>
    </row>
    <row r="840" spans="1:11" ht="14.65" customHeight="1" x14ac:dyDescent="0.2">
      <c r="A840" s="32" t="s">
        <v>1289</v>
      </c>
      <c r="B840" s="32" t="s">
        <v>2327</v>
      </c>
      <c r="C840" s="493" t="s">
        <v>2328</v>
      </c>
      <c r="D840" s="32" t="s">
        <v>2592</v>
      </c>
      <c r="E840" s="338" t="s">
        <v>2307</v>
      </c>
      <c r="F840" s="32" t="s">
        <v>2459</v>
      </c>
      <c r="G840" s="32" t="s">
        <v>2433</v>
      </c>
      <c r="H840" s="32" t="s">
        <v>1129</v>
      </c>
      <c r="I840" s="32" t="s">
        <v>621</v>
      </c>
      <c r="J840" s="418">
        <v>2022</v>
      </c>
      <c r="K840" s="32">
        <v>8.4450000000000003</v>
      </c>
    </row>
    <row r="841" spans="1:11" ht="14.65" customHeight="1" x14ac:dyDescent="0.2">
      <c r="A841" s="32" t="s">
        <v>1289</v>
      </c>
      <c r="B841" s="32" t="s">
        <v>2327</v>
      </c>
      <c r="C841" s="493" t="s">
        <v>2328</v>
      </c>
      <c r="D841" s="32" t="s">
        <v>2592</v>
      </c>
      <c r="E841" s="338" t="s">
        <v>2307</v>
      </c>
      <c r="F841" s="32" t="s">
        <v>2459</v>
      </c>
      <c r="G841" s="32" t="s">
        <v>2434</v>
      </c>
      <c r="H841" s="32" t="s">
        <v>1130</v>
      </c>
      <c r="I841" s="32" t="s">
        <v>621</v>
      </c>
      <c r="J841" s="418">
        <v>2022</v>
      </c>
      <c r="K841" s="32">
        <v>22.532</v>
      </c>
    </row>
    <row r="842" spans="1:11" ht="14.65" customHeight="1" x14ac:dyDescent="0.2">
      <c r="A842" s="32" t="s">
        <v>1289</v>
      </c>
      <c r="B842" s="32" t="s">
        <v>2327</v>
      </c>
      <c r="C842" s="493" t="s">
        <v>2328</v>
      </c>
      <c r="D842" s="32" t="s">
        <v>2592</v>
      </c>
      <c r="E842" s="338" t="s">
        <v>2307</v>
      </c>
      <c r="F842" s="32" t="s">
        <v>2459</v>
      </c>
      <c r="G842" s="32" t="s">
        <v>2435</v>
      </c>
      <c r="H842" s="32" t="s">
        <v>1131</v>
      </c>
      <c r="I842" s="32" t="s">
        <v>621</v>
      </c>
      <c r="J842" s="418">
        <v>2022</v>
      </c>
      <c r="K842" s="32">
        <v>4.8339999999999996</v>
      </c>
    </row>
    <row r="843" spans="1:11" ht="14.65" customHeight="1" x14ac:dyDescent="0.2">
      <c r="A843" s="32" t="s">
        <v>1289</v>
      </c>
      <c r="B843" s="32" t="s">
        <v>2327</v>
      </c>
      <c r="C843" s="493" t="s">
        <v>2328</v>
      </c>
      <c r="D843" s="32" t="s">
        <v>2592</v>
      </c>
      <c r="E843" s="338" t="s">
        <v>2307</v>
      </c>
      <c r="F843" s="32" t="s">
        <v>2459</v>
      </c>
      <c r="G843" s="32" t="s">
        <v>2436</v>
      </c>
      <c r="H843" s="32" t="s">
        <v>1132</v>
      </c>
      <c r="I843" s="32" t="s">
        <v>621</v>
      </c>
      <c r="J843" s="418">
        <v>2022</v>
      </c>
      <c r="K843" s="32">
        <v>3.839</v>
      </c>
    </row>
    <row r="844" spans="1:11" ht="14.65" customHeight="1" x14ac:dyDescent="0.2">
      <c r="A844" s="32" t="s">
        <v>1289</v>
      </c>
      <c r="B844" s="32" t="s">
        <v>2327</v>
      </c>
      <c r="C844" s="493" t="s">
        <v>2328</v>
      </c>
      <c r="D844" s="32" t="s">
        <v>2592</v>
      </c>
      <c r="E844" s="338" t="s">
        <v>2307</v>
      </c>
      <c r="F844" s="32" t="s">
        <v>2459</v>
      </c>
      <c r="G844" s="32" t="s">
        <v>2437</v>
      </c>
      <c r="H844" s="32" t="s">
        <v>137</v>
      </c>
      <c r="I844" s="32" t="s">
        <v>621</v>
      </c>
      <c r="J844" s="418">
        <v>2022</v>
      </c>
      <c r="K844" s="32">
        <v>42.585000000000001</v>
      </c>
    </row>
    <row r="845" spans="1:11" ht="14.65" customHeight="1" x14ac:dyDescent="0.2">
      <c r="A845" s="32" t="s">
        <v>1289</v>
      </c>
      <c r="B845" s="32" t="s">
        <v>2327</v>
      </c>
      <c r="C845" s="493" t="s">
        <v>2328</v>
      </c>
      <c r="D845" s="32" t="s">
        <v>2592</v>
      </c>
      <c r="E845" s="338" t="s">
        <v>2307</v>
      </c>
      <c r="F845" s="32" t="s">
        <v>2459</v>
      </c>
      <c r="G845" s="32" t="s">
        <v>2438</v>
      </c>
      <c r="H845" s="32" t="s">
        <v>1133</v>
      </c>
      <c r="I845" s="32" t="s">
        <v>621</v>
      </c>
      <c r="J845" s="418">
        <v>2022</v>
      </c>
      <c r="K845" s="32">
        <v>3.9609999999999999</v>
      </c>
    </row>
    <row r="846" spans="1:11" ht="14.65" customHeight="1" x14ac:dyDescent="0.2">
      <c r="A846" s="32" t="s">
        <v>1289</v>
      </c>
      <c r="B846" s="32" t="s">
        <v>2327</v>
      </c>
      <c r="C846" s="493" t="s">
        <v>2328</v>
      </c>
      <c r="D846" s="32" t="s">
        <v>2592</v>
      </c>
      <c r="E846" s="338" t="s">
        <v>2307</v>
      </c>
      <c r="F846" s="32" t="s">
        <v>2459</v>
      </c>
      <c r="G846" s="32" t="s">
        <v>2439</v>
      </c>
      <c r="H846" s="32" t="s">
        <v>1134</v>
      </c>
      <c r="I846" s="32" t="s">
        <v>621</v>
      </c>
      <c r="J846" s="418">
        <v>2022</v>
      </c>
      <c r="K846" s="32" t="s">
        <v>4</v>
      </c>
    </row>
    <row r="847" spans="1:11" ht="14.65" customHeight="1" x14ac:dyDescent="0.2">
      <c r="A847" s="32" t="s">
        <v>1289</v>
      </c>
      <c r="B847" s="32" t="s">
        <v>2327</v>
      </c>
      <c r="C847" s="493" t="s">
        <v>2328</v>
      </c>
      <c r="D847" s="32" t="s">
        <v>2592</v>
      </c>
      <c r="E847" s="338" t="s">
        <v>2307</v>
      </c>
      <c r="F847" s="32" t="s">
        <v>2459</v>
      </c>
      <c r="G847" s="32" t="s">
        <v>2440</v>
      </c>
      <c r="H847" s="32" t="s">
        <v>1135</v>
      </c>
      <c r="I847" s="32" t="s">
        <v>621</v>
      </c>
      <c r="J847" s="418">
        <v>2022</v>
      </c>
      <c r="K847" s="32">
        <v>3.1629999999999998</v>
      </c>
    </row>
    <row r="848" spans="1:11" ht="14.65" customHeight="1" x14ac:dyDescent="0.2">
      <c r="A848" s="32" t="s">
        <v>1289</v>
      </c>
      <c r="B848" s="32" t="s">
        <v>2327</v>
      </c>
      <c r="C848" s="493" t="s">
        <v>2328</v>
      </c>
      <c r="D848" s="32" t="s">
        <v>2592</v>
      </c>
      <c r="E848" s="338" t="s">
        <v>2307</v>
      </c>
      <c r="F848" s="32" t="s">
        <v>2459</v>
      </c>
      <c r="G848" s="32" t="s">
        <v>2441</v>
      </c>
      <c r="H848" s="32" t="s">
        <v>1136</v>
      </c>
      <c r="I848" s="32" t="s">
        <v>621</v>
      </c>
      <c r="J848" s="418">
        <v>2022</v>
      </c>
      <c r="K848" s="32">
        <v>7.306</v>
      </c>
    </row>
    <row r="849" spans="1:11" ht="14.65" customHeight="1" x14ac:dyDescent="0.2">
      <c r="A849" s="32" t="s">
        <v>1289</v>
      </c>
      <c r="B849" s="32" t="s">
        <v>2327</v>
      </c>
      <c r="C849" s="493" t="s">
        <v>2328</v>
      </c>
      <c r="D849" s="32" t="s">
        <v>2592</v>
      </c>
      <c r="E849" s="338" t="s">
        <v>2307</v>
      </c>
      <c r="F849" s="32" t="s">
        <v>2459</v>
      </c>
      <c r="G849" s="32" t="s">
        <v>2442</v>
      </c>
      <c r="H849" s="32" t="s">
        <v>1137</v>
      </c>
      <c r="I849" s="32" t="s">
        <v>621</v>
      </c>
      <c r="J849" s="418">
        <v>2022</v>
      </c>
      <c r="K849" s="32">
        <v>3.371</v>
      </c>
    </row>
    <row r="850" spans="1:11" ht="14.65" customHeight="1" x14ac:dyDescent="0.2">
      <c r="A850" s="32" t="s">
        <v>1289</v>
      </c>
      <c r="B850" s="32" t="s">
        <v>2327</v>
      </c>
      <c r="C850" s="493" t="s">
        <v>2328</v>
      </c>
      <c r="D850" s="32" t="s">
        <v>2592</v>
      </c>
      <c r="E850" s="338" t="s">
        <v>2307</v>
      </c>
      <c r="F850" s="32" t="s">
        <v>2459</v>
      </c>
      <c r="G850" s="32" t="s">
        <v>2443</v>
      </c>
      <c r="H850" s="32" t="s">
        <v>1138</v>
      </c>
      <c r="I850" s="32" t="s">
        <v>621</v>
      </c>
      <c r="J850" s="418">
        <v>2022</v>
      </c>
      <c r="K850" s="32">
        <v>10882.789999999995</v>
      </c>
    </row>
    <row r="851" spans="1:11" ht="14.65" customHeight="1" x14ac:dyDescent="0.2">
      <c r="A851" s="32" t="s">
        <v>1289</v>
      </c>
      <c r="B851" s="32" t="s">
        <v>2327</v>
      </c>
      <c r="C851" s="493" t="s">
        <v>2328</v>
      </c>
      <c r="D851" s="32" t="s">
        <v>2592</v>
      </c>
      <c r="E851" s="338" t="s">
        <v>2307</v>
      </c>
      <c r="F851" s="32" t="s">
        <v>2459</v>
      </c>
      <c r="G851" s="32" t="s">
        <v>2444</v>
      </c>
      <c r="H851" s="32" t="s">
        <v>1296</v>
      </c>
      <c r="I851" s="32" t="s">
        <v>621</v>
      </c>
      <c r="J851" s="418">
        <v>2022</v>
      </c>
      <c r="K851" s="32" t="s">
        <v>4</v>
      </c>
    </row>
    <row r="852" spans="1:11" ht="14.65" customHeight="1" x14ac:dyDescent="0.2">
      <c r="A852" s="32" t="s">
        <v>1289</v>
      </c>
      <c r="B852" s="32" t="s">
        <v>2327</v>
      </c>
      <c r="C852" s="493" t="s">
        <v>2328</v>
      </c>
      <c r="D852" s="32" t="s">
        <v>2592</v>
      </c>
      <c r="E852" s="338" t="s">
        <v>2307</v>
      </c>
      <c r="F852" s="32" t="s">
        <v>2459</v>
      </c>
      <c r="G852" s="32" t="s">
        <v>2445</v>
      </c>
      <c r="H852" s="32" t="s">
        <v>2446</v>
      </c>
      <c r="I852" s="32" t="s">
        <v>621</v>
      </c>
      <c r="J852" s="418">
        <v>2022</v>
      </c>
      <c r="K852" s="32" t="s">
        <v>226</v>
      </c>
    </row>
    <row r="853" spans="1:11" ht="14.65" customHeight="1" x14ac:dyDescent="0.2">
      <c r="A853" s="32" t="s">
        <v>1289</v>
      </c>
      <c r="B853" s="32" t="s">
        <v>2327</v>
      </c>
      <c r="C853" s="493" t="s">
        <v>2328</v>
      </c>
      <c r="D853" s="32" t="s">
        <v>2592</v>
      </c>
      <c r="E853" s="338" t="s">
        <v>2307</v>
      </c>
      <c r="F853" s="32" t="s">
        <v>2459</v>
      </c>
      <c r="G853" s="32" t="s">
        <v>2447</v>
      </c>
      <c r="H853" s="32" t="s">
        <v>2448</v>
      </c>
      <c r="I853" s="32" t="s">
        <v>621</v>
      </c>
      <c r="J853" s="418">
        <v>2022</v>
      </c>
      <c r="K853" s="32">
        <v>10882.789999999997</v>
      </c>
    </row>
    <row r="854" spans="1:11" ht="14.65" customHeight="1" x14ac:dyDescent="0.2">
      <c r="A854" s="32" t="s">
        <v>1289</v>
      </c>
      <c r="B854" s="32" t="s">
        <v>2327</v>
      </c>
      <c r="C854" s="493" t="s">
        <v>2328</v>
      </c>
      <c r="D854" s="32" t="s">
        <v>2592</v>
      </c>
      <c r="E854" s="338" t="s">
        <v>2307</v>
      </c>
      <c r="F854" s="32" t="s">
        <v>2460</v>
      </c>
      <c r="G854" s="32" t="s">
        <v>2375</v>
      </c>
      <c r="H854" s="32" t="s">
        <v>1071</v>
      </c>
      <c r="I854" s="32" t="s">
        <v>621</v>
      </c>
      <c r="J854" s="418">
        <v>2022</v>
      </c>
      <c r="K854" s="32">
        <v>44380.027000000002</v>
      </c>
    </row>
    <row r="855" spans="1:11" ht="14.65" customHeight="1" x14ac:dyDescent="0.2">
      <c r="A855" s="32" t="s">
        <v>1289</v>
      </c>
      <c r="B855" s="32" t="s">
        <v>2327</v>
      </c>
      <c r="C855" s="493" t="s">
        <v>2328</v>
      </c>
      <c r="D855" s="32" t="s">
        <v>2592</v>
      </c>
      <c r="E855" s="338" t="s">
        <v>2307</v>
      </c>
      <c r="F855" s="32" t="s">
        <v>2460</v>
      </c>
      <c r="G855" s="32" t="s">
        <v>2376</v>
      </c>
      <c r="H855" s="32" t="s">
        <v>1074</v>
      </c>
      <c r="I855" s="32" t="s">
        <v>621</v>
      </c>
      <c r="J855" s="418">
        <v>2022</v>
      </c>
      <c r="K855" s="32">
        <v>44299.389000000003</v>
      </c>
    </row>
    <row r="856" spans="1:11" ht="14.65" customHeight="1" x14ac:dyDescent="0.2">
      <c r="A856" s="32" t="s">
        <v>1289</v>
      </c>
      <c r="B856" s="32" t="s">
        <v>2327</v>
      </c>
      <c r="C856" s="493" t="s">
        <v>2328</v>
      </c>
      <c r="D856" s="32" t="s">
        <v>2592</v>
      </c>
      <c r="E856" s="338" t="s">
        <v>2307</v>
      </c>
      <c r="F856" s="32" t="s">
        <v>2460</v>
      </c>
      <c r="G856" s="32" t="s">
        <v>2377</v>
      </c>
      <c r="H856" s="32" t="s">
        <v>1075</v>
      </c>
      <c r="I856" s="32" t="s">
        <v>621</v>
      </c>
      <c r="J856" s="418">
        <v>2022</v>
      </c>
      <c r="K856" s="32">
        <v>1.9139999999999999</v>
      </c>
    </row>
    <row r="857" spans="1:11" ht="14.65" customHeight="1" x14ac:dyDescent="0.2">
      <c r="A857" s="32" t="s">
        <v>1289</v>
      </c>
      <c r="B857" s="32" t="s">
        <v>2327</v>
      </c>
      <c r="C857" s="493" t="s">
        <v>2328</v>
      </c>
      <c r="D857" s="32" t="s">
        <v>2592</v>
      </c>
      <c r="E857" s="338" t="s">
        <v>2307</v>
      </c>
      <c r="F857" s="32" t="s">
        <v>2460</v>
      </c>
      <c r="G857" s="32" t="s">
        <v>2378</v>
      </c>
      <c r="H857" s="32" t="s">
        <v>2379</v>
      </c>
      <c r="I857" s="32" t="s">
        <v>621</v>
      </c>
      <c r="J857" s="418">
        <v>2022</v>
      </c>
      <c r="K857" s="32">
        <v>78.724000000000004</v>
      </c>
    </row>
    <row r="858" spans="1:11" ht="14.65" customHeight="1" x14ac:dyDescent="0.2">
      <c r="A858" s="32" t="s">
        <v>1289</v>
      </c>
      <c r="B858" s="32" t="s">
        <v>2327</v>
      </c>
      <c r="C858" s="493" t="s">
        <v>2328</v>
      </c>
      <c r="D858" s="32" t="s">
        <v>2592</v>
      </c>
      <c r="E858" s="338" t="s">
        <v>2307</v>
      </c>
      <c r="F858" s="32" t="s">
        <v>2460</v>
      </c>
      <c r="G858" s="32" t="s">
        <v>2380</v>
      </c>
      <c r="H858" s="32" t="s">
        <v>1076</v>
      </c>
      <c r="I858" s="32" t="s">
        <v>621</v>
      </c>
      <c r="J858" s="418">
        <v>2022</v>
      </c>
      <c r="K858" s="32">
        <v>213.94800000000001</v>
      </c>
    </row>
    <row r="859" spans="1:11" ht="14.65" customHeight="1" x14ac:dyDescent="0.2">
      <c r="A859" s="32" t="s">
        <v>1289</v>
      </c>
      <c r="B859" s="32" t="s">
        <v>2327</v>
      </c>
      <c r="C859" s="493" t="s">
        <v>2328</v>
      </c>
      <c r="D859" s="32" t="s">
        <v>2592</v>
      </c>
      <c r="E859" s="338" t="s">
        <v>2307</v>
      </c>
      <c r="F859" s="32" t="s">
        <v>2460</v>
      </c>
      <c r="G859" s="32" t="s">
        <v>2381</v>
      </c>
      <c r="H859" s="32" t="s">
        <v>1077</v>
      </c>
      <c r="I859" s="32" t="s">
        <v>621</v>
      </c>
      <c r="J859" s="418">
        <v>2022</v>
      </c>
      <c r="K859" s="32">
        <v>2.3889999999999998</v>
      </c>
    </row>
    <row r="860" spans="1:11" ht="14.65" customHeight="1" x14ac:dyDescent="0.2">
      <c r="A860" s="32" t="s">
        <v>1289</v>
      </c>
      <c r="B860" s="32" t="s">
        <v>2327</v>
      </c>
      <c r="C860" s="493" t="s">
        <v>2328</v>
      </c>
      <c r="D860" s="32" t="s">
        <v>2592</v>
      </c>
      <c r="E860" s="338" t="s">
        <v>2307</v>
      </c>
      <c r="F860" s="32" t="s">
        <v>2460</v>
      </c>
      <c r="G860" s="32" t="s">
        <v>2382</v>
      </c>
      <c r="H860" s="32" t="s">
        <v>1078</v>
      </c>
      <c r="I860" s="32" t="s">
        <v>621</v>
      </c>
      <c r="J860" s="418">
        <v>2022</v>
      </c>
      <c r="K860" s="32">
        <v>0.78100000000000003</v>
      </c>
    </row>
    <row r="861" spans="1:11" ht="14.65" customHeight="1" x14ac:dyDescent="0.2">
      <c r="A861" s="32" t="s">
        <v>1289</v>
      </c>
      <c r="B861" s="32" t="s">
        <v>2327</v>
      </c>
      <c r="C861" s="493" t="s">
        <v>2328</v>
      </c>
      <c r="D861" s="32" t="s">
        <v>2592</v>
      </c>
      <c r="E861" s="338" t="s">
        <v>2307</v>
      </c>
      <c r="F861" s="32" t="s">
        <v>2460</v>
      </c>
      <c r="G861" s="32" t="s">
        <v>2383</v>
      </c>
      <c r="H861" s="32" t="s">
        <v>1079</v>
      </c>
      <c r="I861" s="32" t="s">
        <v>621</v>
      </c>
      <c r="J861" s="418">
        <v>2022</v>
      </c>
      <c r="K861" s="32">
        <v>210.77799999999999</v>
      </c>
    </row>
    <row r="862" spans="1:11" ht="14.65" customHeight="1" x14ac:dyDescent="0.2">
      <c r="A862" s="32" t="s">
        <v>1289</v>
      </c>
      <c r="B862" s="32" t="s">
        <v>2327</v>
      </c>
      <c r="C862" s="493" t="s">
        <v>2328</v>
      </c>
      <c r="D862" s="32" t="s">
        <v>2592</v>
      </c>
      <c r="E862" s="338" t="s">
        <v>2307</v>
      </c>
      <c r="F862" s="32" t="s">
        <v>2460</v>
      </c>
      <c r="G862" s="32" t="s">
        <v>2384</v>
      </c>
      <c r="H862" s="32" t="s">
        <v>1080</v>
      </c>
      <c r="I862" s="32" t="s">
        <v>621</v>
      </c>
      <c r="J862" s="418">
        <v>2022</v>
      </c>
      <c r="K862" s="32">
        <v>1121.211</v>
      </c>
    </row>
    <row r="863" spans="1:11" ht="14.65" customHeight="1" x14ac:dyDescent="0.2">
      <c r="A863" s="32" t="s">
        <v>1289</v>
      </c>
      <c r="B863" s="32" t="s">
        <v>2327</v>
      </c>
      <c r="C863" s="493" t="s">
        <v>2328</v>
      </c>
      <c r="D863" s="32" t="s">
        <v>2592</v>
      </c>
      <c r="E863" s="338" t="s">
        <v>2307</v>
      </c>
      <c r="F863" s="32" t="s">
        <v>2460</v>
      </c>
      <c r="G863" s="32" t="s">
        <v>2385</v>
      </c>
      <c r="H863" s="32" t="s">
        <v>1081</v>
      </c>
      <c r="I863" s="32" t="s">
        <v>621</v>
      </c>
      <c r="J863" s="418">
        <v>2022</v>
      </c>
      <c r="K863" s="32">
        <v>258.262</v>
      </c>
    </row>
    <row r="864" spans="1:11" ht="14.65" customHeight="1" x14ac:dyDescent="0.2">
      <c r="A864" s="32" t="s">
        <v>1289</v>
      </c>
      <c r="B864" s="32" t="s">
        <v>2327</v>
      </c>
      <c r="C864" s="493" t="s">
        <v>2328</v>
      </c>
      <c r="D864" s="32" t="s">
        <v>2592</v>
      </c>
      <c r="E864" s="338" t="s">
        <v>2307</v>
      </c>
      <c r="F864" s="32" t="s">
        <v>2460</v>
      </c>
      <c r="G864" s="32" t="s">
        <v>2386</v>
      </c>
      <c r="H864" s="32" t="s">
        <v>1082</v>
      </c>
      <c r="I864" s="32" t="s">
        <v>621</v>
      </c>
      <c r="J864" s="418">
        <v>2022</v>
      </c>
      <c r="K864" s="32">
        <v>13.6</v>
      </c>
    </row>
    <row r="865" spans="1:11" ht="14.65" customHeight="1" x14ac:dyDescent="0.2">
      <c r="A865" s="32" t="s">
        <v>1289</v>
      </c>
      <c r="B865" s="32" t="s">
        <v>2327</v>
      </c>
      <c r="C865" s="493" t="s">
        <v>2328</v>
      </c>
      <c r="D865" s="32" t="s">
        <v>2592</v>
      </c>
      <c r="E865" s="338" t="s">
        <v>2307</v>
      </c>
      <c r="F865" s="32" t="s">
        <v>2460</v>
      </c>
      <c r="G865" s="32" t="s">
        <v>2387</v>
      </c>
      <c r="H865" s="32" t="s">
        <v>1083</v>
      </c>
      <c r="I865" s="32" t="s">
        <v>621</v>
      </c>
      <c r="J865" s="418">
        <v>2022</v>
      </c>
      <c r="K865" s="32">
        <v>6.2640000000000002</v>
      </c>
    </row>
    <row r="866" spans="1:11" ht="14.65" customHeight="1" x14ac:dyDescent="0.2">
      <c r="A866" s="32" t="s">
        <v>1289</v>
      </c>
      <c r="B866" s="32" t="s">
        <v>2327</v>
      </c>
      <c r="C866" s="493" t="s">
        <v>2328</v>
      </c>
      <c r="D866" s="32" t="s">
        <v>2592</v>
      </c>
      <c r="E866" s="338" t="s">
        <v>2307</v>
      </c>
      <c r="F866" s="32" t="s">
        <v>2460</v>
      </c>
      <c r="G866" s="32" t="s">
        <v>2388</v>
      </c>
      <c r="H866" s="32" t="s">
        <v>1084</v>
      </c>
      <c r="I866" s="32" t="s">
        <v>621</v>
      </c>
      <c r="J866" s="418">
        <v>2022</v>
      </c>
      <c r="K866" s="32">
        <v>209.97300000000001</v>
      </c>
    </row>
    <row r="867" spans="1:11" ht="14.65" customHeight="1" x14ac:dyDescent="0.2">
      <c r="A867" s="32" t="s">
        <v>1289</v>
      </c>
      <c r="B867" s="32" t="s">
        <v>2327</v>
      </c>
      <c r="C867" s="493" t="s">
        <v>2328</v>
      </c>
      <c r="D867" s="32" t="s">
        <v>2592</v>
      </c>
      <c r="E867" s="338" t="s">
        <v>2307</v>
      </c>
      <c r="F867" s="32" t="s">
        <v>2460</v>
      </c>
      <c r="G867" s="32" t="s">
        <v>2389</v>
      </c>
      <c r="H867" s="32" t="s">
        <v>1085</v>
      </c>
      <c r="I867" s="32" t="s">
        <v>621</v>
      </c>
      <c r="J867" s="418">
        <v>2022</v>
      </c>
      <c r="K867" s="32">
        <v>1.0489999999999999</v>
      </c>
    </row>
    <row r="868" spans="1:11" ht="14.65" customHeight="1" x14ac:dyDescent="0.2">
      <c r="A868" s="32" t="s">
        <v>1289</v>
      </c>
      <c r="B868" s="32" t="s">
        <v>2327</v>
      </c>
      <c r="C868" s="493" t="s">
        <v>2328</v>
      </c>
      <c r="D868" s="32" t="s">
        <v>2592</v>
      </c>
      <c r="E868" s="338" t="s">
        <v>2307</v>
      </c>
      <c r="F868" s="32" t="s">
        <v>2460</v>
      </c>
      <c r="G868" s="32" t="s">
        <v>2390</v>
      </c>
      <c r="H868" s="32" t="s">
        <v>1086</v>
      </c>
      <c r="I868" s="32" t="s">
        <v>621</v>
      </c>
      <c r="J868" s="418">
        <v>2022</v>
      </c>
      <c r="K868" s="32">
        <v>41.045999999999999</v>
      </c>
    </row>
    <row r="869" spans="1:11" ht="14.65" customHeight="1" x14ac:dyDescent="0.2">
      <c r="A869" s="32" t="s">
        <v>1289</v>
      </c>
      <c r="B869" s="32" t="s">
        <v>2327</v>
      </c>
      <c r="C869" s="493" t="s">
        <v>2328</v>
      </c>
      <c r="D869" s="32" t="s">
        <v>2592</v>
      </c>
      <c r="E869" s="338" t="s">
        <v>2307</v>
      </c>
      <c r="F869" s="32" t="s">
        <v>2460</v>
      </c>
      <c r="G869" s="32" t="s">
        <v>2391</v>
      </c>
      <c r="H869" s="32" t="s">
        <v>1087</v>
      </c>
      <c r="I869" s="32" t="s">
        <v>621</v>
      </c>
      <c r="J869" s="418">
        <v>2022</v>
      </c>
      <c r="K869" s="32">
        <v>3.0880000000000001</v>
      </c>
    </row>
    <row r="870" spans="1:11" ht="14.65" customHeight="1" x14ac:dyDescent="0.2">
      <c r="A870" s="32" t="s">
        <v>1289</v>
      </c>
      <c r="B870" s="32" t="s">
        <v>2327</v>
      </c>
      <c r="C870" s="493" t="s">
        <v>2328</v>
      </c>
      <c r="D870" s="32" t="s">
        <v>2592</v>
      </c>
      <c r="E870" s="338" t="s">
        <v>2307</v>
      </c>
      <c r="F870" s="32" t="s">
        <v>2460</v>
      </c>
      <c r="G870" s="32" t="s">
        <v>2392</v>
      </c>
      <c r="H870" s="32" t="s">
        <v>1088</v>
      </c>
      <c r="I870" s="32" t="s">
        <v>621</v>
      </c>
      <c r="J870" s="418">
        <v>2022</v>
      </c>
      <c r="K870" s="32">
        <v>37.957000000000001</v>
      </c>
    </row>
    <row r="871" spans="1:11" ht="14.65" customHeight="1" x14ac:dyDescent="0.2">
      <c r="A871" s="32" t="s">
        <v>1289</v>
      </c>
      <c r="B871" s="32" t="s">
        <v>2327</v>
      </c>
      <c r="C871" s="493" t="s">
        <v>2328</v>
      </c>
      <c r="D871" s="32" t="s">
        <v>2592</v>
      </c>
      <c r="E871" s="338" t="s">
        <v>2307</v>
      </c>
      <c r="F871" s="32" t="s">
        <v>2460</v>
      </c>
      <c r="G871" s="32" t="s">
        <v>2393</v>
      </c>
      <c r="H871" s="32" t="s">
        <v>1089</v>
      </c>
      <c r="I871" s="32" t="s">
        <v>621</v>
      </c>
      <c r="J871" s="418">
        <v>2022</v>
      </c>
      <c r="K871" s="32">
        <v>386.87299999999999</v>
      </c>
    </row>
    <row r="872" spans="1:11" ht="14.65" customHeight="1" x14ac:dyDescent="0.2">
      <c r="A872" s="32" t="s">
        <v>1289</v>
      </c>
      <c r="B872" s="32" t="s">
        <v>2327</v>
      </c>
      <c r="C872" s="493" t="s">
        <v>2328</v>
      </c>
      <c r="D872" s="32" t="s">
        <v>2592</v>
      </c>
      <c r="E872" s="338" t="s">
        <v>2307</v>
      </c>
      <c r="F872" s="32" t="s">
        <v>2460</v>
      </c>
      <c r="G872" s="32" t="s">
        <v>2394</v>
      </c>
      <c r="H872" s="32" t="s">
        <v>1090</v>
      </c>
      <c r="I872" s="32" t="s">
        <v>621</v>
      </c>
      <c r="J872" s="418">
        <v>2022</v>
      </c>
      <c r="K872" s="32">
        <v>13.194000000000001</v>
      </c>
    </row>
    <row r="873" spans="1:11" ht="14.65" customHeight="1" x14ac:dyDescent="0.2">
      <c r="A873" s="32" t="s">
        <v>1289</v>
      </c>
      <c r="B873" s="32" t="s">
        <v>2327</v>
      </c>
      <c r="C873" s="493" t="s">
        <v>2328</v>
      </c>
      <c r="D873" s="32" t="s">
        <v>2592</v>
      </c>
      <c r="E873" s="338" t="s">
        <v>2307</v>
      </c>
      <c r="F873" s="32" t="s">
        <v>2460</v>
      </c>
      <c r="G873" s="32" t="s">
        <v>2395</v>
      </c>
      <c r="H873" s="32" t="s">
        <v>1091</v>
      </c>
      <c r="I873" s="32" t="s">
        <v>621</v>
      </c>
      <c r="J873" s="418">
        <v>2022</v>
      </c>
      <c r="K873" s="32">
        <v>7.9029999999999996</v>
      </c>
    </row>
    <row r="874" spans="1:11" ht="14.65" customHeight="1" x14ac:dyDescent="0.2">
      <c r="A874" s="32" t="s">
        <v>1289</v>
      </c>
      <c r="B874" s="32" t="s">
        <v>2327</v>
      </c>
      <c r="C874" s="493" t="s">
        <v>2328</v>
      </c>
      <c r="D874" s="32" t="s">
        <v>2592</v>
      </c>
      <c r="E874" s="338" t="s">
        <v>2307</v>
      </c>
      <c r="F874" s="32" t="s">
        <v>2460</v>
      </c>
      <c r="G874" s="32" t="s">
        <v>2396</v>
      </c>
      <c r="H874" s="32" t="s">
        <v>1092</v>
      </c>
      <c r="I874" s="32" t="s">
        <v>621</v>
      </c>
      <c r="J874" s="418">
        <v>2022</v>
      </c>
      <c r="K874" s="32">
        <v>63.569000000000003</v>
      </c>
    </row>
    <row r="875" spans="1:11" ht="14.65" customHeight="1" x14ac:dyDescent="0.2">
      <c r="A875" s="32" t="s">
        <v>1289</v>
      </c>
      <c r="B875" s="32" t="s">
        <v>2327</v>
      </c>
      <c r="C875" s="493" t="s">
        <v>2328</v>
      </c>
      <c r="D875" s="32" t="s">
        <v>2592</v>
      </c>
      <c r="E875" s="338" t="s">
        <v>2307</v>
      </c>
      <c r="F875" s="32" t="s">
        <v>2460</v>
      </c>
      <c r="G875" s="32" t="s">
        <v>2397</v>
      </c>
      <c r="H875" s="32" t="s">
        <v>1093</v>
      </c>
      <c r="I875" s="32" t="s">
        <v>621</v>
      </c>
      <c r="J875" s="418">
        <v>2022</v>
      </c>
      <c r="K875" s="32">
        <v>3.6309999999999998</v>
      </c>
    </row>
    <row r="876" spans="1:11" ht="14.65" customHeight="1" x14ac:dyDescent="0.2">
      <c r="A876" s="32" t="s">
        <v>1289</v>
      </c>
      <c r="B876" s="32" t="s">
        <v>2327</v>
      </c>
      <c r="C876" s="493" t="s">
        <v>2328</v>
      </c>
      <c r="D876" s="32" t="s">
        <v>2592</v>
      </c>
      <c r="E876" s="338" t="s">
        <v>2307</v>
      </c>
      <c r="F876" s="32" t="s">
        <v>2460</v>
      </c>
      <c r="G876" s="32" t="s">
        <v>2398</v>
      </c>
      <c r="H876" s="32" t="s">
        <v>1094</v>
      </c>
      <c r="I876" s="32" t="s">
        <v>621</v>
      </c>
      <c r="J876" s="418">
        <v>2022</v>
      </c>
      <c r="K876" s="32">
        <v>59.939</v>
      </c>
    </row>
    <row r="877" spans="1:11" ht="14.65" customHeight="1" x14ac:dyDescent="0.2">
      <c r="A877" s="32" t="s">
        <v>1289</v>
      </c>
      <c r="B877" s="32" t="s">
        <v>2327</v>
      </c>
      <c r="C877" s="493" t="s">
        <v>2328</v>
      </c>
      <c r="D877" s="32" t="s">
        <v>2592</v>
      </c>
      <c r="E877" s="338" t="s">
        <v>2307</v>
      </c>
      <c r="F877" s="32" t="s">
        <v>2460</v>
      </c>
      <c r="G877" s="32" t="s">
        <v>2399</v>
      </c>
      <c r="H877" s="32" t="s">
        <v>1095</v>
      </c>
      <c r="I877" s="32" t="s">
        <v>621</v>
      </c>
      <c r="J877" s="418">
        <v>2022</v>
      </c>
      <c r="K877" s="32">
        <v>68.808999999999997</v>
      </c>
    </row>
    <row r="878" spans="1:11" ht="14.65" customHeight="1" x14ac:dyDescent="0.2">
      <c r="A878" s="32" t="s">
        <v>1289</v>
      </c>
      <c r="B878" s="32" t="s">
        <v>2327</v>
      </c>
      <c r="C878" s="493" t="s">
        <v>2328</v>
      </c>
      <c r="D878" s="32" t="s">
        <v>2592</v>
      </c>
      <c r="E878" s="338" t="s">
        <v>2307</v>
      </c>
      <c r="F878" s="32" t="s">
        <v>2460</v>
      </c>
      <c r="G878" s="32" t="s">
        <v>2400</v>
      </c>
      <c r="H878" s="32" t="s">
        <v>1096</v>
      </c>
      <c r="I878" s="32" t="s">
        <v>621</v>
      </c>
      <c r="J878" s="418">
        <v>2022</v>
      </c>
      <c r="K878" s="32">
        <v>55.689</v>
      </c>
    </row>
    <row r="879" spans="1:11" ht="14.65" customHeight="1" x14ac:dyDescent="0.2">
      <c r="A879" s="32" t="s">
        <v>1289</v>
      </c>
      <c r="B879" s="32" t="s">
        <v>2327</v>
      </c>
      <c r="C879" s="493" t="s">
        <v>2328</v>
      </c>
      <c r="D879" s="32" t="s">
        <v>2592</v>
      </c>
      <c r="E879" s="338" t="s">
        <v>2307</v>
      </c>
      <c r="F879" s="32" t="s">
        <v>2460</v>
      </c>
      <c r="G879" s="32" t="s">
        <v>2401</v>
      </c>
      <c r="H879" s="32" t="s">
        <v>1097</v>
      </c>
      <c r="I879" s="32" t="s">
        <v>621</v>
      </c>
      <c r="J879" s="418">
        <v>2022</v>
      </c>
      <c r="K879" s="32">
        <v>9.3490000000000002</v>
      </c>
    </row>
    <row r="880" spans="1:11" ht="14.65" customHeight="1" x14ac:dyDescent="0.2">
      <c r="A880" s="32" t="s">
        <v>1289</v>
      </c>
      <c r="B880" s="32" t="s">
        <v>2327</v>
      </c>
      <c r="C880" s="493" t="s">
        <v>2328</v>
      </c>
      <c r="D880" s="32" t="s">
        <v>2592</v>
      </c>
      <c r="E880" s="338" t="s">
        <v>2307</v>
      </c>
      <c r="F880" s="32" t="s">
        <v>2460</v>
      </c>
      <c r="G880" s="32" t="s">
        <v>2402</v>
      </c>
      <c r="H880" s="32" t="s">
        <v>1098</v>
      </c>
      <c r="I880" s="32" t="s">
        <v>621</v>
      </c>
      <c r="J880" s="418">
        <v>2022</v>
      </c>
      <c r="K880" s="32">
        <v>3.77</v>
      </c>
    </row>
    <row r="881" spans="1:11" ht="14.65" customHeight="1" x14ac:dyDescent="0.2">
      <c r="A881" s="32" t="s">
        <v>1289</v>
      </c>
      <c r="B881" s="32" t="s">
        <v>2327</v>
      </c>
      <c r="C881" s="493" t="s">
        <v>2328</v>
      </c>
      <c r="D881" s="32" t="s">
        <v>2592</v>
      </c>
      <c r="E881" s="338" t="s">
        <v>2307</v>
      </c>
      <c r="F881" s="32" t="s">
        <v>2460</v>
      </c>
      <c r="G881" s="32" t="s">
        <v>2403</v>
      </c>
      <c r="H881" s="32" t="s">
        <v>1099</v>
      </c>
      <c r="I881" s="32" t="s">
        <v>621</v>
      </c>
      <c r="J881" s="418">
        <v>2022</v>
      </c>
      <c r="K881" s="32">
        <v>8.0329999999999995</v>
      </c>
    </row>
    <row r="882" spans="1:11" ht="14.65" customHeight="1" x14ac:dyDescent="0.2">
      <c r="A882" s="32" t="s">
        <v>1289</v>
      </c>
      <c r="B882" s="32" t="s">
        <v>2327</v>
      </c>
      <c r="C882" s="493" t="s">
        <v>2328</v>
      </c>
      <c r="D882" s="32" t="s">
        <v>2592</v>
      </c>
      <c r="E882" s="338" t="s">
        <v>2307</v>
      </c>
      <c r="F882" s="32" t="s">
        <v>2460</v>
      </c>
      <c r="G882" s="32" t="s">
        <v>2404</v>
      </c>
      <c r="H882" s="32" t="s">
        <v>1100</v>
      </c>
      <c r="I882" s="32" t="s">
        <v>621</v>
      </c>
      <c r="J882" s="418">
        <v>2022</v>
      </c>
      <c r="K882" s="32">
        <v>18.216999999999999</v>
      </c>
    </row>
    <row r="883" spans="1:11" ht="14.65" customHeight="1" x14ac:dyDescent="0.2">
      <c r="A883" s="32" t="s">
        <v>1289</v>
      </c>
      <c r="B883" s="32" t="s">
        <v>2327</v>
      </c>
      <c r="C883" s="493" t="s">
        <v>2328</v>
      </c>
      <c r="D883" s="32" t="s">
        <v>2592</v>
      </c>
      <c r="E883" s="338" t="s">
        <v>2307</v>
      </c>
      <c r="F883" s="32" t="s">
        <v>2460</v>
      </c>
      <c r="G883" s="32" t="s">
        <v>2405</v>
      </c>
      <c r="H883" s="32" t="s">
        <v>1101</v>
      </c>
      <c r="I883" s="32" t="s">
        <v>621</v>
      </c>
      <c r="J883" s="418">
        <v>2022</v>
      </c>
      <c r="K883" s="32">
        <v>1.653</v>
      </c>
    </row>
    <row r="884" spans="1:11" ht="14.65" customHeight="1" x14ac:dyDescent="0.2">
      <c r="A884" s="32" t="s">
        <v>1289</v>
      </c>
      <c r="B884" s="32" t="s">
        <v>2327</v>
      </c>
      <c r="C884" s="493" t="s">
        <v>2328</v>
      </c>
      <c r="D884" s="32" t="s">
        <v>2592</v>
      </c>
      <c r="E884" s="338" t="s">
        <v>2307</v>
      </c>
      <c r="F884" s="32" t="s">
        <v>2460</v>
      </c>
      <c r="G884" s="32" t="s">
        <v>2406</v>
      </c>
      <c r="H884" s="32" t="s">
        <v>1102</v>
      </c>
      <c r="I884" s="32" t="s">
        <v>621</v>
      </c>
      <c r="J884" s="418">
        <v>2022</v>
      </c>
      <c r="K884" s="32">
        <v>4.3879999999999999</v>
      </c>
    </row>
    <row r="885" spans="1:11" ht="14.65" customHeight="1" x14ac:dyDescent="0.2">
      <c r="A885" s="32" t="s">
        <v>1289</v>
      </c>
      <c r="B885" s="32" t="s">
        <v>2327</v>
      </c>
      <c r="C885" s="493" t="s">
        <v>2328</v>
      </c>
      <c r="D885" s="32" t="s">
        <v>2592</v>
      </c>
      <c r="E885" s="338" t="s">
        <v>2307</v>
      </c>
      <c r="F885" s="32" t="s">
        <v>2460</v>
      </c>
      <c r="G885" s="32" t="s">
        <v>2407</v>
      </c>
      <c r="H885" s="32" t="s">
        <v>1103</v>
      </c>
      <c r="I885" s="32" t="s">
        <v>621</v>
      </c>
      <c r="J885" s="418">
        <v>2022</v>
      </c>
      <c r="K885" s="32">
        <v>11.217000000000001</v>
      </c>
    </row>
    <row r="886" spans="1:11" ht="14.65" customHeight="1" x14ac:dyDescent="0.2">
      <c r="A886" s="32" t="s">
        <v>1289</v>
      </c>
      <c r="B886" s="32" t="s">
        <v>2327</v>
      </c>
      <c r="C886" s="493" t="s">
        <v>2328</v>
      </c>
      <c r="D886" s="32" t="s">
        <v>2592</v>
      </c>
      <c r="E886" s="338" t="s">
        <v>2307</v>
      </c>
      <c r="F886" s="32" t="s">
        <v>2460</v>
      </c>
      <c r="G886" s="32" t="s">
        <v>2408</v>
      </c>
      <c r="H886" s="32" t="s">
        <v>1104</v>
      </c>
      <c r="I886" s="32" t="s">
        <v>621</v>
      </c>
      <c r="J886" s="418">
        <v>2022</v>
      </c>
      <c r="K886" s="32">
        <v>1.232</v>
      </c>
    </row>
    <row r="887" spans="1:11" ht="14.65" customHeight="1" x14ac:dyDescent="0.2">
      <c r="A887" s="32" t="s">
        <v>1289</v>
      </c>
      <c r="B887" s="32" t="s">
        <v>2327</v>
      </c>
      <c r="C887" s="493" t="s">
        <v>2328</v>
      </c>
      <c r="D887" s="32" t="s">
        <v>2592</v>
      </c>
      <c r="E887" s="338" t="s">
        <v>2307</v>
      </c>
      <c r="F887" s="32" t="s">
        <v>2460</v>
      </c>
      <c r="G887" s="32" t="s">
        <v>2409</v>
      </c>
      <c r="H887" s="32" t="s">
        <v>1105</v>
      </c>
      <c r="I887" s="32" t="s">
        <v>621</v>
      </c>
      <c r="J887" s="418">
        <v>2022</v>
      </c>
      <c r="K887" s="32">
        <v>3.01</v>
      </c>
    </row>
    <row r="888" spans="1:11" ht="14.65" customHeight="1" x14ac:dyDescent="0.2">
      <c r="A888" s="32" t="s">
        <v>1289</v>
      </c>
      <c r="B888" s="32" t="s">
        <v>2327</v>
      </c>
      <c r="C888" s="493" t="s">
        <v>2328</v>
      </c>
      <c r="D888" s="32" t="s">
        <v>2592</v>
      </c>
      <c r="E888" s="338" t="s">
        <v>2307</v>
      </c>
      <c r="F888" s="32" t="s">
        <v>2460</v>
      </c>
      <c r="G888" s="32" t="s">
        <v>2410</v>
      </c>
      <c r="H888" s="32" t="s">
        <v>1106</v>
      </c>
      <c r="I888" s="32" t="s">
        <v>621</v>
      </c>
      <c r="J888" s="418">
        <v>2022</v>
      </c>
      <c r="K888" s="32">
        <v>2.9180000000000001</v>
      </c>
    </row>
    <row r="889" spans="1:11" ht="14.65" customHeight="1" x14ac:dyDescent="0.2">
      <c r="A889" s="32" t="s">
        <v>1289</v>
      </c>
      <c r="B889" s="32" t="s">
        <v>2327</v>
      </c>
      <c r="C889" s="493" t="s">
        <v>2328</v>
      </c>
      <c r="D889" s="32" t="s">
        <v>2592</v>
      </c>
      <c r="E889" s="338" t="s">
        <v>2307</v>
      </c>
      <c r="F889" s="32" t="s">
        <v>2460</v>
      </c>
      <c r="G889" s="32" t="s">
        <v>2411</v>
      </c>
      <c r="H889" s="32" t="s">
        <v>1107</v>
      </c>
      <c r="I889" s="32" t="s">
        <v>621</v>
      </c>
      <c r="J889" s="418">
        <v>2022</v>
      </c>
      <c r="K889" s="32">
        <v>137.29900000000001</v>
      </c>
    </row>
    <row r="890" spans="1:11" ht="14.65" customHeight="1" x14ac:dyDescent="0.2">
      <c r="A890" s="32" t="s">
        <v>1289</v>
      </c>
      <c r="B890" s="32" t="s">
        <v>2327</v>
      </c>
      <c r="C890" s="493" t="s">
        <v>2328</v>
      </c>
      <c r="D890" s="32" t="s">
        <v>2592</v>
      </c>
      <c r="E890" s="338" t="s">
        <v>2307</v>
      </c>
      <c r="F890" s="32" t="s">
        <v>2460</v>
      </c>
      <c r="G890" s="32" t="s">
        <v>2412</v>
      </c>
      <c r="H890" s="32" t="s">
        <v>1108</v>
      </c>
      <c r="I890" s="32" t="s">
        <v>621</v>
      </c>
      <c r="J890" s="418">
        <v>2022</v>
      </c>
      <c r="K890" s="32">
        <v>133.04499999999999</v>
      </c>
    </row>
    <row r="891" spans="1:11" ht="14.65" customHeight="1" x14ac:dyDescent="0.2">
      <c r="A891" s="32" t="s">
        <v>1289</v>
      </c>
      <c r="B891" s="32" t="s">
        <v>2327</v>
      </c>
      <c r="C891" s="493" t="s">
        <v>2328</v>
      </c>
      <c r="D891" s="32" t="s">
        <v>2592</v>
      </c>
      <c r="E891" s="338" t="s">
        <v>2307</v>
      </c>
      <c r="F891" s="32" t="s">
        <v>2460</v>
      </c>
      <c r="G891" s="32" t="s">
        <v>2413</v>
      </c>
      <c r="H891" s="32" t="s">
        <v>1109</v>
      </c>
      <c r="I891" s="32" t="s">
        <v>621</v>
      </c>
      <c r="J891" s="418">
        <v>2022</v>
      </c>
      <c r="K891" s="32">
        <v>4.2530000000000001</v>
      </c>
    </row>
    <row r="892" spans="1:11" ht="14.65" customHeight="1" x14ac:dyDescent="0.2">
      <c r="A892" s="32" t="s">
        <v>1289</v>
      </c>
      <c r="B892" s="32" t="s">
        <v>2327</v>
      </c>
      <c r="C892" s="493" t="s">
        <v>2328</v>
      </c>
      <c r="D892" s="32" t="s">
        <v>2592</v>
      </c>
      <c r="E892" s="338" t="s">
        <v>2307</v>
      </c>
      <c r="F892" s="32" t="s">
        <v>2460</v>
      </c>
      <c r="G892" s="32" t="s">
        <v>2414</v>
      </c>
      <c r="H892" s="32" t="s">
        <v>1110</v>
      </c>
      <c r="I892" s="32" t="s">
        <v>621</v>
      </c>
      <c r="J892" s="418">
        <v>2022</v>
      </c>
      <c r="K892" s="32">
        <v>180.62</v>
      </c>
    </row>
    <row r="893" spans="1:11" ht="14.65" customHeight="1" x14ac:dyDescent="0.2">
      <c r="A893" s="32" t="s">
        <v>1289</v>
      </c>
      <c r="B893" s="32" t="s">
        <v>2327</v>
      </c>
      <c r="C893" s="493" t="s">
        <v>2328</v>
      </c>
      <c r="D893" s="32" t="s">
        <v>2592</v>
      </c>
      <c r="E893" s="338" t="s">
        <v>2307</v>
      </c>
      <c r="F893" s="32" t="s">
        <v>2460</v>
      </c>
      <c r="G893" s="32" t="s">
        <v>2415</v>
      </c>
      <c r="H893" s="32" t="s">
        <v>1111</v>
      </c>
      <c r="I893" s="32" t="s">
        <v>621</v>
      </c>
      <c r="J893" s="418">
        <v>2022</v>
      </c>
      <c r="K893" s="32">
        <v>166.38200000000001</v>
      </c>
    </row>
    <row r="894" spans="1:11" ht="14.65" customHeight="1" x14ac:dyDescent="0.2">
      <c r="A894" s="32" t="s">
        <v>1289</v>
      </c>
      <c r="B894" s="32" t="s">
        <v>2327</v>
      </c>
      <c r="C894" s="493" t="s">
        <v>2328</v>
      </c>
      <c r="D894" s="32" t="s">
        <v>2592</v>
      </c>
      <c r="E894" s="338" t="s">
        <v>2307</v>
      </c>
      <c r="F894" s="32" t="s">
        <v>2460</v>
      </c>
      <c r="G894" s="32" t="s">
        <v>2416</v>
      </c>
      <c r="H894" s="32" t="s">
        <v>1112</v>
      </c>
      <c r="I894" s="32" t="s">
        <v>621</v>
      </c>
      <c r="J894" s="418">
        <v>2022</v>
      </c>
      <c r="K894" s="32">
        <v>14.239000000000001</v>
      </c>
    </row>
    <row r="895" spans="1:11" ht="14.65" customHeight="1" x14ac:dyDescent="0.2">
      <c r="A895" s="32" t="s">
        <v>1289</v>
      </c>
      <c r="B895" s="32" t="s">
        <v>2327</v>
      </c>
      <c r="C895" s="493" t="s">
        <v>2328</v>
      </c>
      <c r="D895" s="32" t="s">
        <v>2592</v>
      </c>
      <c r="E895" s="338" t="s">
        <v>2307</v>
      </c>
      <c r="F895" s="32" t="s">
        <v>2460</v>
      </c>
      <c r="G895" s="32" t="s">
        <v>2417</v>
      </c>
      <c r="H895" s="32" t="s">
        <v>1113</v>
      </c>
      <c r="I895" s="32" t="s">
        <v>621</v>
      </c>
      <c r="J895" s="418">
        <v>2022</v>
      </c>
      <c r="K895" s="32" t="s">
        <v>4</v>
      </c>
    </row>
    <row r="896" spans="1:11" ht="14.65" customHeight="1" x14ac:dyDescent="0.2">
      <c r="A896" s="32" t="s">
        <v>1289</v>
      </c>
      <c r="B896" s="32" t="s">
        <v>2327</v>
      </c>
      <c r="C896" s="493" t="s">
        <v>2328</v>
      </c>
      <c r="D896" s="32" t="s">
        <v>2592</v>
      </c>
      <c r="E896" s="338" t="s">
        <v>2307</v>
      </c>
      <c r="F896" s="32" t="s">
        <v>2460</v>
      </c>
      <c r="G896" s="32" t="s">
        <v>2418</v>
      </c>
      <c r="H896" s="32" t="s">
        <v>1114</v>
      </c>
      <c r="I896" s="32" t="s">
        <v>621</v>
      </c>
      <c r="J896" s="418">
        <v>2022</v>
      </c>
      <c r="K896" s="32">
        <v>14.239000000000001</v>
      </c>
    </row>
    <row r="897" spans="1:11" ht="14.65" customHeight="1" x14ac:dyDescent="0.2">
      <c r="A897" s="32" t="s">
        <v>1289</v>
      </c>
      <c r="B897" s="32" t="s">
        <v>2327</v>
      </c>
      <c r="C897" s="493" t="s">
        <v>2328</v>
      </c>
      <c r="D897" s="32" t="s">
        <v>2592</v>
      </c>
      <c r="E897" s="338" t="s">
        <v>2307</v>
      </c>
      <c r="F897" s="32" t="s">
        <v>2460</v>
      </c>
      <c r="G897" s="32" t="s">
        <v>2419</v>
      </c>
      <c r="H897" s="32" t="s">
        <v>1115</v>
      </c>
      <c r="I897" s="32" t="s">
        <v>621</v>
      </c>
      <c r="J897" s="418">
        <v>2022</v>
      </c>
      <c r="K897" s="32">
        <v>16.355</v>
      </c>
    </row>
    <row r="898" spans="1:11" ht="14.65" customHeight="1" x14ac:dyDescent="0.2">
      <c r="A898" s="32" t="s">
        <v>1289</v>
      </c>
      <c r="B898" s="32" t="s">
        <v>2327</v>
      </c>
      <c r="C898" s="493" t="s">
        <v>2328</v>
      </c>
      <c r="D898" s="32" t="s">
        <v>2592</v>
      </c>
      <c r="E898" s="338" t="s">
        <v>2307</v>
      </c>
      <c r="F898" s="32" t="s">
        <v>2460</v>
      </c>
      <c r="G898" s="32" t="s">
        <v>2420</v>
      </c>
      <c r="H898" s="32" t="s">
        <v>1116</v>
      </c>
      <c r="I898" s="32" t="s">
        <v>621</v>
      </c>
      <c r="J898" s="418">
        <v>2022</v>
      </c>
      <c r="K898" s="32">
        <v>2.4359999999999999</v>
      </c>
    </row>
    <row r="899" spans="1:11" ht="14.65" customHeight="1" x14ac:dyDescent="0.2">
      <c r="A899" s="32" t="s">
        <v>1289</v>
      </c>
      <c r="B899" s="32" t="s">
        <v>2327</v>
      </c>
      <c r="C899" s="493" t="s">
        <v>2328</v>
      </c>
      <c r="D899" s="32" t="s">
        <v>2592</v>
      </c>
      <c r="E899" s="338" t="s">
        <v>2307</v>
      </c>
      <c r="F899" s="32" t="s">
        <v>2460</v>
      </c>
      <c r="G899" s="32" t="s">
        <v>2421</v>
      </c>
      <c r="H899" s="32" t="s">
        <v>1117</v>
      </c>
      <c r="I899" s="32" t="s">
        <v>621</v>
      </c>
      <c r="J899" s="418">
        <v>2022</v>
      </c>
      <c r="K899" s="32">
        <v>13.919</v>
      </c>
    </row>
    <row r="900" spans="1:11" ht="14.65" customHeight="1" x14ac:dyDescent="0.2">
      <c r="A900" s="32" t="s">
        <v>1289</v>
      </c>
      <c r="B900" s="32" t="s">
        <v>2327</v>
      </c>
      <c r="C900" s="493" t="s">
        <v>2328</v>
      </c>
      <c r="D900" s="32" t="s">
        <v>2592</v>
      </c>
      <c r="E900" s="338" t="s">
        <v>2307</v>
      </c>
      <c r="F900" s="32" t="s">
        <v>2460</v>
      </c>
      <c r="G900" s="32" t="s">
        <v>2422</v>
      </c>
      <c r="H900" s="32" t="s">
        <v>1118</v>
      </c>
      <c r="I900" s="32" t="s">
        <v>621</v>
      </c>
      <c r="J900" s="418">
        <v>2022</v>
      </c>
      <c r="K900" s="32">
        <v>31.372</v>
      </c>
    </row>
    <row r="901" spans="1:11" ht="14.65" customHeight="1" x14ac:dyDescent="0.2">
      <c r="A901" s="32" t="s">
        <v>1289</v>
      </c>
      <c r="B901" s="32" t="s">
        <v>2327</v>
      </c>
      <c r="C901" s="493" t="s">
        <v>2328</v>
      </c>
      <c r="D901" s="32" t="s">
        <v>2592</v>
      </c>
      <c r="E901" s="338" t="s">
        <v>2307</v>
      </c>
      <c r="F901" s="32" t="s">
        <v>2460</v>
      </c>
      <c r="G901" s="32" t="s">
        <v>2423</v>
      </c>
      <c r="H901" s="32" t="s">
        <v>1119</v>
      </c>
      <c r="I901" s="32" t="s">
        <v>621</v>
      </c>
      <c r="J901" s="418">
        <v>2022</v>
      </c>
      <c r="K901" s="32">
        <v>5.7160000000000002</v>
      </c>
    </row>
    <row r="902" spans="1:11" ht="14.65" customHeight="1" x14ac:dyDescent="0.2">
      <c r="A902" s="32" t="s">
        <v>1289</v>
      </c>
      <c r="B902" s="32" t="s">
        <v>2327</v>
      </c>
      <c r="C902" s="493" t="s">
        <v>2328</v>
      </c>
      <c r="D902" s="32" t="s">
        <v>2592</v>
      </c>
      <c r="E902" s="338" t="s">
        <v>2307</v>
      </c>
      <c r="F902" s="32" t="s">
        <v>2460</v>
      </c>
      <c r="G902" s="32" t="s">
        <v>2424</v>
      </c>
      <c r="H902" s="32" t="s">
        <v>1120</v>
      </c>
      <c r="I902" s="32" t="s">
        <v>621</v>
      </c>
      <c r="J902" s="418">
        <v>2022</v>
      </c>
      <c r="K902" s="32">
        <v>5.0049999999999999</v>
      </c>
    </row>
    <row r="903" spans="1:11" ht="14.65" customHeight="1" x14ac:dyDescent="0.2">
      <c r="A903" s="32" t="s">
        <v>1289</v>
      </c>
      <c r="B903" s="32" t="s">
        <v>2327</v>
      </c>
      <c r="C903" s="493" t="s">
        <v>2328</v>
      </c>
      <c r="D903" s="32" t="s">
        <v>2592</v>
      </c>
      <c r="E903" s="338" t="s">
        <v>2307</v>
      </c>
      <c r="F903" s="32" t="s">
        <v>2460</v>
      </c>
      <c r="G903" s="32" t="s">
        <v>2425</v>
      </c>
      <c r="H903" s="32" t="s">
        <v>1121</v>
      </c>
      <c r="I903" s="32" t="s">
        <v>621</v>
      </c>
      <c r="J903" s="418">
        <v>2022</v>
      </c>
      <c r="K903" s="32">
        <v>20.651</v>
      </c>
    </row>
    <row r="904" spans="1:11" ht="14.65" customHeight="1" x14ac:dyDescent="0.2">
      <c r="A904" s="32" t="s">
        <v>1289</v>
      </c>
      <c r="B904" s="32" t="s">
        <v>2327</v>
      </c>
      <c r="C904" s="493" t="s">
        <v>2328</v>
      </c>
      <c r="D904" s="32" t="s">
        <v>2592</v>
      </c>
      <c r="E904" s="338" t="s">
        <v>2307</v>
      </c>
      <c r="F904" s="32" t="s">
        <v>2460</v>
      </c>
      <c r="G904" s="32" t="s">
        <v>2426</v>
      </c>
      <c r="H904" s="32" t="s">
        <v>1122</v>
      </c>
      <c r="I904" s="32" t="s">
        <v>621</v>
      </c>
      <c r="J904" s="418">
        <v>2022</v>
      </c>
      <c r="K904" s="32">
        <v>4.1079999999999997</v>
      </c>
    </row>
    <row r="905" spans="1:11" ht="14.65" customHeight="1" x14ac:dyDescent="0.2">
      <c r="A905" s="32" t="s">
        <v>1289</v>
      </c>
      <c r="B905" s="32" t="s">
        <v>2327</v>
      </c>
      <c r="C905" s="493" t="s">
        <v>2328</v>
      </c>
      <c r="D905" s="32" t="s">
        <v>2592</v>
      </c>
      <c r="E905" s="338" t="s">
        <v>2307</v>
      </c>
      <c r="F905" s="32" t="s">
        <v>2460</v>
      </c>
      <c r="G905" s="32" t="s">
        <v>2427</v>
      </c>
      <c r="H905" s="32" t="s">
        <v>1123</v>
      </c>
      <c r="I905" s="32" t="s">
        <v>621</v>
      </c>
      <c r="J905" s="418">
        <v>2022</v>
      </c>
      <c r="K905" s="32">
        <v>7.0000000000000001E-3</v>
      </c>
    </row>
    <row r="906" spans="1:11" ht="14.65" customHeight="1" x14ac:dyDescent="0.2">
      <c r="A906" s="32" t="s">
        <v>1289</v>
      </c>
      <c r="B906" s="32" t="s">
        <v>2327</v>
      </c>
      <c r="C906" s="493" t="s">
        <v>2328</v>
      </c>
      <c r="D906" s="32" t="s">
        <v>2592</v>
      </c>
      <c r="E906" s="338" t="s">
        <v>2307</v>
      </c>
      <c r="F906" s="32" t="s">
        <v>2460</v>
      </c>
      <c r="G906" s="32" t="s">
        <v>2428</v>
      </c>
      <c r="H906" s="32" t="s">
        <v>1124</v>
      </c>
      <c r="I906" s="32" t="s">
        <v>621</v>
      </c>
      <c r="J906" s="418">
        <v>2022</v>
      </c>
      <c r="K906" s="32">
        <v>1.1140000000000001</v>
      </c>
    </row>
    <row r="907" spans="1:11" ht="14.65" customHeight="1" x14ac:dyDescent="0.2">
      <c r="A907" s="32" t="s">
        <v>1289</v>
      </c>
      <c r="B907" s="32" t="s">
        <v>2327</v>
      </c>
      <c r="C907" s="493" t="s">
        <v>2328</v>
      </c>
      <c r="D907" s="32" t="s">
        <v>2592</v>
      </c>
      <c r="E907" s="338" t="s">
        <v>2307</v>
      </c>
      <c r="F907" s="32" t="s">
        <v>2460</v>
      </c>
      <c r="G907" s="32" t="s">
        <v>2429</v>
      </c>
      <c r="H907" s="32" t="s">
        <v>1125</v>
      </c>
      <c r="I907" s="32" t="s">
        <v>621</v>
      </c>
      <c r="J907" s="418">
        <v>2022</v>
      </c>
      <c r="K907" s="32">
        <v>2.9000000000000001E-2</v>
      </c>
    </row>
    <row r="908" spans="1:11" ht="14.65" customHeight="1" x14ac:dyDescent="0.2">
      <c r="A908" s="32" t="s">
        <v>1289</v>
      </c>
      <c r="B908" s="32" t="s">
        <v>2327</v>
      </c>
      <c r="C908" s="493" t="s">
        <v>2328</v>
      </c>
      <c r="D908" s="32" t="s">
        <v>2592</v>
      </c>
      <c r="E908" s="338" t="s">
        <v>2307</v>
      </c>
      <c r="F908" s="32" t="s">
        <v>2460</v>
      </c>
      <c r="G908" s="32" t="s">
        <v>2430</v>
      </c>
      <c r="H908" s="32" t="s">
        <v>1126</v>
      </c>
      <c r="I908" s="32" t="s">
        <v>621</v>
      </c>
      <c r="J908" s="418">
        <v>2022</v>
      </c>
      <c r="K908" s="32">
        <v>8.9999999999999993E-3</v>
      </c>
    </row>
    <row r="909" spans="1:11" ht="14.65" customHeight="1" x14ac:dyDescent="0.2">
      <c r="A909" s="32" t="s">
        <v>1289</v>
      </c>
      <c r="B909" s="32" t="s">
        <v>2327</v>
      </c>
      <c r="C909" s="493" t="s">
        <v>2328</v>
      </c>
      <c r="D909" s="32" t="s">
        <v>2592</v>
      </c>
      <c r="E909" s="338" t="s">
        <v>2307</v>
      </c>
      <c r="F909" s="32" t="s">
        <v>2460</v>
      </c>
      <c r="G909" s="32" t="s">
        <v>2431</v>
      </c>
      <c r="H909" s="32" t="s">
        <v>1127</v>
      </c>
      <c r="I909" s="32" t="s">
        <v>621</v>
      </c>
      <c r="J909" s="418">
        <v>2022</v>
      </c>
      <c r="K909" s="32">
        <v>2.7410000000000001</v>
      </c>
    </row>
    <row r="910" spans="1:11" ht="14.65" customHeight="1" x14ac:dyDescent="0.2">
      <c r="A910" s="32" t="s">
        <v>1289</v>
      </c>
      <c r="B910" s="32" t="s">
        <v>2327</v>
      </c>
      <c r="C910" s="493" t="s">
        <v>2328</v>
      </c>
      <c r="D910" s="32" t="s">
        <v>2592</v>
      </c>
      <c r="E910" s="338" t="s">
        <v>2307</v>
      </c>
      <c r="F910" s="32" t="s">
        <v>2460</v>
      </c>
      <c r="G910" s="32" t="s">
        <v>2432</v>
      </c>
      <c r="H910" s="32" t="s">
        <v>1128</v>
      </c>
      <c r="I910" s="32" t="s">
        <v>621</v>
      </c>
      <c r="J910" s="418">
        <v>2022</v>
      </c>
      <c r="K910" s="32">
        <v>0.20699999999999999</v>
      </c>
    </row>
    <row r="911" spans="1:11" ht="14.65" customHeight="1" x14ac:dyDescent="0.2">
      <c r="A911" s="32" t="s">
        <v>1289</v>
      </c>
      <c r="B911" s="32" t="s">
        <v>2327</v>
      </c>
      <c r="C911" s="493" t="s">
        <v>2328</v>
      </c>
      <c r="D911" s="32" t="s">
        <v>2592</v>
      </c>
      <c r="E911" s="338" t="s">
        <v>2307</v>
      </c>
      <c r="F911" s="32" t="s">
        <v>2460</v>
      </c>
      <c r="G911" s="32" t="s">
        <v>2433</v>
      </c>
      <c r="H911" s="32" t="s">
        <v>1129</v>
      </c>
      <c r="I911" s="32" t="s">
        <v>621</v>
      </c>
      <c r="J911" s="418">
        <v>2022</v>
      </c>
      <c r="K911" s="32">
        <v>37.558999999999997</v>
      </c>
    </row>
    <row r="912" spans="1:11" ht="14.65" customHeight="1" x14ac:dyDescent="0.2">
      <c r="A912" s="32" t="s">
        <v>1289</v>
      </c>
      <c r="B912" s="32" t="s">
        <v>2327</v>
      </c>
      <c r="C912" s="493" t="s">
        <v>2328</v>
      </c>
      <c r="D912" s="32" t="s">
        <v>2592</v>
      </c>
      <c r="E912" s="338" t="s">
        <v>2307</v>
      </c>
      <c r="F912" s="32" t="s">
        <v>2460</v>
      </c>
      <c r="G912" s="32" t="s">
        <v>2434</v>
      </c>
      <c r="H912" s="32" t="s">
        <v>1130</v>
      </c>
      <c r="I912" s="32" t="s">
        <v>621</v>
      </c>
      <c r="J912" s="418">
        <v>2022</v>
      </c>
      <c r="K912" s="32">
        <v>0.42599999999999999</v>
      </c>
    </row>
    <row r="913" spans="1:11" ht="14.65" customHeight="1" x14ac:dyDescent="0.2">
      <c r="A913" s="32" t="s">
        <v>1289</v>
      </c>
      <c r="B913" s="32" t="s">
        <v>2327</v>
      </c>
      <c r="C913" s="493" t="s">
        <v>2328</v>
      </c>
      <c r="D913" s="32" t="s">
        <v>2592</v>
      </c>
      <c r="E913" s="338" t="s">
        <v>2307</v>
      </c>
      <c r="F913" s="32" t="s">
        <v>2460</v>
      </c>
      <c r="G913" s="32" t="s">
        <v>2435</v>
      </c>
      <c r="H913" s="32" t="s">
        <v>1131</v>
      </c>
      <c r="I913" s="32" t="s">
        <v>621</v>
      </c>
      <c r="J913" s="418">
        <v>2022</v>
      </c>
      <c r="K913" s="32">
        <v>0.53300000000000003</v>
      </c>
    </row>
    <row r="914" spans="1:11" ht="14.65" customHeight="1" x14ac:dyDescent="0.2">
      <c r="A914" s="32" t="s">
        <v>1289</v>
      </c>
      <c r="B914" s="32" t="s">
        <v>2327</v>
      </c>
      <c r="C914" s="493" t="s">
        <v>2328</v>
      </c>
      <c r="D914" s="32" t="s">
        <v>2592</v>
      </c>
      <c r="E914" s="338" t="s">
        <v>2307</v>
      </c>
      <c r="F914" s="32" t="s">
        <v>2460</v>
      </c>
      <c r="G914" s="32" t="s">
        <v>2436</v>
      </c>
      <c r="H914" s="32" t="s">
        <v>1132</v>
      </c>
      <c r="I914" s="32" t="s">
        <v>621</v>
      </c>
      <c r="J914" s="418">
        <v>2022</v>
      </c>
      <c r="K914" s="32">
        <v>27.783999999999999</v>
      </c>
    </row>
    <row r="915" spans="1:11" ht="14.65" customHeight="1" x14ac:dyDescent="0.2">
      <c r="A915" s="32" t="s">
        <v>1289</v>
      </c>
      <c r="B915" s="32" t="s">
        <v>2327</v>
      </c>
      <c r="C915" s="493" t="s">
        <v>2328</v>
      </c>
      <c r="D915" s="32" t="s">
        <v>2592</v>
      </c>
      <c r="E915" s="338" t="s">
        <v>2307</v>
      </c>
      <c r="F915" s="32" t="s">
        <v>2460</v>
      </c>
      <c r="G915" s="32" t="s">
        <v>2437</v>
      </c>
      <c r="H915" s="32" t="s">
        <v>137</v>
      </c>
      <c r="I915" s="32" t="s">
        <v>621</v>
      </c>
      <c r="J915" s="418">
        <v>2022</v>
      </c>
      <c r="K915" s="32">
        <v>30.359000000000002</v>
      </c>
    </row>
    <row r="916" spans="1:11" ht="14.65" customHeight="1" x14ac:dyDescent="0.2">
      <c r="A916" s="32" t="s">
        <v>1289</v>
      </c>
      <c r="B916" s="32" t="s">
        <v>2327</v>
      </c>
      <c r="C916" s="493" t="s">
        <v>2328</v>
      </c>
      <c r="D916" s="32" t="s">
        <v>2592</v>
      </c>
      <c r="E916" s="338" t="s">
        <v>2307</v>
      </c>
      <c r="F916" s="32" t="s">
        <v>2460</v>
      </c>
      <c r="G916" s="32" t="s">
        <v>2438</v>
      </c>
      <c r="H916" s="32" t="s">
        <v>1133</v>
      </c>
      <c r="I916" s="32" t="s">
        <v>621</v>
      </c>
      <c r="J916" s="418">
        <v>2022</v>
      </c>
      <c r="K916" s="32">
        <v>11.079000000000001</v>
      </c>
    </row>
    <row r="917" spans="1:11" ht="14.65" customHeight="1" x14ac:dyDescent="0.2">
      <c r="A917" s="32" t="s">
        <v>1289</v>
      </c>
      <c r="B917" s="32" t="s">
        <v>2327</v>
      </c>
      <c r="C917" s="493" t="s">
        <v>2328</v>
      </c>
      <c r="D917" s="32" t="s">
        <v>2592</v>
      </c>
      <c r="E917" s="338" t="s">
        <v>2307</v>
      </c>
      <c r="F917" s="32" t="s">
        <v>2460</v>
      </c>
      <c r="G917" s="32" t="s">
        <v>2439</v>
      </c>
      <c r="H917" s="32" t="s">
        <v>1134</v>
      </c>
      <c r="I917" s="32" t="s">
        <v>621</v>
      </c>
      <c r="J917" s="418">
        <v>2022</v>
      </c>
      <c r="K917" s="32" t="s">
        <v>4</v>
      </c>
    </row>
    <row r="918" spans="1:11" ht="14.65" customHeight="1" x14ac:dyDescent="0.2">
      <c r="A918" s="32" t="s">
        <v>1289</v>
      </c>
      <c r="B918" s="32" t="s">
        <v>2327</v>
      </c>
      <c r="C918" s="493" t="s">
        <v>2328</v>
      </c>
      <c r="D918" s="32" t="s">
        <v>2592</v>
      </c>
      <c r="E918" s="338" t="s">
        <v>2307</v>
      </c>
      <c r="F918" s="32" t="s">
        <v>2460</v>
      </c>
      <c r="G918" s="32" t="s">
        <v>2440</v>
      </c>
      <c r="H918" s="32" t="s">
        <v>1135</v>
      </c>
      <c r="I918" s="32" t="s">
        <v>621</v>
      </c>
      <c r="J918" s="418">
        <v>2022</v>
      </c>
      <c r="K918" s="32">
        <v>2.4039999999999999</v>
      </c>
    </row>
    <row r="919" spans="1:11" ht="14.65" customHeight="1" x14ac:dyDescent="0.2">
      <c r="A919" s="32" t="s">
        <v>1289</v>
      </c>
      <c r="B919" s="32" t="s">
        <v>2327</v>
      </c>
      <c r="C919" s="493" t="s">
        <v>2328</v>
      </c>
      <c r="D919" s="32" t="s">
        <v>2592</v>
      </c>
      <c r="E919" s="338" t="s">
        <v>2307</v>
      </c>
      <c r="F919" s="32" t="s">
        <v>2460</v>
      </c>
      <c r="G919" s="32" t="s">
        <v>2441</v>
      </c>
      <c r="H919" s="32" t="s">
        <v>1136</v>
      </c>
      <c r="I919" s="32" t="s">
        <v>621</v>
      </c>
      <c r="J919" s="418">
        <v>2022</v>
      </c>
      <c r="K919" s="32">
        <v>51.161999999999999</v>
      </c>
    </row>
    <row r="920" spans="1:11" ht="14.65" customHeight="1" x14ac:dyDescent="0.2">
      <c r="A920" s="32" t="s">
        <v>1289</v>
      </c>
      <c r="B920" s="32" t="s">
        <v>2327</v>
      </c>
      <c r="C920" s="493" t="s">
        <v>2328</v>
      </c>
      <c r="D920" s="32" t="s">
        <v>2592</v>
      </c>
      <c r="E920" s="338" t="s">
        <v>2307</v>
      </c>
      <c r="F920" s="32" t="s">
        <v>2460</v>
      </c>
      <c r="G920" s="32" t="s">
        <v>2442</v>
      </c>
      <c r="H920" s="32" t="s">
        <v>1137</v>
      </c>
      <c r="I920" s="32" t="s">
        <v>621</v>
      </c>
      <c r="J920" s="418">
        <v>2022</v>
      </c>
      <c r="K920" s="32">
        <v>66.328999999999994</v>
      </c>
    </row>
    <row r="921" spans="1:11" ht="14.65" customHeight="1" x14ac:dyDescent="0.2">
      <c r="A921" s="32" t="s">
        <v>1289</v>
      </c>
      <c r="B921" s="32" t="s">
        <v>2327</v>
      </c>
      <c r="C921" s="493" t="s">
        <v>2328</v>
      </c>
      <c r="D921" s="32" t="s">
        <v>2592</v>
      </c>
      <c r="E921" s="338" t="s">
        <v>2307</v>
      </c>
      <c r="F921" s="32" t="s">
        <v>2460</v>
      </c>
      <c r="G921" s="32" t="s">
        <v>2443</v>
      </c>
      <c r="H921" s="32" t="s">
        <v>1138</v>
      </c>
      <c r="I921" s="32" t="s">
        <v>621</v>
      </c>
      <c r="J921" s="418">
        <v>2022</v>
      </c>
      <c r="K921" s="32">
        <v>46312.574999999997</v>
      </c>
    </row>
    <row r="922" spans="1:11" ht="14.65" customHeight="1" x14ac:dyDescent="0.2">
      <c r="A922" s="32" t="s">
        <v>1289</v>
      </c>
      <c r="B922" s="32" t="s">
        <v>2327</v>
      </c>
      <c r="C922" s="493" t="s">
        <v>2328</v>
      </c>
      <c r="D922" s="32" t="s">
        <v>2592</v>
      </c>
      <c r="E922" s="338" t="s">
        <v>2307</v>
      </c>
      <c r="F922" s="32" t="s">
        <v>2460</v>
      </c>
      <c r="G922" s="32" t="s">
        <v>2444</v>
      </c>
      <c r="H922" s="32" t="s">
        <v>1296</v>
      </c>
      <c r="I922" s="32" t="s">
        <v>621</v>
      </c>
      <c r="J922" s="418">
        <v>2022</v>
      </c>
      <c r="K922" s="32">
        <v>3605.1129999999998</v>
      </c>
    </row>
    <row r="923" spans="1:11" ht="14.65" customHeight="1" x14ac:dyDescent="0.2">
      <c r="A923" s="32" t="s">
        <v>1289</v>
      </c>
      <c r="B923" s="32" t="s">
        <v>2327</v>
      </c>
      <c r="C923" s="493" t="s">
        <v>2328</v>
      </c>
      <c r="D923" s="32" t="s">
        <v>2592</v>
      </c>
      <c r="E923" s="338" t="s">
        <v>2307</v>
      </c>
      <c r="F923" s="32" t="s">
        <v>2460</v>
      </c>
      <c r="G923" s="32" t="s">
        <v>2445</v>
      </c>
      <c r="H923" s="32" t="s">
        <v>2446</v>
      </c>
      <c r="I923" s="32" t="s">
        <v>621</v>
      </c>
      <c r="J923" s="418">
        <v>2022</v>
      </c>
      <c r="K923" s="32" t="s">
        <v>226</v>
      </c>
    </row>
    <row r="924" spans="1:11" ht="14.65" customHeight="1" x14ac:dyDescent="0.2">
      <c r="A924" s="32" t="s">
        <v>1289</v>
      </c>
      <c r="B924" s="32" t="s">
        <v>2327</v>
      </c>
      <c r="C924" s="493" t="s">
        <v>2328</v>
      </c>
      <c r="D924" s="32" t="s">
        <v>2592</v>
      </c>
      <c r="E924" s="338" t="s">
        <v>2307</v>
      </c>
      <c r="F924" s="32" t="s">
        <v>2460</v>
      </c>
      <c r="G924" s="32" t="s">
        <v>2447</v>
      </c>
      <c r="H924" s="32" t="s">
        <v>2448</v>
      </c>
      <c r="I924" s="32" t="s">
        <v>621</v>
      </c>
      <c r="J924" s="418">
        <v>2022</v>
      </c>
      <c r="K924" s="32">
        <v>49917.688000000002</v>
      </c>
    </row>
    <row r="925" spans="1:11" ht="14.65" customHeight="1" x14ac:dyDescent="0.2">
      <c r="A925" s="32" t="s">
        <v>1289</v>
      </c>
      <c r="B925" s="32" t="s">
        <v>2327</v>
      </c>
      <c r="C925" s="493" t="s">
        <v>2328</v>
      </c>
      <c r="D925" s="32" t="s">
        <v>2592</v>
      </c>
      <c r="E925" s="338" t="s">
        <v>2307</v>
      </c>
      <c r="F925" s="32" t="s">
        <v>2461</v>
      </c>
      <c r="G925" s="32" t="s">
        <v>2375</v>
      </c>
      <c r="H925" s="32" t="s">
        <v>1071</v>
      </c>
      <c r="I925" s="32" t="s">
        <v>621</v>
      </c>
      <c r="J925" s="418">
        <v>2022</v>
      </c>
      <c r="K925" s="32">
        <v>652.85900000000004</v>
      </c>
    </row>
    <row r="926" spans="1:11" ht="14.65" customHeight="1" x14ac:dyDescent="0.2">
      <c r="A926" s="32" t="s">
        <v>1289</v>
      </c>
      <c r="B926" s="32" t="s">
        <v>2327</v>
      </c>
      <c r="C926" s="493" t="s">
        <v>2328</v>
      </c>
      <c r="D926" s="32" t="s">
        <v>2592</v>
      </c>
      <c r="E926" s="338" t="s">
        <v>2307</v>
      </c>
      <c r="F926" s="32" t="s">
        <v>2461</v>
      </c>
      <c r="G926" s="32" t="s">
        <v>2376</v>
      </c>
      <c r="H926" s="32" t="s">
        <v>1074</v>
      </c>
      <c r="I926" s="32" t="s">
        <v>621</v>
      </c>
      <c r="J926" s="418">
        <v>2022</v>
      </c>
      <c r="K926" s="32">
        <v>651.02</v>
      </c>
    </row>
    <row r="927" spans="1:11" ht="14.65" customHeight="1" x14ac:dyDescent="0.2">
      <c r="A927" s="32" t="s">
        <v>1289</v>
      </c>
      <c r="B927" s="32" t="s">
        <v>2327</v>
      </c>
      <c r="C927" s="493" t="s">
        <v>2328</v>
      </c>
      <c r="D927" s="32" t="s">
        <v>2592</v>
      </c>
      <c r="E927" s="338" t="s">
        <v>2307</v>
      </c>
      <c r="F927" s="32" t="s">
        <v>2461</v>
      </c>
      <c r="G927" s="32" t="s">
        <v>2377</v>
      </c>
      <c r="H927" s="32" t="s">
        <v>1075</v>
      </c>
      <c r="I927" s="32" t="s">
        <v>621</v>
      </c>
      <c r="J927" s="418">
        <v>2022</v>
      </c>
      <c r="K927" s="32">
        <v>1</v>
      </c>
    </row>
    <row r="928" spans="1:11" ht="14.65" customHeight="1" x14ac:dyDescent="0.2">
      <c r="A928" s="32" t="s">
        <v>1289</v>
      </c>
      <c r="B928" s="32" t="s">
        <v>2327</v>
      </c>
      <c r="C928" s="493" t="s">
        <v>2328</v>
      </c>
      <c r="D928" s="32" t="s">
        <v>2592</v>
      </c>
      <c r="E928" s="338" t="s">
        <v>2307</v>
      </c>
      <c r="F928" s="32" t="s">
        <v>2461</v>
      </c>
      <c r="G928" s="32" t="s">
        <v>2378</v>
      </c>
      <c r="H928" s="32" t="s">
        <v>2379</v>
      </c>
      <c r="I928" s="32" t="s">
        <v>621</v>
      </c>
      <c r="J928" s="418">
        <v>2022</v>
      </c>
      <c r="K928" s="32">
        <v>0.84</v>
      </c>
    </row>
    <row r="929" spans="1:11" ht="14.65" customHeight="1" x14ac:dyDescent="0.2">
      <c r="A929" s="32" t="s">
        <v>1289</v>
      </c>
      <c r="B929" s="32" t="s">
        <v>2327</v>
      </c>
      <c r="C929" s="493" t="s">
        <v>2328</v>
      </c>
      <c r="D929" s="32" t="s">
        <v>2592</v>
      </c>
      <c r="E929" s="338" t="s">
        <v>2307</v>
      </c>
      <c r="F929" s="32" t="s">
        <v>2461</v>
      </c>
      <c r="G929" s="32" t="s">
        <v>2380</v>
      </c>
      <c r="H929" s="32" t="s">
        <v>1076</v>
      </c>
      <c r="I929" s="32" t="s">
        <v>621</v>
      </c>
      <c r="J929" s="418">
        <v>2022</v>
      </c>
      <c r="K929" s="32">
        <v>0.67500000000000004</v>
      </c>
    </row>
    <row r="930" spans="1:11" ht="14.65" customHeight="1" x14ac:dyDescent="0.2">
      <c r="A930" s="32" t="s">
        <v>1289</v>
      </c>
      <c r="B930" s="32" t="s">
        <v>2327</v>
      </c>
      <c r="C930" s="493" t="s">
        <v>2328</v>
      </c>
      <c r="D930" s="32" t="s">
        <v>2592</v>
      </c>
      <c r="E930" s="338" t="s">
        <v>2307</v>
      </c>
      <c r="F930" s="32" t="s">
        <v>2461</v>
      </c>
      <c r="G930" s="32" t="s">
        <v>2381</v>
      </c>
      <c r="H930" s="32" t="s">
        <v>1077</v>
      </c>
      <c r="I930" s="32" t="s">
        <v>621</v>
      </c>
      <c r="J930" s="418">
        <v>2022</v>
      </c>
      <c r="K930" s="32">
        <v>0.51700000000000002</v>
      </c>
    </row>
    <row r="931" spans="1:11" ht="14.65" customHeight="1" x14ac:dyDescent="0.2">
      <c r="A931" s="32" t="s">
        <v>1289</v>
      </c>
      <c r="B931" s="32" t="s">
        <v>2327</v>
      </c>
      <c r="C931" s="493" t="s">
        <v>2328</v>
      </c>
      <c r="D931" s="32" t="s">
        <v>2592</v>
      </c>
      <c r="E931" s="338" t="s">
        <v>2307</v>
      </c>
      <c r="F931" s="32" t="s">
        <v>2461</v>
      </c>
      <c r="G931" s="32" t="s">
        <v>2382</v>
      </c>
      <c r="H931" s="32" t="s">
        <v>1078</v>
      </c>
      <c r="I931" s="32" t="s">
        <v>621</v>
      </c>
      <c r="J931" s="418">
        <v>2022</v>
      </c>
      <c r="K931" s="32" t="s">
        <v>4</v>
      </c>
    </row>
    <row r="932" spans="1:11" ht="14.65" customHeight="1" x14ac:dyDescent="0.2">
      <c r="A932" s="32" t="s">
        <v>1289</v>
      </c>
      <c r="B932" s="32" t="s">
        <v>2327</v>
      </c>
      <c r="C932" s="493" t="s">
        <v>2328</v>
      </c>
      <c r="D932" s="32" t="s">
        <v>2592</v>
      </c>
      <c r="E932" s="338" t="s">
        <v>2307</v>
      </c>
      <c r="F932" s="32" t="s">
        <v>2461</v>
      </c>
      <c r="G932" s="32" t="s">
        <v>2383</v>
      </c>
      <c r="H932" s="32" t="s">
        <v>1079</v>
      </c>
      <c r="I932" s="32" t="s">
        <v>621</v>
      </c>
      <c r="J932" s="418">
        <v>2022</v>
      </c>
      <c r="K932" s="32">
        <v>0.157</v>
      </c>
    </row>
    <row r="933" spans="1:11" ht="14.65" customHeight="1" x14ac:dyDescent="0.2">
      <c r="A933" s="32" t="s">
        <v>1289</v>
      </c>
      <c r="B933" s="32" t="s">
        <v>2327</v>
      </c>
      <c r="C933" s="493" t="s">
        <v>2328</v>
      </c>
      <c r="D933" s="32" t="s">
        <v>2592</v>
      </c>
      <c r="E933" s="338" t="s">
        <v>2307</v>
      </c>
      <c r="F933" s="32" t="s">
        <v>2461</v>
      </c>
      <c r="G933" s="32" t="s">
        <v>2384</v>
      </c>
      <c r="H933" s="32" t="s">
        <v>1080</v>
      </c>
      <c r="I933" s="32" t="s">
        <v>621</v>
      </c>
      <c r="J933" s="418">
        <v>2022</v>
      </c>
      <c r="K933" s="32">
        <v>4.0839999999999996</v>
      </c>
    </row>
    <row r="934" spans="1:11" ht="14.65" customHeight="1" x14ac:dyDescent="0.2">
      <c r="A934" s="32" t="s">
        <v>1289</v>
      </c>
      <c r="B934" s="32" t="s">
        <v>2327</v>
      </c>
      <c r="C934" s="493" t="s">
        <v>2328</v>
      </c>
      <c r="D934" s="32" t="s">
        <v>2592</v>
      </c>
      <c r="E934" s="338" t="s">
        <v>2307</v>
      </c>
      <c r="F934" s="32" t="s">
        <v>2461</v>
      </c>
      <c r="G934" s="32" t="s">
        <v>2385</v>
      </c>
      <c r="H934" s="32" t="s">
        <v>1081</v>
      </c>
      <c r="I934" s="32" t="s">
        <v>621</v>
      </c>
      <c r="J934" s="418">
        <v>2022</v>
      </c>
      <c r="K934" s="32">
        <v>1.88</v>
      </c>
    </row>
    <row r="935" spans="1:11" ht="14.65" customHeight="1" x14ac:dyDescent="0.2">
      <c r="A935" s="32" t="s">
        <v>1289</v>
      </c>
      <c r="B935" s="32" t="s">
        <v>2327</v>
      </c>
      <c r="C935" s="493" t="s">
        <v>2328</v>
      </c>
      <c r="D935" s="32" t="s">
        <v>2592</v>
      </c>
      <c r="E935" s="338" t="s">
        <v>2307</v>
      </c>
      <c r="F935" s="32" t="s">
        <v>2461</v>
      </c>
      <c r="G935" s="32" t="s">
        <v>2386</v>
      </c>
      <c r="H935" s="32" t="s">
        <v>1082</v>
      </c>
      <c r="I935" s="32" t="s">
        <v>621</v>
      </c>
      <c r="J935" s="418">
        <v>2022</v>
      </c>
      <c r="K935" s="32">
        <v>0.03</v>
      </c>
    </row>
    <row r="936" spans="1:11" ht="14.65" customHeight="1" x14ac:dyDescent="0.2">
      <c r="A936" s="32" t="s">
        <v>1289</v>
      </c>
      <c r="B936" s="32" t="s">
        <v>2327</v>
      </c>
      <c r="C936" s="493" t="s">
        <v>2328</v>
      </c>
      <c r="D936" s="32" t="s">
        <v>2592</v>
      </c>
      <c r="E936" s="338" t="s">
        <v>2307</v>
      </c>
      <c r="F936" s="32" t="s">
        <v>2461</v>
      </c>
      <c r="G936" s="32" t="s">
        <v>2387</v>
      </c>
      <c r="H936" s="32" t="s">
        <v>1083</v>
      </c>
      <c r="I936" s="32" t="s">
        <v>621</v>
      </c>
      <c r="J936" s="418">
        <v>2022</v>
      </c>
      <c r="K936" s="32">
        <v>0.25</v>
      </c>
    </row>
    <row r="937" spans="1:11" ht="14.65" customHeight="1" x14ac:dyDescent="0.2">
      <c r="A937" s="32" t="s">
        <v>1289</v>
      </c>
      <c r="B937" s="32" t="s">
        <v>2327</v>
      </c>
      <c r="C937" s="493" t="s">
        <v>2328</v>
      </c>
      <c r="D937" s="32" t="s">
        <v>2592</v>
      </c>
      <c r="E937" s="338" t="s">
        <v>2307</v>
      </c>
      <c r="F937" s="32" t="s">
        <v>2461</v>
      </c>
      <c r="G937" s="32" t="s">
        <v>2388</v>
      </c>
      <c r="H937" s="32" t="s">
        <v>1084</v>
      </c>
      <c r="I937" s="32" t="s">
        <v>621</v>
      </c>
      <c r="J937" s="418">
        <v>2022</v>
      </c>
      <c r="K937" s="32">
        <v>0.318</v>
      </c>
    </row>
    <row r="938" spans="1:11" ht="14.65" customHeight="1" x14ac:dyDescent="0.2">
      <c r="A938" s="32" t="s">
        <v>1289</v>
      </c>
      <c r="B938" s="32" t="s">
        <v>2327</v>
      </c>
      <c r="C938" s="493" t="s">
        <v>2328</v>
      </c>
      <c r="D938" s="32" t="s">
        <v>2592</v>
      </c>
      <c r="E938" s="338" t="s">
        <v>2307</v>
      </c>
      <c r="F938" s="32" t="s">
        <v>2461</v>
      </c>
      <c r="G938" s="32" t="s">
        <v>2389</v>
      </c>
      <c r="H938" s="32" t="s">
        <v>1085</v>
      </c>
      <c r="I938" s="32" t="s">
        <v>621</v>
      </c>
      <c r="J938" s="418">
        <v>2022</v>
      </c>
      <c r="K938" s="32">
        <v>2.5000000000000001E-2</v>
      </c>
    </row>
    <row r="939" spans="1:11" ht="14.65" customHeight="1" x14ac:dyDescent="0.2">
      <c r="A939" s="32" t="s">
        <v>1289</v>
      </c>
      <c r="B939" s="32" t="s">
        <v>2327</v>
      </c>
      <c r="C939" s="493" t="s">
        <v>2328</v>
      </c>
      <c r="D939" s="32" t="s">
        <v>2592</v>
      </c>
      <c r="E939" s="338" t="s">
        <v>2307</v>
      </c>
      <c r="F939" s="32" t="s">
        <v>2461</v>
      </c>
      <c r="G939" s="32" t="s">
        <v>2390</v>
      </c>
      <c r="H939" s="32" t="s">
        <v>1086</v>
      </c>
      <c r="I939" s="32" t="s">
        <v>621</v>
      </c>
      <c r="J939" s="418">
        <v>2022</v>
      </c>
      <c r="K939" s="32">
        <v>2E-3</v>
      </c>
    </row>
    <row r="940" spans="1:11" ht="14.65" customHeight="1" x14ac:dyDescent="0.2">
      <c r="A940" s="32" t="s">
        <v>1289</v>
      </c>
      <c r="B940" s="32" t="s">
        <v>2327</v>
      </c>
      <c r="C940" s="493" t="s">
        <v>2328</v>
      </c>
      <c r="D940" s="32" t="s">
        <v>2592</v>
      </c>
      <c r="E940" s="338" t="s">
        <v>2307</v>
      </c>
      <c r="F940" s="32" t="s">
        <v>2461</v>
      </c>
      <c r="G940" s="32" t="s">
        <v>2391</v>
      </c>
      <c r="H940" s="32" t="s">
        <v>1087</v>
      </c>
      <c r="I940" s="32" t="s">
        <v>621</v>
      </c>
      <c r="J940" s="418">
        <v>2022</v>
      </c>
      <c r="K940" s="32" t="s">
        <v>4</v>
      </c>
    </row>
    <row r="941" spans="1:11" ht="14.65" customHeight="1" x14ac:dyDescent="0.2">
      <c r="A941" s="32" t="s">
        <v>1289</v>
      </c>
      <c r="B941" s="32" t="s">
        <v>2327</v>
      </c>
      <c r="C941" s="493" t="s">
        <v>2328</v>
      </c>
      <c r="D941" s="32" t="s">
        <v>2592</v>
      </c>
      <c r="E941" s="338" t="s">
        <v>2307</v>
      </c>
      <c r="F941" s="32" t="s">
        <v>2461</v>
      </c>
      <c r="G941" s="32" t="s">
        <v>2392</v>
      </c>
      <c r="H941" s="32" t="s">
        <v>1088</v>
      </c>
      <c r="I941" s="32" t="s">
        <v>621</v>
      </c>
      <c r="J941" s="418">
        <v>2022</v>
      </c>
      <c r="K941" s="32">
        <v>2E-3</v>
      </c>
    </row>
    <row r="942" spans="1:11" ht="14.65" customHeight="1" x14ac:dyDescent="0.2">
      <c r="A942" s="32" t="s">
        <v>1289</v>
      </c>
      <c r="B942" s="32" t="s">
        <v>2327</v>
      </c>
      <c r="C942" s="493" t="s">
        <v>2328</v>
      </c>
      <c r="D942" s="32" t="s">
        <v>2592</v>
      </c>
      <c r="E942" s="338" t="s">
        <v>2307</v>
      </c>
      <c r="F942" s="32" t="s">
        <v>2461</v>
      </c>
      <c r="G942" s="32" t="s">
        <v>2393</v>
      </c>
      <c r="H942" s="32" t="s">
        <v>1089</v>
      </c>
      <c r="I942" s="32" t="s">
        <v>621</v>
      </c>
      <c r="J942" s="418">
        <v>2022</v>
      </c>
      <c r="K942" s="32">
        <v>0.41499999999999998</v>
      </c>
    </row>
    <row r="943" spans="1:11" ht="14.65" customHeight="1" x14ac:dyDescent="0.2">
      <c r="A943" s="32" t="s">
        <v>1289</v>
      </c>
      <c r="B943" s="32" t="s">
        <v>2327</v>
      </c>
      <c r="C943" s="493" t="s">
        <v>2328</v>
      </c>
      <c r="D943" s="32" t="s">
        <v>2592</v>
      </c>
      <c r="E943" s="338" t="s">
        <v>2307</v>
      </c>
      <c r="F943" s="32" t="s">
        <v>2461</v>
      </c>
      <c r="G943" s="32" t="s">
        <v>2394</v>
      </c>
      <c r="H943" s="32" t="s">
        <v>1090</v>
      </c>
      <c r="I943" s="32" t="s">
        <v>621</v>
      </c>
      <c r="J943" s="418">
        <v>2022</v>
      </c>
      <c r="K943" s="32">
        <v>0.129</v>
      </c>
    </row>
    <row r="944" spans="1:11" ht="14.65" customHeight="1" x14ac:dyDescent="0.2">
      <c r="A944" s="32" t="s">
        <v>1289</v>
      </c>
      <c r="B944" s="32" t="s">
        <v>2327</v>
      </c>
      <c r="C944" s="493" t="s">
        <v>2328</v>
      </c>
      <c r="D944" s="32" t="s">
        <v>2592</v>
      </c>
      <c r="E944" s="338" t="s">
        <v>2307</v>
      </c>
      <c r="F944" s="32" t="s">
        <v>2461</v>
      </c>
      <c r="G944" s="32" t="s">
        <v>2395</v>
      </c>
      <c r="H944" s="32" t="s">
        <v>1091</v>
      </c>
      <c r="I944" s="32" t="s">
        <v>621</v>
      </c>
      <c r="J944" s="418">
        <v>2022</v>
      </c>
      <c r="K944" s="32">
        <v>0.108</v>
      </c>
    </row>
    <row r="945" spans="1:11" ht="14.65" customHeight="1" x14ac:dyDescent="0.2">
      <c r="A945" s="32" t="s">
        <v>1289</v>
      </c>
      <c r="B945" s="32" t="s">
        <v>2327</v>
      </c>
      <c r="C945" s="493" t="s">
        <v>2328</v>
      </c>
      <c r="D945" s="32" t="s">
        <v>2592</v>
      </c>
      <c r="E945" s="338" t="s">
        <v>2307</v>
      </c>
      <c r="F945" s="32" t="s">
        <v>2461</v>
      </c>
      <c r="G945" s="32" t="s">
        <v>2396</v>
      </c>
      <c r="H945" s="32" t="s">
        <v>1092</v>
      </c>
      <c r="I945" s="32" t="s">
        <v>621</v>
      </c>
      <c r="J945" s="418">
        <v>2022</v>
      </c>
      <c r="K945" s="32">
        <v>0.108</v>
      </c>
    </row>
    <row r="946" spans="1:11" ht="14.65" customHeight="1" x14ac:dyDescent="0.2">
      <c r="A946" s="32" t="s">
        <v>1289</v>
      </c>
      <c r="B946" s="32" t="s">
        <v>2327</v>
      </c>
      <c r="C946" s="493" t="s">
        <v>2328</v>
      </c>
      <c r="D946" s="32" t="s">
        <v>2592</v>
      </c>
      <c r="E946" s="338" t="s">
        <v>2307</v>
      </c>
      <c r="F946" s="32" t="s">
        <v>2461</v>
      </c>
      <c r="G946" s="32" t="s">
        <v>2397</v>
      </c>
      <c r="H946" s="32" t="s">
        <v>1093</v>
      </c>
      <c r="I946" s="32" t="s">
        <v>621</v>
      </c>
      <c r="J946" s="418">
        <v>2022</v>
      </c>
      <c r="K946" s="32">
        <v>4.5999999999999999E-2</v>
      </c>
    </row>
    <row r="947" spans="1:11" ht="14.65" customHeight="1" x14ac:dyDescent="0.2">
      <c r="A947" s="32" t="s">
        <v>1289</v>
      </c>
      <c r="B947" s="32" t="s">
        <v>2327</v>
      </c>
      <c r="C947" s="493" t="s">
        <v>2328</v>
      </c>
      <c r="D947" s="32" t="s">
        <v>2592</v>
      </c>
      <c r="E947" s="338" t="s">
        <v>2307</v>
      </c>
      <c r="F947" s="32" t="s">
        <v>2461</v>
      </c>
      <c r="G947" s="32" t="s">
        <v>2398</v>
      </c>
      <c r="H947" s="32" t="s">
        <v>1094</v>
      </c>
      <c r="I947" s="32" t="s">
        <v>621</v>
      </c>
      <c r="J947" s="418">
        <v>2022</v>
      </c>
      <c r="K947" s="32">
        <v>6.0999999999999999E-2</v>
      </c>
    </row>
    <row r="948" spans="1:11" ht="14.65" customHeight="1" x14ac:dyDescent="0.2">
      <c r="A948" s="32" t="s">
        <v>1289</v>
      </c>
      <c r="B948" s="32" t="s">
        <v>2327</v>
      </c>
      <c r="C948" s="493" t="s">
        <v>2328</v>
      </c>
      <c r="D948" s="32" t="s">
        <v>2592</v>
      </c>
      <c r="E948" s="338" t="s">
        <v>2307</v>
      </c>
      <c r="F948" s="32" t="s">
        <v>2461</v>
      </c>
      <c r="G948" s="32" t="s">
        <v>2399</v>
      </c>
      <c r="H948" s="32" t="s">
        <v>1095</v>
      </c>
      <c r="I948" s="32" t="s">
        <v>621</v>
      </c>
      <c r="J948" s="418">
        <v>2022</v>
      </c>
      <c r="K948" s="32">
        <v>0.21</v>
      </c>
    </row>
    <row r="949" spans="1:11" ht="14.65" customHeight="1" x14ac:dyDescent="0.2">
      <c r="A949" s="32" t="s">
        <v>1289</v>
      </c>
      <c r="B949" s="32" t="s">
        <v>2327</v>
      </c>
      <c r="C949" s="493" t="s">
        <v>2328</v>
      </c>
      <c r="D949" s="32" t="s">
        <v>2592</v>
      </c>
      <c r="E949" s="338" t="s">
        <v>2307</v>
      </c>
      <c r="F949" s="32" t="s">
        <v>2461</v>
      </c>
      <c r="G949" s="32" t="s">
        <v>2400</v>
      </c>
      <c r="H949" s="32" t="s">
        <v>1096</v>
      </c>
      <c r="I949" s="32" t="s">
        <v>621</v>
      </c>
      <c r="J949" s="418">
        <v>2022</v>
      </c>
      <c r="K949" s="32">
        <v>0.115</v>
      </c>
    </row>
    <row r="950" spans="1:11" ht="14.65" customHeight="1" x14ac:dyDescent="0.2">
      <c r="A950" s="32" t="s">
        <v>1289</v>
      </c>
      <c r="B950" s="32" t="s">
        <v>2327</v>
      </c>
      <c r="C950" s="493" t="s">
        <v>2328</v>
      </c>
      <c r="D950" s="32" t="s">
        <v>2592</v>
      </c>
      <c r="E950" s="338" t="s">
        <v>2307</v>
      </c>
      <c r="F950" s="32" t="s">
        <v>2461</v>
      </c>
      <c r="G950" s="32" t="s">
        <v>2401</v>
      </c>
      <c r="H950" s="32" t="s">
        <v>1097</v>
      </c>
      <c r="I950" s="32" t="s">
        <v>621</v>
      </c>
      <c r="J950" s="418">
        <v>2022</v>
      </c>
      <c r="K950" s="32">
        <v>9.1999999999999998E-2</v>
      </c>
    </row>
    <row r="951" spans="1:11" ht="14.65" customHeight="1" x14ac:dyDescent="0.2">
      <c r="A951" s="32" t="s">
        <v>1289</v>
      </c>
      <c r="B951" s="32" t="s">
        <v>2327</v>
      </c>
      <c r="C951" s="493" t="s">
        <v>2328</v>
      </c>
      <c r="D951" s="32" t="s">
        <v>2592</v>
      </c>
      <c r="E951" s="338" t="s">
        <v>2307</v>
      </c>
      <c r="F951" s="32" t="s">
        <v>2461</v>
      </c>
      <c r="G951" s="32" t="s">
        <v>2402</v>
      </c>
      <c r="H951" s="32" t="s">
        <v>1098</v>
      </c>
      <c r="I951" s="32" t="s">
        <v>621</v>
      </c>
      <c r="J951" s="418">
        <v>2022</v>
      </c>
      <c r="K951" s="32">
        <v>3.0000000000000001E-3</v>
      </c>
    </row>
    <row r="952" spans="1:11" ht="14.65" customHeight="1" x14ac:dyDescent="0.2">
      <c r="A952" s="32" t="s">
        <v>1289</v>
      </c>
      <c r="B952" s="32" t="s">
        <v>2327</v>
      </c>
      <c r="C952" s="493" t="s">
        <v>2328</v>
      </c>
      <c r="D952" s="32" t="s">
        <v>2592</v>
      </c>
      <c r="E952" s="338" t="s">
        <v>2307</v>
      </c>
      <c r="F952" s="32" t="s">
        <v>2461</v>
      </c>
      <c r="G952" s="32" t="s">
        <v>2403</v>
      </c>
      <c r="H952" s="32" t="s">
        <v>1099</v>
      </c>
      <c r="I952" s="32" t="s">
        <v>621</v>
      </c>
      <c r="J952" s="418">
        <v>2022</v>
      </c>
      <c r="K952" s="32">
        <v>0.1</v>
      </c>
    </row>
    <row r="953" spans="1:11" ht="14.65" customHeight="1" x14ac:dyDescent="0.2">
      <c r="A953" s="32" t="s">
        <v>1289</v>
      </c>
      <c r="B953" s="32" t="s">
        <v>2327</v>
      </c>
      <c r="C953" s="493" t="s">
        <v>2328</v>
      </c>
      <c r="D953" s="32" t="s">
        <v>2592</v>
      </c>
      <c r="E953" s="338" t="s">
        <v>2307</v>
      </c>
      <c r="F953" s="32" t="s">
        <v>2461</v>
      </c>
      <c r="G953" s="32" t="s">
        <v>2404</v>
      </c>
      <c r="H953" s="32" t="s">
        <v>1100</v>
      </c>
      <c r="I953" s="32" t="s">
        <v>621</v>
      </c>
      <c r="J953" s="418">
        <v>2022</v>
      </c>
      <c r="K953" s="32">
        <v>2.1999999999999999E-2</v>
      </c>
    </row>
    <row r="954" spans="1:11" ht="14.65" customHeight="1" x14ac:dyDescent="0.2">
      <c r="A954" s="32" t="s">
        <v>1289</v>
      </c>
      <c r="B954" s="32" t="s">
        <v>2327</v>
      </c>
      <c r="C954" s="493" t="s">
        <v>2328</v>
      </c>
      <c r="D954" s="32" t="s">
        <v>2592</v>
      </c>
      <c r="E954" s="338" t="s">
        <v>2307</v>
      </c>
      <c r="F954" s="32" t="s">
        <v>2461</v>
      </c>
      <c r="G954" s="32" t="s">
        <v>2405</v>
      </c>
      <c r="H954" s="32" t="s">
        <v>1101</v>
      </c>
      <c r="I954" s="32" t="s">
        <v>621</v>
      </c>
      <c r="J954" s="418">
        <v>2022</v>
      </c>
      <c r="K954" s="32">
        <v>1.7999999999999999E-2</v>
      </c>
    </row>
    <row r="955" spans="1:11" ht="14.65" customHeight="1" x14ac:dyDescent="0.2">
      <c r="A955" s="32" t="s">
        <v>1289</v>
      </c>
      <c r="B955" s="32" t="s">
        <v>2327</v>
      </c>
      <c r="C955" s="493" t="s">
        <v>2328</v>
      </c>
      <c r="D955" s="32" t="s">
        <v>2592</v>
      </c>
      <c r="E955" s="338" t="s">
        <v>2307</v>
      </c>
      <c r="F955" s="32" t="s">
        <v>2461</v>
      </c>
      <c r="G955" s="32" t="s">
        <v>2406</v>
      </c>
      <c r="H955" s="32" t="s">
        <v>1102</v>
      </c>
      <c r="I955" s="32" t="s">
        <v>621</v>
      </c>
      <c r="J955" s="418">
        <v>2022</v>
      </c>
      <c r="K955" s="32">
        <v>0.17100000000000001</v>
      </c>
    </row>
    <row r="956" spans="1:11" ht="14.65" customHeight="1" x14ac:dyDescent="0.2">
      <c r="A956" s="32" t="s">
        <v>1289</v>
      </c>
      <c r="B956" s="32" t="s">
        <v>2327</v>
      </c>
      <c r="C956" s="493" t="s">
        <v>2328</v>
      </c>
      <c r="D956" s="32" t="s">
        <v>2592</v>
      </c>
      <c r="E956" s="338" t="s">
        <v>2307</v>
      </c>
      <c r="F956" s="32" t="s">
        <v>2461</v>
      </c>
      <c r="G956" s="32" t="s">
        <v>2407</v>
      </c>
      <c r="H956" s="32" t="s">
        <v>1103</v>
      </c>
      <c r="I956" s="32" t="s">
        <v>621</v>
      </c>
      <c r="J956" s="418">
        <v>2022</v>
      </c>
      <c r="K956" s="32">
        <v>0.16900000000000001</v>
      </c>
    </row>
    <row r="957" spans="1:11" ht="14.65" customHeight="1" x14ac:dyDescent="0.2">
      <c r="A957" s="32" t="s">
        <v>1289</v>
      </c>
      <c r="B957" s="32" t="s">
        <v>2327</v>
      </c>
      <c r="C957" s="493" t="s">
        <v>2328</v>
      </c>
      <c r="D957" s="32" t="s">
        <v>2592</v>
      </c>
      <c r="E957" s="338" t="s">
        <v>2307</v>
      </c>
      <c r="F957" s="32" t="s">
        <v>2461</v>
      </c>
      <c r="G957" s="32" t="s">
        <v>2408</v>
      </c>
      <c r="H957" s="32" t="s">
        <v>1104</v>
      </c>
      <c r="I957" s="32" t="s">
        <v>621</v>
      </c>
      <c r="J957" s="418">
        <v>2022</v>
      </c>
      <c r="K957" s="32">
        <v>1.2E-2</v>
      </c>
    </row>
    <row r="958" spans="1:11" ht="14.65" customHeight="1" x14ac:dyDescent="0.2">
      <c r="A958" s="32" t="s">
        <v>1289</v>
      </c>
      <c r="B958" s="32" t="s">
        <v>2327</v>
      </c>
      <c r="C958" s="493" t="s">
        <v>2328</v>
      </c>
      <c r="D958" s="32" t="s">
        <v>2592</v>
      </c>
      <c r="E958" s="338" t="s">
        <v>2307</v>
      </c>
      <c r="F958" s="32" t="s">
        <v>2461</v>
      </c>
      <c r="G958" s="32" t="s">
        <v>2409</v>
      </c>
      <c r="H958" s="32" t="s">
        <v>1105</v>
      </c>
      <c r="I958" s="32" t="s">
        <v>621</v>
      </c>
      <c r="J958" s="418">
        <v>2022</v>
      </c>
      <c r="K958" s="32">
        <v>0.107</v>
      </c>
    </row>
    <row r="959" spans="1:11" ht="14.65" customHeight="1" x14ac:dyDescent="0.2">
      <c r="A959" s="32" t="s">
        <v>1289</v>
      </c>
      <c r="B959" s="32" t="s">
        <v>2327</v>
      </c>
      <c r="C959" s="493" t="s">
        <v>2328</v>
      </c>
      <c r="D959" s="32" t="s">
        <v>2592</v>
      </c>
      <c r="E959" s="338" t="s">
        <v>2307</v>
      </c>
      <c r="F959" s="32" t="s">
        <v>2461</v>
      </c>
      <c r="G959" s="32" t="s">
        <v>2410</v>
      </c>
      <c r="H959" s="32" t="s">
        <v>1106</v>
      </c>
      <c r="I959" s="32" t="s">
        <v>621</v>
      </c>
      <c r="J959" s="418">
        <v>2022</v>
      </c>
      <c r="K959" s="32">
        <v>0.01</v>
      </c>
    </row>
    <row r="960" spans="1:11" ht="14.65" customHeight="1" x14ac:dyDescent="0.2">
      <c r="A960" s="32" t="s">
        <v>1289</v>
      </c>
      <c r="B960" s="32" t="s">
        <v>2327</v>
      </c>
      <c r="C960" s="493" t="s">
        <v>2328</v>
      </c>
      <c r="D960" s="32" t="s">
        <v>2592</v>
      </c>
      <c r="E960" s="338" t="s">
        <v>2307</v>
      </c>
      <c r="F960" s="32" t="s">
        <v>2461</v>
      </c>
      <c r="G960" s="32" t="s">
        <v>2411</v>
      </c>
      <c r="H960" s="32" t="s">
        <v>1107</v>
      </c>
      <c r="I960" s="32" t="s">
        <v>621</v>
      </c>
      <c r="J960" s="418">
        <v>2022</v>
      </c>
      <c r="K960" s="32">
        <v>1.472</v>
      </c>
    </row>
    <row r="961" spans="1:11" ht="14.65" customHeight="1" x14ac:dyDescent="0.2">
      <c r="A961" s="32" t="s">
        <v>1289</v>
      </c>
      <c r="B961" s="32" t="s">
        <v>2327</v>
      </c>
      <c r="C961" s="493" t="s">
        <v>2328</v>
      </c>
      <c r="D961" s="32" t="s">
        <v>2592</v>
      </c>
      <c r="E961" s="338" t="s">
        <v>2307</v>
      </c>
      <c r="F961" s="32" t="s">
        <v>2461</v>
      </c>
      <c r="G961" s="32" t="s">
        <v>2412</v>
      </c>
      <c r="H961" s="32" t="s">
        <v>1108</v>
      </c>
      <c r="I961" s="32" t="s">
        <v>621</v>
      </c>
      <c r="J961" s="418">
        <v>2022</v>
      </c>
      <c r="K961" s="32">
        <v>1.4339999999999999</v>
      </c>
    </row>
    <row r="962" spans="1:11" ht="14.65" customHeight="1" x14ac:dyDescent="0.2">
      <c r="A962" s="32" t="s">
        <v>1289</v>
      </c>
      <c r="B962" s="32" t="s">
        <v>2327</v>
      </c>
      <c r="C962" s="493" t="s">
        <v>2328</v>
      </c>
      <c r="D962" s="32" t="s">
        <v>2592</v>
      </c>
      <c r="E962" s="338" t="s">
        <v>2307</v>
      </c>
      <c r="F962" s="32" t="s">
        <v>2461</v>
      </c>
      <c r="G962" s="32" t="s">
        <v>2413</v>
      </c>
      <c r="H962" s="32" t="s">
        <v>1109</v>
      </c>
      <c r="I962" s="32" t="s">
        <v>621</v>
      </c>
      <c r="J962" s="418">
        <v>2022</v>
      </c>
      <c r="K962" s="32">
        <v>3.9E-2</v>
      </c>
    </row>
    <row r="963" spans="1:11" ht="14.65" customHeight="1" x14ac:dyDescent="0.2">
      <c r="A963" s="32" t="s">
        <v>1289</v>
      </c>
      <c r="B963" s="32" t="s">
        <v>2327</v>
      </c>
      <c r="C963" s="493" t="s">
        <v>2328</v>
      </c>
      <c r="D963" s="32" t="s">
        <v>2592</v>
      </c>
      <c r="E963" s="338" t="s">
        <v>2307</v>
      </c>
      <c r="F963" s="32" t="s">
        <v>2461</v>
      </c>
      <c r="G963" s="32" t="s">
        <v>2414</v>
      </c>
      <c r="H963" s="32" t="s">
        <v>1110</v>
      </c>
      <c r="I963" s="32" t="s">
        <v>621</v>
      </c>
      <c r="J963" s="418">
        <v>2022</v>
      </c>
      <c r="K963" s="32">
        <v>0.13700000000000001</v>
      </c>
    </row>
    <row r="964" spans="1:11" ht="14.65" customHeight="1" x14ac:dyDescent="0.2">
      <c r="A964" s="32" t="s">
        <v>1289</v>
      </c>
      <c r="B964" s="32" t="s">
        <v>2327</v>
      </c>
      <c r="C964" s="493" t="s">
        <v>2328</v>
      </c>
      <c r="D964" s="32" t="s">
        <v>2592</v>
      </c>
      <c r="E964" s="338" t="s">
        <v>2307</v>
      </c>
      <c r="F964" s="32" t="s">
        <v>2461</v>
      </c>
      <c r="G964" s="32" t="s">
        <v>2415</v>
      </c>
      <c r="H964" s="32" t="s">
        <v>1111</v>
      </c>
      <c r="I964" s="32" t="s">
        <v>621</v>
      </c>
      <c r="J964" s="418">
        <v>2022</v>
      </c>
      <c r="K964" s="32" t="s">
        <v>4</v>
      </c>
    </row>
    <row r="965" spans="1:11" ht="14.65" customHeight="1" x14ac:dyDescent="0.2">
      <c r="A965" s="32" t="s">
        <v>1289</v>
      </c>
      <c r="B965" s="32" t="s">
        <v>2327</v>
      </c>
      <c r="C965" s="493" t="s">
        <v>2328</v>
      </c>
      <c r="D965" s="32" t="s">
        <v>2592</v>
      </c>
      <c r="E965" s="338" t="s">
        <v>2307</v>
      </c>
      <c r="F965" s="32" t="s">
        <v>2461</v>
      </c>
      <c r="G965" s="32" t="s">
        <v>2416</v>
      </c>
      <c r="H965" s="32" t="s">
        <v>1112</v>
      </c>
      <c r="I965" s="32" t="s">
        <v>621</v>
      </c>
      <c r="J965" s="418">
        <v>2022</v>
      </c>
      <c r="K965" s="32">
        <v>0.13700000000000001</v>
      </c>
    </row>
    <row r="966" spans="1:11" ht="14.65" customHeight="1" x14ac:dyDescent="0.2">
      <c r="A966" s="32" t="s">
        <v>1289</v>
      </c>
      <c r="B966" s="32" t="s">
        <v>2327</v>
      </c>
      <c r="C966" s="493" t="s">
        <v>2328</v>
      </c>
      <c r="D966" s="32" t="s">
        <v>2592</v>
      </c>
      <c r="E966" s="338" t="s">
        <v>2307</v>
      </c>
      <c r="F966" s="32" t="s">
        <v>2461</v>
      </c>
      <c r="G966" s="32" t="s">
        <v>2417</v>
      </c>
      <c r="H966" s="32" t="s">
        <v>1113</v>
      </c>
      <c r="I966" s="32" t="s">
        <v>621</v>
      </c>
      <c r="J966" s="418">
        <v>2022</v>
      </c>
      <c r="K966" s="32" t="s">
        <v>4</v>
      </c>
    </row>
    <row r="967" spans="1:11" ht="14.65" customHeight="1" x14ac:dyDescent="0.2">
      <c r="A967" s="32" t="s">
        <v>1289</v>
      </c>
      <c r="B967" s="32" t="s">
        <v>2327</v>
      </c>
      <c r="C967" s="493" t="s">
        <v>2328</v>
      </c>
      <c r="D967" s="32" t="s">
        <v>2592</v>
      </c>
      <c r="E967" s="338" t="s">
        <v>2307</v>
      </c>
      <c r="F967" s="32" t="s">
        <v>2461</v>
      </c>
      <c r="G967" s="32" t="s">
        <v>2418</v>
      </c>
      <c r="H967" s="32" t="s">
        <v>1114</v>
      </c>
      <c r="I967" s="32" t="s">
        <v>621</v>
      </c>
      <c r="J967" s="418">
        <v>2022</v>
      </c>
      <c r="K967" s="32">
        <v>0.13700000000000001</v>
      </c>
    </row>
    <row r="968" spans="1:11" ht="14.65" customHeight="1" x14ac:dyDescent="0.2">
      <c r="A968" s="32" t="s">
        <v>1289</v>
      </c>
      <c r="B968" s="32" t="s">
        <v>2327</v>
      </c>
      <c r="C968" s="493" t="s">
        <v>2328</v>
      </c>
      <c r="D968" s="32" t="s">
        <v>2592</v>
      </c>
      <c r="E968" s="338" t="s">
        <v>2307</v>
      </c>
      <c r="F968" s="32" t="s">
        <v>2461</v>
      </c>
      <c r="G968" s="32" t="s">
        <v>2419</v>
      </c>
      <c r="H968" s="32" t="s">
        <v>1115</v>
      </c>
      <c r="I968" s="32" t="s">
        <v>621</v>
      </c>
      <c r="J968" s="418">
        <v>2022</v>
      </c>
      <c r="K968" s="32">
        <v>1.9E-2</v>
      </c>
    </row>
    <row r="969" spans="1:11" ht="14.65" customHeight="1" x14ac:dyDescent="0.2">
      <c r="A969" s="32" t="s">
        <v>1289</v>
      </c>
      <c r="B969" s="32" t="s">
        <v>2327</v>
      </c>
      <c r="C969" s="493" t="s">
        <v>2328</v>
      </c>
      <c r="D969" s="32" t="s">
        <v>2592</v>
      </c>
      <c r="E969" s="338" t="s">
        <v>2307</v>
      </c>
      <c r="F969" s="32" t="s">
        <v>2461</v>
      </c>
      <c r="G969" s="32" t="s">
        <v>2420</v>
      </c>
      <c r="H969" s="32" t="s">
        <v>1116</v>
      </c>
      <c r="I969" s="32" t="s">
        <v>621</v>
      </c>
      <c r="J969" s="418">
        <v>2022</v>
      </c>
      <c r="K969" s="32">
        <v>3.0000000000000001E-3</v>
      </c>
    </row>
    <row r="970" spans="1:11" ht="14.65" customHeight="1" x14ac:dyDescent="0.2">
      <c r="A970" s="32" t="s">
        <v>1289</v>
      </c>
      <c r="B970" s="32" t="s">
        <v>2327</v>
      </c>
      <c r="C970" s="493" t="s">
        <v>2328</v>
      </c>
      <c r="D970" s="32" t="s">
        <v>2592</v>
      </c>
      <c r="E970" s="338" t="s">
        <v>2307</v>
      </c>
      <c r="F970" s="32" t="s">
        <v>2461</v>
      </c>
      <c r="G970" s="32" t="s">
        <v>2421</v>
      </c>
      <c r="H970" s="32" t="s">
        <v>1117</v>
      </c>
      <c r="I970" s="32" t="s">
        <v>621</v>
      </c>
      <c r="J970" s="418">
        <v>2022</v>
      </c>
      <c r="K970" s="32">
        <v>1.6E-2</v>
      </c>
    </row>
    <row r="971" spans="1:11" ht="14.65" customHeight="1" x14ac:dyDescent="0.2">
      <c r="A971" s="32" t="s">
        <v>1289</v>
      </c>
      <c r="B971" s="32" t="s">
        <v>2327</v>
      </c>
      <c r="C971" s="493" t="s">
        <v>2328</v>
      </c>
      <c r="D971" s="32" t="s">
        <v>2592</v>
      </c>
      <c r="E971" s="338" t="s">
        <v>2307</v>
      </c>
      <c r="F971" s="32" t="s">
        <v>2461</v>
      </c>
      <c r="G971" s="32" t="s">
        <v>2422</v>
      </c>
      <c r="H971" s="32" t="s">
        <v>1118</v>
      </c>
      <c r="I971" s="32" t="s">
        <v>621</v>
      </c>
      <c r="J971" s="418">
        <v>2022</v>
      </c>
      <c r="K971" s="32">
        <v>20.478999999999999</v>
      </c>
    </row>
    <row r="972" spans="1:11" ht="14.65" customHeight="1" x14ac:dyDescent="0.2">
      <c r="A972" s="32" t="s">
        <v>1289</v>
      </c>
      <c r="B972" s="32" t="s">
        <v>2327</v>
      </c>
      <c r="C972" s="493" t="s">
        <v>2328</v>
      </c>
      <c r="D972" s="32" t="s">
        <v>2592</v>
      </c>
      <c r="E972" s="338" t="s">
        <v>2307</v>
      </c>
      <c r="F972" s="32" t="s">
        <v>2461</v>
      </c>
      <c r="G972" s="32" t="s">
        <v>2423</v>
      </c>
      <c r="H972" s="32" t="s">
        <v>1119</v>
      </c>
      <c r="I972" s="32" t="s">
        <v>621</v>
      </c>
      <c r="J972" s="418">
        <v>2022</v>
      </c>
      <c r="K972" s="32">
        <v>3.4550000000000001</v>
      </c>
    </row>
    <row r="973" spans="1:11" ht="14.65" customHeight="1" x14ac:dyDescent="0.2">
      <c r="A973" s="32" t="s">
        <v>1289</v>
      </c>
      <c r="B973" s="32" t="s">
        <v>2327</v>
      </c>
      <c r="C973" s="493" t="s">
        <v>2328</v>
      </c>
      <c r="D973" s="32" t="s">
        <v>2592</v>
      </c>
      <c r="E973" s="338" t="s">
        <v>2307</v>
      </c>
      <c r="F973" s="32" t="s">
        <v>2461</v>
      </c>
      <c r="G973" s="32" t="s">
        <v>2424</v>
      </c>
      <c r="H973" s="32" t="s">
        <v>1120</v>
      </c>
      <c r="I973" s="32" t="s">
        <v>621</v>
      </c>
      <c r="J973" s="418">
        <v>2022</v>
      </c>
      <c r="K973" s="32">
        <v>3.0659999999999998</v>
      </c>
    </row>
    <row r="974" spans="1:11" ht="14.65" customHeight="1" x14ac:dyDescent="0.2">
      <c r="A974" s="32" t="s">
        <v>1289</v>
      </c>
      <c r="B974" s="32" t="s">
        <v>2327</v>
      </c>
      <c r="C974" s="493" t="s">
        <v>2328</v>
      </c>
      <c r="D974" s="32" t="s">
        <v>2592</v>
      </c>
      <c r="E974" s="338" t="s">
        <v>2307</v>
      </c>
      <c r="F974" s="32" t="s">
        <v>2461</v>
      </c>
      <c r="G974" s="32" t="s">
        <v>2425</v>
      </c>
      <c r="H974" s="32" t="s">
        <v>1121</v>
      </c>
      <c r="I974" s="32" t="s">
        <v>621</v>
      </c>
      <c r="J974" s="418">
        <v>2022</v>
      </c>
      <c r="K974" s="32">
        <v>13.958</v>
      </c>
    </row>
    <row r="975" spans="1:11" ht="14.65" customHeight="1" x14ac:dyDescent="0.2">
      <c r="A975" s="32" t="s">
        <v>1289</v>
      </c>
      <c r="B975" s="32" t="s">
        <v>2327</v>
      </c>
      <c r="C975" s="493" t="s">
        <v>2328</v>
      </c>
      <c r="D975" s="32" t="s">
        <v>2592</v>
      </c>
      <c r="E975" s="338" t="s">
        <v>2307</v>
      </c>
      <c r="F975" s="32" t="s">
        <v>2461</v>
      </c>
      <c r="G975" s="32" t="s">
        <v>2426</v>
      </c>
      <c r="H975" s="32" t="s">
        <v>1122</v>
      </c>
      <c r="I975" s="32" t="s">
        <v>621</v>
      </c>
      <c r="J975" s="418">
        <v>2022</v>
      </c>
      <c r="K975" s="32">
        <v>0.26300000000000001</v>
      </c>
    </row>
    <row r="976" spans="1:11" ht="14.65" customHeight="1" x14ac:dyDescent="0.2">
      <c r="A976" s="32" t="s">
        <v>1289</v>
      </c>
      <c r="B976" s="32" t="s">
        <v>2327</v>
      </c>
      <c r="C976" s="493" t="s">
        <v>2328</v>
      </c>
      <c r="D976" s="32" t="s">
        <v>2592</v>
      </c>
      <c r="E976" s="338" t="s">
        <v>2307</v>
      </c>
      <c r="F976" s="32" t="s">
        <v>2461</v>
      </c>
      <c r="G976" s="32" t="s">
        <v>2427</v>
      </c>
      <c r="H976" s="32" t="s">
        <v>1123</v>
      </c>
      <c r="I976" s="32" t="s">
        <v>621</v>
      </c>
      <c r="J976" s="418">
        <v>2022</v>
      </c>
      <c r="K976" s="32" t="s">
        <v>4</v>
      </c>
    </row>
    <row r="977" spans="1:11" ht="14.65" customHeight="1" x14ac:dyDescent="0.2">
      <c r="A977" s="32" t="s">
        <v>1289</v>
      </c>
      <c r="B977" s="32" t="s">
        <v>2327</v>
      </c>
      <c r="C977" s="493" t="s">
        <v>2328</v>
      </c>
      <c r="D977" s="32" t="s">
        <v>2592</v>
      </c>
      <c r="E977" s="338" t="s">
        <v>2307</v>
      </c>
      <c r="F977" s="32" t="s">
        <v>2461</v>
      </c>
      <c r="G977" s="32" t="s">
        <v>2428</v>
      </c>
      <c r="H977" s="32" t="s">
        <v>1124</v>
      </c>
      <c r="I977" s="32" t="s">
        <v>621</v>
      </c>
      <c r="J977" s="418">
        <v>2022</v>
      </c>
      <c r="K977" s="32">
        <v>0.121</v>
      </c>
    </row>
    <row r="978" spans="1:11" ht="14.65" customHeight="1" x14ac:dyDescent="0.2">
      <c r="A978" s="32" t="s">
        <v>1289</v>
      </c>
      <c r="B978" s="32" t="s">
        <v>2327</v>
      </c>
      <c r="C978" s="493" t="s">
        <v>2328</v>
      </c>
      <c r="D978" s="32" t="s">
        <v>2592</v>
      </c>
      <c r="E978" s="338" t="s">
        <v>2307</v>
      </c>
      <c r="F978" s="32" t="s">
        <v>2461</v>
      </c>
      <c r="G978" s="32" t="s">
        <v>2429</v>
      </c>
      <c r="H978" s="32" t="s">
        <v>1125</v>
      </c>
      <c r="I978" s="32" t="s">
        <v>621</v>
      </c>
      <c r="J978" s="418">
        <v>2022</v>
      </c>
      <c r="K978" s="32">
        <v>2E-3</v>
      </c>
    </row>
    <row r="979" spans="1:11" ht="14.65" customHeight="1" x14ac:dyDescent="0.2">
      <c r="A979" s="32" t="s">
        <v>1289</v>
      </c>
      <c r="B979" s="32" t="s">
        <v>2327</v>
      </c>
      <c r="C979" s="493" t="s">
        <v>2328</v>
      </c>
      <c r="D979" s="32" t="s">
        <v>2592</v>
      </c>
      <c r="E979" s="338" t="s">
        <v>2307</v>
      </c>
      <c r="F979" s="32" t="s">
        <v>2461</v>
      </c>
      <c r="G979" s="32" t="s">
        <v>2430</v>
      </c>
      <c r="H979" s="32" t="s">
        <v>1126</v>
      </c>
      <c r="I979" s="32" t="s">
        <v>621</v>
      </c>
      <c r="J979" s="418">
        <v>2022</v>
      </c>
      <c r="K979" s="32">
        <v>1E-3</v>
      </c>
    </row>
    <row r="980" spans="1:11" ht="14.65" customHeight="1" x14ac:dyDescent="0.2">
      <c r="A980" s="32" t="s">
        <v>1289</v>
      </c>
      <c r="B980" s="32" t="s">
        <v>2327</v>
      </c>
      <c r="C980" s="493" t="s">
        <v>2328</v>
      </c>
      <c r="D980" s="32" t="s">
        <v>2592</v>
      </c>
      <c r="E980" s="338" t="s">
        <v>2307</v>
      </c>
      <c r="F980" s="32" t="s">
        <v>2461</v>
      </c>
      <c r="G980" s="32" t="s">
        <v>2431</v>
      </c>
      <c r="H980" s="32" t="s">
        <v>1127</v>
      </c>
      <c r="I980" s="32" t="s">
        <v>621</v>
      </c>
      <c r="J980" s="418">
        <v>2022</v>
      </c>
      <c r="K980" s="32">
        <v>0.127</v>
      </c>
    </row>
    <row r="981" spans="1:11" ht="14.65" customHeight="1" x14ac:dyDescent="0.2">
      <c r="A981" s="32" t="s">
        <v>1289</v>
      </c>
      <c r="B981" s="32" t="s">
        <v>2327</v>
      </c>
      <c r="C981" s="493" t="s">
        <v>2328</v>
      </c>
      <c r="D981" s="32" t="s">
        <v>2592</v>
      </c>
      <c r="E981" s="338" t="s">
        <v>2307</v>
      </c>
      <c r="F981" s="32" t="s">
        <v>2461</v>
      </c>
      <c r="G981" s="32" t="s">
        <v>2432</v>
      </c>
      <c r="H981" s="32" t="s">
        <v>1128</v>
      </c>
      <c r="I981" s="32" t="s">
        <v>621</v>
      </c>
      <c r="J981" s="418">
        <v>2022</v>
      </c>
      <c r="K981" s="32">
        <v>1.2999999999999999E-2</v>
      </c>
    </row>
    <row r="982" spans="1:11" ht="14.65" customHeight="1" x14ac:dyDescent="0.2">
      <c r="A982" s="32" t="s">
        <v>1289</v>
      </c>
      <c r="B982" s="32" t="s">
        <v>2327</v>
      </c>
      <c r="C982" s="493" t="s">
        <v>2328</v>
      </c>
      <c r="D982" s="32" t="s">
        <v>2592</v>
      </c>
      <c r="E982" s="338" t="s">
        <v>2307</v>
      </c>
      <c r="F982" s="32" t="s">
        <v>2461</v>
      </c>
      <c r="G982" s="32" t="s">
        <v>2433</v>
      </c>
      <c r="H982" s="32" t="s">
        <v>1129</v>
      </c>
      <c r="I982" s="32" t="s">
        <v>621</v>
      </c>
      <c r="J982" s="418">
        <v>2022</v>
      </c>
      <c r="K982" s="32">
        <v>5.3</v>
      </c>
    </row>
    <row r="983" spans="1:11" ht="14.65" customHeight="1" x14ac:dyDescent="0.2">
      <c r="A983" s="32" t="s">
        <v>1289</v>
      </c>
      <c r="B983" s="32" t="s">
        <v>2327</v>
      </c>
      <c r="C983" s="493" t="s">
        <v>2328</v>
      </c>
      <c r="D983" s="32" t="s">
        <v>2592</v>
      </c>
      <c r="E983" s="338" t="s">
        <v>2307</v>
      </c>
      <c r="F983" s="32" t="s">
        <v>2461</v>
      </c>
      <c r="G983" s="32" t="s">
        <v>2434</v>
      </c>
      <c r="H983" s="32" t="s">
        <v>1130</v>
      </c>
      <c r="I983" s="32" t="s">
        <v>621</v>
      </c>
      <c r="J983" s="418">
        <v>2022</v>
      </c>
      <c r="K983" s="32">
        <v>0.877</v>
      </c>
    </row>
    <row r="984" spans="1:11" ht="14.65" customHeight="1" x14ac:dyDescent="0.2">
      <c r="A984" s="32" t="s">
        <v>1289</v>
      </c>
      <c r="B984" s="32" t="s">
        <v>2327</v>
      </c>
      <c r="C984" s="493" t="s">
        <v>2328</v>
      </c>
      <c r="D984" s="32" t="s">
        <v>2592</v>
      </c>
      <c r="E984" s="338" t="s">
        <v>2307</v>
      </c>
      <c r="F984" s="32" t="s">
        <v>2461</v>
      </c>
      <c r="G984" s="32" t="s">
        <v>2435</v>
      </c>
      <c r="H984" s="32" t="s">
        <v>1131</v>
      </c>
      <c r="I984" s="32" t="s">
        <v>621</v>
      </c>
      <c r="J984" s="418">
        <v>2022</v>
      </c>
      <c r="K984" s="32">
        <v>0.66300000000000003</v>
      </c>
    </row>
    <row r="985" spans="1:11" ht="14.65" customHeight="1" x14ac:dyDescent="0.2">
      <c r="A985" s="32" t="s">
        <v>1289</v>
      </c>
      <c r="B985" s="32" t="s">
        <v>2327</v>
      </c>
      <c r="C985" s="493" t="s">
        <v>2328</v>
      </c>
      <c r="D985" s="32" t="s">
        <v>2592</v>
      </c>
      <c r="E985" s="338" t="s">
        <v>2307</v>
      </c>
      <c r="F985" s="32" t="s">
        <v>2461</v>
      </c>
      <c r="G985" s="32" t="s">
        <v>2436</v>
      </c>
      <c r="H985" s="32" t="s">
        <v>1132</v>
      </c>
      <c r="I985" s="32" t="s">
        <v>621</v>
      </c>
      <c r="J985" s="418">
        <v>2022</v>
      </c>
      <c r="K985" s="32">
        <v>6.9260000000000002</v>
      </c>
    </row>
    <row r="986" spans="1:11" ht="14.65" customHeight="1" x14ac:dyDescent="0.2">
      <c r="A986" s="32" t="s">
        <v>1289</v>
      </c>
      <c r="B986" s="32" t="s">
        <v>2327</v>
      </c>
      <c r="C986" s="493" t="s">
        <v>2328</v>
      </c>
      <c r="D986" s="32" t="s">
        <v>2592</v>
      </c>
      <c r="E986" s="338" t="s">
        <v>2307</v>
      </c>
      <c r="F986" s="32" t="s">
        <v>2461</v>
      </c>
      <c r="G986" s="32" t="s">
        <v>2437</v>
      </c>
      <c r="H986" s="32" t="s">
        <v>137</v>
      </c>
      <c r="I986" s="32" t="s">
        <v>621</v>
      </c>
      <c r="J986" s="418">
        <v>2022</v>
      </c>
      <c r="K986" s="32">
        <v>6.1749999999999998</v>
      </c>
    </row>
    <row r="987" spans="1:11" ht="14.65" customHeight="1" x14ac:dyDescent="0.2">
      <c r="A987" s="32" t="s">
        <v>1289</v>
      </c>
      <c r="B987" s="32" t="s">
        <v>2327</v>
      </c>
      <c r="C987" s="493" t="s">
        <v>2328</v>
      </c>
      <c r="D987" s="32" t="s">
        <v>2592</v>
      </c>
      <c r="E987" s="338" t="s">
        <v>2307</v>
      </c>
      <c r="F987" s="32" t="s">
        <v>2461</v>
      </c>
      <c r="G987" s="32" t="s">
        <v>2438</v>
      </c>
      <c r="H987" s="32" t="s">
        <v>1133</v>
      </c>
      <c r="I987" s="32" t="s">
        <v>621</v>
      </c>
      <c r="J987" s="418">
        <v>2022</v>
      </c>
      <c r="K987" s="32">
        <v>10.045999999999999</v>
      </c>
    </row>
    <row r="988" spans="1:11" ht="14.65" customHeight="1" x14ac:dyDescent="0.2">
      <c r="A988" s="32" t="s">
        <v>1289</v>
      </c>
      <c r="B988" s="32" t="s">
        <v>2327</v>
      </c>
      <c r="C988" s="493" t="s">
        <v>2328</v>
      </c>
      <c r="D988" s="32" t="s">
        <v>2592</v>
      </c>
      <c r="E988" s="338" t="s">
        <v>2307</v>
      </c>
      <c r="F988" s="32" t="s">
        <v>2461</v>
      </c>
      <c r="G988" s="32" t="s">
        <v>2439</v>
      </c>
      <c r="H988" s="32" t="s">
        <v>1134</v>
      </c>
      <c r="I988" s="32" t="s">
        <v>621</v>
      </c>
      <c r="J988" s="418">
        <v>2022</v>
      </c>
      <c r="K988" s="32">
        <v>11</v>
      </c>
    </row>
    <row r="989" spans="1:11" ht="14.65" customHeight="1" x14ac:dyDescent="0.2">
      <c r="A989" s="32" t="s">
        <v>1289</v>
      </c>
      <c r="B989" s="32" t="s">
        <v>2327</v>
      </c>
      <c r="C989" s="493" t="s">
        <v>2328</v>
      </c>
      <c r="D989" s="32" t="s">
        <v>2592</v>
      </c>
      <c r="E989" s="338" t="s">
        <v>2307</v>
      </c>
      <c r="F989" s="32" t="s">
        <v>2461</v>
      </c>
      <c r="G989" s="32" t="s">
        <v>2440</v>
      </c>
      <c r="H989" s="32" t="s">
        <v>1135</v>
      </c>
      <c r="I989" s="32" t="s">
        <v>621</v>
      </c>
      <c r="J989" s="418">
        <v>2022</v>
      </c>
      <c r="K989" s="32">
        <v>0.627</v>
      </c>
    </row>
    <row r="990" spans="1:11" ht="14.65" customHeight="1" x14ac:dyDescent="0.2">
      <c r="A990" s="32" t="s">
        <v>1289</v>
      </c>
      <c r="B990" s="32" t="s">
        <v>2327</v>
      </c>
      <c r="C990" s="493" t="s">
        <v>2328</v>
      </c>
      <c r="D990" s="32" t="s">
        <v>2592</v>
      </c>
      <c r="E990" s="338" t="s">
        <v>2307</v>
      </c>
      <c r="F990" s="32" t="s">
        <v>2461</v>
      </c>
      <c r="G990" s="32" t="s">
        <v>2441</v>
      </c>
      <c r="H990" s="32" t="s">
        <v>1136</v>
      </c>
      <c r="I990" s="32" t="s">
        <v>621</v>
      </c>
      <c r="J990" s="418">
        <v>2022</v>
      </c>
      <c r="K990" s="32">
        <v>2.306</v>
      </c>
    </row>
    <row r="991" spans="1:11" ht="14.65" customHeight="1" x14ac:dyDescent="0.2">
      <c r="A991" s="32" t="s">
        <v>1289</v>
      </c>
      <c r="B991" s="32" t="s">
        <v>2327</v>
      </c>
      <c r="C991" s="493" t="s">
        <v>2328</v>
      </c>
      <c r="D991" s="32" t="s">
        <v>2592</v>
      </c>
      <c r="E991" s="338" t="s">
        <v>2307</v>
      </c>
      <c r="F991" s="32" t="s">
        <v>2461</v>
      </c>
      <c r="G991" s="32" t="s">
        <v>2442</v>
      </c>
      <c r="H991" s="32" t="s">
        <v>1137</v>
      </c>
      <c r="I991" s="32" t="s">
        <v>621</v>
      </c>
      <c r="J991" s="418">
        <v>2022</v>
      </c>
      <c r="K991" s="32">
        <v>23.963999999999999</v>
      </c>
    </row>
    <row r="992" spans="1:11" ht="14.65" customHeight="1" x14ac:dyDescent="0.2">
      <c r="A992" s="32" t="s">
        <v>1289</v>
      </c>
      <c r="B992" s="32" t="s">
        <v>2327</v>
      </c>
      <c r="C992" s="493" t="s">
        <v>2328</v>
      </c>
      <c r="D992" s="32" t="s">
        <v>2592</v>
      </c>
      <c r="E992" s="338" t="s">
        <v>2307</v>
      </c>
      <c r="F992" s="32" t="s">
        <v>2461</v>
      </c>
      <c r="G992" s="32" t="s">
        <v>2443</v>
      </c>
      <c r="H992" s="32" t="s">
        <v>1138</v>
      </c>
      <c r="I992" s="32" t="s">
        <v>621</v>
      </c>
      <c r="J992" s="418">
        <v>2022</v>
      </c>
      <c r="K992" s="32">
        <v>747.87200000000007</v>
      </c>
    </row>
    <row r="993" spans="1:11" ht="14.65" customHeight="1" x14ac:dyDescent="0.2">
      <c r="A993" s="32" t="s">
        <v>1289</v>
      </c>
      <c r="B993" s="32" t="s">
        <v>2327</v>
      </c>
      <c r="C993" s="493" t="s">
        <v>2328</v>
      </c>
      <c r="D993" s="32" t="s">
        <v>2592</v>
      </c>
      <c r="E993" s="338" t="s">
        <v>2307</v>
      </c>
      <c r="F993" s="32" t="s">
        <v>2461</v>
      </c>
      <c r="G993" s="32" t="s">
        <v>2444</v>
      </c>
      <c r="H993" s="32" t="s">
        <v>1296</v>
      </c>
      <c r="I993" s="32" t="s">
        <v>621</v>
      </c>
      <c r="J993" s="418">
        <v>2022</v>
      </c>
      <c r="K993" s="32">
        <v>123.535</v>
      </c>
    </row>
    <row r="994" spans="1:11" ht="14.65" customHeight="1" x14ac:dyDescent="0.2">
      <c r="A994" s="32" t="s">
        <v>1289</v>
      </c>
      <c r="B994" s="32" t="s">
        <v>2327</v>
      </c>
      <c r="C994" s="493" t="s">
        <v>2328</v>
      </c>
      <c r="D994" s="32" t="s">
        <v>2592</v>
      </c>
      <c r="E994" s="338" t="s">
        <v>2307</v>
      </c>
      <c r="F994" s="32" t="s">
        <v>2461</v>
      </c>
      <c r="G994" s="32" t="s">
        <v>2445</v>
      </c>
      <c r="H994" s="32" t="s">
        <v>2446</v>
      </c>
      <c r="I994" s="32" t="s">
        <v>621</v>
      </c>
      <c r="J994" s="418">
        <v>2022</v>
      </c>
      <c r="K994" s="32" t="s">
        <v>226</v>
      </c>
    </row>
    <row r="995" spans="1:11" ht="14.65" customHeight="1" x14ac:dyDescent="0.2">
      <c r="A995" s="32" t="s">
        <v>1289</v>
      </c>
      <c r="B995" s="32" t="s">
        <v>2327</v>
      </c>
      <c r="C995" s="493" t="s">
        <v>2328</v>
      </c>
      <c r="D995" s="32" t="s">
        <v>2592</v>
      </c>
      <c r="E995" s="338" t="s">
        <v>2307</v>
      </c>
      <c r="F995" s="32" t="s">
        <v>2461</v>
      </c>
      <c r="G995" s="32" t="s">
        <v>2447</v>
      </c>
      <c r="H995" s="32" t="s">
        <v>2448</v>
      </c>
      <c r="I995" s="32" t="s">
        <v>621</v>
      </c>
      <c r="J995" s="418">
        <v>2022</v>
      </c>
      <c r="K995" s="32">
        <v>871.40699999999993</v>
      </c>
    </row>
    <row r="996" spans="1:11" ht="14.65" customHeight="1" x14ac:dyDescent="0.2">
      <c r="A996" s="32" t="s">
        <v>1289</v>
      </c>
      <c r="B996" s="32" t="s">
        <v>2327</v>
      </c>
      <c r="C996" s="493" t="s">
        <v>2328</v>
      </c>
      <c r="D996" s="32" t="s">
        <v>2592</v>
      </c>
      <c r="E996" s="338" t="s">
        <v>2307</v>
      </c>
      <c r="F996" s="32" t="s">
        <v>2462</v>
      </c>
      <c r="G996" s="32" t="s">
        <v>2375</v>
      </c>
      <c r="H996" s="32" t="s">
        <v>1071</v>
      </c>
      <c r="I996" s="32" t="s">
        <v>621</v>
      </c>
      <c r="J996" s="418">
        <v>2022</v>
      </c>
      <c r="K996" s="32" t="s">
        <v>4</v>
      </c>
    </row>
    <row r="997" spans="1:11" ht="14.65" customHeight="1" x14ac:dyDescent="0.2">
      <c r="A997" s="32" t="s">
        <v>1289</v>
      </c>
      <c r="B997" s="32" t="s">
        <v>2327</v>
      </c>
      <c r="C997" s="493" t="s">
        <v>2328</v>
      </c>
      <c r="D997" s="32" t="s">
        <v>2592</v>
      </c>
      <c r="E997" s="338" t="s">
        <v>2307</v>
      </c>
      <c r="F997" s="32" t="s">
        <v>2462</v>
      </c>
      <c r="G997" s="32" t="s">
        <v>2376</v>
      </c>
      <c r="H997" s="32" t="s">
        <v>1074</v>
      </c>
      <c r="I997" s="32" t="s">
        <v>621</v>
      </c>
      <c r="J997" s="418">
        <v>2022</v>
      </c>
      <c r="K997" s="32" t="s">
        <v>4</v>
      </c>
    </row>
    <row r="998" spans="1:11" ht="14.65" customHeight="1" x14ac:dyDescent="0.2">
      <c r="A998" s="32" t="s">
        <v>1289</v>
      </c>
      <c r="B998" s="32" t="s">
        <v>2327</v>
      </c>
      <c r="C998" s="493" t="s">
        <v>2328</v>
      </c>
      <c r="D998" s="32" t="s">
        <v>2592</v>
      </c>
      <c r="E998" s="338" t="s">
        <v>2307</v>
      </c>
      <c r="F998" s="32" t="s">
        <v>2462</v>
      </c>
      <c r="G998" s="32" t="s">
        <v>2377</v>
      </c>
      <c r="H998" s="32" t="s">
        <v>1075</v>
      </c>
      <c r="I998" s="32" t="s">
        <v>621</v>
      </c>
      <c r="J998" s="418">
        <v>2022</v>
      </c>
      <c r="K998" s="32" t="s">
        <v>4</v>
      </c>
    </row>
    <row r="999" spans="1:11" ht="14.65" customHeight="1" x14ac:dyDescent="0.2">
      <c r="A999" s="32" t="s">
        <v>1289</v>
      </c>
      <c r="B999" s="32" t="s">
        <v>2327</v>
      </c>
      <c r="C999" s="493" t="s">
        <v>2328</v>
      </c>
      <c r="D999" s="32" t="s">
        <v>2592</v>
      </c>
      <c r="E999" s="338" t="s">
        <v>2307</v>
      </c>
      <c r="F999" s="32" t="s">
        <v>2462</v>
      </c>
      <c r="G999" s="32" t="s">
        <v>2378</v>
      </c>
      <c r="H999" s="32" t="s">
        <v>2379</v>
      </c>
      <c r="I999" s="32" t="s">
        <v>621</v>
      </c>
      <c r="J999" s="418">
        <v>2022</v>
      </c>
      <c r="K999" s="32" t="s">
        <v>4</v>
      </c>
    </row>
    <row r="1000" spans="1:11" ht="14.65" customHeight="1" x14ac:dyDescent="0.2">
      <c r="A1000" s="32" t="s">
        <v>1289</v>
      </c>
      <c r="B1000" s="32" t="s">
        <v>2327</v>
      </c>
      <c r="C1000" s="493" t="s">
        <v>2328</v>
      </c>
      <c r="D1000" s="32" t="s">
        <v>2592</v>
      </c>
      <c r="E1000" s="338" t="s">
        <v>2307</v>
      </c>
      <c r="F1000" s="32" t="s">
        <v>2462</v>
      </c>
      <c r="G1000" s="32" t="s">
        <v>2380</v>
      </c>
      <c r="H1000" s="32" t="s">
        <v>1076</v>
      </c>
      <c r="I1000" s="32" t="s">
        <v>621</v>
      </c>
      <c r="J1000" s="418">
        <v>2022</v>
      </c>
      <c r="K1000" s="32">
        <v>0.74399999999999999</v>
      </c>
    </row>
    <row r="1001" spans="1:11" ht="14.65" customHeight="1" x14ac:dyDescent="0.2">
      <c r="A1001" s="32" t="s">
        <v>1289</v>
      </c>
      <c r="B1001" s="32" t="s">
        <v>2327</v>
      </c>
      <c r="C1001" s="493" t="s">
        <v>2328</v>
      </c>
      <c r="D1001" s="32" t="s">
        <v>2592</v>
      </c>
      <c r="E1001" s="338" t="s">
        <v>2307</v>
      </c>
      <c r="F1001" s="32" t="s">
        <v>2462</v>
      </c>
      <c r="G1001" s="32" t="s">
        <v>2381</v>
      </c>
      <c r="H1001" s="32" t="s">
        <v>1077</v>
      </c>
      <c r="I1001" s="32" t="s">
        <v>621</v>
      </c>
      <c r="J1001" s="418">
        <v>2022</v>
      </c>
      <c r="K1001" s="32">
        <v>0.30399999999999999</v>
      </c>
    </row>
    <row r="1002" spans="1:11" ht="14.65" customHeight="1" x14ac:dyDescent="0.2">
      <c r="A1002" s="32" t="s">
        <v>1289</v>
      </c>
      <c r="B1002" s="32" t="s">
        <v>2327</v>
      </c>
      <c r="C1002" s="493" t="s">
        <v>2328</v>
      </c>
      <c r="D1002" s="32" t="s">
        <v>2592</v>
      </c>
      <c r="E1002" s="338" t="s">
        <v>2307</v>
      </c>
      <c r="F1002" s="32" t="s">
        <v>2462</v>
      </c>
      <c r="G1002" s="32" t="s">
        <v>2382</v>
      </c>
      <c r="H1002" s="32" t="s">
        <v>1078</v>
      </c>
      <c r="I1002" s="32" t="s">
        <v>621</v>
      </c>
      <c r="J1002" s="418">
        <v>2022</v>
      </c>
      <c r="K1002" s="32">
        <v>1.7000000000000001E-2</v>
      </c>
    </row>
    <row r="1003" spans="1:11" ht="14.65" customHeight="1" x14ac:dyDescent="0.2">
      <c r="A1003" s="32" t="s">
        <v>1289</v>
      </c>
      <c r="B1003" s="32" t="s">
        <v>2327</v>
      </c>
      <c r="C1003" s="493" t="s">
        <v>2328</v>
      </c>
      <c r="D1003" s="32" t="s">
        <v>2592</v>
      </c>
      <c r="E1003" s="338" t="s">
        <v>2307</v>
      </c>
      <c r="F1003" s="32" t="s">
        <v>2462</v>
      </c>
      <c r="G1003" s="32" t="s">
        <v>2383</v>
      </c>
      <c r="H1003" s="32" t="s">
        <v>1079</v>
      </c>
      <c r="I1003" s="32" t="s">
        <v>621</v>
      </c>
      <c r="J1003" s="418">
        <v>2022</v>
      </c>
      <c r="K1003" s="32">
        <v>0.42199999999999999</v>
      </c>
    </row>
    <row r="1004" spans="1:11" ht="14.65" customHeight="1" x14ac:dyDescent="0.2">
      <c r="A1004" s="32" t="s">
        <v>1289</v>
      </c>
      <c r="B1004" s="32" t="s">
        <v>2327</v>
      </c>
      <c r="C1004" s="493" t="s">
        <v>2328</v>
      </c>
      <c r="D1004" s="32" t="s">
        <v>2592</v>
      </c>
      <c r="E1004" s="338" t="s">
        <v>2307</v>
      </c>
      <c r="F1004" s="32" t="s">
        <v>2462</v>
      </c>
      <c r="G1004" s="32" t="s">
        <v>2384</v>
      </c>
      <c r="H1004" s="32" t="s">
        <v>1080</v>
      </c>
      <c r="I1004" s="32" t="s">
        <v>621</v>
      </c>
      <c r="J1004" s="418">
        <v>2022</v>
      </c>
      <c r="K1004" s="32">
        <v>49.526000000000003</v>
      </c>
    </row>
    <row r="1005" spans="1:11" ht="14.65" customHeight="1" x14ac:dyDescent="0.2">
      <c r="A1005" s="32" t="s">
        <v>1289</v>
      </c>
      <c r="B1005" s="32" t="s">
        <v>2327</v>
      </c>
      <c r="C1005" s="493" t="s">
        <v>2328</v>
      </c>
      <c r="D1005" s="32" t="s">
        <v>2592</v>
      </c>
      <c r="E1005" s="338" t="s">
        <v>2307</v>
      </c>
      <c r="F1005" s="32" t="s">
        <v>2462</v>
      </c>
      <c r="G1005" s="32" t="s">
        <v>2385</v>
      </c>
      <c r="H1005" s="32" t="s">
        <v>1081</v>
      </c>
      <c r="I1005" s="32" t="s">
        <v>621</v>
      </c>
      <c r="J1005" s="418">
        <v>2022</v>
      </c>
      <c r="K1005" s="32">
        <v>7.34</v>
      </c>
    </row>
    <row r="1006" spans="1:11" ht="14.65" customHeight="1" x14ac:dyDescent="0.2">
      <c r="A1006" s="32" t="s">
        <v>1289</v>
      </c>
      <c r="B1006" s="32" t="s">
        <v>2327</v>
      </c>
      <c r="C1006" s="493" t="s">
        <v>2328</v>
      </c>
      <c r="D1006" s="32" t="s">
        <v>2592</v>
      </c>
      <c r="E1006" s="338" t="s">
        <v>2307</v>
      </c>
      <c r="F1006" s="32" t="s">
        <v>2462</v>
      </c>
      <c r="G1006" s="32" t="s">
        <v>2386</v>
      </c>
      <c r="H1006" s="32" t="s">
        <v>1082</v>
      </c>
      <c r="I1006" s="32" t="s">
        <v>621</v>
      </c>
      <c r="J1006" s="418">
        <v>2022</v>
      </c>
      <c r="K1006" s="32">
        <v>0.51600000000000001</v>
      </c>
    </row>
    <row r="1007" spans="1:11" ht="14.65" customHeight="1" x14ac:dyDescent="0.2">
      <c r="A1007" s="32" t="s">
        <v>1289</v>
      </c>
      <c r="B1007" s="32" t="s">
        <v>2327</v>
      </c>
      <c r="C1007" s="493" t="s">
        <v>2328</v>
      </c>
      <c r="D1007" s="32" t="s">
        <v>2592</v>
      </c>
      <c r="E1007" s="338" t="s">
        <v>2307</v>
      </c>
      <c r="F1007" s="32" t="s">
        <v>2462</v>
      </c>
      <c r="G1007" s="32" t="s">
        <v>2387</v>
      </c>
      <c r="H1007" s="32" t="s">
        <v>1083</v>
      </c>
      <c r="I1007" s="32" t="s">
        <v>621</v>
      </c>
      <c r="J1007" s="418">
        <v>2022</v>
      </c>
      <c r="K1007" s="32">
        <v>0.47599999999999998</v>
      </c>
    </row>
    <row r="1008" spans="1:11" ht="14.65" customHeight="1" x14ac:dyDescent="0.2">
      <c r="A1008" s="32" t="s">
        <v>1289</v>
      </c>
      <c r="B1008" s="32" t="s">
        <v>2327</v>
      </c>
      <c r="C1008" s="493" t="s">
        <v>2328</v>
      </c>
      <c r="D1008" s="32" t="s">
        <v>2592</v>
      </c>
      <c r="E1008" s="338" t="s">
        <v>2307</v>
      </c>
      <c r="F1008" s="32" t="s">
        <v>2462</v>
      </c>
      <c r="G1008" s="32" t="s">
        <v>2388</v>
      </c>
      <c r="H1008" s="32" t="s">
        <v>1084</v>
      </c>
      <c r="I1008" s="32" t="s">
        <v>621</v>
      </c>
      <c r="J1008" s="418">
        <v>2022</v>
      </c>
      <c r="K1008" s="32">
        <v>1.871</v>
      </c>
    </row>
    <row r="1009" spans="1:11" ht="14.65" customHeight="1" x14ac:dyDescent="0.2">
      <c r="A1009" s="32" t="s">
        <v>1289</v>
      </c>
      <c r="B1009" s="32" t="s">
        <v>2327</v>
      </c>
      <c r="C1009" s="493" t="s">
        <v>2328</v>
      </c>
      <c r="D1009" s="32" t="s">
        <v>2592</v>
      </c>
      <c r="E1009" s="338" t="s">
        <v>2307</v>
      </c>
      <c r="F1009" s="32" t="s">
        <v>2462</v>
      </c>
      <c r="G1009" s="32" t="s">
        <v>2389</v>
      </c>
      <c r="H1009" s="32" t="s">
        <v>1085</v>
      </c>
      <c r="I1009" s="32" t="s">
        <v>621</v>
      </c>
      <c r="J1009" s="418">
        <v>2022</v>
      </c>
      <c r="K1009" s="32">
        <v>0.318</v>
      </c>
    </row>
    <row r="1010" spans="1:11" ht="14.65" customHeight="1" x14ac:dyDescent="0.2">
      <c r="A1010" s="32" t="s">
        <v>1289</v>
      </c>
      <c r="B1010" s="32" t="s">
        <v>2327</v>
      </c>
      <c r="C1010" s="493" t="s">
        <v>2328</v>
      </c>
      <c r="D1010" s="32" t="s">
        <v>2592</v>
      </c>
      <c r="E1010" s="338" t="s">
        <v>2307</v>
      </c>
      <c r="F1010" s="32" t="s">
        <v>2462</v>
      </c>
      <c r="G1010" s="32" t="s">
        <v>2390</v>
      </c>
      <c r="H1010" s="32" t="s">
        <v>1086</v>
      </c>
      <c r="I1010" s="32" t="s">
        <v>621</v>
      </c>
      <c r="J1010" s="418">
        <v>2022</v>
      </c>
      <c r="K1010" s="32">
        <v>1.371</v>
      </c>
    </row>
    <row r="1011" spans="1:11" ht="14.65" customHeight="1" x14ac:dyDescent="0.2">
      <c r="A1011" s="32" t="s">
        <v>1289</v>
      </c>
      <c r="B1011" s="32" t="s">
        <v>2327</v>
      </c>
      <c r="C1011" s="493" t="s">
        <v>2328</v>
      </c>
      <c r="D1011" s="32" t="s">
        <v>2592</v>
      </c>
      <c r="E1011" s="338" t="s">
        <v>2307</v>
      </c>
      <c r="F1011" s="32" t="s">
        <v>2462</v>
      </c>
      <c r="G1011" s="32" t="s">
        <v>2391</v>
      </c>
      <c r="H1011" s="32" t="s">
        <v>1087</v>
      </c>
      <c r="I1011" s="32" t="s">
        <v>621</v>
      </c>
      <c r="J1011" s="418">
        <v>2022</v>
      </c>
      <c r="K1011" s="32">
        <v>7.0000000000000007E-2</v>
      </c>
    </row>
    <row r="1012" spans="1:11" ht="14.65" customHeight="1" x14ac:dyDescent="0.2">
      <c r="A1012" s="32" t="s">
        <v>1289</v>
      </c>
      <c r="B1012" s="32" t="s">
        <v>2327</v>
      </c>
      <c r="C1012" s="493" t="s">
        <v>2328</v>
      </c>
      <c r="D1012" s="32" t="s">
        <v>2592</v>
      </c>
      <c r="E1012" s="338" t="s">
        <v>2307</v>
      </c>
      <c r="F1012" s="32" t="s">
        <v>2462</v>
      </c>
      <c r="G1012" s="32" t="s">
        <v>2392</v>
      </c>
      <c r="H1012" s="32" t="s">
        <v>1088</v>
      </c>
      <c r="I1012" s="32" t="s">
        <v>621</v>
      </c>
      <c r="J1012" s="418">
        <v>2022</v>
      </c>
      <c r="K1012" s="32">
        <v>1.302</v>
      </c>
    </row>
    <row r="1013" spans="1:11" ht="14.65" customHeight="1" x14ac:dyDescent="0.2">
      <c r="A1013" s="32" t="s">
        <v>1289</v>
      </c>
      <c r="B1013" s="32" t="s">
        <v>2327</v>
      </c>
      <c r="C1013" s="493" t="s">
        <v>2328</v>
      </c>
      <c r="D1013" s="32" t="s">
        <v>2592</v>
      </c>
      <c r="E1013" s="338" t="s">
        <v>2307</v>
      </c>
      <c r="F1013" s="32" t="s">
        <v>2462</v>
      </c>
      <c r="G1013" s="32" t="s">
        <v>2393</v>
      </c>
      <c r="H1013" s="32" t="s">
        <v>1089</v>
      </c>
      <c r="I1013" s="32" t="s">
        <v>621</v>
      </c>
      <c r="J1013" s="418">
        <v>2022</v>
      </c>
      <c r="K1013" s="32">
        <v>7.89</v>
      </c>
    </row>
    <row r="1014" spans="1:11" ht="14.65" customHeight="1" x14ac:dyDescent="0.2">
      <c r="A1014" s="32" t="s">
        <v>1289</v>
      </c>
      <c r="B1014" s="32" t="s">
        <v>2327</v>
      </c>
      <c r="C1014" s="493" t="s">
        <v>2328</v>
      </c>
      <c r="D1014" s="32" t="s">
        <v>2592</v>
      </c>
      <c r="E1014" s="338" t="s">
        <v>2307</v>
      </c>
      <c r="F1014" s="32" t="s">
        <v>2462</v>
      </c>
      <c r="G1014" s="32" t="s">
        <v>2394</v>
      </c>
      <c r="H1014" s="32" t="s">
        <v>1090</v>
      </c>
      <c r="I1014" s="32" t="s">
        <v>621</v>
      </c>
      <c r="J1014" s="418">
        <v>2022</v>
      </c>
      <c r="K1014" s="32">
        <v>1.831</v>
      </c>
    </row>
    <row r="1015" spans="1:11" ht="14.65" customHeight="1" x14ac:dyDescent="0.2">
      <c r="A1015" s="32" t="s">
        <v>1289</v>
      </c>
      <c r="B1015" s="32" t="s">
        <v>2327</v>
      </c>
      <c r="C1015" s="493" t="s">
        <v>2328</v>
      </c>
      <c r="D1015" s="32" t="s">
        <v>2592</v>
      </c>
      <c r="E1015" s="338" t="s">
        <v>2307</v>
      </c>
      <c r="F1015" s="32" t="s">
        <v>2462</v>
      </c>
      <c r="G1015" s="32" t="s">
        <v>2395</v>
      </c>
      <c r="H1015" s="32" t="s">
        <v>1091</v>
      </c>
      <c r="I1015" s="32" t="s">
        <v>621</v>
      </c>
      <c r="J1015" s="418">
        <v>2022</v>
      </c>
      <c r="K1015" s="32">
        <v>1.742</v>
      </c>
    </row>
    <row r="1016" spans="1:11" ht="14.65" customHeight="1" x14ac:dyDescent="0.2">
      <c r="A1016" s="32" t="s">
        <v>1289</v>
      </c>
      <c r="B1016" s="32" t="s">
        <v>2327</v>
      </c>
      <c r="C1016" s="493" t="s">
        <v>2328</v>
      </c>
      <c r="D1016" s="32" t="s">
        <v>2592</v>
      </c>
      <c r="E1016" s="338" t="s">
        <v>2307</v>
      </c>
      <c r="F1016" s="32" t="s">
        <v>2462</v>
      </c>
      <c r="G1016" s="32" t="s">
        <v>2396</v>
      </c>
      <c r="H1016" s="32" t="s">
        <v>1092</v>
      </c>
      <c r="I1016" s="32" t="s">
        <v>621</v>
      </c>
      <c r="J1016" s="418">
        <v>2022</v>
      </c>
      <c r="K1016" s="32">
        <v>1.86</v>
      </c>
    </row>
    <row r="1017" spans="1:11" ht="14.65" customHeight="1" x14ac:dyDescent="0.2">
      <c r="A1017" s="32" t="s">
        <v>1289</v>
      </c>
      <c r="B1017" s="32" t="s">
        <v>2327</v>
      </c>
      <c r="C1017" s="493" t="s">
        <v>2328</v>
      </c>
      <c r="D1017" s="32" t="s">
        <v>2592</v>
      </c>
      <c r="E1017" s="338" t="s">
        <v>2307</v>
      </c>
      <c r="F1017" s="32" t="s">
        <v>2462</v>
      </c>
      <c r="G1017" s="32" t="s">
        <v>2397</v>
      </c>
      <c r="H1017" s="32" t="s">
        <v>1093</v>
      </c>
      <c r="I1017" s="32" t="s">
        <v>621</v>
      </c>
      <c r="J1017" s="418">
        <v>2022</v>
      </c>
      <c r="K1017" s="32">
        <v>0.59</v>
      </c>
    </row>
    <row r="1018" spans="1:11" ht="14.65" customHeight="1" x14ac:dyDescent="0.2">
      <c r="A1018" s="32" t="s">
        <v>1289</v>
      </c>
      <c r="B1018" s="32" t="s">
        <v>2327</v>
      </c>
      <c r="C1018" s="493" t="s">
        <v>2328</v>
      </c>
      <c r="D1018" s="32" t="s">
        <v>2592</v>
      </c>
      <c r="E1018" s="338" t="s">
        <v>2307</v>
      </c>
      <c r="F1018" s="32" t="s">
        <v>2462</v>
      </c>
      <c r="G1018" s="32" t="s">
        <v>2398</v>
      </c>
      <c r="H1018" s="32" t="s">
        <v>1094</v>
      </c>
      <c r="I1018" s="32" t="s">
        <v>621</v>
      </c>
      <c r="J1018" s="418">
        <v>2022</v>
      </c>
      <c r="K1018" s="32">
        <v>1.2689999999999999</v>
      </c>
    </row>
    <row r="1019" spans="1:11" ht="14.65" customHeight="1" x14ac:dyDescent="0.2">
      <c r="A1019" s="32" t="s">
        <v>1289</v>
      </c>
      <c r="B1019" s="32" t="s">
        <v>2327</v>
      </c>
      <c r="C1019" s="493" t="s">
        <v>2328</v>
      </c>
      <c r="D1019" s="32" t="s">
        <v>2592</v>
      </c>
      <c r="E1019" s="338" t="s">
        <v>2307</v>
      </c>
      <c r="F1019" s="32" t="s">
        <v>2462</v>
      </c>
      <c r="G1019" s="32" t="s">
        <v>2399</v>
      </c>
      <c r="H1019" s="32" t="s">
        <v>1095</v>
      </c>
      <c r="I1019" s="32" t="s">
        <v>621</v>
      </c>
      <c r="J1019" s="418">
        <v>2022</v>
      </c>
      <c r="K1019" s="32">
        <v>7.5789999999999997</v>
      </c>
    </row>
    <row r="1020" spans="1:11" ht="14.65" customHeight="1" x14ac:dyDescent="0.2">
      <c r="A1020" s="32" t="s">
        <v>1289</v>
      </c>
      <c r="B1020" s="32" t="s">
        <v>2327</v>
      </c>
      <c r="C1020" s="493" t="s">
        <v>2328</v>
      </c>
      <c r="D1020" s="32" t="s">
        <v>2592</v>
      </c>
      <c r="E1020" s="338" t="s">
        <v>2307</v>
      </c>
      <c r="F1020" s="32" t="s">
        <v>2462</v>
      </c>
      <c r="G1020" s="32" t="s">
        <v>2400</v>
      </c>
      <c r="H1020" s="32" t="s">
        <v>1096</v>
      </c>
      <c r="I1020" s="32" t="s">
        <v>621</v>
      </c>
      <c r="J1020" s="418">
        <v>2022</v>
      </c>
      <c r="K1020" s="32">
        <v>5.4249999999999998</v>
      </c>
    </row>
    <row r="1021" spans="1:11" ht="14.65" customHeight="1" x14ac:dyDescent="0.2">
      <c r="A1021" s="32" t="s">
        <v>1289</v>
      </c>
      <c r="B1021" s="32" t="s">
        <v>2327</v>
      </c>
      <c r="C1021" s="493" t="s">
        <v>2328</v>
      </c>
      <c r="D1021" s="32" t="s">
        <v>2592</v>
      </c>
      <c r="E1021" s="338" t="s">
        <v>2307</v>
      </c>
      <c r="F1021" s="32" t="s">
        <v>2462</v>
      </c>
      <c r="G1021" s="32" t="s">
        <v>2401</v>
      </c>
      <c r="H1021" s="32" t="s">
        <v>1097</v>
      </c>
      <c r="I1021" s="32" t="s">
        <v>621</v>
      </c>
      <c r="J1021" s="418">
        <v>2022</v>
      </c>
      <c r="K1021" s="32">
        <v>0.85599999999999998</v>
      </c>
    </row>
    <row r="1022" spans="1:11" ht="14.65" customHeight="1" x14ac:dyDescent="0.2">
      <c r="A1022" s="32" t="s">
        <v>1289</v>
      </c>
      <c r="B1022" s="32" t="s">
        <v>2327</v>
      </c>
      <c r="C1022" s="493" t="s">
        <v>2328</v>
      </c>
      <c r="D1022" s="32" t="s">
        <v>2592</v>
      </c>
      <c r="E1022" s="338" t="s">
        <v>2307</v>
      </c>
      <c r="F1022" s="32" t="s">
        <v>2462</v>
      </c>
      <c r="G1022" s="32" t="s">
        <v>2402</v>
      </c>
      <c r="H1022" s="32" t="s">
        <v>1098</v>
      </c>
      <c r="I1022" s="32" t="s">
        <v>621</v>
      </c>
      <c r="J1022" s="418">
        <v>2022</v>
      </c>
      <c r="K1022" s="32">
        <v>1.298</v>
      </c>
    </row>
    <row r="1023" spans="1:11" ht="14.65" customHeight="1" x14ac:dyDescent="0.2">
      <c r="A1023" s="32" t="s">
        <v>1289</v>
      </c>
      <c r="B1023" s="32" t="s">
        <v>2327</v>
      </c>
      <c r="C1023" s="493" t="s">
        <v>2328</v>
      </c>
      <c r="D1023" s="32" t="s">
        <v>2592</v>
      </c>
      <c r="E1023" s="338" t="s">
        <v>2307</v>
      </c>
      <c r="F1023" s="32" t="s">
        <v>2462</v>
      </c>
      <c r="G1023" s="32" t="s">
        <v>2403</v>
      </c>
      <c r="H1023" s="32" t="s">
        <v>1099</v>
      </c>
      <c r="I1023" s="32" t="s">
        <v>621</v>
      </c>
      <c r="J1023" s="418">
        <v>2022</v>
      </c>
      <c r="K1023" s="32">
        <v>1.68</v>
      </c>
    </row>
    <row r="1024" spans="1:11" ht="14.65" customHeight="1" x14ac:dyDescent="0.2">
      <c r="A1024" s="32" t="s">
        <v>1289</v>
      </c>
      <c r="B1024" s="32" t="s">
        <v>2327</v>
      </c>
      <c r="C1024" s="493" t="s">
        <v>2328</v>
      </c>
      <c r="D1024" s="32" t="s">
        <v>2592</v>
      </c>
      <c r="E1024" s="338" t="s">
        <v>2307</v>
      </c>
      <c r="F1024" s="32" t="s">
        <v>2462</v>
      </c>
      <c r="G1024" s="32" t="s">
        <v>2404</v>
      </c>
      <c r="H1024" s="32" t="s">
        <v>1100</v>
      </c>
      <c r="I1024" s="32" t="s">
        <v>621</v>
      </c>
      <c r="J1024" s="418">
        <v>2022</v>
      </c>
      <c r="K1024" s="32">
        <v>1.3109999999999999</v>
      </c>
    </row>
    <row r="1025" spans="1:11" ht="14.65" customHeight="1" x14ac:dyDescent="0.2">
      <c r="A1025" s="32" t="s">
        <v>1289</v>
      </c>
      <c r="B1025" s="32" t="s">
        <v>2327</v>
      </c>
      <c r="C1025" s="493" t="s">
        <v>2328</v>
      </c>
      <c r="D1025" s="32" t="s">
        <v>2592</v>
      </c>
      <c r="E1025" s="338" t="s">
        <v>2307</v>
      </c>
      <c r="F1025" s="32" t="s">
        <v>2462</v>
      </c>
      <c r="G1025" s="32" t="s">
        <v>2405</v>
      </c>
      <c r="H1025" s="32" t="s">
        <v>1101</v>
      </c>
      <c r="I1025" s="32" t="s">
        <v>621</v>
      </c>
      <c r="J1025" s="418">
        <v>2022</v>
      </c>
      <c r="K1025" s="32">
        <v>1.236</v>
      </c>
    </row>
    <row r="1026" spans="1:11" ht="14.65" customHeight="1" x14ac:dyDescent="0.2">
      <c r="A1026" s="32" t="s">
        <v>1289</v>
      </c>
      <c r="B1026" s="32" t="s">
        <v>2327</v>
      </c>
      <c r="C1026" s="493" t="s">
        <v>2328</v>
      </c>
      <c r="D1026" s="32" t="s">
        <v>2592</v>
      </c>
      <c r="E1026" s="338" t="s">
        <v>2307</v>
      </c>
      <c r="F1026" s="32" t="s">
        <v>2462</v>
      </c>
      <c r="G1026" s="32" t="s">
        <v>2406</v>
      </c>
      <c r="H1026" s="32" t="s">
        <v>1102</v>
      </c>
      <c r="I1026" s="32" t="s">
        <v>621</v>
      </c>
      <c r="J1026" s="418">
        <v>2022</v>
      </c>
      <c r="K1026" s="32">
        <v>3.379</v>
      </c>
    </row>
    <row r="1027" spans="1:11" ht="14.65" customHeight="1" x14ac:dyDescent="0.2">
      <c r="A1027" s="32" t="s">
        <v>1289</v>
      </c>
      <c r="B1027" s="32" t="s">
        <v>2327</v>
      </c>
      <c r="C1027" s="493" t="s">
        <v>2328</v>
      </c>
      <c r="D1027" s="32" t="s">
        <v>2592</v>
      </c>
      <c r="E1027" s="338" t="s">
        <v>2307</v>
      </c>
      <c r="F1027" s="32" t="s">
        <v>2462</v>
      </c>
      <c r="G1027" s="32" t="s">
        <v>2407</v>
      </c>
      <c r="H1027" s="32" t="s">
        <v>1103</v>
      </c>
      <c r="I1027" s="32" t="s">
        <v>621</v>
      </c>
      <c r="J1027" s="418">
        <v>2022</v>
      </c>
      <c r="K1027" s="32">
        <v>6.4850000000000003</v>
      </c>
    </row>
    <row r="1028" spans="1:11" ht="14.65" customHeight="1" x14ac:dyDescent="0.2">
      <c r="A1028" s="32" t="s">
        <v>1289</v>
      </c>
      <c r="B1028" s="32" t="s">
        <v>2327</v>
      </c>
      <c r="C1028" s="493" t="s">
        <v>2328</v>
      </c>
      <c r="D1028" s="32" t="s">
        <v>2592</v>
      </c>
      <c r="E1028" s="338" t="s">
        <v>2307</v>
      </c>
      <c r="F1028" s="32" t="s">
        <v>2462</v>
      </c>
      <c r="G1028" s="32" t="s">
        <v>2408</v>
      </c>
      <c r="H1028" s="32" t="s">
        <v>1104</v>
      </c>
      <c r="I1028" s="32" t="s">
        <v>621</v>
      </c>
      <c r="J1028" s="418">
        <v>2022</v>
      </c>
      <c r="K1028" s="32">
        <v>1.302</v>
      </c>
    </row>
    <row r="1029" spans="1:11" ht="14.65" customHeight="1" x14ac:dyDescent="0.2">
      <c r="A1029" s="32" t="s">
        <v>1289</v>
      </c>
      <c r="B1029" s="32" t="s">
        <v>2327</v>
      </c>
      <c r="C1029" s="493" t="s">
        <v>2328</v>
      </c>
      <c r="D1029" s="32" t="s">
        <v>2592</v>
      </c>
      <c r="E1029" s="338" t="s">
        <v>2307</v>
      </c>
      <c r="F1029" s="32" t="s">
        <v>2462</v>
      </c>
      <c r="G1029" s="32" t="s">
        <v>2409</v>
      </c>
      <c r="H1029" s="32" t="s">
        <v>1105</v>
      </c>
      <c r="I1029" s="32" t="s">
        <v>621</v>
      </c>
      <c r="J1029" s="418">
        <v>2022</v>
      </c>
      <c r="K1029" s="32">
        <v>0.78200000000000003</v>
      </c>
    </row>
    <row r="1030" spans="1:11" ht="14.65" customHeight="1" x14ac:dyDescent="0.2">
      <c r="A1030" s="32" t="s">
        <v>1289</v>
      </c>
      <c r="B1030" s="32" t="s">
        <v>2327</v>
      </c>
      <c r="C1030" s="493" t="s">
        <v>2328</v>
      </c>
      <c r="D1030" s="32" t="s">
        <v>2592</v>
      </c>
      <c r="E1030" s="338" t="s">
        <v>2307</v>
      </c>
      <c r="F1030" s="32" t="s">
        <v>2462</v>
      </c>
      <c r="G1030" s="32" t="s">
        <v>2410</v>
      </c>
      <c r="H1030" s="32" t="s">
        <v>1106</v>
      </c>
      <c r="I1030" s="32" t="s">
        <v>621</v>
      </c>
      <c r="J1030" s="418">
        <v>2022</v>
      </c>
      <c r="K1030" s="32">
        <v>0.55900000000000005</v>
      </c>
    </row>
    <row r="1031" spans="1:11" ht="14.65" customHeight="1" x14ac:dyDescent="0.2">
      <c r="A1031" s="32" t="s">
        <v>1289</v>
      </c>
      <c r="B1031" s="32" t="s">
        <v>2327</v>
      </c>
      <c r="C1031" s="493" t="s">
        <v>2328</v>
      </c>
      <c r="D1031" s="32" t="s">
        <v>2592</v>
      </c>
      <c r="E1031" s="338" t="s">
        <v>2307</v>
      </c>
      <c r="F1031" s="32" t="s">
        <v>2462</v>
      </c>
      <c r="G1031" s="32" t="s">
        <v>2411</v>
      </c>
      <c r="H1031" s="32" t="s">
        <v>1107</v>
      </c>
      <c r="I1031" s="32" t="s">
        <v>621</v>
      </c>
      <c r="J1031" s="418">
        <v>2022</v>
      </c>
      <c r="K1031" s="32">
        <v>2.2589999999999999</v>
      </c>
    </row>
    <row r="1032" spans="1:11" ht="14.65" customHeight="1" x14ac:dyDescent="0.2">
      <c r="A1032" s="32" t="s">
        <v>1289</v>
      </c>
      <c r="B1032" s="32" t="s">
        <v>2327</v>
      </c>
      <c r="C1032" s="493" t="s">
        <v>2328</v>
      </c>
      <c r="D1032" s="32" t="s">
        <v>2592</v>
      </c>
      <c r="E1032" s="338" t="s">
        <v>2307</v>
      </c>
      <c r="F1032" s="32" t="s">
        <v>2462</v>
      </c>
      <c r="G1032" s="32" t="s">
        <v>2412</v>
      </c>
      <c r="H1032" s="32" t="s">
        <v>1108</v>
      </c>
      <c r="I1032" s="32" t="s">
        <v>621</v>
      </c>
      <c r="J1032" s="418">
        <v>2022</v>
      </c>
      <c r="K1032" s="32">
        <v>2.2450000000000001</v>
      </c>
    </row>
    <row r="1033" spans="1:11" ht="14.65" customHeight="1" x14ac:dyDescent="0.2">
      <c r="A1033" s="32" t="s">
        <v>1289</v>
      </c>
      <c r="B1033" s="32" t="s">
        <v>2327</v>
      </c>
      <c r="C1033" s="493" t="s">
        <v>2328</v>
      </c>
      <c r="D1033" s="32" t="s">
        <v>2592</v>
      </c>
      <c r="E1033" s="338" t="s">
        <v>2307</v>
      </c>
      <c r="F1033" s="32" t="s">
        <v>2462</v>
      </c>
      <c r="G1033" s="32" t="s">
        <v>2413</v>
      </c>
      <c r="H1033" s="32" t="s">
        <v>1109</v>
      </c>
      <c r="I1033" s="32" t="s">
        <v>621</v>
      </c>
      <c r="J1033" s="418">
        <v>2022</v>
      </c>
      <c r="K1033" s="32">
        <v>1.4E-2</v>
      </c>
    </row>
    <row r="1034" spans="1:11" ht="14.65" customHeight="1" x14ac:dyDescent="0.2">
      <c r="A1034" s="32" t="s">
        <v>1289</v>
      </c>
      <c r="B1034" s="32" t="s">
        <v>2327</v>
      </c>
      <c r="C1034" s="493" t="s">
        <v>2328</v>
      </c>
      <c r="D1034" s="32" t="s">
        <v>2592</v>
      </c>
      <c r="E1034" s="338" t="s">
        <v>2307</v>
      </c>
      <c r="F1034" s="32" t="s">
        <v>2462</v>
      </c>
      <c r="G1034" s="32" t="s">
        <v>2414</v>
      </c>
      <c r="H1034" s="32" t="s">
        <v>1110</v>
      </c>
      <c r="I1034" s="32" t="s">
        <v>621</v>
      </c>
      <c r="J1034" s="418">
        <v>2022</v>
      </c>
      <c r="K1034" s="32">
        <v>0.43</v>
      </c>
    </row>
    <row r="1035" spans="1:11" ht="14.65" customHeight="1" x14ac:dyDescent="0.2">
      <c r="A1035" s="32" t="s">
        <v>1289</v>
      </c>
      <c r="B1035" s="32" t="s">
        <v>2327</v>
      </c>
      <c r="C1035" s="493" t="s">
        <v>2328</v>
      </c>
      <c r="D1035" s="32" t="s">
        <v>2592</v>
      </c>
      <c r="E1035" s="338" t="s">
        <v>2307</v>
      </c>
      <c r="F1035" s="32" t="s">
        <v>2462</v>
      </c>
      <c r="G1035" s="32" t="s">
        <v>2415</v>
      </c>
      <c r="H1035" s="32" t="s">
        <v>1111</v>
      </c>
      <c r="I1035" s="32" t="s">
        <v>621</v>
      </c>
      <c r="J1035" s="418">
        <v>2022</v>
      </c>
      <c r="K1035" s="32" t="s">
        <v>4</v>
      </c>
    </row>
    <row r="1036" spans="1:11" ht="14.65" customHeight="1" x14ac:dyDescent="0.2">
      <c r="A1036" s="32" t="s">
        <v>1289</v>
      </c>
      <c r="B1036" s="32" t="s">
        <v>2327</v>
      </c>
      <c r="C1036" s="493" t="s">
        <v>2328</v>
      </c>
      <c r="D1036" s="32" t="s">
        <v>2592</v>
      </c>
      <c r="E1036" s="338" t="s">
        <v>2307</v>
      </c>
      <c r="F1036" s="32" t="s">
        <v>2462</v>
      </c>
      <c r="G1036" s="32" t="s">
        <v>2416</v>
      </c>
      <c r="H1036" s="32" t="s">
        <v>1112</v>
      </c>
      <c r="I1036" s="32" t="s">
        <v>621</v>
      </c>
      <c r="J1036" s="418">
        <v>2022</v>
      </c>
      <c r="K1036" s="32">
        <v>0.43</v>
      </c>
    </row>
    <row r="1037" spans="1:11" ht="14.65" customHeight="1" x14ac:dyDescent="0.2">
      <c r="A1037" s="32" t="s">
        <v>1289</v>
      </c>
      <c r="B1037" s="32" t="s">
        <v>2327</v>
      </c>
      <c r="C1037" s="493" t="s">
        <v>2328</v>
      </c>
      <c r="D1037" s="32" t="s">
        <v>2592</v>
      </c>
      <c r="E1037" s="338" t="s">
        <v>2307</v>
      </c>
      <c r="F1037" s="32" t="s">
        <v>2462</v>
      </c>
      <c r="G1037" s="32" t="s">
        <v>2417</v>
      </c>
      <c r="H1037" s="32" t="s">
        <v>1113</v>
      </c>
      <c r="I1037" s="32" t="s">
        <v>621</v>
      </c>
      <c r="J1037" s="418">
        <v>2022</v>
      </c>
      <c r="K1037" s="32" t="s">
        <v>4</v>
      </c>
    </row>
    <row r="1038" spans="1:11" ht="14.65" customHeight="1" x14ac:dyDescent="0.2">
      <c r="A1038" s="32" t="s">
        <v>1289</v>
      </c>
      <c r="B1038" s="32" t="s">
        <v>2327</v>
      </c>
      <c r="C1038" s="493" t="s">
        <v>2328</v>
      </c>
      <c r="D1038" s="32" t="s">
        <v>2592</v>
      </c>
      <c r="E1038" s="338" t="s">
        <v>2307</v>
      </c>
      <c r="F1038" s="32" t="s">
        <v>2462</v>
      </c>
      <c r="G1038" s="32" t="s">
        <v>2418</v>
      </c>
      <c r="H1038" s="32" t="s">
        <v>1114</v>
      </c>
      <c r="I1038" s="32" t="s">
        <v>621</v>
      </c>
      <c r="J1038" s="418">
        <v>2022</v>
      </c>
      <c r="K1038" s="32">
        <v>0.43</v>
      </c>
    </row>
    <row r="1039" spans="1:11" ht="14.65" customHeight="1" x14ac:dyDescent="0.2">
      <c r="A1039" s="32" t="s">
        <v>1289</v>
      </c>
      <c r="B1039" s="32" t="s">
        <v>2327</v>
      </c>
      <c r="C1039" s="493" t="s">
        <v>2328</v>
      </c>
      <c r="D1039" s="32" t="s">
        <v>2592</v>
      </c>
      <c r="E1039" s="338" t="s">
        <v>2307</v>
      </c>
      <c r="F1039" s="32" t="s">
        <v>2462</v>
      </c>
      <c r="G1039" s="32" t="s">
        <v>2419</v>
      </c>
      <c r="H1039" s="32" t="s">
        <v>1115</v>
      </c>
      <c r="I1039" s="32" t="s">
        <v>621</v>
      </c>
      <c r="J1039" s="418">
        <v>2022</v>
      </c>
      <c r="K1039" s="32">
        <v>1.0349999999999999</v>
      </c>
    </row>
    <row r="1040" spans="1:11" ht="14.65" customHeight="1" x14ac:dyDescent="0.2">
      <c r="A1040" s="32" t="s">
        <v>1289</v>
      </c>
      <c r="B1040" s="32" t="s">
        <v>2327</v>
      </c>
      <c r="C1040" s="493" t="s">
        <v>2328</v>
      </c>
      <c r="D1040" s="32" t="s">
        <v>2592</v>
      </c>
      <c r="E1040" s="338" t="s">
        <v>2307</v>
      </c>
      <c r="F1040" s="32" t="s">
        <v>2462</v>
      </c>
      <c r="G1040" s="32" t="s">
        <v>2420</v>
      </c>
      <c r="H1040" s="32" t="s">
        <v>1116</v>
      </c>
      <c r="I1040" s="32" t="s">
        <v>621</v>
      </c>
      <c r="J1040" s="418">
        <v>2022</v>
      </c>
      <c r="K1040" s="32">
        <v>0.159</v>
      </c>
    </row>
    <row r="1041" spans="1:11" ht="14.65" customHeight="1" x14ac:dyDescent="0.2">
      <c r="A1041" s="32" t="s">
        <v>1289</v>
      </c>
      <c r="B1041" s="32" t="s">
        <v>2327</v>
      </c>
      <c r="C1041" s="493" t="s">
        <v>2328</v>
      </c>
      <c r="D1041" s="32" t="s">
        <v>2592</v>
      </c>
      <c r="E1041" s="338" t="s">
        <v>2307</v>
      </c>
      <c r="F1041" s="32" t="s">
        <v>2462</v>
      </c>
      <c r="G1041" s="32" t="s">
        <v>2421</v>
      </c>
      <c r="H1041" s="32" t="s">
        <v>1117</v>
      </c>
      <c r="I1041" s="32" t="s">
        <v>621</v>
      </c>
      <c r="J1041" s="418">
        <v>2022</v>
      </c>
      <c r="K1041" s="32">
        <v>0.877</v>
      </c>
    </row>
    <row r="1042" spans="1:11" ht="14.65" customHeight="1" x14ac:dyDescent="0.2">
      <c r="A1042" s="32" t="s">
        <v>1289</v>
      </c>
      <c r="B1042" s="32" t="s">
        <v>2327</v>
      </c>
      <c r="C1042" s="493" t="s">
        <v>2328</v>
      </c>
      <c r="D1042" s="32" t="s">
        <v>2592</v>
      </c>
      <c r="E1042" s="338" t="s">
        <v>2307</v>
      </c>
      <c r="F1042" s="32" t="s">
        <v>2462</v>
      </c>
      <c r="G1042" s="32" t="s">
        <v>2422</v>
      </c>
      <c r="H1042" s="32" t="s">
        <v>1118</v>
      </c>
      <c r="I1042" s="32" t="s">
        <v>621</v>
      </c>
      <c r="J1042" s="418">
        <v>2022</v>
      </c>
      <c r="K1042" s="32">
        <v>4.9290000000000003</v>
      </c>
    </row>
    <row r="1043" spans="1:11" ht="14.65" customHeight="1" x14ac:dyDescent="0.2">
      <c r="A1043" s="32" t="s">
        <v>1289</v>
      </c>
      <c r="B1043" s="32" t="s">
        <v>2327</v>
      </c>
      <c r="C1043" s="493" t="s">
        <v>2328</v>
      </c>
      <c r="D1043" s="32" t="s">
        <v>2592</v>
      </c>
      <c r="E1043" s="338" t="s">
        <v>2307</v>
      </c>
      <c r="F1043" s="32" t="s">
        <v>2462</v>
      </c>
      <c r="G1043" s="32" t="s">
        <v>2423</v>
      </c>
      <c r="H1043" s="32" t="s">
        <v>1119</v>
      </c>
      <c r="I1043" s="32" t="s">
        <v>621</v>
      </c>
      <c r="J1043" s="418">
        <v>2022</v>
      </c>
      <c r="K1043" s="32">
        <v>0.89400000000000002</v>
      </c>
    </row>
    <row r="1044" spans="1:11" ht="14.65" customHeight="1" x14ac:dyDescent="0.2">
      <c r="A1044" s="32" t="s">
        <v>1289</v>
      </c>
      <c r="B1044" s="32" t="s">
        <v>2327</v>
      </c>
      <c r="C1044" s="493" t="s">
        <v>2328</v>
      </c>
      <c r="D1044" s="32" t="s">
        <v>2592</v>
      </c>
      <c r="E1044" s="338" t="s">
        <v>2307</v>
      </c>
      <c r="F1044" s="32" t="s">
        <v>2462</v>
      </c>
      <c r="G1044" s="32" t="s">
        <v>2424</v>
      </c>
      <c r="H1044" s="32" t="s">
        <v>1120</v>
      </c>
      <c r="I1044" s="32" t="s">
        <v>621</v>
      </c>
      <c r="J1044" s="418">
        <v>2022</v>
      </c>
      <c r="K1044" s="32">
        <v>0.73799999999999999</v>
      </c>
    </row>
    <row r="1045" spans="1:11" ht="14.65" customHeight="1" x14ac:dyDescent="0.2">
      <c r="A1045" s="32" t="s">
        <v>1289</v>
      </c>
      <c r="B1045" s="32" t="s">
        <v>2327</v>
      </c>
      <c r="C1045" s="493" t="s">
        <v>2328</v>
      </c>
      <c r="D1045" s="32" t="s">
        <v>2592</v>
      </c>
      <c r="E1045" s="338" t="s">
        <v>2307</v>
      </c>
      <c r="F1045" s="32" t="s">
        <v>2462</v>
      </c>
      <c r="G1045" s="32" t="s">
        <v>2425</v>
      </c>
      <c r="H1045" s="32" t="s">
        <v>1121</v>
      </c>
      <c r="I1045" s="32" t="s">
        <v>621</v>
      </c>
      <c r="J1045" s="418">
        <v>2022</v>
      </c>
      <c r="K1045" s="32">
        <v>3.2970000000000002</v>
      </c>
    </row>
    <row r="1046" spans="1:11" ht="14.65" customHeight="1" x14ac:dyDescent="0.2">
      <c r="A1046" s="32" t="s">
        <v>1289</v>
      </c>
      <c r="B1046" s="32" t="s">
        <v>2327</v>
      </c>
      <c r="C1046" s="493" t="s">
        <v>2328</v>
      </c>
      <c r="D1046" s="32" t="s">
        <v>2592</v>
      </c>
      <c r="E1046" s="338" t="s">
        <v>2307</v>
      </c>
      <c r="F1046" s="32" t="s">
        <v>2462</v>
      </c>
      <c r="G1046" s="32" t="s">
        <v>2426</v>
      </c>
      <c r="H1046" s="32" t="s">
        <v>1122</v>
      </c>
      <c r="I1046" s="32" t="s">
        <v>621</v>
      </c>
      <c r="J1046" s="418">
        <v>2022</v>
      </c>
      <c r="K1046" s="32">
        <v>6.367</v>
      </c>
    </row>
    <row r="1047" spans="1:11" ht="14.65" customHeight="1" x14ac:dyDescent="0.2">
      <c r="A1047" s="32" t="s">
        <v>1289</v>
      </c>
      <c r="B1047" s="32" t="s">
        <v>2327</v>
      </c>
      <c r="C1047" s="493" t="s">
        <v>2328</v>
      </c>
      <c r="D1047" s="32" t="s">
        <v>2592</v>
      </c>
      <c r="E1047" s="338" t="s">
        <v>2307</v>
      </c>
      <c r="F1047" s="32" t="s">
        <v>2462</v>
      </c>
      <c r="G1047" s="32" t="s">
        <v>2427</v>
      </c>
      <c r="H1047" s="32" t="s">
        <v>1123</v>
      </c>
      <c r="I1047" s="32" t="s">
        <v>621</v>
      </c>
      <c r="J1047" s="418">
        <v>2022</v>
      </c>
      <c r="K1047" s="32">
        <v>1.0999999999999999E-2</v>
      </c>
    </row>
    <row r="1048" spans="1:11" ht="14.65" customHeight="1" x14ac:dyDescent="0.2">
      <c r="A1048" s="32" t="s">
        <v>1289</v>
      </c>
      <c r="B1048" s="32" t="s">
        <v>2327</v>
      </c>
      <c r="C1048" s="493" t="s">
        <v>2328</v>
      </c>
      <c r="D1048" s="32" t="s">
        <v>2592</v>
      </c>
      <c r="E1048" s="338" t="s">
        <v>2307</v>
      </c>
      <c r="F1048" s="32" t="s">
        <v>2462</v>
      </c>
      <c r="G1048" s="32" t="s">
        <v>2428</v>
      </c>
      <c r="H1048" s="32" t="s">
        <v>1124</v>
      </c>
      <c r="I1048" s="32" t="s">
        <v>621</v>
      </c>
      <c r="J1048" s="418">
        <v>2022</v>
      </c>
      <c r="K1048" s="32">
        <v>1.464</v>
      </c>
    </row>
    <row r="1049" spans="1:11" ht="14.65" customHeight="1" x14ac:dyDescent="0.2">
      <c r="A1049" s="32" t="s">
        <v>1289</v>
      </c>
      <c r="B1049" s="32" t="s">
        <v>2327</v>
      </c>
      <c r="C1049" s="493" t="s">
        <v>2328</v>
      </c>
      <c r="D1049" s="32" t="s">
        <v>2592</v>
      </c>
      <c r="E1049" s="338" t="s">
        <v>2307</v>
      </c>
      <c r="F1049" s="32" t="s">
        <v>2462</v>
      </c>
      <c r="G1049" s="32" t="s">
        <v>2429</v>
      </c>
      <c r="H1049" s="32" t="s">
        <v>1125</v>
      </c>
      <c r="I1049" s="32" t="s">
        <v>621</v>
      </c>
      <c r="J1049" s="418">
        <v>2022</v>
      </c>
      <c r="K1049" s="32">
        <v>4.4999999999999998E-2</v>
      </c>
    </row>
    <row r="1050" spans="1:11" ht="14.65" customHeight="1" x14ac:dyDescent="0.2">
      <c r="A1050" s="32" t="s">
        <v>1289</v>
      </c>
      <c r="B1050" s="32" t="s">
        <v>2327</v>
      </c>
      <c r="C1050" s="493" t="s">
        <v>2328</v>
      </c>
      <c r="D1050" s="32" t="s">
        <v>2592</v>
      </c>
      <c r="E1050" s="338" t="s">
        <v>2307</v>
      </c>
      <c r="F1050" s="32" t="s">
        <v>2462</v>
      </c>
      <c r="G1050" s="32" t="s">
        <v>2430</v>
      </c>
      <c r="H1050" s="32" t="s">
        <v>1126</v>
      </c>
      <c r="I1050" s="32" t="s">
        <v>621</v>
      </c>
      <c r="J1050" s="418">
        <v>2022</v>
      </c>
      <c r="K1050" s="32">
        <v>1.6E-2</v>
      </c>
    </row>
    <row r="1051" spans="1:11" ht="14.65" customHeight="1" x14ac:dyDescent="0.2">
      <c r="A1051" s="32" t="s">
        <v>1289</v>
      </c>
      <c r="B1051" s="32" t="s">
        <v>2327</v>
      </c>
      <c r="C1051" s="493" t="s">
        <v>2328</v>
      </c>
      <c r="D1051" s="32" t="s">
        <v>2592</v>
      </c>
      <c r="E1051" s="338" t="s">
        <v>2307</v>
      </c>
      <c r="F1051" s="32" t="s">
        <v>2462</v>
      </c>
      <c r="G1051" s="32" t="s">
        <v>2431</v>
      </c>
      <c r="H1051" s="32" t="s">
        <v>1127</v>
      </c>
      <c r="I1051" s="32" t="s">
        <v>621</v>
      </c>
      <c r="J1051" s="418">
        <v>2022</v>
      </c>
      <c r="K1051" s="32">
        <v>4.492</v>
      </c>
    </row>
    <row r="1052" spans="1:11" ht="14.65" customHeight="1" x14ac:dyDescent="0.2">
      <c r="A1052" s="32" t="s">
        <v>1289</v>
      </c>
      <c r="B1052" s="32" t="s">
        <v>2327</v>
      </c>
      <c r="C1052" s="493" t="s">
        <v>2328</v>
      </c>
      <c r="D1052" s="32" t="s">
        <v>2592</v>
      </c>
      <c r="E1052" s="338" t="s">
        <v>2307</v>
      </c>
      <c r="F1052" s="32" t="s">
        <v>2462</v>
      </c>
      <c r="G1052" s="32" t="s">
        <v>2432</v>
      </c>
      <c r="H1052" s="32" t="s">
        <v>1128</v>
      </c>
      <c r="I1052" s="32" t="s">
        <v>621</v>
      </c>
      <c r="J1052" s="418">
        <v>2022</v>
      </c>
      <c r="K1052" s="32">
        <v>0.33900000000000002</v>
      </c>
    </row>
    <row r="1053" spans="1:11" ht="14.65" customHeight="1" x14ac:dyDescent="0.2">
      <c r="A1053" s="32" t="s">
        <v>1289</v>
      </c>
      <c r="B1053" s="32" t="s">
        <v>2327</v>
      </c>
      <c r="C1053" s="493" t="s">
        <v>2328</v>
      </c>
      <c r="D1053" s="32" t="s">
        <v>2592</v>
      </c>
      <c r="E1053" s="338" t="s">
        <v>2307</v>
      </c>
      <c r="F1053" s="32" t="s">
        <v>2462</v>
      </c>
      <c r="G1053" s="32" t="s">
        <v>2433</v>
      </c>
      <c r="H1053" s="32" t="s">
        <v>1129</v>
      </c>
      <c r="I1053" s="32" t="s">
        <v>621</v>
      </c>
      <c r="J1053" s="418">
        <v>2022</v>
      </c>
      <c r="K1053" s="32">
        <v>9.5009999999999994</v>
      </c>
    </row>
    <row r="1054" spans="1:11" ht="14.65" customHeight="1" x14ac:dyDescent="0.2">
      <c r="A1054" s="32" t="s">
        <v>1289</v>
      </c>
      <c r="B1054" s="32" t="s">
        <v>2327</v>
      </c>
      <c r="C1054" s="493" t="s">
        <v>2328</v>
      </c>
      <c r="D1054" s="32" t="s">
        <v>2592</v>
      </c>
      <c r="E1054" s="338" t="s">
        <v>2307</v>
      </c>
      <c r="F1054" s="32" t="s">
        <v>2462</v>
      </c>
      <c r="G1054" s="32" t="s">
        <v>2434</v>
      </c>
      <c r="H1054" s="32" t="s">
        <v>1130</v>
      </c>
      <c r="I1054" s="32" t="s">
        <v>621</v>
      </c>
      <c r="J1054" s="418">
        <v>2022</v>
      </c>
      <c r="K1054" s="32">
        <v>2.468</v>
      </c>
    </row>
    <row r="1055" spans="1:11" ht="14.65" customHeight="1" x14ac:dyDescent="0.2">
      <c r="A1055" s="32" t="s">
        <v>1289</v>
      </c>
      <c r="B1055" s="32" t="s">
        <v>2327</v>
      </c>
      <c r="C1055" s="493" t="s">
        <v>2328</v>
      </c>
      <c r="D1055" s="32" t="s">
        <v>2592</v>
      </c>
      <c r="E1055" s="338" t="s">
        <v>2307</v>
      </c>
      <c r="F1055" s="32" t="s">
        <v>2462</v>
      </c>
      <c r="G1055" s="32" t="s">
        <v>2435</v>
      </c>
      <c r="H1055" s="32" t="s">
        <v>1131</v>
      </c>
      <c r="I1055" s="32" t="s">
        <v>621</v>
      </c>
      <c r="J1055" s="418">
        <v>2022</v>
      </c>
      <c r="K1055" s="32">
        <v>4.5910000000000002</v>
      </c>
    </row>
    <row r="1056" spans="1:11" ht="14.65" customHeight="1" x14ac:dyDescent="0.2">
      <c r="A1056" s="32" t="s">
        <v>1289</v>
      </c>
      <c r="B1056" s="32" t="s">
        <v>2327</v>
      </c>
      <c r="C1056" s="493" t="s">
        <v>2328</v>
      </c>
      <c r="D1056" s="32" t="s">
        <v>2592</v>
      </c>
      <c r="E1056" s="338" t="s">
        <v>2307</v>
      </c>
      <c r="F1056" s="32" t="s">
        <v>2462</v>
      </c>
      <c r="G1056" s="32" t="s">
        <v>2436</v>
      </c>
      <c r="H1056" s="32" t="s">
        <v>1132</v>
      </c>
      <c r="I1056" s="32" t="s">
        <v>621</v>
      </c>
      <c r="J1056" s="418">
        <v>2022</v>
      </c>
      <c r="K1056" s="32">
        <v>0.91900000000000004</v>
      </c>
    </row>
    <row r="1057" spans="1:11" ht="14.65" customHeight="1" x14ac:dyDescent="0.2">
      <c r="A1057" s="32" t="s">
        <v>1289</v>
      </c>
      <c r="B1057" s="32" t="s">
        <v>2327</v>
      </c>
      <c r="C1057" s="493" t="s">
        <v>2328</v>
      </c>
      <c r="D1057" s="32" t="s">
        <v>2592</v>
      </c>
      <c r="E1057" s="338" t="s">
        <v>2307</v>
      </c>
      <c r="F1057" s="32" t="s">
        <v>2462</v>
      </c>
      <c r="G1057" s="32" t="s">
        <v>2437</v>
      </c>
      <c r="H1057" s="32" t="s">
        <v>137</v>
      </c>
      <c r="I1057" s="32" t="s">
        <v>621</v>
      </c>
      <c r="J1057" s="418">
        <v>2022</v>
      </c>
      <c r="K1057" s="32">
        <v>5.9610000000000003</v>
      </c>
    </row>
    <row r="1058" spans="1:11" ht="14.65" customHeight="1" x14ac:dyDescent="0.2">
      <c r="A1058" s="32" t="s">
        <v>1289</v>
      </c>
      <c r="B1058" s="32" t="s">
        <v>2327</v>
      </c>
      <c r="C1058" s="493" t="s">
        <v>2328</v>
      </c>
      <c r="D1058" s="32" t="s">
        <v>2592</v>
      </c>
      <c r="E1058" s="338" t="s">
        <v>2307</v>
      </c>
      <c r="F1058" s="32" t="s">
        <v>2462</v>
      </c>
      <c r="G1058" s="32" t="s">
        <v>2438</v>
      </c>
      <c r="H1058" s="32" t="s">
        <v>1133</v>
      </c>
      <c r="I1058" s="32" t="s">
        <v>621</v>
      </c>
      <c r="J1058" s="418">
        <v>2022</v>
      </c>
      <c r="K1058" s="32">
        <v>2.161</v>
      </c>
    </row>
    <row r="1059" spans="1:11" ht="14.65" customHeight="1" x14ac:dyDescent="0.2">
      <c r="A1059" s="32" t="s">
        <v>1289</v>
      </c>
      <c r="B1059" s="32" t="s">
        <v>2327</v>
      </c>
      <c r="C1059" s="493" t="s">
        <v>2328</v>
      </c>
      <c r="D1059" s="32" t="s">
        <v>2592</v>
      </c>
      <c r="E1059" s="338" t="s">
        <v>2307</v>
      </c>
      <c r="F1059" s="32" t="s">
        <v>2462</v>
      </c>
      <c r="G1059" s="32" t="s">
        <v>2439</v>
      </c>
      <c r="H1059" s="32" t="s">
        <v>1134</v>
      </c>
      <c r="I1059" s="32" t="s">
        <v>621</v>
      </c>
      <c r="J1059" s="418">
        <v>2022</v>
      </c>
      <c r="K1059" s="32">
        <v>65.619</v>
      </c>
    </row>
    <row r="1060" spans="1:11" ht="14.65" customHeight="1" x14ac:dyDescent="0.2">
      <c r="A1060" s="32" t="s">
        <v>1289</v>
      </c>
      <c r="B1060" s="32" t="s">
        <v>2327</v>
      </c>
      <c r="C1060" s="493" t="s">
        <v>2328</v>
      </c>
      <c r="D1060" s="32" t="s">
        <v>2592</v>
      </c>
      <c r="E1060" s="338" t="s">
        <v>2307</v>
      </c>
      <c r="F1060" s="32" t="s">
        <v>2462</v>
      </c>
      <c r="G1060" s="32" t="s">
        <v>2440</v>
      </c>
      <c r="H1060" s="32" t="s">
        <v>1135</v>
      </c>
      <c r="I1060" s="32" t="s">
        <v>621</v>
      </c>
      <c r="J1060" s="418">
        <v>2022</v>
      </c>
      <c r="K1060" s="32">
        <v>5.6070000000000002</v>
      </c>
    </row>
    <row r="1061" spans="1:11" ht="14.65" customHeight="1" x14ac:dyDescent="0.2">
      <c r="A1061" s="32" t="s">
        <v>1289</v>
      </c>
      <c r="B1061" s="32" t="s">
        <v>2327</v>
      </c>
      <c r="C1061" s="493" t="s">
        <v>2328</v>
      </c>
      <c r="D1061" s="32" t="s">
        <v>2592</v>
      </c>
      <c r="E1061" s="338" t="s">
        <v>2307</v>
      </c>
      <c r="F1061" s="32" t="s">
        <v>2462</v>
      </c>
      <c r="G1061" s="32" t="s">
        <v>2441</v>
      </c>
      <c r="H1061" s="32" t="s">
        <v>1136</v>
      </c>
      <c r="I1061" s="32" t="s">
        <v>621</v>
      </c>
      <c r="J1061" s="418">
        <v>2022</v>
      </c>
      <c r="K1061" s="32">
        <v>35.918999999999997</v>
      </c>
    </row>
    <row r="1062" spans="1:11" ht="14.65" customHeight="1" x14ac:dyDescent="0.2">
      <c r="A1062" s="32" t="s">
        <v>1289</v>
      </c>
      <c r="B1062" s="32" t="s">
        <v>2327</v>
      </c>
      <c r="C1062" s="493" t="s">
        <v>2328</v>
      </c>
      <c r="D1062" s="32" t="s">
        <v>2592</v>
      </c>
      <c r="E1062" s="338" t="s">
        <v>2307</v>
      </c>
      <c r="F1062" s="32" t="s">
        <v>2462</v>
      </c>
      <c r="G1062" s="32" t="s">
        <v>2442</v>
      </c>
      <c r="H1062" s="32" t="s">
        <v>1137</v>
      </c>
      <c r="I1062" s="32" t="s">
        <v>621</v>
      </c>
      <c r="J1062" s="418">
        <v>2022</v>
      </c>
      <c r="K1062" s="32">
        <v>2.7170000000000001</v>
      </c>
    </row>
    <row r="1063" spans="1:11" ht="14.65" customHeight="1" x14ac:dyDescent="0.2">
      <c r="A1063" s="32" t="s">
        <v>1289</v>
      </c>
      <c r="B1063" s="32" t="s">
        <v>2327</v>
      </c>
      <c r="C1063" s="493" t="s">
        <v>2328</v>
      </c>
      <c r="D1063" s="32" t="s">
        <v>2592</v>
      </c>
      <c r="E1063" s="338" t="s">
        <v>2307</v>
      </c>
      <c r="F1063" s="32" t="s">
        <v>2462</v>
      </c>
      <c r="G1063" s="32" t="s">
        <v>2443</v>
      </c>
      <c r="H1063" s="32" t="s">
        <v>1138</v>
      </c>
      <c r="I1063" s="32" t="s">
        <v>621</v>
      </c>
      <c r="J1063" s="418">
        <v>2022</v>
      </c>
      <c r="K1063" s="32">
        <v>200.75299999999999</v>
      </c>
    </row>
    <row r="1064" spans="1:11" ht="14.65" customHeight="1" x14ac:dyDescent="0.2">
      <c r="A1064" s="32" t="s">
        <v>1289</v>
      </c>
      <c r="B1064" s="32" t="s">
        <v>2327</v>
      </c>
      <c r="C1064" s="493" t="s">
        <v>2328</v>
      </c>
      <c r="D1064" s="32" t="s">
        <v>2592</v>
      </c>
      <c r="E1064" s="338" t="s">
        <v>2307</v>
      </c>
      <c r="F1064" s="32" t="s">
        <v>2462</v>
      </c>
      <c r="G1064" s="32" t="s">
        <v>2444</v>
      </c>
      <c r="H1064" s="32" t="s">
        <v>1296</v>
      </c>
      <c r="I1064" s="32" t="s">
        <v>621</v>
      </c>
      <c r="J1064" s="418">
        <v>2022</v>
      </c>
      <c r="K1064" s="32" t="s">
        <v>4</v>
      </c>
    </row>
    <row r="1065" spans="1:11" ht="14.65" customHeight="1" x14ac:dyDescent="0.2">
      <c r="A1065" s="32" t="s">
        <v>1289</v>
      </c>
      <c r="B1065" s="32" t="s">
        <v>2327</v>
      </c>
      <c r="C1065" s="493" t="s">
        <v>2328</v>
      </c>
      <c r="D1065" s="32" t="s">
        <v>2592</v>
      </c>
      <c r="E1065" s="338" t="s">
        <v>2307</v>
      </c>
      <c r="F1065" s="32" t="s">
        <v>2462</v>
      </c>
      <c r="G1065" s="32" t="s">
        <v>2445</v>
      </c>
      <c r="H1065" s="32" t="s">
        <v>2446</v>
      </c>
      <c r="I1065" s="32" t="s">
        <v>621</v>
      </c>
      <c r="J1065" s="418">
        <v>2022</v>
      </c>
      <c r="K1065" s="32" t="s">
        <v>226</v>
      </c>
    </row>
    <row r="1066" spans="1:11" ht="14.65" customHeight="1" x14ac:dyDescent="0.2">
      <c r="A1066" s="32" t="s">
        <v>1289</v>
      </c>
      <c r="B1066" s="32" t="s">
        <v>2327</v>
      </c>
      <c r="C1066" s="493" t="s">
        <v>2328</v>
      </c>
      <c r="D1066" s="32" t="s">
        <v>2592</v>
      </c>
      <c r="E1066" s="338" t="s">
        <v>2307</v>
      </c>
      <c r="F1066" s="32" t="s">
        <v>2462</v>
      </c>
      <c r="G1066" s="32" t="s">
        <v>2447</v>
      </c>
      <c r="H1066" s="32" t="s">
        <v>2448</v>
      </c>
      <c r="I1066" s="32" t="s">
        <v>621</v>
      </c>
      <c r="J1066" s="418">
        <v>2022</v>
      </c>
      <c r="K1066" s="32">
        <v>200.75300000000001</v>
      </c>
    </row>
    <row r="1067" spans="1:11" ht="14.65" customHeight="1" x14ac:dyDescent="0.2">
      <c r="A1067" s="32" t="s">
        <v>1289</v>
      </c>
      <c r="B1067" s="32" t="s">
        <v>2327</v>
      </c>
      <c r="C1067" s="493" t="s">
        <v>2328</v>
      </c>
      <c r="D1067" s="32" t="s">
        <v>2592</v>
      </c>
      <c r="E1067" s="338" t="s">
        <v>2307</v>
      </c>
      <c r="F1067" s="32" t="s">
        <v>2463</v>
      </c>
      <c r="G1067" s="32" t="s">
        <v>2375</v>
      </c>
      <c r="H1067" s="32" t="s">
        <v>1071</v>
      </c>
      <c r="I1067" s="32" t="s">
        <v>621</v>
      </c>
      <c r="J1067" s="418">
        <v>2022</v>
      </c>
      <c r="K1067" s="32" t="s">
        <v>4</v>
      </c>
    </row>
    <row r="1068" spans="1:11" ht="14.65" customHeight="1" x14ac:dyDescent="0.2">
      <c r="A1068" s="32" t="s">
        <v>1289</v>
      </c>
      <c r="B1068" s="32" t="s">
        <v>2327</v>
      </c>
      <c r="C1068" s="493" t="s">
        <v>2328</v>
      </c>
      <c r="D1068" s="32" t="s">
        <v>2592</v>
      </c>
      <c r="E1068" s="338" t="s">
        <v>2307</v>
      </c>
      <c r="F1068" s="32" t="s">
        <v>2463</v>
      </c>
      <c r="G1068" s="32" t="s">
        <v>2376</v>
      </c>
      <c r="H1068" s="32" t="s">
        <v>1074</v>
      </c>
      <c r="I1068" s="32" t="s">
        <v>621</v>
      </c>
      <c r="J1068" s="418">
        <v>2022</v>
      </c>
      <c r="K1068" s="32" t="s">
        <v>4</v>
      </c>
    </row>
    <row r="1069" spans="1:11" ht="14.65" customHeight="1" x14ac:dyDescent="0.2">
      <c r="A1069" s="32" t="s">
        <v>1289</v>
      </c>
      <c r="B1069" s="32" t="s">
        <v>2327</v>
      </c>
      <c r="C1069" s="493" t="s">
        <v>2328</v>
      </c>
      <c r="D1069" s="32" t="s">
        <v>2592</v>
      </c>
      <c r="E1069" s="338" t="s">
        <v>2307</v>
      </c>
      <c r="F1069" s="32" t="s">
        <v>2463</v>
      </c>
      <c r="G1069" s="32" t="s">
        <v>2377</v>
      </c>
      <c r="H1069" s="32" t="s">
        <v>1075</v>
      </c>
      <c r="I1069" s="32" t="s">
        <v>621</v>
      </c>
      <c r="J1069" s="418">
        <v>2022</v>
      </c>
      <c r="K1069" s="32" t="s">
        <v>4</v>
      </c>
    </row>
    <row r="1070" spans="1:11" ht="14.65" customHeight="1" x14ac:dyDescent="0.2">
      <c r="A1070" s="32" t="s">
        <v>1289</v>
      </c>
      <c r="B1070" s="32" t="s">
        <v>2327</v>
      </c>
      <c r="C1070" s="493" t="s">
        <v>2328</v>
      </c>
      <c r="D1070" s="32" t="s">
        <v>2592</v>
      </c>
      <c r="E1070" s="338" t="s">
        <v>2307</v>
      </c>
      <c r="F1070" s="32" t="s">
        <v>2463</v>
      </c>
      <c r="G1070" s="32" t="s">
        <v>2378</v>
      </c>
      <c r="H1070" s="32" t="s">
        <v>2379</v>
      </c>
      <c r="I1070" s="32" t="s">
        <v>621</v>
      </c>
      <c r="J1070" s="418">
        <v>2022</v>
      </c>
      <c r="K1070" s="32" t="s">
        <v>4</v>
      </c>
    </row>
    <row r="1071" spans="1:11" ht="14.65" customHeight="1" x14ac:dyDescent="0.2">
      <c r="A1071" s="32" t="s">
        <v>1289</v>
      </c>
      <c r="B1071" s="32" t="s">
        <v>2327</v>
      </c>
      <c r="C1071" s="493" t="s">
        <v>2328</v>
      </c>
      <c r="D1071" s="32" t="s">
        <v>2592</v>
      </c>
      <c r="E1071" s="338" t="s">
        <v>2307</v>
      </c>
      <c r="F1071" s="32" t="s">
        <v>2463</v>
      </c>
      <c r="G1071" s="32" t="s">
        <v>2380</v>
      </c>
      <c r="H1071" s="32" t="s">
        <v>1076</v>
      </c>
      <c r="I1071" s="32" t="s">
        <v>621</v>
      </c>
      <c r="J1071" s="418">
        <v>2022</v>
      </c>
      <c r="K1071" s="32">
        <v>817.76400000000001</v>
      </c>
    </row>
    <row r="1072" spans="1:11" ht="14.65" customHeight="1" x14ac:dyDescent="0.2">
      <c r="A1072" s="32" t="s">
        <v>1289</v>
      </c>
      <c r="B1072" s="32" t="s">
        <v>2327</v>
      </c>
      <c r="C1072" s="493" t="s">
        <v>2328</v>
      </c>
      <c r="D1072" s="32" t="s">
        <v>2592</v>
      </c>
      <c r="E1072" s="338" t="s">
        <v>2307</v>
      </c>
      <c r="F1072" s="32" t="s">
        <v>2463</v>
      </c>
      <c r="G1072" s="32" t="s">
        <v>2381</v>
      </c>
      <c r="H1072" s="32" t="s">
        <v>1077</v>
      </c>
      <c r="I1072" s="32" t="s">
        <v>621</v>
      </c>
      <c r="J1072" s="418">
        <v>2022</v>
      </c>
      <c r="K1072" s="32">
        <v>773.39</v>
      </c>
    </row>
    <row r="1073" spans="1:11" ht="14.65" customHeight="1" x14ac:dyDescent="0.2">
      <c r="A1073" s="32" t="s">
        <v>1289</v>
      </c>
      <c r="B1073" s="32" t="s">
        <v>2327</v>
      </c>
      <c r="C1073" s="493" t="s">
        <v>2328</v>
      </c>
      <c r="D1073" s="32" t="s">
        <v>2592</v>
      </c>
      <c r="E1073" s="338" t="s">
        <v>2307</v>
      </c>
      <c r="F1073" s="32" t="s">
        <v>2463</v>
      </c>
      <c r="G1073" s="32" t="s">
        <v>2382</v>
      </c>
      <c r="H1073" s="32" t="s">
        <v>1078</v>
      </c>
      <c r="I1073" s="32" t="s">
        <v>621</v>
      </c>
      <c r="J1073" s="418">
        <v>2022</v>
      </c>
      <c r="K1073" s="32">
        <v>4.7E-2</v>
      </c>
    </row>
    <row r="1074" spans="1:11" ht="14.65" customHeight="1" x14ac:dyDescent="0.2">
      <c r="A1074" s="32" t="s">
        <v>1289</v>
      </c>
      <c r="B1074" s="32" t="s">
        <v>2327</v>
      </c>
      <c r="C1074" s="493" t="s">
        <v>2328</v>
      </c>
      <c r="D1074" s="32" t="s">
        <v>2592</v>
      </c>
      <c r="E1074" s="338" t="s">
        <v>2307</v>
      </c>
      <c r="F1074" s="32" t="s">
        <v>2463</v>
      </c>
      <c r="G1074" s="32" t="s">
        <v>2383</v>
      </c>
      <c r="H1074" s="32" t="s">
        <v>1079</v>
      </c>
      <c r="I1074" s="32" t="s">
        <v>621</v>
      </c>
      <c r="J1074" s="418">
        <v>2022</v>
      </c>
      <c r="K1074" s="32">
        <v>44.326999999999998</v>
      </c>
    </row>
    <row r="1075" spans="1:11" ht="14.65" customHeight="1" x14ac:dyDescent="0.2">
      <c r="A1075" s="32" t="s">
        <v>1289</v>
      </c>
      <c r="B1075" s="32" t="s">
        <v>2327</v>
      </c>
      <c r="C1075" s="493" t="s">
        <v>2328</v>
      </c>
      <c r="D1075" s="32" t="s">
        <v>2592</v>
      </c>
      <c r="E1075" s="338" t="s">
        <v>2307</v>
      </c>
      <c r="F1075" s="32" t="s">
        <v>2463</v>
      </c>
      <c r="G1075" s="32" t="s">
        <v>2384</v>
      </c>
      <c r="H1075" s="32" t="s">
        <v>1080</v>
      </c>
      <c r="I1075" s="32" t="s">
        <v>621</v>
      </c>
      <c r="J1075" s="418">
        <v>2022</v>
      </c>
      <c r="K1075" s="32">
        <v>113.70699999999999</v>
      </c>
    </row>
    <row r="1076" spans="1:11" ht="14.65" customHeight="1" x14ac:dyDescent="0.2">
      <c r="A1076" s="32" t="s">
        <v>1289</v>
      </c>
      <c r="B1076" s="32" t="s">
        <v>2327</v>
      </c>
      <c r="C1076" s="493" t="s">
        <v>2328</v>
      </c>
      <c r="D1076" s="32" t="s">
        <v>2592</v>
      </c>
      <c r="E1076" s="338" t="s">
        <v>2307</v>
      </c>
      <c r="F1076" s="32" t="s">
        <v>2463</v>
      </c>
      <c r="G1076" s="32" t="s">
        <v>2385</v>
      </c>
      <c r="H1076" s="32" t="s">
        <v>1081</v>
      </c>
      <c r="I1076" s="32" t="s">
        <v>621</v>
      </c>
      <c r="J1076" s="418">
        <v>2022</v>
      </c>
      <c r="K1076" s="32">
        <v>5.6040000000000001</v>
      </c>
    </row>
    <row r="1077" spans="1:11" ht="14.65" customHeight="1" x14ac:dyDescent="0.2">
      <c r="A1077" s="32" t="s">
        <v>1289</v>
      </c>
      <c r="B1077" s="32" t="s">
        <v>2327</v>
      </c>
      <c r="C1077" s="493" t="s">
        <v>2328</v>
      </c>
      <c r="D1077" s="32" t="s">
        <v>2592</v>
      </c>
      <c r="E1077" s="338" t="s">
        <v>2307</v>
      </c>
      <c r="F1077" s="32" t="s">
        <v>2463</v>
      </c>
      <c r="G1077" s="32" t="s">
        <v>2386</v>
      </c>
      <c r="H1077" s="32" t="s">
        <v>1082</v>
      </c>
      <c r="I1077" s="32" t="s">
        <v>621</v>
      </c>
      <c r="J1077" s="418">
        <v>2022</v>
      </c>
      <c r="K1077" s="32">
        <v>0.16800000000000001</v>
      </c>
    </row>
    <row r="1078" spans="1:11" ht="14.65" customHeight="1" x14ac:dyDescent="0.2">
      <c r="A1078" s="32" t="s">
        <v>1289</v>
      </c>
      <c r="B1078" s="32" t="s">
        <v>2327</v>
      </c>
      <c r="C1078" s="493" t="s">
        <v>2328</v>
      </c>
      <c r="D1078" s="32" t="s">
        <v>2592</v>
      </c>
      <c r="E1078" s="338" t="s">
        <v>2307</v>
      </c>
      <c r="F1078" s="32" t="s">
        <v>2463</v>
      </c>
      <c r="G1078" s="32" t="s">
        <v>2387</v>
      </c>
      <c r="H1078" s="32" t="s">
        <v>1083</v>
      </c>
      <c r="I1078" s="32" t="s">
        <v>621</v>
      </c>
      <c r="J1078" s="418">
        <v>2022</v>
      </c>
      <c r="K1078" s="32">
        <v>4.3999999999999997E-2</v>
      </c>
    </row>
    <row r="1079" spans="1:11" ht="14.65" customHeight="1" x14ac:dyDescent="0.2">
      <c r="A1079" s="32" t="s">
        <v>1289</v>
      </c>
      <c r="B1079" s="32" t="s">
        <v>2327</v>
      </c>
      <c r="C1079" s="493" t="s">
        <v>2328</v>
      </c>
      <c r="D1079" s="32" t="s">
        <v>2592</v>
      </c>
      <c r="E1079" s="338" t="s">
        <v>2307</v>
      </c>
      <c r="F1079" s="32" t="s">
        <v>2463</v>
      </c>
      <c r="G1079" s="32" t="s">
        <v>2388</v>
      </c>
      <c r="H1079" s="32" t="s">
        <v>1084</v>
      </c>
      <c r="I1079" s="32" t="s">
        <v>621</v>
      </c>
      <c r="J1079" s="418">
        <v>2022</v>
      </c>
      <c r="K1079" s="32">
        <v>5.6470000000000002</v>
      </c>
    </row>
    <row r="1080" spans="1:11" ht="14.65" customHeight="1" x14ac:dyDescent="0.2">
      <c r="A1080" s="32" t="s">
        <v>1289</v>
      </c>
      <c r="B1080" s="32" t="s">
        <v>2327</v>
      </c>
      <c r="C1080" s="493" t="s">
        <v>2328</v>
      </c>
      <c r="D1080" s="32" t="s">
        <v>2592</v>
      </c>
      <c r="E1080" s="338" t="s">
        <v>2307</v>
      </c>
      <c r="F1080" s="32" t="s">
        <v>2463</v>
      </c>
      <c r="G1080" s="32" t="s">
        <v>2389</v>
      </c>
      <c r="H1080" s="32" t="s">
        <v>1085</v>
      </c>
      <c r="I1080" s="32" t="s">
        <v>621</v>
      </c>
      <c r="J1080" s="418">
        <v>2022</v>
      </c>
      <c r="K1080" s="32" t="s">
        <v>4</v>
      </c>
    </row>
    <row r="1081" spans="1:11" ht="14.65" customHeight="1" x14ac:dyDescent="0.2">
      <c r="A1081" s="32" t="s">
        <v>1289</v>
      </c>
      <c r="B1081" s="32" t="s">
        <v>2327</v>
      </c>
      <c r="C1081" s="493" t="s">
        <v>2328</v>
      </c>
      <c r="D1081" s="32" t="s">
        <v>2592</v>
      </c>
      <c r="E1081" s="338" t="s">
        <v>2307</v>
      </c>
      <c r="F1081" s="32" t="s">
        <v>2463</v>
      </c>
      <c r="G1081" s="32" t="s">
        <v>2390</v>
      </c>
      <c r="H1081" s="32" t="s">
        <v>1086</v>
      </c>
      <c r="I1081" s="32" t="s">
        <v>621</v>
      </c>
      <c r="J1081" s="418">
        <v>2022</v>
      </c>
      <c r="K1081" s="32">
        <v>11.475</v>
      </c>
    </row>
    <row r="1082" spans="1:11" ht="14.65" customHeight="1" x14ac:dyDescent="0.2">
      <c r="A1082" s="32" t="s">
        <v>1289</v>
      </c>
      <c r="B1082" s="32" t="s">
        <v>2327</v>
      </c>
      <c r="C1082" s="493" t="s">
        <v>2328</v>
      </c>
      <c r="D1082" s="32" t="s">
        <v>2592</v>
      </c>
      <c r="E1082" s="338" t="s">
        <v>2307</v>
      </c>
      <c r="F1082" s="32" t="s">
        <v>2463</v>
      </c>
      <c r="G1082" s="32" t="s">
        <v>2391</v>
      </c>
      <c r="H1082" s="32" t="s">
        <v>1087</v>
      </c>
      <c r="I1082" s="32" t="s">
        <v>621</v>
      </c>
      <c r="J1082" s="418">
        <v>2022</v>
      </c>
      <c r="K1082" s="32" t="s">
        <v>4</v>
      </c>
    </row>
    <row r="1083" spans="1:11" ht="14.65" customHeight="1" x14ac:dyDescent="0.2">
      <c r="A1083" s="32" t="s">
        <v>1289</v>
      </c>
      <c r="B1083" s="32" t="s">
        <v>2327</v>
      </c>
      <c r="C1083" s="493" t="s">
        <v>2328</v>
      </c>
      <c r="D1083" s="32" t="s">
        <v>2592</v>
      </c>
      <c r="E1083" s="338" t="s">
        <v>2307</v>
      </c>
      <c r="F1083" s="32" t="s">
        <v>2463</v>
      </c>
      <c r="G1083" s="32" t="s">
        <v>2392</v>
      </c>
      <c r="H1083" s="32" t="s">
        <v>1088</v>
      </c>
      <c r="I1083" s="32" t="s">
        <v>621</v>
      </c>
      <c r="J1083" s="418">
        <v>2022</v>
      </c>
      <c r="K1083" s="32">
        <v>11.475</v>
      </c>
    </row>
    <row r="1084" spans="1:11" ht="14.65" customHeight="1" x14ac:dyDescent="0.2">
      <c r="A1084" s="32" t="s">
        <v>1289</v>
      </c>
      <c r="B1084" s="32" t="s">
        <v>2327</v>
      </c>
      <c r="C1084" s="493" t="s">
        <v>2328</v>
      </c>
      <c r="D1084" s="32" t="s">
        <v>2592</v>
      </c>
      <c r="E1084" s="338" t="s">
        <v>2307</v>
      </c>
      <c r="F1084" s="32" t="s">
        <v>2463</v>
      </c>
      <c r="G1084" s="32" t="s">
        <v>2393</v>
      </c>
      <c r="H1084" s="32" t="s">
        <v>1089</v>
      </c>
      <c r="I1084" s="32" t="s">
        <v>621</v>
      </c>
      <c r="J1084" s="418">
        <v>2022</v>
      </c>
      <c r="K1084" s="32">
        <v>29.33</v>
      </c>
    </row>
    <row r="1085" spans="1:11" ht="14.65" customHeight="1" x14ac:dyDescent="0.2">
      <c r="A1085" s="32" t="s">
        <v>1289</v>
      </c>
      <c r="B1085" s="32" t="s">
        <v>2327</v>
      </c>
      <c r="C1085" s="493" t="s">
        <v>2328</v>
      </c>
      <c r="D1085" s="32" t="s">
        <v>2592</v>
      </c>
      <c r="E1085" s="338" t="s">
        <v>2307</v>
      </c>
      <c r="F1085" s="32" t="s">
        <v>2463</v>
      </c>
      <c r="G1085" s="32" t="s">
        <v>2394</v>
      </c>
      <c r="H1085" s="32" t="s">
        <v>1090</v>
      </c>
      <c r="I1085" s="32" t="s">
        <v>621</v>
      </c>
      <c r="J1085" s="418">
        <v>2022</v>
      </c>
      <c r="K1085" s="32">
        <v>0.53500000000000003</v>
      </c>
    </row>
    <row r="1086" spans="1:11" ht="14.65" customHeight="1" x14ac:dyDescent="0.2">
      <c r="A1086" s="32" t="s">
        <v>1289</v>
      </c>
      <c r="B1086" s="32" t="s">
        <v>2327</v>
      </c>
      <c r="C1086" s="493" t="s">
        <v>2328</v>
      </c>
      <c r="D1086" s="32" t="s">
        <v>2592</v>
      </c>
      <c r="E1086" s="338" t="s">
        <v>2307</v>
      </c>
      <c r="F1086" s="32" t="s">
        <v>2463</v>
      </c>
      <c r="G1086" s="32" t="s">
        <v>2395</v>
      </c>
      <c r="H1086" s="32" t="s">
        <v>1091</v>
      </c>
      <c r="I1086" s="32" t="s">
        <v>621</v>
      </c>
      <c r="J1086" s="418">
        <v>2022</v>
      </c>
      <c r="K1086" s="32">
        <v>0.60199999999999998</v>
      </c>
    </row>
    <row r="1087" spans="1:11" ht="14.65" customHeight="1" x14ac:dyDescent="0.2">
      <c r="A1087" s="32" t="s">
        <v>1289</v>
      </c>
      <c r="B1087" s="32" t="s">
        <v>2327</v>
      </c>
      <c r="C1087" s="493" t="s">
        <v>2328</v>
      </c>
      <c r="D1087" s="32" t="s">
        <v>2592</v>
      </c>
      <c r="E1087" s="338" t="s">
        <v>2307</v>
      </c>
      <c r="F1087" s="32" t="s">
        <v>2463</v>
      </c>
      <c r="G1087" s="32" t="s">
        <v>2396</v>
      </c>
      <c r="H1087" s="32" t="s">
        <v>1092</v>
      </c>
      <c r="I1087" s="32" t="s">
        <v>621</v>
      </c>
      <c r="J1087" s="418">
        <v>2022</v>
      </c>
      <c r="K1087" s="32">
        <v>44.936</v>
      </c>
    </row>
    <row r="1088" spans="1:11" ht="14.65" customHeight="1" x14ac:dyDescent="0.2">
      <c r="A1088" s="32" t="s">
        <v>1289</v>
      </c>
      <c r="B1088" s="32" t="s">
        <v>2327</v>
      </c>
      <c r="C1088" s="493" t="s">
        <v>2328</v>
      </c>
      <c r="D1088" s="32" t="s">
        <v>2592</v>
      </c>
      <c r="E1088" s="338" t="s">
        <v>2307</v>
      </c>
      <c r="F1088" s="32" t="s">
        <v>2463</v>
      </c>
      <c r="G1088" s="32" t="s">
        <v>2397</v>
      </c>
      <c r="H1088" s="32" t="s">
        <v>1093</v>
      </c>
      <c r="I1088" s="32" t="s">
        <v>621</v>
      </c>
      <c r="J1088" s="418">
        <v>2022</v>
      </c>
      <c r="K1088" s="32">
        <v>0.311</v>
      </c>
    </row>
    <row r="1089" spans="1:11" ht="14.65" customHeight="1" x14ac:dyDescent="0.2">
      <c r="A1089" s="32" t="s">
        <v>1289</v>
      </c>
      <c r="B1089" s="32" t="s">
        <v>2327</v>
      </c>
      <c r="C1089" s="493" t="s">
        <v>2328</v>
      </c>
      <c r="D1089" s="32" t="s">
        <v>2592</v>
      </c>
      <c r="E1089" s="338" t="s">
        <v>2307</v>
      </c>
      <c r="F1089" s="32" t="s">
        <v>2463</v>
      </c>
      <c r="G1089" s="32" t="s">
        <v>2398</v>
      </c>
      <c r="H1089" s="32" t="s">
        <v>1094</v>
      </c>
      <c r="I1089" s="32" t="s">
        <v>621</v>
      </c>
      <c r="J1089" s="418">
        <v>2022</v>
      </c>
      <c r="K1089" s="32">
        <v>44.625</v>
      </c>
    </row>
    <row r="1090" spans="1:11" ht="14.65" customHeight="1" x14ac:dyDescent="0.2">
      <c r="A1090" s="32" t="s">
        <v>1289</v>
      </c>
      <c r="B1090" s="32" t="s">
        <v>2327</v>
      </c>
      <c r="C1090" s="493" t="s">
        <v>2328</v>
      </c>
      <c r="D1090" s="32" t="s">
        <v>2592</v>
      </c>
      <c r="E1090" s="338" t="s">
        <v>2307</v>
      </c>
      <c r="F1090" s="32" t="s">
        <v>2463</v>
      </c>
      <c r="G1090" s="32" t="s">
        <v>2399</v>
      </c>
      <c r="H1090" s="32" t="s">
        <v>1095</v>
      </c>
      <c r="I1090" s="32" t="s">
        <v>621</v>
      </c>
      <c r="J1090" s="418">
        <v>2022</v>
      </c>
      <c r="K1090" s="32">
        <v>5.5750000000000002</v>
      </c>
    </row>
    <row r="1091" spans="1:11" ht="14.65" customHeight="1" x14ac:dyDescent="0.2">
      <c r="A1091" s="32" t="s">
        <v>1289</v>
      </c>
      <c r="B1091" s="32" t="s">
        <v>2327</v>
      </c>
      <c r="C1091" s="493" t="s">
        <v>2328</v>
      </c>
      <c r="D1091" s="32" t="s">
        <v>2592</v>
      </c>
      <c r="E1091" s="338" t="s">
        <v>2307</v>
      </c>
      <c r="F1091" s="32" t="s">
        <v>2463</v>
      </c>
      <c r="G1091" s="32" t="s">
        <v>2400</v>
      </c>
      <c r="H1091" s="32" t="s">
        <v>1096</v>
      </c>
      <c r="I1091" s="32" t="s">
        <v>621</v>
      </c>
      <c r="J1091" s="418">
        <v>2022</v>
      </c>
      <c r="K1091" s="32">
        <v>3.2149999999999999</v>
      </c>
    </row>
    <row r="1092" spans="1:11" ht="14.65" customHeight="1" x14ac:dyDescent="0.2">
      <c r="A1092" s="32" t="s">
        <v>1289</v>
      </c>
      <c r="B1092" s="32" t="s">
        <v>2327</v>
      </c>
      <c r="C1092" s="493" t="s">
        <v>2328</v>
      </c>
      <c r="D1092" s="32" t="s">
        <v>2592</v>
      </c>
      <c r="E1092" s="338" t="s">
        <v>2307</v>
      </c>
      <c r="F1092" s="32" t="s">
        <v>2463</v>
      </c>
      <c r="G1092" s="32" t="s">
        <v>2401</v>
      </c>
      <c r="H1092" s="32" t="s">
        <v>1097</v>
      </c>
      <c r="I1092" s="32" t="s">
        <v>621</v>
      </c>
      <c r="J1092" s="418">
        <v>2022</v>
      </c>
      <c r="K1092" s="32">
        <v>2.1970000000000001</v>
      </c>
    </row>
    <row r="1093" spans="1:11" ht="14.65" customHeight="1" x14ac:dyDescent="0.2">
      <c r="A1093" s="32" t="s">
        <v>1289</v>
      </c>
      <c r="B1093" s="32" t="s">
        <v>2327</v>
      </c>
      <c r="C1093" s="493" t="s">
        <v>2328</v>
      </c>
      <c r="D1093" s="32" t="s">
        <v>2592</v>
      </c>
      <c r="E1093" s="338" t="s">
        <v>2307</v>
      </c>
      <c r="F1093" s="32" t="s">
        <v>2463</v>
      </c>
      <c r="G1093" s="32" t="s">
        <v>2402</v>
      </c>
      <c r="H1093" s="32" t="s">
        <v>1098</v>
      </c>
      <c r="I1093" s="32" t="s">
        <v>621</v>
      </c>
      <c r="J1093" s="418">
        <v>2022</v>
      </c>
      <c r="K1093" s="32">
        <v>0.16300000000000001</v>
      </c>
    </row>
    <row r="1094" spans="1:11" ht="14.65" customHeight="1" x14ac:dyDescent="0.2">
      <c r="A1094" s="32" t="s">
        <v>1289</v>
      </c>
      <c r="B1094" s="32" t="s">
        <v>2327</v>
      </c>
      <c r="C1094" s="493" t="s">
        <v>2328</v>
      </c>
      <c r="D1094" s="32" t="s">
        <v>2592</v>
      </c>
      <c r="E1094" s="338" t="s">
        <v>2307</v>
      </c>
      <c r="F1094" s="32" t="s">
        <v>2463</v>
      </c>
      <c r="G1094" s="32" t="s">
        <v>2403</v>
      </c>
      <c r="H1094" s="32" t="s">
        <v>1099</v>
      </c>
      <c r="I1094" s="32" t="s">
        <v>621</v>
      </c>
      <c r="J1094" s="418">
        <v>2022</v>
      </c>
      <c r="K1094" s="32">
        <v>1.387</v>
      </c>
    </row>
    <row r="1095" spans="1:11" ht="14.65" customHeight="1" x14ac:dyDescent="0.2">
      <c r="A1095" s="32" t="s">
        <v>1289</v>
      </c>
      <c r="B1095" s="32" t="s">
        <v>2327</v>
      </c>
      <c r="C1095" s="493" t="s">
        <v>2328</v>
      </c>
      <c r="D1095" s="32" t="s">
        <v>2592</v>
      </c>
      <c r="E1095" s="338" t="s">
        <v>2307</v>
      </c>
      <c r="F1095" s="32" t="s">
        <v>2463</v>
      </c>
      <c r="G1095" s="32" t="s">
        <v>2404</v>
      </c>
      <c r="H1095" s="32" t="s">
        <v>1100</v>
      </c>
      <c r="I1095" s="32" t="s">
        <v>621</v>
      </c>
      <c r="J1095" s="418">
        <v>2022</v>
      </c>
      <c r="K1095" s="32">
        <v>3.4350000000000001</v>
      </c>
    </row>
    <row r="1096" spans="1:11" ht="14.65" customHeight="1" x14ac:dyDescent="0.2">
      <c r="A1096" s="32" t="s">
        <v>1289</v>
      </c>
      <c r="B1096" s="32" t="s">
        <v>2327</v>
      </c>
      <c r="C1096" s="493" t="s">
        <v>2328</v>
      </c>
      <c r="D1096" s="32" t="s">
        <v>2592</v>
      </c>
      <c r="E1096" s="338" t="s">
        <v>2307</v>
      </c>
      <c r="F1096" s="32" t="s">
        <v>2463</v>
      </c>
      <c r="G1096" s="32" t="s">
        <v>2405</v>
      </c>
      <c r="H1096" s="32" t="s">
        <v>1101</v>
      </c>
      <c r="I1096" s="32" t="s">
        <v>621</v>
      </c>
      <c r="J1096" s="418">
        <v>2022</v>
      </c>
      <c r="K1096" s="32">
        <v>5.1999999999999998E-2</v>
      </c>
    </row>
    <row r="1097" spans="1:11" ht="14.65" customHeight="1" x14ac:dyDescent="0.2">
      <c r="A1097" s="32" t="s">
        <v>1289</v>
      </c>
      <c r="B1097" s="32" t="s">
        <v>2327</v>
      </c>
      <c r="C1097" s="493" t="s">
        <v>2328</v>
      </c>
      <c r="D1097" s="32" t="s">
        <v>2592</v>
      </c>
      <c r="E1097" s="338" t="s">
        <v>2307</v>
      </c>
      <c r="F1097" s="32" t="s">
        <v>2463</v>
      </c>
      <c r="G1097" s="32" t="s">
        <v>2406</v>
      </c>
      <c r="H1097" s="32" t="s">
        <v>1102</v>
      </c>
      <c r="I1097" s="32" t="s">
        <v>621</v>
      </c>
      <c r="J1097" s="418">
        <v>2022</v>
      </c>
      <c r="K1097" s="32">
        <v>0.89100000000000001</v>
      </c>
    </row>
    <row r="1098" spans="1:11" ht="14.65" customHeight="1" x14ac:dyDescent="0.2">
      <c r="A1098" s="32" t="s">
        <v>1289</v>
      </c>
      <c r="B1098" s="32" t="s">
        <v>2327</v>
      </c>
      <c r="C1098" s="493" t="s">
        <v>2328</v>
      </c>
      <c r="D1098" s="32" t="s">
        <v>2592</v>
      </c>
      <c r="E1098" s="338" t="s">
        <v>2307</v>
      </c>
      <c r="F1098" s="32" t="s">
        <v>2463</v>
      </c>
      <c r="G1098" s="32" t="s">
        <v>2407</v>
      </c>
      <c r="H1098" s="32" t="s">
        <v>1103</v>
      </c>
      <c r="I1098" s="32" t="s">
        <v>621</v>
      </c>
      <c r="J1098" s="418">
        <v>2022</v>
      </c>
      <c r="K1098" s="32">
        <v>2.31</v>
      </c>
    </row>
    <row r="1099" spans="1:11" ht="14.65" customHeight="1" x14ac:dyDescent="0.2">
      <c r="A1099" s="32" t="s">
        <v>1289</v>
      </c>
      <c r="B1099" s="32" t="s">
        <v>2327</v>
      </c>
      <c r="C1099" s="493" t="s">
        <v>2328</v>
      </c>
      <c r="D1099" s="32" t="s">
        <v>2592</v>
      </c>
      <c r="E1099" s="338" t="s">
        <v>2307</v>
      </c>
      <c r="F1099" s="32" t="s">
        <v>2463</v>
      </c>
      <c r="G1099" s="32" t="s">
        <v>2408</v>
      </c>
      <c r="H1099" s="32" t="s">
        <v>1104</v>
      </c>
      <c r="I1099" s="32" t="s">
        <v>621</v>
      </c>
      <c r="J1099" s="418">
        <v>2022</v>
      </c>
      <c r="K1099" s="32">
        <v>1.677</v>
      </c>
    </row>
    <row r="1100" spans="1:11" ht="14.65" customHeight="1" x14ac:dyDescent="0.2">
      <c r="A1100" s="32" t="s">
        <v>1289</v>
      </c>
      <c r="B1100" s="32" t="s">
        <v>2327</v>
      </c>
      <c r="C1100" s="493" t="s">
        <v>2328</v>
      </c>
      <c r="D1100" s="32" t="s">
        <v>2592</v>
      </c>
      <c r="E1100" s="338" t="s">
        <v>2307</v>
      </c>
      <c r="F1100" s="32" t="s">
        <v>2463</v>
      </c>
      <c r="G1100" s="32" t="s">
        <v>2409</v>
      </c>
      <c r="H1100" s="32" t="s">
        <v>1105</v>
      </c>
      <c r="I1100" s="32" t="s">
        <v>621</v>
      </c>
      <c r="J1100" s="418">
        <v>2022</v>
      </c>
      <c r="K1100" s="32">
        <v>3.9E-2</v>
      </c>
    </row>
    <row r="1101" spans="1:11" ht="14.65" customHeight="1" x14ac:dyDescent="0.2">
      <c r="A1101" s="32" t="s">
        <v>1289</v>
      </c>
      <c r="B1101" s="32" t="s">
        <v>2327</v>
      </c>
      <c r="C1101" s="493" t="s">
        <v>2328</v>
      </c>
      <c r="D1101" s="32" t="s">
        <v>2592</v>
      </c>
      <c r="E1101" s="338" t="s">
        <v>2307</v>
      </c>
      <c r="F1101" s="32" t="s">
        <v>2463</v>
      </c>
      <c r="G1101" s="32" t="s">
        <v>2410</v>
      </c>
      <c r="H1101" s="32" t="s">
        <v>1106</v>
      </c>
      <c r="I1101" s="32" t="s">
        <v>621</v>
      </c>
      <c r="J1101" s="418">
        <v>2022</v>
      </c>
      <c r="K1101" s="32" t="s">
        <v>4</v>
      </c>
    </row>
    <row r="1102" spans="1:11" ht="14.65" customHeight="1" x14ac:dyDescent="0.2">
      <c r="A1102" s="32" t="s">
        <v>1289</v>
      </c>
      <c r="B1102" s="32" t="s">
        <v>2327</v>
      </c>
      <c r="C1102" s="493" t="s">
        <v>2328</v>
      </c>
      <c r="D1102" s="32" t="s">
        <v>2592</v>
      </c>
      <c r="E1102" s="338" t="s">
        <v>2307</v>
      </c>
      <c r="F1102" s="32" t="s">
        <v>2463</v>
      </c>
      <c r="G1102" s="32" t="s">
        <v>2411</v>
      </c>
      <c r="H1102" s="32" t="s">
        <v>1107</v>
      </c>
      <c r="I1102" s="32" t="s">
        <v>621</v>
      </c>
      <c r="J1102" s="418">
        <v>2022</v>
      </c>
      <c r="K1102" s="32">
        <v>39.271999999999998</v>
      </c>
    </row>
    <row r="1103" spans="1:11" ht="14.65" customHeight="1" x14ac:dyDescent="0.2">
      <c r="A1103" s="32" t="s">
        <v>1289</v>
      </c>
      <c r="B1103" s="32" t="s">
        <v>2327</v>
      </c>
      <c r="C1103" s="493" t="s">
        <v>2328</v>
      </c>
      <c r="D1103" s="32" t="s">
        <v>2592</v>
      </c>
      <c r="E1103" s="338" t="s">
        <v>2307</v>
      </c>
      <c r="F1103" s="32" t="s">
        <v>2463</v>
      </c>
      <c r="G1103" s="32" t="s">
        <v>2412</v>
      </c>
      <c r="H1103" s="32" t="s">
        <v>1108</v>
      </c>
      <c r="I1103" s="32" t="s">
        <v>621</v>
      </c>
      <c r="J1103" s="418">
        <v>2022</v>
      </c>
      <c r="K1103" s="32">
        <v>39.271999999999998</v>
      </c>
    </row>
    <row r="1104" spans="1:11" ht="14.65" customHeight="1" x14ac:dyDescent="0.2">
      <c r="A1104" s="32" t="s">
        <v>1289</v>
      </c>
      <c r="B1104" s="32" t="s">
        <v>2327</v>
      </c>
      <c r="C1104" s="493" t="s">
        <v>2328</v>
      </c>
      <c r="D1104" s="32" t="s">
        <v>2592</v>
      </c>
      <c r="E1104" s="338" t="s">
        <v>2307</v>
      </c>
      <c r="F1104" s="32" t="s">
        <v>2463</v>
      </c>
      <c r="G1104" s="32" t="s">
        <v>2413</v>
      </c>
      <c r="H1104" s="32" t="s">
        <v>1109</v>
      </c>
      <c r="I1104" s="32" t="s">
        <v>621</v>
      </c>
      <c r="J1104" s="418">
        <v>2022</v>
      </c>
      <c r="K1104" s="32" t="s">
        <v>4</v>
      </c>
    </row>
    <row r="1105" spans="1:11" ht="14.65" customHeight="1" x14ac:dyDescent="0.2">
      <c r="A1105" s="32" t="s">
        <v>1289</v>
      </c>
      <c r="B1105" s="32" t="s">
        <v>2327</v>
      </c>
      <c r="C1105" s="493" t="s">
        <v>2328</v>
      </c>
      <c r="D1105" s="32" t="s">
        <v>2592</v>
      </c>
      <c r="E1105" s="338" t="s">
        <v>2307</v>
      </c>
      <c r="F1105" s="32" t="s">
        <v>2463</v>
      </c>
      <c r="G1105" s="32" t="s">
        <v>2414</v>
      </c>
      <c r="H1105" s="32" t="s">
        <v>1110</v>
      </c>
      <c r="I1105" s="32" t="s">
        <v>621</v>
      </c>
      <c r="J1105" s="418">
        <v>2022</v>
      </c>
      <c r="K1105" s="32">
        <v>3523.7930000000001</v>
      </c>
    </row>
    <row r="1106" spans="1:11" ht="14.65" customHeight="1" x14ac:dyDescent="0.2">
      <c r="A1106" s="32" t="s">
        <v>1289</v>
      </c>
      <c r="B1106" s="32" t="s">
        <v>2327</v>
      </c>
      <c r="C1106" s="493" t="s">
        <v>2328</v>
      </c>
      <c r="D1106" s="32" t="s">
        <v>2592</v>
      </c>
      <c r="E1106" s="338" t="s">
        <v>2307</v>
      </c>
      <c r="F1106" s="32" t="s">
        <v>2463</v>
      </c>
      <c r="G1106" s="32" t="s">
        <v>2415</v>
      </c>
      <c r="H1106" s="32" t="s">
        <v>1111</v>
      </c>
      <c r="I1106" s="32" t="s">
        <v>621</v>
      </c>
      <c r="J1106" s="418">
        <v>2022</v>
      </c>
      <c r="K1106" s="32" t="s">
        <v>4</v>
      </c>
    </row>
    <row r="1107" spans="1:11" ht="14.65" customHeight="1" x14ac:dyDescent="0.2">
      <c r="A1107" s="32" t="s">
        <v>1289</v>
      </c>
      <c r="B1107" s="32" t="s">
        <v>2327</v>
      </c>
      <c r="C1107" s="493" t="s">
        <v>2328</v>
      </c>
      <c r="D1107" s="32" t="s">
        <v>2592</v>
      </c>
      <c r="E1107" s="338" t="s">
        <v>2307</v>
      </c>
      <c r="F1107" s="32" t="s">
        <v>2463</v>
      </c>
      <c r="G1107" s="32" t="s">
        <v>2416</v>
      </c>
      <c r="H1107" s="32" t="s">
        <v>1112</v>
      </c>
      <c r="I1107" s="32" t="s">
        <v>621</v>
      </c>
      <c r="J1107" s="418">
        <v>2022</v>
      </c>
      <c r="K1107" s="32">
        <v>3523.7930000000001</v>
      </c>
    </row>
    <row r="1108" spans="1:11" ht="14.65" customHeight="1" x14ac:dyDescent="0.2">
      <c r="A1108" s="32" t="s">
        <v>1289</v>
      </c>
      <c r="B1108" s="32" t="s">
        <v>2327</v>
      </c>
      <c r="C1108" s="493" t="s">
        <v>2328</v>
      </c>
      <c r="D1108" s="32" t="s">
        <v>2592</v>
      </c>
      <c r="E1108" s="338" t="s">
        <v>2307</v>
      </c>
      <c r="F1108" s="32" t="s">
        <v>2463</v>
      </c>
      <c r="G1108" s="32" t="s">
        <v>2417</v>
      </c>
      <c r="H1108" s="32" t="s">
        <v>1113</v>
      </c>
      <c r="I1108" s="32" t="s">
        <v>621</v>
      </c>
      <c r="J1108" s="418">
        <v>2022</v>
      </c>
      <c r="K1108" s="32">
        <v>3509.7809999999999</v>
      </c>
    </row>
    <row r="1109" spans="1:11" ht="14.65" customHeight="1" x14ac:dyDescent="0.2">
      <c r="A1109" s="32" t="s">
        <v>1289</v>
      </c>
      <c r="B1109" s="32" t="s">
        <v>2327</v>
      </c>
      <c r="C1109" s="493" t="s">
        <v>2328</v>
      </c>
      <c r="D1109" s="32" t="s">
        <v>2592</v>
      </c>
      <c r="E1109" s="338" t="s">
        <v>2307</v>
      </c>
      <c r="F1109" s="32" t="s">
        <v>2463</v>
      </c>
      <c r="G1109" s="32" t="s">
        <v>2418</v>
      </c>
      <c r="H1109" s="32" t="s">
        <v>1114</v>
      </c>
      <c r="I1109" s="32" t="s">
        <v>621</v>
      </c>
      <c r="J1109" s="418">
        <v>2022</v>
      </c>
      <c r="K1109" s="32">
        <v>14.012</v>
      </c>
    </row>
    <row r="1110" spans="1:11" ht="14.65" customHeight="1" x14ac:dyDescent="0.2">
      <c r="A1110" s="32" t="s">
        <v>1289</v>
      </c>
      <c r="B1110" s="32" t="s">
        <v>2327</v>
      </c>
      <c r="C1110" s="493" t="s">
        <v>2328</v>
      </c>
      <c r="D1110" s="32" t="s">
        <v>2592</v>
      </c>
      <c r="E1110" s="338" t="s">
        <v>2307</v>
      </c>
      <c r="F1110" s="32" t="s">
        <v>2463</v>
      </c>
      <c r="G1110" s="32" t="s">
        <v>2419</v>
      </c>
      <c r="H1110" s="32" t="s">
        <v>1115</v>
      </c>
      <c r="I1110" s="32" t="s">
        <v>621</v>
      </c>
      <c r="J1110" s="418">
        <v>2022</v>
      </c>
      <c r="K1110" s="32">
        <v>1.5740000000000001</v>
      </c>
    </row>
    <row r="1111" spans="1:11" ht="14.65" customHeight="1" x14ac:dyDescent="0.2">
      <c r="A1111" s="32" t="s">
        <v>1289</v>
      </c>
      <c r="B1111" s="32" t="s">
        <v>2327</v>
      </c>
      <c r="C1111" s="493" t="s">
        <v>2328</v>
      </c>
      <c r="D1111" s="32" t="s">
        <v>2592</v>
      </c>
      <c r="E1111" s="338" t="s">
        <v>2307</v>
      </c>
      <c r="F1111" s="32" t="s">
        <v>2463</v>
      </c>
      <c r="G1111" s="32" t="s">
        <v>2420</v>
      </c>
      <c r="H1111" s="32" t="s">
        <v>1116</v>
      </c>
      <c r="I1111" s="32" t="s">
        <v>621</v>
      </c>
      <c r="J1111" s="418">
        <v>2022</v>
      </c>
      <c r="K1111" s="32">
        <v>1.5289999999999999</v>
      </c>
    </row>
    <row r="1112" spans="1:11" ht="14.65" customHeight="1" x14ac:dyDescent="0.2">
      <c r="A1112" s="32" t="s">
        <v>1289</v>
      </c>
      <c r="B1112" s="32" t="s">
        <v>2327</v>
      </c>
      <c r="C1112" s="493" t="s">
        <v>2328</v>
      </c>
      <c r="D1112" s="32" t="s">
        <v>2592</v>
      </c>
      <c r="E1112" s="338" t="s">
        <v>2307</v>
      </c>
      <c r="F1112" s="32" t="s">
        <v>2463</v>
      </c>
      <c r="G1112" s="32" t="s">
        <v>2421</v>
      </c>
      <c r="H1112" s="32" t="s">
        <v>1117</v>
      </c>
      <c r="I1112" s="32" t="s">
        <v>621</v>
      </c>
      <c r="J1112" s="418">
        <v>2022</v>
      </c>
      <c r="K1112" s="32">
        <v>4.4999999999999998E-2</v>
      </c>
    </row>
    <row r="1113" spans="1:11" ht="14.65" customHeight="1" x14ac:dyDescent="0.2">
      <c r="A1113" s="32" t="s">
        <v>1289</v>
      </c>
      <c r="B1113" s="32" t="s">
        <v>2327</v>
      </c>
      <c r="C1113" s="493" t="s">
        <v>2328</v>
      </c>
      <c r="D1113" s="32" t="s">
        <v>2592</v>
      </c>
      <c r="E1113" s="338" t="s">
        <v>2307</v>
      </c>
      <c r="F1113" s="32" t="s">
        <v>2463</v>
      </c>
      <c r="G1113" s="32" t="s">
        <v>2422</v>
      </c>
      <c r="H1113" s="32" t="s">
        <v>1118</v>
      </c>
      <c r="I1113" s="32" t="s">
        <v>621</v>
      </c>
      <c r="J1113" s="418">
        <v>2022</v>
      </c>
      <c r="K1113" s="32">
        <v>0.372</v>
      </c>
    </row>
    <row r="1114" spans="1:11" ht="14.65" customHeight="1" x14ac:dyDescent="0.2">
      <c r="A1114" s="32" t="s">
        <v>1289</v>
      </c>
      <c r="B1114" s="32" t="s">
        <v>2327</v>
      </c>
      <c r="C1114" s="493" t="s">
        <v>2328</v>
      </c>
      <c r="D1114" s="32" t="s">
        <v>2592</v>
      </c>
      <c r="E1114" s="338" t="s">
        <v>2307</v>
      </c>
      <c r="F1114" s="32" t="s">
        <v>2463</v>
      </c>
      <c r="G1114" s="32" t="s">
        <v>2423</v>
      </c>
      <c r="H1114" s="32" t="s">
        <v>1119</v>
      </c>
      <c r="I1114" s="32" t="s">
        <v>621</v>
      </c>
      <c r="J1114" s="418">
        <v>2022</v>
      </c>
      <c r="K1114" s="32">
        <v>4.0000000000000001E-3</v>
      </c>
    </row>
    <row r="1115" spans="1:11" ht="14.65" customHeight="1" x14ac:dyDescent="0.2">
      <c r="A1115" s="32" t="s">
        <v>1289</v>
      </c>
      <c r="B1115" s="32" t="s">
        <v>2327</v>
      </c>
      <c r="C1115" s="493" t="s">
        <v>2328</v>
      </c>
      <c r="D1115" s="32" t="s">
        <v>2592</v>
      </c>
      <c r="E1115" s="338" t="s">
        <v>2307</v>
      </c>
      <c r="F1115" s="32" t="s">
        <v>2463</v>
      </c>
      <c r="G1115" s="32" t="s">
        <v>2424</v>
      </c>
      <c r="H1115" s="32" t="s">
        <v>1120</v>
      </c>
      <c r="I1115" s="32" t="s">
        <v>621</v>
      </c>
      <c r="J1115" s="418">
        <v>2022</v>
      </c>
      <c r="K1115" s="32">
        <v>0.36799999999999999</v>
      </c>
    </row>
    <row r="1116" spans="1:11" ht="14.65" customHeight="1" x14ac:dyDescent="0.2">
      <c r="A1116" s="32" t="s">
        <v>1289</v>
      </c>
      <c r="B1116" s="32" t="s">
        <v>2327</v>
      </c>
      <c r="C1116" s="493" t="s">
        <v>2328</v>
      </c>
      <c r="D1116" s="32" t="s">
        <v>2592</v>
      </c>
      <c r="E1116" s="338" t="s">
        <v>2307</v>
      </c>
      <c r="F1116" s="32" t="s">
        <v>2463</v>
      </c>
      <c r="G1116" s="32" t="s">
        <v>2425</v>
      </c>
      <c r="H1116" s="32" t="s">
        <v>1121</v>
      </c>
      <c r="I1116" s="32" t="s">
        <v>621</v>
      </c>
      <c r="J1116" s="418">
        <v>2022</v>
      </c>
      <c r="K1116" s="32" t="s">
        <v>4</v>
      </c>
    </row>
    <row r="1117" spans="1:11" ht="14.65" customHeight="1" x14ac:dyDescent="0.2">
      <c r="A1117" s="32" t="s">
        <v>1289</v>
      </c>
      <c r="B1117" s="32" t="s">
        <v>2327</v>
      </c>
      <c r="C1117" s="493" t="s">
        <v>2328</v>
      </c>
      <c r="D1117" s="32" t="s">
        <v>2592</v>
      </c>
      <c r="E1117" s="338" t="s">
        <v>2307</v>
      </c>
      <c r="F1117" s="32" t="s">
        <v>2463</v>
      </c>
      <c r="G1117" s="32" t="s">
        <v>2426</v>
      </c>
      <c r="H1117" s="32" t="s">
        <v>1122</v>
      </c>
      <c r="I1117" s="32" t="s">
        <v>621</v>
      </c>
      <c r="J1117" s="418">
        <v>2022</v>
      </c>
      <c r="K1117" s="32">
        <v>2.9609999999999999</v>
      </c>
    </row>
    <row r="1118" spans="1:11" ht="14.65" customHeight="1" x14ac:dyDescent="0.2">
      <c r="A1118" s="32" t="s">
        <v>1289</v>
      </c>
      <c r="B1118" s="32" t="s">
        <v>2327</v>
      </c>
      <c r="C1118" s="493" t="s">
        <v>2328</v>
      </c>
      <c r="D1118" s="32" t="s">
        <v>2592</v>
      </c>
      <c r="E1118" s="338" t="s">
        <v>2307</v>
      </c>
      <c r="F1118" s="32" t="s">
        <v>2463</v>
      </c>
      <c r="G1118" s="32" t="s">
        <v>2427</v>
      </c>
      <c r="H1118" s="32" t="s">
        <v>1123</v>
      </c>
      <c r="I1118" s="32" t="s">
        <v>621</v>
      </c>
      <c r="J1118" s="418">
        <v>2022</v>
      </c>
      <c r="K1118" s="32" t="s">
        <v>4</v>
      </c>
    </row>
    <row r="1119" spans="1:11" ht="14.65" customHeight="1" x14ac:dyDescent="0.2">
      <c r="A1119" s="32" t="s">
        <v>1289</v>
      </c>
      <c r="B1119" s="32" t="s">
        <v>2327</v>
      </c>
      <c r="C1119" s="493" t="s">
        <v>2328</v>
      </c>
      <c r="D1119" s="32" t="s">
        <v>2592</v>
      </c>
      <c r="E1119" s="338" t="s">
        <v>2307</v>
      </c>
      <c r="F1119" s="32" t="s">
        <v>2463</v>
      </c>
      <c r="G1119" s="32" t="s">
        <v>2428</v>
      </c>
      <c r="H1119" s="32" t="s">
        <v>1124</v>
      </c>
      <c r="I1119" s="32" t="s">
        <v>621</v>
      </c>
      <c r="J1119" s="418">
        <v>2022</v>
      </c>
      <c r="K1119" s="32">
        <v>1E-3</v>
      </c>
    </row>
    <row r="1120" spans="1:11" ht="14.65" customHeight="1" x14ac:dyDescent="0.2">
      <c r="A1120" s="32" t="s">
        <v>1289</v>
      </c>
      <c r="B1120" s="32" t="s">
        <v>2327</v>
      </c>
      <c r="C1120" s="493" t="s">
        <v>2328</v>
      </c>
      <c r="D1120" s="32" t="s">
        <v>2592</v>
      </c>
      <c r="E1120" s="338" t="s">
        <v>2307</v>
      </c>
      <c r="F1120" s="32" t="s">
        <v>2463</v>
      </c>
      <c r="G1120" s="32" t="s">
        <v>2429</v>
      </c>
      <c r="H1120" s="32" t="s">
        <v>1125</v>
      </c>
      <c r="I1120" s="32" t="s">
        <v>621</v>
      </c>
      <c r="J1120" s="418">
        <v>2022</v>
      </c>
      <c r="K1120" s="32" t="s">
        <v>4</v>
      </c>
    </row>
    <row r="1121" spans="1:11" ht="14.65" customHeight="1" x14ac:dyDescent="0.2">
      <c r="A1121" s="32" t="s">
        <v>1289</v>
      </c>
      <c r="B1121" s="32" t="s">
        <v>2327</v>
      </c>
      <c r="C1121" s="493" t="s">
        <v>2328</v>
      </c>
      <c r="D1121" s="32" t="s">
        <v>2592</v>
      </c>
      <c r="E1121" s="338" t="s">
        <v>2307</v>
      </c>
      <c r="F1121" s="32" t="s">
        <v>2463</v>
      </c>
      <c r="G1121" s="32" t="s">
        <v>2430</v>
      </c>
      <c r="H1121" s="32" t="s">
        <v>1126</v>
      </c>
      <c r="I1121" s="32" t="s">
        <v>621</v>
      </c>
      <c r="J1121" s="418">
        <v>2022</v>
      </c>
      <c r="K1121" s="32">
        <v>3.5000000000000003E-2</v>
      </c>
    </row>
    <row r="1122" spans="1:11" ht="14.65" customHeight="1" x14ac:dyDescent="0.2">
      <c r="A1122" s="32" t="s">
        <v>1289</v>
      </c>
      <c r="B1122" s="32" t="s">
        <v>2327</v>
      </c>
      <c r="C1122" s="493" t="s">
        <v>2328</v>
      </c>
      <c r="D1122" s="32" t="s">
        <v>2592</v>
      </c>
      <c r="E1122" s="338" t="s">
        <v>2307</v>
      </c>
      <c r="F1122" s="32" t="s">
        <v>2463</v>
      </c>
      <c r="G1122" s="32" t="s">
        <v>2431</v>
      </c>
      <c r="H1122" s="32" t="s">
        <v>1127</v>
      </c>
      <c r="I1122" s="32" t="s">
        <v>621</v>
      </c>
      <c r="J1122" s="418">
        <v>2022</v>
      </c>
      <c r="K1122" s="32">
        <v>2.863</v>
      </c>
    </row>
    <row r="1123" spans="1:11" ht="14.65" customHeight="1" x14ac:dyDescent="0.2">
      <c r="A1123" s="32" t="s">
        <v>1289</v>
      </c>
      <c r="B1123" s="32" t="s">
        <v>2327</v>
      </c>
      <c r="C1123" s="493" t="s">
        <v>2328</v>
      </c>
      <c r="D1123" s="32" t="s">
        <v>2592</v>
      </c>
      <c r="E1123" s="338" t="s">
        <v>2307</v>
      </c>
      <c r="F1123" s="32" t="s">
        <v>2463</v>
      </c>
      <c r="G1123" s="32" t="s">
        <v>2432</v>
      </c>
      <c r="H1123" s="32" t="s">
        <v>1128</v>
      </c>
      <c r="I1123" s="32" t="s">
        <v>621</v>
      </c>
      <c r="J1123" s="418">
        <v>2022</v>
      </c>
      <c r="K1123" s="32">
        <v>6.2E-2</v>
      </c>
    </row>
    <row r="1124" spans="1:11" ht="14.65" customHeight="1" x14ac:dyDescent="0.2">
      <c r="A1124" s="32" t="s">
        <v>1289</v>
      </c>
      <c r="B1124" s="32" t="s">
        <v>2327</v>
      </c>
      <c r="C1124" s="493" t="s">
        <v>2328</v>
      </c>
      <c r="D1124" s="32" t="s">
        <v>2592</v>
      </c>
      <c r="E1124" s="338" t="s">
        <v>2307</v>
      </c>
      <c r="F1124" s="32" t="s">
        <v>2463</v>
      </c>
      <c r="G1124" s="32" t="s">
        <v>2433</v>
      </c>
      <c r="H1124" s="32" t="s">
        <v>1129</v>
      </c>
      <c r="I1124" s="32" t="s">
        <v>621</v>
      </c>
      <c r="J1124" s="418">
        <v>2022</v>
      </c>
      <c r="K1124" s="32">
        <v>0.249</v>
      </c>
    </row>
    <row r="1125" spans="1:11" ht="14.65" customHeight="1" x14ac:dyDescent="0.2">
      <c r="A1125" s="32" t="s">
        <v>1289</v>
      </c>
      <c r="B1125" s="32" t="s">
        <v>2327</v>
      </c>
      <c r="C1125" s="493" t="s">
        <v>2328</v>
      </c>
      <c r="D1125" s="32" t="s">
        <v>2592</v>
      </c>
      <c r="E1125" s="338" t="s">
        <v>2307</v>
      </c>
      <c r="F1125" s="32" t="s">
        <v>2463</v>
      </c>
      <c r="G1125" s="32" t="s">
        <v>2434</v>
      </c>
      <c r="H1125" s="32" t="s">
        <v>1130</v>
      </c>
      <c r="I1125" s="32" t="s">
        <v>621</v>
      </c>
      <c r="J1125" s="418">
        <v>2022</v>
      </c>
      <c r="K1125" s="32" t="s">
        <v>4</v>
      </c>
    </row>
    <row r="1126" spans="1:11" ht="14.65" customHeight="1" x14ac:dyDescent="0.2">
      <c r="A1126" s="32" t="s">
        <v>1289</v>
      </c>
      <c r="B1126" s="32" t="s">
        <v>2327</v>
      </c>
      <c r="C1126" s="493" t="s">
        <v>2328</v>
      </c>
      <c r="D1126" s="32" t="s">
        <v>2592</v>
      </c>
      <c r="E1126" s="338" t="s">
        <v>2307</v>
      </c>
      <c r="F1126" s="32" t="s">
        <v>2463</v>
      </c>
      <c r="G1126" s="32" t="s">
        <v>2435</v>
      </c>
      <c r="H1126" s="32" t="s">
        <v>1131</v>
      </c>
      <c r="I1126" s="32" t="s">
        <v>621</v>
      </c>
      <c r="J1126" s="418">
        <v>2022</v>
      </c>
      <c r="K1126" s="32">
        <v>0.109</v>
      </c>
    </row>
    <row r="1127" spans="1:11" ht="14.65" customHeight="1" x14ac:dyDescent="0.2">
      <c r="A1127" s="32" t="s">
        <v>1289</v>
      </c>
      <c r="B1127" s="32" t="s">
        <v>2327</v>
      </c>
      <c r="C1127" s="493" t="s">
        <v>2328</v>
      </c>
      <c r="D1127" s="32" t="s">
        <v>2592</v>
      </c>
      <c r="E1127" s="338" t="s">
        <v>2307</v>
      </c>
      <c r="F1127" s="32" t="s">
        <v>2463</v>
      </c>
      <c r="G1127" s="32" t="s">
        <v>2436</v>
      </c>
      <c r="H1127" s="32" t="s">
        <v>1132</v>
      </c>
      <c r="I1127" s="32" t="s">
        <v>621</v>
      </c>
      <c r="J1127" s="418">
        <v>2022</v>
      </c>
      <c r="K1127" s="32">
        <v>1.7549999999999999</v>
      </c>
    </row>
    <row r="1128" spans="1:11" ht="14.65" customHeight="1" x14ac:dyDescent="0.2">
      <c r="A1128" s="32" t="s">
        <v>1289</v>
      </c>
      <c r="B1128" s="32" t="s">
        <v>2327</v>
      </c>
      <c r="C1128" s="493" t="s">
        <v>2328</v>
      </c>
      <c r="D1128" s="32" t="s">
        <v>2592</v>
      </c>
      <c r="E1128" s="338" t="s">
        <v>2307</v>
      </c>
      <c r="F1128" s="32" t="s">
        <v>2463</v>
      </c>
      <c r="G1128" s="32" t="s">
        <v>2437</v>
      </c>
      <c r="H1128" s="32" t="s">
        <v>137</v>
      </c>
      <c r="I1128" s="32" t="s">
        <v>621</v>
      </c>
      <c r="J1128" s="418">
        <v>2022</v>
      </c>
      <c r="K1128" s="32">
        <v>19.992000000000001</v>
      </c>
    </row>
    <row r="1129" spans="1:11" ht="14.65" customHeight="1" x14ac:dyDescent="0.2">
      <c r="A1129" s="32" t="s">
        <v>1289</v>
      </c>
      <c r="B1129" s="32" t="s">
        <v>2327</v>
      </c>
      <c r="C1129" s="493" t="s">
        <v>2328</v>
      </c>
      <c r="D1129" s="32" t="s">
        <v>2592</v>
      </c>
      <c r="E1129" s="338" t="s">
        <v>2307</v>
      </c>
      <c r="F1129" s="32" t="s">
        <v>2463</v>
      </c>
      <c r="G1129" s="32" t="s">
        <v>2438</v>
      </c>
      <c r="H1129" s="32" t="s">
        <v>1133</v>
      </c>
      <c r="I1129" s="32" t="s">
        <v>621</v>
      </c>
      <c r="J1129" s="418">
        <v>2022</v>
      </c>
      <c r="K1129" s="32">
        <v>0.08</v>
      </c>
    </row>
    <row r="1130" spans="1:11" ht="14.65" customHeight="1" x14ac:dyDescent="0.2">
      <c r="A1130" s="32" t="s">
        <v>1289</v>
      </c>
      <c r="B1130" s="32" t="s">
        <v>2327</v>
      </c>
      <c r="C1130" s="493" t="s">
        <v>2328</v>
      </c>
      <c r="D1130" s="32" t="s">
        <v>2592</v>
      </c>
      <c r="E1130" s="338" t="s">
        <v>2307</v>
      </c>
      <c r="F1130" s="32" t="s">
        <v>2463</v>
      </c>
      <c r="G1130" s="32" t="s">
        <v>2439</v>
      </c>
      <c r="H1130" s="32" t="s">
        <v>1134</v>
      </c>
      <c r="I1130" s="32" t="s">
        <v>621</v>
      </c>
      <c r="J1130" s="418">
        <v>2022</v>
      </c>
      <c r="K1130" s="32" t="s">
        <v>4</v>
      </c>
    </row>
    <row r="1131" spans="1:11" ht="14.65" customHeight="1" x14ac:dyDescent="0.2">
      <c r="A1131" s="32" t="s">
        <v>1289</v>
      </c>
      <c r="B1131" s="32" t="s">
        <v>2327</v>
      </c>
      <c r="C1131" s="493" t="s">
        <v>2328</v>
      </c>
      <c r="D1131" s="32" t="s">
        <v>2592</v>
      </c>
      <c r="E1131" s="338" t="s">
        <v>2307</v>
      </c>
      <c r="F1131" s="32" t="s">
        <v>2463</v>
      </c>
      <c r="G1131" s="32" t="s">
        <v>2440</v>
      </c>
      <c r="H1131" s="32" t="s">
        <v>1135</v>
      </c>
      <c r="I1131" s="32" t="s">
        <v>621</v>
      </c>
      <c r="J1131" s="418">
        <v>2022</v>
      </c>
      <c r="K1131" s="32">
        <v>1.7000000000000001E-2</v>
      </c>
    </row>
    <row r="1132" spans="1:11" ht="14.65" customHeight="1" x14ac:dyDescent="0.2">
      <c r="A1132" s="32" t="s">
        <v>1289</v>
      </c>
      <c r="B1132" s="32" t="s">
        <v>2327</v>
      </c>
      <c r="C1132" s="493" t="s">
        <v>2328</v>
      </c>
      <c r="D1132" s="32" t="s">
        <v>2592</v>
      </c>
      <c r="E1132" s="338" t="s">
        <v>2307</v>
      </c>
      <c r="F1132" s="32" t="s">
        <v>2463</v>
      </c>
      <c r="G1132" s="32" t="s">
        <v>2441</v>
      </c>
      <c r="H1132" s="32" t="s">
        <v>1136</v>
      </c>
      <c r="I1132" s="32" t="s">
        <v>621</v>
      </c>
      <c r="J1132" s="418">
        <v>2022</v>
      </c>
      <c r="K1132" s="32">
        <v>2.1949999999999998</v>
      </c>
    </row>
    <row r="1133" spans="1:11" ht="14.65" customHeight="1" x14ac:dyDescent="0.2">
      <c r="A1133" s="32" t="s">
        <v>1289</v>
      </c>
      <c r="B1133" s="32" t="s">
        <v>2327</v>
      </c>
      <c r="C1133" s="493" t="s">
        <v>2328</v>
      </c>
      <c r="D1133" s="32" t="s">
        <v>2592</v>
      </c>
      <c r="E1133" s="338" t="s">
        <v>2307</v>
      </c>
      <c r="F1133" s="32" t="s">
        <v>2463</v>
      </c>
      <c r="G1133" s="32" t="s">
        <v>2442</v>
      </c>
      <c r="H1133" s="32" t="s">
        <v>1137</v>
      </c>
      <c r="I1133" s="32" t="s">
        <v>621</v>
      </c>
      <c r="J1133" s="418">
        <v>2022</v>
      </c>
      <c r="K1133" s="32">
        <v>1.7509999999999999</v>
      </c>
    </row>
    <row r="1134" spans="1:11" ht="14.65" customHeight="1" x14ac:dyDescent="0.2">
      <c r="A1134" s="32" t="s">
        <v>1289</v>
      </c>
      <c r="B1134" s="32" t="s">
        <v>2327</v>
      </c>
      <c r="C1134" s="493" t="s">
        <v>2328</v>
      </c>
      <c r="D1134" s="32" t="s">
        <v>2592</v>
      </c>
      <c r="E1134" s="338" t="s">
        <v>2307</v>
      </c>
      <c r="F1134" s="32" t="s">
        <v>2463</v>
      </c>
      <c r="G1134" s="32" t="s">
        <v>2443</v>
      </c>
      <c r="H1134" s="32" t="s">
        <v>1138</v>
      </c>
      <c r="I1134" s="32" t="s">
        <v>621</v>
      </c>
      <c r="J1134" s="418">
        <v>2022</v>
      </c>
      <c r="K1134" s="32">
        <v>4525.5909999999994</v>
      </c>
    </row>
    <row r="1135" spans="1:11" ht="14.65" customHeight="1" x14ac:dyDescent="0.2">
      <c r="A1135" s="32" t="s">
        <v>1289</v>
      </c>
      <c r="B1135" s="32" t="s">
        <v>2327</v>
      </c>
      <c r="C1135" s="493" t="s">
        <v>2328</v>
      </c>
      <c r="D1135" s="32" t="s">
        <v>2592</v>
      </c>
      <c r="E1135" s="338" t="s">
        <v>2307</v>
      </c>
      <c r="F1135" s="32" t="s">
        <v>2463</v>
      </c>
      <c r="G1135" s="32" t="s">
        <v>2444</v>
      </c>
      <c r="H1135" s="32" t="s">
        <v>1296</v>
      </c>
      <c r="I1135" s="32" t="s">
        <v>621</v>
      </c>
      <c r="J1135" s="418">
        <v>2022</v>
      </c>
      <c r="K1135" s="32" t="s">
        <v>4</v>
      </c>
    </row>
    <row r="1136" spans="1:11" ht="14.65" customHeight="1" x14ac:dyDescent="0.2">
      <c r="A1136" s="32" t="s">
        <v>1289</v>
      </c>
      <c r="B1136" s="32" t="s">
        <v>2327</v>
      </c>
      <c r="C1136" s="493" t="s">
        <v>2328</v>
      </c>
      <c r="D1136" s="32" t="s">
        <v>2592</v>
      </c>
      <c r="E1136" s="338" t="s">
        <v>2307</v>
      </c>
      <c r="F1136" s="32" t="s">
        <v>2463</v>
      </c>
      <c r="G1136" s="32" t="s">
        <v>2445</v>
      </c>
      <c r="H1136" s="32" t="s">
        <v>2446</v>
      </c>
      <c r="I1136" s="32" t="s">
        <v>621</v>
      </c>
      <c r="J1136" s="418">
        <v>2022</v>
      </c>
      <c r="K1136" s="32" t="s">
        <v>226</v>
      </c>
    </row>
    <row r="1137" spans="1:11" ht="14.65" customHeight="1" x14ac:dyDescent="0.2">
      <c r="A1137" s="32" t="s">
        <v>1289</v>
      </c>
      <c r="B1137" s="32" t="s">
        <v>2327</v>
      </c>
      <c r="C1137" s="493" t="s">
        <v>2328</v>
      </c>
      <c r="D1137" s="32" t="s">
        <v>2592</v>
      </c>
      <c r="E1137" s="338" t="s">
        <v>2307</v>
      </c>
      <c r="F1137" s="32" t="s">
        <v>2463</v>
      </c>
      <c r="G1137" s="32" t="s">
        <v>2447</v>
      </c>
      <c r="H1137" s="32" t="s">
        <v>2448</v>
      </c>
      <c r="I1137" s="32" t="s">
        <v>621</v>
      </c>
      <c r="J1137" s="418">
        <v>2022</v>
      </c>
      <c r="K1137" s="32">
        <v>4525.5909999999994</v>
      </c>
    </row>
    <row r="1138" spans="1:11" ht="14.65" customHeight="1" x14ac:dyDescent="0.2">
      <c r="A1138" s="32" t="s">
        <v>1289</v>
      </c>
      <c r="B1138" s="32" t="s">
        <v>2327</v>
      </c>
      <c r="C1138" s="493" t="s">
        <v>2328</v>
      </c>
      <c r="D1138" s="32" t="s">
        <v>2592</v>
      </c>
      <c r="E1138" s="338" t="s">
        <v>2307</v>
      </c>
      <c r="F1138" s="32" t="s">
        <v>2464</v>
      </c>
      <c r="G1138" s="32" t="s">
        <v>2375</v>
      </c>
      <c r="H1138" s="32" t="s">
        <v>1071</v>
      </c>
      <c r="I1138" s="32" t="s">
        <v>621</v>
      </c>
      <c r="J1138" s="418">
        <v>2022</v>
      </c>
      <c r="K1138" s="32">
        <v>47.377000000000002</v>
      </c>
    </row>
    <row r="1139" spans="1:11" ht="14.65" customHeight="1" x14ac:dyDescent="0.2">
      <c r="A1139" s="32" t="s">
        <v>1289</v>
      </c>
      <c r="B1139" s="32" t="s">
        <v>2327</v>
      </c>
      <c r="C1139" s="493" t="s">
        <v>2328</v>
      </c>
      <c r="D1139" s="32" t="s">
        <v>2592</v>
      </c>
      <c r="E1139" s="338" t="s">
        <v>2307</v>
      </c>
      <c r="F1139" s="32" t="s">
        <v>2464</v>
      </c>
      <c r="G1139" s="32" t="s">
        <v>2376</v>
      </c>
      <c r="H1139" s="32" t="s">
        <v>1074</v>
      </c>
      <c r="I1139" s="32" t="s">
        <v>621</v>
      </c>
      <c r="J1139" s="418">
        <v>2022</v>
      </c>
      <c r="K1139" s="32">
        <v>47.375999999999998</v>
      </c>
    </row>
    <row r="1140" spans="1:11" ht="14.65" customHeight="1" x14ac:dyDescent="0.2">
      <c r="A1140" s="32" t="s">
        <v>1289</v>
      </c>
      <c r="B1140" s="32" t="s">
        <v>2327</v>
      </c>
      <c r="C1140" s="493" t="s">
        <v>2328</v>
      </c>
      <c r="D1140" s="32" t="s">
        <v>2592</v>
      </c>
      <c r="E1140" s="338" t="s">
        <v>2307</v>
      </c>
      <c r="F1140" s="32" t="s">
        <v>2464</v>
      </c>
      <c r="G1140" s="32" t="s">
        <v>2377</v>
      </c>
      <c r="H1140" s="32" t="s">
        <v>1075</v>
      </c>
      <c r="I1140" s="32" t="s">
        <v>621</v>
      </c>
      <c r="J1140" s="418">
        <v>2022</v>
      </c>
      <c r="K1140" s="32" t="s">
        <v>4</v>
      </c>
    </row>
    <row r="1141" spans="1:11" ht="14.65" customHeight="1" x14ac:dyDescent="0.2">
      <c r="A1141" s="32" t="s">
        <v>1289</v>
      </c>
      <c r="B1141" s="32" t="s">
        <v>2327</v>
      </c>
      <c r="C1141" s="493" t="s">
        <v>2328</v>
      </c>
      <c r="D1141" s="32" t="s">
        <v>2592</v>
      </c>
      <c r="E1141" s="338" t="s">
        <v>2307</v>
      </c>
      <c r="F1141" s="32" t="s">
        <v>2464</v>
      </c>
      <c r="G1141" s="32" t="s">
        <v>2378</v>
      </c>
      <c r="H1141" s="32" t="s">
        <v>2379</v>
      </c>
      <c r="I1141" s="32" t="s">
        <v>621</v>
      </c>
      <c r="J1141" s="418">
        <v>2022</v>
      </c>
      <c r="K1141" s="32">
        <v>1E-3</v>
      </c>
    </row>
    <row r="1142" spans="1:11" ht="14.65" customHeight="1" x14ac:dyDescent="0.2">
      <c r="A1142" s="32" t="s">
        <v>1289</v>
      </c>
      <c r="B1142" s="32" t="s">
        <v>2327</v>
      </c>
      <c r="C1142" s="493" t="s">
        <v>2328</v>
      </c>
      <c r="D1142" s="32" t="s">
        <v>2592</v>
      </c>
      <c r="E1142" s="338" t="s">
        <v>2307</v>
      </c>
      <c r="F1142" s="32" t="s">
        <v>2464</v>
      </c>
      <c r="G1142" s="32" t="s">
        <v>2380</v>
      </c>
      <c r="H1142" s="32" t="s">
        <v>1076</v>
      </c>
      <c r="I1142" s="32" t="s">
        <v>621</v>
      </c>
      <c r="J1142" s="418">
        <v>2022</v>
      </c>
      <c r="K1142" s="32">
        <v>194.767</v>
      </c>
    </row>
    <row r="1143" spans="1:11" ht="14.65" customHeight="1" x14ac:dyDescent="0.2">
      <c r="A1143" s="32" t="s">
        <v>1289</v>
      </c>
      <c r="B1143" s="32" t="s">
        <v>2327</v>
      </c>
      <c r="C1143" s="493" t="s">
        <v>2328</v>
      </c>
      <c r="D1143" s="32" t="s">
        <v>2592</v>
      </c>
      <c r="E1143" s="338" t="s">
        <v>2307</v>
      </c>
      <c r="F1143" s="32" t="s">
        <v>2464</v>
      </c>
      <c r="G1143" s="32" t="s">
        <v>2381</v>
      </c>
      <c r="H1143" s="32" t="s">
        <v>1077</v>
      </c>
      <c r="I1143" s="32" t="s">
        <v>621</v>
      </c>
      <c r="J1143" s="418">
        <v>2022</v>
      </c>
      <c r="K1143" s="32">
        <v>189.459</v>
      </c>
    </row>
    <row r="1144" spans="1:11" ht="14.65" customHeight="1" x14ac:dyDescent="0.2">
      <c r="A1144" s="32" t="s">
        <v>1289</v>
      </c>
      <c r="B1144" s="32" t="s">
        <v>2327</v>
      </c>
      <c r="C1144" s="493" t="s">
        <v>2328</v>
      </c>
      <c r="D1144" s="32" t="s">
        <v>2592</v>
      </c>
      <c r="E1144" s="338" t="s">
        <v>2307</v>
      </c>
      <c r="F1144" s="32" t="s">
        <v>2464</v>
      </c>
      <c r="G1144" s="32" t="s">
        <v>2382</v>
      </c>
      <c r="H1144" s="32" t="s">
        <v>1078</v>
      </c>
      <c r="I1144" s="32" t="s">
        <v>621</v>
      </c>
      <c r="J1144" s="418">
        <v>2022</v>
      </c>
      <c r="K1144" s="32">
        <v>1.2999999999999999E-2</v>
      </c>
    </row>
    <row r="1145" spans="1:11" ht="14.65" customHeight="1" x14ac:dyDescent="0.2">
      <c r="A1145" s="32" t="s">
        <v>1289</v>
      </c>
      <c r="B1145" s="32" t="s">
        <v>2327</v>
      </c>
      <c r="C1145" s="493" t="s">
        <v>2328</v>
      </c>
      <c r="D1145" s="32" t="s">
        <v>2592</v>
      </c>
      <c r="E1145" s="338" t="s">
        <v>2307</v>
      </c>
      <c r="F1145" s="32" t="s">
        <v>2464</v>
      </c>
      <c r="G1145" s="32" t="s">
        <v>2383</v>
      </c>
      <c r="H1145" s="32" t="s">
        <v>1079</v>
      </c>
      <c r="I1145" s="32" t="s">
        <v>621</v>
      </c>
      <c r="J1145" s="418">
        <v>2022</v>
      </c>
      <c r="K1145" s="32">
        <v>5.2949999999999999</v>
      </c>
    </row>
    <row r="1146" spans="1:11" ht="14.65" customHeight="1" x14ac:dyDescent="0.2">
      <c r="A1146" s="32" t="s">
        <v>1289</v>
      </c>
      <c r="B1146" s="32" t="s">
        <v>2327</v>
      </c>
      <c r="C1146" s="493" t="s">
        <v>2328</v>
      </c>
      <c r="D1146" s="32" t="s">
        <v>2592</v>
      </c>
      <c r="E1146" s="338" t="s">
        <v>2307</v>
      </c>
      <c r="F1146" s="32" t="s">
        <v>2464</v>
      </c>
      <c r="G1146" s="32" t="s">
        <v>2384</v>
      </c>
      <c r="H1146" s="32" t="s">
        <v>1080</v>
      </c>
      <c r="I1146" s="32" t="s">
        <v>621</v>
      </c>
      <c r="J1146" s="418">
        <v>2022</v>
      </c>
      <c r="K1146" s="32">
        <v>275.27300000000002</v>
      </c>
    </row>
    <row r="1147" spans="1:11" ht="14.65" customHeight="1" x14ac:dyDescent="0.2">
      <c r="A1147" s="32" t="s">
        <v>1289</v>
      </c>
      <c r="B1147" s="32" t="s">
        <v>2327</v>
      </c>
      <c r="C1147" s="493" t="s">
        <v>2328</v>
      </c>
      <c r="D1147" s="32" t="s">
        <v>2592</v>
      </c>
      <c r="E1147" s="338" t="s">
        <v>2307</v>
      </c>
      <c r="F1147" s="32" t="s">
        <v>2464</v>
      </c>
      <c r="G1147" s="32" t="s">
        <v>2385</v>
      </c>
      <c r="H1147" s="32" t="s">
        <v>1081</v>
      </c>
      <c r="I1147" s="32" t="s">
        <v>621</v>
      </c>
      <c r="J1147" s="418">
        <v>2022</v>
      </c>
      <c r="K1147" s="32">
        <v>17.387</v>
      </c>
    </row>
    <row r="1148" spans="1:11" ht="14.65" customHeight="1" x14ac:dyDescent="0.2">
      <c r="A1148" s="32" t="s">
        <v>1289</v>
      </c>
      <c r="B1148" s="32" t="s">
        <v>2327</v>
      </c>
      <c r="C1148" s="493" t="s">
        <v>2328</v>
      </c>
      <c r="D1148" s="32" t="s">
        <v>2592</v>
      </c>
      <c r="E1148" s="338" t="s">
        <v>2307</v>
      </c>
      <c r="F1148" s="32" t="s">
        <v>2464</v>
      </c>
      <c r="G1148" s="32" t="s">
        <v>2386</v>
      </c>
      <c r="H1148" s="32" t="s">
        <v>1082</v>
      </c>
      <c r="I1148" s="32" t="s">
        <v>621</v>
      </c>
      <c r="J1148" s="418">
        <v>2022</v>
      </c>
      <c r="K1148" s="32">
        <v>0.996</v>
      </c>
    </row>
    <row r="1149" spans="1:11" ht="14.65" customHeight="1" x14ac:dyDescent="0.2">
      <c r="A1149" s="32" t="s">
        <v>1289</v>
      </c>
      <c r="B1149" s="32" t="s">
        <v>2327</v>
      </c>
      <c r="C1149" s="493" t="s">
        <v>2328</v>
      </c>
      <c r="D1149" s="32" t="s">
        <v>2592</v>
      </c>
      <c r="E1149" s="338" t="s">
        <v>2307</v>
      </c>
      <c r="F1149" s="32" t="s">
        <v>2464</v>
      </c>
      <c r="G1149" s="32" t="s">
        <v>2387</v>
      </c>
      <c r="H1149" s="32" t="s">
        <v>1083</v>
      </c>
      <c r="I1149" s="32" t="s">
        <v>621</v>
      </c>
      <c r="J1149" s="418">
        <v>2022</v>
      </c>
      <c r="K1149" s="32">
        <v>1.1379999999999999</v>
      </c>
    </row>
    <row r="1150" spans="1:11" ht="14.65" customHeight="1" x14ac:dyDescent="0.2">
      <c r="A1150" s="32" t="s">
        <v>1289</v>
      </c>
      <c r="B1150" s="32" t="s">
        <v>2327</v>
      </c>
      <c r="C1150" s="493" t="s">
        <v>2328</v>
      </c>
      <c r="D1150" s="32" t="s">
        <v>2592</v>
      </c>
      <c r="E1150" s="338" t="s">
        <v>2307</v>
      </c>
      <c r="F1150" s="32" t="s">
        <v>2464</v>
      </c>
      <c r="G1150" s="32" t="s">
        <v>2388</v>
      </c>
      <c r="H1150" s="32" t="s">
        <v>1084</v>
      </c>
      <c r="I1150" s="32" t="s">
        <v>621</v>
      </c>
      <c r="J1150" s="418">
        <v>2022</v>
      </c>
      <c r="K1150" s="32">
        <v>11.465999999999999</v>
      </c>
    </row>
    <row r="1151" spans="1:11" ht="14.65" customHeight="1" x14ac:dyDescent="0.2">
      <c r="A1151" s="32" t="s">
        <v>1289</v>
      </c>
      <c r="B1151" s="32" t="s">
        <v>2327</v>
      </c>
      <c r="C1151" s="493" t="s">
        <v>2328</v>
      </c>
      <c r="D1151" s="32" t="s">
        <v>2592</v>
      </c>
      <c r="E1151" s="338" t="s">
        <v>2307</v>
      </c>
      <c r="F1151" s="32" t="s">
        <v>2464</v>
      </c>
      <c r="G1151" s="32" t="s">
        <v>2389</v>
      </c>
      <c r="H1151" s="32" t="s">
        <v>1085</v>
      </c>
      <c r="I1151" s="32" t="s">
        <v>621</v>
      </c>
      <c r="J1151" s="418">
        <v>2022</v>
      </c>
      <c r="K1151" s="32">
        <v>1.139</v>
      </c>
    </row>
    <row r="1152" spans="1:11" ht="14.65" customHeight="1" x14ac:dyDescent="0.2">
      <c r="A1152" s="32" t="s">
        <v>1289</v>
      </c>
      <c r="B1152" s="32" t="s">
        <v>2327</v>
      </c>
      <c r="C1152" s="493" t="s">
        <v>2328</v>
      </c>
      <c r="D1152" s="32" t="s">
        <v>2592</v>
      </c>
      <c r="E1152" s="338" t="s">
        <v>2307</v>
      </c>
      <c r="F1152" s="32" t="s">
        <v>2464</v>
      </c>
      <c r="G1152" s="32" t="s">
        <v>2390</v>
      </c>
      <c r="H1152" s="32" t="s">
        <v>1086</v>
      </c>
      <c r="I1152" s="32" t="s">
        <v>621</v>
      </c>
      <c r="J1152" s="418">
        <v>2022</v>
      </c>
      <c r="K1152" s="32">
        <v>3.843</v>
      </c>
    </row>
    <row r="1153" spans="1:11" ht="14.65" customHeight="1" x14ac:dyDescent="0.2">
      <c r="A1153" s="32" t="s">
        <v>1289</v>
      </c>
      <c r="B1153" s="32" t="s">
        <v>2327</v>
      </c>
      <c r="C1153" s="493" t="s">
        <v>2328</v>
      </c>
      <c r="D1153" s="32" t="s">
        <v>2592</v>
      </c>
      <c r="E1153" s="338" t="s">
        <v>2307</v>
      </c>
      <c r="F1153" s="32" t="s">
        <v>2464</v>
      </c>
      <c r="G1153" s="32" t="s">
        <v>2391</v>
      </c>
      <c r="H1153" s="32" t="s">
        <v>1087</v>
      </c>
      <c r="I1153" s="32" t="s">
        <v>621</v>
      </c>
      <c r="J1153" s="418">
        <v>2022</v>
      </c>
      <c r="K1153" s="32">
        <v>7.0000000000000001E-3</v>
      </c>
    </row>
    <row r="1154" spans="1:11" ht="14.65" customHeight="1" x14ac:dyDescent="0.2">
      <c r="A1154" s="32" t="s">
        <v>1289</v>
      </c>
      <c r="B1154" s="32" t="s">
        <v>2327</v>
      </c>
      <c r="C1154" s="493" t="s">
        <v>2328</v>
      </c>
      <c r="D1154" s="32" t="s">
        <v>2592</v>
      </c>
      <c r="E1154" s="338" t="s">
        <v>2307</v>
      </c>
      <c r="F1154" s="32" t="s">
        <v>2464</v>
      </c>
      <c r="G1154" s="32" t="s">
        <v>2392</v>
      </c>
      <c r="H1154" s="32" t="s">
        <v>1088</v>
      </c>
      <c r="I1154" s="32" t="s">
        <v>621</v>
      </c>
      <c r="J1154" s="418">
        <v>2022</v>
      </c>
      <c r="K1154" s="32">
        <v>3.8370000000000002</v>
      </c>
    </row>
    <row r="1155" spans="1:11" ht="14.65" customHeight="1" x14ac:dyDescent="0.2">
      <c r="A1155" s="32" t="s">
        <v>1289</v>
      </c>
      <c r="B1155" s="32" t="s">
        <v>2327</v>
      </c>
      <c r="C1155" s="493" t="s">
        <v>2328</v>
      </c>
      <c r="D1155" s="32" t="s">
        <v>2592</v>
      </c>
      <c r="E1155" s="338" t="s">
        <v>2307</v>
      </c>
      <c r="F1155" s="32" t="s">
        <v>2464</v>
      </c>
      <c r="G1155" s="32" t="s">
        <v>2393</v>
      </c>
      <c r="H1155" s="32" t="s">
        <v>1089</v>
      </c>
      <c r="I1155" s="32" t="s">
        <v>621</v>
      </c>
      <c r="J1155" s="418">
        <v>2022</v>
      </c>
      <c r="K1155" s="32">
        <v>173.161</v>
      </c>
    </row>
    <row r="1156" spans="1:11" ht="14.65" customHeight="1" x14ac:dyDescent="0.2">
      <c r="A1156" s="32" t="s">
        <v>1289</v>
      </c>
      <c r="B1156" s="32" t="s">
        <v>2327</v>
      </c>
      <c r="C1156" s="493" t="s">
        <v>2328</v>
      </c>
      <c r="D1156" s="32" t="s">
        <v>2592</v>
      </c>
      <c r="E1156" s="338" t="s">
        <v>2307</v>
      </c>
      <c r="F1156" s="32" t="s">
        <v>2464</v>
      </c>
      <c r="G1156" s="32" t="s">
        <v>2394</v>
      </c>
      <c r="H1156" s="32" t="s">
        <v>1090</v>
      </c>
      <c r="I1156" s="32" t="s">
        <v>621</v>
      </c>
      <c r="J1156" s="418">
        <v>2022</v>
      </c>
      <c r="K1156" s="32">
        <v>3.8980000000000001</v>
      </c>
    </row>
    <row r="1157" spans="1:11" ht="14.65" customHeight="1" x14ac:dyDescent="0.2">
      <c r="A1157" s="32" t="s">
        <v>1289</v>
      </c>
      <c r="B1157" s="32" t="s">
        <v>2327</v>
      </c>
      <c r="C1157" s="493" t="s">
        <v>2328</v>
      </c>
      <c r="D1157" s="32" t="s">
        <v>2592</v>
      </c>
      <c r="E1157" s="338" t="s">
        <v>2307</v>
      </c>
      <c r="F1157" s="32" t="s">
        <v>2464</v>
      </c>
      <c r="G1157" s="32" t="s">
        <v>2395</v>
      </c>
      <c r="H1157" s="32" t="s">
        <v>1091</v>
      </c>
      <c r="I1157" s="32" t="s">
        <v>621</v>
      </c>
      <c r="J1157" s="418">
        <v>2022</v>
      </c>
      <c r="K1157" s="32">
        <v>2.7010000000000001</v>
      </c>
    </row>
    <row r="1158" spans="1:11" ht="14.65" customHeight="1" x14ac:dyDescent="0.2">
      <c r="A1158" s="32" t="s">
        <v>1289</v>
      </c>
      <c r="B1158" s="32" t="s">
        <v>2327</v>
      </c>
      <c r="C1158" s="493" t="s">
        <v>2328</v>
      </c>
      <c r="D1158" s="32" t="s">
        <v>2592</v>
      </c>
      <c r="E1158" s="338" t="s">
        <v>2307</v>
      </c>
      <c r="F1158" s="32" t="s">
        <v>2464</v>
      </c>
      <c r="G1158" s="32" t="s">
        <v>2396</v>
      </c>
      <c r="H1158" s="32" t="s">
        <v>1092</v>
      </c>
      <c r="I1158" s="32" t="s">
        <v>621</v>
      </c>
      <c r="J1158" s="418">
        <v>2022</v>
      </c>
      <c r="K1158" s="32">
        <v>4.45</v>
      </c>
    </row>
    <row r="1159" spans="1:11" ht="14.65" customHeight="1" x14ac:dyDescent="0.2">
      <c r="A1159" s="32" t="s">
        <v>1289</v>
      </c>
      <c r="B1159" s="32" t="s">
        <v>2327</v>
      </c>
      <c r="C1159" s="493" t="s">
        <v>2328</v>
      </c>
      <c r="D1159" s="32" t="s">
        <v>2592</v>
      </c>
      <c r="E1159" s="338" t="s">
        <v>2307</v>
      </c>
      <c r="F1159" s="32" t="s">
        <v>2464</v>
      </c>
      <c r="G1159" s="32" t="s">
        <v>2397</v>
      </c>
      <c r="H1159" s="32" t="s">
        <v>1093</v>
      </c>
      <c r="I1159" s="32" t="s">
        <v>621</v>
      </c>
      <c r="J1159" s="418">
        <v>2022</v>
      </c>
      <c r="K1159" s="32">
        <v>0.38200000000000001</v>
      </c>
    </row>
    <row r="1160" spans="1:11" ht="14.65" customHeight="1" x14ac:dyDescent="0.2">
      <c r="A1160" s="32" t="s">
        <v>1289</v>
      </c>
      <c r="B1160" s="32" t="s">
        <v>2327</v>
      </c>
      <c r="C1160" s="493" t="s">
        <v>2328</v>
      </c>
      <c r="D1160" s="32" t="s">
        <v>2592</v>
      </c>
      <c r="E1160" s="338" t="s">
        <v>2307</v>
      </c>
      <c r="F1160" s="32" t="s">
        <v>2464</v>
      </c>
      <c r="G1160" s="32" t="s">
        <v>2398</v>
      </c>
      <c r="H1160" s="32" t="s">
        <v>1094</v>
      </c>
      <c r="I1160" s="32" t="s">
        <v>621</v>
      </c>
      <c r="J1160" s="418">
        <v>2022</v>
      </c>
      <c r="K1160" s="32">
        <v>4.069</v>
      </c>
    </row>
    <row r="1161" spans="1:11" ht="14.65" customHeight="1" x14ac:dyDescent="0.2">
      <c r="A1161" s="32" t="s">
        <v>1289</v>
      </c>
      <c r="B1161" s="32" t="s">
        <v>2327</v>
      </c>
      <c r="C1161" s="493" t="s">
        <v>2328</v>
      </c>
      <c r="D1161" s="32" t="s">
        <v>2592</v>
      </c>
      <c r="E1161" s="338" t="s">
        <v>2307</v>
      </c>
      <c r="F1161" s="32" t="s">
        <v>2464</v>
      </c>
      <c r="G1161" s="32" t="s">
        <v>2399</v>
      </c>
      <c r="H1161" s="32" t="s">
        <v>1095</v>
      </c>
      <c r="I1161" s="32" t="s">
        <v>621</v>
      </c>
      <c r="J1161" s="418">
        <v>2022</v>
      </c>
      <c r="K1161" s="32">
        <v>30.335999999999999</v>
      </c>
    </row>
    <row r="1162" spans="1:11" ht="14.65" customHeight="1" x14ac:dyDescent="0.2">
      <c r="A1162" s="32" t="s">
        <v>1289</v>
      </c>
      <c r="B1162" s="32" t="s">
        <v>2327</v>
      </c>
      <c r="C1162" s="493" t="s">
        <v>2328</v>
      </c>
      <c r="D1162" s="32" t="s">
        <v>2592</v>
      </c>
      <c r="E1162" s="338" t="s">
        <v>2307</v>
      </c>
      <c r="F1162" s="32" t="s">
        <v>2464</v>
      </c>
      <c r="G1162" s="32" t="s">
        <v>2400</v>
      </c>
      <c r="H1162" s="32" t="s">
        <v>1096</v>
      </c>
      <c r="I1162" s="32" t="s">
        <v>621</v>
      </c>
      <c r="J1162" s="418">
        <v>2022</v>
      </c>
      <c r="K1162" s="32">
        <v>26.376000000000001</v>
      </c>
    </row>
    <row r="1163" spans="1:11" ht="14.65" customHeight="1" x14ac:dyDescent="0.2">
      <c r="A1163" s="32" t="s">
        <v>1289</v>
      </c>
      <c r="B1163" s="32" t="s">
        <v>2327</v>
      </c>
      <c r="C1163" s="493" t="s">
        <v>2328</v>
      </c>
      <c r="D1163" s="32" t="s">
        <v>2592</v>
      </c>
      <c r="E1163" s="338" t="s">
        <v>2307</v>
      </c>
      <c r="F1163" s="32" t="s">
        <v>2464</v>
      </c>
      <c r="G1163" s="32" t="s">
        <v>2401</v>
      </c>
      <c r="H1163" s="32" t="s">
        <v>1097</v>
      </c>
      <c r="I1163" s="32" t="s">
        <v>621</v>
      </c>
      <c r="J1163" s="418">
        <v>2022</v>
      </c>
      <c r="K1163" s="32">
        <v>3.698</v>
      </c>
    </row>
    <row r="1164" spans="1:11" ht="14.65" customHeight="1" x14ac:dyDescent="0.2">
      <c r="A1164" s="32" t="s">
        <v>1289</v>
      </c>
      <c r="B1164" s="32" t="s">
        <v>2327</v>
      </c>
      <c r="C1164" s="493" t="s">
        <v>2328</v>
      </c>
      <c r="D1164" s="32" t="s">
        <v>2592</v>
      </c>
      <c r="E1164" s="338" t="s">
        <v>2307</v>
      </c>
      <c r="F1164" s="32" t="s">
        <v>2464</v>
      </c>
      <c r="G1164" s="32" t="s">
        <v>2402</v>
      </c>
      <c r="H1164" s="32" t="s">
        <v>1098</v>
      </c>
      <c r="I1164" s="32" t="s">
        <v>621</v>
      </c>
      <c r="J1164" s="418">
        <v>2022</v>
      </c>
      <c r="K1164" s="32">
        <v>0.26200000000000001</v>
      </c>
    </row>
    <row r="1165" spans="1:11" ht="14.65" customHeight="1" x14ac:dyDescent="0.2">
      <c r="A1165" s="32" t="s">
        <v>1289</v>
      </c>
      <c r="B1165" s="32" t="s">
        <v>2327</v>
      </c>
      <c r="C1165" s="493" t="s">
        <v>2328</v>
      </c>
      <c r="D1165" s="32" t="s">
        <v>2592</v>
      </c>
      <c r="E1165" s="338" t="s">
        <v>2307</v>
      </c>
      <c r="F1165" s="32" t="s">
        <v>2464</v>
      </c>
      <c r="G1165" s="32" t="s">
        <v>2403</v>
      </c>
      <c r="H1165" s="32" t="s">
        <v>1099</v>
      </c>
      <c r="I1165" s="32" t="s">
        <v>621</v>
      </c>
      <c r="J1165" s="418">
        <v>2022</v>
      </c>
      <c r="K1165" s="32">
        <v>5.2</v>
      </c>
    </row>
    <row r="1166" spans="1:11" ht="14.65" customHeight="1" x14ac:dyDescent="0.2">
      <c r="A1166" s="32" t="s">
        <v>1289</v>
      </c>
      <c r="B1166" s="32" t="s">
        <v>2327</v>
      </c>
      <c r="C1166" s="493" t="s">
        <v>2328</v>
      </c>
      <c r="D1166" s="32" t="s">
        <v>2592</v>
      </c>
      <c r="E1166" s="338" t="s">
        <v>2307</v>
      </c>
      <c r="F1166" s="32" t="s">
        <v>2464</v>
      </c>
      <c r="G1166" s="32" t="s">
        <v>2404</v>
      </c>
      <c r="H1166" s="32" t="s">
        <v>1100</v>
      </c>
      <c r="I1166" s="32" t="s">
        <v>621</v>
      </c>
      <c r="J1166" s="418">
        <v>2022</v>
      </c>
      <c r="K1166" s="32">
        <v>2.7090000000000001</v>
      </c>
    </row>
    <row r="1167" spans="1:11" ht="14.65" customHeight="1" x14ac:dyDescent="0.2">
      <c r="A1167" s="32" t="s">
        <v>1289</v>
      </c>
      <c r="B1167" s="32" t="s">
        <v>2327</v>
      </c>
      <c r="C1167" s="493" t="s">
        <v>2328</v>
      </c>
      <c r="D1167" s="32" t="s">
        <v>2592</v>
      </c>
      <c r="E1167" s="338" t="s">
        <v>2307</v>
      </c>
      <c r="F1167" s="32" t="s">
        <v>2464</v>
      </c>
      <c r="G1167" s="32" t="s">
        <v>2405</v>
      </c>
      <c r="H1167" s="32" t="s">
        <v>1101</v>
      </c>
      <c r="I1167" s="32" t="s">
        <v>621</v>
      </c>
      <c r="J1167" s="418">
        <v>2022</v>
      </c>
      <c r="K1167" s="32">
        <v>0.88900000000000001</v>
      </c>
    </row>
    <row r="1168" spans="1:11" ht="14.65" customHeight="1" x14ac:dyDescent="0.2">
      <c r="A1168" s="32" t="s">
        <v>1289</v>
      </c>
      <c r="B1168" s="32" t="s">
        <v>2327</v>
      </c>
      <c r="C1168" s="493" t="s">
        <v>2328</v>
      </c>
      <c r="D1168" s="32" t="s">
        <v>2592</v>
      </c>
      <c r="E1168" s="338" t="s">
        <v>2307</v>
      </c>
      <c r="F1168" s="32" t="s">
        <v>2464</v>
      </c>
      <c r="G1168" s="32" t="s">
        <v>2406</v>
      </c>
      <c r="H1168" s="32" t="s">
        <v>1102</v>
      </c>
      <c r="I1168" s="32" t="s">
        <v>621</v>
      </c>
      <c r="J1168" s="418">
        <v>2022</v>
      </c>
      <c r="K1168" s="32">
        <v>3.7570000000000001</v>
      </c>
    </row>
    <row r="1169" spans="1:11" ht="14.65" customHeight="1" x14ac:dyDescent="0.2">
      <c r="A1169" s="32" t="s">
        <v>1289</v>
      </c>
      <c r="B1169" s="32" t="s">
        <v>2327</v>
      </c>
      <c r="C1169" s="493" t="s">
        <v>2328</v>
      </c>
      <c r="D1169" s="32" t="s">
        <v>2592</v>
      </c>
      <c r="E1169" s="338" t="s">
        <v>2307</v>
      </c>
      <c r="F1169" s="32" t="s">
        <v>2464</v>
      </c>
      <c r="G1169" s="32" t="s">
        <v>2407</v>
      </c>
      <c r="H1169" s="32" t="s">
        <v>1103</v>
      </c>
      <c r="I1169" s="32" t="s">
        <v>621</v>
      </c>
      <c r="J1169" s="418">
        <v>2022</v>
      </c>
      <c r="K1169" s="32">
        <v>6.7949999999999999</v>
      </c>
    </row>
    <row r="1170" spans="1:11" ht="14.65" customHeight="1" x14ac:dyDescent="0.2">
      <c r="A1170" s="32" t="s">
        <v>1289</v>
      </c>
      <c r="B1170" s="32" t="s">
        <v>2327</v>
      </c>
      <c r="C1170" s="493" t="s">
        <v>2328</v>
      </c>
      <c r="D1170" s="32" t="s">
        <v>2592</v>
      </c>
      <c r="E1170" s="338" t="s">
        <v>2307</v>
      </c>
      <c r="F1170" s="32" t="s">
        <v>2464</v>
      </c>
      <c r="G1170" s="32" t="s">
        <v>2408</v>
      </c>
      <c r="H1170" s="32" t="s">
        <v>1104</v>
      </c>
      <c r="I1170" s="32" t="s">
        <v>621</v>
      </c>
      <c r="J1170" s="418">
        <v>2022</v>
      </c>
      <c r="K1170" s="32">
        <v>0.55600000000000005</v>
      </c>
    </row>
    <row r="1171" spans="1:11" ht="14.65" customHeight="1" x14ac:dyDescent="0.2">
      <c r="A1171" s="32" t="s">
        <v>1289</v>
      </c>
      <c r="B1171" s="32" t="s">
        <v>2327</v>
      </c>
      <c r="C1171" s="493" t="s">
        <v>2328</v>
      </c>
      <c r="D1171" s="32" t="s">
        <v>2592</v>
      </c>
      <c r="E1171" s="338" t="s">
        <v>2307</v>
      </c>
      <c r="F1171" s="32" t="s">
        <v>2464</v>
      </c>
      <c r="G1171" s="32" t="s">
        <v>2409</v>
      </c>
      <c r="H1171" s="32" t="s">
        <v>1105</v>
      </c>
      <c r="I1171" s="32" t="s">
        <v>621</v>
      </c>
      <c r="J1171" s="418">
        <v>2022</v>
      </c>
      <c r="K1171" s="32">
        <v>3.0470000000000002</v>
      </c>
    </row>
    <row r="1172" spans="1:11" ht="14.65" customHeight="1" x14ac:dyDescent="0.2">
      <c r="A1172" s="32" t="s">
        <v>1289</v>
      </c>
      <c r="B1172" s="32" t="s">
        <v>2327</v>
      </c>
      <c r="C1172" s="493" t="s">
        <v>2328</v>
      </c>
      <c r="D1172" s="32" t="s">
        <v>2592</v>
      </c>
      <c r="E1172" s="338" t="s">
        <v>2307</v>
      </c>
      <c r="F1172" s="32" t="s">
        <v>2464</v>
      </c>
      <c r="G1172" s="32" t="s">
        <v>2410</v>
      </c>
      <c r="H1172" s="32" t="s">
        <v>1106</v>
      </c>
      <c r="I1172" s="32" t="s">
        <v>621</v>
      </c>
      <c r="J1172" s="418">
        <v>2022</v>
      </c>
      <c r="K1172" s="32">
        <v>1.8049999999999999</v>
      </c>
    </row>
    <row r="1173" spans="1:11" ht="14.65" customHeight="1" x14ac:dyDescent="0.2">
      <c r="A1173" s="32" t="s">
        <v>1289</v>
      </c>
      <c r="B1173" s="32" t="s">
        <v>2327</v>
      </c>
      <c r="C1173" s="493" t="s">
        <v>2328</v>
      </c>
      <c r="D1173" s="32" t="s">
        <v>2592</v>
      </c>
      <c r="E1173" s="338" t="s">
        <v>2307</v>
      </c>
      <c r="F1173" s="32" t="s">
        <v>2464</v>
      </c>
      <c r="G1173" s="32" t="s">
        <v>2411</v>
      </c>
      <c r="H1173" s="32" t="s">
        <v>1107</v>
      </c>
      <c r="I1173" s="32" t="s">
        <v>621</v>
      </c>
      <c r="J1173" s="418">
        <v>2022</v>
      </c>
      <c r="K1173" s="32">
        <v>661.70500000000004</v>
      </c>
    </row>
    <row r="1174" spans="1:11" ht="14.65" customHeight="1" x14ac:dyDescent="0.2">
      <c r="A1174" s="32" t="s">
        <v>1289</v>
      </c>
      <c r="B1174" s="32" t="s">
        <v>2327</v>
      </c>
      <c r="C1174" s="493" t="s">
        <v>2328</v>
      </c>
      <c r="D1174" s="32" t="s">
        <v>2592</v>
      </c>
      <c r="E1174" s="338" t="s">
        <v>2307</v>
      </c>
      <c r="F1174" s="32" t="s">
        <v>2464</v>
      </c>
      <c r="G1174" s="32" t="s">
        <v>2412</v>
      </c>
      <c r="H1174" s="32" t="s">
        <v>1108</v>
      </c>
      <c r="I1174" s="32" t="s">
        <v>621</v>
      </c>
      <c r="J1174" s="418">
        <v>2022</v>
      </c>
      <c r="K1174" s="32">
        <v>634.72400000000005</v>
      </c>
    </row>
    <row r="1175" spans="1:11" ht="14.65" customHeight="1" x14ac:dyDescent="0.2">
      <c r="A1175" s="32" t="s">
        <v>1289</v>
      </c>
      <c r="B1175" s="32" t="s">
        <v>2327</v>
      </c>
      <c r="C1175" s="493" t="s">
        <v>2328</v>
      </c>
      <c r="D1175" s="32" t="s">
        <v>2592</v>
      </c>
      <c r="E1175" s="338" t="s">
        <v>2307</v>
      </c>
      <c r="F1175" s="32" t="s">
        <v>2464</v>
      </c>
      <c r="G1175" s="32" t="s">
        <v>2413</v>
      </c>
      <c r="H1175" s="32" t="s">
        <v>1109</v>
      </c>
      <c r="I1175" s="32" t="s">
        <v>621</v>
      </c>
      <c r="J1175" s="418">
        <v>2022</v>
      </c>
      <c r="K1175" s="32">
        <v>26.981000000000002</v>
      </c>
    </row>
    <row r="1176" spans="1:11" ht="14.65" customHeight="1" x14ac:dyDescent="0.2">
      <c r="A1176" s="32" t="s">
        <v>1289</v>
      </c>
      <c r="B1176" s="32" t="s">
        <v>2327</v>
      </c>
      <c r="C1176" s="493" t="s">
        <v>2328</v>
      </c>
      <c r="D1176" s="32" t="s">
        <v>2592</v>
      </c>
      <c r="E1176" s="338" t="s">
        <v>2307</v>
      </c>
      <c r="F1176" s="32" t="s">
        <v>2464</v>
      </c>
      <c r="G1176" s="32" t="s">
        <v>2414</v>
      </c>
      <c r="H1176" s="32" t="s">
        <v>1110</v>
      </c>
      <c r="I1176" s="32" t="s">
        <v>621</v>
      </c>
      <c r="J1176" s="418">
        <v>2022</v>
      </c>
      <c r="K1176" s="32">
        <v>4670.2460000000001</v>
      </c>
    </row>
    <row r="1177" spans="1:11" ht="14.65" customHeight="1" x14ac:dyDescent="0.2">
      <c r="A1177" s="32" t="s">
        <v>1289</v>
      </c>
      <c r="B1177" s="32" t="s">
        <v>2327</v>
      </c>
      <c r="C1177" s="493" t="s">
        <v>2328</v>
      </c>
      <c r="D1177" s="32" t="s">
        <v>2592</v>
      </c>
      <c r="E1177" s="338" t="s">
        <v>2307</v>
      </c>
      <c r="F1177" s="32" t="s">
        <v>2464</v>
      </c>
      <c r="G1177" s="32" t="s">
        <v>2415</v>
      </c>
      <c r="H1177" s="32" t="s">
        <v>1111</v>
      </c>
      <c r="I1177" s="32" t="s">
        <v>621</v>
      </c>
      <c r="J1177" s="418">
        <v>2022</v>
      </c>
      <c r="K1177" s="32">
        <v>4666.3500000000004</v>
      </c>
    </row>
    <row r="1178" spans="1:11" ht="14.65" customHeight="1" x14ac:dyDescent="0.2">
      <c r="A1178" s="32" t="s">
        <v>1289</v>
      </c>
      <c r="B1178" s="32" t="s">
        <v>2327</v>
      </c>
      <c r="C1178" s="493" t="s">
        <v>2328</v>
      </c>
      <c r="D1178" s="32" t="s">
        <v>2592</v>
      </c>
      <c r="E1178" s="338" t="s">
        <v>2307</v>
      </c>
      <c r="F1178" s="32" t="s">
        <v>2464</v>
      </c>
      <c r="G1178" s="32" t="s">
        <v>2416</v>
      </c>
      <c r="H1178" s="32" t="s">
        <v>1112</v>
      </c>
      <c r="I1178" s="32" t="s">
        <v>621</v>
      </c>
      <c r="J1178" s="418">
        <v>2022</v>
      </c>
      <c r="K1178" s="32">
        <v>3.8959999999999999</v>
      </c>
    </row>
    <row r="1179" spans="1:11" ht="14.65" customHeight="1" x14ac:dyDescent="0.2">
      <c r="A1179" s="32" t="s">
        <v>1289</v>
      </c>
      <c r="B1179" s="32" t="s">
        <v>2327</v>
      </c>
      <c r="C1179" s="493" t="s">
        <v>2328</v>
      </c>
      <c r="D1179" s="32" t="s">
        <v>2592</v>
      </c>
      <c r="E1179" s="338" t="s">
        <v>2307</v>
      </c>
      <c r="F1179" s="32" t="s">
        <v>2464</v>
      </c>
      <c r="G1179" s="32" t="s">
        <v>2417</v>
      </c>
      <c r="H1179" s="32" t="s">
        <v>1113</v>
      </c>
      <c r="I1179" s="32" t="s">
        <v>621</v>
      </c>
      <c r="J1179" s="418">
        <v>2022</v>
      </c>
      <c r="K1179" s="32" t="s">
        <v>4</v>
      </c>
    </row>
    <row r="1180" spans="1:11" ht="14.65" customHeight="1" x14ac:dyDescent="0.2">
      <c r="A1180" s="32" t="s">
        <v>1289</v>
      </c>
      <c r="B1180" s="32" t="s">
        <v>2327</v>
      </c>
      <c r="C1180" s="493" t="s">
        <v>2328</v>
      </c>
      <c r="D1180" s="32" t="s">
        <v>2592</v>
      </c>
      <c r="E1180" s="338" t="s">
        <v>2307</v>
      </c>
      <c r="F1180" s="32" t="s">
        <v>2464</v>
      </c>
      <c r="G1180" s="32" t="s">
        <v>2418</v>
      </c>
      <c r="H1180" s="32" t="s">
        <v>1114</v>
      </c>
      <c r="I1180" s="32" t="s">
        <v>621</v>
      </c>
      <c r="J1180" s="418">
        <v>2022</v>
      </c>
      <c r="K1180" s="32">
        <v>3.8959999999999999</v>
      </c>
    </row>
    <row r="1181" spans="1:11" ht="14.65" customHeight="1" x14ac:dyDescent="0.2">
      <c r="A1181" s="32" t="s">
        <v>1289</v>
      </c>
      <c r="B1181" s="32" t="s">
        <v>2327</v>
      </c>
      <c r="C1181" s="493" t="s">
        <v>2328</v>
      </c>
      <c r="D1181" s="32" t="s">
        <v>2592</v>
      </c>
      <c r="E1181" s="338" t="s">
        <v>2307</v>
      </c>
      <c r="F1181" s="32" t="s">
        <v>2464</v>
      </c>
      <c r="G1181" s="32" t="s">
        <v>2419</v>
      </c>
      <c r="H1181" s="32" t="s">
        <v>1115</v>
      </c>
      <c r="I1181" s="32" t="s">
        <v>621</v>
      </c>
      <c r="J1181" s="418">
        <v>2022</v>
      </c>
      <c r="K1181" s="32">
        <v>11.759</v>
      </c>
    </row>
    <row r="1182" spans="1:11" ht="14.65" customHeight="1" x14ac:dyDescent="0.2">
      <c r="A1182" s="32" t="s">
        <v>1289</v>
      </c>
      <c r="B1182" s="32" t="s">
        <v>2327</v>
      </c>
      <c r="C1182" s="493" t="s">
        <v>2328</v>
      </c>
      <c r="D1182" s="32" t="s">
        <v>2592</v>
      </c>
      <c r="E1182" s="338" t="s">
        <v>2307</v>
      </c>
      <c r="F1182" s="32" t="s">
        <v>2464</v>
      </c>
      <c r="G1182" s="32" t="s">
        <v>2420</v>
      </c>
      <c r="H1182" s="32" t="s">
        <v>1116</v>
      </c>
      <c r="I1182" s="32" t="s">
        <v>621</v>
      </c>
      <c r="J1182" s="418">
        <v>2022</v>
      </c>
      <c r="K1182" s="32">
        <v>3.3719999999999999</v>
      </c>
    </row>
    <row r="1183" spans="1:11" ht="14.65" customHeight="1" x14ac:dyDescent="0.2">
      <c r="A1183" s="32" t="s">
        <v>1289</v>
      </c>
      <c r="B1183" s="32" t="s">
        <v>2327</v>
      </c>
      <c r="C1183" s="493" t="s">
        <v>2328</v>
      </c>
      <c r="D1183" s="32" t="s">
        <v>2592</v>
      </c>
      <c r="E1183" s="338" t="s">
        <v>2307</v>
      </c>
      <c r="F1183" s="32" t="s">
        <v>2464</v>
      </c>
      <c r="G1183" s="32" t="s">
        <v>2421</v>
      </c>
      <c r="H1183" s="32" t="s">
        <v>1117</v>
      </c>
      <c r="I1183" s="32" t="s">
        <v>621</v>
      </c>
      <c r="J1183" s="418">
        <v>2022</v>
      </c>
      <c r="K1183" s="32">
        <v>8.3870000000000005</v>
      </c>
    </row>
    <row r="1184" spans="1:11" ht="14.65" customHeight="1" x14ac:dyDescent="0.2">
      <c r="A1184" s="32" t="s">
        <v>1289</v>
      </c>
      <c r="B1184" s="32" t="s">
        <v>2327</v>
      </c>
      <c r="C1184" s="493" t="s">
        <v>2328</v>
      </c>
      <c r="D1184" s="32" t="s">
        <v>2592</v>
      </c>
      <c r="E1184" s="338" t="s">
        <v>2307</v>
      </c>
      <c r="F1184" s="32" t="s">
        <v>2464</v>
      </c>
      <c r="G1184" s="32" t="s">
        <v>2422</v>
      </c>
      <c r="H1184" s="32" t="s">
        <v>1118</v>
      </c>
      <c r="I1184" s="32" t="s">
        <v>621</v>
      </c>
      <c r="J1184" s="418">
        <v>2022</v>
      </c>
      <c r="K1184" s="32">
        <v>36.835999999999999</v>
      </c>
    </row>
    <row r="1185" spans="1:11" ht="14.65" customHeight="1" x14ac:dyDescent="0.2">
      <c r="A1185" s="32" t="s">
        <v>1289</v>
      </c>
      <c r="B1185" s="32" t="s">
        <v>2327</v>
      </c>
      <c r="C1185" s="493" t="s">
        <v>2328</v>
      </c>
      <c r="D1185" s="32" t="s">
        <v>2592</v>
      </c>
      <c r="E1185" s="338" t="s">
        <v>2307</v>
      </c>
      <c r="F1185" s="32" t="s">
        <v>2464</v>
      </c>
      <c r="G1185" s="32" t="s">
        <v>2423</v>
      </c>
      <c r="H1185" s="32" t="s">
        <v>1119</v>
      </c>
      <c r="I1185" s="32" t="s">
        <v>621</v>
      </c>
      <c r="J1185" s="418">
        <v>2022</v>
      </c>
      <c r="K1185" s="32">
        <v>11.888999999999999</v>
      </c>
    </row>
    <row r="1186" spans="1:11" ht="14.65" customHeight="1" x14ac:dyDescent="0.2">
      <c r="A1186" s="32" t="s">
        <v>1289</v>
      </c>
      <c r="B1186" s="32" t="s">
        <v>2327</v>
      </c>
      <c r="C1186" s="493" t="s">
        <v>2328</v>
      </c>
      <c r="D1186" s="32" t="s">
        <v>2592</v>
      </c>
      <c r="E1186" s="338" t="s">
        <v>2307</v>
      </c>
      <c r="F1186" s="32" t="s">
        <v>2464</v>
      </c>
      <c r="G1186" s="32" t="s">
        <v>2424</v>
      </c>
      <c r="H1186" s="32" t="s">
        <v>1120</v>
      </c>
      <c r="I1186" s="32" t="s">
        <v>621</v>
      </c>
      <c r="J1186" s="418">
        <v>2022</v>
      </c>
      <c r="K1186" s="32">
        <v>11.374000000000001</v>
      </c>
    </row>
    <row r="1187" spans="1:11" ht="14.65" customHeight="1" x14ac:dyDescent="0.2">
      <c r="A1187" s="32" t="s">
        <v>1289</v>
      </c>
      <c r="B1187" s="32" t="s">
        <v>2327</v>
      </c>
      <c r="C1187" s="493" t="s">
        <v>2328</v>
      </c>
      <c r="D1187" s="32" t="s">
        <v>2592</v>
      </c>
      <c r="E1187" s="338" t="s">
        <v>2307</v>
      </c>
      <c r="F1187" s="32" t="s">
        <v>2464</v>
      </c>
      <c r="G1187" s="32" t="s">
        <v>2425</v>
      </c>
      <c r="H1187" s="32" t="s">
        <v>1121</v>
      </c>
      <c r="I1187" s="32" t="s">
        <v>621</v>
      </c>
      <c r="J1187" s="418">
        <v>2022</v>
      </c>
      <c r="K1187" s="32">
        <v>13.573</v>
      </c>
    </row>
    <row r="1188" spans="1:11" ht="14.65" customHeight="1" x14ac:dyDescent="0.2">
      <c r="A1188" s="32" t="s">
        <v>1289</v>
      </c>
      <c r="B1188" s="32" t="s">
        <v>2327</v>
      </c>
      <c r="C1188" s="493" t="s">
        <v>2328</v>
      </c>
      <c r="D1188" s="32" t="s">
        <v>2592</v>
      </c>
      <c r="E1188" s="338" t="s">
        <v>2307</v>
      </c>
      <c r="F1188" s="32" t="s">
        <v>2464</v>
      </c>
      <c r="G1188" s="32" t="s">
        <v>2426</v>
      </c>
      <c r="H1188" s="32" t="s">
        <v>1122</v>
      </c>
      <c r="I1188" s="32" t="s">
        <v>621</v>
      </c>
      <c r="J1188" s="418">
        <v>2022</v>
      </c>
      <c r="K1188" s="32">
        <v>11.266999999999999</v>
      </c>
    </row>
    <row r="1189" spans="1:11" ht="14.65" customHeight="1" x14ac:dyDescent="0.2">
      <c r="A1189" s="32" t="s">
        <v>1289</v>
      </c>
      <c r="B1189" s="32" t="s">
        <v>2327</v>
      </c>
      <c r="C1189" s="493" t="s">
        <v>2328</v>
      </c>
      <c r="D1189" s="32" t="s">
        <v>2592</v>
      </c>
      <c r="E1189" s="338" t="s">
        <v>2307</v>
      </c>
      <c r="F1189" s="32" t="s">
        <v>2464</v>
      </c>
      <c r="G1189" s="32" t="s">
        <v>2427</v>
      </c>
      <c r="H1189" s="32" t="s">
        <v>1123</v>
      </c>
      <c r="I1189" s="32" t="s">
        <v>621</v>
      </c>
      <c r="J1189" s="418">
        <v>2022</v>
      </c>
      <c r="K1189" s="32" t="s">
        <v>4</v>
      </c>
    </row>
    <row r="1190" spans="1:11" ht="14.65" customHeight="1" x14ac:dyDescent="0.2">
      <c r="A1190" s="32" t="s">
        <v>1289</v>
      </c>
      <c r="B1190" s="32" t="s">
        <v>2327</v>
      </c>
      <c r="C1190" s="493" t="s">
        <v>2328</v>
      </c>
      <c r="D1190" s="32" t="s">
        <v>2592</v>
      </c>
      <c r="E1190" s="338" t="s">
        <v>2307</v>
      </c>
      <c r="F1190" s="32" t="s">
        <v>2464</v>
      </c>
      <c r="G1190" s="32" t="s">
        <v>2428</v>
      </c>
      <c r="H1190" s="32" t="s">
        <v>1124</v>
      </c>
      <c r="I1190" s="32" t="s">
        <v>621</v>
      </c>
      <c r="J1190" s="418">
        <v>2022</v>
      </c>
      <c r="K1190" s="32">
        <v>4.7069999999999999</v>
      </c>
    </row>
    <row r="1191" spans="1:11" ht="14.65" customHeight="1" x14ac:dyDescent="0.2">
      <c r="A1191" s="32" t="s">
        <v>1289</v>
      </c>
      <c r="B1191" s="32" t="s">
        <v>2327</v>
      </c>
      <c r="C1191" s="493" t="s">
        <v>2328</v>
      </c>
      <c r="D1191" s="32" t="s">
        <v>2592</v>
      </c>
      <c r="E1191" s="338" t="s">
        <v>2307</v>
      </c>
      <c r="F1191" s="32" t="s">
        <v>2464</v>
      </c>
      <c r="G1191" s="32" t="s">
        <v>2429</v>
      </c>
      <c r="H1191" s="32" t="s">
        <v>1125</v>
      </c>
      <c r="I1191" s="32" t="s">
        <v>621</v>
      </c>
      <c r="J1191" s="418">
        <v>2022</v>
      </c>
      <c r="K1191" s="32" t="s">
        <v>4</v>
      </c>
    </row>
    <row r="1192" spans="1:11" ht="14.65" customHeight="1" x14ac:dyDescent="0.2">
      <c r="A1192" s="32" t="s">
        <v>1289</v>
      </c>
      <c r="B1192" s="32" t="s">
        <v>2327</v>
      </c>
      <c r="C1192" s="493" t="s">
        <v>2328</v>
      </c>
      <c r="D1192" s="32" t="s">
        <v>2592</v>
      </c>
      <c r="E1192" s="338" t="s">
        <v>2307</v>
      </c>
      <c r="F1192" s="32" t="s">
        <v>2464</v>
      </c>
      <c r="G1192" s="32" t="s">
        <v>2430</v>
      </c>
      <c r="H1192" s="32" t="s">
        <v>1126</v>
      </c>
      <c r="I1192" s="32" t="s">
        <v>621</v>
      </c>
      <c r="J1192" s="418">
        <v>2022</v>
      </c>
      <c r="K1192" s="32">
        <v>6.6000000000000003E-2</v>
      </c>
    </row>
    <row r="1193" spans="1:11" ht="14.65" customHeight="1" x14ac:dyDescent="0.2">
      <c r="A1193" s="32" t="s">
        <v>1289</v>
      </c>
      <c r="B1193" s="32" t="s">
        <v>2327</v>
      </c>
      <c r="C1193" s="493" t="s">
        <v>2328</v>
      </c>
      <c r="D1193" s="32" t="s">
        <v>2592</v>
      </c>
      <c r="E1193" s="338" t="s">
        <v>2307</v>
      </c>
      <c r="F1193" s="32" t="s">
        <v>2464</v>
      </c>
      <c r="G1193" s="32" t="s">
        <v>2431</v>
      </c>
      <c r="H1193" s="32" t="s">
        <v>1127</v>
      </c>
      <c r="I1193" s="32" t="s">
        <v>621</v>
      </c>
      <c r="J1193" s="418">
        <v>2022</v>
      </c>
      <c r="K1193" s="32">
        <v>4.734</v>
      </c>
    </row>
    <row r="1194" spans="1:11" ht="14.65" customHeight="1" x14ac:dyDescent="0.2">
      <c r="A1194" s="32" t="s">
        <v>1289</v>
      </c>
      <c r="B1194" s="32" t="s">
        <v>2327</v>
      </c>
      <c r="C1194" s="493" t="s">
        <v>2328</v>
      </c>
      <c r="D1194" s="32" t="s">
        <v>2592</v>
      </c>
      <c r="E1194" s="338" t="s">
        <v>2307</v>
      </c>
      <c r="F1194" s="32" t="s">
        <v>2464</v>
      </c>
      <c r="G1194" s="32" t="s">
        <v>2432</v>
      </c>
      <c r="H1194" s="32" t="s">
        <v>1128</v>
      </c>
      <c r="I1194" s="32" t="s">
        <v>621</v>
      </c>
      <c r="J1194" s="418">
        <v>2022</v>
      </c>
      <c r="K1194" s="32">
        <v>1.76</v>
      </c>
    </row>
    <row r="1195" spans="1:11" ht="14.65" customHeight="1" x14ac:dyDescent="0.2">
      <c r="A1195" s="32" t="s">
        <v>1289</v>
      </c>
      <c r="B1195" s="32" t="s">
        <v>2327</v>
      </c>
      <c r="C1195" s="493" t="s">
        <v>2328</v>
      </c>
      <c r="D1195" s="32" t="s">
        <v>2592</v>
      </c>
      <c r="E1195" s="338" t="s">
        <v>2307</v>
      </c>
      <c r="F1195" s="32" t="s">
        <v>2464</v>
      </c>
      <c r="G1195" s="32" t="s">
        <v>2433</v>
      </c>
      <c r="H1195" s="32" t="s">
        <v>1129</v>
      </c>
      <c r="I1195" s="32" t="s">
        <v>621</v>
      </c>
      <c r="J1195" s="418">
        <v>2022</v>
      </c>
      <c r="K1195" s="32">
        <v>26.765999999999998</v>
      </c>
    </row>
    <row r="1196" spans="1:11" ht="14.65" customHeight="1" x14ac:dyDescent="0.2">
      <c r="A1196" s="32" t="s">
        <v>1289</v>
      </c>
      <c r="B1196" s="32" t="s">
        <v>2327</v>
      </c>
      <c r="C1196" s="493" t="s">
        <v>2328</v>
      </c>
      <c r="D1196" s="32" t="s">
        <v>2592</v>
      </c>
      <c r="E1196" s="338" t="s">
        <v>2307</v>
      </c>
      <c r="F1196" s="32" t="s">
        <v>2464</v>
      </c>
      <c r="G1196" s="32" t="s">
        <v>2434</v>
      </c>
      <c r="H1196" s="32" t="s">
        <v>1130</v>
      </c>
      <c r="I1196" s="32" t="s">
        <v>621</v>
      </c>
      <c r="J1196" s="418">
        <v>2022</v>
      </c>
      <c r="K1196" s="32">
        <v>7.0010000000000003</v>
      </c>
    </row>
    <row r="1197" spans="1:11" ht="14.65" customHeight="1" x14ac:dyDescent="0.2">
      <c r="A1197" s="32" t="s">
        <v>1289</v>
      </c>
      <c r="B1197" s="32" t="s">
        <v>2327</v>
      </c>
      <c r="C1197" s="493" t="s">
        <v>2328</v>
      </c>
      <c r="D1197" s="32" t="s">
        <v>2592</v>
      </c>
      <c r="E1197" s="338" t="s">
        <v>2307</v>
      </c>
      <c r="F1197" s="32" t="s">
        <v>2464</v>
      </c>
      <c r="G1197" s="32" t="s">
        <v>2435</v>
      </c>
      <c r="H1197" s="32" t="s">
        <v>1131</v>
      </c>
      <c r="I1197" s="32" t="s">
        <v>621</v>
      </c>
      <c r="J1197" s="418">
        <v>2022</v>
      </c>
      <c r="K1197" s="32">
        <v>0.98799999999999999</v>
      </c>
    </row>
    <row r="1198" spans="1:11" ht="14.65" customHeight="1" x14ac:dyDescent="0.2">
      <c r="A1198" s="32" t="s">
        <v>1289</v>
      </c>
      <c r="B1198" s="32" t="s">
        <v>2327</v>
      </c>
      <c r="C1198" s="493" t="s">
        <v>2328</v>
      </c>
      <c r="D1198" s="32" t="s">
        <v>2592</v>
      </c>
      <c r="E1198" s="338" t="s">
        <v>2307</v>
      </c>
      <c r="F1198" s="32" t="s">
        <v>2464</v>
      </c>
      <c r="G1198" s="32" t="s">
        <v>2436</v>
      </c>
      <c r="H1198" s="32" t="s">
        <v>1132</v>
      </c>
      <c r="I1198" s="32" t="s">
        <v>621</v>
      </c>
      <c r="J1198" s="418">
        <v>2022</v>
      </c>
      <c r="K1198" s="32">
        <v>64.846000000000004</v>
      </c>
    </row>
    <row r="1199" spans="1:11" ht="14.65" customHeight="1" x14ac:dyDescent="0.2">
      <c r="A1199" s="32" t="s">
        <v>1289</v>
      </c>
      <c r="B1199" s="32" t="s">
        <v>2327</v>
      </c>
      <c r="C1199" s="493" t="s">
        <v>2328</v>
      </c>
      <c r="D1199" s="32" t="s">
        <v>2592</v>
      </c>
      <c r="E1199" s="338" t="s">
        <v>2307</v>
      </c>
      <c r="F1199" s="32" t="s">
        <v>2464</v>
      </c>
      <c r="G1199" s="32" t="s">
        <v>2437</v>
      </c>
      <c r="H1199" s="32" t="s">
        <v>137</v>
      </c>
      <c r="I1199" s="32" t="s">
        <v>621</v>
      </c>
      <c r="J1199" s="418">
        <v>2022</v>
      </c>
      <c r="K1199" s="32">
        <v>46.457000000000001</v>
      </c>
    </row>
    <row r="1200" spans="1:11" ht="14.65" customHeight="1" x14ac:dyDescent="0.2">
      <c r="A1200" s="32" t="s">
        <v>1289</v>
      </c>
      <c r="B1200" s="32" t="s">
        <v>2327</v>
      </c>
      <c r="C1200" s="493" t="s">
        <v>2328</v>
      </c>
      <c r="D1200" s="32" t="s">
        <v>2592</v>
      </c>
      <c r="E1200" s="338" t="s">
        <v>2307</v>
      </c>
      <c r="F1200" s="32" t="s">
        <v>2464</v>
      </c>
      <c r="G1200" s="32" t="s">
        <v>2438</v>
      </c>
      <c r="H1200" s="32" t="s">
        <v>1133</v>
      </c>
      <c r="I1200" s="32" t="s">
        <v>621</v>
      </c>
      <c r="J1200" s="418">
        <v>2022</v>
      </c>
      <c r="K1200" s="32">
        <v>13.013</v>
      </c>
    </row>
    <row r="1201" spans="1:11" ht="14.65" customHeight="1" x14ac:dyDescent="0.2">
      <c r="A1201" s="32" t="s">
        <v>1289</v>
      </c>
      <c r="B1201" s="32" t="s">
        <v>2327</v>
      </c>
      <c r="C1201" s="493" t="s">
        <v>2328</v>
      </c>
      <c r="D1201" s="32" t="s">
        <v>2592</v>
      </c>
      <c r="E1201" s="338" t="s">
        <v>2307</v>
      </c>
      <c r="F1201" s="32" t="s">
        <v>2464</v>
      </c>
      <c r="G1201" s="32" t="s">
        <v>2439</v>
      </c>
      <c r="H1201" s="32" t="s">
        <v>1134</v>
      </c>
      <c r="I1201" s="32" t="s">
        <v>621</v>
      </c>
      <c r="J1201" s="418">
        <v>2022</v>
      </c>
      <c r="K1201" s="32" t="s">
        <v>4</v>
      </c>
    </row>
    <row r="1202" spans="1:11" ht="14.65" customHeight="1" x14ac:dyDescent="0.2">
      <c r="A1202" s="32" t="s">
        <v>1289</v>
      </c>
      <c r="B1202" s="32" t="s">
        <v>2327</v>
      </c>
      <c r="C1202" s="493" t="s">
        <v>2328</v>
      </c>
      <c r="D1202" s="32" t="s">
        <v>2592</v>
      </c>
      <c r="E1202" s="338" t="s">
        <v>2307</v>
      </c>
      <c r="F1202" s="32" t="s">
        <v>2464</v>
      </c>
      <c r="G1202" s="32" t="s">
        <v>2440</v>
      </c>
      <c r="H1202" s="32" t="s">
        <v>1135</v>
      </c>
      <c r="I1202" s="32" t="s">
        <v>621</v>
      </c>
      <c r="J1202" s="418">
        <v>2022</v>
      </c>
      <c r="K1202" s="32">
        <v>5.1779999999999999</v>
      </c>
    </row>
    <row r="1203" spans="1:11" ht="14.65" customHeight="1" x14ac:dyDescent="0.2">
      <c r="A1203" s="32" t="s">
        <v>1289</v>
      </c>
      <c r="B1203" s="32" t="s">
        <v>2327</v>
      </c>
      <c r="C1203" s="493" t="s">
        <v>2328</v>
      </c>
      <c r="D1203" s="32" t="s">
        <v>2592</v>
      </c>
      <c r="E1203" s="338" t="s">
        <v>2307</v>
      </c>
      <c r="F1203" s="32" t="s">
        <v>2464</v>
      </c>
      <c r="G1203" s="32" t="s">
        <v>2441</v>
      </c>
      <c r="H1203" s="32" t="s">
        <v>1136</v>
      </c>
      <c r="I1203" s="32" t="s">
        <v>621</v>
      </c>
      <c r="J1203" s="418">
        <v>2022</v>
      </c>
      <c r="K1203" s="32">
        <v>17.484999999999999</v>
      </c>
    </row>
    <row r="1204" spans="1:11" ht="14.65" customHeight="1" x14ac:dyDescent="0.2">
      <c r="A1204" s="32" t="s">
        <v>1289</v>
      </c>
      <c r="B1204" s="32" t="s">
        <v>2327</v>
      </c>
      <c r="C1204" s="493" t="s">
        <v>2328</v>
      </c>
      <c r="D1204" s="32" t="s">
        <v>2592</v>
      </c>
      <c r="E1204" s="338" t="s">
        <v>2307</v>
      </c>
      <c r="F1204" s="32" t="s">
        <v>2464</v>
      </c>
      <c r="G1204" s="32" t="s">
        <v>2442</v>
      </c>
      <c r="H1204" s="32" t="s">
        <v>1137</v>
      </c>
      <c r="I1204" s="32" t="s">
        <v>621</v>
      </c>
      <c r="J1204" s="418">
        <v>2022</v>
      </c>
      <c r="K1204" s="32">
        <v>20.161000000000001</v>
      </c>
    </row>
    <row r="1205" spans="1:11" ht="14.65" customHeight="1" x14ac:dyDescent="0.2">
      <c r="A1205" s="32" t="s">
        <v>1289</v>
      </c>
      <c r="B1205" s="32" t="s">
        <v>2327</v>
      </c>
      <c r="C1205" s="493" t="s">
        <v>2328</v>
      </c>
      <c r="D1205" s="32" t="s">
        <v>2592</v>
      </c>
      <c r="E1205" s="338" t="s">
        <v>2307</v>
      </c>
      <c r="F1205" s="32" t="s">
        <v>2464</v>
      </c>
      <c r="G1205" s="32" t="s">
        <v>2443</v>
      </c>
      <c r="H1205" s="32" t="s">
        <v>1138</v>
      </c>
      <c r="I1205" s="32" t="s">
        <v>621</v>
      </c>
      <c r="J1205" s="418">
        <v>2022</v>
      </c>
      <c r="K1205" s="32">
        <v>6111.1250000000009</v>
      </c>
    </row>
    <row r="1206" spans="1:11" ht="14.65" customHeight="1" x14ac:dyDescent="0.2">
      <c r="A1206" s="32" t="s">
        <v>1289</v>
      </c>
      <c r="B1206" s="32" t="s">
        <v>2327</v>
      </c>
      <c r="C1206" s="493" t="s">
        <v>2328</v>
      </c>
      <c r="D1206" s="32" t="s">
        <v>2592</v>
      </c>
      <c r="E1206" s="338" t="s">
        <v>2307</v>
      </c>
      <c r="F1206" s="32" t="s">
        <v>2464</v>
      </c>
      <c r="G1206" s="32" t="s">
        <v>2444</v>
      </c>
      <c r="H1206" s="32" t="s">
        <v>1296</v>
      </c>
      <c r="I1206" s="32" t="s">
        <v>621</v>
      </c>
      <c r="J1206" s="418">
        <v>2022</v>
      </c>
      <c r="K1206" s="32" t="s">
        <v>4</v>
      </c>
    </row>
    <row r="1207" spans="1:11" ht="14.65" customHeight="1" x14ac:dyDescent="0.2">
      <c r="A1207" s="32" t="s">
        <v>1289</v>
      </c>
      <c r="B1207" s="32" t="s">
        <v>2327</v>
      </c>
      <c r="C1207" s="493" t="s">
        <v>2328</v>
      </c>
      <c r="D1207" s="32" t="s">
        <v>2592</v>
      </c>
      <c r="E1207" s="338" t="s">
        <v>2307</v>
      </c>
      <c r="F1207" s="32" t="s">
        <v>2464</v>
      </c>
      <c r="G1207" s="32" t="s">
        <v>2445</v>
      </c>
      <c r="H1207" s="32" t="s">
        <v>2446</v>
      </c>
      <c r="I1207" s="32" t="s">
        <v>621</v>
      </c>
      <c r="J1207" s="418">
        <v>2022</v>
      </c>
      <c r="K1207" s="32" t="s">
        <v>226</v>
      </c>
    </row>
    <row r="1208" spans="1:11" ht="14.65" customHeight="1" x14ac:dyDescent="0.2">
      <c r="A1208" s="32" t="s">
        <v>1289</v>
      </c>
      <c r="B1208" s="32" t="s">
        <v>2327</v>
      </c>
      <c r="C1208" s="493" t="s">
        <v>2328</v>
      </c>
      <c r="D1208" s="32" t="s">
        <v>2592</v>
      </c>
      <c r="E1208" s="338" t="s">
        <v>2307</v>
      </c>
      <c r="F1208" s="32" t="s">
        <v>2464</v>
      </c>
      <c r="G1208" s="32" t="s">
        <v>2447</v>
      </c>
      <c r="H1208" s="32" t="s">
        <v>2448</v>
      </c>
      <c r="I1208" s="32" t="s">
        <v>621</v>
      </c>
      <c r="J1208" s="418">
        <v>2022</v>
      </c>
      <c r="K1208" s="32">
        <v>6111.125</v>
      </c>
    </row>
    <row r="1209" spans="1:11" ht="14.65" customHeight="1" x14ac:dyDescent="0.2">
      <c r="A1209" s="32" t="s">
        <v>1289</v>
      </c>
      <c r="B1209" s="32" t="s">
        <v>2327</v>
      </c>
      <c r="C1209" s="493" t="s">
        <v>2328</v>
      </c>
      <c r="D1209" s="32" t="s">
        <v>2592</v>
      </c>
      <c r="E1209" s="338" t="s">
        <v>2307</v>
      </c>
      <c r="F1209" s="32" t="s">
        <v>2465</v>
      </c>
      <c r="G1209" s="32" t="s">
        <v>2375</v>
      </c>
      <c r="H1209" s="32" t="s">
        <v>1071</v>
      </c>
      <c r="I1209" s="32" t="s">
        <v>621</v>
      </c>
      <c r="J1209" s="418">
        <v>2022</v>
      </c>
      <c r="K1209" s="32" t="s">
        <v>4</v>
      </c>
    </row>
    <row r="1210" spans="1:11" ht="14.65" customHeight="1" x14ac:dyDescent="0.2">
      <c r="A1210" s="32" t="s">
        <v>1289</v>
      </c>
      <c r="B1210" s="32" t="s">
        <v>2327</v>
      </c>
      <c r="C1210" s="493" t="s">
        <v>2328</v>
      </c>
      <c r="D1210" s="32" t="s">
        <v>2592</v>
      </c>
      <c r="E1210" s="338" t="s">
        <v>2307</v>
      </c>
      <c r="F1210" s="32" t="s">
        <v>2465</v>
      </c>
      <c r="G1210" s="32" t="s">
        <v>2376</v>
      </c>
      <c r="H1210" s="32" t="s">
        <v>1074</v>
      </c>
      <c r="I1210" s="32" t="s">
        <v>621</v>
      </c>
      <c r="J1210" s="418">
        <v>2022</v>
      </c>
      <c r="K1210" s="32" t="s">
        <v>4</v>
      </c>
    </row>
    <row r="1211" spans="1:11" ht="14.65" customHeight="1" x14ac:dyDescent="0.2">
      <c r="A1211" s="32" t="s">
        <v>1289</v>
      </c>
      <c r="B1211" s="32" t="s">
        <v>2327</v>
      </c>
      <c r="C1211" s="493" t="s">
        <v>2328</v>
      </c>
      <c r="D1211" s="32" t="s">
        <v>2592</v>
      </c>
      <c r="E1211" s="338" t="s">
        <v>2307</v>
      </c>
      <c r="F1211" s="32" t="s">
        <v>2465</v>
      </c>
      <c r="G1211" s="32" t="s">
        <v>2377</v>
      </c>
      <c r="H1211" s="32" t="s">
        <v>1075</v>
      </c>
      <c r="I1211" s="32" t="s">
        <v>621</v>
      </c>
      <c r="J1211" s="418">
        <v>2022</v>
      </c>
      <c r="K1211" s="32" t="s">
        <v>4</v>
      </c>
    </row>
    <row r="1212" spans="1:11" ht="14.65" customHeight="1" x14ac:dyDescent="0.2">
      <c r="A1212" s="32" t="s">
        <v>1289</v>
      </c>
      <c r="B1212" s="32" t="s">
        <v>2327</v>
      </c>
      <c r="C1212" s="493" t="s">
        <v>2328</v>
      </c>
      <c r="D1212" s="32" t="s">
        <v>2592</v>
      </c>
      <c r="E1212" s="338" t="s">
        <v>2307</v>
      </c>
      <c r="F1212" s="32" t="s">
        <v>2465</v>
      </c>
      <c r="G1212" s="32" t="s">
        <v>2378</v>
      </c>
      <c r="H1212" s="32" t="s">
        <v>2379</v>
      </c>
      <c r="I1212" s="32" t="s">
        <v>621</v>
      </c>
      <c r="J1212" s="418">
        <v>2022</v>
      </c>
      <c r="K1212" s="32" t="s">
        <v>4</v>
      </c>
    </row>
    <row r="1213" spans="1:11" ht="14.65" customHeight="1" x14ac:dyDescent="0.2">
      <c r="A1213" s="32" t="s">
        <v>1289</v>
      </c>
      <c r="B1213" s="32" t="s">
        <v>2327</v>
      </c>
      <c r="C1213" s="493" t="s">
        <v>2328</v>
      </c>
      <c r="D1213" s="32" t="s">
        <v>2592</v>
      </c>
      <c r="E1213" s="338" t="s">
        <v>2307</v>
      </c>
      <c r="F1213" s="32" t="s">
        <v>2465</v>
      </c>
      <c r="G1213" s="32" t="s">
        <v>2380</v>
      </c>
      <c r="H1213" s="32" t="s">
        <v>1076</v>
      </c>
      <c r="I1213" s="32" t="s">
        <v>621</v>
      </c>
      <c r="J1213" s="418">
        <v>2022</v>
      </c>
      <c r="K1213" s="32" t="s">
        <v>4</v>
      </c>
    </row>
    <row r="1214" spans="1:11" ht="14.65" customHeight="1" x14ac:dyDescent="0.2">
      <c r="A1214" s="32" t="s">
        <v>1289</v>
      </c>
      <c r="B1214" s="32" t="s">
        <v>2327</v>
      </c>
      <c r="C1214" s="493" t="s">
        <v>2328</v>
      </c>
      <c r="D1214" s="32" t="s">
        <v>2592</v>
      </c>
      <c r="E1214" s="338" t="s">
        <v>2307</v>
      </c>
      <c r="F1214" s="32" t="s">
        <v>2465</v>
      </c>
      <c r="G1214" s="32" t="s">
        <v>2381</v>
      </c>
      <c r="H1214" s="32" t="s">
        <v>1077</v>
      </c>
      <c r="I1214" s="32" t="s">
        <v>621</v>
      </c>
      <c r="J1214" s="418">
        <v>2022</v>
      </c>
      <c r="K1214" s="32" t="s">
        <v>4</v>
      </c>
    </row>
    <row r="1215" spans="1:11" ht="14.65" customHeight="1" x14ac:dyDescent="0.2">
      <c r="A1215" s="32" t="s">
        <v>1289</v>
      </c>
      <c r="B1215" s="32" t="s">
        <v>2327</v>
      </c>
      <c r="C1215" s="493" t="s">
        <v>2328</v>
      </c>
      <c r="D1215" s="32" t="s">
        <v>2592</v>
      </c>
      <c r="E1215" s="338" t="s">
        <v>2307</v>
      </c>
      <c r="F1215" s="32" t="s">
        <v>2465</v>
      </c>
      <c r="G1215" s="32" t="s">
        <v>2382</v>
      </c>
      <c r="H1215" s="32" t="s">
        <v>1078</v>
      </c>
      <c r="I1215" s="32" t="s">
        <v>621</v>
      </c>
      <c r="J1215" s="418">
        <v>2022</v>
      </c>
      <c r="K1215" s="32" t="s">
        <v>4</v>
      </c>
    </row>
    <row r="1216" spans="1:11" ht="14.65" customHeight="1" x14ac:dyDescent="0.2">
      <c r="A1216" s="32" t="s">
        <v>1289</v>
      </c>
      <c r="B1216" s="32" t="s">
        <v>2327</v>
      </c>
      <c r="C1216" s="493" t="s">
        <v>2328</v>
      </c>
      <c r="D1216" s="32" t="s">
        <v>2592</v>
      </c>
      <c r="E1216" s="338" t="s">
        <v>2307</v>
      </c>
      <c r="F1216" s="32" t="s">
        <v>2465</v>
      </c>
      <c r="G1216" s="32" t="s">
        <v>2383</v>
      </c>
      <c r="H1216" s="32" t="s">
        <v>1079</v>
      </c>
      <c r="I1216" s="32" t="s">
        <v>621</v>
      </c>
      <c r="J1216" s="418">
        <v>2022</v>
      </c>
      <c r="K1216" s="32" t="s">
        <v>4</v>
      </c>
    </row>
    <row r="1217" spans="1:11" ht="14.65" customHeight="1" x14ac:dyDescent="0.2">
      <c r="A1217" s="32" t="s">
        <v>1289</v>
      </c>
      <c r="B1217" s="32" t="s">
        <v>2327</v>
      </c>
      <c r="C1217" s="493" t="s">
        <v>2328</v>
      </c>
      <c r="D1217" s="32" t="s">
        <v>2592</v>
      </c>
      <c r="E1217" s="338" t="s">
        <v>2307</v>
      </c>
      <c r="F1217" s="32" t="s">
        <v>2465</v>
      </c>
      <c r="G1217" s="32" t="s">
        <v>2384</v>
      </c>
      <c r="H1217" s="32" t="s">
        <v>1080</v>
      </c>
      <c r="I1217" s="32" t="s">
        <v>621</v>
      </c>
      <c r="J1217" s="418">
        <v>2022</v>
      </c>
      <c r="K1217" s="32" t="s">
        <v>4</v>
      </c>
    </row>
    <row r="1218" spans="1:11" ht="14.65" customHeight="1" x14ac:dyDescent="0.2">
      <c r="A1218" s="32" t="s">
        <v>1289</v>
      </c>
      <c r="B1218" s="32" t="s">
        <v>2327</v>
      </c>
      <c r="C1218" s="493" t="s">
        <v>2328</v>
      </c>
      <c r="D1218" s="32" t="s">
        <v>2592</v>
      </c>
      <c r="E1218" s="338" t="s">
        <v>2307</v>
      </c>
      <c r="F1218" s="32" t="s">
        <v>2465</v>
      </c>
      <c r="G1218" s="32" t="s">
        <v>2385</v>
      </c>
      <c r="H1218" s="32" t="s">
        <v>1081</v>
      </c>
      <c r="I1218" s="32" t="s">
        <v>621</v>
      </c>
      <c r="J1218" s="418">
        <v>2022</v>
      </c>
      <c r="K1218" s="32" t="s">
        <v>4</v>
      </c>
    </row>
    <row r="1219" spans="1:11" ht="14.65" customHeight="1" x14ac:dyDescent="0.2">
      <c r="A1219" s="32" t="s">
        <v>1289</v>
      </c>
      <c r="B1219" s="32" t="s">
        <v>2327</v>
      </c>
      <c r="C1219" s="493" t="s">
        <v>2328</v>
      </c>
      <c r="D1219" s="32" t="s">
        <v>2592</v>
      </c>
      <c r="E1219" s="338" t="s">
        <v>2307</v>
      </c>
      <c r="F1219" s="32" t="s">
        <v>2465</v>
      </c>
      <c r="G1219" s="32" t="s">
        <v>2386</v>
      </c>
      <c r="H1219" s="32" t="s">
        <v>1082</v>
      </c>
      <c r="I1219" s="32" t="s">
        <v>621</v>
      </c>
      <c r="J1219" s="418">
        <v>2022</v>
      </c>
      <c r="K1219" s="32" t="s">
        <v>4</v>
      </c>
    </row>
    <row r="1220" spans="1:11" ht="14.65" customHeight="1" x14ac:dyDescent="0.2">
      <c r="A1220" s="32" t="s">
        <v>1289</v>
      </c>
      <c r="B1220" s="32" t="s">
        <v>2327</v>
      </c>
      <c r="C1220" s="493" t="s">
        <v>2328</v>
      </c>
      <c r="D1220" s="32" t="s">
        <v>2592</v>
      </c>
      <c r="E1220" s="338" t="s">
        <v>2307</v>
      </c>
      <c r="F1220" s="32" t="s">
        <v>2465</v>
      </c>
      <c r="G1220" s="32" t="s">
        <v>2387</v>
      </c>
      <c r="H1220" s="32" t="s">
        <v>1083</v>
      </c>
      <c r="I1220" s="32" t="s">
        <v>621</v>
      </c>
      <c r="J1220" s="418">
        <v>2022</v>
      </c>
      <c r="K1220" s="32" t="s">
        <v>4</v>
      </c>
    </row>
    <row r="1221" spans="1:11" ht="14.65" customHeight="1" x14ac:dyDescent="0.2">
      <c r="A1221" s="32" t="s">
        <v>1289</v>
      </c>
      <c r="B1221" s="32" t="s">
        <v>2327</v>
      </c>
      <c r="C1221" s="493" t="s">
        <v>2328</v>
      </c>
      <c r="D1221" s="32" t="s">
        <v>2592</v>
      </c>
      <c r="E1221" s="338" t="s">
        <v>2307</v>
      </c>
      <c r="F1221" s="32" t="s">
        <v>2465</v>
      </c>
      <c r="G1221" s="32" t="s">
        <v>2388</v>
      </c>
      <c r="H1221" s="32" t="s">
        <v>1084</v>
      </c>
      <c r="I1221" s="32" t="s">
        <v>621</v>
      </c>
      <c r="J1221" s="418">
        <v>2022</v>
      </c>
      <c r="K1221" s="32" t="s">
        <v>4</v>
      </c>
    </row>
    <row r="1222" spans="1:11" ht="14.65" customHeight="1" x14ac:dyDescent="0.2">
      <c r="A1222" s="32" t="s">
        <v>1289</v>
      </c>
      <c r="B1222" s="32" t="s">
        <v>2327</v>
      </c>
      <c r="C1222" s="493" t="s">
        <v>2328</v>
      </c>
      <c r="D1222" s="32" t="s">
        <v>2592</v>
      </c>
      <c r="E1222" s="338" t="s">
        <v>2307</v>
      </c>
      <c r="F1222" s="32" t="s">
        <v>2465</v>
      </c>
      <c r="G1222" s="32" t="s">
        <v>2389</v>
      </c>
      <c r="H1222" s="32" t="s">
        <v>1085</v>
      </c>
      <c r="I1222" s="32" t="s">
        <v>621</v>
      </c>
      <c r="J1222" s="418">
        <v>2022</v>
      </c>
      <c r="K1222" s="32" t="s">
        <v>4</v>
      </c>
    </row>
    <row r="1223" spans="1:11" ht="14.65" customHeight="1" x14ac:dyDescent="0.2">
      <c r="A1223" s="32" t="s">
        <v>1289</v>
      </c>
      <c r="B1223" s="32" t="s">
        <v>2327</v>
      </c>
      <c r="C1223" s="493" t="s">
        <v>2328</v>
      </c>
      <c r="D1223" s="32" t="s">
        <v>2592</v>
      </c>
      <c r="E1223" s="338" t="s">
        <v>2307</v>
      </c>
      <c r="F1223" s="32" t="s">
        <v>2465</v>
      </c>
      <c r="G1223" s="32" t="s">
        <v>2390</v>
      </c>
      <c r="H1223" s="32" t="s">
        <v>1086</v>
      </c>
      <c r="I1223" s="32" t="s">
        <v>621</v>
      </c>
      <c r="J1223" s="418">
        <v>2022</v>
      </c>
      <c r="K1223" s="32" t="s">
        <v>4</v>
      </c>
    </row>
    <row r="1224" spans="1:11" ht="14.65" customHeight="1" x14ac:dyDescent="0.2">
      <c r="A1224" s="32" t="s">
        <v>1289</v>
      </c>
      <c r="B1224" s="32" t="s">
        <v>2327</v>
      </c>
      <c r="C1224" s="493" t="s">
        <v>2328</v>
      </c>
      <c r="D1224" s="32" t="s">
        <v>2592</v>
      </c>
      <c r="E1224" s="338" t="s">
        <v>2307</v>
      </c>
      <c r="F1224" s="32" t="s">
        <v>2465</v>
      </c>
      <c r="G1224" s="32" t="s">
        <v>2391</v>
      </c>
      <c r="H1224" s="32" t="s">
        <v>1087</v>
      </c>
      <c r="I1224" s="32" t="s">
        <v>621</v>
      </c>
      <c r="J1224" s="418">
        <v>2022</v>
      </c>
      <c r="K1224" s="32" t="s">
        <v>4</v>
      </c>
    </row>
    <row r="1225" spans="1:11" ht="14.65" customHeight="1" x14ac:dyDescent="0.2">
      <c r="A1225" s="32" t="s">
        <v>1289</v>
      </c>
      <c r="B1225" s="32" t="s">
        <v>2327</v>
      </c>
      <c r="C1225" s="493" t="s">
        <v>2328</v>
      </c>
      <c r="D1225" s="32" t="s">
        <v>2592</v>
      </c>
      <c r="E1225" s="338" t="s">
        <v>2307</v>
      </c>
      <c r="F1225" s="32" t="s">
        <v>2465</v>
      </c>
      <c r="G1225" s="32" t="s">
        <v>2392</v>
      </c>
      <c r="H1225" s="32" t="s">
        <v>1088</v>
      </c>
      <c r="I1225" s="32" t="s">
        <v>621</v>
      </c>
      <c r="J1225" s="418">
        <v>2022</v>
      </c>
      <c r="K1225" s="32" t="s">
        <v>4</v>
      </c>
    </row>
    <row r="1226" spans="1:11" ht="14.65" customHeight="1" x14ac:dyDescent="0.2">
      <c r="A1226" s="32" t="s">
        <v>1289</v>
      </c>
      <c r="B1226" s="32" t="s">
        <v>2327</v>
      </c>
      <c r="C1226" s="493" t="s">
        <v>2328</v>
      </c>
      <c r="D1226" s="32" t="s">
        <v>2592</v>
      </c>
      <c r="E1226" s="338" t="s">
        <v>2307</v>
      </c>
      <c r="F1226" s="32" t="s">
        <v>2465</v>
      </c>
      <c r="G1226" s="32" t="s">
        <v>2393</v>
      </c>
      <c r="H1226" s="32" t="s">
        <v>1089</v>
      </c>
      <c r="I1226" s="32" t="s">
        <v>621</v>
      </c>
      <c r="J1226" s="418">
        <v>2022</v>
      </c>
      <c r="K1226" s="32" t="s">
        <v>4</v>
      </c>
    </row>
    <row r="1227" spans="1:11" ht="14.65" customHeight="1" x14ac:dyDescent="0.2">
      <c r="A1227" s="32" t="s">
        <v>1289</v>
      </c>
      <c r="B1227" s="32" t="s">
        <v>2327</v>
      </c>
      <c r="C1227" s="493" t="s">
        <v>2328</v>
      </c>
      <c r="D1227" s="32" t="s">
        <v>2592</v>
      </c>
      <c r="E1227" s="338" t="s">
        <v>2307</v>
      </c>
      <c r="F1227" s="32" t="s">
        <v>2465</v>
      </c>
      <c r="G1227" s="32" t="s">
        <v>2394</v>
      </c>
      <c r="H1227" s="32" t="s">
        <v>1090</v>
      </c>
      <c r="I1227" s="32" t="s">
        <v>621</v>
      </c>
      <c r="J1227" s="418">
        <v>2022</v>
      </c>
      <c r="K1227" s="32" t="s">
        <v>4</v>
      </c>
    </row>
    <row r="1228" spans="1:11" ht="14.65" customHeight="1" x14ac:dyDescent="0.2">
      <c r="A1228" s="32" t="s">
        <v>1289</v>
      </c>
      <c r="B1228" s="32" t="s">
        <v>2327</v>
      </c>
      <c r="C1228" s="493" t="s">
        <v>2328</v>
      </c>
      <c r="D1228" s="32" t="s">
        <v>2592</v>
      </c>
      <c r="E1228" s="338" t="s">
        <v>2307</v>
      </c>
      <c r="F1228" s="32" t="s">
        <v>2465</v>
      </c>
      <c r="G1228" s="32" t="s">
        <v>2395</v>
      </c>
      <c r="H1228" s="32" t="s">
        <v>1091</v>
      </c>
      <c r="I1228" s="32" t="s">
        <v>621</v>
      </c>
      <c r="J1228" s="418">
        <v>2022</v>
      </c>
      <c r="K1228" s="32" t="s">
        <v>4</v>
      </c>
    </row>
    <row r="1229" spans="1:11" ht="14.65" customHeight="1" x14ac:dyDescent="0.2">
      <c r="A1229" s="32" t="s">
        <v>1289</v>
      </c>
      <c r="B1229" s="32" t="s">
        <v>2327</v>
      </c>
      <c r="C1229" s="493" t="s">
        <v>2328</v>
      </c>
      <c r="D1229" s="32" t="s">
        <v>2592</v>
      </c>
      <c r="E1229" s="338" t="s">
        <v>2307</v>
      </c>
      <c r="F1229" s="32" t="s">
        <v>2465</v>
      </c>
      <c r="G1229" s="32" t="s">
        <v>2396</v>
      </c>
      <c r="H1229" s="32" t="s">
        <v>1092</v>
      </c>
      <c r="I1229" s="32" t="s">
        <v>621</v>
      </c>
      <c r="J1229" s="418">
        <v>2022</v>
      </c>
      <c r="K1229" s="32" t="s">
        <v>4</v>
      </c>
    </row>
    <row r="1230" spans="1:11" ht="14.65" customHeight="1" x14ac:dyDescent="0.2">
      <c r="A1230" s="32" t="s">
        <v>1289</v>
      </c>
      <c r="B1230" s="32" t="s">
        <v>2327</v>
      </c>
      <c r="C1230" s="493" t="s">
        <v>2328</v>
      </c>
      <c r="D1230" s="32" t="s">
        <v>2592</v>
      </c>
      <c r="E1230" s="338" t="s">
        <v>2307</v>
      </c>
      <c r="F1230" s="32" t="s">
        <v>2465</v>
      </c>
      <c r="G1230" s="32" t="s">
        <v>2397</v>
      </c>
      <c r="H1230" s="32" t="s">
        <v>1093</v>
      </c>
      <c r="I1230" s="32" t="s">
        <v>621</v>
      </c>
      <c r="J1230" s="418">
        <v>2022</v>
      </c>
      <c r="K1230" s="32" t="s">
        <v>4</v>
      </c>
    </row>
    <row r="1231" spans="1:11" ht="14.65" customHeight="1" x14ac:dyDescent="0.2">
      <c r="A1231" s="32" t="s">
        <v>1289</v>
      </c>
      <c r="B1231" s="32" t="s">
        <v>2327</v>
      </c>
      <c r="C1231" s="493" t="s">
        <v>2328</v>
      </c>
      <c r="D1231" s="32" t="s">
        <v>2592</v>
      </c>
      <c r="E1231" s="338" t="s">
        <v>2307</v>
      </c>
      <c r="F1231" s="32" t="s">
        <v>2465</v>
      </c>
      <c r="G1231" s="32" t="s">
        <v>2398</v>
      </c>
      <c r="H1231" s="32" t="s">
        <v>1094</v>
      </c>
      <c r="I1231" s="32" t="s">
        <v>621</v>
      </c>
      <c r="J1231" s="418">
        <v>2022</v>
      </c>
      <c r="K1231" s="32" t="s">
        <v>4</v>
      </c>
    </row>
    <row r="1232" spans="1:11" ht="14.65" customHeight="1" x14ac:dyDescent="0.2">
      <c r="A1232" s="32" t="s">
        <v>1289</v>
      </c>
      <c r="B1232" s="32" t="s">
        <v>2327</v>
      </c>
      <c r="C1232" s="493" t="s">
        <v>2328</v>
      </c>
      <c r="D1232" s="32" t="s">
        <v>2592</v>
      </c>
      <c r="E1232" s="338" t="s">
        <v>2307</v>
      </c>
      <c r="F1232" s="32" t="s">
        <v>2465</v>
      </c>
      <c r="G1232" s="32" t="s">
        <v>2399</v>
      </c>
      <c r="H1232" s="32" t="s">
        <v>1095</v>
      </c>
      <c r="I1232" s="32" t="s">
        <v>621</v>
      </c>
      <c r="J1232" s="418">
        <v>2022</v>
      </c>
      <c r="K1232" s="32" t="s">
        <v>4</v>
      </c>
    </row>
    <row r="1233" spans="1:11" ht="14.65" customHeight="1" x14ac:dyDescent="0.2">
      <c r="A1233" s="32" t="s">
        <v>1289</v>
      </c>
      <c r="B1233" s="32" t="s">
        <v>2327</v>
      </c>
      <c r="C1233" s="493" t="s">
        <v>2328</v>
      </c>
      <c r="D1233" s="32" t="s">
        <v>2592</v>
      </c>
      <c r="E1233" s="338" t="s">
        <v>2307</v>
      </c>
      <c r="F1233" s="32" t="s">
        <v>2465</v>
      </c>
      <c r="G1233" s="32" t="s">
        <v>2400</v>
      </c>
      <c r="H1233" s="32" t="s">
        <v>1096</v>
      </c>
      <c r="I1233" s="32" t="s">
        <v>621</v>
      </c>
      <c r="J1233" s="418">
        <v>2022</v>
      </c>
      <c r="K1233" s="32" t="s">
        <v>4</v>
      </c>
    </row>
    <row r="1234" spans="1:11" ht="14.65" customHeight="1" x14ac:dyDescent="0.2">
      <c r="A1234" s="32" t="s">
        <v>1289</v>
      </c>
      <c r="B1234" s="32" t="s">
        <v>2327</v>
      </c>
      <c r="C1234" s="493" t="s">
        <v>2328</v>
      </c>
      <c r="D1234" s="32" t="s">
        <v>2592</v>
      </c>
      <c r="E1234" s="338" t="s">
        <v>2307</v>
      </c>
      <c r="F1234" s="32" t="s">
        <v>2465</v>
      </c>
      <c r="G1234" s="32" t="s">
        <v>2401</v>
      </c>
      <c r="H1234" s="32" t="s">
        <v>1097</v>
      </c>
      <c r="I1234" s="32" t="s">
        <v>621</v>
      </c>
      <c r="J1234" s="418">
        <v>2022</v>
      </c>
      <c r="K1234" s="32" t="s">
        <v>4</v>
      </c>
    </row>
    <row r="1235" spans="1:11" ht="14.65" customHeight="1" x14ac:dyDescent="0.2">
      <c r="A1235" s="32" t="s">
        <v>1289</v>
      </c>
      <c r="B1235" s="32" t="s">
        <v>2327</v>
      </c>
      <c r="C1235" s="493" t="s">
        <v>2328</v>
      </c>
      <c r="D1235" s="32" t="s">
        <v>2592</v>
      </c>
      <c r="E1235" s="338" t="s">
        <v>2307</v>
      </c>
      <c r="F1235" s="32" t="s">
        <v>2465</v>
      </c>
      <c r="G1235" s="32" t="s">
        <v>2402</v>
      </c>
      <c r="H1235" s="32" t="s">
        <v>1098</v>
      </c>
      <c r="I1235" s="32" t="s">
        <v>621</v>
      </c>
      <c r="J1235" s="418">
        <v>2022</v>
      </c>
      <c r="K1235" s="32" t="s">
        <v>4</v>
      </c>
    </row>
    <row r="1236" spans="1:11" ht="14.65" customHeight="1" x14ac:dyDescent="0.2">
      <c r="A1236" s="32" t="s">
        <v>1289</v>
      </c>
      <c r="B1236" s="32" t="s">
        <v>2327</v>
      </c>
      <c r="C1236" s="493" t="s">
        <v>2328</v>
      </c>
      <c r="D1236" s="32" t="s">
        <v>2592</v>
      </c>
      <c r="E1236" s="338" t="s">
        <v>2307</v>
      </c>
      <c r="F1236" s="32" t="s">
        <v>2465</v>
      </c>
      <c r="G1236" s="32" t="s">
        <v>2403</v>
      </c>
      <c r="H1236" s="32" t="s">
        <v>1099</v>
      </c>
      <c r="I1236" s="32" t="s">
        <v>621</v>
      </c>
      <c r="J1236" s="418">
        <v>2022</v>
      </c>
      <c r="K1236" s="32" t="s">
        <v>4</v>
      </c>
    </row>
    <row r="1237" spans="1:11" ht="14.65" customHeight="1" x14ac:dyDescent="0.2">
      <c r="A1237" s="32" t="s">
        <v>1289</v>
      </c>
      <c r="B1237" s="32" t="s">
        <v>2327</v>
      </c>
      <c r="C1237" s="493" t="s">
        <v>2328</v>
      </c>
      <c r="D1237" s="32" t="s">
        <v>2592</v>
      </c>
      <c r="E1237" s="338" t="s">
        <v>2307</v>
      </c>
      <c r="F1237" s="32" t="s">
        <v>2465</v>
      </c>
      <c r="G1237" s="32" t="s">
        <v>2404</v>
      </c>
      <c r="H1237" s="32" t="s">
        <v>1100</v>
      </c>
      <c r="I1237" s="32" t="s">
        <v>621</v>
      </c>
      <c r="J1237" s="418">
        <v>2022</v>
      </c>
      <c r="K1237" s="32" t="s">
        <v>4</v>
      </c>
    </row>
    <row r="1238" spans="1:11" ht="14.65" customHeight="1" x14ac:dyDescent="0.2">
      <c r="A1238" s="32" t="s">
        <v>1289</v>
      </c>
      <c r="B1238" s="32" t="s">
        <v>2327</v>
      </c>
      <c r="C1238" s="493" t="s">
        <v>2328</v>
      </c>
      <c r="D1238" s="32" t="s">
        <v>2592</v>
      </c>
      <c r="E1238" s="338" t="s">
        <v>2307</v>
      </c>
      <c r="F1238" s="32" t="s">
        <v>2465</v>
      </c>
      <c r="G1238" s="32" t="s">
        <v>2405</v>
      </c>
      <c r="H1238" s="32" t="s">
        <v>1101</v>
      </c>
      <c r="I1238" s="32" t="s">
        <v>621</v>
      </c>
      <c r="J1238" s="418">
        <v>2022</v>
      </c>
      <c r="K1238" s="32" t="s">
        <v>4</v>
      </c>
    </row>
    <row r="1239" spans="1:11" ht="14.65" customHeight="1" x14ac:dyDescent="0.2">
      <c r="A1239" s="32" t="s">
        <v>1289</v>
      </c>
      <c r="B1239" s="32" t="s">
        <v>2327</v>
      </c>
      <c r="C1239" s="493" t="s">
        <v>2328</v>
      </c>
      <c r="D1239" s="32" t="s">
        <v>2592</v>
      </c>
      <c r="E1239" s="338" t="s">
        <v>2307</v>
      </c>
      <c r="F1239" s="32" t="s">
        <v>2465</v>
      </c>
      <c r="G1239" s="32" t="s">
        <v>2406</v>
      </c>
      <c r="H1239" s="32" t="s">
        <v>1102</v>
      </c>
      <c r="I1239" s="32" t="s">
        <v>621</v>
      </c>
      <c r="J1239" s="418">
        <v>2022</v>
      </c>
      <c r="K1239" s="32" t="s">
        <v>4</v>
      </c>
    </row>
    <row r="1240" spans="1:11" ht="14.65" customHeight="1" x14ac:dyDescent="0.2">
      <c r="A1240" s="32" t="s">
        <v>1289</v>
      </c>
      <c r="B1240" s="32" t="s">
        <v>2327</v>
      </c>
      <c r="C1240" s="493" t="s">
        <v>2328</v>
      </c>
      <c r="D1240" s="32" t="s">
        <v>2592</v>
      </c>
      <c r="E1240" s="338" t="s">
        <v>2307</v>
      </c>
      <c r="F1240" s="32" t="s">
        <v>2465</v>
      </c>
      <c r="G1240" s="32" t="s">
        <v>2407</v>
      </c>
      <c r="H1240" s="32" t="s">
        <v>1103</v>
      </c>
      <c r="I1240" s="32" t="s">
        <v>621</v>
      </c>
      <c r="J1240" s="418">
        <v>2022</v>
      </c>
      <c r="K1240" s="32" t="s">
        <v>4</v>
      </c>
    </row>
    <row r="1241" spans="1:11" ht="14.65" customHeight="1" x14ac:dyDescent="0.2">
      <c r="A1241" s="32" t="s">
        <v>1289</v>
      </c>
      <c r="B1241" s="32" t="s">
        <v>2327</v>
      </c>
      <c r="C1241" s="493" t="s">
        <v>2328</v>
      </c>
      <c r="D1241" s="32" t="s">
        <v>2592</v>
      </c>
      <c r="E1241" s="338" t="s">
        <v>2307</v>
      </c>
      <c r="F1241" s="32" t="s">
        <v>2465</v>
      </c>
      <c r="G1241" s="32" t="s">
        <v>2408</v>
      </c>
      <c r="H1241" s="32" t="s">
        <v>1104</v>
      </c>
      <c r="I1241" s="32" t="s">
        <v>621</v>
      </c>
      <c r="J1241" s="418">
        <v>2022</v>
      </c>
      <c r="K1241" s="32" t="s">
        <v>4</v>
      </c>
    </row>
    <row r="1242" spans="1:11" ht="14.65" customHeight="1" x14ac:dyDescent="0.2">
      <c r="A1242" s="32" t="s">
        <v>1289</v>
      </c>
      <c r="B1242" s="32" t="s">
        <v>2327</v>
      </c>
      <c r="C1242" s="493" t="s">
        <v>2328</v>
      </c>
      <c r="D1242" s="32" t="s">
        <v>2592</v>
      </c>
      <c r="E1242" s="338" t="s">
        <v>2307</v>
      </c>
      <c r="F1242" s="32" t="s">
        <v>2465</v>
      </c>
      <c r="G1242" s="32" t="s">
        <v>2409</v>
      </c>
      <c r="H1242" s="32" t="s">
        <v>1105</v>
      </c>
      <c r="I1242" s="32" t="s">
        <v>621</v>
      </c>
      <c r="J1242" s="418">
        <v>2022</v>
      </c>
      <c r="K1242" s="32" t="s">
        <v>4</v>
      </c>
    </row>
    <row r="1243" spans="1:11" ht="14.65" customHeight="1" x14ac:dyDescent="0.2">
      <c r="A1243" s="32" t="s">
        <v>1289</v>
      </c>
      <c r="B1243" s="32" t="s">
        <v>2327</v>
      </c>
      <c r="C1243" s="493" t="s">
        <v>2328</v>
      </c>
      <c r="D1243" s="32" t="s">
        <v>2592</v>
      </c>
      <c r="E1243" s="338" t="s">
        <v>2307</v>
      </c>
      <c r="F1243" s="32" t="s">
        <v>2465</v>
      </c>
      <c r="G1243" s="32" t="s">
        <v>2410</v>
      </c>
      <c r="H1243" s="32" t="s">
        <v>1106</v>
      </c>
      <c r="I1243" s="32" t="s">
        <v>621</v>
      </c>
      <c r="J1243" s="418">
        <v>2022</v>
      </c>
      <c r="K1243" s="32" t="s">
        <v>4</v>
      </c>
    </row>
    <row r="1244" spans="1:11" ht="14.65" customHeight="1" x14ac:dyDescent="0.2">
      <c r="A1244" s="32" t="s">
        <v>1289</v>
      </c>
      <c r="B1244" s="32" t="s">
        <v>2327</v>
      </c>
      <c r="C1244" s="493" t="s">
        <v>2328</v>
      </c>
      <c r="D1244" s="32" t="s">
        <v>2592</v>
      </c>
      <c r="E1244" s="338" t="s">
        <v>2307</v>
      </c>
      <c r="F1244" s="32" t="s">
        <v>2465</v>
      </c>
      <c r="G1244" s="32" t="s">
        <v>2411</v>
      </c>
      <c r="H1244" s="32" t="s">
        <v>1107</v>
      </c>
      <c r="I1244" s="32" t="s">
        <v>621</v>
      </c>
      <c r="J1244" s="418">
        <v>2022</v>
      </c>
      <c r="K1244" s="32" t="s">
        <v>4</v>
      </c>
    </row>
    <row r="1245" spans="1:11" ht="14.65" customHeight="1" x14ac:dyDescent="0.2">
      <c r="A1245" s="32" t="s">
        <v>1289</v>
      </c>
      <c r="B1245" s="32" t="s">
        <v>2327</v>
      </c>
      <c r="C1245" s="493" t="s">
        <v>2328</v>
      </c>
      <c r="D1245" s="32" t="s">
        <v>2592</v>
      </c>
      <c r="E1245" s="338" t="s">
        <v>2307</v>
      </c>
      <c r="F1245" s="32" t="s">
        <v>2465</v>
      </c>
      <c r="G1245" s="32" t="s">
        <v>2412</v>
      </c>
      <c r="H1245" s="32" t="s">
        <v>1108</v>
      </c>
      <c r="I1245" s="32" t="s">
        <v>621</v>
      </c>
      <c r="J1245" s="418">
        <v>2022</v>
      </c>
      <c r="K1245" s="32" t="s">
        <v>4</v>
      </c>
    </row>
    <row r="1246" spans="1:11" ht="14.65" customHeight="1" x14ac:dyDescent="0.2">
      <c r="A1246" s="32" t="s">
        <v>1289</v>
      </c>
      <c r="B1246" s="32" t="s">
        <v>2327</v>
      </c>
      <c r="C1246" s="493" t="s">
        <v>2328</v>
      </c>
      <c r="D1246" s="32" t="s">
        <v>2592</v>
      </c>
      <c r="E1246" s="338" t="s">
        <v>2307</v>
      </c>
      <c r="F1246" s="32" t="s">
        <v>2465</v>
      </c>
      <c r="G1246" s="32" t="s">
        <v>2413</v>
      </c>
      <c r="H1246" s="32" t="s">
        <v>1109</v>
      </c>
      <c r="I1246" s="32" t="s">
        <v>621</v>
      </c>
      <c r="J1246" s="418">
        <v>2022</v>
      </c>
      <c r="K1246" s="32" t="s">
        <v>4</v>
      </c>
    </row>
    <row r="1247" spans="1:11" ht="14.65" customHeight="1" x14ac:dyDescent="0.2">
      <c r="A1247" s="32" t="s">
        <v>1289</v>
      </c>
      <c r="B1247" s="32" t="s">
        <v>2327</v>
      </c>
      <c r="C1247" s="493" t="s">
        <v>2328</v>
      </c>
      <c r="D1247" s="32" t="s">
        <v>2592</v>
      </c>
      <c r="E1247" s="338" t="s">
        <v>2307</v>
      </c>
      <c r="F1247" s="32" t="s">
        <v>2465</v>
      </c>
      <c r="G1247" s="32" t="s">
        <v>2414</v>
      </c>
      <c r="H1247" s="32" t="s">
        <v>1110</v>
      </c>
      <c r="I1247" s="32" t="s">
        <v>621</v>
      </c>
      <c r="J1247" s="418">
        <v>2022</v>
      </c>
      <c r="K1247" s="32">
        <v>487.46800000000002</v>
      </c>
    </row>
    <row r="1248" spans="1:11" ht="14.65" customHeight="1" x14ac:dyDescent="0.2">
      <c r="A1248" s="32" t="s">
        <v>1289</v>
      </c>
      <c r="B1248" s="32" t="s">
        <v>2327</v>
      </c>
      <c r="C1248" s="493" t="s">
        <v>2328</v>
      </c>
      <c r="D1248" s="32" t="s">
        <v>2592</v>
      </c>
      <c r="E1248" s="338" t="s">
        <v>2307</v>
      </c>
      <c r="F1248" s="32" t="s">
        <v>2465</v>
      </c>
      <c r="G1248" s="32" t="s">
        <v>2415</v>
      </c>
      <c r="H1248" s="32" t="s">
        <v>1111</v>
      </c>
      <c r="I1248" s="32" t="s">
        <v>621</v>
      </c>
      <c r="J1248" s="418">
        <v>2022</v>
      </c>
      <c r="K1248" s="32">
        <v>487.46800000000002</v>
      </c>
    </row>
    <row r="1249" spans="1:11" ht="14.65" customHeight="1" x14ac:dyDescent="0.2">
      <c r="A1249" s="32" t="s">
        <v>1289</v>
      </c>
      <c r="B1249" s="32" t="s">
        <v>2327</v>
      </c>
      <c r="C1249" s="493" t="s">
        <v>2328</v>
      </c>
      <c r="D1249" s="32" t="s">
        <v>2592</v>
      </c>
      <c r="E1249" s="338" t="s">
        <v>2307</v>
      </c>
      <c r="F1249" s="32" t="s">
        <v>2465</v>
      </c>
      <c r="G1249" s="32" t="s">
        <v>2416</v>
      </c>
      <c r="H1249" s="32" t="s">
        <v>1112</v>
      </c>
      <c r="I1249" s="32" t="s">
        <v>621</v>
      </c>
      <c r="J1249" s="418">
        <v>2022</v>
      </c>
      <c r="K1249" s="32" t="s">
        <v>4</v>
      </c>
    </row>
    <row r="1250" spans="1:11" ht="14.65" customHeight="1" x14ac:dyDescent="0.2">
      <c r="A1250" s="32" t="s">
        <v>1289</v>
      </c>
      <c r="B1250" s="32" t="s">
        <v>2327</v>
      </c>
      <c r="C1250" s="493" t="s">
        <v>2328</v>
      </c>
      <c r="D1250" s="32" t="s">
        <v>2592</v>
      </c>
      <c r="E1250" s="338" t="s">
        <v>2307</v>
      </c>
      <c r="F1250" s="32" t="s">
        <v>2465</v>
      </c>
      <c r="G1250" s="32" t="s">
        <v>2417</v>
      </c>
      <c r="H1250" s="32" t="s">
        <v>1113</v>
      </c>
      <c r="I1250" s="32" t="s">
        <v>621</v>
      </c>
      <c r="J1250" s="418">
        <v>2022</v>
      </c>
      <c r="K1250" s="32" t="s">
        <v>4</v>
      </c>
    </row>
    <row r="1251" spans="1:11" ht="14.65" customHeight="1" x14ac:dyDescent="0.2">
      <c r="A1251" s="32" t="s">
        <v>1289</v>
      </c>
      <c r="B1251" s="32" t="s">
        <v>2327</v>
      </c>
      <c r="C1251" s="493" t="s">
        <v>2328</v>
      </c>
      <c r="D1251" s="32" t="s">
        <v>2592</v>
      </c>
      <c r="E1251" s="338" t="s">
        <v>2307</v>
      </c>
      <c r="F1251" s="32" t="s">
        <v>2465</v>
      </c>
      <c r="G1251" s="32" t="s">
        <v>2418</v>
      </c>
      <c r="H1251" s="32" t="s">
        <v>1114</v>
      </c>
      <c r="I1251" s="32" t="s">
        <v>621</v>
      </c>
      <c r="J1251" s="418">
        <v>2022</v>
      </c>
      <c r="K1251" s="32" t="s">
        <v>4</v>
      </c>
    </row>
    <row r="1252" spans="1:11" ht="14.65" customHeight="1" x14ac:dyDescent="0.2">
      <c r="A1252" s="32" t="s">
        <v>1289</v>
      </c>
      <c r="B1252" s="32" t="s">
        <v>2327</v>
      </c>
      <c r="C1252" s="493" t="s">
        <v>2328</v>
      </c>
      <c r="D1252" s="32" t="s">
        <v>2592</v>
      </c>
      <c r="E1252" s="338" t="s">
        <v>2307</v>
      </c>
      <c r="F1252" s="32" t="s">
        <v>2465</v>
      </c>
      <c r="G1252" s="32" t="s">
        <v>2419</v>
      </c>
      <c r="H1252" s="32" t="s">
        <v>1115</v>
      </c>
      <c r="I1252" s="32" t="s">
        <v>621</v>
      </c>
      <c r="J1252" s="418">
        <v>2022</v>
      </c>
      <c r="K1252" s="32" t="s">
        <v>4</v>
      </c>
    </row>
    <row r="1253" spans="1:11" ht="14.65" customHeight="1" x14ac:dyDescent="0.2">
      <c r="A1253" s="32" t="s">
        <v>1289</v>
      </c>
      <c r="B1253" s="32" t="s">
        <v>2327</v>
      </c>
      <c r="C1253" s="493" t="s">
        <v>2328</v>
      </c>
      <c r="D1253" s="32" t="s">
        <v>2592</v>
      </c>
      <c r="E1253" s="338" t="s">
        <v>2307</v>
      </c>
      <c r="F1253" s="32" t="s">
        <v>2465</v>
      </c>
      <c r="G1253" s="32" t="s">
        <v>2420</v>
      </c>
      <c r="H1253" s="32" t="s">
        <v>1116</v>
      </c>
      <c r="I1253" s="32" t="s">
        <v>621</v>
      </c>
      <c r="J1253" s="418">
        <v>2022</v>
      </c>
      <c r="K1253" s="32" t="s">
        <v>4</v>
      </c>
    </row>
    <row r="1254" spans="1:11" ht="14.65" customHeight="1" x14ac:dyDescent="0.2">
      <c r="A1254" s="32" t="s">
        <v>1289</v>
      </c>
      <c r="B1254" s="32" t="s">
        <v>2327</v>
      </c>
      <c r="C1254" s="493" t="s">
        <v>2328</v>
      </c>
      <c r="D1254" s="32" t="s">
        <v>2592</v>
      </c>
      <c r="E1254" s="338" t="s">
        <v>2307</v>
      </c>
      <c r="F1254" s="32" t="s">
        <v>2465</v>
      </c>
      <c r="G1254" s="32" t="s">
        <v>2421</v>
      </c>
      <c r="H1254" s="32" t="s">
        <v>1117</v>
      </c>
      <c r="I1254" s="32" t="s">
        <v>621</v>
      </c>
      <c r="J1254" s="418">
        <v>2022</v>
      </c>
      <c r="K1254" s="32" t="s">
        <v>4</v>
      </c>
    </row>
    <row r="1255" spans="1:11" ht="14.65" customHeight="1" x14ac:dyDescent="0.2">
      <c r="A1255" s="32" t="s">
        <v>1289</v>
      </c>
      <c r="B1255" s="32" t="s">
        <v>2327</v>
      </c>
      <c r="C1255" s="493" t="s">
        <v>2328</v>
      </c>
      <c r="D1255" s="32" t="s">
        <v>2592</v>
      </c>
      <c r="E1255" s="338" t="s">
        <v>2307</v>
      </c>
      <c r="F1255" s="32" t="s">
        <v>2465</v>
      </c>
      <c r="G1255" s="32" t="s">
        <v>2422</v>
      </c>
      <c r="H1255" s="32" t="s">
        <v>1118</v>
      </c>
      <c r="I1255" s="32" t="s">
        <v>621</v>
      </c>
      <c r="J1255" s="418">
        <v>2022</v>
      </c>
      <c r="K1255" s="32" t="s">
        <v>4</v>
      </c>
    </row>
    <row r="1256" spans="1:11" ht="14.65" customHeight="1" x14ac:dyDescent="0.2">
      <c r="A1256" s="32" t="s">
        <v>1289</v>
      </c>
      <c r="B1256" s="32" t="s">
        <v>2327</v>
      </c>
      <c r="C1256" s="493" t="s">
        <v>2328</v>
      </c>
      <c r="D1256" s="32" t="s">
        <v>2592</v>
      </c>
      <c r="E1256" s="338" t="s">
        <v>2307</v>
      </c>
      <c r="F1256" s="32" t="s">
        <v>2465</v>
      </c>
      <c r="G1256" s="32" t="s">
        <v>2423</v>
      </c>
      <c r="H1256" s="32" t="s">
        <v>1119</v>
      </c>
      <c r="I1256" s="32" t="s">
        <v>621</v>
      </c>
      <c r="J1256" s="418">
        <v>2022</v>
      </c>
      <c r="K1256" s="32" t="s">
        <v>4</v>
      </c>
    </row>
    <row r="1257" spans="1:11" ht="14.65" customHeight="1" x14ac:dyDescent="0.2">
      <c r="A1257" s="32" t="s">
        <v>1289</v>
      </c>
      <c r="B1257" s="32" t="s">
        <v>2327</v>
      </c>
      <c r="C1257" s="493" t="s">
        <v>2328</v>
      </c>
      <c r="D1257" s="32" t="s">
        <v>2592</v>
      </c>
      <c r="E1257" s="338" t="s">
        <v>2307</v>
      </c>
      <c r="F1257" s="32" t="s">
        <v>2465</v>
      </c>
      <c r="G1257" s="32" t="s">
        <v>2424</v>
      </c>
      <c r="H1257" s="32" t="s">
        <v>1120</v>
      </c>
      <c r="I1257" s="32" t="s">
        <v>621</v>
      </c>
      <c r="J1257" s="418">
        <v>2022</v>
      </c>
      <c r="K1257" s="32" t="s">
        <v>4</v>
      </c>
    </row>
    <row r="1258" spans="1:11" ht="14.65" customHeight="1" x14ac:dyDescent="0.2">
      <c r="A1258" s="32" t="s">
        <v>1289</v>
      </c>
      <c r="B1258" s="32" t="s">
        <v>2327</v>
      </c>
      <c r="C1258" s="493" t="s">
        <v>2328</v>
      </c>
      <c r="D1258" s="32" t="s">
        <v>2592</v>
      </c>
      <c r="E1258" s="338" t="s">
        <v>2307</v>
      </c>
      <c r="F1258" s="32" t="s">
        <v>2465</v>
      </c>
      <c r="G1258" s="32" t="s">
        <v>2425</v>
      </c>
      <c r="H1258" s="32" t="s">
        <v>1121</v>
      </c>
      <c r="I1258" s="32" t="s">
        <v>621</v>
      </c>
      <c r="J1258" s="418">
        <v>2022</v>
      </c>
      <c r="K1258" s="32" t="s">
        <v>4</v>
      </c>
    </row>
    <row r="1259" spans="1:11" ht="14.65" customHeight="1" x14ac:dyDescent="0.2">
      <c r="A1259" s="32" t="s">
        <v>1289</v>
      </c>
      <c r="B1259" s="32" t="s">
        <v>2327</v>
      </c>
      <c r="C1259" s="493" t="s">
        <v>2328</v>
      </c>
      <c r="D1259" s="32" t="s">
        <v>2592</v>
      </c>
      <c r="E1259" s="338" t="s">
        <v>2307</v>
      </c>
      <c r="F1259" s="32" t="s">
        <v>2465</v>
      </c>
      <c r="G1259" s="32" t="s">
        <v>2426</v>
      </c>
      <c r="H1259" s="32" t="s">
        <v>1122</v>
      </c>
      <c r="I1259" s="32" t="s">
        <v>621</v>
      </c>
      <c r="J1259" s="418">
        <v>2022</v>
      </c>
      <c r="K1259" s="32" t="s">
        <v>4</v>
      </c>
    </row>
    <row r="1260" spans="1:11" ht="14.65" customHeight="1" x14ac:dyDescent="0.2">
      <c r="A1260" s="32" t="s">
        <v>1289</v>
      </c>
      <c r="B1260" s="32" t="s">
        <v>2327</v>
      </c>
      <c r="C1260" s="493" t="s">
        <v>2328</v>
      </c>
      <c r="D1260" s="32" t="s">
        <v>2592</v>
      </c>
      <c r="E1260" s="338" t="s">
        <v>2307</v>
      </c>
      <c r="F1260" s="32" t="s">
        <v>2465</v>
      </c>
      <c r="G1260" s="32" t="s">
        <v>2427</v>
      </c>
      <c r="H1260" s="32" t="s">
        <v>1123</v>
      </c>
      <c r="I1260" s="32" t="s">
        <v>621</v>
      </c>
      <c r="J1260" s="418">
        <v>2022</v>
      </c>
      <c r="K1260" s="32" t="s">
        <v>4</v>
      </c>
    </row>
    <row r="1261" spans="1:11" ht="14.65" customHeight="1" x14ac:dyDescent="0.2">
      <c r="A1261" s="32" t="s">
        <v>1289</v>
      </c>
      <c r="B1261" s="32" t="s">
        <v>2327</v>
      </c>
      <c r="C1261" s="493" t="s">
        <v>2328</v>
      </c>
      <c r="D1261" s="32" t="s">
        <v>2592</v>
      </c>
      <c r="E1261" s="338" t="s">
        <v>2307</v>
      </c>
      <c r="F1261" s="32" t="s">
        <v>2465</v>
      </c>
      <c r="G1261" s="32" t="s">
        <v>2428</v>
      </c>
      <c r="H1261" s="32" t="s">
        <v>1124</v>
      </c>
      <c r="I1261" s="32" t="s">
        <v>621</v>
      </c>
      <c r="J1261" s="418">
        <v>2022</v>
      </c>
      <c r="K1261" s="32" t="s">
        <v>4</v>
      </c>
    </row>
    <row r="1262" spans="1:11" ht="14.65" customHeight="1" x14ac:dyDescent="0.2">
      <c r="A1262" s="32" t="s">
        <v>1289</v>
      </c>
      <c r="B1262" s="32" t="s">
        <v>2327</v>
      </c>
      <c r="C1262" s="493" t="s">
        <v>2328</v>
      </c>
      <c r="D1262" s="32" t="s">
        <v>2592</v>
      </c>
      <c r="E1262" s="338" t="s">
        <v>2307</v>
      </c>
      <c r="F1262" s="32" t="s">
        <v>2465</v>
      </c>
      <c r="G1262" s="32" t="s">
        <v>2429</v>
      </c>
      <c r="H1262" s="32" t="s">
        <v>1125</v>
      </c>
      <c r="I1262" s="32" t="s">
        <v>621</v>
      </c>
      <c r="J1262" s="418">
        <v>2022</v>
      </c>
      <c r="K1262" s="32" t="s">
        <v>4</v>
      </c>
    </row>
    <row r="1263" spans="1:11" ht="14.65" customHeight="1" x14ac:dyDescent="0.2">
      <c r="A1263" s="32" t="s">
        <v>1289</v>
      </c>
      <c r="B1263" s="32" t="s">
        <v>2327</v>
      </c>
      <c r="C1263" s="493" t="s">
        <v>2328</v>
      </c>
      <c r="D1263" s="32" t="s">
        <v>2592</v>
      </c>
      <c r="E1263" s="338" t="s">
        <v>2307</v>
      </c>
      <c r="F1263" s="32" t="s">
        <v>2465</v>
      </c>
      <c r="G1263" s="32" t="s">
        <v>2430</v>
      </c>
      <c r="H1263" s="32" t="s">
        <v>1126</v>
      </c>
      <c r="I1263" s="32" t="s">
        <v>621</v>
      </c>
      <c r="J1263" s="418">
        <v>2022</v>
      </c>
      <c r="K1263" s="32" t="s">
        <v>4</v>
      </c>
    </row>
    <row r="1264" spans="1:11" ht="14.65" customHeight="1" x14ac:dyDescent="0.2">
      <c r="A1264" s="32" t="s">
        <v>1289</v>
      </c>
      <c r="B1264" s="32" t="s">
        <v>2327</v>
      </c>
      <c r="C1264" s="493" t="s">
        <v>2328</v>
      </c>
      <c r="D1264" s="32" t="s">
        <v>2592</v>
      </c>
      <c r="E1264" s="338" t="s">
        <v>2307</v>
      </c>
      <c r="F1264" s="32" t="s">
        <v>2465</v>
      </c>
      <c r="G1264" s="32" t="s">
        <v>2431</v>
      </c>
      <c r="H1264" s="32" t="s">
        <v>1127</v>
      </c>
      <c r="I1264" s="32" t="s">
        <v>621</v>
      </c>
      <c r="J1264" s="418">
        <v>2022</v>
      </c>
      <c r="K1264" s="32" t="s">
        <v>4</v>
      </c>
    </row>
    <row r="1265" spans="1:11" ht="14.65" customHeight="1" x14ac:dyDescent="0.2">
      <c r="A1265" s="32" t="s">
        <v>1289</v>
      </c>
      <c r="B1265" s="32" t="s">
        <v>2327</v>
      </c>
      <c r="C1265" s="493" t="s">
        <v>2328</v>
      </c>
      <c r="D1265" s="32" t="s">
        <v>2592</v>
      </c>
      <c r="E1265" s="338" t="s">
        <v>2307</v>
      </c>
      <c r="F1265" s="32" t="s">
        <v>2465</v>
      </c>
      <c r="G1265" s="32" t="s">
        <v>2432</v>
      </c>
      <c r="H1265" s="32" t="s">
        <v>1128</v>
      </c>
      <c r="I1265" s="32" t="s">
        <v>621</v>
      </c>
      <c r="J1265" s="418">
        <v>2022</v>
      </c>
      <c r="K1265" s="32" t="s">
        <v>4</v>
      </c>
    </row>
    <row r="1266" spans="1:11" ht="14.65" customHeight="1" x14ac:dyDescent="0.2">
      <c r="A1266" s="32" t="s">
        <v>1289</v>
      </c>
      <c r="B1266" s="32" t="s">
        <v>2327</v>
      </c>
      <c r="C1266" s="493" t="s">
        <v>2328</v>
      </c>
      <c r="D1266" s="32" t="s">
        <v>2592</v>
      </c>
      <c r="E1266" s="338" t="s">
        <v>2307</v>
      </c>
      <c r="F1266" s="32" t="s">
        <v>2465</v>
      </c>
      <c r="G1266" s="32" t="s">
        <v>2433</v>
      </c>
      <c r="H1266" s="32" t="s">
        <v>1129</v>
      </c>
      <c r="I1266" s="32" t="s">
        <v>621</v>
      </c>
      <c r="J1266" s="418">
        <v>2022</v>
      </c>
      <c r="K1266" s="32" t="s">
        <v>4</v>
      </c>
    </row>
    <row r="1267" spans="1:11" ht="14.65" customHeight="1" x14ac:dyDescent="0.2">
      <c r="A1267" s="32" t="s">
        <v>1289</v>
      </c>
      <c r="B1267" s="32" t="s">
        <v>2327</v>
      </c>
      <c r="C1267" s="493" t="s">
        <v>2328</v>
      </c>
      <c r="D1267" s="32" t="s">
        <v>2592</v>
      </c>
      <c r="E1267" s="338" t="s">
        <v>2307</v>
      </c>
      <c r="F1267" s="32" t="s">
        <v>2465</v>
      </c>
      <c r="G1267" s="32" t="s">
        <v>2434</v>
      </c>
      <c r="H1267" s="32" t="s">
        <v>1130</v>
      </c>
      <c r="I1267" s="32" t="s">
        <v>621</v>
      </c>
      <c r="J1267" s="418">
        <v>2022</v>
      </c>
      <c r="K1267" s="32" t="s">
        <v>4</v>
      </c>
    </row>
    <row r="1268" spans="1:11" ht="14.65" customHeight="1" x14ac:dyDescent="0.2">
      <c r="A1268" s="32" t="s">
        <v>1289</v>
      </c>
      <c r="B1268" s="32" t="s">
        <v>2327</v>
      </c>
      <c r="C1268" s="493" t="s">
        <v>2328</v>
      </c>
      <c r="D1268" s="32" t="s">
        <v>2592</v>
      </c>
      <c r="E1268" s="338" t="s">
        <v>2307</v>
      </c>
      <c r="F1268" s="32" t="s">
        <v>2465</v>
      </c>
      <c r="G1268" s="32" t="s">
        <v>2435</v>
      </c>
      <c r="H1268" s="32" t="s">
        <v>1131</v>
      </c>
      <c r="I1268" s="32" t="s">
        <v>621</v>
      </c>
      <c r="J1268" s="418">
        <v>2022</v>
      </c>
      <c r="K1268" s="32" t="s">
        <v>4</v>
      </c>
    </row>
    <row r="1269" spans="1:11" ht="14.65" customHeight="1" x14ac:dyDescent="0.2">
      <c r="A1269" s="32" t="s">
        <v>1289</v>
      </c>
      <c r="B1269" s="32" t="s">
        <v>2327</v>
      </c>
      <c r="C1269" s="493" t="s">
        <v>2328</v>
      </c>
      <c r="D1269" s="32" t="s">
        <v>2592</v>
      </c>
      <c r="E1269" s="338" t="s">
        <v>2307</v>
      </c>
      <c r="F1269" s="32" t="s">
        <v>2465</v>
      </c>
      <c r="G1269" s="32" t="s">
        <v>2436</v>
      </c>
      <c r="H1269" s="32" t="s">
        <v>1132</v>
      </c>
      <c r="I1269" s="32" t="s">
        <v>621</v>
      </c>
      <c r="J1269" s="418">
        <v>2022</v>
      </c>
      <c r="K1269" s="32" t="s">
        <v>4</v>
      </c>
    </row>
    <row r="1270" spans="1:11" ht="14.65" customHeight="1" x14ac:dyDescent="0.2">
      <c r="A1270" s="32" t="s">
        <v>1289</v>
      </c>
      <c r="B1270" s="32" t="s">
        <v>2327</v>
      </c>
      <c r="C1270" s="493" t="s">
        <v>2328</v>
      </c>
      <c r="D1270" s="32" t="s">
        <v>2592</v>
      </c>
      <c r="E1270" s="338" t="s">
        <v>2307</v>
      </c>
      <c r="F1270" s="32" t="s">
        <v>2465</v>
      </c>
      <c r="G1270" s="32" t="s">
        <v>2437</v>
      </c>
      <c r="H1270" s="32" t="s">
        <v>137</v>
      </c>
      <c r="I1270" s="32" t="s">
        <v>621</v>
      </c>
      <c r="J1270" s="418">
        <v>2022</v>
      </c>
      <c r="K1270" s="32" t="s">
        <v>4</v>
      </c>
    </row>
    <row r="1271" spans="1:11" ht="14.65" customHeight="1" x14ac:dyDescent="0.2">
      <c r="A1271" s="32" t="s">
        <v>1289</v>
      </c>
      <c r="B1271" s="32" t="s">
        <v>2327</v>
      </c>
      <c r="C1271" s="493" t="s">
        <v>2328</v>
      </c>
      <c r="D1271" s="32" t="s">
        <v>2592</v>
      </c>
      <c r="E1271" s="338" t="s">
        <v>2307</v>
      </c>
      <c r="F1271" s="32" t="s">
        <v>2465</v>
      </c>
      <c r="G1271" s="32" t="s">
        <v>2438</v>
      </c>
      <c r="H1271" s="32" t="s">
        <v>1133</v>
      </c>
      <c r="I1271" s="32" t="s">
        <v>621</v>
      </c>
      <c r="J1271" s="418">
        <v>2022</v>
      </c>
      <c r="K1271" s="32" t="s">
        <v>4</v>
      </c>
    </row>
    <row r="1272" spans="1:11" ht="14.65" customHeight="1" x14ac:dyDescent="0.2">
      <c r="A1272" s="32" t="s">
        <v>1289</v>
      </c>
      <c r="B1272" s="32" t="s">
        <v>2327</v>
      </c>
      <c r="C1272" s="493" t="s">
        <v>2328</v>
      </c>
      <c r="D1272" s="32" t="s">
        <v>2592</v>
      </c>
      <c r="E1272" s="338" t="s">
        <v>2307</v>
      </c>
      <c r="F1272" s="32" t="s">
        <v>2465</v>
      </c>
      <c r="G1272" s="32" t="s">
        <v>2439</v>
      </c>
      <c r="H1272" s="32" t="s">
        <v>1134</v>
      </c>
      <c r="I1272" s="32" t="s">
        <v>621</v>
      </c>
      <c r="J1272" s="418">
        <v>2022</v>
      </c>
      <c r="K1272" s="32" t="s">
        <v>4</v>
      </c>
    </row>
    <row r="1273" spans="1:11" ht="14.65" customHeight="1" x14ac:dyDescent="0.2">
      <c r="A1273" s="32" t="s">
        <v>1289</v>
      </c>
      <c r="B1273" s="32" t="s">
        <v>2327</v>
      </c>
      <c r="C1273" s="493" t="s">
        <v>2328</v>
      </c>
      <c r="D1273" s="32" t="s">
        <v>2592</v>
      </c>
      <c r="E1273" s="338" t="s">
        <v>2307</v>
      </c>
      <c r="F1273" s="32" t="s">
        <v>2465</v>
      </c>
      <c r="G1273" s="32" t="s">
        <v>2440</v>
      </c>
      <c r="H1273" s="32" t="s">
        <v>1135</v>
      </c>
      <c r="I1273" s="32" t="s">
        <v>621</v>
      </c>
      <c r="J1273" s="418">
        <v>2022</v>
      </c>
      <c r="K1273" s="32" t="s">
        <v>4</v>
      </c>
    </row>
    <row r="1274" spans="1:11" ht="14.65" customHeight="1" x14ac:dyDescent="0.2">
      <c r="A1274" s="32" t="s">
        <v>1289</v>
      </c>
      <c r="B1274" s="32" t="s">
        <v>2327</v>
      </c>
      <c r="C1274" s="493" t="s">
        <v>2328</v>
      </c>
      <c r="D1274" s="32" t="s">
        <v>2592</v>
      </c>
      <c r="E1274" s="338" t="s">
        <v>2307</v>
      </c>
      <c r="F1274" s="32" t="s">
        <v>2465</v>
      </c>
      <c r="G1274" s="32" t="s">
        <v>2441</v>
      </c>
      <c r="H1274" s="32" t="s">
        <v>1136</v>
      </c>
      <c r="I1274" s="32" t="s">
        <v>621</v>
      </c>
      <c r="J1274" s="418">
        <v>2022</v>
      </c>
      <c r="K1274" s="32" t="s">
        <v>4</v>
      </c>
    </row>
    <row r="1275" spans="1:11" ht="14.65" customHeight="1" x14ac:dyDescent="0.2">
      <c r="A1275" s="32" t="s">
        <v>1289</v>
      </c>
      <c r="B1275" s="32" t="s">
        <v>2327</v>
      </c>
      <c r="C1275" s="493" t="s">
        <v>2328</v>
      </c>
      <c r="D1275" s="32" t="s">
        <v>2592</v>
      </c>
      <c r="E1275" s="338" t="s">
        <v>2307</v>
      </c>
      <c r="F1275" s="32" t="s">
        <v>2465</v>
      </c>
      <c r="G1275" s="32" t="s">
        <v>2442</v>
      </c>
      <c r="H1275" s="32" t="s">
        <v>1137</v>
      </c>
      <c r="I1275" s="32" t="s">
        <v>621</v>
      </c>
      <c r="J1275" s="418">
        <v>2022</v>
      </c>
      <c r="K1275" s="32" t="s">
        <v>4</v>
      </c>
    </row>
    <row r="1276" spans="1:11" ht="14.65" customHeight="1" x14ac:dyDescent="0.2">
      <c r="A1276" s="32" t="s">
        <v>1289</v>
      </c>
      <c r="B1276" s="32" t="s">
        <v>2327</v>
      </c>
      <c r="C1276" s="493" t="s">
        <v>2328</v>
      </c>
      <c r="D1276" s="32" t="s">
        <v>2592</v>
      </c>
      <c r="E1276" s="338" t="s">
        <v>2307</v>
      </c>
      <c r="F1276" s="32" t="s">
        <v>2465</v>
      </c>
      <c r="G1276" s="32" t="s">
        <v>2443</v>
      </c>
      <c r="H1276" s="32" t="s">
        <v>1138</v>
      </c>
      <c r="I1276" s="32" t="s">
        <v>621</v>
      </c>
      <c r="J1276" s="418">
        <v>2022</v>
      </c>
      <c r="K1276" s="32">
        <v>487.46800000000002</v>
      </c>
    </row>
    <row r="1277" spans="1:11" ht="14.65" customHeight="1" x14ac:dyDescent="0.2">
      <c r="A1277" s="32" t="s">
        <v>1289</v>
      </c>
      <c r="B1277" s="32" t="s">
        <v>2327</v>
      </c>
      <c r="C1277" s="493" t="s">
        <v>2328</v>
      </c>
      <c r="D1277" s="32" t="s">
        <v>2592</v>
      </c>
      <c r="E1277" s="338" t="s">
        <v>2307</v>
      </c>
      <c r="F1277" s="32" t="s">
        <v>2465</v>
      </c>
      <c r="G1277" s="32" t="s">
        <v>2444</v>
      </c>
      <c r="H1277" s="32" t="s">
        <v>1296</v>
      </c>
      <c r="I1277" s="32" t="s">
        <v>621</v>
      </c>
      <c r="J1277" s="418">
        <v>2022</v>
      </c>
      <c r="K1277" s="32" t="s">
        <v>4</v>
      </c>
    </row>
    <row r="1278" spans="1:11" ht="14.65" customHeight="1" x14ac:dyDescent="0.2">
      <c r="A1278" s="32" t="s">
        <v>1289</v>
      </c>
      <c r="B1278" s="32" t="s">
        <v>2327</v>
      </c>
      <c r="C1278" s="493" t="s">
        <v>2328</v>
      </c>
      <c r="D1278" s="32" t="s">
        <v>2592</v>
      </c>
      <c r="E1278" s="338" t="s">
        <v>2307</v>
      </c>
      <c r="F1278" s="32" t="s">
        <v>2465</v>
      </c>
      <c r="G1278" s="32" t="s">
        <v>2445</v>
      </c>
      <c r="H1278" s="32" t="s">
        <v>2446</v>
      </c>
      <c r="I1278" s="32" t="s">
        <v>621</v>
      </c>
      <c r="J1278" s="418">
        <v>2022</v>
      </c>
      <c r="K1278" s="32" t="s">
        <v>226</v>
      </c>
    </row>
    <row r="1279" spans="1:11" ht="14.65" customHeight="1" x14ac:dyDescent="0.2">
      <c r="A1279" s="32" t="s">
        <v>1289</v>
      </c>
      <c r="B1279" s="32" t="s">
        <v>2327</v>
      </c>
      <c r="C1279" s="493" t="s">
        <v>2328</v>
      </c>
      <c r="D1279" s="32" t="s">
        <v>2592</v>
      </c>
      <c r="E1279" s="338" t="s">
        <v>2307</v>
      </c>
      <c r="F1279" s="32" t="s">
        <v>2465</v>
      </c>
      <c r="G1279" s="32" t="s">
        <v>2447</v>
      </c>
      <c r="H1279" s="32" t="s">
        <v>2448</v>
      </c>
      <c r="I1279" s="32" t="s">
        <v>621</v>
      </c>
      <c r="J1279" s="418">
        <v>2022</v>
      </c>
      <c r="K1279" s="32">
        <v>487.46800000000002</v>
      </c>
    </row>
    <row r="1280" spans="1:11" ht="14.65" customHeight="1" x14ac:dyDescent="0.2">
      <c r="A1280" s="32" t="s">
        <v>1289</v>
      </c>
      <c r="B1280" s="32" t="s">
        <v>2327</v>
      </c>
      <c r="C1280" s="493" t="s">
        <v>2328</v>
      </c>
      <c r="D1280" s="32" t="s">
        <v>2592</v>
      </c>
      <c r="E1280" s="338" t="s">
        <v>2307</v>
      </c>
      <c r="F1280" s="32" t="s">
        <v>2466</v>
      </c>
      <c r="G1280" s="32" t="s">
        <v>2375</v>
      </c>
      <c r="H1280" s="32" t="s">
        <v>1071</v>
      </c>
      <c r="I1280" s="32" t="s">
        <v>621</v>
      </c>
      <c r="J1280" s="418">
        <v>2022</v>
      </c>
      <c r="K1280" s="32" t="s">
        <v>4</v>
      </c>
    </row>
    <row r="1281" spans="1:11" ht="14.65" customHeight="1" x14ac:dyDescent="0.2">
      <c r="A1281" s="32" t="s">
        <v>1289</v>
      </c>
      <c r="B1281" s="32" t="s">
        <v>2327</v>
      </c>
      <c r="C1281" s="493" t="s">
        <v>2328</v>
      </c>
      <c r="D1281" s="32" t="s">
        <v>2592</v>
      </c>
      <c r="E1281" s="338" t="s">
        <v>2307</v>
      </c>
      <c r="F1281" s="32" t="s">
        <v>2466</v>
      </c>
      <c r="G1281" s="32" t="s">
        <v>2376</v>
      </c>
      <c r="H1281" s="32" t="s">
        <v>1074</v>
      </c>
      <c r="I1281" s="32" t="s">
        <v>621</v>
      </c>
      <c r="J1281" s="418">
        <v>2022</v>
      </c>
      <c r="K1281" s="32" t="s">
        <v>4</v>
      </c>
    </row>
    <row r="1282" spans="1:11" ht="14.65" customHeight="1" x14ac:dyDescent="0.2">
      <c r="A1282" s="32" t="s">
        <v>1289</v>
      </c>
      <c r="B1282" s="32" t="s">
        <v>2327</v>
      </c>
      <c r="C1282" s="493" t="s">
        <v>2328</v>
      </c>
      <c r="D1282" s="32" t="s">
        <v>2592</v>
      </c>
      <c r="E1282" s="338" t="s">
        <v>2307</v>
      </c>
      <c r="F1282" s="32" t="s">
        <v>2466</v>
      </c>
      <c r="G1282" s="32" t="s">
        <v>2377</v>
      </c>
      <c r="H1282" s="32" t="s">
        <v>1075</v>
      </c>
      <c r="I1282" s="32" t="s">
        <v>621</v>
      </c>
      <c r="J1282" s="418">
        <v>2022</v>
      </c>
      <c r="K1282" s="32" t="s">
        <v>4</v>
      </c>
    </row>
    <row r="1283" spans="1:11" ht="14.65" customHeight="1" x14ac:dyDescent="0.2">
      <c r="A1283" s="32" t="s">
        <v>1289</v>
      </c>
      <c r="B1283" s="32" t="s">
        <v>2327</v>
      </c>
      <c r="C1283" s="493" t="s">
        <v>2328</v>
      </c>
      <c r="D1283" s="32" t="s">
        <v>2592</v>
      </c>
      <c r="E1283" s="338" t="s">
        <v>2307</v>
      </c>
      <c r="F1283" s="32" t="s">
        <v>2466</v>
      </c>
      <c r="G1283" s="32" t="s">
        <v>2378</v>
      </c>
      <c r="H1283" s="32" t="s">
        <v>2379</v>
      </c>
      <c r="I1283" s="32" t="s">
        <v>621</v>
      </c>
      <c r="J1283" s="418">
        <v>2022</v>
      </c>
      <c r="K1283" s="32" t="s">
        <v>4</v>
      </c>
    </row>
    <row r="1284" spans="1:11" ht="14.65" customHeight="1" x14ac:dyDescent="0.2">
      <c r="A1284" s="32" t="s">
        <v>1289</v>
      </c>
      <c r="B1284" s="32" t="s">
        <v>2327</v>
      </c>
      <c r="C1284" s="493" t="s">
        <v>2328</v>
      </c>
      <c r="D1284" s="32" t="s">
        <v>2592</v>
      </c>
      <c r="E1284" s="338" t="s">
        <v>2307</v>
      </c>
      <c r="F1284" s="32" t="s">
        <v>2466</v>
      </c>
      <c r="G1284" s="32" t="s">
        <v>2380</v>
      </c>
      <c r="H1284" s="32" t="s">
        <v>1076</v>
      </c>
      <c r="I1284" s="32" t="s">
        <v>621</v>
      </c>
      <c r="J1284" s="418">
        <v>2022</v>
      </c>
      <c r="K1284" s="32" t="s">
        <v>4</v>
      </c>
    </row>
    <row r="1285" spans="1:11" ht="14.65" customHeight="1" x14ac:dyDescent="0.2">
      <c r="A1285" s="32" t="s">
        <v>1289</v>
      </c>
      <c r="B1285" s="32" t="s">
        <v>2327</v>
      </c>
      <c r="C1285" s="493" t="s">
        <v>2328</v>
      </c>
      <c r="D1285" s="32" t="s">
        <v>2592</v>
      </c>
      <c r="E1285" s="338" t="s">
        <v>2307</v>
      </c>
      <c r="F1285" s="32" t="s">
        <v>2466</v>
      </c>
      <c r="G1285" s="32" t="s">
        <v>2381</v>
      </c>
      <c r="H1285" s="32" t="s">
        <v>1077</v>
      </c>
      <c r="I1285" s="32" t="s">
        <v>621</v>
      </c>
      <c r="J1285" s="418">
        <v>2022</v>
      </c>
      <c r="K1285" s="32" t="s">
        <v>4</v>
      </c>
    </row>
    <row r="1286" spans="1:11" ht="14.65" customHeight="1" x14ac:dyDescent="0.2">
      <c r="A1286" s="32" t="s">
        <v>1289</v>
      </c>
      <c r="B1286" s="32" t="s">
        <v>2327</v>
      </c>
      <c r="C1286" s="493" t="s">
        <v>2328</v>
      </c>
      <c r="D1286" s="32" t="s">
        <v>2592</v>
      </c>
      <c r="E1286" s="338" t="s">
        <v>2307</v>
      </c>
      <c r="F1286" s="32" t="s">
        <v>2466</v>
      </c>
      <c r="G1286" s="32" t="s">
        <v>2382</v>
      </c>
      <c r="H1286" s="32" t="s">
        <v>1078</v>
      </c>
      <c r="I1286" s="32" t="s">
        <v>621</v>
      </c>
      <c r="J1286" s="418">
        <v>2022</v>
      </c>
      <c r="K1286" s="32" t="s">
        <v>4</v>
      </c>
    </row>
    <row r="1287" spans="1:11" ht="14.65" customHeight="1" x14ac:dyDescent="0.2">
      <c r="A1287" s="32" t="s">
        <v>1289</v>
      </c>
      <c r="B1287" s="32" t="s">
        <v>2327</v>
      </c>
      <c r="C1287" s="493" t="s">
        <v>2328</v>
      </c>
      <c r="D1287" s="32" t="s">
        <v>2592</v>
      </c>
      <c r="E1287" s="338" t="s">
        <v>2307</v>
      </c>
      <c r="F1287" s="32" t="s">
        <v>2466</v>
      </c>
      <c r="G1287" s="32" t="s">
        <v>2383</v>
      </c>
      <c r="H1287" s="32" t="s">
        <v>1079</v>
      </c>
      <c r="I1287" s="32" t="s">
        <v>621</v>
      </c>
      <c r="J1287" s="418">
        <v>2022</v>
      </c>
      <c r="K1287" s="32" t="s">
        <v>4</v>
      </c>
    </row>
    <row r="1288" spans="1:11" ht="14.65" customHeight="1" x14ac:dyDescent="0.2">
      <c r="A1288" s="32" t="s">
        <v>1289</v>
      </c>
      <c r="B1288" s="32" t="s">
        <v>2327</v>
      </c>
      <c r="C1288" s="493" t="s">
        <v>2328</v>
      </c>
      <c r="D1288" s="32" t="s">
        <v>2592</v>
      </c>
      <c r="E1288" s="338" t="s">
        <v>2307</v>
      </c>
      <c r="F1288" s="32" t="s">
        <v>2466</v>
      </c>
      <c r="G1288" s="32" t="s">
        <v>2384</v>
      </c>
      <c r="H1288" s="32" t="s">
        <v>1080</v>
      </c>
      <c r="I1288" s="32" t="s">
        <v>621</v>
      </c>
      <c r="J1288" s="418">
        <v>2022</v>
      </c>
      <c r="K1288" s="32" t="s">
        <v>4</v>
      </c>
    </row>
    <row r="1289" spans="1:11" ht="14.65" customHeight="1" x14ac:dyDescent="0.2">
      <c r="A1289" s="32" t="s">
        <v>1289</v>
      </c>
      <c r="B1289" s="32" t="s">
        <v>2327</v>
      </c>
      <c r="C1289" s="493" t="s">
        <v>2328</v>
      </c>
      <c r="D1289" s="32" t="s">
        <v>2592</v>
      </c>
      <c r="E1289" s="338" t="s">
        <v>2307</v>
      </c>
      <c r="F1289" s="32" t="s">
        <v>2466</v>
      </c>
      <c r="G1289" s="32" t="s">
        <v>2385</v>
      </c>
      <c r="H1289" s="32" t="s">
        <v>1081</v>
      </c>
      <c r="I1289" s="32" t="s">
        <v>621</v>
      </c>
      <c r="J1289" s="418">
        <v>2022</v>
      </c>
      <c r="K1289" s="32" t="s">
        <v>4</v>
      </c>
    </row>
    <row r="1290" spans="1:11" ht="14.65" customHeight="1" x14ac:dyDescent="0.2">
      <c r="A1290" s="32" t="s">
        <v>1289</v>
      </c>
      <c r="B1290" s="32" t="s">
        <v>2327</v>
      </c>
      <c r="C1290" s="493" t="s">
        <v>2328</v>
      </c>
      <c r="D1290" s="32" t="s">
        <v>2592</v>
      </c>
      <c r="E1290" s="338" t="s">
        <v>2307</v>
      </c>
      <c r="F1290" s="32" t="s">
        <v>2466</v>
      </c>
      <c r="G1290" s="32" t="s">
        <v>2386</v>
      </c>
      <c r="H1290" s="32" t="s">
        <v>1082</v>
      </c>
      <c r="I1290" s="32" t="s">
        <v>621</v>
      </c>
      <c r="J1290" s="418">
        <v>2022</v>
      </c>
      <c r="K1290" s="32" t="s">
        <v>4</v>
      </c>
    </row>
    <row r="1291" spans="1:11" ht="14.65" customHeight="1" x14ac:dyDescent="0.2">
      <c r="A1291" s="32" t="s">
        <v>1289</v>
      </c>
      <c r="B1291" s="32" t="s">
        <v>2327</v>
      </c>
      <c r="C1291" s="493" t="s">
        <v>2328</v>
      </c>
      <c r="D1291" s="32" t="s">
        <v>2592</v>
      </c>
      <c r="E1291" s="338" t="s">
        <v>2307</v>
      </c>
      <c r="F1291" s="32" t="s">
        <v>2466</v>
      </c>
      <c r="G1291" s="32" t="s">
        <v>2387</v>
      </c>
      <c r="H1291" s="32" t="s">
        <v>1083</v>
      </c>
      <c r="I1291" s="32" t="s">
        <v>621</v>
      </c>
      <c r="J1291" s="418">
        <v>2022</v>
      </c>
      <c r="K1291" s="32" t="s">
        <v>4</v>
      </c>
    </row>
    <row r="1292" spans="1:11" ht="14.65" customHeight="1" x14ac:dyDescent="0.2">
      <c r="A1292" s="32" t="s">
        <v>1289</v>
      </c>
      <c r="B1292" s="32" t="s">
        <v>2327</v>
      </c>
      <c r="C1292" s="493" t="s">
        <v>2328</v>
      </c>
      <c r="D1292" s="32" t="s">
        <v>2592</v>
      </c>
      <c r="E1292" s="338" t="s">
        <v>2307</v>
      </c>
      <c r="F1292" s="32" t="s">
        <v>2466</v>
      </c>
      <c r="G1292" s="32" t="s">
        <v>2388</v>
      </c>
      <c r="H1292" s="32" t="s">
        <v>1084</v>
      </c>
      <c r="I1292" s="32" t="s">
        <v>621</v>
      </c>
      <c r="J1292" s="418">
        <v>2022</v>
      </c>
      <c r="K1292" s="32" t="s">
        <v>4</v>
      </c>
    </row>
    <row r="1293" spans="1:11" ht="14.65" customHeight="1" x14ac:dyDescent="0.2">
      <c r="A1293" s="32" t="s">
        <v>1289</v>
      </c>
      <c r="B1293" s="32" t="s">
        <v>2327</v>
      </c>
      <c r="C1293" s="493" t="s">
        <v>2328</v>
      </c>
      <c r="D1293" s="32" t="s">
        <v>2592</v>
      </c>
      <c r="E1293" s="338" t="s">
        <v>2307</v>
      </c>
      <c r="F1293" s="32" t="s">
        <v>2466</v>
      </c>
      <c r="G1293" s="32" t="s">
        <v>2389</v>
      </c>
      <c r="H1293" s="32" t="s">
        <v>1085</v>
      </c>
      <c r="I1293" s="32" t="s">
        <v>621</v>
      </c>
      <c r="J1293" s="418">
        <v>2022</v>
      </c>
      <c r="K1293" s="32" t="s">
        <v>4</v>
      </c>
    </row>
    <row r="1294" spans="1:11" ht="14.65" customHeight="1" x14ac:dyDescent="0.2">
      <c r="A1294" s="32" t="s">
        <v>1289</v>
      </c>
      <c r="B1294" s="32" t="s">
        <v>2327</v>
      </c>
      <c r="C1294" s="493" t="s">
        <v>2328</v>
      </c>
      <c r="D1294" s="32" t="s">
        <v>2592</v>
      </c>
      <c r="E1294" s="338" t="s">
        <v>2307</v>
      </c>
      <c r="F1294" s="32" t="s">
        <v>2466</v>
      </c>
      <c r="G1294" s="32" t="s">
        <v>2390</v>
      </c>
      <c r="H1294" s="32" t="s">
        <v>1086</v>
      </c>
      <c r="I1294" s="32" t="s">
        <v>621</v>
      </c>
      <c r="J1294" s="418">
        <v>2022</v>
      </c>
      <c r="K1294" s="32" t="s">
        <v>4</v>
      </c>
    </row>
    <row r="1295" spans="1:11" ht="14.65" customHeight="1" x14ac:dyDescent="0.2">
      <c r="A1295" s="32" t="s">
        <v>1289</v>
      </c>
      <c r="B1295" s="32" t="s">
        <v>2327</v>
      </c>
      <c r="C1295" s="493" t="s">
        <v>2328</v>
      </c>
      <c r="D1295" s="32" t="s">
        <v>2592</v>
      </c>
      <c r="E1295" s="338" t="s">
        <v>2307</v>
      </c>
      <c r="F1295" s="32" t="s">
        <v>2466</v>
      </c>
      <c r="G1295" s="32" t="s">
        <v>2391</v>
      </c>
      <c r="H1295" s="32" t="s">
        <v>1087</v>
      </c>
      <c r="I1295" s="32" t="s">
        <v>621</v>
      </c>
      <c r="J1295" s="418">
        <v>2022</v>
      </c>
      <c r="K1295" s="32" t="s">
        <v>4</v>
      </c>
    </row>
    <row r="1296" spans="1:11" ht="14.65" customHeight="1" x14ac:dyDescent="0.2">
      <c r="A1296" s="32" t="s">
        <v>1289</v>
      </c>
      <c r="B1296" s="32" t="s">
        <v>2327</v>
      </c>
      <c r="C1296" s="493" t="s">
        <v>2328</v>
      </c>
      <c r="D1296" s="32" t="s">
        <v>2592</v>
      </c>
      <c r="E1296" s="338" t="s">
        <v>2307</v>
      </c>
      <c r="F1296" s="32" t="s">
        <v>2466</v>
      </c>
      <c r="G1296" s="32" t="s">
        <v>2392</v>
      </c>
      <c r="H1296" s="32" t="s">
        <v>1088</v>
      </c>
      <c r="I1296" s="32" t="s">
        <v>621</v>
      </c>
      <c r="J1296" s="418">
        <v>2022</v>
      </c>
      <c r="K1296" s="32" t="s">
        <v>4</v>
      </c>
    </row>
    <row r="1297" spans="1:11" ht="14.65" customHeight="1" x14ac:dyDescent="0.2">
      <c r="A1297" s="32" t="s">
        <v>1289</v>
      </c>
      <c r="B1297" s="32" t="s">
        <v>2327</v>
      </c>
      <c r="C1297" s="493" t="s">
        <v>2328</v>
      </c>
      <c r="D1297" s="32" t="s">
        <v>2592</v>
      </c>
      <c r="E1297" s="338" t="s">
        <v>2307</v>
      </c>
      <c r="F1297" s="32" t="s">
        <v>2466</v>
      </c>
      <c r="G1297" s="32" t="s">
        <v>2393</v>
      </c>
      <c r="H1297" s="32" t="s">
        <v>1089</v>
      </c>
      <c r="I1297" s="32" t="s">
        <v>621</v>
      </c>
      <c r="J1297" s="418">
        <v>2022</v>
      </c>
      <c r="K1297" s="32" t="s">
        <v>4</v>
      </c>
    </row>
    <row r="1298" spans="1:11" ht="14.65" customHeight="1" x14ac:dyDescent="0.2">
      <c r="A1298" s="32" t="s">
        <v>1289</v>
      </c>
      <c r="B1298" s="32" t="s">
        <v>2327</v>
      </c>
      <c r="C1298" s="493" t="s">
        <v>2328</v>
      </c>
      <c r="D1298" s="32" t="s">
        <v>2592</v>
      </c>
      <c r="E1298" s="338" t="s">
        <v>2307</v>
      </c>
      <c r="F1298" s="32" t="s">
        <v>2466</v>
      </c>
      <c r="G1298" s="32" t="s">
        <v>2394</v>
      </c>
      <c r="H1298" s="32" t="s">
        <v>1090</v>
      </c>
      <c r="I1298" s="32" t="s">
        <v>621</v>
      </c>
      <c r="J1298" s="418">
        <v>2022</v>
      </c>
      <c r="K1298" s="32" t="s">
        <v>4</v>
      </c>
    </row>
    <row r="1299" spans="1:11" ht="14.65" customHeight="1" x14ac:dyDescent="0.2">
      <c r="A1299" s="32" t="s">
        <v>1289</v>
      </c>
      <c r="B1299" s="32" t="s">
        <v>2327</v>
      </c>
      <c r="C1299" s="493" t="s">
        <v>2328</v>
      </c>
      <c r="D1299" s="32" t="s">
        <v>2592</v>
      </c>
      <c r="E1299" s="338" t="s">
        <v>2307</v>
      </c>
      <c r="F1299" s="32" t="s">
        <v>2466</v>
      </c>
      <c r="G1299" s="32" t="s">
        <v>2395</v>
      </c>
      <c r="H1299" s="32" t="s">
        <v>1091</v>
      </c>
      <c r="I1299" s="32" t="s">
        <v>621</v>
      </c>
      <c r="J1299" s="418">
        <v>2022</v>
      </c>
      <c r="K1299" s="32" t="s">
        <v>4</v>
      </c>
    </row>
    <row r="1300" spans="1:11" ht="14.65" customHeight="1" x14ac:dyDescent="0.2">
      <c r="A1300" s="32" t="s">
        <v>1289</v>
      </c>
      <c r="B1300" s="32" t="s">
        <v>2327</v>
      </c>
      <c r="C1300" s="493" t="s">
        <v>2328</v>
      </c>
      <c r="D1300" s="32" t="s">
        <v>2592</v>
      </c>
      <c r="E1300" s="338" t="s">
        <v>2307</v>
      </c>
      <c r="F1300" s="32" t="s">
        <v>2466</v>
      </c>
      <c r="G1300" s="32" t="s">
        <v>2396</v>
      </c>
      <c r="H1300" s="32" t="s">
        <v>1092</v>
      </c>
      <c r="I1300" s="32" t="s">
        <v>621</v>
      </c>
      <c r="J1300" s="418">
        <v>2022</v>
      </c>
      <c r="K1300" s="32" t="s">
        <v>4</v>
      </c>
    </row>
    <row r="1301" spans="1:11" ht="14.65" customHeight="1" x14ac:dyDescent="0.2">
      <c r="A1301" s="32" t="s">
        <v>1289</v>
      </c>
      <c r="B1301" s="32" t="s">
        <v>2327</v>
      </c>
      <c r="C1301" s="493" t="s">
        <v>2328</v>
      </c>
      <c r="D1301" s="32" t="s">
        <v>2592</v>
      </c>
      <c r="E1301" s="338" t="s">
        <v>2307</v>
      </c>
      <c r="F1301" s="32" t="s">
        <v>2466</v>
      </c>
      <c r="G1301" s="32" t="s">
        <v>2397</v>
      </c>
      <c r="H1301" s="32" t="s">
        <v>1093</v>
      </c>
      <c r="I1301" s="32" t="s">
        <v>621</v>
      </c>
      <c r="J1301" s="418">
        <v>2022</v>
      </c>
      <c r="K1301" s="32" t="s">
        <v>4</v>
      </c>
    </row>
    <row r="1302" spans="1:11" ht="14.65" customHeight="1" x14ac:dyDescent="0.2">
      <c r="A1302" s="32" t="s">
        <v>1289</v>
      </c>
      <c r="B1302" s="32" t="s">
        <v>2327</v>
      </c>
      <c r="C1302" s="493" t="s">
        <v>2328</v>
      </c>
      <c r="D1302" s="32" t="s">
        <v>2592</v>
      </c>
      <c r="E1302" s="338" t="s">
        <v>2307</v>
      </c>
      <c r="F1302" s="32" t="s">
        <v>2466</v>
      </c>
      <c r="G1302" s="32" t="s">
        <v>2398</v>
      </c>
      <c r="H1302" s="32" t="s">
        <v>1094</v>
      </c>
      <c r="I1302" s="32" t="s">
        <v>621</v>
      </c>
      <c r="J1302" s="418">
        <v>2022</v>
      </c>
      <c r="K1302" s="32" t="s">
        <v>4</v>
      </c>
    </row>
    <row r="1303" spans="1:11" ht="14.65" customHeight="1" x14ac:dyDescent="0.2">
      <c r="A1303" s="32" t="s">
        <v>1289</v>
      </c>
      <c r="B1303" s="32" t="s">
        <v>2327</v>
      </c>
      <c r="C1303" s="493" t="s">
        <v>2328</v>
      </c>
      <c r="D1303" s="32" t="s">
        <v>2592</v>
      </c>
      <c r="E1303" s="338" t="s">
        <v>2307</v>
      </c>
      <c r="F1303" s="32" t="s">
        <v>2466</v>
      </c>
      <c r="G1303" s="32" t="s">
        <v>2399</v>
      </c>
      <c r="H1303" s="32" t="s">
        <v>1095</v>
      </c>
      <c r="I1303" s="32" t="s">
        <v>621</v>
      </c>
      <c r="J1303" s="418">
        <v>2022</v>
      </c>
      <c r="K1303" s="32" t="s">
        <v>4</v>
      </c>
    </row>
    <row r="1304" spans="1:11" ht="14.65" customHeight="1" x14ac:dyDescent="0.2">
      <c r="A1304" s="32" t="s">
        <v>1289</v>
      </c>
      <c r="B1304" s="32" t="s">
        <v>2327</v>
      </c>
      <c r="C1304" s="493" t="s">
        <v>2328</v>
      </c>
      <c r="D1304" s="32" t="s">
        <v>2592</v>
      </c>
      <c r="E1304" s="338" t="s">
        <v>2307</v>
      </c>
      <c r="F1304" s="32" t="s">
        <v>2466</v>
      </c>
      <c r="G1304" s="32" t="s">
        <v>2400</v>
      </c>
      <c r="H1304" s="32" t="s">
        <v>1096</v>
      </c>
      <c r="I1304" s="32" t="s">
        <v>621</v>
      </c>
      <c r="J1304" s="418">
        <v>2022</v>
      </c>
      <c r="K1304" s="32" t="s">
        <v>4</v>
      </c>
    </row>
    <row r="1305" spans="1:11" ht="14.65" customHeight="1" x14ac:dyDescent="0.2">
      <c r="A1305" s="32" t="s">
        <v>1289</v>
      </c>
      <c r="B1305" s="32" t="s">
        <v>2327</v>
      </c>
      <c r="C1305" s="493" t="s">
        <v>2328</v>
      </c>
      <c r="D1305" s="32" t="s">
        <v>2592</v>
      </c>
      <c r="E1305" s="338" t="s">
        <v>2307</v>
      </c>
      <c r="F1305" s="32" t="s">
        <v>2466</v>
      </c>
      <c r="G1305" s="32" t="s">
        <v>2401</v>
      </c>
      <c r="H1305" s="32" t="s">
        <v>1097</v>
      </c>
      <c r="I1305" s="32" t="s">
        <v>621</v>
      </c>
      <c r="J1305" s="418">
        <v>2022</v>
      </c>
      <c r="K1305" s="32" t="s">
        <v>4</v>
      </c>
    </row>
    <row r="1306" spans="1:11" ht="14.65" customHeight="1" x14ac:dyDescent="0.2">
      <c r="A1306" s="32" t="s">
        <v>1289</v>
      </c>
      <c r="B1306" s="32" t="s">
        <v>2327</v>
      </c>
      <c r="C1306" s="493" t="s">
        <v>2328</v>
      </c>
      <c r="D1306" s="32" t="s">
        <v>2592</v>
      </c>
      <c r="E1306" s="338" t="s">
        <v>2307</v>
      </c>
      <c r="F1306" s="32" t="s">
        <v>2466</v>
      </c>
      <c r="G1306" s="32" t="s">
        <v>2402</v>
      </c>
      <c r="H1306" s="32" t="s">
        <v>1098</v>
      </c>
      <c r="I1306" s="32" t="s">
        <v>621</v>
      </c>
      <c r="J1306" s="418">
        <v>2022</v>
      </c>
      <c r="K1306" s="32" t="s">
        <v>4</v>
      </c>
    </row>
    <row r="1307" spans="1:11" ht="14.65" customHeight="1" x14ac:dyDescent="0.2">
      <c r="A1307" s="32" t="s">
        <v>1289</v>
      </c>
      <c r="B1307" s="32" t="s">
        <v>2327</v>
      </c>
      <c r="C1307" s="493" t="s">
        <v>2328</v>
      </c>
      <c r="D1307" s="32" t="s">
        <v>2592</v>
      </c>
      <c r="E1307" s="338" t="s">
        <v>2307</v>
      </c>
      <c r="F1307" s="32" t="s">
        <v>2466</v>
      </c>
      <c r="G1307" s="32" t="s">
        <v>2403</v>
      </c>
      <c r="H1307" s="32" t="s">
        <v>1099</v>
      </c>
      <c r="I1307" s="32" t="s">
        <v>621</v>
      </c>
      <c r="J1307" s="418">
        <v>2022</v>
      </c>
      <c r="K1307" s="32" t="s">
        <v>4</v>
      </c>
    </row>
    <row r="1308" spans="1:11" ht="14.65" customHeight="1" x14ac:dyDescent="0.2">
      <c r="A1308" s="32" t="s">
        <v>1289</v>
      </c>
      <c r="B1308" s="32" t="s">
        <v>2327</v>
      </c>
      <c r="C1308" s="493" t="s">
        <v>2328</v>
      </c>
      <c r="D1308" s="32" t="s">
        <v>2592</v>
      </c>
      <c r="E1308" s="338" t="s">
        <v>2307</v>
      </c>
      <c r="F1308" s="32" t="s">
        <v>2466</v>
      </c>
      <c r="G1308" s="32" t="s">
        <v>2404</v>
      </c>
      <c r="H1308" s="32" t="s">
        <v>1100</v>
      </c>
      <c r="I1308" s="32" t="s">
        <v>621</v>
      </c>
      <c r="J1308" s="418">
        <v>2022</v>
      </c>
      <c r="K1308" s="32" t="s">
        <v>4</v>
      </c>
    </row>
    <row r="1309" spans="1:11" ht="14.65" customHeight="1" x14ac:dyDescent="0.2">
      <c r="A1309" s="32" t="s">
        <v>1289</v>
      </c>
      <c r="B1309" s="32" t="s">
        <v>2327</v>
      </c>
      <c r="C1309" s="493" t="s">
        <v>2328</v>
      </c>
      <c r="D1309" s="32" t="s">
        <v>2592</v>
      </c>
      <c r="E1309" s="338" t="s">
        <v>2307</v>
      </c>
      <c r="F1309" s="32" t="s">
        <v>2466</v>
      </c>
      <c r="G1309" s="32" t="s">
        <v>2405</v>
      </c>
      <c r="H1309" s="32" t="s">
        <v>1101</v>
      </c>
      <c r="I1309" s="32" t="s">
        <v>621</v>
      </c>
      <c r="J1309" s="418">
        <v>2022</v>
      </c>
      <c r="K1309" s="32" t="s">
        <v>4</v>
      </c>
    </row>
    <row r="1310" spans="1:11" ht="14.65" customHeight="1" x14ac:dyDescent="0.2">
      <c r="A1310" s="32" t="s">
        <v>1289</v>
      </c>
      <c r="B1310" s="32" t="s">
        <v>2327</v>
      </c>
      <c r="C1310" s="493" t="s">
        <v>2328</v>
      </c>
      <c r="D1310" s="32" t="s">
        <v>2592</v>
      </c>
      <c r="E1310" s="338" t="s">
        <v>2307</v>
      </c>
      <c r="F1310" s="32" t="s">
        <v>2466</v>
      </c>
      <c r="G1310" s="32" t="s">
        <v>2406</v>
      </c>
      <c r="H1310" s="32" t="s">
        <v>1102</v>
      </c>
      <c r="I1310" s="32" t="s">
        <v>621</v>
      </c>
      <c r="J1310" s="418">
        <v>2022</v>
      </c>
      <c r="K1310" s="32" t="s">
        <v>4</v>
      </c>
    </row>
    <row r="1311" spans="1:11" ht="14.65" customHeight="1" x14ac:dyDescent="0.2">
      <c r="A1311" s="32" t="s">
        <v>1289</v>
      </c>
      <c r="B1311" s="32" t="s">
        <v>2327</v>
      </c>
      <c r="C1311" s="493" t="s">
        <v>2328</v>
      </c>
      <c r="D1311" s="32" t="s">
        <v>2592</v>
      </c>
      <c r="E1311" s="338" t="s">
        <v>2307</v>
      </c>
      <c r="F1311" s="32" t="s">
        <v>2466</v>
      </c>
      <c r="G1311" s="32" t="s">
        <v>2407</v>
      </c>
      <c r="H1311" s="32" t="s">
        <v>1103</v>
      </c>
      <c r="I1311" s="32" t="s">
        <v>621</v>
      </c>
      <c r="J1311" s="418">
        <v>2022</v>
      </c>
      <c r="K1311" s="32" t="s">
        <v>4</v>
      </c>
    </row>
    <row r="1312" spans="1:11" ht="14.65" customHeight="1" x14ac:dyDescent="0.2">
      <c r="A1312" s="32" t="s">
        <v>1289</v>
      </c>
      <c r="B1312" s="32" t="s">
        <v>2327</v>
      </c>
      <c r="C1312" s="493" t="s">
        <v>2328</v>
      </c>
      <c r="D1312" s="32" t="s">
        <v>2592</v>
      </c>
      <c r="E1312" s="338" t="s">
        <v>2307</v>
      </c>
      <c r="F1312" s="32" t="s">
        <v>2466</v>
      </c>
      <c r="G1312" s="32" t="s">
        <v>2408</v>
      </c>
      <c r="H1312" s="32" t="s">
        <v>1104</v>
      </c>
      <c r="I1312" s="32" t="s">
        <v>621</v>
      </c>
      <c r="J1312" s="418">
        <v>2022</v>
      </c>
      <c r="K1312" s="32" t="s">
        <v>4</v>
      </c>
    </row>
    <row r="1313" spans="1:11" ht="14.65" customHeight="1" x14ac:dyDescent="0.2">
      <c r="A1313" s="32" t="s">
        <v>1289</v>
      </c>
      <c r="B1313" s="32" t="s">
        <v>2327</v>
      </c>
      <c r="C1313" s="493" t="s">
        <v>2328</v>
      </c>
      <c r="D1313" s="32" t="s">
        <v>2592</v>
      </c>
      <c r="E1313" s="338" t="s">
        <v>2307</v>
      </c>
      <c r="F1313" s="32" t="s">
        <v>2466</v>
      </c>
      <c r="G1313" s="32" t="s">
        <v>2409</v>
      </c>
      <c r="H1313" s="32" t="s">
        <v>1105</v>
      </c>
      <c r="I1313" s="32" t="s">
        <v>621</v>
      </c>
      <c r="J1313" s="418">
        <v>2022</v>
      </c>
      <c r="K1313" s="32" t="s">
        <v>4</v>
      </c>
    </row>
    <row r="1314" spans="1:11" ht="14.65" customHeight="1" x14ac:dyDescent="0.2">
      <c r="A1314" s="32" t="s">
        <v>1289</v>
      </c>
      <c r="B1314" s="32" t="s">
        <v>2327</v>
      </c>
      <c r="C1314" s="493" t="s">
        <v>2328</v>
      </c>
      <c r="D1314" s="32" t="s">
        <v>2592</v>
      </c>
      <c r="E1314" s="338" t="s">
        <v>2307</v>
      </c>
      <c r="F1314" s="32" t="s">
        <v>2466</v>
      </c>
      <c r="G1314" s="32" t="s">
        <v>2410</v>
      </c>
      <c r="H1314" s="32" t="s">
        <v>1106</v>
      </c>
      <c r="I1314" s="32" t="s">
        <v>621</v>
      </c>
      <c r="J1314" s="418">
        <v>2022</v>
      </c>
      <c r="K1314" s="32" t="s">
        <v>4</v>
      </c>
    </row>
    <row r="1315" spans="1:11" ht="14.65" customHeight="1" x14ac:dyDescent="0.2">
      <c r="A1315" s="32" t="s">
        <v>1289</v>
      </c>
      <c r="B1315" s="32" t="s">
        <v>2327</v>
      </c>
      <c r="C1315" s="493" t="s">
        <v>2328</v>
      </c>
      <c r="D1315" s="32" t="s">
        <v>2592</v>
      </c>
      <c r="E1315" s="338" t="s">
        <v>2307</v>
      </c>
      <c r="F1315" s="32" t="s">
        <v>2466</v>
      </c>
      <c r="G1315" s="32" t="s">
        <v>2411</v>
      </c>
      <c r="H1315" s="32" t="s">
        <v>1107</v>
      </c>
      <c r="I1315" s="32" t="s">
        <v>621</v>
      </c>
      <c r="J1315" s="418">
        <v>2022</v>
      </c>
      <c r="K1315" s="32" t="s">
        <v>4</v>
      </c>
    </row>
    <row r="1316" spans="1:11" ht="14.65" customHeight="1" x14ac:dyDescent="0.2">
      <c r="A1316" s="32" t="s">
        <v>1289</v>
      </c>
      <c r="B1316" s="32" t="s">
        <v>2327</v>
      </c>
      <c r="C1316" s="493" t="s">
        <v>2328</v>
      </c>
      <c r="D1316" s="32" t="s">
        <v>2592</v>
      </c>
      <c r="E1316" s="338" t="s">
        <v>2307</v>
      </c>
      <c r="F1316" s="32" t="s">
        <v>2466</v>
      </c>
      <c r="G1316" s="32" t="s">
        <v>2412</v>
      </c>
      <c r="H1316" s="32" t="s">
        <v>1108</v>
      </c>
      <c r="I1316" s="32" t="s">
        <v>621</v>
      </c>
      <c r="J1316" s="418">
        <v>2022</v>
      </c>
      <c r="K1316" s="32" t="s">
        <v>4</v>
      </c>
    </row>
    <row r="1317" spans="1:11" ht="14.65" customHeight="1" x14ac:dyDescent="0.2">
      <c r="A1317" s="32" t="s">
        <v>1289</v>
      </c>
      <c r="B1317" s="32" t="s">
        <v>2327</v>
      </c>
      <c r="C1317" s="493" t="s">
        <v>2328</v>
      </c>
      <c r="D1317" s="32" t="s">
        <v>2592</v>
      </c>
      <c r="E1317" s="338" t="s">
        <v>2307</v>
      </c>
      <c r="F1317" s="32" t="s">
        <v>2466</v>
      </c>
      <c r="G1317" s="32" t="s">
        <v>2413</v>
      </c>
      <c r="H1317" s="32" t="s">
        <v>1109</v>
      </c>
      <c r="I1317" s="32" t="s">
        <v>621</v>
      </c>
      <c r="J1317" s="418">
        <v>2022</v>
      </c>
      <c r="K1317" s="32" t="s">
        <v>4</v>
      </c>
    </row>
    <row r="1318" spans="1:11" ht="14.65" customHeight="1" x14ac:dyDescent="0.2">
      <c r="A1318" s="32" t="s">
        <v>1289</v>
      </c>
      <c r="B1318" s="32" t="s">
        <v>2327</v>
      </c>
      <c r="C1318" s="493" t="s">
        <v>2328</v>
      </c>
      <c r="D1318" s="32" t="s">
        <v>2592</v>
      </c>
      <c r="E1318" s="338" t="s">
        <v>2307</v>
      </c>
      <c r="F1318" s="32" t="s">
        <v>2466</v>
      </c>
      <c r="G1318" s="32" t="s">
        <v>2414</v>
      </c>
      <c r="H1318" s="32" t="s">
        <v>1110</v>
      </c>
      <c r="I1318" s="32" t="s">
        <v>621</v>
      </c>
      <c r="J1318" s="418">
        <v>2022</v>
      </c>
      <c r="K1318" s="32">
        <v>9.5229999999999997</v>
      </c>
    </row>
    <row r="1319" spans="1:11" ht="14.65" customHeight="1" x14ac:dyDescent="0.2">
      <c r="A1319" s="32" t="s">
        <v>1289</v>
      </c>
      <c r="B1319" s="32" t="s">
        <v>2327</v>
      </c>
      <c r="C1319" s="493" t="s">
        <v>2328</v>
      </c>
      <c r="D1319" s="32" t="s">
        <v>2592</v>
      </c>
      <c r="E1319" s="338" t="s">
        <v>2307</v>
      </c>
      <c r="F1319" s="32" t="s">
        <v>2466</v>
      </c>
      <c r="G1319" s="32" t="s">
        <v>2415</v>
      </c>
      <c r="H1319" s="32" t="s">
        <v>1111</v>
      </c>
      <c r="I1319" s="32" t="s">
        <v>621</v>
      </c>
      <c r="J1319" s="418">
        <v>2022</v>
      </c>
      <c r="K1319" s="32">
        <v>9.5229999999999997</v>
      </c>
    </row>
    <row r="1320" spans="1:11" ht="14.65" customHeight="1" x14ac:dyDescent="0.2">
      <c r="A1320" s="32" t="s">
        <v>1289</v>
      </c>
      <c r="B1320" s="32" t="s">
        <v>2327</v>
      </c>
      <c r="C1320" s="493" t="s">
        <v>2328</v>
      </c>
      <c r="D1320" s="32" t="s">
        <v>2592</v>
      </c>
      <c r="E1320" s="338" t="s">
        <v>2307</v>
      </c>
      <c r="F1320" s="32" t="s">
        <v>2466</v>
      </c>
      <c r="G1320" s="32" t="s">
        <v>2416</v>
      </c>
      <c r="H1320" s="32" t="s">
        <v>1112</v>
      </c>
      <c r="I1320" s="32" t="s">
        <v>621</v>
      </c>
      <c r="J1320" s="418">
        <v>2022</v>
      </c>
      <c r="K1320" s="32" t="s">
        <v>4</v>
      </c>
    </row>
    <row r="1321" spans="1:11" ht="14.65" customHeight="1" x14ac:dyDescent="0.2">
      <c r="A1321" s="32" t="s">
        <v>1289</v>
      </c>
      <c r="B1321" s="32" t="s">
        <v>2327</v>
      </c>
      <c r="C1321" s="493" t="s">
        <v>2328</v>
      </c>
      <c r="D1321" s="32" t="s">
        <v>2592</v>
      </c>
      <c r="E1321" s="338" t="s">
        <v>2307</v>
      </c>
      <c r="F1321" s="32" t="s">
        <v>2466</v>
      </c>
      <c r="G1321" s="32" t="s">
        <v>2417</v>
      </c>
      <c r="H1321" s="32" t="s">
        <v>1113</v>
      </c>
      <c r="I1321" s="32" t="s">
        <v>621</v>
      </c>
      <c r="J1321" s="418">
        <v>2022</v>
      </c>
      <c r="K1321" s="32" t="s">
        <v>4</v>
      </c>
    </row>
    <row r="1322" spans="1:11" ht="14.65" customHeight="1" x14ac:dyDescent="0.2">
      <c r="A1322" s="32" t="s">
        <v>1289</v>
      </c>
      <c r="B1322" s="32" t="s">
        <v>2327</v>
      </c>
      <c r="C1322" s="493" t="s">
        <v>2328</v>
      </c>
      <c r="D1322" s="32" t="s">
        <v>2592</v>
      </c>
      <c r="E1322" s="338" t="s">
        <v>2307</v>
      </c>
      <c r="F1322" s="32" t="s">
        <v>2466</v>
      </c>
      <c r="G1322" s="32" t="s">
        <v>2418</v>
      </c>
      <c r="H1322" s="32" t="s">
        <v>1114</v>
      </c>
      <c r="I1322" s="32" t="s">
        <v>621</v>
      </c>
      <c r="J1322" s="418">
        <v>2022</v>
      </c>
      <c r="K1322" s="32" t="s">
        <v>4</v>
      </c>
    </row>
    <row r="1323" spans="1:11" ht="14.65" customHeight="1" x14ac:dyDescent="0.2">
      <c r="A1323" s="32" t="s">
        <v>1289</v>
      </c>
      <c r="B1323" s="32" t="s">
        <v>2327</v>
      </c>
      <c r="C1323" s="493" t="s">
        <v>2328</v>
      </c>
      <c r="D1323" s="32" t="s">
        <v>2592</v>
      </c>
      <c r="E1323" s="338" t="s">
        <v>2307</v>
      </c>
      <c r="F1323" s="32" t="s">
        <v>2466</v>
      </c>
      <c r="G1323" s="32" t="s">
        <v>2419</v>
      </c>
      <c r="H1323" s="32" t="s">
        <v>1115</v>
      </c>
      <c r="I1323" s="32" t="s">
        <v>621</v>
      </c>
      <c r="J1323" s="418">
        <v>2022</v>
      </c>
      <c r="K1323" s="32" t="s">
        <v>4</v>
      </c>
    </row>
    <row r="1324" spans="1:11" ht="14.65" customHeight="1" x14ac:dyDescent="0.2">
      <c r="A1324" s="32" t="s">
        <v>1289</v>
      </c>
      <c r="B1324" s="32" t="s">
        <v>2327</v>
      </c>
      <c r="C1324" s="493" t="s">
        <v>2328</v>
      </c>
      <c r="D1324" s="32" t="s">
        <v>2592</v>
      </c>
      <c r="E1324" s="338" t="s">
        <v>2307</v>
      </c>
      <c r="F1324" s="32" t="s">
        <v>2466</v>
      </c>
      <c r="G1324" s="32" t="s">
        <v>2420</v>
      </c>
      <c r="H1324" s="32" t="s">
        <v>1116</v>
      </c>
      <c r="I1324" s="32" t="s">
        <v>621</v>
      </c>
      <c r="J1324" s="418">
        <v>2022</v>
      </c>
      <c r="K1324" s="32" t="s">
        <v>4</v>
      </c>
    </row>
    <row r="1325" spans="1:11" ht="14.65" customHeight="1" x14ac:dyDescent="0.2">
      <c r="A1325" s="32" t="s">
        <v>1289</v>
      </c>
      <c r="B1325" s="32" t="s">
        <v>2327</v>
      </c>
      <c r="C1325" s="493" t="s">
        <v>2328</v>
      </c>
      <c r="D1325" s="32" t="s">
        <v>2592</v>
      </c>
      <c r="E1325" s="338" t="s">
        <v>2307</v>
      </c>
      <c r="F1325" s="32" t="s">
        <v>2466</v>
      </c>
      <c r="G1325" s="32" t="s">
        <v>2421</v>
      </c>
      <c r="H1325" s="32" t="s">
        <v>1117</v>
      </c>
      <c r="I1325" s="32" t="s">
        <v>621</v>
      </c>
      <c r="J1325" s="418">
        <v>2022</v>
      </c>
      <c r="K1325" s="32" t="s">
        <v>4</v>
      </c>
    </row>
    <row r="1326" spans="1:11" ht="14.65" customHeight="1" x14ac:dyDescent="0.2">
      <c r="A1326" s="32" t="s">
        <v>1289</v>
      </c>
      <c r="B1326" s="32" t="s">
        <v>2327</v>
      </c>
      <c r="C1326" s="493" t="s">
        <v>2328</v>
      </c>
      <c r="D1326" s="32" t="s">
        <v>2592</v>
      </c>
      <c r="E1326" s="338" t="s">
        <v>2307</v>
      </c>
      <c r="F1326" s="32" t="s">
        <v>2466</v>
      </c>
      <c r="G1326" s="32" t="s">
        <v>2422</v>
      </c>
      <c r="H1326" s="32" t="s">
        <v>1118</v>
      </c>
      <c r="I1326" s="32" t="s">
        <v>621</v>
      </c>
      <c r="J1326" s="418">
        <v>2022</v>
      </c>
      <c r="K1326" s="32" t="s">
        <v>4</v>
      </c>
    </row>
    <row r="1327" spans="1:11" ht="14.65" customHeight="1" x14ac:dyDescent="0.2">
      <c r="A1327" s="32" t="s">
        <v>1289</v>
      </c>
      <c r="B1327" s="32" t="s">
        <v>2327</v>
      </c>
      <c r="C1327" s="493" t="s">
        <v>2328</v>
      </c>
      <c r="D1327" s="32" t="s">
        <v>2592</v>
      </c>
      <c r="E1327" s="338" t="s">
        <v>2307</v>
      </c>
      <c r="F1327" s="32" t="s">
        <v>2466</v>
      </c>
      <c r="G1327" s="32" t="s">
        <v>2423</v>
      </c>
      <c r="H1327" s="32" t="s">
        <v>1119</v>
      </c>
      <c r="I1327" s="32" t="s">
        <v>621</v>
      </c>
      <c r="J1327" s="418">
        <v>2022</v>
      </c>
      <c r="K1327" s="32" t="s">
        <v>4</v>
      </c>
    </row>
    <row r="1328" spans="1:11" ht="14.65" customHeight="1" x14ac:dyDescent="0.2">
      <c r="A1328" s="32" t="s">
        <v>1289</v>
      </c>
      <c r="B1328" s="32" t="s">
        <v>2327</v>
      </c>
      <c r="C1328" s="493" t="s">
        <v>2328</v>
      </c>
      <c r="D1328" s="32" t="s">
        <v>2592</v>
      </c>
      <c r="E1328" s="338" t="s">
        <v>2307</v>
      </c>
      <c r="F1328" s="32" t="s">
        <v>2466</v>
      </c>
      <c r="G1328" s="32" t="s">
        <v>2424</v>
      </c>
      <c r="H1328" s="32" t="s">
        <v>1120</v>
      </c>
      <c r="I1328" s="32" t="s">
        <v>621</v>
      </c>
      <c r="J1328" s="418">
        <v>2022</v>
      </c>
      <c r="K1328" s="32" t="s">
        <v>4</v>
      </c>
    </row>
    <row r="1329" spans="1:11" ht="14.65" customHeight="1" x14ac:dyDescent="0.2">
      <c r="A1329" s="32" t="s">
        <v>1289</v>
      </c>
      <c r="B1329" s="32" t="s">
        <v>2327</v>
      </c>
      <c r="C1329" s="493" t="s">
        <v>2328</v>
      </c>
      <c r="D1329" s="32" t="s">
        <v>2592</v>
      </c>
      <c r="E1329" s="338" t="s">
        <v>2307</v>
      </c>
      <c r="F1329" s="32" t="s">
        <v>2466</v>
      </c>
      <c r="G1329" s="32" t="s">
        <v>2425</v>
      </c>
      <c r="H1329" s="32" t="s">
        <v>1121</v>
      </c>
      <c r="I1329" s="32" t="s">
        <v>621</v>
      </c>
      <c r="J1329" s="418">
        <v>2022</v>
      </c>
      <c r="K1329" s="32" t="s">
        <v>4</v>
      </c>
    </row>
    <row r="1330" spans="1:11" ht="14.65" customHeight="1" x14ac:dyDescent="0.2">
      <c r="A1330" s="32" t="s">
        <v>1289</v>
      </c>
      <c r="B1330" s="32" t="s">
        <v>2327</v>
      </c>
      <c r="C1330" s="493" t="s">
        <v>2328</v>
      </c>
      <c r="D1330" s="32" t="s">
        <v>2592</v>
      </c>
      <c r="E1330" s="338" t="s">
        <v>2307</v>
      </c>
      <c r="F1330" s="32" t="s">
        <v>2466</v>
      </c>
      <c r="G1330" s="32" t="s">
        <v>2426</v>
      </c>
      <c r="H1330" s="32" t="s">
        <v>1122</v>
      </c>
      <c r="I1330" s="32" t="s">
        <v>621</v>
      </c>
      <c r="J1330" s="418">
        <v>2022</v>
      </c>
      <c r="K1330" s="32" t="s">
        <v>4</v>
      </c>
    </row>
    <row r="1331" spans="1:11" ht="14.65" customHeight="1" x14ac:dyDescent="0.2">
      <c r="A1331" s="32" t="s">
        <v>1289</v>
      </c>
      <c r="B1331" s="32" t="s">
        <v>2327</v>
      </c>
      <c r="C1331" s="493" t="s">
        <v>2328</v>
      </c>
      <c r="D1331" s="32" t="s">
        <v>2592</v>
      </c>
      <c r="E1331" s="338" t="s">
        <v>2307</v>
      </c>
      <c r="F1331" s="32" t="s">
        <v>2466</v>
      </c>
      <c r="G1331" s="32" t="s">
        <v>2427</v>
      </c>
      <c r="H1331" s="32" t="s">
        <v>1123</v>
      </c>
      <c r="I1331" s="32" t="s">
        <v>621</v>
      </c>
      <c r="J1331" s="418">
        <v>2022</v>
      </c>
      <c r="K1331" s="32" t="s">
        <v>4</v>
      </c>
    </row>
    <row r="1332" spans="1:11" ht="14.65" customHeight="1" x14ac:dyDescent="0.2">
      <c r="A1332" s="32" t="s">
        <v>1289</v>
      </c>
      <c r="B1332" s="32" t="s">
        <v>2327</v>
      </c>
      <c r="C1332" s="493" t="s">
        <v>2328</v>
      </c>
      <c r="D1332" s="32" t="s">
        <v>2592</v>
      </c>
      <c r="E1332" s="338" t="s">
        <v>2307</v>
      </c>
      <c r="F1332" s="32" t="s">
        <v>2466</v>
      </c>
      <c r="G1332" s="32" t="s">
        <v>2428</v>
      </c>
      <c r="H1332" s="32" t="s">
        <v>1124</v>
      </c>
      <c r="I1332" s="32" t="s">
        <v>621</v>
      </c>
      <c r="J1332" s="418">
        <v>2022</v>
      </c>
      <c r="K1332" s="32" t="s">
        <v>4</v>
      </c>
    </row>
    <row r="1333" spans="1:11" ht="14.65" customHeight="1" x14ac:dyDescent="0.2">
      <c r="A1333" s="32" t="s">
        <v>1289</v>
      </c>
      <c r="B1333" s="32" t="s">
        <v>2327</v>
      </c>
      <c r="C1333" s="493" t="s">
        <v>2328</v>
      </c>
      <c r="D1333" s="32" t="s">
        <v>2592</v>
      </c>
      <c r="E1333" s="338" t="s">
        <v>2307</v>
      </c>
      <c r="F1333" s="32" t="s">
        <v>2466</v>
      </c>
      <c r="G1333" s="32" t="s">
        <v>2429</v>
      </c>
      <c r="H1333" s="32" t="s">
        <v>1125</v>
      </c>
      <c r="I1333" s="32" t="s">
        <v>621</v>
      </c>
      <c r="J1333" s="418">
        <v>2022</v>
      </c>
      <c r="K1333" s="32" t="s">
        <v>4</v>
      </c>
    </row>
    <row r="1334" spans="1:11" ht="14.65" customHeight="1" x14ac:dyDescent="0.2">
      <c r="A1334" s="32" t="s">
        <v>1289</v>
      </c>
      <c r="B1334" s="32" t="s">
        <v>2327</v>
      </c>
      <c r="C1334" s="493" t="s">
        <v>2328</v>
      </c>
      <c r="D1334" s="32" t="s">
        <v>2592</v>
      </c>
      <c r="E1334" s="338" t="s">
        <v>2307</v>
      </c>
      <c r="F1334" s="32" t="s">
        <v>2466</v>
      </c>
      <c r="G1334" s="32" t="s">
        <v>2430</v>
      </c>
      <c r="H1334" s="32" t="s">
        <v>1126</v>
      </c>
      <c r="I1334" s="32" t="s">
        <v>621</v>
      </c>
      <c r="J1334" s="418">
        <v>2022</v>
      </c>
      <c r="K1334" s="32" t="s">
        <v>4</v>
      </c>
    </row>
    <row r="1335" spans="1:11" ht="14.65" customHeight="1" x14ac:dyDescent="0.2">
      <c r="A1335" s="32" t="s">
        <v>1289</v>
      </c>
      <c r="B1335" s="32" t="s">
        <v>2327</v>
      </c>
      <c r="C1335" s="493" t="s">
        <v>2328</v>
      </c>
      <c r="D1335" s="32" t="s">
        <v>2592</v>
      </c>
      <c r="E1335" s="338" t="s">
        <v>2307</v>
      </c>
      <c r="F1335" s="32" t="s">
        <v>2466</v>
      </c>
      <c r="G1335" s="32" t="s">
        <v>2431</v>
      </c>
      <c r="H1335" s="32" t="s">
        <v>1127</v>
      </c>
      <c r="I1335" s="32" t="s">
        <v>621</v>
      </c>
      <c r="J1335" s="418">
        <v>2022</v>
      </c>
      <c r="K1335" s="32" t="s">
        <v>4</v>
      </c>
    </row>
    <row r="1336" spans="1:11" ht="14.65" customHeight="1" x14ac:dyDescent="0.2">
      <c r="A1336" s="32" t="s">
        <v>1289</v>
      </c>
      <c r="B1336" s="32" t="s">
        <v>2327</v>
      </c>
      <c r="C1336" s="493" t="s">
        <v>2328</v>
      </c>
      <c r="D1336" s="32" t="s">
        <v>2592</v>
      </c>
      <c r="E1336" s="338" t="s">
        <v>2307</v>
      </c>
      <c r="F1336" s="32" t="s">
        <v>2466</v>
      </c>
      <c r="G1336" s="32" t="s">
        <v>2432</v>
      </c>
      <c r="H1336" s="32" t="s">
        <v>1128</v>
      </c>
      <c r="I1336" s="32" t="s">
        <v>621</v>
      </c>
      <c r="J1336" s="418">
        <v>2022</v>
      </c>
      <c r="K1336" s="32" t="s">
        <v>4</v>
      </c>
    </row>
    <row r="1337" spans="1:11" ht="14.65" customHeight="1" x14ac:dyDescent="0.2">
      <c r="A1337" s="32" t="s">
        <v>1289</v>
      </c>
      <c r="B1337" s="32" t="s">
        <v>2327</v>
      </c>
      <c r="C1337" s="493" t="s">
        <v>2328</v>
      </c>
      <c r="D1337" s="32" t="s">
        <v>2592</v>
      </c>
      <c r="E1337" s="338" t="s">
        <v>2307</v>
      </c>
      <c r="F1337" s="32" t="s">
        <v>2466</v>
      </c>
      <c r="G1337" s="32" t="s">
        <v>2433</v>
      </c>
      <c r="H1337" s="32" t="s">
        <v>1129</v>
      </c>
      <c r="I1337" s="32" t="s">
        <v>621</v>
      </c>
      <c r="J1337" s="418">
        <v>2022</v>
      </c>
      <c r="K1337" s="32" t="s">
        <v>4</v>
      </c>
    </row>
    <row r="1338" spans="1:11" ht="14.65" customHeight="1" x14ac:dyDescent="0.2">
      <c r="A1338" s="32" t="s">
        <v>1289</v>
      </c>
      <c r="B1338" s="32" t="s">
        <v>2327</v>
      </c>
      <c r="C1338" s="493" t="s">
        <v>2328</v>
      </c>
      <c r="D1338" s="32" t="s">
        <v>2592</v>
      </c>
      <c r="E1338" s="338" t="s">
        <v>2307</v>
      </c>
      <c r="F1338" s="32" t="s">
        <v>2466</v>
      </c>
      <c r="G1338" s="32" t="s">
        <v>2434</v>
      </c>
      <c r="H1338" s="32" t="s">
        <v>1130</v>
      </c>
      <c r="I1338" s="32" t="s">
        <v>621</v>
      </c>
      <c r="J1338" s="418">
        <v>2022</v>
      </c>
      <c r="K1338" s="32" t="s">
        <v>4</v>
      </c>
    </row>
    <row r="1339" spans="1:11" ht="14.65" customHeight="1" x14ac:dyDescent="0.2">
      <c r="A1339" s="32" t="s">
        <v>1289</v>
      </c>
      <c r="B1339" s="32" t="s">
        <v>2327</v>
      </c>
      <c r="C1339" s="493" t="s">
        <v>2328</v>
      </c>
      <c r="D1339" s="32" t="s">
        <v>2592</v>
      </c>
      <c r="E1339" s="338" t="s">
        <v>2307</v>
      </c>
      <c r="F1339" s="32" t="s">
        <v>2466</v>
      </c>
      <c r="G1339" s="32" t="s">
        <v>2435</v>
      </c>
      <c r="H1339" s="32" t="s">
        <v>1131</v>
      </c>
      <c r="I1339" s="32" t="s">
        <v>621</v>
      </c>
      <c r="J1339" s="418">
        <v>2022</v>
      </c>
      <c r="K1339" s="32" t="s">
        <v>4</v>
      </c>
    </row>
    <row r="1340" spans="1:11" ht="14.65" customHeight="1" x14ac:dyDescent="0.2">
      <c r="A1340" s="32" t="s">
        <v>1289</v>
      </c>
      <c r="B1340" s="32" t="s">
        <v>2327</v>
      </c>
      <c r="C1340" s="493" t="s">
        <v>2328</v>
      </c>
      <c r="D1340" s="32" t="s">
        <v>2592</v>
      </c>
      <c r="E1340" s="338" t="s">
        <v>2307</v>
      </c>
      <c r="F1340" s="32" t="s">
        <v>2466</v>
      </c>
      <c r="G1340" s="32" t="s">
        <v>2436</v>
      </c>
      <c r="H1340" s="32" t="s">
        <v>1132</v>
      </c>
      <c r="I1340" s="32" t="s">
        <v>621</v>
      </c>
      <c r="J1340" s="418">
        <v>2022</v>
      </c>
      <c r="K1340" s="32" t="s">
        <v>4</v>
      </c>
    </row>
    <row r="1341" spans="1:11" ht="14.65" customHeight="1" x14ac:dyDescent="0.2">
      <c r="A1341" s="32" t="s">
        <v>1289</v>
      </c>
      <c r="B1341" s="32" t="s">
        <v>2327</v>
      </c>
      <c r="C1341" s="493" t="s">
        <v>2328</v>
      </c>
      <c r="D1341" s="32" t="s">
        <v>2592</v>
      </c>
      <c r="E1341" s="338" t="s">
        <v>2307</v>
      </c>
      <c r="F1341" s="32" t="s">
        <v>2466</v>
      </c>
      <c r="G1341" s="32" t="s">
        <v>2437</v>
      </c>
      <c r="H1341" s="32" t="s">
        <v>137</v>
      </c>
      <c r="I1341" s="32" t="s">
        <v>621</v>
      </c>
      <c r="J1341" s="418">
        <v>2022</v>
      </c>
      <c r="K1341" s="32" t="s">
        <v>4</v>
      </c>
    </row>
    <row r="1342" spans="1:11" ht="14.65" customHeight="1" x14ac:dyDescent="0.2">
      <c r="A1342" s="32" t="s">
        <v>1289</v>
      </c>
      <c r="B1342" s="32" t="s">
        <v>2327</v>
      </c>
      <c r="C1342" s="493" t="s">
        <v>2328</v>
      </c>
      <c r="D1342" s="32" t="s">
        <v>2592</v>
      </c>
      <c r="E1342" s="338" t="s">
        <v>2307</v>
      </c>
      <c r="F1342" s="32" t="s">
        <v>2466</v>
      </c>
      <c r="G1342" s="32" t="s">
        <v>2438</v>
      </c>
      <c r="H1342" s="32" t="s">
        <v>1133</v>
      </c>
      <c r="I1342" s="32" t="s">
        <v>621</v>
      </c>
      <c r="J1342" s="418">
        <v>2022</v>
      </c>
      <c r="K1342" s="32" t="s">
        <v>4</v>
      </c>
    </row>
    <row r="1343" spans="1:11" ht="14.65" customHeight="1" x14ac:dyDescent="0.2">
      <c r="A1343" s="32" t="s">
        <v>1289</v>
      </c>
      <c r="B1343" s="32" t="s">
        <v>2327</v>
      </c>
      <c r="C1343" s="493" t="s">
        <v>2328</v>
      </c>
      <c r="D1343" s="32" t="s">
        <v>2592</v>
      </c>
      <c r="E1343" s="338" t="s">
        <v>2307</v>
      </c>
      <c r="F1343" s="32" t="s">
        <v>2466</v>
      </c>
      <c r="G1343" s="32" t="s">
        <v>2439</v>
      </c>
      <c r="H1343" s="32" t="s">
        <v>1134</v>
      </c>
      <c r="I1343" s="32" t="s">
        <v>621</v>
      </c>
      <c r="J1343" s="418">
        <v>2022</v>
      </c>
      <c r="K1343" s="32" t="s">
        <v>4</v>
      </c>
    </row>
    <row r="1344" spans="1:11" ht="14.65" customHeight="1" x14ac:dyDescent="0.2">
      <c r="A1344" s="32" t="s">
        <v>1289</v>
      </c>
      <c r="B1344" s="32" t="s">
        <v>2327</v>
      </c>
      <c r="C1344" s="493" t="s">
        <v>2328</v>
      </c>
      <c r="D1344" s="32" t="s">
        <v>2592</v>
      </c>
      <c r="E1344" s="338" t="s">
        <v>2307</v>
      </c>
      <c r="F1344" s="32" t="s">
        <v>2466</v>
      </c>
      <c r="G1344" s="32" t="s">
        <v>2440</v>
      </c>
      <c r="H1344" s="32" t="s">
        <v>1135</v>
      </c>
      <c r="I1344" s="32" t="s">
        <v>621</v>
      </c>
      <c r="J1344" s="418">
        <v>2022</v>
      </c>
      <c r="K1344" s="32" t="s">
        <v>4</v>
      </c>
    </row>
    <row r="1345" spans="1:11" ht="14.65" customHeight="1" x14ac:dyDescent="0.2">
      <c r="A1345" s="32" t="s">
        <v>1289</v>
      </c>
      <c r="B1345" s="32" t="s">
        <v>2327</v>
      </c>
      <c r="C1345" s="493" t="s">
        <v>2328</v>
      </c>
      <c r="D1345" s="32" t="s">
        <v>2592</v>
      </c>
      <c r="E1345" s="338" t="s">
        <v>2307</v>
      </c>
      <c r="F1345" s="32" t="s">
        <v>2466</v>
      </c>
      <c r="G1345" s="32" t="s">
        <v>2441</v>
      </c>
      <c r="H1345" s="32" t="s">
        <v>1136</v>
      </c>
      <c r="I1345" s="32" t="s">
        <v>621</v>
      </c>
      <c r="J1345" s="418">
        <v>2022</v>
      </c>
      <c r="K1345" s="32" t="s">
        <v>4</v>
      </c>
    </row>
    <row r="1346" spans="1:11" ht="14.65" customHeight="1" x14ac:dyDescent="0.2">
      <c r="A1346" s="32" t="s">
        <v>1289</v>
      </c>
      <c r="B1346" s="32" t="s">
        <v>2327</v>
      </c>
      <c r="C1346" s="493" t="s">
        <v>2328</v>
      </c>
      <c r="D1346" s="32" t="s">
        <v>2592</v>
      </c>
      <c r="E1346" s="338" t="s">
        <v>2307</v>
      </c>
      <c r="F1346" s="32" t="s">
        <v>2466</v>
      </c>
      <c r="G1346" s="32" t="s">
        <v>2442</v>
      </c>
      <c r="H1346" s="32" t="s">
        <v>1137</v>
      </c>
      <c r="I1346" s="32" t="s">
        <v>621</v>
      </c>
      <c r="J1346" s="418">
        <v>2022</v>
      </c>
      <c r="K1346" s="32" t="s">
        <v>4</v>
      </c>
    </row>
    <row r="1347" spans="1:11" ht="14.65" customHeight="1" x14ac:dyDescent="0.2">
      <c r="A1347" s="32" t="s">
        <v>1289</v>
      </c>
      <c r="B1347" s="32" t="s">
        <v>2327</v>
      </c>
      <c r="C1347" s="493" t="s">
        <v>2328</v>
      </c>
      <c r="D1347" s="32" t="s">
        <v>2592</v>
      </c>
      <c r="E1347" s="338" t="s">
        <v>2307</v>
      </c>
      <c r="F1347" s="32" t="s">
        <v>2466</v>
      </c>
      <c r="G1347" s="32" t="s">
        <v>2443</v>
      </c>
      <c r="H1347" s="32" t="s">
        <v>1138</v>
      </c>
      <c r="I1347" s="32" t="s">
        <v>621</v>
      </c>
      <c r="J1347" s="418">
        <v>2022</v>
      </c>
      <c r="K1347" s="32">
        <v>9.5229999999999997</v>
      </c>
    </row>
    <row r="1348" spans="1:11" ht="14.65" customHeight="1" x14ac:dyDescent="0.2">
      <c r="A1348" s="32" t="s">
        <v>1289</v>
      </c>
      <c r="B1348" s="32" t="s">
        <v>2327</v>
      </c>
      <c r="C1348" s="493" t="s">
        <v>2328</v>
      </c>
      <c r="D1348" s="32" t="s">
        <v>2592</v>
      </c>
      <c r="E1348" s="338" t="s">
        <v>2307</v>
      </c>
      <c r="F1348" s="32" t="s">
        <v>2466</v>
      </c>
      <c r="G1348" s="32" t="s">
        <v>2444</v>
      </c>
      <c r="H1348" s="32" t="s">
        <v>1296</v>
      </c>
      <c r="I1348" s="32" t="s">
        <v>621</v>
      </c>
      <c r="J1348" s="418">
        <v>2022</v>
      </c>
      <c r="K1348" s="32">
        <v>17.646000000000001</v>
      </c>
    </row>
    <row r="1349" spans="1:11" ht="14.65" customHeight="1" x14ac:dyDescent="0.2">
      <c r="A1349" s="32" t="s">
        <v>1289</v>
      </c>
      <c r="B1349" s="32" t="s">
        <v>2327</v>
      </c>
      <c r="C1349" s="493" t="s">
        <v>2328</v>
      </c>
      <c r="D1349" s="32" t="s">
        <v>2592</v>
      </c>
      <c r="E1349" s="338" t="s">
        <v>2307</v>
      </c>
      <c r="F1349" s="32" t="s">
        <v>2466</v>
      </c>
      <c r="G1349" s="32" t="s">
        <v>2445</v>
      </c>
      <c r="H1349" s="32" t="s">
        <v>2446</v>
      </c>
      <c r="I1349" s="32" t="s">
        <v>621</v>
      </c>
      <c r="J1349" s="418">
        <v>2022</v>
      </c>
      <c r="K1349" s="32">
        <v>41.698999999999998</v>
      </c>
    </row>
    <row r="1350" spans="1:11" ht="14.65" customHeight="1" x14ac:dyDescent="0.2">
      <c r="A1350" s="32" t="s">
        <v>1289</v>
      </c>
      <c r="B1350" s="32" t="s">
        <v>2327</v>
      </c>
      <c r="C1350" s="493" t="s">
        <v>2328</v>
      </c>
      <c r="D1350" s="32" t="s">
        <v>2592</v>
      </c>
      <c r="E1350" s="338" t="s">
        <v>2307</v>
      </c>
      <c r="F1350" s="32" t="s">
        <v>2466</v>
      </c>
      <c r="G1350" s="32" t="s">
        <v>2447</v>
      </c>
      <c r="H1350" s="32" t="s">
        <v>2448</v>
      </c>
      <c r="I1350" s="32" t="s">
        <v>621</v>
      </c>
      <c r="J1350" s="418">
        <v>2022</v>
      </c>
      <c r="K1350" s="32">
        <v>68.867999999999995</v>
      </c>
    </row>
    <row r="1351" spans="1:11" ht="14.65" customHeight="1" x14ac:dyDescent="0.2">
      <c r="A1351" s="32" t="s">
        <v>1289</v>
      </c>
      <c r="B1351" s="32" t="s">
        <v>2327</v>
      </c>
      <c r="C1351" s="493" t="s">
        <v>2328</v>
      </c>
      <c r="D1351" s="32" t="s">
        <v>2592</v>
      </c>
      <c r="E1351" s="338" t="s">
        <v>2307</v>
      </c>
      <c r="F1351" s="32" t="s">
        <v>2467</v>
      </c>
      <c r="G1351" s="32" t="s">
        <v>2375</v>
      </c>
      <c r="H1351" s="32" t="s">
        <v>1071</v>
      </c>
      <c r="I1351" s="32" t="s">
        <v>621</v>
      </c>
      <c r="J1351" s="418">
        <v>2022</v>
      </c>
      <c r="K1351" s="32" t="s">
        <v>4</v>
      </c>
    </row>
    <row r="1352" spans="1:11" ht="14.65" customHeight="1" x14ac:dyDescent="0.2">
      <c r="A1352" s="32" t="s">
        <v>1289</v>
      </c>
      <c r="B1352" s="32" t="s">
        <v>2327</v>
      </c>
      <c r="C1352" s="493" t="s">
        <v>2328</v>
      </c>
      <c r="D1352" s="32" t="s">
        <v>2592</v>
      </c>
      <c r="E1352" s="338" t="s">
        <v>2307</v>
      </c>
      <c r="F1352" s="32" t="s">
        <v>2467</v>
      </c>
      <c r="G1352" s="32" t="s">
        <v>2376</v>
      </c>
      <c r="H1352" s="32" t="s">
        <v>1074</v>
      </c>
      <c r="I1352" s="32" t="s">
        <v>621</v>
      </c>
      <c r="J1352" s="418">
        <v>2022</v>
      </c>
      <c r="K1352" s="32">
        <v>7.2759576141834259E-12</v>
      </c>
    </row>
    <row r="1353" spans="1:11" ht="14.65" customHeight="1" x14ac:dyDescent="0.2">
      <c r="A1353" s="32" t="s">
        <v>1289</v>
      </c>
      <c r="B1353" s="32" t="s">
        <v>2327</v>
      </c>
      <c r="C1353" s="493" t="s">
        <v>2328</v>
      </c>
      <c r="D1353" s="32" t="s">
        <v>2592</v>
      </c>
      <c r="E1353" s="338" t="s">
        <v>2307</v>
      </c>
      <c r="F1353" s="32" t="s">
        <v>2467</v>
      </c>
      <c r="G1353" s="32" t="s">
        <v>2377</v>
      </c>
      <c r="H1353" s="32" t="s">
        <v>1075</v>
      </c>
      <c r="I1353" s="32" t="s">
        <v>621</v>
      </c>
      <c r="J1353" s="418">
        <v>2022</v>
      </c>
      <c r="K1353" s="32" t="s">
        <v>4</v>
      </c>
    </row>
    <row r="1354" spans="1:11" ht="14.65" customHeight="1" x14ac:dyDescent="0.2">
      <c r="A1354" s="32" t="s">
        <v>1289</v>
      </c>
      <c r="B1354" s="32" t="s">
        <v>2327</v>
      </c>
      <c r="C1354" s="493" t="s">
        <v>2328</v>
      </c>
      <c r="D1354" s="32" t="s">
        <v>2592</v>
      </c>
      <c r="E1354" s="338" t="s">
        <v>2307</v>
      </c>
      <c r="F1354" s="32" t="s">
        <v>2467</v>
      </c>
      <c r="G1354" s="32" t="s">
        <v>2378</v>
      </c>
      <c r="H1354" s="32" t="s">
        <v>2379</v>
      </c>
      <c r="I1354" s="32" t="s">
        <v>621</v>
      </c>
      <c r="J1354" s="418">
        <v>2022</v>
      </c>
      <c r="K1354" s="32">
        <v>-1.4210854715202004E-14</v>
      </c>
    </row>
    <row r="1355" spans="1:11" ht="14.65" customHeight="1" x14ac:dyDescent="0.2">
      <c r="A1355" s="32" t="s">
        <v>1289</v>
      </c>
      <c r="B1355" s="32" t="s">
        <v>2327</v>
      </c>
      <c r="C1355" s="493" t="s">
        <v>2328</v>
      </c>
      <c r="D1355" s="32" t="s">
        <v>2592</v>
      </c>
      <c r="E1355" s="338" t="s">
        <v>2307</v>
      </c>
      <c r="F1355" s="32" t="s">
        <v>2467</v>
      </c>
      <c r="G1355" s="32" t="s">
        <v>2380</v>
      </c>
      <c r="H1355" s="32" t="s">
        <v>1076</v>
      </c>
      <c r="I1355" s="32" t="s">
        <v>621</v>
      </c>
      <c r="J1355" s="418">
        <v>2022</v>
      </c>
      <c r="K1355" s="32">
        <v>9.9999999997635314E-4</v>
      </c>
    </row>
    <row r="1356" spans="1:11" ht="14.65" customHeight="1" x14ac:dyDescent="0.2">
      <c r="A1356" s="32" t="s">
        <v>1289</v>
      </c>
      <c r="B1356" s="32" t="s">
        <v>2327</v>
      </c>
      <c r="C1356" s="493" t="s">
        <v>2328</v>
      </c>
      <c r="D1356" s="32" t="s">
        <v>2592</v>
      </c>
      <c r="E1356" s="338" t="s">
        <v>2307</v>
      </c>
      <c r="F1356" s="32" t="s">
        <v>2467</v>
      </c>
      <c r="G1356" s="32" t="s">
        <v>2381</v>
      </c>
      <c r="H1356" s="32" t="s">
        <v>1077</v>
      </c>
      <c r="I1356" s="32" t="s">
        <v>621</v>
      </c>
      <c r="J1356" s="418">
        <v>2022</v>
      </c>
      <c r="K1356" s="32">
        <v>1.1368683772161603E-13</v>
      </c>
    </row>
    <row r="1357" spans="1:11" ht="14.65" customHeight="1" x14ac:dyDescent="0.2">
      <c r="A1357" s="32" t="s">
        <v>1289</v>
      </c>
      <c r="B1357" s="32" t="s">
        <v>2327</v>
      </c>
      <c r="C1357" s="493" t="s">
        <v>2328</v>
      </c>
      <c r="D1357" s="32" t="s">
        <v>2592</v>
      </c>
      <c r="E1357" s="338" t="s">
        <v>2307</v>
      </c>
      <c r="F1357" s="32" t="s">
        <v>2467</v>
      </c>
      <c r="G1357" s="32" t="s">
        <v>2382</v>
      </c>
      <c r="H1357" s="32" t="s">
        <v>1078</v>
      </c>
      <c r="I1357" s="32" t="s">
        <v>621</v>
      </c>
      <c r="J1357" s="418">
        <v>2022</v>
      </c>
      <c r="K1357" s="32">
        <v>-1.1102230246251565E-16</v>
      </c>
    </row>
    <row r="1358" spans="1:11" ht="14.65" customHeight="1" x14ac:dyDescent="0.2">
      <c r="A1358" s="32" t="s">
        <v>1289</v>
      </c>
      <c r="B1358" s="32" t="s">
        <v>2327</v>
      </c>
      <c r="C1358" s="493" t="s">
        <v>2328</v>
      </c>
      <c r="D1358" s="32" t="s">
        <v>2592</v>
      </c>
      <c r="E1358" s="338" t="s">
        <v>2307</v>
      </c>
      <c r="F1358" s="32" t="s">
        <v>2467</v>
      </c>
      <c r="G1358" s="32" t="s">
        <v>2383</v>
      </c>
      <c r="H1358" s="32" t="s">
        <v>1079</v>
      </c>
      <c r="I1358" s="32" t="s">
        <v>621</v>
      </c>
      <c r="J1358" s="418">
        <v>2022</v>
      </c>
      <c r="K1358" s="32">
        <v>3.999999999962256E-3</v>
      </c>
    </row>
    <row r="1359" spans="1:11" ht="14.65" customHeight="1" x14ac:dyDescent="0.2">
      <c r="A1359" s="32" t="s">
        <v>1289</v>
      </c>
      <c r="B1359" s="32" t="s">
        <v>2327</v>
      </c>
      <c r="C1359" s="493" t="s">
        <v>2328</v>
      </c>
      <c r="D1359" s="32" t="s">
        <v>2592</v>
      </c>
      <c r="E1359" s="338" t="s">
        <v>2307</v>
      </c>
      <c r="F1359" s="32" t="s">
        <v>2467</v>
      </c>
      <c r="G1359" s="32" t="s">
        <v>2384</v>
      </c>
      <c r="H1359" s="32" t="s">
        <v>1080</v>
      </c>
      <c r="I1359" s="32" t="s">
        <v>621</v>
      </c>
      <c r="J1359" s="418">
        <v>2022</v>
      </c>
      <c r="K1359" s="32">
        <v>2.099999999973079E-2</v>
      </c>
    </row>
    <row r="1360" spans="1:11" ht="14.65" customHeight="1" x14ac:dyDescent="0.2">
      <c r="A1360" s="32" t="s">
        <v>1289</v>
      </c>
      <c r="B1360" s="32" t="s">
        <v>2327</v>
      </c>
      <c r="C1360" s="493" t="s">
        <v>2328</v>
      </c>
      <c r="D1360" s="32" t="s">
        <v>2592</v>
      </c>
      <c r="E1360" s="338" t="s">
        <v>2307</v>
      </c>
      <c r="F1360" s="32" t="s">
        <v>2467</v>
      </c>
      <c r="G1360" s="32" t="s">
        <v>2385</v>
      </c>
      <c r="H1360" s="32" t="s">
        <v>1081</v>
      </c>
      <c r="I1360" s="32" t="s">
        <v>621</v>
      </c>
      <c r="J1360" s="418">
        <v>2022</v>
      </c>
      <c r="K1360" s="32">
        <v>5.0000000000522959E-3</v>
      </c>
    </row>
    <row r="1361" spans="1:11" ht="14.65" customHeight="1" x14ac:dyDescent="0.2">
      <c r="A1361" s="32" t="s">
        <v>1289</v>
      </c>
      <c r="B1361" s="32" t="s">
        <v>2327</v>
      </c>
      <c r="C1361" s="493" t="s">
        <v>2328</v>
      </c>
      <c r="D1361" s="32" t="s">
        <v>2592</v>
      </c>
      <c r="E1361" s="338" t="s">
        <v>2307</v>
      </c>
      <c r="F1361" s="32" t="s">
        <v>2467</v>
      </c>
      <c r="G1361" s="32" t="s">
        <v>2386</v>
      </c>
      <c r="H1361" s="32" t="s">
        <v>1082</v>
      </c>
      <c r="I1361" s="32" t="s">
        <v>621</v>
      </c>
      <c r="J1361" s="418">
        <v>2022</v>
      </c>
      <c r="K1361" s="32" t="s">
        <v>4</v>
      </c>
    </row>
    <row r="1362" spans="1:11" ht="14.65" customHeight="1" x14ac:dyDescent="0.2">
      <c r="A1362" s="32" t="s">
        <v>1289</v>
      </c>
      <c r="B1362" s="32" t="s">
        <v>2327</v>
      </c>
      <c r="C1362" s="493" t="s">
        <v>2328</v>
      </c>
      <c r="D1362" s="32" t="s">
        <v>2592</v>
      </c>
      <c r="E1362" s="338" t="s">
        <v>2307</v>
      </c>
      <c r="F1362" s="32" t="s">
        <v>2467</v>
      </c>
      <c r="G1362" s="32" t="s">
        <v>2387</v>
      </c>
      <c r="H1362" s="32" t="s">
        <v>1083</v>
      </c>
      <c r="I1362" s="32" t="s">
        <v>621</v>
      </c>
      <c r="J1362" s="418">
        <v>2022</v>
      </c>
      <c r="K1362" s="32">
        <v>9.9999999999944578E-4</v>
      </c>
    </row>
    <row r="1363" spans="1:11" ht="14.65" customHeight="1" x14ac:dyDescent="0.2">
      <c r="A1363" s="32" t="s">
        <v>1289</v>
      </c>
      <c r="B1363" s="32" t="s">
        <v>2327</v>
      </c>
      <c r="C1363" s="493" t="s">
        <v>2328</v>
      </c>
      <c r="D1363" s="32" t="s">
        <v>2592</v>
      </c>
      <c r="E1363" s="338" t="s">
        <v>2307</v>
      </c>
      <c r="F1363" s="32" t="s">
        <v>2467</v>
      </c>
      <c r="G1363" s="32" t="s">
        <v>2388</v>
      </c>
      <c r="H1363" s="32" t="s">
        <v>1084</v>
      </c>
      <c r="I1363" s="32" t="s">
        <v>621</v>
      </c>
      <c r="J1363" s="418">
        <v>2022</v>
      </c>
      <c r="K1363" s="32">
        <v>3.0000000000427463E-3</v>
      </c>
    </row>
    <row r="1364" spans="1:11" ht="14.65" customHeight="1" x14ac:dyDescent="0.2">
      <c r="A1364" s="32" t="s">
        <v>1289</v>
      </c>
      <c r="B1364" s="32" t="s">
        <v>2327</v>
      </c>
      <c r="C1364" s="493" t="s">
        <v>2328</v>
      </c>
      <c r="D1364" s="32" t="s">
        <v>2592</v>
      </c>
      <c r="E1364" s="338" t="s">
        <v>2307</v>
      </c>
      <c r="F1364" s="32" t="s">
        <v>2467</v>
      </c>
      <c r="G1364" s="32" t="s">
        <v>2389</v>
      </c>
      <c r="H1364" s="32" t="s">
        <v>1085</v>
      </c>
      <c r="I1364" s="32" t="s">
        <v>621</v>
      </c>
      <c r="J1364" s="418">
        <v>2022</v>
      </c>
      <c r="K1364" s="32" t="s">
        <v>4</v>
      </c>
    </row>
    <row r="1365" spans="1:11" ht="14.65" customHeight="1" x14ac:dyDescent="0.2">
      <c r="A1365" s="32" t="s">
        <v>1289</v>
      </c>
      <c r="B1365" s="32" t="s">
        <v>2327</v>
      </c>
      <c r="C1365" s="493" t="s">
        <v>2328</v>
      </c>
      <c r="D1365" s="32" t="s">
        <v>2592</v>
      </c>
      <c r="E1365" s="338" t="s">
        <v>2307</v>
      </c>
      <c r="F1365" s="32" t="s">
        <v>2467</v>
      </c>
      <c r="G1365" s="32" t="s">
        <v>2390</v>
      </c>
      <c r="H1365" s="32" t="s">
        <v>1086</v>
      </c>
      <c r="I1365" s="32" t="s">
        <v>621</v>
      </c>
      <c r="J1365" s="418">
        <v>2022</v>
      </c>
      <c r="K1365" s="32">
        <v>3.9999999999906777E-3</v>
      </c>
    </row>
    <row r="1366" spans="1:11" ht="14.65" customHeight="1" x14ac:dyDescent="0.2">
      <c r="A1366" s="32" t="s">
        <v>1289</v>
      </c>
      <c r="B1366" s="32" t="s">
        <v>2327</v>
      </c>
      <c r="C1366" s="493" t="s">
        <v>2328</v>
      </c>
      <c r="D1366" s="32" t="s">
        <v>2592</v>
      </c>
      <c r="E1366" s="338" t="s">
        <v>2307</v>
      </c>
      <c r="F1366" s="32" t="s">
        <v>2467</v>
      </c>
      <c r="G1366" s="32" t="s">
        <v>2391</v>
      </c>
      <c r="H1366" s="32" t="s">
        <v>1087</v>
      </c>
      <c r="I1366" s="32" t="s">
        <v>621</v>
      </c>
      <c r="J1366" s="418">
        <v>2022</v>
      </c>
      <c r="K1366" s="32" t="s">
        <v>4</v>
      </c>
    </row>
    <row r="1367" spans="1:11" ht="14.65" customHeight="1" x14ac:dyDescent="0.2">
      <c r="A1367" s="32" t="s">
        <v>1289</v>
      </c>
      <c r="B1367" s="32" t="s">
        <v>2327</v>
      </c>
      <c r="C1367" s="493" t="s">
        <v>2328</v>
      </c>
      <c r="D1367" s="32" t="s">
        <v>2592</v>
      </c>
      <c r="E1367" s="338" t="s">
        <v>2307</v>
      </c>
      <c r="F1367" s="32" t="s">
        <v>2467</v>
      </c>
      <c r="G1367" s="32" t="s">
        <v>2392</v>
      </c>
      <c r="H1367" s="32" t="s">
        <v>1088</v>
      </c>
      <c r="I1367" s="32" t="s">
        <v>621</v>
      </c>
      <c r="J1367" s="418">
        <v>2022</v>
      </c>
      <c r="K1367" s="32">
        <v>4.0000000000190994E-3</v>
      </c>
    </row>
    <row r="1368" spans="1:11" ht="14.65" customHeight="1" x14ac:dyDescent="0.2">
      <c r="A1368" s="32" t="s">
        <v>1289</v>
      </c>
      <c r="B1368" s="32" t="s">
        <v>2327</v>
      </c>
      <c r="C1368" s="493" t="s">
        <v>2328</v>
      </c>
      <c r="D1368" s="32" t="s">
        <v>2592</v>
      </c>
      <c r="E1368" s="338" t="s">
        <v>2307</v>
      </c>
      <c r="F1368" s="32" t="s">
        <v>2467</v>
      </c>
      <c r="G1368" s="32" t="s">
        <v>2393</v>
      </c>
      <c r="H1368" s="32" t="s">
        <v>1089</v>
      </c>
      <c r="I1368" s="32" t="s">
        <v>621</v>
      </c>
      <c r="J1368" s="418">
        <v>2022</v>
      </c>
      <c r="K1368" s="32">
        <v>-2.9999999997016857E-3</v>
      </c>
    </row>
    <row r="1369" spans="1:11" ht="14.65" customHeight="1" x14ac:dyDescent="0.2">
      <c r="A1369" s="32" t="s">
        <v>1289</v>
      </c>
      <c r="B1369" s="32" t="s">
        <v>2327</v>
      </c>
      <c r="C1369" s="493" t="s">
        <v>2328</v>
      </c>
      <c r="D1369" s="32" t="s">
        <v>2592</v>
      </c>
      <c r="E1369" s="338" t="s">
        <v>2307</v>
      </c>
      <c r="F1369" s="32" t="s">
        <v>2467</v>
      </c>
      <c r="G1369" s="32" t="s">
        <v>2394</v>
      </c>
      <c r="H1369" s="32" t="s">
        <v>1090</v>
      </c>
      <c r="I1369" s="32" t="s">
        <v>621</v>
      </c>
      <c r="J1369" s="418">
        <v>2022</v>
      </c>
      <c r="K1369" s="32">
        <v>-2.0000000000024443E-3</v>
      </c>
    </row>
    <row r="1370" spans="1:11" ht="14.65" customHeight="1" x14ac:dyDescent="0.2">
      <c r="A1370" s="32" t="s">
        <v>1289</v>
      </c>
      <c r="B1370" s="32" t="s">
        <v>2327</v>
      </c>
      <c r="C1370" s="493" t="s">
        <v>2328</v>
      </c>
      <c r="D1370" s="32" t="s">
        <v>2592</v>
      </c>
      <c r="E1370" s="338" t="s">
        <v>2307</v>
      </c>
      <c r="F1370" s="32" t="s">
        <v>2467</v>
      </c>
      <c r="G1370" s="32" t="s">
        <v>2395</v>
      </c>
      <c r="H1370" s="32" t="s">
        <v>1091</v>
      </c>
      <c r="I1370" s="32" t="s">
        <v>621</v>
      </c>
      <c r="J1370" s="418">
        <v>2022</v>
      </c>
      <c r="K1370" s="32">
        <v>4.0000000000048885E-3</v>
      </c>
    </row>
    <row r="1371" spans="1:11" ht="14.65" customHeight="1" x14ac:dyDescent="0.2">
      <c r="A1371" s="32" t="s">
        <v>1289</v>
      </c>
      <c r="B1371" s="32" t="s">
        <v>2327</v>
      </c>
      <c r="C1371" s="493" t="s">
        <v>2328</v>
      </c>
      <c r="D1371" s="32" t="s">
        <v>2592</v>
      </c>
      <c r="E1371" s="338" t="s">
        <v>2307</v>
      </c>
      <c r="F1371" s="32" t="s">
        <v>2467</v>
      </c>
      <c r="G1371" s="32" t="s">
        <v>2396</v>
      </c>
      <c r="H1371" s="32" t="s">
        <v>1092</v>
      </c>
      <c r="I1371" s="32" t="s">
        <v>621</v>
      </c>
      <c r="J1371" s="418">
        <v>2022</v>
      </c>
      <c r="K1371" s="32">
        <v>3.0000000000143245E-3</v>
      </c>
    </row>
    <row r="1372" spans="1:11" ht="14.65" customHeight="1" x14ac:dyDescent="0.2">
      <c r="A1372" s="32" t="s">
        <v>1289</v>
      </c>
      <c r="B1372" s="32" t="s">
        <v>2327</v>
      </c>
      <c r="C1372" s="493" t="s">
        <v>2328</v>
      </c>
      <c r="D1372" s="32" t="s">
        <v>2592</v>
      </c>
      <c r="E1372" s="338" t="s">
        <v>2307</v>
      </c>
      <c r="F1372" s="32" t="s">
        <v>2467</v>
      </c>
      <c r="G1372" s="32" t="s">
        <v>2397</v>
      </c>
      <c r="H1372" s="32" t="s">
        <v>1093</v>
      </c>
      <c r="I1372" s="32" t="s">
        <v>621</v>
      </c>
      <c r="J1372" s="418">
        <v>2022</v>
      </c>
      <c r="K1372" s="32">
        <v>2.0000000000006679E-3</v>
      </c>
    </row>
    <row r="1373" spans="1:11" ht="14.65" customHeight="1" x14ac:dyDescent="0.2">
      <c r="A1373" s="32" t="s">
        <v>1289</v>
      </c>
      <c r="B1373" s="32" t="s">
        <v>2327</v>
      </c>
      <c r="C1373" s="493" t="s">
        <v>2328</v>
      </c>
      <c r="D1373" s="32" t="s">
        <v>2592</v>
      </c>
      <c r="E1373" s="338" t="s">
        <v>2307</v>
      </c>
      <c r="F1373" s="32" t="s">
        <v>2467</v>
      </c>
      <c r="G1373" s="32" t="s">
        <v>2398</v>
      </c>
      <c r="H1373" s="32" t="s">
        <v>1094</v>
      </c>
      <c r="I1373" s="32" t="s">
        <v>621</v>
      </c>
      <c r="J1373" s="418">
        <v>2022</v>
      </c>
      <c r="K1373" s="32">
        <v>2.0000000000095497E-3</v>
      </c>
    </row>
    <row r="1374" spans="1:11" ht="14.65" customHeight="1" x14ac:dyDescent="0.2">
      <c r="A1374" s="32" t="s">
        <v>1289</v>
      </c>
      <c r="B1374" s="32" t="s">
        <v>2327</v>
      </c>
      <c r="C1374" s="493" t="s">
        <v>2328</v>
      </c>
      <c r="D1374" s="32" t="s">
        <v>2592</v>
      </c>
      <c r="E1374" s="338" t="s">
        <v>2307</v>
      </c>
      <c r="F1374" s="32" t="s">
        <v>2467</v>
      </c>
      <c r="G1374" s="32" t="s">
        <v>2399</v>
      </c>
      <c r="H1374" s="32" t="s">
        <v>1095</v>
      </c>
      <c r="I1374" s="32" t="s">
        <v>621</v>
      </c>
      <c r="J1374" s="418">
        <v>2022</v>
      </c>
      <c r="K1374" s="32">
        <v>-1.00000000009004E-3</v>
      </c>
    </row>
    <row r="1375" spans="1:11" ht="14.65" customHeight="1" x14ac:dyDescent="0.2">
      <c r="A1375" s="32" t="s">
        <v>1289</v>
      </c>
      <c r="B1375" s="32" t="s">
        <v>2327</v>
      </c>
      <c r="C1375" s="493" t="s">
        <v>2328</v>
      </c>
      <c r="D1375" s="32" t="s">
        <v>2592</v>
      </c>
      <c r="E1375" s="338" t="s">
        <v>2307</v>
      </c>
      <c r="F1375" s="32" t="s">
        <v>2467</v>
      </c>
      <c r="G1375" s="32" t="s">
        <v>2400</v>
      </c>
      <c r="H1375" s="32" t="s">
        <v>1096</v>
      </c>
      <c r="I1375" s="32" t="s">
        <v>621</v>
      </c>
      <c r="J1375" s="418">
        <v>2022</v>
      </c>
      <c r="K1375" s="32">
        <v>-4.0000000000190994E-3</v>
      </c>
    </row>
    <row r="1376" spans="1:11" ht="14.65" customHeight="1" x14ac:dyDescent="0.2">
      <c r="A1376" s="32" t="s">
        <v>1289</v>
      </c>
      <c r="B1376" s="32" t="s">
        <v>2327</v>
      </c>
      <c r="C1376" s="493" t="s">
        <v>2328</v>
      </c>
      <c r="D1376" s="32" t="s">
        <v>2592</v>
      </c>
      <c r="E1376" s="338" t="s">
        <v>2307</v>
      </c>
      <c r="F1376" s="32" t="s">
        <v>2467</v>
      </c>
      <c r="G1376" s="32" t="s">
        <v>2401</v>
      </c>
      <c r="H1376" s="32" t="s">
        <v>1097</v>
      </c>
      <c r="I1376" s="32" t="s">
        <v>621</v>
      </c>
      <c r="J1376" s="418">
        <v>2022</v>
      </c>
      <c r="K1376" s="32">
        <v>2.0000000000095497E-3</v>
      </c>
    </row>
    <row r="1377" spans="1:11" ht="14.65" customHeight="1" x14ac:dyDescent="0.2">
      <c r="A1377" s="32" t="s">
        <v>1289</v>
      </c>
      <c r="B1377" s="32" t="s">
        <v>2327</v>
      </c>
      <c r="C1377" s="493" t="s">
        <v>2328</v>
      </c>
      <c r="D1377" s="32" t="s">
        <v>2592</v>
      </c>
      <c r="E1377" s="338" t="s">
        <v>2307</v>
      </c>
      <c r="F1377" s="32" t="s">
        <v>2467</v>
      </c>
      <c r="G1377" s="32" t="s">
        <v>2402</v>
      </c>
      <c r="H1377" s="32" t="s">
        <v>1098</v>
      </c>
      <c r="I1377" s="32" t="s">
        <v>621</v>
      </c>
      <c r="J1377" s="418">
        <v>2022</v>
      </c>
      <c r="K1377" s="32">
        <v>9.9999999999944578E-4</v>
      </c>
    </row>
    <row r="1378" spans="1:11" ht="14.65" customHeight="1" x14ac:dyDescent="0.2">
      <c r="A1378" s="32" t="s">
        <v>1289</v>
      </c>
      <c r="B1378" s="32" t="s">
        <v>2327</v>
      </c>
      <c r="C1378" s="493" t="s">
        <v>2328</v>
      </c>
      <c r="D1378" s="32" t="s">
        <v>2592</v>
      </c>
      <c r="E1378" s="338" t="s">
        <v>2307</v>
      </c>
      <c r="F1378" s="32" t="s">
        <v>2467</v>
      </c>
      <c r="G1378" s="32" t="s">
        <v>2403</v>
      </c>
      <c r="H1378" s="32" t="s">
        <v>1099</v>
      </c>
      <c r="I1378" s="32" t="s">
        <v>621</v>
      </c>
      <c r="J1378" s="418">
        <v>2022</v>
      </c>
      <c r="K1378" s="32">
        <v>-2.0000000000024443E-3</v>
      </c>
    </row>
    <row r="1379" spans="1:11" ht="14.65" customHeight="1" x14ac:dyDescent="0.2">
      <c r="A1379" s="32" t="s">
        <v>1289</v>
      </c>
      <c r="B1379" s="32" t="s">
        <v>2327</v>
      </c>
      <c r="C1379" s="493" t="s">
        <v>2328</v>
      </c>
      <c r="D1379" s="32" t="s">
        <v>2592</v>
      </c>
      <c r="E1379" s="338" t="s">
        <v>2307</v>
      </c>
      <c r="F1379" s="32" t="s">
        <v>2467</v>
      </c>
      <c r="G1379" s="32" t="s">
        <v>2404</v>
      </c>
      <c r="H1379" s="32" t="s">
        <v>1100</v>
      </c>
      <c r="I1379" s="32" t="s">
        <v>621</v>
      </c>
      <c r="J1379" s="418">
        <v>2022</v>
      </c>
      <c r="K1379" s="32">
        <v>-3.0000000000072191E-3</v>
      </c>
    </row>
    <row r="1380" spans="1:11" ht="14.65" customHeight="1" x14ac:dyDescent="0.2">
      <c r="A1380" s="32" t="s">
        <v>1289</v>
      </c>
      <c r="B1380" s="32" t="s">
        <v>2327</v>
      </c>
      <c r="C1380" s="493" t="s">
        <v>2328</v>
      </c>
      <c r="D1380" s="32" t="s">
        <v>2592</v>
      </c>
      <c r="E1380" s="338" t="s">
        <v>2307</v>
      </c>
      <c r="F1380" s="32" t="s">
        <v>2467</v>
      </c>
      <c r="G1380" s="32" t="s">
        <v>2405</v>
      </c>
      <c r="H1380" s="32" t="s">
        <v>1101</v>
      </c>
      <c r="I1380" s="32" t="s">
        <v>621</v>
      </c>
      <c r="J1380" s="418">
        <v>2022</v>
      </c>
      <c r="K1380" s="32">
        <v>3.9999999999977831E-3</v>
      </c>
    </row>
    <row r="1381" spans="1:11" ht="14.65" customHeight="1" x14ac:dyDescent="0.2">
      <c r="A1381" s="32" t="s">
        <v>1289</v>
      </c>
      <c r="B1381" s="32" t="s">
        <v>2327</v>
      </c>
      <c r="C1381" s="493" t="s">
        <v>2328</v>
      </c>
      <c r="D1381" s="32" t="s">
        <v>2592</v>
      </c>
      <c r="E1381" s="338" t="s">
        <v>2307</v>
      </c>
      <c r="F1381" s="32" t="s">
        <v>2467</v>
      </c>
      <c r="G1381" s="32" t="s">
        <v>2406</v>
      </c>
      <c r="H1381" s="32" t="s">
        <v>1102</v>
      </c>
      <c r="I1381" s="32" t="s">
        <v>621</v>
      </c>
      <c r="J1381" s="418">
        <v>2022</v>
      </c>
      <c r="K1381" s="32">
        <v>8.0000000000097771E-3</v>
      </c>
    </row>
    <row r="1382" spans="1:11" ht="14.65" customHeight="1" x14ac:dyDescent="0.2">
      <c r="A1382" s="32" t="s">
        <v>1289</v>
      </c>
      <c r="B1382" s="32" t="s">
        <v>2327</v>
      </c>
      <c r="C1382" s="493" t="s">
        <v>2328</v>
      </c>
      <c r="D1382" s="32" t="s">
        <v>2592</v>
      </c>
      <c r="E1382" s="338" t="s">
        <v>2307</v>
      </c>
      <c r="F1382" s="32" t="s">
        <v>2467</v>
      </c>
      <c r="G1382" s="32" t="s">
        <v>2407</v>
      </c>
      <c r="H1382" s="32" t="s">
        <v>1103</v>
      </c>
      <c r="I1382" s="32" t="s">
        <v>621</v>
      </c>
      <c r="J1382" s="418">
        <v>2022</v>
      </c>
      <c r="K1382" s="32">
        <v>-3.0000000000001137E-3</v>
      </c>
    </row>
    <row r="1383" spans="1:11" ht="14.65" customHeight="1" x14ac:dyDescent="0.2">
      <c r="A1383" s="32" t="s">
        <v>1289</v>
      </c>
      <c r="B1383" s="32" t="s">
        <v>2327</v>
      </c>
      <c r="C1383" s="493" t="s">
        <v>2328</v>
      </c>
      <c r="D1383" s="32" t="s">
        <v>2592</v>
      </c>
      <c r="E1383" s="338" t="s">
        <v>2307</v>
      </c>
      <c r="F1383" s="32" t="s">
        <v>2467</v>
      </c>
      <c r="G1383" s="32" t="s">
        <v>2408</v>
      </c>
      <c r="H1383" s="32" t="s">
        <v>1104</v>
      </c>
      <c r="I1383" s="32" t="s">
        <v>621</v>
      </c>
      <c r="J1383" s="418">
        <v>2022</v>
      </c>
      <c r="K1383" s="32">
        <v>1.0000000000012221E-3</v>
      </c>
    </row>
    <row r="1384" spans="1:11" ht="14.65" customHeight="1" x14ac:dyDescent="0.2">
      <c r="A1384" s="32" t="s">
        <v>1289</v>
      </c>
      <c r="B1384" s="32" t="s">
        <v>2327</v>
      </c>
      <c r="C1384" s="493" t="s">
        <v>2328</v>
      </c>
      <c r="D1384" s="32" t="s">
        <v>2592</v>
      </c>
      <c r="E1384" s="338" t="s">
        <v>2307</v>
      </c>
      <c r="F1384" s="32" t="s">
        <v>2467</v>
      </c>
      <c r="G1384" s="32" t="s">
        <v>2409</v>
      </c>
      <c r="H1384" s="32" t="s">
        <v>1105</v>
      </c>
      <c r="I1384" s="32" t="s">
        <v>621</v>
      </c>
      <c r="J1384" s="418">
        <v>2022</v>
      </c>
      <c r="K1384" s="32">
        <v>2.0000000000006679E-3</v>
      </c>
    </row>
    <row r="1385" spans="1:11" ht="14.65" customHeight="1" x14ac:dyDescent="0.2">
      <c r="A1385" s="32" t="s">
        <v>1289</v>
      </c>
      <c r="B1385" s="32" t="s">
        <v>2327</v>
      </c>
      <c r="C1385" s="493" t="s">
        <v>2328</v>
      </c>
      <c r="D1385" s="32" t="s">
        <v>2592</v>
      </c>
      <c r="E1385" s="338" t="s">
        <v>2307</v>
      </c>
      <c r="F1385" s="32" t="s">
        <v>2467</v>
      </c>
      <c r="G1385" s="32" t="s">
        <v>2410</v>
      </c>
      <c r="H1385" s="32" t="s">
        <v>1106</v>
      </c>
      <c r="I1385" s="32" t="s">
        <v>621</v>
      </c>
      <c r="J1385" s="418">
        <v>2022</v>
      </c>
      <c r="K1385" s="32" t="s">
        <v>4</v>
      </c>
    </row>
    <row r="1386" spans="1:11" ht="14.65" customHeight="1" x14ac:dyDescent="0.2">
      <c r="A1386" s="32" t="s">
        <v>1289</v>
      </c>
      <c r="B1386" s="32" t="s">
        <v>2327</v>
      </c>
      <c r="C1386" s="493" t="s">
        <v>2328</v>
      </c>
      <c r="D1386" s="32" t="s">
        <v>2592</v>
      </c>
      <c r="E1386" s="338" t="s">
        <v>2307</v>
      </c>
      <c r="F1386" s="32" t="s">
        <v>2467</v>
      </c>
      <c r="G1386" s="32" t="s">
        <v>2411</v>
      </c>
      <c r="H1386" s="32" t="s">
        <v>1107</v>
      </c>
      <c r="I1386" s="32" t="s">
        <v>621</v>
      </c>
      <c r="J1386" s="418">
        <v>2022</v>
      </c>
      <c r="K1386" s="32">
        <v>2.0000000004074536E-3</v>
      </c>
    </row>
    <row r="1387" spans="1:11" ht="14.65" customHeight="1" x14ac:dyDescent="0.2">
      <c r="A1387" s="32" t="s">
        <v>1289</v>
      </c>
      <c r="B1387" s="32" t="s">
        <v>2327</v>
      </c>
      <c r="C1387" s="493" t="s">
        <v>2328</v>
      </c>
      <c r="D1387" s="32" t="s">
        <v>2592</v>
      </c>
      <c r="E1387" s="338" t="s">
        <v>2307</v>
      </c>
      <c r="F1387" s="32" t="s">
        <v>2467</v>
      </c>
      <c r="G1387" s="32" t="s">
        <v>2412</v>
      </c>
      <c r="H1387" s="32" t="s">
        <v>1108</v>
      </c>
      <c r="I1387" s="32" t="s">
        <v>621</v>
      </c>
      <c r="J1387" s="418">
        <v>2022</v>
      </c>
      <c r="K1387" s="32">
        <v>1.0000000002037268E-3</v>
      </c>
    </row>
    <row r="1388" spans="1:11" ht="14.65" customHeight="1" x14ac:dyDescent="0.2">
      <c r="A1388" s="32" t="s">
        <v>1289</v>
      </c>
      <c r="B1388" s="32" t="s">
        <v>2327</v>
      </c>
      <c r="C1388" s="493" t="s">
        <v>2328</v>
      </c>
      <c r="D1388" s="32" t="s">
        <v>2592</v>
      </c>
      <c r="E1388" s="338" t="s">
        <v>2307</v>
      </c>
      <c r="F1388" s="32" t="s">
        <v>2467</v>
      </c>
      <c r="G1388" s="32" t="s">
        <v>2413</v>
      </c>
      <c r="H1388" s="32" t="s">
        <v>1109</v>
      </c>
      <c r="I1388" s="32" t="s">
        <v>621</v>
      </c>
      <c r="J1388" s="418">
        <v>2022</v>
      </c>
      <c r="K1388" s="32">
        <v>1.9999999999953388E-3</v>
      </c>
    </row>
    <row r="1389" spans="1:11" ht="14.65" customHeight="1" x14ac:dyDescent="0.2">
      <c r="A1389" s="32" t="s">
        <v>1289</v>
      </c>
      <c r="B1389" s="32" t="s">
        <v>2327</v>
      </c>
      <c r="C1389" s="493" t="s">
        <v>2328</v>
      </c>
      <c r="D1389" s="32" t="s">
        <v>2592</v>
      </c>
      <c r="E1389" s="338" t="s">
        <v>2307</v>
      </c>
      <c r="F1389" s="32" t="s">
        <v>2467</v>
      </c>
      <c r="G1389" s="32" t="s">
        <v>2414</v>
      </c>
      <c r="H1389" s="32" t="s">
        <v>1110</v>
      </c>
      <c r="I1389" s="32" t="s">
        <v>621</v>
      </c>
      <c r="J1389" s="418">
        <v>2022</v>
      </c>
      <c r="K1389" s="32">
        <v>1.896999999999025</v>
      </c>
    </row>
    <row r="1390" spans="1:11" ht="14.65" customHeight="1" x14ac:dyDescent="0.2">
      <c r="A1390" s="32" t="s">
        <v>1289</v>
      </c>
      <c r="B1390" s="32" t="s">
        <v>2327</v>
      </c>
      <c r="C1390" s="493" t="s">
        <v>2328</v>
      </c>
      <c r="D1390" s="32" t="s">
        <v>2592</v>
      </c>
      <c r="E1390" s="338" t="s">
        <v>2307</v>
      </c>
      <c r="F1390" s="32" t="s">
        <v>2467</v>
      </c>
      <c r="G1390" s="32" t="s">
        <v>2415</v>
      </c>
      <c r="H1390" s="32" t="s">
        <v>1111</v>
      </c>
      <c r="I1390" s="32" t="s">
        <v>621</v>
      </c>
      <c r="J1390" s="418">
        <v>2022</v>
      </c>
      <c r="K1390" s="32">
        <v>1.8919999999998254</v>
      </c>
    </row>
    <row r="1391" spans="1:11" ht="14.65" customHeight="1" x14ac:dyDescent="0.2">
      <c r="A1391" s="32" t="s">
        <v>1289</v>
      </c>
      <c r="B1391" s="32" t="s">
        <v>2327</v>
      </c>
      <c r="C1391" s="493" t="s">
        <v>2328</v>
      </c>
      <c r="D1391" s="32" t="s">
        <v>2592</v>
      </c>
      <c r="E1391" s="338" t="s">
        <v>2307</v>
      </c>
      <c r="F1391" s="32" t="s">
        <v>2467</v>
      </c>
      <c r="G1391" s="32" t="s">
        <v>2416</v>
      </c>
      <c r="H1391" s="32" t="s">
        <v>1112</v>
      </c>
      <c r="I1391" s="32" t="s">
        <v>621</v>
      </c>
      <c r="J1391" s="418">
        <v>2022</v>
      </c>
      <c r="K1391" s="32">
        <v>3.9999999999054126E-3</v>
      </c>
    </row>
    <row r="1392" spans="1:11" ht="14.65" customHeight="1" x14ac:dyDescent="0.2">
      <c r="A1392" s="32" t="s">
        <v>1289</v>
      </c>
      <c r="B1392" s="32" t="s">
        <v>2327</v>
      </c>
      <c r="C1392" s="493" t="s">
        <v>2328</v>
      </c>
      <c r="D1392" s="32" t="s">
        <v>2592</v>
      </c>
      <c r="E1392" s="338" t="s">
        <v>2307</v>
      </c>
      <c r="F1392" s="32" t="s">
        <v>2467</v>
      </c>
      <c r="G1392" s="32" t="s">
        <v>2417</v>
      </c>
      <c r="H1392" s="32" t="s">
        <v>1113</v>
      </c>
      <c r="I1392" s="32" t="s">
        <v>621</v>
      </c>
      <c r="J1392" s="418">
        <v>2022</v>
      </c>
      <c r="K1392" s="32" t="s">
        <v>4</v>
      </c>
    </row>
    <row r="1393" spans="1:11" ht="14.65" customHeight="1" x14ac:dyDescent="0.2">
      <c r="A1393" s="32" t="s">
        <v>1289</v>
      </c>
      <c r="B1393" s="32" t="s">
        <v>2327</v>
      </c>
      <c r="C1393" s="493" t="s">
        <v>2328</v>
      </c>
      <c r="D1393" s="32" t="s">
        <v>2592</v>
      </c>
      <c r="E1393" s="338" t="s">
        <v>2307</v>
      </c>
      <c r="F1393" s="32" t="s">
        <v>2467</v>
      </c>
      <c r="G1393" s="32" t="s">
        <v>2418</v>
      </c>
      <c r="H1393" s="32" t="s">
        <v>1114</v>
      </c>
      <c r="I1393" s="32" t="s">
        <v>621</v>
      </c>
      <c r="J1393" s="418">
        <v>2022</v>
      </c>
      <c r="K1393" s="32">
        <v>3.9999999999906777E-3</v>
      </c>
    </row>
    <row r="1394" spans="1:11" ht="14.65" customHeight="1" x14ac:dyDescent="0.2">
      <c r="A1394" s="32" t="s">
        <v>1289</v>
      </c>
      <c r="B1394" s="32" t="s">
        <v>2327</v>
      </c>
      <c r="C1394" s="493" t="s">
        <v>2328</v>
      </c>
      <c r="D1394" s="32" t="s">
        <v>2592</v>
      </c>
      <c r="E1394" s="338" t="s">
        <v>2307</v>
      </c>
      <c r="F1394" s="32" t="s">
        <v>2467</v>
      </c>
      <c r="G1394" s="32" t="s">
        <v>2419</v>
      </c>
      <c r="H1394" s="32" t="s">
        <v>1115</v>
      </c>
      <c r="I1394" s="32" t="s">
        <v>621</v>
      </c>
      <c r="J1394" s="418">
        <v>2022</v>
      </c>
      <c r="K1394" s="32">
        <v>-3.5527136788005009E-15</v>
      </c>
    </row>
    <row r="1395" spans="1:11" ht="14.65" customHeight="1" x14ac:dyDescent="0.2">
      <c r="A1395" s="32" t="s">
        <v>1289</v>
      </c>
      <c r="B1395" s="32" t="s">
        <v>2327</v>
      </c>
      <c r="C1395" s="493" t="s">
        <v>2328</v>
      </c>
      <c r="D1395" s="32" t="s">
        <v>2592</v>
      </c>
      <c r="E1395" s="338" t="s">
        <v>2307</v>
      </c>
      <c r="F1395" s="32" t="s">
        <v>2467</v>
      </c>
      <c r="G1395" s="32" t="s">
        <v>2420</v>
      </c>
      <c r="H1395" s="32" t="s">
        <v>1116</v>
      </c>
      <c r="I1395" s="32" t="s">
        <v>621</v>
      </c>
      <c r="J1395" s="418">
        <v>2022</v>
      </c>
      <c r="K1395" s="32" t="s">
        <v>4</v>
      </c>
    </row>
    <row r="1396" spans="1:11" ht="14.65" customHeight="1" x14ac:dyDescent="0.2">
      <c r="A1396" s="32" t="s">
        <v>1289</v>
      </c>
      <c r="B1396" s="32" t="s">
        <v>2327</v>
      </c>
      <c r="C1396" s="493" t="s">
        <v>2328</v>
      </c>
      <c r="D1396" s="32" t="s">
        <v>2592</v>
      </c>
      <c r="E1396" s="338" t="s">
        <v>2307</v>
      </c>
      <c r="F1396" s="32" t="s">
        <v>2467</v>
      </c>
      <c r="G1396" s="32" t="s">
        <v>2421</v>
      </c>
      <c r="H1396" s="32" t="s">
        <v>1117</v>
      </c>
      <c r="I1396" s="32" t="s">
        <v>621</v>
      </c>
      <c r="J1396" s="418">
        <v>2022</v>
      </c>
      <c r="K1396" s="32">
        <v>-1.0000000000012221E-3</v>
      </c>
    </row>
    <row r="1397" spans="1:11" ht="14.65" customHeight="1" x14ac:dyDescent="0.2">
      <c r="A1397" s="32" t="s">
        <v>1289</v>
      </c>
      <c r="B1397" s="32" t="s">
        <v>2327</v>
      </c>
      <c r="C1397" s="493" t="s">
        <v>2328</v>
      </c>
      <c r="D1397" s="32" t="s">
        <v>2592</v>
      </c>
      <c r="E1397" s="338" t="s">
        <v>2307</v>
      </c>
      <c r="F1397" s="32" t="s">
        <v>2467</v>
      </c>
      <c r="G1397" s="32" t="s">
        <v>2422</v>
      </c>
      <c r="H1397" s="32" t="s">
        <v>1118</v>
      </c>
      <c r="I1397" s="32" t="s">
        <v>621</v>
      </c>
      <c r="J1397" s="418">
        <v>2022</v>
      </c>
      <c r="K1397" s="32">
        <v>-9.9999999999056399E-4</v>
      </c>
    </row>
    <row r="1398" spans="1:11" ht="14.65" customHeight="1" x14ac:dyDescent="0.2">
      <c r="A1398" s="32" t="s">
        <v>1289</v>
      </c>
      <c r="B1398" s="32" t="s">
        <v>2327</v>
      </c>
      <c r="C1398" s="493" t="s">
        <v>2328</v>
      </c>
      <c r="D1398" s="32" t="s">
        <v>2592</v>
      </c>
      <c r="E1398" s="338" t="s">
        <v>2307</v>
      </c>
      <c r="F1398" s="32" t="s">
        <v>2467</v>
      </c>
      <c r="G1398" s="32" t="s">
        <v>2423</v>
      </c>
      <c r="H1398" s="32" t="s">
        <v>1119</v>
      </c>
      <c r="I1398" s="32" t="s">
        <v>621</v>
      </c>
      <c r="J1398" s="418">
        <v>2022</v>
      </c>
      <c r="K1398" s="32" t="s">
        <v>4</v>
      </c>
    </row>
    <row r="1399" spans="1:11" ht="14.65" customHeight="1" x14ac:dyDescent="0.2">
      <c r="A1399" s="32" t="s">
        <v>1289</v>
      </c>
      <c r="B1399" s="32" t="s">
        <v>2327</v>
      </c>
      <c r="C1399" s="493" t="s">
        <v>2328</v>
      </c>
      <c r="D1399" s="32" t="s">
        <v>2592</v>
      </c>
      <c r="E1399" s="338" t="s">
        <v>2307</v>
      </c>
      <c r="F1399" s="32" t="s">
        <v>2467</v>
      </c>
      <c r="G1399" s="32" t="s">
        <v>2424</v>
      </c>
      <c r="H1399" s="32" t="s">
        <v>1120</v>
      </c>
      <c r="I1399" s="32" t="s">
        <v>621</v>
      </c>
      <c r="J1399" s="418">
        <v>2022</v>
      </c>
      <c r="K1399" s="32">
        <v>-1.9999999999988916E-3</v>
      </c>
    </row>
    <row r="1400" spans="1:11" ht="14.65" customHeight="1" x14ac:dyDescent="0.2">
      <c r="A1400" s="32" t="s">
        <v>1289</v>
      </c>
      <c r="B1400" s="32" t="s">
        <v>2327</v>
      </c>
      <c r="C1400" s="493" t="s">
        <v>2328</v>
      </c>
      <c r="D1400" s="32" t="s">
        <v>2592</v>
      </c>
      <c r="E1400" s="338" t="s">
        <v>2307</v>
      </c>
      <c r="F1400" s="32" t="s">
        <v>2467</v>
      </c>
      <c r="G1400" s="32" t="s">
        <v>2425</v>
      </c>
      <c r="H1400" s="32" t="s">
        <v>1121</v>
      </c>
      <c r="I1400" s="32" t="s">
        <v>621</v>
      </c>
      <c r="J1400" s="418">
        <v>2022</v>
      </c>
      <c r="K1400" s="32">
        <v>1.0000000000047748E-3</v>
      </c>
    </row>
    <row r="1401" spans="1:11" ht="14.65" customHeight="1" x14ac:dyDescent="0.2">
      <c r="A1401" s="32" t="s">
        <v>1289</v>
      </c>
      <c r="B1401" s="32" t="s">
        <v>2327</v>
      </c>
      <c r="C1401" s="493" t="s">
        <v>2328</v>
      </c>
      <c r="D1401" s="32" t="s">
        <v>2592</v>
      </c>
      <c r="E1401" s="338" t="s">
        <v>2307</v>
      </c>
      <c r="F1401" s="32" t="s">
        <v>2467</v>
      </c>
      <c r="G1401" s="32" t="s">
        <v>2426</v>
      </c>
      <c r="H1401" s="32" t="s">
        <v>1122</v>
      </c>
      <c r="I1401" s="32" t="s">
        <v>621</v>
      </c>
      <c r="J1401" s="418">
        <v>2022</v>
      </c>
      <c r="K1401" s="32">
        <v>1.0000000000012221E-3</v>
      </c>
    </row>
    <row r="1402" spans="1:11" ht="14.65" customHeight="1" x14ac:dyDescent="0.2">
      <c r="A1402" s="32" t="s">
        <v>1289</v>
      </c>
      <c r="B1402" s="32" t="s">
        <v>2327</v>
      </c>
      <c r="C1402" s="493" t="s">
        <v>2328</v>
      </c>
      <c r="D1402" s="32" t="s">
        <v>2592</v>
      </c>
      <c r="E1402" s="338" t="s">
        <v>2307</v>
      </c>
      <c r="F1402" s="32" t="s">
        <v>2467</v>
      </c>
      <c r="G1402" s="32" t="s">
        <v>2427</v>
      </c>
      <c r="H1402" s="32" t="s">
        <v>1123</v>
      </c>
      <c r="I1402" s="32" t="s">
        <v>621</v>
      </c>
      <c r="J1402" s="418">
        <v>2022</v>
      </c>
      <c r="K1402" s="32" t="s">
        <v>4</v>
      </c>
    </row>
    <row r="1403" spans="1:11" ht="14.65" customHeight="1" x14ac:dyDescent="0.2">
      <c r="A1403" s="32" t="s">
        <v>1289</v>
      </c>
      <c r="B1403" s="32" t="s">
        <v>2327</v>
      </c>
      <c r="C1403" s="493" t="s">
        <v>2328</v>
      </c>
      <c r="D1403" s="32" t="s">
        <v>2592</v>
      </c>
      <c r="E1403" s="338" t="s">
        <v>2307</v>
      </c>
      <c r="F1403" s="32" t="s">
        <v>2467</v>
      </c>
      <c r="G1403" s="32" t="s">
        <v>2428</v>
      </c>
      <c r="H1403" s="32" t="s">
        <v>1124</v>
      </c>
      <c r="I1403" s="32" t="s">
        <v>621</v>
      </c>
      <c r="J1403" s="418">
        <v>2022</v>
      </c>
      <c r="K1403" s="32" t="s">
        <v>4</v>
      </c>
    </row>
    <row r="1404" spans="1:11" ht="14.65" customHeight="1" x14ac:dyDescent="0.2">
      <c r="A1404" s="32" t="s">
        <v>1289</v>
      </c>
      <c r="B1404" s="32" t="s">
        <v>2327</v>
      </c>
      <c r="C1404" s="493" t="s">
        <v>2328</v>
      </c>
      <c r="D1404" s="32" t="s">
        <v>2592</v>
      </c>
      <c r="E1404" s="338" t="s">
        <v>2307</v>
      </c>
      <c r="F1404" s="32" t="s">
        <v>2467</v>
      </c>
      <c r="G1404" s="32" t="s">
        <v>2429</v>
      </c>
      <c r="H1404" s="32" t="s">
        <v>1125</v>
      </c>
      <c r="I1404" s="32" t="s">
        <v>621</v>
      </c>
      <c r="J1404" s="418">
        <v>2022</v>
      </c>
      <c r="K1404" s="32" t="s">
        <v>4</v>
      </c>
    </row>
    <row r="1405" spans="1:11" ht="14.65" customHeight="1" x14ac:dyDescent="0.2">
      <c r="A1405" s="32" t="s">
        <v>1289</v>
      </c>
      <c r="B1405" s="32" t="s">
        <v>2327</v>
      </c>
      <c r="C1405" s="493" t="s">
        <v>2328</v>
      </c>
      <c r="D1405" s="32" t="s">
        <v>2592</v>
      </c>
      <c r="E1405" s="338" t="s">
        <v>2307</v>
      </c>
      <c r="F1405" s="32" t="s">
        <v>2467</v>
      </c>
      <c r="G1405" s="32" t="s">
        <v>2430</v>
      </c>
      <c r="H1405" s="32" t="s">
        <v>1126</v>
      </c>
      <c r="I1405" s="32" t="s">
        <v>621</v>
      </c>
      <c r="J1405" s="418">
        <v>2022</v>
      </c>
      <c r="K1405" s="32" t="s">
        <v>4</v>
      </c>
    </row>
    <row r="1406" spans="1:11" ht="14.65" customHeight="1" x14ac:dyDescent="0.2">
      <c r="A1406" s="32" t="s">
        <v>1289</v>
      </c>
      <c r="B1406" s="32" t="s">
        <v>2327</v>
      </c>
      <c r="C1406" s="493" t="s">
        <v>2328</v>
      </c>
      <c r="D1406" s="32" t="s">
        <v>2592</v>
      </c>
      <c r="E1406" s="338" t="s">
        <v>2307</v>
      </c>
      <c r="F1406" s="32" t="s">
        <v>2467</v>
      </c>
      <c r="G1406" s="32" t="s">
        <v>2431</v>
      </c>
      <c r="H1406" s="32" t="s">
        <v>1127</v>
      </c>
      <c r="I1406" s="32" t="s">
        <v>621</v>
      </c>
      <c r="J1406" s="418">
        <v>2022</v>
      </c>
      <c r="K1406" s="32" t="s">
        <v>4</v>
      </c>
    </row>
    <row r="1407" spans="1:11" ht="14.65" customHeight="1" x14ac:dyDescent="0.2">
      <c r="A1407" s="32" t="s">
        <v>1289</v>
      </c>
      <c r="B1407" s="32" t="s">
        <v>2327</v>
      </c>
      <c r="C1407" s="493" t="s">
        <v>2328</v>
      </c>
      <c r="D1407" s="32" t="s">
        <v>2592</v>
      </c>
      <c r="E1407" s="338" t="s">
        <v>2307</v>
      </c>
      <c r="F1407" s="32" t="s">
        <v>2467</v>
      </c>
      <c r="G1407" s="32" t="s">
        <v>2432</v>
      </c>
      <c r="H1407" s="32" t="s">
        <v>1128</v>
      </c>
      <c r="I1407" s="32" t="s">
        <v>621</v>
      </c>
      <c r="J1407" s="418">
        <v>2022</v>
      </c>
      <c r="K1407" s="32" t="s">
        <v>4</v>
      </c>
    </row>
    <row r="1408" spans="1:11" ht="14.65" customHeight="1" x14ac:dyDescent="0.2">
      <c r="A1408" s="32" t="s">
        <v>1289</v>
      </c>
      <c r="B1408" s="32" t="s">
        <v>2327</v>
      </c>
      <c r="C1408" s="493" t="s">
        <v>2328</v>
      </c>
      <c r="D1408" s="32" t="s">
        <v>2592</v>
      </c>
      <c r="E1408" s="338" t="s">
        <v>2307</v>
      </c>
      <c r="F1408" s="32" t="s">
        <v>2467</v>
      </c>
      <c r="G1408" s="32" t="s">
        <v>2433</v>
      </c>
      <c r="H1408" s="32" t="s">
        <v>1129</v>
      </c>
      <c r="I1408" s="32" t="s">
        <v>621</v>
      </c>
      <c r="J1408" s="418">
        <v>2022</v>
      </c>
      <c r="K1408" s="32">
        <v>-1.0000000000047748E-3</v>
      </c>
    </row>
    <row r="1409" spans="1:11" ht="14.65" customHeight="1" x14ac:dyDescent="0.2">
      <c r="A1409" s="32" t="s">
        <v>1289</v>
      </c>
      <c r="B1409" s="32" t="s">
        <v>2327</v>
      </c>
      <c r="C1409" s="493" t="s">
        <v>2328</v>
      </c>
      <c r="D1409" s="32" t="s">
        <v>2592</v>
      </c>
      <c r="E1409" s="338" t="s">
        <v>2307</v>
      </c>
      <c r="F1409" s="32" t="s">
        <v>2467</v>
      </c>
      <c r="G1409" s="32" t="s">
        <v>2434</v>
      </c>
      <c r="H1409" s="32" t="s">
        <v>1130</v>
      </c>
      <c r="I1409" s="32" t="s">
        <v>621</v>
      </c>
      <c r="J1409" s="418">
        <v>2022</v>
      </c>
      <c r="K1409" s="32">
        <v>2.0000000000024443E-3</v>
      </c>
    </row>
    <row r="1410" spans="1:11" ht="14.65" customHeight="1" x14ac:dyDescent="0.2">
      <c r="A1410" s="32" t="s">
        <v>1289</v>
      </c>
      <c r="B1410" s="32" t="s">
        <v>2327</v>
      </c>
      <c r="C1410" s="493" t="s">
        <v>2328</v>
      </c>
      <c r="D1410" s="32" t="s">
        <v>2592</v>
      </c>
      <c r="E1410" s="338" t="s">
        <v>2307</v>
      </c>
      <c r="F1410" s="32" t="s">
        <v>2467</v>
      </c>
      <c r="G1410" s="32" t="s">
        <v>2435</v>
      </c>
      <c r="H1410" s="32" t="s">
        <v>1131</v>
      </c>
      <c r="I1410" s="32" t="s">
        <v>621</v>
      </c>
      <c r="J1410" s="418">
        <v>2022</v>
      </c>
      <c r="K1410" s="32" t="s">
        <v>4</v>
      </c>
    </row>
    <row r="1411" spans="1:11" ht="14.65" customHeight="1" x14ac:dyDescent="0.2">
      <c r="A1411" s="32" t="s">
        <v>1289</v>
      </c>
      <c r="B1411" s="32" t="s">
        <v>2327</v>
      </c>
      <c r="C1411" s="493" t="s">
        <v>2328</v>
      </c>
      <c r="D1411" s="32" t="s">
        <v>2592</v>
      </c>
      <c r="E1411" s="338" t="s">
        <v>2307</v>
      </c>
      <c r="F1411" s="32" t="s">
        <v>2467</v>
      </c>
      <c r="G1411" s="32" t="s">
        <v>2436</v>
      </c>
      <c r="H1411" s="32" t="s">
        <v>1132</v>
      </c>
      <c r="I1411" s="32" t="s">
        <v>621</v>
      </c>
      <c r="J1411" s="418">
        <v>2022</v>
      </c>
      <c r="K1411" s="32" t="s">
        <v>4</v>
      </c>
    </row>
    <row r="1412" spans="1:11" ht="14.65" customHeight="1" x14ac:dyDescent="0.2">
      <c r="A1412" s="32" t="s">
        <v>1289</v>
      </c>
      <c r="B1412" s="32" t="s">
        <v>2327</v>
      </c>
      <c r="C1412" s="493" t="s">
        <v>2328</v>
      </c>
      <c r="D1412" s="32" t="s">
        <v>2592</v>
      </c>
      <c r="E1412" s="338" t="s">
        <v>2307</v>
      </c>
      <c r="F1412" s="32" t="s">
        <v>2467</v>
      </c>
      <c r="G1412" s="32" t="s">
        <v>2437</v>
      </c>
      <c r="H1412" s="32" t="s">
        <v>137</v>
      </c>
      <c r="I1412" s="32" t="s">
        <v>621</v>
      </c>
      <c r="J1412" s="418">
        <v>2022</v>
      </c>
      <c r="K1412" s="32">
        <v>4.0000000000190994E-3</v>
      </c>
    </row>
    <row r="1413" spans="1:11" ht="14.65" customHeight="1" x14ac:dyDescent="0.2">
      <c r="A1413" s="32" t="s">
        <v>1289</v>
      </c>
      <c r="B1413" s="32" t="s">
        <v>2327</v>
      </c>
      <c r="C1413" s="493" t="s">
        <v>2328</v>
      </c>
      <c r="D1413" s="32" t="s">
        <v>2592</v>
      </c>
      <c r="E1413" s="338" t="s">
        <v>2307</v>
      </c>
      <c r="F1413" s="32" t="s">
        <v>2467</v>
      </c>
      <c r="G1413" s="32" t="s">
        <v>2438</v>
      </c>
      <c r="H1413" s="32" t="s">
        <v>1133</v>
      </c>
      <c r="I1413" s="32" t="s">
        <v>621</v>
      </c>
      <c r="J1413" s="418">
        <v>2022</v>
      </c>
      <c r="K1413" s="32">
        <v>-2.9999999999930083E-3</v>
      </c>
    </row>
    <row r="1414" spans="1:11" ht="14.65" customHeight="1" x14ac:dyDescent="0.2">
      <c r="A1414" s="32" t="s">
        <v>1289</v>
      </c>
      <c r="B1414" s="32" t="s">
        <v>2327</v>
      </c>
      <c r="C1414" s="493" t="s">
        <v>2328</v>
      </c>
      <c r="D1414" s="32" t="s">
        <v>2592</v>
      </c>
      <c r="E1414" s="338" t="s">
        <v>2307</v>
      </c>
      <c r="F1414" s="32" t="s">
        <v>2467</v>
      </c>
      <c r="G1414" s="32" t="s">
        <v>2439</v>
      </c>
      <c r="H1414" s="32" t="s">
        <v>1134</v>
      </c>
      <c r="I1414" s="32" t="s">
        <v>621</v>
      </c>
      <c r="J1414" s="418">
        <v>2022</v>
      </c>
      <c r="K1414" s="32">
        <v>1.0000000000047748E-3</v>
      </c>
    </row>
    <row r="1415" spans="1:11" ht="14.65" customHeight="1" x14ac:dyDescent="0.2">
      <c r="A1415" s="32" t="s">
        <v>1289</v>
      </c>
      <c r="B1415" s="32" t="s">
        <v>2327</v>
      </c>
      <c r="C1415" s="493" t="s">
        <v>2328</v>
      </c>
      <c r="D1415" s="32" t="s">
        <v>2592</v>
      </c>
      <c r="E1415" s="338" t="s">
        <v>2307</v>
      </c>
      <c r="F1415" s="32" t="s">
        <v>2467</v>
      </c>
      <c r="G1415" s="32" t="s">
        <v>2440</v>
      </c>
      <c r="H1415" s="32" t="s">
        <v>1135</v>
      </c>
      <c r="I1415" s="32" t="s">
        <v>621</v>
      </c>
      <c r="J1415" s="418">
        <v>2022</v>
      </c>
      <c r="K1415" s="32">
        <v>3.0000000000001137E-3</v>
      </c>
    </row>
    <row r="1416" spans="1:11" ht="14.65" customHeight="1" x14ac:dyDescent="0.2">
      <c r="A1416" s="32" t="s">
        <v>1289</v>
      </c>
      <c r="B1416" s="32" t="s">
        <v>2327</v>
      </c>
      <c r="C1416" s="493" t="s">
        <v>2328</v>
      </c>
      <c r="D1416" s="32" t="s">
        <v>2592</v>
      </c>
      <c r="E1416" s="338" t="s">
        <v>2307</v>
      </c>
      <c r="F1416" s="32" t="s">
        <v>2467</v>
      </c>
      <c r="G1416" s="32" t="s">
        <v>2441</v>
      </c>
      <c r="H1416" s="32" t="s">
        <v>1136</v>
      </c>
      <c r="I1416" s="32" t="s">
        <v>621</v>
      </c>
      <c r="J1416" s="418">
        <v>2022</v>
      </c>
      <c r="K1416" s="32">
        <v>7.0000000000192131E-3</v>
      </c>
    </row>
    <row r="1417" spans="1:11" ht="14.65" customHeight="1" x14ac:dyDescent="0.2">
      <c r="A1417" s="32" t="s">
        <v>1289</v>
      </c>
      <c r="B1417" s="32" t="s">
        <v>2327</v>
      </c>
      <c r="C1417" s="493" t="s">
        <v>2328</v>
      </c>
      <c r="D1417" s="32" t="s">
        <v>2592</v>
      </c>
      <c r="E1417" s="338" t="s">
        <v>2307</v>
      </c>
      <c r="F1417" s="32" t="s">
        <v>2467</v>
      </c>
      <c r="G1417" s="32" t="s">
        <v>2442</v>
      </c>
      <c r="H1417" s="32" t="s">
        <v>1137</v>
      </c>
      <c r="I1417" s="32" t="s">
        <v>621</v>
      </c>
      <c r="J1417" s="418">
        <v>2022</v>
      </c>
      <c r="K1417" s="32">
        <v>5.0000000000096634E-3</v>
      </c>
    </row>
    <row r="1418" spans="1:11" ht="14.65" customHeight="1" x14ac:dyDescent="0.2">
      <c r="A1418" s="32" t="s">
        <v>1289</v>
      </c>
      <c r="B1418" s="32" t="s">
        <v>2327</v>
      </c>
      <c r="C1418" s="493" t="s">
        <v>2328</v>
      </c>
      <c r="D1418" s="32" t="s">
        <v>2592</v>
      </c>
      <c r="E1418" s="338" t="s">
        <v>2307</v>
      </c>
      <c r="F1418" s="32" t="s">
        <v>2467</v>
      </c>
      <c r="G1418" s="32" t="s">
        <v>2443</v>
      </c>
      <c r="H1418" s="32" t="s">
        <v>1138</v>
      </c>
      <c r="I1418" s="32" t="s">
        <v>621</v>
      </c>
      <c r="J1418" s="418">
        <v>2022</v>
      </c>
      <c r="K1418" s="32">
        <v>1.9389999999984866</v>
      </c>
    </row>
    <row r="1419" spans="1:11" ht="14.65" customHeight="1" x14ac:dyDescent="0.2">
      <c r="A1419" s="32" t="s">
        <v>1289</v>
      </c>
      <c r="B1419" s="32" t="s">
        <v>2327</v>
      </c>
      <c r="C1419" s="493" t="s">
        <v>2328</v>
      </c>
      <c r="D1419" s="32" t="s">
        <v>2592</v>
      </c>
      <c r="E1419" s="338" t="s">
        <v>2307</v>
      </c>
      <c r="F1419" s="32" t="s">
        <v>2467</v>
      </c>
      <c r="G1419" s="32" t="s">
        <v>2444</v>
      </c>
      <c r="H1419" s="32" t="s">
        <v>1296</v>
      </c>
      <c r="I1419" s="32" t="s">
        <v>621</v>
      </c>
      <c r="J1419" s="418">
        <v>2022</v>
      </c>
      <c r="K1419" s="32">
        <v>113.47900000000027</v>
      </c>
    </row>
    <row r="1420" spans="1:11" ht="14.65" customHeight="1" x14ac:dyDescent="0.2">
      <c r="A1420" s="32" t="s">
        <v>1289</v>
      </c>
      <c r="B1420" s="32" t="s">
        <v>2327</v>
      </c>
      <c r="C1420" s="493" t="s">
        <v>2328</v>
      </c>
      <c r="D1420" s="32" t="s">
        <v>2592</v>
      </c>
      <c r="E1420" s="338" t="s">
        <v>2307</v>
      </c>
      <c r="F1420" s="32" t="s">
        <v>2467</v>
      </c>
      <c r="G1420" s="32" t="s">
        <v>2445</v>
      </c>
      <c r="H1420" s="32" t="s">
        <v>2446</v>
      </c>
      <c r="I1420" s="32" t="s">
        <v>621</v>
      </c>
      <c r="J1420" s="418">
        <v>2022</v>
      </c>
      <c r="K1420" s="32">
        <v>13.158999999999999</v>
      </c>
    </row>
    <row r="1421" spans="1:11" ht="14.65" customHeight="1" x14ac:dyDescent="0.2">
      <c r="A1421" s="32" t="s">
        <v>1289</v>
      </c>
      <c r="B1421" s="32" t="s">
        <v>2327</v>
      </c>
      <c r="C1421" s="493" t="s">
        <v>2328</v>
      </c>
      <c r="D1421" s="32" t="s">
        <v>2592</v>
      </c>
      <c r="E1421" s="338" t="s">
        <v>2307</v>
      </c>
      <c r="F1421" s="32" t="s">
        <v>2467</v>
      </c>
      <c r="G1421" s="32" t="s">
        <v>2447</v>
      </c>
      <c r="H1421" s="32" t="s">
        <v>2448</v>
      </c>
      <c r="I1421" s="32" t="s">
        <v>621</v>
      </c>
      <c r="J1421" s="418">
        <v>2022</v>
      </c>
      <c r="K1421" s="32">
        <v>128.57700000003388</v>
      </c>
    </row>
  </sheetData>
  <pageMargins left="0.7" right="0.7" top="0.78740157499999996" bottom="0.78740157499999996" header="0.3" footer="0.3"/>
  <pageSetup paperSize="9" orientation="portrait" r:id="rId1"/>
  <ignoredErrors>
    <ignoredError sqref="C2:C1421 E2:E1421 C1422:C1048576 E1422:E1048576" numberStoredAsText="1"/>
  </ignoredError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25"/>
  <dimension ref="A1:T460"/>
  <sheetViews>
    <sheetView workbookViewId="0"/>
  </sheetViews>
  <sheetFormatPr baseColWidth="10" defaultColWidth="11.5703125" defaultRowHeight="14.65" customHeight="1" x14ac:dyDescent="0.25"/>
  <cols>
    <col min="1" max="1" width="55.7109375" style="329" customWidth="1"/>
    <col min="2" max="2" width="20.7109375" style="329" customWidth="1"/>
    <col min="3" max="3" width="15.7109375" style="342" customWidth="1"/>
    <col min="4" max="4" width="100.7109375" style="329" customWidth="1"/>
    <col min="5" max="5" width="12.7109375" style="329" customWidth="1"/>
    <col min="6" max="6" width="15.7109375" style="50" customWidth="1"/>
    <col min="7" max="7" width="15.7109375" style="329" customWidth="1"/>
    <col min="8" max="8" width="40.7109375" style="329" customWidth="1"/>
    <col min="9" max="9" width="20.7109375" style="329" customWidth="1"/>
    <col min="10" max="10" width="20.7109375" style="339" customWidth="1"/>
    <col min="11" max="11" width="25.7109375" style="339" customWidth="1"/>
    <col min="12" max="12" width="30.7109375" style="339" customWidth="1"/>
    <col min="13" max="13" width="26.28515625" style="339" customWidth="1"/>
    <col min="14" max="15" width="20.7109375" style="329" customWidth="1"/>
    <col min="16" max="16" width="25.7109375" style="329" customWidth="1"/>
    <col min="17" max="17" width="30.7109375" style="329" customWidth="1"/>
    <col min="18" max="18" width="50.7109375" style="329" customWidth="1"/>
    <col min="19" max="19" width="20.7109375" style="329" customWidth="1"/>
    <col min="20" max="20" width="25.7109375" style="329" customWidth="1"/>
    <col min="21" max="16384" width="11.5703125" style="329"/>
  </cols>
  <sheetData>
    <row r="1" spans="1:20" ht="14.65" customHeight="1" x14ac:dyDescent="0.25">
      <c r="A1" s="43" t="s">
        <v>327</v>
      </c>
      <c r="B1" s="43" t="s">
        <v>592</v>
      </c>
      <c r="C1" s="43" t="s">
        <v>623</v>
      </c>
      <c r="D1" s="43" t="s">
        <v>593</v>
      </c>
      <c r="E1" s="44" t="s">
        <v>561</v>
      </c>
      <c r="F1" s="43" t="s">
        <v>595</v>
      </c>
      <c r="G1" s="43" t="s">
        <v>596</v>
      </c>
      <c r="H1" s="43" t="s">
        <v>602</v>
      </c>
      <c r="I1" s="327" t="s">
        <v>1808</v>
      </c>
      <c r="J1" s="327" t="s">
        <v>1809</v>
      </c>
      <c r="K1" s="327" t="s">
        <v>1810</v>
      </c>
      <c r="L1" s="327" t="s">
        <v>340</v>
      </c>
      <c r="M1" s="327" t="s">
        <v>562</v>
      </c>
      <c r="N1" s="327" t="s">
        <v>1811</v>
      </c>
      <c r="O1" s="327" t="s">
        <v>1812</v>
      </c>
      <c r="P1" s="327" t="s">
        <v>1813</v>
      </c>
      <c r="Q1" s="327" t="s">
        <v>1814</v>
      </c>
      <c r="R1" s="327" t="s">
        <v>1815</v>
      </c>
      <c r="S1" s="327" t="s">
        <v>1816</v>
      </c>
      <c r="T1" s="329" t="s">
        <v>288</v>
      </c>
    </row>
    <row r="2" spans="1:20" ht="14.65" customHeight="1" x14ac:dyDescent="0.25">
      <c r="A2" s="50" t="s">
        <v>1817</v>
      </c>
      <c r="B2" s="50" t="s">
        <v>52</v>
      </c>
      <c r="C2" s="342">
        <v>85311</v>
      </c>
      <c r="D2" s="329" t="s">
        <v>1921</v>
      </c>
      <c r="E2" s="343" t="s">
        <v>1693</v>
      </c>
      <c r="F2" s="324" t="s">
        <v>341</v>
      </c>
      <c r="G2" s="50" t="s">
        <v>342</v>
      </c>
      <c r="H2" s="50" t="s">
        <v>343</v>
      </c>
      <c r="I2" s="339">
        <v>4005911</v>
      </c>
      <c r="J2" s="339">
        <v>52431</v>
      </c>
      <c r="K2" s="339">
        <v>12609</v>
      </c>
      <c r="L2" s="339">
        <v>39822</v>
      </c>
      <c r="M2" s="339">
        <v>1544</v>
      </c>
      <c r="N2" s="339">
        <v>4047277</v>
      </c>
      <c r="O2" s="339">
        <v>78709</v>
      </c>
      <c r="P2" s="339">
        <v>22803</v>
      </c>
      <c r="Q2" s="339">
        <v>55905</v>
      </c>
      <c r="R2" s="339">
        <v>2262</v>
      </c>
      <c r="S2" s="339">
        <v>4105445</v>
      </c>
      <c r="T2" s="329" t="s">
        <v>1425</v>
      </c>
    </row>
    <row r="3" spans="1:20" ht="14.65" customHeight="1" x14ac:dyDescent="0.25">
      <c r="A3" s="50" t="s">
        <v>1817</v>
      </c>
      <c r="B3" s="50" t="s">
        <v>52</v>
      </c>
      <c r="C3" s="342">
        <v>85311</v>
      </c>
      <c r="D3" s="329" t="s">
        <v>1921</v>
      </c>
      <c r="E3" s="343" t="s">
        <v>1693</v>
      </c>
      <c r="F3" s="324" t="s">
        <v>431</v>
      </c>
      <c r="G3" s="50" t="s">
        <v>432</v>
      </c>
      <c r="H3" s="50" t="s">
        <v>433</v>
      </c>
      <c r="I3" s="339">
        <v>57275</v>
      </c>
      <c r="J3" s="339">
        <v>13385</v>
      </c>
      <c r="K3" s="339">
        <v>3440</v>
      </c>
      <c r="L3" s="339">
        <v>9945</v>
      </c>
      <c r="M3" s="339">
        <v>42</v>
      </c>
      <c r="N3" s="339">
        <v>67263</v>
      </c>
      <c r="O3" s="339">
        <v>14660</v>
      </c>
      <c r="P3" s="339">
        <v>4079</v>
      </c>
      <c r="Q3" s="339">
        <v>10581</v>
      </c>
      <c r="R3" s="339">
        <v>42</v>
      </c>
      <c r="S3" s="339">
        <v>77885</v>
      </c>
      <c r="T3" s="329" t="s">
        <v>1425</v>
      </c>
    </row>
    <row r="4" spans="1:20" ht="14.65" customHeight="1" x14ac:dyDescent="0.25">
      <c r="A4" s="50" t="s">
        <v>1817</v>
      </c>
      <c r="B4" s="50" t="s">
        <v>52</v>
      </c>
      <c r="C4" s="342">
        <v>85311</v>
      </c>
      <c r="D4" s="329" t="s">
        <v>1921</v>
      </c>
      <c r="E4" s="343" t="s">
        <v>1693</v>
      </c>
      <c r="F4" s="324" t="s">
        <v>431</v>
      </c>
      <c r="G4" s="50" t="s">
        <v>434</v>
      </c>
      <c r="H4" s="50" t="s">
        <v>435</v>
      </c>
      <c r="I4" s="339">
        <v>3050391</v>
      </c>
      <c r="J4" s="339">
        <v>27305</v>
      </c>
      <c r="K4" s="339">
        <v>16385</v>
      </c>
      <c r="L4" s="339">
        <v>10920</v>
      </c>
      <c r="M4" s="339">
        <v>2275</v>
      </c>
      <c r="N4" s="339">
        <v>3063586</v>
      </c>
      <c r="O4" s="339">
        <v>42865</v>
      </c>
      <c r="P4" s="339">
        <v>16582</v>
      </c>
      <c r="Q4" s="339">
        <v>26283</v>
      </c>
      <c r="R4" s="339">
        <v>991</v>
      </c>
      <c r="S4" s="339">
        <v>3090860</v>
      </c>
      <c r="T4" s="329" t="s">
        <v>1425</v>
      </c>
    </row>
    <row r="5" spans="1:20" ht="14.65" customHeight="1" x14ac:dyDescent="0.25">
      <c r="A5" s="50" t="s">
        <v>1817</v>
      </c>
      <c r="B5" s="50" t="s">
        <v>52</v>
      </c>
      <c r="C5" s="342">
        <v>85311</v>
      </c>
      <c r="D5" s="329" t="s">
        <v>1921</v>
      </c>
      <c r="E5" s="343" t="s">
        <v>1693</v>
      </c>
      <c r="F5" s="324" t="s">
        <v>431</v>
      </c>
      <c r="G5" s="50" t="s">
        <v>436</v>
      </c>
      <c r="H5" s="50" t="s">
        <v>437</v>
      </c>
      <c r="I5" s="339">
        <v>350508</v>
      </c>
      <c r="J5" s="339">
        <v>6840</v>
      </c>
      <c r="K5" s="339">
        <v>4694</v>
      </c>
      <c r="L5" s="339">
        <v>2146</v>
      </c>
      <c r="M5" s="339">
        <v>-373</v>
      </c>
      <c r="N5" s="339">
        <v>352281</v>
      </c>
      <c r="O5" s="339">
        <v>6743</v>
      </c>
      <c r="P5" s="339">
        <v>3704</v>
      </c>
      <c r="Q5" s="339">
        <v>3038</v>
      </c>
      <c r="R5" s="339">
        <v>1207</v>
      </c>
      <c r="S5" s="339">
        <v>356526</v>
      </c>
      <c r="T5" s="329" t="s">
        <v>1425</v>
      </c>
    </row>
    <row r="6" spans="1:20" ht="14.65" customHeight="1" x14ac:dyDescent="0.25">
      <c r="A6" s="50" t="s">
        <v>1817</v>
      </c>
      <c r="B6" s="50" t="s">
        <v>52</v>
      </c>
      <c r="C6" s="342">
        <v>85311</v>
      </c>
      <c r="D6" s="329" t="s">
        <v>1921</v>
      </c>
      <c r="E6" s="343" t="s">
        <v>1693</v>
      </c>
      <c r="F6" s="324" t="s">
        <v>431</v>
      </c>
      <c r="G6" s="50" t="s">
        <v>438</v>
      </c>
      <c r="H6" s="50" t="s">
        <v>439</v>
      </c>
      <c r="I6" s="339">
        <v>96454</v>
      </c>
      <c r="J6" s="339">
        <v>16861</v>
      </c>
      <c r="K6" s="339">
        <v>13006</v>
      </c>
      <c r="L6" s="339">
        <v>3855</v>
      </c>
      <c r="M6" s="339">
        <v>8</v>
      </c>
      <c r="N6" s="339">
        <v>100316</v>
      </c>
      <c r="O6" s="339">
        <v>26907</v>
      </c>
      <c r="P6" s="339">
        <v>18844</v>
      </c>
      <c r="Q6" s="339">
        <v>8063</v>
      </c>
      <c r="R6" s="339">
        <v>0</v>
      </c>
      <c r="S6" s="339">
        <v>108379</v>
      </c>
      <c r="T6" s="329" t="s">
        <v>1425</v>
      </c>
    </row>
    <row r="7" spans="1:20" ht="14.65" customHeight="1" x14ac:dyDescent="0.25">
      <c r="A7" s="50" t="s">
        <v>1817</v>
      </c>
      <c r="B7" s="50" t="s">
        <v>52</v>
      </c>
      <c r="C7" s="342">
        <v>85311</v>
      </c>
      <c r="D7" s="329" t="s">
        <v>1921</v>
      </c>
      <c r="E7" s="343" t="s">
        <v>1693</v>
      </c>
      <c r="F7" s="324" t="s">
        <v>431</v>
      </c>
      <c r="G7" s="50" t="s">
        <v>440</v>
      </c>
      <c r="H7" s="50" t="s">
        <v>441</v>
      </c>
      <c r="I7" s="339">
        <v>451284</v>
      </c>
      <c r="J7" s="339">
        <v>17111</v>
      </c>
      <c r="K7" s="339">
        <v>4155</v>
      </c>
      <c r="L7" s="339">
        <v>12956</v>
      </c>
      <c r="M7" s="339">
        <v>-408</v>
      </c>
      <c r="N7" s="339">
        <v>463831</v>
      </c>
      <c r="O7" s="339">
        <v>20164</v>
      </c>
      <c r="P7" s="339">
        <v>12224</v>
      </c>
      <c r="Q7" s="339">
        <v>7940</v>
      </c>
      <c r="R7" s="339">
        <v>22</v>
      </c>
      <c r="S7" s="339">
        <v>471793</v>
      </c>
      <c r="T7" s="329" t="s">
        <v>1425</v>
      </c>
    </row>
    <row r="8" spans="1:20" ht="14.65" customHeight="1" x14ac:dyDescent="0.25">
      <c r="A8" s="50" t="s">
        <v>1817</v>
      </c>
      <c r="B8" s="50" t="s">
        <v>52</v>
      </c>
      <c r="C8" s="342">
        <v>85311</v>
      </c>
      <c r="D8" s="329" t="s">
        <v>1921</v>
      </c>
      <c r="E8" s="343" t="s">
        <v>1693</v>
      </c>
      <c r="F8" s="324" t="s">
        <v>341</v>
      </c>
      <c r="G8" s="50" t="s">
        <v>363</v>
      </c>
      <c r="H8" s="50" t="s">
        <v>364</v>
      </c>
      <c r="I8" s="339">
        <v>19037690</v>
      </c>
      <c r="J8" s="339">
        <v>15450</v>
      </c>
      <c r="K8" s="339">
        <v>50375</v>
      </c>
      <c r="L8" s="339">
        <v>-34925</v>
      </c>
      <c r="M8" s="339">
        <v>-1434</v>
      </c>
      <c r="N8" s="339">
        <v>19001331</v>
      </c>
      <c r="O8" s="339">
        <v>32722</v>
      </c>
      <c r="P8" s="339">
        <v>90625</v>
      </c>
      <c r="Q8" s="339">
        <v>-57903</v>
      </c>
      <c r="R8" s="339">
        <v>-1415</v>
      </c>
      <c r="S8" s="339">
        <v>18942014</v>
      </c>
      <c r="T8" s="329" t="s">
        <v>1425</v>
      </c>
    </row>
    <row r="9" spans="1:20" ht="14.65" customHeight="1" x14ac:dyDescent="0.25">
      <c r="A9" s="50" t="s">
        <v>1817</v>
      </c>
      <c r="B9" s="50" t="s">
        <v>52</v>
      </c>
      <c r="C9" s="342">
        <v>85311</v>
      </c>
      <c r="D9" s="329" t="s">
        <v>1921</v>
      </c>
      <c r="E9" s="343" t="s">
        <v>1693</v>
      </c>
      <c r="F9" s="324" t="s">
        <v>431</v>
      </c>
      <c r="G9" s="50" t="s">
        <v>442</v>
      </c>
      <c r="H9" s="50" t="s">
        <v>443</v>
      </c>
      <c r="I9" s="339">
        <v>12225207</v>
      </c>
      <c r="J9" s="339">
        <v>13825</v>
      </c>
      <c r="K9" s="339">
        <v>21505</v>
      </c>
      <c r="L9" s="339">
        <v>-7680</v>
      </c>
      <c r="M9" s="339">
        <v>4635</v>
      </c>
      <c r="N9" s="339">
        <v>12222162</v>
      </c>
      <c r="O9" s="339">
        <v>24896</v>
      </c>
      <c r="P9" s="339">
        <v>38431</v>
      </c>
      <c r="Q9" s="339">
        <v>-13535</v>
      </c>
      <c r="R9" s="339">
        <v>1525</v>
      </c>
      <c r="S9" s="339">
        <v>12210152</v>
      </c>
      <c r="T9" s="329" t="s">
        <v>1425</v>
      </c>
    </row>
    <row r="10" spans="1:20" ht="14.65" customHeight="1" x14ac:dyDescent="0.25">
      <c r="A10" s="50" t="s">
        <v>1817</v>
      </c>
      <c r="B10" s="50" t="s">
        <v>52</v>
      </c>
      <c r="C10" s="342">
        <v>85311</v>
      </c>
      <c r="D10" s="329" t="s">
        <v>1921</v>
      </c>
      <c r="E10" s="343" t="s">
        <v>1693</v>
      </c>
      <c r="F10" s="324" t="s">
        <v>431</v>
      </c>
      <c r="G10" s="50" t="s">
        <v>444</v>
      </c>
      <c r="H10" s="50" t="s">
        <v>445</v>
      </c>
      <c r="I10" s="339">
        <v>394602</v>
      </c>
      <c r="J10" s="339">
        <v>1325</v>
      </c>
      <c r="K10" s="339">
        <v>2356</v>
      </c>
      <c r="L10" s="339">
        <v>-1031</v>
      </c>
      <c r="M10" s="339">
        <v>275</v>
      </c>
      <c r="N10" s="339">
        <v>393847</v>
      </c>
      <c r="O10" s="339">
        <v>4210</v>
      </c>
      <c r="P10" s="339">
        <v>2969</v>
      </c>
      <c r="Q10" s="339">
        <v>1241</v>
      </c>
      <c r="R10" s="339">
        <v>114</v>
      </c>
      <c r="S10" s="339">
        <v>395202</v>
      </c>
      <c r="T10" s="329" t="s">
        <v>1425</v>
      </c>
    </row>
    <row r="11" spans="1:20" ht="14.65" customHeight="1" x14ac:dyDescent="0.25">
      <c r="A11" s="50" t="s">
        <v>1817</v>
      </c>
      <c r="B11" s="50" t="s">
        <v>52</v>
      </c>
      <c r="C11" s="342">
        <v>85311</v>
      </c>
      <c r="D11" s="329" t="s">
        <v>1921</v>
      </c>
      <c r="E11" s="343" t="s">
        <v>1693</v>
      </c>
      <c r="F11" s="324" t="s">
        <v>431</v>
      </c>
      <c r="G11" s="50" t="s">
        <v>446</v>
      </c>
      <c r="H11" s="50" t="s">
        <v>447</v>
      </c>
      <c r="I11" s="339">
        <v>6345221</v>
      </c>
      <c r="J11" s="339">
        <v>13984</v>
      </c>
      <c r="K11" s="339">
        <v>41180</v>
      </c>
      <c r="L11" s="339">
        <v>-27196</v>
      </c>
      <c r="M11" s="339">
        <v>-6387</v>
      </c>
      <c r="N11" s="339">
        <v>6311638</v>
      </c>
      <c r="O11" s="339">
        <v>29343</v>
      </c>
      <c r="P11" s="339">
        <v>74837</v>
      </c>
      <c r="Q11" s="339">
        <v>-45494</v>
      </c>
      <c r="R11" s="339">
        <v>-2578</v>
      </c>
      <c r="S11" s="339">
        <v>6263566</v>
      </c>
      <c r="T11" s="329" t="s">
        <v>1425</v>
      </c>
    </row>
    <row r="12" spans="1:20" ht="14.65" customHeight="1" x14ac:dyDescent="0.25">
      <c r="A12" s="50" t="s">
        <v>1817</v>
      </c>
      <c r="B12" s="50" t="s">
        <v>52</v>
      </c>
      <c r="C12" s="342">
        <v>85311</v>
      </c>
      <c r="D12" s="329" t="s">
        <v>1921</v>
      </c>
      <c r="E12" s="343" t="s">
        <v>1693</v>
      </c>
      <c r="F12" s="324" t="s">
        <v>431</v>
      </c>
      <c r="G12" s="50" t="s">
        <v>448</v>
      </c>
      <c r="H12" s="50" t="s">
        <v>449</v>
      </c>
      <c r="I12" s="339">
        <v>72660</v>
      </c>
      <c r="J12" s="339">
        <v>3796</v>
      </c>
      <c r="K12" s="339">
        <v>2814</v>
      </c>
      <c r="L12" s="339">
        <v>982</v>
      </c>
      <c r="M12" s="339">
        <v>43</v>
      </c>
      <c r="N12" s="339">
        <v>73685</v>
      </c>
      <c r="O12" s="339">
        <v>458</v>
      </c>
      <c r="P12" s="339">
        <v>573</v>
      </c>
      <c r="Q12" s="339">
        <v>-115</v>
      </c>
      <c r="R12" s="339">
        <v>-475</v>
      </c>
      <c r="S12" s="339">
        <v>73095</v>
      </c>
      <c r="T12" s="329" t="s">
        <v>1425</v>
      </c>
    </row>
    <row r="13" spans="1:20" ht="14.65" customHeight="1" x14ac:dyDescent="0.25">
      <c r="A13" s="50" t="s">
        <v>1817</v>
      </c>
      <c r="B13" s="50" t="s">
        <v>52</v>
      </c>
      <c r="C13" s="342">
        <v>85311</v>
      </c>
      <c r="D13" s="329" t="s">
        <v>1921</v>
      </c>
      <c r="E13" s="343" t="s">
        <v>1693</v>
      </c>
      <c r="F13" s="324" t="s">
        <v>341</v>
      </c>
      <c r="G13" s="50" t="s">
        <v>380</v>
      </c>
      <c r="H13" s="50" t="s">
        <v>381</v>
      </c>
      <c r="I13" s="339">
        <v>11579422</v>
      </c>
      <c r="J13" s="339">
        <v>7900</v>
      </c>
      <c r="K13" s="339">
        <v>15653</v>
      </c>
      <c r="L13" s="339">
        <v>-7753</v>
      </c>
      <c r="M13" s="339">
        <v>-1352</v>
      </c>
      <c r="N13" s="339">
        <v>11570318</v>
      </c>
      <c r="O13" s="339">
        <v>29702</v>
      </c>
      <c r="P13" s="339">
        <v>33722</v>
      </c>
      <c r="Q13" s="339">
        <v>-4021</v>
      </c>
      <c r="R13" s="339">
        <v>-1489</v>
      </c>
      <c r="S13" s="339">
        <v>11564808</v>
      </c>
      <c r="T13" s="329" t="s">
        <v>1425</v>
      </c>
    </row>
    <row r="14" spans="1:20" ht="14.65" customHeight="1" x14ac:dyDescent="0.25">
      <c r="A14" s="50" t="s">
        <v>1817</v>
      </c>
      <c r="B14" s="50" t="s">
        <v>52</v>
      </c>
      <c r="C14" s="342">
        <v>85311</v>
      </c>
      <c r="D14" s="329" t="s">
        <v>1921</v>
      </c>
      <c r="E14" s="343" t="s">
        <v>1693</v>
      </c>
      <c r="F14" s="324" t="s">
        <v>431</v>
      </c>
      <c r="G14" s="50" t="s">
        <v>450</v>
      </c>
      <c r="H14" s="50" t="s">
        <v>451</v>
      </c>
      <c r="I14" s="339">
        <v>3738123</v>
      </c>
      <c r="J14" s="339">
        <v>5112</v>
      </c>
      <c r="K14" s="339">
        <v>11312</v>
      </c>
      <c r="L14" s="339">
        <v>-6200</v>
      </c>
      <c r="M14" s="339">
        <v>-570</v>
      </c>
      <c r="N14" s="339">
        <v>3731353</v>
      </c>
      <c r="O14" s="339">
        <v>27894</v>
      </c>
      <c r="P14" s="339">
        <v>29297</v>
      </c>
      <c r="Q14" s="339">
        <v>-1403</v>
      </c>
      <c r="R14" s="339">
        <v>-858</v>
      </c>
      <c r="S14" s="339">
        <v>3729093</v>
      </c>
      <c r="T14" s="329" t="s">
        <v>1425</v>
      </c>
    </row>
    <row r="15" spans="1:20" ht="14.65" customHeight="1" x14ac:dyDescent="0.25">
      <c r="A15" s="50" t="s">
        <v>1817</v>
      </c>
      <c r="B15" s="50" t="s">
        <v>52</v>
      </c>
      <c r="C15" s="342">
        <v>85311</v>
      </c>
      <c r="D15" s="329" t="s">
        <v>1921</v>
      </c>
      <c r="E15" s="343" t="s">
        <v>1693</v>
      </c>
      <c r="F15" s="324" t="s">
        <v>431</v>
      </c>
      <c r="G15" s="50" t="s">
        <v>452</v>
      </c>
      <c r="H15" s="50" t="s">
        <v>453</v>
      </c>
      <c r="I15" s="339">
        <v>5521210</v>
      </c>
      <c r="J15" s="339">
        <v>3622</v>
      </c>
      <c r="K15" s="339">
        <v>19651</v>
      </c>
      <c r="L15" s="339">
        <v>-16029</v>
      </c>
      <c r="M15" s="339">
        <v>435</v>
      </c>
      <c r="N15" s="339">
        <v>5505615</v>
      </c>
      <c r="O15" s="339">
        <v>44880</v>
      </c>
      <c r="P15" s="339">
        <v>325530</v>
      </c>
      <c r="Q15" s="339">
        <v>-280650</v>
      </c>
      <c r="R15" s="339">
        <v>92</v>
      </c>
      <c r="S15" s="339">
        <v>5225057</v>
      </c>
      <c r="T15" s="329" t="s">
        <v>1425</v>
      </c>
    </row>
    <row r="16" spans="1:20" ht="14.65" customHeight="1" x14ac:dyDescent="0.25">
      <c r="A16" s="50" t="s">
        <v>1817</v>
      </c>
      <c r="B16" s="50" t="s">
        <v>52</v>
      </c>
      <c r="C16" s="342">
        <v>85311</v>
      </c>
      <c r="D16" s="329" t="s">
        <v>1921</v>
      </c>
      <c r="E16" s="343" t="s">
        <v>1693</v>
      </c>
      <c r="F16" s="324" t="s">
        <v>431</v>
      </c>
      <c r="G16" s="50" t="s">
        <v>454</v>
      </c>
      <c r="H16" s="50" t="s">
        <v>455</v>
      </c>
      <c r="I16" s="339">
        <v>1614581</v>
      </c>
      <c r="J16" s="339">
        <v>3346</v>
      </c>
      <c r="K16" s="339">
        <v>3688</v>
      </c>
      <c r="L16" s="339">
        <v>-342</v>
      </c>
      <c r="M16" s="339">
        <v>113</v>
      </c>
      <c r="N16" s="339">
        <v>1614352</v>
      </c>
      <c r="O16" s="339">
        <v>29216</v>
      </c>
      <c r="P16" s="339">
        <v>11492</v>
      </c>
      <c r="Q16" s="339">
        <v>17724</v>
      </c>
      <c r="R16" s="339">
        <v>-33</v>
      </c>
      <c r="S16" s="339">
        <v>1632043</v>
      </c>
      <c r="T16" s="329" t="s">
        <v>1425</v>
      </c>
    </row>
    <row r="17" spans="1:20" ht="14.65" customHeight="1" x14ac:dyDescent="0.25">
      <c r="A17" s="50" t="s">
        <v>1817</v>
      </c>
      <c r="B17" s="50" t="s">
        <v>52</v>
      </c>
      <c r="C17" s="342">
        <v>85311</v>
      </c>
      <c r="D17" s="329" t="s">
        <v>1921</v>
      </c>
      <c r="E17" s="343" t="s">
        <v>1693</v>
      </c>
      <c r="F17" s="324" t="s">
        <v>431</v>
      </c>
      <c r="G17" s="50" t="s">
        <v>456</v>
      </c>
      <c r="H17" s="50" t="s">
        <v>457</v>
      </c>
      <c r="I17" s="339">
        <v>705509</v>
      </c>
      <c r="J17" s="339">
        <v>26030</v>
      </c>
      <c r="K17" s="339">
        <v>11212</v>
      </c>
      <c r="L17" s="339">
        <v>14818</v>
      </c>
      <c r="M17" s="339">
        <v>-1330</v>
      </c>
      <c r="N17" s="339">
        <v>718997</v>
      </c>
      <c r="O17" s="339">
        <v>348167</v>
      </c>
      <c r="P17" s="339">
        <v>87858</v>
      </c>
      <c r="Q17" s="339">
        <v>260309</v>
      </c>
      <c r="R17" s="339">
        <v>-690</v>
      </c>
      <c r="S17" s="339">
        <v>978616</v>
      </c>
      <c r="T17" s="329" t="s">
        <v>1425</v>
      </c>
    </row>
    <row r="18" spans="1:20" ht="14.65" customHeight="1" x14ac:dyDescent="0.25">
      <c r="A18" s="50" t="s">
        <v>1817</v>
      </c>
      <c r="B18" s="50" t="s">
        <v>52</v>
      </c>
      <c r="C18" s="342">
        <v>85311</v>
      </c>
      <c r="D18" s="329" t="s">
        <v>1921</v>
      </c>
      <c r="E18" s="343" t="s">
        <v>1693</v>
      </c>
      <c r="F18" s="324" t="s">
        <v>341</v>
      </c>
      <c r="G18" s="50" t="s">
        <v>391</v>
      </c>
      <c r="H18" s="50" t="s">
        <v>1818</v>
      </c>
      <c r="I18" s="339">
        <v>525864</v>
      </c>
      <c r="J18" s="339">
        <v>4841</v>
      </c>
      <c r="K18" s="339">
        <v>4244</v>
      </c>
      <c r="L18" s="339">
        <v>597</v>
      </c>
      <c r="M18" s="339">
        <v>-68</v>
      </c>
      <c r="N18" s="339">
        <v>526393</v>
      </c>
      <c r="O18" s="339">
        <v>12873</v>
      </c>
      <c r="P18" s="339">
        <v>8694</v>
      </c>
      <c r="Q18" s="339">
        <v>4179</v>
      </c>
      <c r="R18" s="339">
        <v>-85</v>
      </c>
      <c r="S18" s="339">
        <v>530487</v>
      </c>
      <c r="T18" s="329" t="s">
        <v>1425</v>
      </c>
    </row>
    <row r="19" spans="1:20" ht="14.65" customHeight="1" x14ac:dyDescent="0.25">
      <c r="A19" s="50" t="s">
        <v>1817</v>
      </c>
      <c r="B19" s="50" t="s">
        <v>52</v>
      </c>
      <c r="C19" s="342">
        <v>85311</v>
      </c>
      <c r="D19" s="329" t="s">
        <v>1921</v>
      </c>
      <c r="E19" s="343" t="s">
        <v>1693</v>
      </c>
      <c r="F19" s="324" t="s">
        <v>431</v>
      </c>
      <c r="G19" s="50" t="s">
        <v>458</v>
      </c>
      <c r="H19" s="50" t="s">
        <v>459</v>
      </c>
      <c r="I19" s="339">
        <v>265903</v>
      </c>
      <c r="J19" s="339">
        <v>1627</v>
      </c>
      <c r="K19" s="339">
        <v>1745</v>
      </c>
      <c r="L19" s="339">
        <v>-118</v>
      </c>
      <c r="M19" s="339">
        <v>-105</v>
      </c>
      <c r="N19" s="339">
        <v>265680</v>
      </c>
      <c r="O19" s="339">
        <v>5369</v>
      </c>
      <c r="P19" s="339">
        <v>5230</v>
      </c>
      <c r="Q19" s="339">
        <v>139</v>
      </c>
      <c r="R19" s="339">
        <v>-55</v>
      </c>
      <c r="S19" s="339">
        <v>265763</v>
      </c>
      <c r="T19" s="329" t="s">
        <v>1425</v>
      </c>
    </row>
    <row r="20" spans="1:20" ht="14.65" customHeight="1" x14ac:dyDescent="0.25">
      <c r="A20" s="50" t="s">
        <v>1817</v>
      </c>
      <c r="B20" s="50" t="s">
        <v>52</v>
      </c>
      <c r="C20" s="342">
        <v>85311</v>
      </c>
      <c r="D20" s="329" t="s">
        <v>1921</v>
      </c>
      <c r="E20" s="343" t="s">
        <v>1693</v>
      </c>
      <c r="F20" s="324" t="s">
        <v>431</v>
      </c>
      <c r="G20" s="50" t="s">
        <v>460</v>
      </c>
      <c r="H20" s="50" t="s">
        <v>461</v>
      </c>
      <c r="I20" s="339">
        <v>182537</v>
      </c>
      <c r="J20" s="339">
        <v>1796</v>
      </c>
      <c r="K20" s="339">
        <v>543</v>
      </c>
      <c r="L20" s="339">
        <v>1253</v>
      </c>
      <c r="M20" s="339">
        <v>44</v>
      </c>
      <c r="N20" s="339">
        <v>183834</v>
      </c>
      <c r="O20" s="339">
        <v>3539</v>
      </c>
      <c r="P20" s="339">
        <v>1839</v>
      </c>
      <c r="Q20" s="339">
        <v>1700</v>
      </c>
      <c r="R20" s="339">
        <v>-3</v>
      </c>
      <c r="S20" s="339">
        <v>185531</v>
      </c>
      <c r="T20" s="329" t="s">
        <v>1425</v>
      </c>
    </row>
    <row r="21" spans="1:20" ht="14.65" customHeight="1" x14ac:dyDescent="0.25">
      <c r="A21" s="50" t="s">
        <v>1817</v>
      </c>
      <c r="B21" s="50" t="s">
        <v>52</v>
      </c>
      <c r="C21" s="342">
        <v>85311</v>
      </c>
      <c r="D21" s="329" t="s">
        <v>1921</v>
      </c>
      <c r="E21" s="343" t="s">
        <v>1693</v>
      </c>
      <c r="F21" s="324" t="s">
        <v>431</v>
      </c>
      <c r="G21" s="50" t="s">
        <v>462</v>
      </c>
      <c r="H21" s="50" t="s">
        <v>463</v>
      </c>
      <c r="I21" s="339">
        <v>77425</v>
      </c>
      <c r="J21" s="339">
        <v>2539</v>
      </c>
      <c r="K21" s="339">
        <v>3077</v>
      </c>
      <c r="L21" s="339">
        <v>-538</v>
      </c>
      <c r="M21" s="339">
        <v>-7</v>
      </c>
      <c r="N21" s="339">
        <v>76880</v>
      </c>
      <c r="O21" s="339">
        <v>4855</v>
      </c>
      <c r="P21" s="339">
        <v>2516</v>
      </c>
      <c r="Q21" s="339">
        <v>2340</v>
      </c>
      <c r="R21" s="339">
        <v>-27</v>
      </c>
      <c r="S21" s="339">
        <v>79193</v>
      </c>
      <c r="T21" s="329" t="s">
        <v>1425</v>
      </c>
    </row>
    <row r="22" spans="1:20" ht="14.65" customHeight="1" x14ac:dyDescent="0.25">
      <c r="A22" s="50" t="s">
        <v>1817</v>
      </c>
      <c r="B22" s="50" t="s">
        <v>52</v>
      </c>
      <c r="C22" s="342">
        <v>85311</v>
      </c>
      <c r="D22" s="329" t="s">
        <v>1921</v>
      </c>
      <c r="E22" s="343" t="s">
        <v>1693</v>
      </c>
      <c r="F22" s="324" t="s">
        <v>341</v>
      </c>
      <c r="G22" s="50" t="s">
        <v>398</v>
      </c>
      <c r="H22" s="50" t="s">
        <v>399</v>
      </c>
      <c r="I22" s="339">
        <v>608277</v>
      </c>
      <c r="J22" s="339">
        <v>7245</v>
      </c>
      <c r="K22" s="339">
        <v>5541</v>
      </c>
      <c r="L22" s="339">
        <v>1704</v>
      </c>
      <c r="M22" s="339">
        <v>1313</v>
      </c>
      <c r="N22" s="339">
        <v>611294</v>
      </c>
      <c r="O22" s="339">
        <v>10179</v>
      </c>
      <c r="P22" s="339">
        <v>7548</v>
      </c>
      <c r="Q22" s="339">
        <v>2631</v>
      </c>
      <c r="R22" s="339">
        <v>710</v>
      </c>
      <c r="S22" s="339">
        <v>614635</v>
      </c>
      <c r="T22" s="329" t="s">
        <v>1425</v>
      </c>
    </row>
    <row r="23" spans="1:20" ht="14.65" customHeight="1" x14ac:dyDescent="0.25">
      <c r="A23" s="50" t="s">
        <v>1817</v>
      </c>
      <c r="B23" s="50" t="s">
        <v>52</v>
      </c>
      <c r="C23" s="342">
        <v>85311</v>
      </c>
      <c r="D23" s="329" t="s">
        <v>1921</v>
      </c>
      <c r="E23" s="343" t="s">
        <v>1693</v>
      </c>
      <c r="F23" s="324" t="s">
        <v>431</v>
      </c>
      <c r="G23" s="50" t="s">
        <v>464</v>
      </c>
      <c r="H23" s="50" t="s">
        <v>465</v>
      </c>
      <c r="I23" s="339">
        <v>173396</v>
      </c>
      <c r="J23" s="339">
        <v>3512</v>
      </c>
      <c r="K23" s="339">
        <v>2611</v>
      </c>
      <c r="L23" s="339">
        <v>901</v>
      </c>
      <c r="M23" s="339">
        <v>552</v>
      </c>
      <c r="N23" s="339">
        <v>174849</v>
      </c>
      <c r="O23" s="339">
        <v>3376</v>
      </c>
      <c r="P23" s="339">
        <v>2336</v>
      </c>
      <c r="Q23" s="339">
        <v>1040</v>
      </c>
      <c r="R23" s="339">
        <v>433</v>
      </c>
      <c r="S23" s="339">
        <v>176322</v>
      </c>
      <c r="T23" s="329" t="s">
        <v>1425</v>
      </c>
    </row>
    <row r="24" spans="1:20" ht="14.65" customHeight="1" x14ac:dyDescent="0.25">
      <c r="A24" s="50" t="s">
        <v>1817</v>
      </c>
      <c r="B24" s="50" t="s">
        <v>52</v>
      </c>
      <c r="C24" s="342">
        <v>85311</v>
      </c>
      <c r="D24" s="329" t="s">
        <v>1921</v>
      </c>
      <c r="E24" s="343" t="s">
        <v>1693</v>
      </c>
      <c r="F24" s="324" t="s">
        <v>431</v>
      </c>
      <c r="G24" s="50" t="s">
        <v>466</v>
      </c>
      <c r="H24" s="50" t="s">
        <v>467</v>
      </c>
      <c r="I24" s="339">
        <v>434882</v>
      </c>
      <c r="J24" s="339">
        <v>3816</v>
      </c>
      <c r="K24" s="339">
        <v>3013</v>
      </c>
      <c r="L24" s="339">
        <v>803</v>
      </c>
      <c r="M24" s="339">
        <v>760</v>
      </c>
      <c r="N24" s="339">
        <v>436445</v>
      </c>
      <c r="O24" s="339">
        <v>7070</v>
      </c>
      <c r="P24" s="339">
        <v>5479</v>
      </c>
      <c r="Q24" s="339">
        <v>1591</v>
      </c>
      <c r="R24" s="339">
        <v>277</v>
      </c>
      <c r="S24" s="339">
        <v>438313</v>
      </c>
      <c r="T24" s="329" t="s">
        <v>1425</v>
      </c>
    </row>
    <row r="25" spans="1:20" ht="14.65" customHeight="1" x14ac:dyDescent="0.25">
      <c r="A25" s="50" t="s">
        <v>1817</v>
      </c>
      <c r="B25" s="50" t="s">
        <v>52</v>
      </c>
      <c r="C25" s="342">
        <v>85311</v>
      </c>
      <c r="D25" s="329" t="s">
        <v>1921</v>
      </c>
      <c r="E25" s="343" t="s">
        <v>1693</v>
      </c>
      <c r="F25" s="324" t="s">
        <v>341</v>
      </c>
      <c r="G25" s="50" t="s">
        <v>404</v>
      </c>
      <c r="H25" s="50" t="s">
        <v>405</v>
      </c>
      <c r="I25" s="339">
        <v>2385483</v>
      </c>
      <c r="J25" s="339">
        <v>3152</v>
      </c>
      <c r="K25" s="339">
        <v>2597</v>
      </c>
      <c r="L25" s="339">
        <v>554</v>
      </c>
      <c r="M25" s="339">
        <v>-834</v>
      </c>
      <c r="N25" s="339">
        <v>2385203</v>
      </c>
      <c r="O25" s="339">
        <v>2362</v>
      </c>
      <c r="P25" s="339">
        <v>3153</v>
      </c>
      <c r="Q25" s="339">
        <v>-791</v>
      </c>
      <c r="R25" s="339">
        <v>858</v>
      </c>
      <c r="S25" s="339">
        <v>2385270</v>
      </c>
      <c r="T25" s="329" t="s">
        <v>1425</v>
      </c>
    </row>
    <row r="26" spans="1:20" ht="14.65" customHeight="1" x14ac:dyDescent="0.25">
      <c r="A26" s="50" t="s">
        <v>1817</v>
      </c>
      <c r="B26" s="50" t="s">
        <v>52</v>
      </c>
      <c r="C26" s="342">
        <v>85311</v>
      </c>
      <c r="D26" s="329" t="s">
        <v>1921</v>
      </c>
      <c r="E26" s="343" t="s">
        <v>1693</v>
      </c>
      <c r="F26" s="324" t="s">
        <v>431</v>
      </c>
      <c r="G26" s="50" t="s">
        <v>468</v>
      </c>
      <c r="H26" s="50" t="s">
        <v>469</v>
      </c>
      <c r="I26" s="339">
        <v>301876</v>
      </c>
      <c r="J26" s="339">
        <v>41</v>
      </c>
      <c r="K26" s="339">
        <v>337</v>
      </c>
      <c r="L26" s="339">
        <v>-296</v>
      </c>
      <c r="M26" s="339">
        <v>0</v>
      </c>
      <c r="N26" s="339">
        <v>301580</v>
      </c>
      <c r="O26" s="339">
        <v>42</v>
      </c>
      <c r="P26" s="339">
        <v>5</v>
      </c>
      <c r="Q26" s="339">
        <v>38</v>
      </c>
      <c r="R26" s="339">
        <v>1</v>
      </c>
      <c r="S26" s="339">
        <v>301619</v>
      </c>
      <c r="T26" s="329" t="s">
        <v>1425</v>
      </c>
    </row>
    <row r="27" spans="1:20" ht="14.65" customHeight="1" x14ac:dyDescent="0.25">
      <c r="A27" s="50" t="s">
        <v>1817</v>
      </c>
      <c r="B27" s="50" t="s">
        <v>52</v>
      </c>
      <c r="C27" s="342">
        <v>85311</v>
      </c>
      <c r="D27" s="329" t="s">
        <v>1921</v>
      </c>
      <c r="E27" s="343" t="s">
        <v>1693</v>
      </c>
      <c r="F27" s="324" t="s">
        <v>431</v>
      </c>
      <c r="G27" s="50" t="s">
        <v>470</v>
      </c>
      <c r="H27" s="50" t="s">
        <v>471</v>
      </c>
      <c r="I27" s="339">
        <v>744884</v>
      </c>
      <c r="J27" s="339">
        <v>3134</v>
      </c>
      <c r="K27" s="339">
        <v>2284</v>
      </c>
      <c r="L27" s="339">
        <v>850</v>
      </c>
      <c r="M27" s="339">
        <v>-833</v>
      </c>
      <c r="N27" s="339">
        <v>744900</v>
      </c>
      <c r="O27" s="339">
        <v>2321</v>
      </c>
      <c r="P27" s="339">
        <v>3150</v>
      </c>
      <c r="Q27" s="339">
        <v>-829</v>
      </c>
      <c r="R27" s="339">
        <v>856</v>
      </c>
      <c r="S27" s="339">
        <v>744928</v>
      </c>
      <c r="T27" s="329" t="s">
        <v>1425</v>
      </c>
    </row>
    <row r="28" spans="1:20" ht="14.65" customHeight="1" x14ac:dyDescent="0.25">
      <c r="A28" s="50" t="s">
        <v>1817</v>
      </c>
      <c r="B28" s="50" t="s">
        <v>52</v>
      </c>
      <c r="C28" s="342">
        <v>85311</v>
      </c>
      <c r="D28" s="329" t="s">
        <v>1921</v>
      </c>
      <c r="E28" s="343" t="s">
        <v>1693</v>
      </c>
      <c r="F28" s="324" t="s">
        <v>431</v>
      </c>
      <c r="G28" s="50" t="s">
        <v>472</v>
      </c>
      <c r="H28" s="50" t="s">
        <v>473</v>
      </c>
      <c r="I28" s="339">
        <v>1338723</v>
      </c>
      <c r="J28" s="339" t="s">
        <v>4</v>
      </c>
      <c r="K28" s="339" t="s">
        <v>4</v>
      </c>
      <c r="L28" s="339" t="s">
        <v>4</v>
      </c>
      <c r="M28" s="339" t="s">
        <v>4</v>
      </c>
      <c r="N28" s="339">
        <v>1338723</v>
      </c>
      <c r="O28" s="339" t="s">
        <v>4</v>
      </c>
      <c r="P28" s="339" t="s">
        <v>4</v>
      </c>
      <c r="Q28" s="339" t="s">
        <v>4</v>
      </c>
      <c r="R28" s="339">
        <v>0</v>
      </c>
      <c r="S28" s="339">
        <v>1338723</v>
      </c>
      <c r="T28" s="329" t="s">
        <v>1425</v>
      </c>
    </row>
    <row r="29" spans="1:20" ht="14.65" customHeight="1" x14ac:dyDescent="0.25">
      <c r="A29" s="50" t="s">
        <v>1817</v>
      </c>
      <c r="B29" s="50" t="s">
        <v>1791</v>
      </c>
      <c r="C29" s="342">
        <v>85311</v>
      </c>
      <c r="D29" s="329" t="s">
        <v>1921</v>
      </c>
      <c r="E29" s="343" t="s">
        <v>1693</v>
      </c>
      <c r="F29" s="324" t="s">
        <v>341</v>
      </c>
      <c r="G29" s="50" t="s">
        <v>342</v>
      </c>
      <c r="H29" s="50" t="s">
        <v>343</v>
      </c>
      <c r="I29" s="339">
        <v>415401</v>
      </c>
      <c r="J29" s="339">
        <v>4369</v>
      </c>
      <c r="K29" s="339">
        <v>1077</v>
      </c>
      <c r="L29" s="339">
        <v>3292</v>
      </c>
      <c r="M29" s="339">
        <v>364</v>
      </c>
      <c r="N29" s="339">
        <v>419057</v>
      </c>
      <c r="O29" s="339">
        <v>6810</v>
      </c>
      <c r="P29" s="339">
        <v>1346</v>
      </c>
      <c r="Q29" s="339">
        <v>5463</v>
      </c>
      <c r="R29" s="339">
        <v>171</v>
      </c>
      <c r="S29" s="339">
        <v>424691</v>
      </c>
      <c r="T29" s="329" t="s">
        <v>1425</v>
      </c>
    </row>
    <row r="30" spans="1:20" ht="14.65" customHeight="1" x14ac:dyDescent="0.25">
      <c r="A30" s="50" t="s">
        <v>1817</v>
      </c>
      <c r="B30" s="50" t="s">
        <v>1791</v>
      </c>
      <c r="C30" s="342">
        <v>85311</v>
      </c>
      <c r="D30" s="329" t="s">
        <v>1921</v>
      </c>
      <c r="E30" s="343" t="s">
        <v>1693</v>
      </c>
      <c r="F30" s="324" t="s">
        <v>431</v>
      </c>
      <c r="G30" s="50" t="s">
        <v>432</v>
      </c>
      <c r="H30" s="50" t="s">
        <v>433</v>
      </c>
      <c r="I30" s="339">
        <v>7340</v>
      </c>
      <c r="J30" s="339">
        <v>2023</v>
      </c>
      <c r="K30" s="339">
        <v>495</v>
      </c>
      <c r="L30" s="339">
        <v>1528</v>
      </c>
      <c r="M30" s="339">
        <v>9</v>
      </c>
      <c r="N30" s="339">
        <v>8877</v>
      </c>
      <c r="O30" s="339">
        <v>3911</v>
      </c>
      <c r="P30" s="339">
        <v>295</v>
      </c>
      <c r="Q30" s="339">
        <v>3616</v>
      </c>
      <c r="R30" s="339">
        <v>20</v>
      </c>
      <c r="S30" s="339">
        <v>12513</v>
      </c>
      <c r="T30" s="329" t="s">
        <v>1425</v>
      </c>
    </row>
    <row r="31" spans="1:20" ht="14.65" customHeight="1" x14ac:dyDescent="0.25">
      <c r="A31" s="50" t="s">
        <v>1817</v>
      </c>
      <c r="B31" s="50" t="s">
        <v>1791</v>
      </c>
      <c r="C31" s="342">
        <v>85311</v>
      </c>
      <c r="D31" s="329" t="s">
        <v>1921</v>
      </c>
      <c r="E31" s="343" t="s">
        <v>1693</v>
      </c>
      <c r="F31" s="324" t="s">
        <v>431</v>
      </c>
      <c r="G31" s="50" t="s">
        <v>434</v>
      </c>
      <c r="H31" s="50" t="s">
        <v>435</v>
      </c>
      <c r="I31" s="339">
        <v>323025</v>
      </c>
      <c r="J31" s="339">
        <v>2628</v>
      </c>
      <c r="K31" s="339">
        <v>2499</v>
      </c>
      <c r="L31" s="339">
        <v>130</v>
      </c>
      <c r="M31" s="339">
        <v>288</v>
      </c>
      <c r="N31" s="339">
        <v>323443</v>
      </c>
      <c r="O31" s="339">
        <v>4609</v>
      </c>
      <c r="P31" s="339">
        <v>3779</v>
      </c>
      <c r="Q31" s="339">
        <v>830</v>
      </c>
      <c r="R31" s="339">
        <v>163</v>
      </c>
      <c r="S31" s="339">
        <v>324436</v>
      </c>
      <c r="T31" s="329" t="s">
        <v>1425</v>
      </c>
    </row>
    <row r="32" spans="1:20" ht="14.65" customHeight="1" x14ac:dyDescent="0.25">
      <c r="A32" s="50" t="s">
        <v>1817</v>
      </c>
      <c r="B32" s="50" t="s">
        <v>1791</v>
      </c>
      <c r="C32" s="342">
        <v>85311</v>
      </c>
      <c r="D32" s="329" t="s">
        <v>1921</v>
      </c>
      <c r="E32" s="343" t="s">
        <v>1693</v>
      </c>
      <c r="F32" s="324" t="s">
        <v>431</v>
      </c>
      <c r="G32" s="50" t="s">
        <v>436</v>
      </c>
      <c r="H32" s="50" t="s">
        <v>437</v>
      </c>
      <c r="I32" s="339">
        <v>37568</v>
      </c>
      <c r="J32" s="339">
        <v>469</v>
      </c>
      <c r="K32" s="339">
        <v>242</v>
      </c>
      <c r="L32" s="339">
        <v>227</v>
      </c>
      <c r="M32" s="339">
        <v>112</v>
      </c>
      <c r="N32" s="339">
        <v>37908</v>
      </c>
      <c r="O32" s="339">
        <v>468</v>
      </c>
      <c r="P32" s="339">
        <v>506</v>
      </c>
      <c r="Q32" s="339">
        <v>-37</v>
      </c>
      <c r="R32" s="339">
        <v>-9</v>
      </c>
      <c r="S32" s="339">
        <v>37861</v>
      </c>
      <c r="T32" s="329" t="s">
        <v>1425</v>
      </c>
    </row>
    <row r="33" spans="1:20" ht="14.65" customHeight="1" x14ac:dyDescent="0.25">
      <c r="A33" s="50" t="s">
        <v>1817</v>
      </c>
      <c r="B33" s="50" t="s">
        <v>1791</v>
      </c>
      <c r="C33" s="342">
        <v>85311</v>
      </c>
      <c r="D33" s="329" t="s">
        <v>1921</v>
      </c>
      <c r="E33" s="343" t="s">
        <v>1693</v>
      </c>
      <c r="F33" s="324" t="s">
        <v>431</v>
      </c>
      <c r="G33" s="50" t="s">
        <v>438</v>
      </c>
      <c r="H33" s="50" t="s">
        <v>439</v>
      </c>
      <c r="I33" s="339">
        <v>6750</v>
      </c>
      <c r="J33" s="339">
        <v>1761</v>
      </c>
      <c r="K33" s="339">
        <v>1424</v>
      </c>
      <c r="L33" s="339">
        <v>336</v>
      </c>
      <c r="M33" s="339">
        <v>1</v>
      </c>
      <c r="N33" s="339">
        <v>7087</v>
      </c>
      <c r="O33" s="339">
        <v>1992</v>
      </c>
      <c r="P33" s="339">
        <v>1762</v>
      </c>
      <c r="Q33" s="339">
        <v>230</v>
      </c>
      <c r="R33" s="339">
        <v>-8</v>
      </c>
      <c r="S33" s="339">
        <v>7309</v>
      </c>
      <c r="T33" s="329" t="s">
        <v>1425</v>
      </c>
    </row>
    <row r="34" spans="1:20" ht="14.65" customHeight="1" x14ac:dyDescent="0.25">
      <c r="A34" s="50" t="s">
        <v>1817</v>
      </c>
      <c r="B34" s="50" t="s">
        <v>1791</v>
      </c>
      <c r="C34" s="342">
        <v>85311</v>
      </c>
      <c r="D34" s="329" t="s">
        <v>1921</v>
      </c>
      <c r="E34" s="343" t="s">
        <v>1693</v>
      </c>
      <c r="F34" s="324" t="s">
        <v>431</v>
      </c>
      <c r="G34" s="50" t="s">
        <v>440</v>
      </c>
      <c r="H34" s="50" t="s">
        <v>441</v>
      </c>
      <c r="I34" s="339">
        <v>40718</v>
      </c>
      <c r="J34" s="339">
        <v>1439</v>
      </c>
      <c r="K34" s="339">
        <v>369</v>
      </c>
      <c r="L34" s="339">
        <v>1070</v>
      </c>
      <c r="M34" s="339">
        <v>-46</v>
      </c>
      <c r="N34" s="339">
        <v>41742</v>
      </c>
      <c r="O34" s="339">
        <v>1458</v>
      </c>
      <c r="P34" s="339">
        <v>634</v>
      </c>
      <c r="Q34" s="339">
        <v>824</v>
      </c>
      <c r="R34" s="339">
        <v>6</v>
      </c>
      <c r="S34" s="339">
        <v>42573</v>
      </c>
      <c r="T34" s="329" t="s">
        <v>1425</v>
      </c>
    </row>
    <row r="35" spans="1:20" ht="14.65" customHeight="1" x14ac:dyDescent="0.25">
      <c r="A35" s="50" t="s">
        <v>1817</v>
      </c>
      <c r="B35" s="50" t="s">
        <v>1791</v>
      </c>
      <c r="C35" s="342">
        <v>85311</v>
      </c>
      <c r="D35" s="329" t="s">
        <v>1921</v>
      </c>
      <c r="E35" s="343" t="s">
        <v>1693</v>
      </c>
      <c r="F35" s="324" t="s">
        <v>341</v>
      </c>
      <c r="G35" s="50" t="s">
        <v>363</v>
      </c>
      <c r="H35" s="50" t="s">
        <v>364</v>
      </c>
      <c r="I35" s="339">
        <v>1659778</v>
      </c>
      <c r="J35" s="339">
        <v>1710</v>
      </c>
      <c r="K35" s="339">
        <v>3742</v>
      </c>
      <c r="L35" s="339">
        <v>-2032</v>
      </c>
      <c r="M35" s="339">
        <v>34</v>
      </c>
      <c r="N35" s="339">
        <v>1657780</v>
      </c>
      <c r="O35" s="339">
        <v>2280</v>
      </c>
      <c r="P35" s="339">
        <v>6939</v>
      </c>
      <c r="Q35" s="339">
        <v>-4659</v>
      </c>
      <c r="R35" s="339">
        <v>86</v>
      </c>
      <c r="S35" s="339">
        <v>1653207</v>
      </c>
      <c r="T35" s="329" t="s">
        <v>1425</v>
      </c>
    </row>
    <row r="36" spans="1:20" ht="14.65" customHeight="1" x14ac:dyDescent="0.25">
      <c r="A36" s="50" t="s">
        <v>1817</v>
      </c>
      <c r="B36" s="50" t="s">
        <v>1791</v>
      </c>
      <c r="C36" s="342">
        <v>85311</v>
      </c>
      <c r="D36" s="329" t="s">
        <v>1921</v>
      </c>
      <c r="E36" s="343" t="s">
        <v>1693</v>
      </c>
      <c r="F36" s="324" t="s">
        <v>431</v>
      </c>
      <c r="G36" s="50" t="s">
        <v>442</v>
      </c>
      <c r="H36" s="50" t="s">
        <v>443</v>
      </c>
      <c r="I36" s="339">
        <v>875218</v>
      </c>
      <c r="J36" s="339">
        <v>1140</v>
      </c>
      <c r="K36" s="339">
        <v>1477</v>
      </c>
      <c r="L36" s="339">
        <v>-337</v>
      </c>
      <c r="M36" s="339">
        <v>827</v>
      </c>
      <c r="N36" s="339">
        <v>875708</v>
      </c>
      <c r="O36" s="339">
        <v>895</v>
      </c>
      <c r="P36" s="339">
        <v>3153</v>
      </c>
      <c r="Q36" s="339">
        <v>-2258</v>
      </c>
      <c r="R36" s="339">
        <v>352</v>
      </c>
      <c r="S36" s="339">
        <v>873802</v>
      </c>
      <c r="T36" s="329" t="s">
        <v>1425</v>
      </c>
    </row>
    <row r="37" spans="1:20" ht="14.65" customHeight="1" x14ac:dyDescent="0.25">
      <c r="A37" s="50" t="s">
        <v>1817</v>
      </c>
      <c r="B37" s="50" t="s">
        <v>1791</v>
      </c>
      <c r="C37" s="342">
        <v>85311</v>
      </c>
      <c r="D37" s="329" t="s">
        <v>1921</v>
      </c>
      <c r="E37" s="343" t="s">
        <v>1693</v>
      </c>
      <c r="F37" s="324" t="s">
        <v>431</v>
      </c>
      <c r="G37" s="50" t="s">
        <v>444</v>
      </c>
      <c r="H37" s="50" t="s">
        <v>445</v>
      </c>
      <c r="I37" s="339">
        <v>168791</v>
      </c>
      <c r="J37" s="339">
        <v>243</v>
      </c>
      <c r="K37" s="339">
        <v>512</v>
      </c>
      <c r="L37" s="339">
        <v>-269</v>
      </c>
      <c r="M37" s="339">
        <v>123</v>
      </c>
      <c r="N37" s="339">
        <v>168645</v>
      </c>
      <c r="O37" s="339">
        <v>224</v>
      </c>
      <c r="P37" s="339">
        <v>452</v>
      </c>
      <c r="Q37" s="339">
        <v>-228</v>
      </c>
      <c r="R37" s="339">
        <v>51</v>
      </c>
      <c r="S37" s="339">
        <v>168467</v>
      </c>
      <c r="T37" s="329" t="s">
        <v>1425</v>
      </c>
    </row>
    <row r="38" spans="1:20" ht="14.65" customHeight="1" x14ac:dyDescent="0.25">
      <c r="A38" s="50" t="s">
        <v>1817</v>
      </c>
      <c r="B38" s="50" t="s">
        <v>1791</v>
      </c>
      <c r="C38" s="342">
        <v>85311</v>
      </c>
      <c r="D38" s="329" t="s">
        <v>1921</v>
      </c>
      <c r="E38" s="343" t="s">
        <v>1693</v>
      </c>
      <c r="F38" s="324" t="s">
        <v>431</v>
      </c>
      <c r="G38" s="50" t="s">
        <v>446</v>
      </c>
      <c r="H38" s="50" t="s">
        <v>447</v>
      </c>
      <c r="I38" s="339">
        <v>614894</v>
      </c>
      <c r="J38" s="339">
        <v>1465</v>
      </c>
      <c r="K38" s="339">
        <v>2963</v>
      </c>
      <c r="L38" s="339">
        <v>-1499</v>
      </c>
      <c r="M38" s="339">
        <v>-921</v>
      </c>
      <c r="N38" s="339">
        <v>612474</v>
      </c>
      <c r="O38" s="339">
        <v>1942</v>
      </c>
      <c r="P38" s="339">
        <v>4109</v>
      </c>
      <c r="Q38" s="339">
        <v>-2167</v>
      </c>
      <c r="R38" s="339">
        <v>-315</v>
      </c>
      <c r="S38" s="339">
        <v>609992</v>
      </c>
      <c r="T38" s="329" t="s">
        <v>1425</v>
      </c>
    </row>
    <row r="39" spans="1:20" ht="14.65" customHeight="1" x14ac:dyDescent="0.25">
      <c r="A39" s="50" t="s">
        <v>1817</v>
      </c>
      <c r="B39" s="50" t="s">
        <v>1791</v>
      </c>
      <c r="C39" s="342">
        <v>85311</v>
      </c>
      <c r="D39" s="329" t="s">
        <v>1921</v>
      </c>
      <c r="E39" s="343" t="s">
        <v>1693</v>
      </c>
      <c r="F39" s="324" t="s">
        <v>431</v>
      </c>
      <c r="G39" s="50" t="s">
        <v>448</v>
      </c>
      <c r="H39" s="50" t="s">
        <v>449</v>
      </c>
      <c r="I39" s="339">
        <v>875</v>
      </c>
      <c r="J39" s="339">
        <v>145</v>
      </c>
      <c r="K39" s="339">
        <v>72</v>
      </c>
      <c r="L39" s="339">
        <v>73</v>
      </c>
      <c r="M39" s="339">
        <v>5</v>
      </c>
      <c r="N39" s="339">
        <v>953</v>
      </c>
      <c r="O39" s="339">
        <v>5</v>
      </c>
      <c r="P39" s="339">
        <v>11</v>
      </c>
      <c r="Q39" s="339">
        <v>-6</v>
      </c>
      <c r="R39" s="339">
        <v>-1</v>
      </c>
      <c r="S39" s="339">
        <v>946</v>
      </c>
      <c r="T39" s="329" t="s">
        <v>1425</v>
      </c>
    </row>
    <row r="40" spans="1:20" ht="14.65" customHeight="1" x14ac:dyDescent="0.25">
      <c r="A40" s="50" t="s">
        <v>1817</v>
      </c>
      <c r="B40" s="50" t="s">
        <v>1791</v>
      </c>
      <c r="C40" s="342">
        <v>85311</v>
      </c>
      <c r="D40" s="329" t="s">
        <v>1921</v>
      </c>
      <c r="E40" s="343" t="s">
        <v>1693</v>
      </c>
      <c r="F40" s="324" t="s">
        <v>341</v>
      </c>
      <c r="G40" s="50" t="s">
        <v>380</v>
      </c>
      <c r="H40" s="50" t="s">
        <v>381</v>
      </c>
      <c r="I40" s="339">
        <v>1449486</v>
      </c>
      <c r="J40" s="339">
        <v>485</v>
      </c>
      <c r="K40" s="339">
        <v>1816</v>
      </c>
      <c r="L40" s="339">
        <v>-1330</v>
      </c>
      <c r="M40" s="339">
        <v>-513</v>
      </c>
      <c r="N40" s="339">
        <v>1447643</v>
      </c>
      <c r="O40" s="339">
        <v>1357</v>
      </c>
      <c r="P40" s="339">
        <v>2369</v>
      </c>
      <c r="Q40" s="339">
        <v>-1012</v>
      </c>
      <c r="R40" s="339">
        <v>-365</v>
      </c>
      <c r="S40" s="339">
        <v>1446266</v>
      </c>
      <c r="T40" s="329" t="s">
        <v>1425</v>
      </c>
    </row>
    <row r="41" spans="1:20" ht="14.65" customHeight="1" x14ac:dyDescent="0.25">
      <c r="A41" s="50" t="s">
        <v>1817</v>
      </c>
      <c r="B41" s="50" t="s">
        <v>1791</v>
      </c>
      <c r="C41" s="342">
        <v>85311</v>
      </c>
      <c r="D41" s="329" t="s">
        <v>1921</v>
      </c>
      <c r="E41" s="343" t="s">
        <v>1693</v>
      </c>
      <c r="F41" s="324" t="s">
        <v>431</v>
      </c>
      <c r="G41" s="50" t="s">
        <v>450</v>
      </c>
      <c r="H41" s="50" t="s">
        <v>451</v>
      </c>
      <c r="I41" s="339">
        <v>531887</v>
      </c>
      <c r="J41" s="339">
        <v>798</v>
      </c>
      <c r="K41" s="339">
        <v>1830</v>
      </c>
      <c r="L41" s="339">
        <v>-1032</v>
      </c>
      <c r="M41" s="339">
        <v>-215</v>
      </c>
      <c r="N41" s="339">
        <v>530640</v>
      </c>
      <c r="O41" s="339">
        <v>1591</v>
      </c>
      <c r="P41" s="339">
        <v>6133</v>
      </c>
      <c r="Q41" s="339">
        <v>-4542</v>
      </c>
      <c r="R41" s="339">
        <v>-231</v>
      </c>
      <c r="S41" s="339">
        <v>525868</v>
      </c>
      <c r="T41" s="329" t="s">
        <v>1425</v>
      </c>
    </row>
    <row r="42" spans="1:20" ht="14.65" customHeight="1" x14ac:dyDescent="0.25">
      <c r="A42" s="50" t="s">
        <v>1817</v>
      </c>
      <c r="B42" s="50" t="s">
        <v>1791</v>
      </c>
      <c r="C42" s="342">
        <v>85311</v>
      </c>
      <c r="D42" s="329" t="s">
        <v>1921</v>
      </c>
      <c r="E42" s="343" t="s">
        <v>1693</v>
      </c>
      <c r="F42" s="324" t="s">
        <v>431</v>
      </c>
      <c r="G42" s="50" t="s">
        <v>452</v>
      </c>
      <c r="H42" s="50" t="s">
        <v>453</v>
      </c>
      <c r="I42" s="339">
        <v>610169</v>
      </c>
      <c r="J42" s="339">
        <v>1204</v>
      </c>
      <c r="K42" s="339">
        <v>2207</v>
      </c>
      <c r="L42" s="339">
        <v>-1002</v>
      </c>
      <c r="M42" s="339">
        <v>55</v>
      </c>
      <c r="N42" s="339">
        <v>609221</v>
      </c>
      <c r="O42" s="339">
        <v>6744</v>
      </c>
      <c r="P42" s="339">
        <v>27683</v>
      </c>
      <c r="Q42" s="339">
        <v>-20939</v>
      </c>
      <c r="R42" s="339">
        <v>10</v>
      </c>
      <c r="S42" s="339">
        <v>588292</v>
      </c>
      <c r="T42" s="329" t="s">
        <v>1425</v>
      </c>
    </row>
    <row r="43" spans="1:20" ht="14.65" customHeight="1" x14ac:dyDescent="0.25">
      <c r="A43" s="50" t="s">
        <v>1817</v>
      </c>
      <c r="B43" s="50" t="s">
        <v>1791</v>
      </c>
      <c r="C43" s="342">
        <v>85311</v>
      </c>
      <c r="D43" s="329" t="s">
        <v>1921</v>
      </c>
      <c r="E43" s="343" t="s">
        <v>1693</v>
      </c>
      <c r="F43" s="324" t="s">
        <v>431</v>
      </c>
      <c r="G43" s="50" t="s">
        <v>454</v>
      </c>
      <c r="H43" s="50" t="s">
        <v>455</v>
      </c>
      <c r="I43" s="339">
        <v>222479</v>
      </c>
      <c r="J43" s="339">
        <v>783</v>
      </c>
      <c r="K43" s="339">
        <v>434</v>
      </c>
      <c r="L43" s="339">
        <v>349</v>
      </c>
      <c r="M43" s="339">
        <v>10</v>
      </c>
      <c r="N43" s="339">
        <v>222837</v>
      </c>
      <c r="O43" s="339">
        <v>1712</v>
      </c>
      <c r="P43" s="339">
        <v>2370</v>
      </c>
      <c r="Q43" s="339">
        <v>-658</v>
      </c>
      <c r="R43" s="339">
        <v>-1</v>
      </c>
      <c r="S43" s="339">
        <v>222179</v>
      </c>
      <c r="T43" s="329" t="s">
        <v>1425</v>
      </c>
    </row>
    <row r="44" spans="1:20" ht="14.65" customHeight="1" x14ac:dyDescent="0.25">
      <c r="A44" s="50" t="s">
        <v>1817</v>
      </c>
      <c r="B44" s="50" t="s">
        <v>1791</v>
      </c>
      <c r="C44" s="342">
        <v>85311</v>
      </c>
      <c r="D44" s="329" t="s">
        <v>1921</v>
      </c>
      <c r="E44" s="343" t="s">
        <v>1693</v>
      </c>
      <c r="F44" s="324" t="s">
        <v>431</v>
      </c>
      <c r="G44" s="50" t="s">
        <v>456</v>
      </c>
      <c r="H44" s="50" t="s">
        <v>457</v>
      </c>
      <c r="I44" s="339">
        <v>84951</v>
      </c>
      <c r="J44" s="339">
        <v>3205</v>
      </c>
      <c r="K44" s="339">
        <v>2850</v>
      </c>
      <c r="L44" s="339">
        <v>355</v>
      </c>
      <c r="M44" s="339">
        <v>-362</v>
      </c>
      <c r="N44" s="339">
        <v>84944</v>
      </c>
      <c r="O44" s="339">
        <v>34516</v>
      </c>
      <c r="P44" s="339">
        <v>9389</v>
      </c>
      <c r="Q44" s="339">
        <v>25126</v>
      </c>
      <c r="R44" s="339">
        <v>-144</v>
      </c>
      <c r="S44" s="339">
        <v>109927</v>
      </c>
      <c r="T44" s="329" t="s">
        <v>1425</v>
      </c>
    </row>
    <row r="45" spans="1:20" ht="14.65" customHeight="1" x14ac:dyDescent="0.25">
      <c r="A45" s="50" t="s">
        <v>1817</v>
      </c>
      <c r="B45" s="50" t="s">
        <v>1791</v>
      </c>
      <c r="C45" s="342">
        <v>85311</v>
      </c>
      <c r="D45" s="329" t="s">
        <v>1921</v>
      </c>
      <c r="E45" s="343" t="s">
        <v>1693</v>
      </c>
      <c r="F45" s="324" t="s">
        <v>341</v>
      </c>
      <c r="G45" s="50" t="s">
        <v>391</v>
      </c>
      <c r="H45" s="50" t="s">
        <v>1818</v>
      </c>
      <c r="I45" s="339">
        <v>20785</v>
      </c>
      <c r="J45" s="339">
        <v>202</v>
      </c>
      <c r="K45" s="339">
        <v>311</v>
      </c>
      <c r="L45" s="339">
        <v>-108</v>
      </c>
      <c r="M45" s="339">
        <v>-8</v>
      </c>
      <c r="N45" s="339">
        <v>20668</v>
      </c>
      <c r="O45" s="339">
        <v>211</v>
      </c>
      <c r="P45" s="339">
        <v>190</v>
      </c>
      <c r="Q45" s="339">
        <v>21</v>
      </c>
      <c r="R45" s="339">
        <v>-2</v>
      </c>
      <c r="S45" s="339">
        <v>20688</v>
      </c>
      <c r="T45" s="329" t="s">
        <v>1425</v>
      </c>
    </row>
    <row r="46" spans="1:20" ht="14.65" customHeight="1" x14ac:dyDescent="0.25">
      <c r="A46" s="50" t="s">
        <v>1817</v>
      </c>
      <c r="B46" s="50" t="s">
        <v>1791</v>
      </c>
      <c r="C46" s="342">
        <v>85311</v>
      </c>
      <c r="D46" s="329" t="s">
        <v>1921</v>
      </c>
      <c r="E46" s="343" t="s">
        <v>1693</v>
      </c>
      <c r="F46" s="324" t="s">
        <v>431</v>
      </c>
      <c r="G46" s="50" t="s">
        <v>458</v>
      </c>
      <c r="H46" s="50" t="s">
        <v>459</v>
      </c>
      <c r="I46" s="339">
        <v>12817</v>
      </c>
      <c r="J46" s="339">
        <v>12</v>
      </c>
      <c r="K46" s="339">
        <v>193</v>
      </c>
      <c r="L46" s="339">
        <v>-182</v>
      </c>
      <c r="M46" s="339">
        <v>1</v>
      </c>
      <c r="N46" s="339">
        <v>12636</v>
      </c>
      <c r="O46" s="339">
        <v>38</v>
      </c>
      <c r="P46" s="339">
        <v>103</v>
      </c>
      <c r="Q46" s="339">
        <v>-65</v>
      </c>
      <c r="R46" s="339">
        <v>1</v>
      </c>
      <c r="S46" s="339">
        <v>12572</v>
      </c>
      <c r="T46" s="329" t="s">
        <v>1425</v>
      </c>
    </row>
    <row r="47" spans="1:20" ht="14.65" customHeight="1" x14ac:dyDescent="0.25">
      <c r="A47" s="50" t="s">
        <v>1817</v>
      </c>
      <c r="B47" s="50" t="s">
        <v>1791</v>
      </c>
      <c r="C47" s="342">
        <v>85311</v>
      </c>
      <c r="D47" s="329" t="s">
        <v>1921</v>
      </c>
      <c r="E47" s="343" t="s">
        <v>1693</v>
      </c>
      <c r="F47" s="324" t="s">
        <v>431</v>
      </c>
      <c r="G47" s="50" t="s">
        <v>460</v>
      </c>
      <c r="H47" s="50" t="s">
        <v>461</v>
      </c>
      <c r="I47" s="339">
        <v>7426</v>
      </c>
      <c r="J47" s="339">
        <v>25</v>
      </c>
      <c r="K47" s="339">
        <v>28</v>
      </c>
      <c r="L47" s="339">
        <v>-4</v>
      </c>
      <c r="M47" s="339">
        <v>-9</v>
      </c>
      <c r="N47" s="339">
        <v>7414</v>
      </c>
      <c r="O47" s="339">
        <v>48</v>
      </c>
      <c r="P47" s="339">
        <v>18</v>
      </c>
      <c r="Q47" s="339">
        <v>30</v>
      </c>
      <c r="R47" s="339">
        <v>-3</v>
      </c>
      <c r="S47" s="339">
        <v>7440</v>
      </c>
      <c r="T47" s="329" t="s">
        <v>1425</v>
      </c>
    </row>
    <row r="48" spans="1:20" ht="14.65" customHeight="1" x14ac:dyDescent="0.25">
      <c r="A48" s="50" t="s">
        <v>1817</v>
      </c>
      <c r="B48" s="50" t="s">
        <v>1791</v>
      </c>
      <c r="C48" s="342">
        <v>85311</v>
      </c>
      <c r="D48" s="329" t="s">
        <v>1921</v>
      </c>
      <c r="E48" s="343" t="s">
        <v>1693</v>
      </c>
      <c r="F48" s="324" t="s">
        <v>431</v>
      </c>
      <c r="G48" s="50" t="s">
        <v>462</v>
      </c>
      <c r="H48" s="50" t="s">
        <v>463</v>
      </c>
      <c r="I48" s="339">
        <v>542</v>
      </c>
      <c r="J48" s="339">
        <v>167</v>
      </c>
      <c r="K48" s="339">
        <v>90</v>
      </c>
      <c r="L48" s="339">
        <v>77</v>
      </c>
      <c r="M48" s="339">
        <v>0</v>
      </c>
      <c r="N48" s="339">
        <v>619</v>
      </c>
      <c r="O48" s="339">
        <v>127</v>
      </c>
      <c r="P48" s="339">
        <v>71</v>
      </c>
      <c r="Q48" s="339">
        <v>56</v>
      </c>
      <c r="R48" s="339">
        <v>0</v>
      </c>
      <c r="S48" s="339">
        <v>675</v>
      </c>
      <c r="T48" s="329" t="s">
        <v>1425</v>
      </c>
    </row>
    <row r="49" spans="1:20" ht="14.65" customHeight="1" x14ac:dyDescent="0.25">
      <c r="A49" s="50" t="s">
        <v>1817</v>
      </c>
      <c r="B49" s="50" t="s">
        <v>1791</v>
      </c>
      <c r="C49" s="342">
        <v>85311</v>
      </c>
      <c r="D49" s="329" t="s">
        <v>1921</v>
      </c>
      <c r="E49" s="343" t="s">
        <v>1693</v>
      </c>
      <c r="F49" s="324" t="s">
        <v>341</v>
      </c>
      <c r="G49" s="50" t="s">
        <v>398</v>
      </c>
      <c r="H49" s="50" t="s">
        <v>399</v>
      </c>
      <c r="I49" s="339">
        <v>52806</v>
      </c>
      <c r="J49" s="339">
        <v>302</v>
      </c>
      <c r="K49" s="339">
        <v>123</v>
      </c>
      <c r="L49" s="339">
        <v>179</v>
      </c>
      <c r="M49" s="339">
        <v>122</v>
      </c>
      <c r="N49" s="339">
        <v>53107</v>
      </c>
      <c r="O49" s="339">
        <v>424</v>
      </c>
      <c r="P49" s="339">
        <v>237</v>
      </c>
      <c r="Q49" s="339">
        <v>187</v>
      </c>
      <c r="R49" s="339">
        <v>109</v>
      </c>
      <c r="S49" s="339">
        <v>53403</v>
      </c>
      <c r="T49" s="329" t="s">
        <v>1425</v>
      </c>
    </row>
    <row r="50" spans="1:20" ht="14.65" customHeight="1" x14ac:dyDescent="0.25">
      <c r="A50" s="50" t="s">
        <v>1817</v>
      </c>
      <c r="B50" s="50" t="s">
        <v>1791</v>
      </c>
      <c r="C50" s="342">
        <v>85311</v>
      </c>
      <c r="D50" s="329" t="s">
        <v>1921</v>
      </c>
      <c r="E50" s="343" t="s">
        <v>1693</v>
      </c>
      <c r="F50" s="324" t="s">
        <v>431</v>
      </c>
      <c r="G50" s="50" t="s">
        <v>464</v>
      </c>
      <c r="H50" s="50" t="s">
        <v>465</v>
      </c>
      <c r="I50" s="339">
        <v>14737</v>
      </c>
      <c r="J50" s="339">
        <v>240</v>
      </c>
      <c r="K50" s="339">
        <v>56</v>
      </c>
      <c r="L50" s="339">
        <v>184</v>
      </c>
      <c r="M50" s="339">
        <v>87</v>
      </c>
      <c r="N50" s="339">
        <v>15008</v>
      </c>
      <c r="O50" s="339">
        <v>211</v>
      </c>
      <c r="P50" s="339">
        <v>171</v>
      </c>
      <c r="Q50" s="339">
        <v>40</v>
      </c>
      <c r="R50" s="339">
        <v>93</v>
      </c>
      <c r="S50" s="339">
        <v>15140</v>
      </c>
      <c r="T50" s="329" t="s">
        <v>1425</v>
      </c>
    </row>
    <row r="51" spans="1:20" ht="14.65" customHeight="1" x14ac:dyDescent="0.25">
      <c r="A51" s="50" t="s">
        <v>1817</v>
      </c>
      <c r="B51" s="50" t="s">
        <v>1791</v>
      </c>
      <c r="C51" s="342">
        <v>85311</v>
      </c>
      <c r="D51" s="329" t="s">
        <v>1921</v>
      </c>
      <c r="E51" s="343" t="s">
        <v>1693</v>
      </c>
      <c r="F51" s="324" t="s">
        <v>431</v>
      </c>
      <c r="G51" s="50" t="s">
        <v>466</v>
      </c>
      <c r="H51" s="50" t="s">
        <v>467</v>
      </c>
      <c r="I51" s="339">
        <v>38069</v>
      </c>
      <c r="J51" s="339">
        <v>128</v>
      </c>
      <c r="K51" s="339">
        <v>133</v>
      </c>
      <c r="L51" s="339">
        <v>-5</v>
      </c>
      <c r="M51" s="339">
        <v>35</v>
      </c>
      <c r="N51" s="339">
        <v>38099</v>
      </c>
      <c r="O51" s="339">
        <v>213</v>
      </c>
      <c r="P51" s="339">
        <v>66</v>
      </c>
      <c r="Q51" s="339">
        <v>147</v>
      </c>
      <c r="R51" s="339">
        <v>16</v>
      </c>
      <c r="S51" s="339">
        <v>38262</v>
      </c>
      <c r="T51" s="329" t="s">
        <v>1425</v>
      </c>
    </row>
    <row r="52" spans="1:20" ht="14.65" customHeight="1" x14ac:dyDescent="0.25">
      <c r="A52" s="50" t="s">
        <v>1817</v>
      </c>
      <c r="B52" s="50" t="s">
        <v>1791</v>
      </c>
      <c r="C52" s="342">
        <v>85311</v>
      </c>
      <c r="D52" s="329" t="s">
        <v>1921</v>
      </c>
      <c r="E52" s="343" t="s">
        <v>1693</v>
      </c>
      <c r="F52" s="324" t="s">
        <v>341</v>
      </c>
      <c r="G52" s="50" t="s">
        <v>404</v>
      </c>
      <c r="H52" s="50" t="s">
        <v>405</v>
      </c>
      <c r="I52" s="339" t="s">
        <v>4</v>
      </c>
      <c r="J52" s="339" t="s">
        <v>4</v>
      </c>
      <c r="K52" s="339" t="s">
        <v>4</v>
      </c>
      <c r="L52" s="339" t="s">
        <v>4</v>
      </c>
      <c r="M52" s="339" t="s">
        <v>4</v>
      </c>
      <c r="N52" s="339" t="s">
        <v>4</v>
      </c>
      <c r="O52" s="339" t="s">
        <v>4</v>
      </c>
      <c r="P52" s="339" t="s">
        <v>4</v>
      </c>
      <c r="Q52" s="339" t="s">
        <v>4</v>
      </c>
      <c r="R52" s="339" t="s">
        <v>4</v>
      </c>
      <c r="S52" s="339" t="s">
        <v>4</v>
      </c>
      <c r="T52" s="329" t="s">
        <v>1425</v>
      </c>
    </row>
    <row r="53" spans="1:20" ht="14.65" customHeight="1" x14ac:dyDescent="0.25">
      <c r="A53" s="50" t="s">
        <v>1817</v>
      </c>
      <c r="B53" s="50" t="s">
        <v>1791</v>
      </c>
      <c r="C53" s="342">
        <v>85311</v>
      </c>
      <c r="D53" s="329" t="s">
        <v>1921</v>
      </c>
      <c r="E53" s="343" t="s">
        <v>1693</v>
      </c>
      <c r="F53" s="324" t="s">
        <v>431</v>
      </c>
      <c r="G53" s="50" t="s">
        <v>468</v>
      </c>
      <c r="H53" s="50" t="s">
        <v>469</v>
      </c>
      <c r="I53" s="339" t="s">
        <v>4</v>
      </c>
      <c r="J53" s="339" t="s">
        <v>4</v>
      </c>
      <c r="K53" s="339" t="s">
        <v>4</v>
      </c>
      <c r="L53" s="339" t="s">
        <v>4</v>
      </c>
      <c r="M53" s="339" t="s">
        <v>4</v>
      </c>
      <c r="N53" s="339" t="s">
        <v>4</v>
      </c>
      <c r="O53" s="339" t="s">
        <v>4</v>
      </c>
      <c r="P53" s="339" t="s">
        <v>4</v>
      </c>
      <c r="Q53" s="339" t="s">
        <v>4</v>
      </c>
      <c r="R53" s="339" t="s">
        <v>4</v>
      </c>
      <c r="S53" s="339" t="s">
        <v>4</v>
      </c>
      <c r="T53" s="329" t="s">
        <v>1425</v>
      </c>
    </row>
    <row r="54" spans="1:20" ht="14.65" customHeight="1" x14ac:dyDescent="0.25">
      <c r="A54" s="50" t="s">
        <v>1817</v>
      </c>
      <c r="B54" s="50" t="s">
        <v>1791</v>
      </c>
      <c r="C54" s="342">
        <v>85311</v>
      </c>
      <c r="D54" s="329" t="s">
        <v>1921</v>
      </c>
      <c r="E54" s="343" t="s">
        <v>1693</v>
      </c>
      <c r="F54" s="324" t="s">
        <v>431</v>
      </c>
      <c r="G54" s="50" t="s">
        <v>470</v>
      </c>
      <c r="H54" s="50" t="s">
        <v>471</v>
      </c>
      <c r="I54" s="339" t="s">
        <v>4</v>
      </c>
      <c r="J54" s="339" t="s">
        <v>4</v>
      </c>
      <c r="K54" s="339" t="s">
        <v>4</v>
      </c>
      <c r="L54" s="339" t="s">
        <v>4</v>
      </c>
      <c r="M54" s="339" t="s">
        <v>4</v>
      </c>
      <c r="N54" s="339" t="s">
        <v>4</v>
      </c>
      <c r="O54" s="339" t="s">
        <v>4</v>
      </c>
      <c r="P54" s="339" t="s">
        <v>4</v>
      </c>
      <c r="Q54" s="339" t="s">
        <v>4</v>
      </c>
      <c r="R54" s="339" t="s">
        <v>4</v>
      </c>
      <c r="S54" s="339" t="s">
        <v>4</v>
      </c>
      <c r="T54" s="329" t="s">
        <v>1425</v>
      </c>
    </row>
    <row r="55" spans="1:20" ht="14.65" customHeight="1" x14ac:dyDescent="0.25">
      <c r="A55" s="50" t="s">
        <v>1817</v>
      </c>
      <c r="B55" s="50" t="s">
        <v>1791</v>
      </c>
      <c r="C55" s="342">
        <v>85311</v>
      </c>
      <c r="D55" s="329" t="s">
        <v>1921</v>
      </c>
      <c r="E55" s="343" t="s">
        <v>1693</v>
      </c>
      <c r="F55" s="324" t="s">
        <v>431</v>
      </c>
      <c r="G55" s="50" t="s">
        <v>472</v>
      </c>
      <c r="H55" s="50" t="s">
        <v>473</v>
      </c>
      <c r="I55" s="339" t="s">
        <v>4</v>
      </c>
      <c r="J55" s="339" t="s">
        <v>4</v>
      </c>
      <c r="K55" s="339" t="s">
        <v>4</v>
      </c>
      <c r="L55" s="339" t="s">
        <v>4</v>
      </c>
      <c r="M55" s="339" t="s">
        <v>4</v>
      </c>
      <c r="N55" s="339" t="s">
        <v>4</v>
      </c>
      <c r="O55" s="339" t="s">
        <v>4</v>
      </c>
      <c r="P55" s="339" t="s">
        <v>4</v>
      </c>
      <c r="Q55" s="339" t="s">
        <v>4</v>
      </c>
      <c r="R55" s="339" t="s">
        <v>4</v>
      </c>
      <c r="S55" s="339" t="s">
        <v>4</v>
      </c>
      <c r="T55" s="329" t="s">
        <v>1425</v>
      </c>
    </row>
    <row r="56" spans="1:20" ht="14.65" customHeight="1" x14ac:dyDescent="0.25">
      <c r="A56" s="50" t="s">
        <v>1817</v>
      </c>
      <c r="B56" s="50" t="s">
        <v>1792</v>
      </c>
      <c r="C56" s="342">
        <v>85311</v>
      </c>
      <c r="D56" s="329" t="s">
        <v>1921</v>
      </c>
      <c r="E56" s="343" t="s">
        <v>1693</v>
      </c>
      <c r="F56" s="324" t="s">
        <v>341</v>
      </c>
      <c r="G56" s="50" t="s">
        <v>342</v>
      </c>
      <c r="H56" s="50" t="s">
        <v>343</v>
      </c>
      <c r="I56" s="339">
        <v>668483</v>
      </c>
      <c r="J56" s="339">
        <v>10586</v>
      </c>
      <c r="K56" s="339">
        <v>1601</v>
      </c>
      <c r="L56" s="339">
        <v>8985</v>
      </c>
      <c r="M56" s="339">
        <v>346</v>
      </c>
      <c r="N56" s="339">
        <v>677814</v>
      </c>
      <c r="O56" s="339">
        <v>17754</v>
      </c>
      <c r="P56" s="339">
        <v>3016</v>
      </c>
      <c r="Q56" s="339">
        <v>14738</v>
      </c>
      <c r="R56" s="339">
        <v>160</v>
      </c>
      <c r="S56" s="339">
        <v>692712</v>
      </c>
      <c r="T56" s="329" t="s">
        <v>1425</v>
      </c>
    </row>
    <row r="57" spans="1:20" ht="14.65" customHeight="1" x14ac:dyDescent="0.25">
      <c r="A57" s="50" t="s">
        <v>1817</v>
      </c>
      <c r="B57" s="50" t="s">
        <v>1792</v>
      </c>
      <c r="C57" s="342">
        <v>85311</v>
      </c>
      <c r="D57" s="329" t="s">
        <v>1921</v>
      </c>
      <c r="E57" s="343" t="s">
        <v>1693</v>
      </c>
      <c r="F57" s="324" t="s">
        <v>431</v>
      </c>
      <c r="G57" s="50" t="s">
        <v>432</v>
      </c>
      <c r="H57" s="50" t="s">
        <v>433</v>
      </c>
      <c r="I57" s="339">
        <v>10240</v>
      </c>
      <c r="J57" s="339">
        <v>2771</v>
      </c>
      <c r="K57" s="339">
        <v>169</v>
      </c>
      <c r="L57" s="339">
        <v>2602</v>
      </c>
      <c r="M57" s="339">
        <v>5</v>
      </c>
      <c r="N57" s="339">
        <v>12847</v>
      </c>
      <c r="O57" s="339">
        <v>5452</v>
      </c>
      <c r="P57" s="339">
        <v>1227</v>
      </c>
      <c r="Q57" s="339">
        <v>4226</v>
      </c>
      <c r="R57" s="339">
        <v>10</v>
      </c>
      <c r="S57" s="339">
        <v>17082</v>
      </c>
      <c r="T57" s="329" t="s">
        <v>1425</v>
      </c>
    </row>
    <row r="58" spans="1:20" ht="14.65" customHeight="1" x14ac:dyDescent="0.25">
      <c r="A58" s="50" t="s">
        <v>1817</v>
      </c>
      <c r="B58" s="50" t="s">
        <v>1792</v>
      </c>
      <c r="C58" s="342">
        <v>85311</v>
      </c>
      <c r="D58" s="329" t="s">
        <v>1921</v>
      </c>
      <c r="E58" s="343" t="s">
        <v>1693</v>
      </c>
      <c r="F58" s="324" t="s">
        <v>431</v>
      </c>
      <c r="G58" s="50" t="s">
        <v>434</v>
      </c>
      <c r="H58" s="50" t="s">
        <v>435</v>
      </c>
      <c r="I58" s="339">
        <v>517282</v>
      </c>
      <c r="J58" s="339">
        <v>5386</v>
      </c>
      <c r="K58" s="339">
        <v>3066</v>
      </c>
      <c r="L58" s="339">
        <v>2320</v>
      </c>
      <c r="M58" s="339">
        <v>143</v>
      </c>
      <c r="N58" s="339">
        <v>519744</v>
      </c>
      <c r="O58" s="339">
        <v>9943</v>
      </c>
      <c r="P58" s="339">
        <v>5865</v>
      </c>
      <c r="Q58" s="339">
        <v>4078</v>
      </c>
      <c r="R58" s="339">
        <v>278</v>
      </c>
      <c r="S58" s="339">
        <v>524100</v>
      </c>
      <c r="T58" s="329" t="s">
        <v>1425</v>
      </c>
    </row>
    <row r="59" spans="1:20" ht="14.65" customHeight="1" x14ac:dyDescent="0.25">
      <c r="A59" s="50" t="s">
        <v>1817</v>
      </c>
      <c r="B59" s="50" t="s">
        <v>1792</v>
      </c>
      <c r="C59" s="342">
        <v>85311</v>
      </c>
      <c r="D59" s="329" t="s">
        <v>1921</v>
      </c>
      <c r="E59" s="343" t="s">
        <v>1693</v>
      </c>
      <c r="F59" s="324" t="s">
        <v>431</v>
      </c>
      <c r="G59" s="50" t="s">
        <v>436</v>
      </c>
      <c r="H59" s="50" t="s">
        <v>437</v>
      </c>
      <c r="I59" s="339">
        <v>69708</v>
      </c>
      <c r="J59" s="339">
        <v>1168</v>
      </c>
      <c r="K59" s="339">
        <v>466</v>
      </c>
      <c r="L59" s="339">
        <v>701</v>
      </c>
      <c r="M59" s="339">
        <v>190</v>
      </c>
      <c r="N59" s="339">
        <v>70599</v>
      </c>
      <c r="O59" s="339">
        <v>1250</v>
      </c>
      <c r="P59" s="339">
        <v>544</v>
      </c>
      <c r="Q59" s="339">
        <v>706</v>
      </c>
      <c r="R59" s="339">
        <v>-178</v>
      </c>
      <c r="S59" s="339">
        <v>71127</v>
      </c>
      <c r="T59" s="329" t="s">
        <v>1425</v>
      </c>
    </row>
    <row r="60" spans="1:20" ht="14.65" customHeight="1" x14ac:dyDescent="0.25">
      <c r="A60" s="50" t="s">
        <v>1817</v>
      </c>
      <c r="B60" s="50" t="s">
        <v>1792</v>
      </c>
      <c r="C60" s="342">
        <v>85311</v>
      </c>
      <c r="D60" s="329" t="s">
        <v>1921</v>
      </c>
      <c r="E60" s="343" t="s">
        <v>1693</v>
      </c>
      <c r="F60" s="324" t="s">
        <v>431</v>
      </c>
      <c r="G60" s="50" t="s">
        <v>438</v>
      </c>
      <c r="H60" s="50" t="s">
        <v>439</v>
      </c>
      <c r="I60" s="339">
        <v>13833</v>
      </c>
      <c r="J60" s="339">
        <v>2357</v>
      </c>
      <c r="K60" s="339">
        <v>2237</v>
      </c>
      <c r="L60" s="339">
        <v>119</v>
      </c>
      <c r="M60" s="339">
        <v>-4</v>
      </c>
      <c r="N60" s="339">
        <v>13948</v>
      </c>
      <c r="O60" s="339">
        <v>7102</v>
      </c>
      <c r="P60" s="339">
        <v>2976</v>
      </c>
      <c r="Q60" s="339">
        <v>4126</v>
      </c>
      <c r="R60" s="339">
        <v>7</v>
      </c>
      <c r="S60" s="339">
        <v>18081</v>
      </c>
      <c r="T60" s="329" t="s">
        <v>1425</v>
      </c>
    </row>
    <row r="61" spans="1:20" ht="14.65" customHeight="1" x14ac:dyDescent="0.25">
      <c r="A61" s="50" t="s">
        <v>1817</v>
      </c>
      <c r="B61" s="50" t="s">
        <v>1792</v>
      </c>
      <c r="C61" s="342">
        <v>85311</v>
      </c>
      <c r="D61" s="329" t="s">
        <v>1921</v>
      </c>
      <c r="E61" s="343" t="s">
        <v>1693</v>
      </c>
      <c r="F61" s="324" t="s">
        <v>431</v>
      </c>
      <c r="G61" s="50" t="s">
        <v>440</v>
      </c>
      <c r="H61" s="50" t="s">
        <v>441</v>
      </c>
      <c r="I61" s="339">
        <v>57420</v>
      </c>
      <c r="J61" s="339">
        <v>3767</v>
      </c>
      <c r="K61" s="339">
        <v>524</v>
      </c>
      <c r="L61" s="339">
        <v>3243</v>
      </c>
      <c r="M61" s="339">
        <v>13</v>
      </c>
      <c r="N61" s="339">
        <v>60676</v>
      </c>
      <c r="O61" s="339">
        <v>3141</v>
      </c>
      <c r="P61" s="339">
        <v>1539</v>
      </c>
      <c r="Q61" s="339">
        <v>1602</v>
      </c>
      <c r="R61" s="339">
        <v>44</v>
      </c>
      <c r="S61" s="339">
        <v>62322</v>
      </c>
      <c r="T61" s="329" t="s">
        <v>1425</v>
      </c>
    </row>
    <row r="62" spans="1:20" ht="14.65" customHeight="1" x14ac:dyDescent="0.25">
      <c r="A62" s="50" t="s">
        <v>1817</v>
      </c>
      <c r="B62" s="50" t="s">
        <v>1792</v>
      </c>
      <c r="C62" s="342">
        <v>85311</v>
      </c>
      <c r="D62" s="329" t="s">
        <v>1921</v>
      </c>
      <c r="E62" s="343" t="s">
        <v>1693</v>
      </c>
      <c r="F62" s="324" t="s">
        <v>341</v>
      </c>
      <c r="G62" s="50" t="s">
        <v>363</v>
      </c>
      <c r="H62" s="50" t="s">
        <v>364</v>
      </c>
      <c r="I62" s="339">
        <v>3534539</v>
      </c>
      <c r="J62" s="339">
        <v>1654</v>
      </c>
      <c r="K62" s="339">
        <v>10545</v>
      </c>
      <c r="L62" s="339">
        <v>-8890</v>
      </c>
      <c r="M62" s="339">
        <v>-418</v>
      </c>
      <c r="N62" s="339">
        <v>3525230</v>
      </c>
      <c r="O62" s="339">
        <v>4668</v>
      </c>
      <c r="P62" s="339">
        <v>20868</v>
      </c>
      <c r="Q62" s="339">
        <v>-16200</v>
      </c>
      <c r="R62" s="339">
        <v>-204</v>
      </c>
      <c r="S62" s="339">
        <v>3508826</v>
      </c>
      <c r="T62" s="329" t="s">
        <v>1425</v>
      </c>
    </row>
    <row r="63" spans="1:20" ht="14.65" customHeight="1" x14ac:dyDescent="0.25">
      <c r="A63" s="50" t="s">
        <v>1817</v>
      </c>
      <c r="B63" s="50" t="s">
        <v>1792</v>
      </c>
      <c r="C63" s="342">
        <v>85311</v>
      </c>
      <c r="D63" s="329" t="s">
        <v>1921</v>
      </c>
      <c r="E63" s="343" t="s">
        <v>1693</v>
      </c>
      <c r="F63" s="324" t="s">
        <v>431</v>
      </c>
      <c r="G63" s="50" t="s">
        <v>442</v>
      </c>
      <c r="H63" s="50" t="s">
        <v>443</v>
      </c>
      <c r="I63" s="339">
        <v>2124500</v>
      </c>
      <c r="J63" s="339">
        <v>823</v>
      </c>
      <c r="K63" s="339">
        <v>5066</v>
      </c>
      <c r="L63" s="339">
        <v>-4243</v>
      </c>
      <c r="M63" s="339">
        <v>-35</v>
      </c>
      <c r="N63" s="339">
        <v>2120221</v>
      </c>
      <c r="O63" s="339">
        <v>3921</v>
      </c>
      <c r="P63" s="339">
        <v>11280</v>
      </c>
      <c r="Q63" s="339">
        <v>-7359</v>
      </c>
      <c r="R63" s="339">
        <v>50</v>
      </c>
      <c r="S63" s="339">
        <v>2112912</v>
      </c>
      <c r="T63" s="329" t="s">
        <v>1425</v>
      </c>
    </row>
    <row r="64" spans="1:20" ht="14.65" customHeight="1" x14ac:dyDescent="0.25">
      <c r="A64" s="50" t="s">
        <v>1817</v>
      </c>
      <c r="B64" s="50" t="s">
        <v>1792</v>
      </c>
      <c r="C64" s="342">
        <v>85311</v>
      </c>
      <c r="D64" s="329" t="s">
        <v>1921</v>
      </c>
      <c r="E64" s="343" t="s">
        <v>1693</v>
      </c>
      <c r="F64" s="324" t="s">
        <v>431</v>
      </c>
      <c r="G64" s="50" t="s">
        <v>444</v>
      </c>
      <c r="H64" s="50" t="s">
        <v>445</v>
      </c>
      <c r="I64" s="339">
        <v>36488</v>
      </c>
      <c r="J64" s="339">
        <v>66</v>
      </c>
      <c r="K64" s="339">
        <v>219</v>
      </c>
      <c r="L64" s="339">
        <v>-153</v>
      </c>
      <c r="M64" s="339">
        <v>0</v>
      </c>
      <c r="N64" s="339">
        <v>36335</v>
      </c>
      <c r="O64" s="339">
        <v>2147</v>
      </c>
      <c r="P64" s="339">
        <v>412</v>
      </c>
      <c r="Q64" s="339">
        <v>1735</v>
      </c>
      <c r="R64" s="339">
        <v>4</v>
      </c>
      <c r="S64" s="339">
        <v>38073</v>
      </c>
      <c r="T64" s="329" t="s">
        <v>1425</v>
      </c>
    </row>
    <row r="65" spans="1:20" ht="14.65" customHeight="1" x14ac:dyDescent="0.25">
      <c r="A65" s="50" t="s">
        <v>1817</v>
      </c>
      <c r="B65" s="50" t="s">
        <v>1792</v>
      </c>
      <c r="C65" s="342">
        <v>85311</v>
      </c>
      <c r="D65" s="329" t="s">
        <v>1921</v>
      </c>
      <c r="E65" s="343" t="s">
        <v>1693</v>
      </c>
      <c r="F65" s="324" t="s">
        <v>431</v>
      </c>
      <c r="G65" s="50" t="s">
        <v>446</v>
      </c>
      <c r="H65" s="50" t="s">
        <v>447</v>
      </c>
      <c r="I65" s="339">
        <v>1372190</v>
      </c>
      <c r="J65" s="339">
        <v>1664</v>
      </c>
      <c r="K65" s="339">
        <v>6496</v>
      </c>
      <c r="L65" s="339">
        <v>-4833</v>
      </c>
      <c r="M65" s="339">
        <v>-395</v>
      </c>
      <c r="N65" s="339">
        <v>1366963</v>
      </c>
      <c r="O65" s="339">
        <v>4195</v>
      </c>
      <c r="P65" s="339">
        <v>14872</v>
      </c>
      <c r="Q65" s="339">
        <v>-10677</v>
      </c>
      <c r="R65" s="339">
        <v>-264</v>
      </c>
      <c r="S65" s="339">
        <v>1356021</v>
      </c>
      <c r="T65" s="329" t="s">
        <v>1425</v>
      </c>
    </row>
    <row r="66" spans="1:20" ht="14.65" customHeight="1" x14ac:dyDescent="0.25">
      <c r="A66" s="50" t="s">
        <v>1817</v>
      </c>
      <c r="B66" s="50" t="s">
        <v>1792</v>
      </c>
      <c r="C66" s="342">
        <v>85311</v>
      </c>
      <c r="D66" s="329" t="s">
        <v>1921</v>
      </c>
      <c r="E66" s="343" t="s">
        <v>1693</v>
      </c>
      <c r="F66" s="324" t="s">
        <v>431</v>
      </c>
      <c r="G66" s="50" t="s">
        <v>448</v>
      </c>
      <c r="H66" s="50" t="s">
        <v>449</v>
      </c>
      <c r="I66" s="339">
        <v>1360</v>
      </c>
      <c r="J66" s="339">
        <v>368</v>
      </c>
      <c r="K66" s="339">
        <v>30</v>
      </c>
      <c r="L66" s="339">
        <v>339</v>
      </c>
      <c r="M66" s="339">
        <v>13</v>
      </c>
      <c r="N66" s="339">
        <v>1712</v>
      </c>
      <c r="O66" s="339">
        <v>140</v>
      </c>
      <c r="P66" s="339">
        <v>39</v>
      </c>
      <c r="Q66" s="339">
        <v>102</v>
      </c>
      <c r="R66" s="339">
        <v>7</v>
      </c>
      <c r="S66" s="339">
        <v>1820</v>
      </c>
      <c r="T66" s="329" t="s">
        <v>1425</v>
      </c>
    </row>
    <row r="67" spans="1:20" ht="14.65" customHeight="1" x14ac:dyDescent="0.25">
      <c r="A67" s="50" t="s">
        <v>1817</v>
      </c>
      <c r="B67" s="50" t="s">
        <v>1792</v>
      </c>
      <c r="C67" s="342">
        <v>85311</v>
      </c>
      <c r="D67" s="329" t="s">
        <v>1921</v>
      </c>
      <c r="E67" s="343" t="s">
        <v>1693</v>
      </c>
      <c r="F67" s="324" t="s">
        <v>341</v>
      </c>
      <c r="G67" s="50" t="s">
        <v>380</v>
      </c>
      <c r="H67" s="50" t="s">
        <v>381</v>
      </c>
      <c r="I67" s="339">
        <v>2603149</v>
      </c>
      <c r="J67" s="339">
        <v>973</v>
      </c>
      <c r="K67" s="339">
        <v>1858</v>
      </c>
      <c r="L67" s="339">
        <v>-885</v>
      </c>
      <c r="M67" s="339">
        <v>-66</v>
      </c>
      <c r="N67" s="339">
        <v>2602197</v>
      </c>
      <c r="O67" s="339">
        <v>6155</v>
      </c>
      <c r="P67" s="339">
        <v>6603</v>
      </c>
      <c r="Q67" s="339">
        <v>-449</v>
      </c>
      <c r="R67" s="339">
        <v>1</v>
      </c>
      <c r="S67" s="339">
        <v>2601750</v>
      </c>
      <c r="T67" s="329" t="s">
        <v>1425</v>
      </c>
    </row>
    <row r="68" spans="1:20" ht="14.65" customHeight="1" x14ac:dyDescent="0.25">
      <c r="A68" s="50" t="s">
        <v>1817</v>
      </c>
      <c r="B68" s="50" t="s">
        <v>1792</v>
      </c>
      <c r="C68" s="342">
        <v>85311</v>
      </c>
      <c r="D68" s="329" t="s">
        <v>1921</v>
      </c>
      <c r="E68" s="343" t="s">
        <v>1693</v>
      </c>
      <c r="F68" s="324" t="s">
        <v>431</v>
      </c>
      <c r="G68" s="50" t="s">
        <v>450</v>
      </c>
      <c r="H68" s="50" t="s">
        <v>451</v>
      </c>
      <c r="I68" s="339">
        <v>454077</v>
      </c>
      <c r="J68" s="339">
        <v>629</v>
      </c>
      <c r="K68" s="339">
        <v>1091</v>
      </c>
      <c r="L68" s="339">
        <v>-462</v>
      </c>
      <c r="M68" s="339">
        <v>-44</v>
      </c>
      <c r="N68" s="339">
        <v>453572</v>
      </c>
      <c r="O68" s="339">
        <v>1696</v>
      </c>
      <c r="P68" s="339">
        <v>4220</v>
      </c>
      <c r="Q68" s="339">
        <v>-2524</v>
      </c>
      <c r="R68" s="339">
        <v>-27</v>
      </c>
      <c r="S68" s="339">
        <v>451021</v>
      </c>
      <c r="T68" s="329" t="s">
        <v>1425</v>
      </c>
    </row>
    <row r="69" spans="1:20" ht="14.65" customHeight="1" x14ac:dyDescent="0.25">
      <c r="A69" s="50" t="s">
        <v>1817</v>
      </c>
      <c r="B69" s="50" t="s">
        <v>1792</v>
      </c>
      <c r="C69" s="342">
        <v>85311</v>
      </c>
      <c r="D69" s="329" t="s">
        <v>1921</v>
      </c>
      <c r="E69" s="343" t="s">
        <v>1693</v>
      </c>
      <c r="F69" s="324" t="s">
        <v>431</v>
      </c>
      <c r="G69" s="50" t="s">
        <v>452</v>
      </c>
      <c r="H69" s="50" t="s">
        <v>453</v>
      </c>
      <c r="I69" s="339">
        <v>1350438</v>
      </c>
      <c r="J69" s="339">
        <v>768</v>
      </c>
      <c r="K69" s="339">
        <v>3156</v>
      </c>
      <c r="L69" s="339">
        <v>-2388</v>
      </c>
      <c r="M69" s="339">
        <v>6</v>
      </c>
      <c r="N69" s="339">
        <v>1348057</v>
      </c>
      <c r="O69" s="339">
        <v>4840</v>
      </c>
      <c r="P69" s="339">
        <v>43838</v>
      </c>
      <c r="Q69" s="339">
        <v>-38998</v>
      </c>
      <c r="R69" s="339">
        <v>16</v>
      </c>
      <c r="S69" s="339">
        <v>1309075</v>
      </c>
      <c r="T69" s="329" t="s">
        <v>1425</v>
      </c>
    </row>
    <row r="70" spans="1:20" ht="14.65" customHeight="1" x14ac:dyDescent="0.25">
      <c r="A70" s="50" t="s">
        <v>1817</v>
      </c>
      <c r="B70" s="50" t="s">
        <v>1792</v>
      </c>
      <c r="C70" s="342">
        <v>85311</v>
      </c>
      <c r="D70" s="329" t="s">
        <v>1921</v>
      </c>
      <c r="E70" s="343" t="s">
        <v>1693</v>
      </c>
      <c r="F70" s="324" t="s">
        <v>431</v>
      </c>
      <c r="G70" s="50" t="s">
        <v>454</v>
      </c>
      <c r="H70" s="50" t="s">
        <v>455</v>
      </c>
      <c r="I70" s="339">
        <v>670541</v>
      </c>
      <c r="J70" s="339">
        <v>907</v>
      </c>
      <c r="K70" s="339">
        <v>1164</v>
      </c>
      <c r="L70" s="339">
        <v>-257</v>
      </c>
      <c r="M70" s="339">
        <v>-19</v>
      </c>
      <c r="N70" s="339">
        <v>670264</v>
      </c>
      <c r="O70" s="339">
        <v>9265</v>
      </c>
      <c r="P70" s="339">
        <v>3573</v>
      </c>
      <c r="Q70" s="339">
        <v>5692</v>
      </c>
      <c r="R70" s="339">
        <v>-6</v>
      </c>
      <c r="S70" s="339">
        <v>675950</v>
      </c>
      <c r="T70" s="329" t="s">
        <v>1425</v>
      </c>
    </row>
    <row r="71" spans="1:20" ht="14.65" customHeight="1" x14ac:dyDescent="0.25">
      <c r="A71" s="50" t="s">
        <v>1817</v>
      </c>
      <c r="B71" s="50" t="s">
        <v>1792</v>
      </c>
      <c r="C71" s="342">
        <v>85311</v>
      </c>
      <c r="D71" s="329" t="s">
        <v>1921</v>
      </c>
      <c r="E71" s="343" t="s">
        <v>1693</v>
      </c>
      <c r="F71" s="324" t="s">
        <v>431</v>
      </c>
      <c r="G71" s="50" t="s">
        <v>456</v>
      </c>
      <c r="H71" s="50" t="s">
        <v>457</v>
      </c>
      <c r="I71" s="339">
        <v>128093</v>
      </c>
      <c r="J71" s="339">
        <v>4107</v>
      </c>
      <c r="K71" s="339">
        <v>1885</v>
      </c>
      <c r="L71" s="339">
        <v>2222</v>
      </c>
      <c r="M71" s="339">
        <v>-10</v>
      </c>
      <c r="N71" s="339">
        <v>130304</v>
      </c>
      <c r="O71" s="339">
        <v>46792</v>
      </c>
      <c r="P71" s="339">
        <v>11410</v>
      </c>
      <c r="Q71" s="339">
        <v>35382</v>
      </c>
      <c r="R71" s="339">
        <v>19</v>
      </c>
      <c r="S71" s="339">
        <v>165705</v>
      </c>
      <c r="T71" s="329" t="s">
        <v>1425</v>
      </c>
    </row>
    <row r="72" spans="1:20" ht="14.65" customHeight="1" x14ac:dyDescent="0.25">
      <c r="A72" s="50" t="s">
        <v>1817</v>
      </c>
      <c r="B72" s="50" t="s">
        <v>1792</v>
      </c>
      <c r="C72" s="342">
        <v>85311</v>
      </c>
      <c r="D72" s="329" t="s">
        <v>1921</v>
      </c>
      <c r="E72" s="343" t="s">
        <v>1693</v>
      </c>
      <c r="F72" s="324" t="s">
        <v>341</v>
      </c>
      <c r="G72" s="50" t="s">
        <v>391</v>
      </c>
      <c r="H72" s="50" t="s">
        <v>1818</v>
      </c>
      <c r="I72" s="339">
        <v>145984</v>
      </c>
      <c r="J72" s="339">
        <v>505</v>
      </c>
      <c r="K72" s="339">
        <v>343</v>
      </c>
      <c r="L72" s="339">
        <v>162</v>
      </c>
      <c r="M72" s="339">
        <v>-2</v>
      </c>
      <c r="N72" s="339">
        <v>146144</v>
      </c>
      <c r="O72" s="339">
        <v>2581</v>
      </c>
      <c r="P72" s="339">
        <v>1015</v>
      </c>
      <c r="Q72" s="339">
        <v>1566</v>
      </c>
      <c r="R72" s="339">
        <v>-3</v>
      </c>
      <c r="S72" s="339">
        <v>147707</v>
      </c>
      <c r="T72" s="329" t="s">
        <v>1425</v>
      </c>
    </row>
    <row r="73" spans="1:20" ht="14.65" customHeight="1" x14ac:dyDescent="0.25">
      <c r="A73" s="50" t="s">
        <v>1817</v>
      </c>
      <c r="B73" s="50" t="s">
        <v>1792</v>
      </c>
      <c r="C73" s="342">
        <v>85311</v>
      </c>
      <c r="D73" s="329" t="s">
        <v>1921</v>
      </c>
      <c r="E73" s="343" t="s">
        <v>1693</v>
      </c>
      <c r="F73" s="324" t="s">
        <v>431</v>
      </c>
      <c r="G73" s="50" t="s">
        <v>458</v>
      </c>
      <c r="H73" s="50" t="s">
        <v>459</v>
      </c>
      <c r="I73" s="339">
        <v>81787</v>
      </c>
      <c r="J73" s="339">
        <v>125</v>
      </c>
      <c r="K73" s="339">
        <v>155</v>
      </c>
      <c r="L73" s="339">
        <v>-30</v>
      </c>
      <c r="M73" s="339">
        <v>-3</v>
      </c>
      <c r="N73" s="339">
        <v>81755</v>
      </c>
      <c r="O73" s="339">
        <v>1158</v>
      </c>
      <c r="P73" s="339">
        <v>649</v>
      </c>
      <c r="Q73" s="339">
        <v>509</v>
      </c>
      <c r="R73" s="339">
        <v>-2</v>
      </c>
      <c r="S73" s="339">
        <v>82261</v>
      </c>
      <c r="T73" s="329" t="s">
        <v>1425</v>
      </c>
    </row>
    <row r="74" spans="1:20" ht="14.65" customHeight="1" x14ac:dyDescent="0.25">
      <c r="A74" s="50" t="s">
        <v>1817</v>
      </c>
      <c r="B74" s="50" t="s">
        <v>1792</v>
      </c>
      <c r="C74" s="342">
        <v>85311</v>
      </c>
      <c r="D74" s="329" t="s">
        <v>1921</v>
      </c>
      <c r="E74" s="343" t="s">
        <v>1693</v>
      </c>
      <c r="F74" s="324" t="s">
        <v>431</v>
      </c>
      <c r="G74" s="50" t="s">
        <v>460</v>
      </c>
      <c r="H74" s="50" t="s">
        <v>461</v>
      </c>
      <c r="I74" s="339">
        <v>21435</v>
      </c>
      <c r="J74" s="339">
        <v>104</v>
      </c>
      <c r="K74" s="339">
        <v>61</v>
      </c>
      <c r="L74" s="339">
        <v>43</v>
      </c>
      <c r="M74" s="339">
        <v>5</v>
      </c>
      <c r="N74" s="339">
        <v>21483</v>
      </c>
      <c r="O74" s="339">
        <v>252</v>
      </c>
      <c r="P74" s="339">
        <v>68</v>
      </c>
      <c r="Q74" s="339">
        <v>184</v>
      </c>
      <c r="R74" s="339">
        <v>1</v>
      </c>
      <c r="S74" s="339">
        <v>21668</v>
      </c>
      <c r="T74" s="329" t="s">
        <v>1425</v>
      </c>
    </row>
    <row r="75" spans="1:20" ht="14.65" customHeight="1" x14ac:dyDescent="0.25">
      <c r="A75" s="50" t="s">
        <v>1817</v>
      </c>
      <c r="B75" s="50" t="s">
        <v>1792</v>
      </c>
      <c r="C75" s="342">
        <v>85311</v>
      </c>
      <c r="D75" s="329" t="s">
        <v>1921</v>
      </c>
      <c r="E75" s="343" t="s">
        <v>1693</v>
      </c>
      <c r="F75" s="324" t="s">
        <v>431</v>
      </c>
      <c r="G75" s="50" t="s">
        <v>462</v>
      </c>
      <c r="H75" s="50" t="s">
        <v>463</v>
      </c>
      <c r="I75" s="339">
        <v>42762</v>
      </c>
      <c r="J75" s="339">
        <v>305</v>
      </c>
      <c r="K75" s="339">
        <v>156</v>
      </c>
      <c r="L75" s="339">
        <v>149</v>
      </c>
      <c r="M75" s="339">
        <v>-4</v>
      </c>
      <c r="N75" s="339">
        <v>42907</v>
      </c>
      <c r="O75" s="339">
        <v>1322</v>
      </c>
      <c r="P75" s="339">
        <v>449</v>
      </c>
      <c r="Q75" s="339">
        <v>873</v>
      </c>
      <c r="R75" s="339">
        <v>-2</v>
      </c>
      <c r="S75" s="339">
        <v>43778</v>
      </c>
      <c r="T75" s="329" t="s">
        <v>1425</v>
      </c>
    </row>
    <row r="76" spans="1:20" ht="14.65" customHeight="1" x14ac:dyDescent="0.25">
      <c r="A76" s="50" t="s">
        <v>1817</v>
      </c>
      <c r="B76" s="50" t="s">
        <v>1792</v>
      </c>
      <c r="C76" s="342">
        <v>85311</v>
      </c>
      <c r="D76" s="329" t="s">
        <v>1921</v>
      </c>
      <c r="E76" s="343" t="s">
        <v>1693</v>
      </c>
      <c r="F76" s="324" t="s">
        <v>341</v>
      </c>
      <c r="G76" s="50" t="s">
        <v>398</v>
      </c>
      <c r="H76" s="50" t="s">
        <v>399</v>
      </c>
      <c r="I76" s="339">
        <v>106726</v>
      </c>
      <c r="J76" s="339">
        <v>1142</v>
      </c>
      <c r="K76" s="339">
        <v>514</v>
      </c>
      <c r="L76" s="339">
        <v>628</v>
      </c>
      <c r="M76" s="339">
        <v>140</v>
      </c>
      <c r="N76" s="339">
        <v>107494</v>
      </c>
      <c r="O76" s="339">
        <v>1373</v>
      </c>
      <c r="P76" s="339">
        <v>1028</v>
      </c>
      <c r="Q76" s="339">
        <v>345</v>
      </c>
      <c r="R76" s="339">
        <v>46</v>
      </c>
      <c r="S76" s="339">
        <v>107885</v>
      </c>
      <c r="T76" s="329" t="s">
        <v>1425</v>
      </c>
    </row>
    <row r="77" spans="1:20" ht="14.65" customHeight="1" x14ac:dyDescent="0.25">
      <c r="A77" s="50" t="s">
        <v>1817</v>
      </c>
      <c r="B77" s="50" t="s">
        <v>1792</v>
      </c>
      <c r="C77" s="342">
        <v>85311</v>
      </c>
      <c r="D77" s="329" t="s">
        <v>1921</v>
      </c>
      <c r="E77" s="343" t="s">
        <v>1693</v>
      </c>
      <c r="F77" s="324" t="s">
        <v>431</v>
      </c>
      <c r="G77" s="50" t="s">
        <v>464</v>
      </c>
      <c r="H77" s="50" t="s">
        <v>465</v>
      </c>
      <c r="I77" s="339">
        <v>36662</v>
      </c>
      <c r="J77" s="339">
        <v>743</v>
      </c>
      <c r="K77" s="339">
        <v>303</v>
      </c>
      <c r="L77" s="339">
        <v>440</v>
      </c>
      <c r="M77" s="339">
        <v>22</v>
      </c>
      <c r="N77" s="339">
        <v>37124</v>
      </c>
      <c r="O77" s="339">
        <v>486</v>
      </c>
      <c r="P77" s="339">
        <v>491</v>
      </c>
      <c r="Q77" s="339">
        <v>-5</v>
      </c>
      <c r="R77" s="339">
        <v>-31</v>
      </c>
      <c r="S77" s="339">
        <v>37088</v>
      </c>
      <c r="T77" s="329" t="s">
        <v>1425</v>
      </c>
    </row>
    <row r="78" spans="1:20" ht="14.65" customHeight="1" x14ac:dyDescent="0.25">
      <c r="A78" s="50" t="s">
        <v>1817</v>
      </c>
      <c r="B78" s="50" t="s">
        <v>1792</v>
      </c>
      <c r="C78" s="342">
        <v>85311</v>
      </c>
      <c r="D78" s="329" t="s">
        <v>1921</v>
      </c>
      <c r="E78" s="343" t="s">
        <v>1693</v>
      </c>
      <c r="F78" s="324" t="s">
        <v>431</v>
      </c>
      <c r="G78" s="50" t="s">
        <v>466</v>
      </c>
      <c r="H78" s="50" t="s">
        <v>467</v>
      </c>
      <c r="I78" s="339">
        <v>70064</v>
      </c>
      <c r="J78" s="339">
        <v>399</v>
      </c>
      <c r="K78" s="339">
        <v>211</v>
      </c>
      <c r="L78" s="339">
        <v>188</v>
      </c>
      <c r="M78" s="339">
        <v>118</v>
      </c>
      <c r="N78" s="339">
        <v>70370</v>
      </c>
      <c r="O78" s="339">
        <v>1018</v>
      </c>
      <c r="P78" s="339">
        <v>667</v>
      </c>
      <c r="Q78" s="339">
        <v>351</v>
      </c>
      <c r="R78" s="339">
        <v>77</v>
      </c>
      <c r="S78" s="339">
        <v>70797</v>
      </c>
      <c r="T78" s="329" t="s">
        <v>1425</v>
      </c>
    </row>
    <row r="79" spans="1:20" ht="14.65" customHeight="1" x14ac:dyDescent="0.25">
      <c r="A79" s="50" t="s">
        <v>1817</v>
      </c>
      <c r="B79" s="50" t="s">
        <v>1792</v>
      </c>
      <c r="C79" s="342">
        <v>85311</v>
      </c>
      <c r="D79" s="329" t="s">
        <v>1921</v>
      </c>
      <c r="E79" s="343" t="s">
        <v>1693</v>
      </c>
      <c r="F79" s="324" t="s">
        <v>341</v>
      </c>
      <c r="G79" s="50" t="s">
        <v>404</v>
      </c>
      <c r="H79" s="50" t="s">
        <v>405</v>
      </c>
      <c r="I79" s="339" t="s">
        <v>4</v>
      </c>
      <c r="J79" s="339" t="s">
        <v>4</v>
      </c>
      <c r="K79" s="339" t="s">
        <v>4</v>
      </c>
      <c r="L79" s="339" t="s">
        <v>4</v>
      </c>
      <c r="M79" s="339" t="s">
        <v>4</v>
      </c>
      <c r="N79" s="339" t="s">
        <v>4</v>
      </c>
      <c r="O79" s="339" t="s">
        <v>4</v>
      </c>
      <c r="P79" s="339" t="s">
        <v>4</v>
      </c>
      <c r="Q79" s="339" t="s">
        <v>4</v>
      </c>
      <c r="R79" s="339" t="s">
        <v>4</v>
      </c>
      <c r="S79" s="339" t="s">
        <v>4</v>
      </c>
      <c r="T79" s="329" t="s">
        <v>1425</v>
      </c>
    </row>
    <row r="80" spans="1:20" ht="14.65" customHeight="1" x14ac:dyDescent="0.25">
      <c r="A80" s="50" t="s">
        <v>1817</v>
      </c>
      <c r="B80" s="50" t="s">
        <v>1792</v>
      </c>
      <c r="C80" s="342">
        <v>85311</v>
      </c>
      <c r="D80" s="329" t="s">
        <v>1921</v>
      </c>
      <c r="E80" s="343" t="s">
        <v>1693</v>
      </c>
      <c r="F80" s="324" t="s">
        <v>431</v>
      </c>
      <c r="G80" s="50" t="s">
        <v>468</v>
      </c>
      <c r="H80" s="50" t="s">
        <v>469</v>
      </c>
      <c r="I80" s="339" t="s">
        <v>4</v>
      </c>
      <c r="J80" s="339" t="s">
        <v>4</v>
      </c>
      <c r="K80" s="339" t="s">
        <v>4</v>
      </c>
      <c r="L80" s="339" t="s">
        <v>4</v>
      </c>
      <c r="M80" s="339" t="s">
        <v>4</v>
      </c>
      <c r="N80" s="339" t="s">
        <v>4</v>
      </c>
      <c r="O80" s="339" t="s">
        <v>4</v>
      </c>
      <c r="P80" s="339" t="s">
        <v>4</v>
      </c>
      <c r="Q80" s="339" t="s">
        <v>4</v>
      </c>
      <c r="R80" s="339" t="s">
        <v>4</v>
      </c>
      <c r="S80" s="339" t="s">
        <v>4</v>
      </c>
      <c r="T80" s="329" t="s">
        <v>1425</v>
      </c>
    </row>
    <row r="81" spans="1:20" ht="14.65" customHeight="1" x14ac:dyDescent="0.25">
      <c r="A81" s="50" t="s">
        <v>1817</v>
      </c>
      <c r="B81" s="50" t="s">
        <v>1792</v>
      </c>
      <c r="C81" s="342">
        <v>85311</v>
      </c>
      <c r="D81" s="329" t="s">
        <v>1921</v>
      </c>
      <c r="E81" s="343" t="s">
        <v>1693</v>
      </c>
      <c r="F81" s="324" t="s">
        <v>431</v>
      </c>
      <c r="G81" s="50" t="s">
        <v>470</v>
      </c>
      <c r="H81" s="50" t="s">
        <v>471</v>
      </c>
      <c r="I81" s="339" t="s">
        <v>4</v>
      </c>
      <c r="J81" s="339" t="s">
        <v>4</v>
      </c>
      <c r="K81" s="339" t="s">
        <v>4</v>
      </c>
      <c r="L81" s="339" t="s">
        <v>4</v>
      </c>
      <c r="M81" s="339" t="s">
        <v>4</v>
      </c>
      <c r="N81" s="339" t="s">
        <v>4</v>
      </c>
      <c r="O81" s="339" t="s">
        <v>4</v>
      </c>
      <c r="P81" s="339" t="s">
        <v>4</v>
      </c>
      <c r="Q81" s="339" t="s">
        <v>4</v>
      </c>
      <c r="R81" s="339" t="s">
        <v>4</v>
      </c>
      <c r="S81" s="339" t="s">
        <v>4</v>
      </c>
      <c r="T81" s="329" t="s">
        <v>1425</v>
      </c>
    </row>
    <row r="82" spans="1:20" ht="14.65" customHeight="1" x14ac:dyDescent="0.25">
      <c r="A82" s="50" t="s">
        <v>1817</v>
      </c>
      <c r="B82" s="50" t="s">
        <v>1792</v>
      </c>
      <c r="C82" s="342">
        <v>85311</v>
      </c>
      <c r="D82" s="329" t="s">
        <v>1921</v>
      </c>
      <c r="E82" s="343" t="s">
        <v>1693</v>
      </c>
      <c r="F82" s="324" t="s">
        <v>431</v>
      </c>
      <c r="G82" s="50" t="s">
        <v>472</v>
      </c>
      <c r="H82" s="50" t="s">
        <v>473</v>
      </c>
      <c r="I82" s="339" t="s">
        <v>4</v>
      </c>
      <c r="J82" s="339" t="s">
        <v>4</v>
      </c>
      <c r="K82" s="339" t="s">
        <v>4</v>
      </c>
      <c r="L82" s="339" t="s">
        <v>4</v>
      </c>
      <c r="M82" s="339" t="s">
        <v>4</v>
      </c>
      <c r="N82" s="339" t="s">
        <v>4</v>
      </c>
      <c r="O82" s="339" t="s">
        <v>4</v>
      </c>
      <c r="P82" s="339" t="s">
        <v>4</v>
      </c>
      <c r="Q82" s="339" t="s">
        <v>4</v>
      </c>
      <c r="R82" s="339" t="s">
        <v>4</v>
      </c>
      <c r="S82" s="339" t="s">
        <v>4</v>
      </c>
      <c r="T82" s="329" t="s">
        <v>1425</v>
      </c>
    </row>
    <row r="83" spans="1:20" ht="14.65" customHeight="1" x14ac:dyDescent="0.25">
      <c r="A83" s="50" t="s">
        <v>1817</v>
      </c>
      <c r="B83" s="50" t="s">
        <v>1793</v>
      </c>
      <c r="C83" s="342">
        <v>85311</v>
      </c>
      <c r="D83" s="329" t="s">
        <v>1921</v>
      </c>
      <c r="E83" s="343" t="s">
        <v>1693</v>
      </c>
      <c r="F83" s="324" t="s">
        <v>341</v>
      </c>
      <c r="G83" s="50" t="s">
        <v>342</v>
      </c>
      <c r="H83" s="50" t="s">
        <v>343</v>
      </c>
      <c r="I83" s="339">
        <v>62817</v>
      </c>
      <c r="J83" s="339">
        <v>147</v>
      </c>
      <c r="K83" s="339">
        <v>18</v>
      </c>
      <c r="L83" s="339">
        <v>129</v>
      </c>
      <c r="M83" s="339">
        <v>0</v>
      </c>
      <c r="N83" s="339">
        <v>62946</v>
      </c>
      <c r="O83" s="339">
        <v>155</v>
      </c>
      <c r="P83" s="339">
        <v>76</v>
      </c>
      <c r="Q83" s="339">
        <v>79</v>
      </c>
      <c r="R83" s="339">
        <v>7</v>
      </c>
      <c r="S83" s="339">
        <v>63033</v>
      </c>
      <c r="T83" s="329" t="s">
        <v>1425</v>
      </c>
    </row>
    <row r="84" spans="1:20" ht="14.65" customHeight="1" x14ac:dyDescent="0.25">
      <c r="A84" s="50" t="s">
        <v>1817</v>
      </c>
      <c r="B84" s="50" t="s">
        <v>1793</v>
      </c>
      <c r="C84" s="342">
        <v>85311</v>
      </c>
      <c r="D84" s="329" t="s">
        <v>1921</v>
      </c>
      <c r="E84" s="343" t="s">
        <v>1693</v>
      </c>
      <c r="F84" s="324" t="s">
        <v>431</v>
      </c>
      <c r="G84" s="50" t="s">
        <v>432</v>
      </c>
      <c r="H84" s="50" t="s">
        <v>433</v>
      </c>
      <c r="I84" s="339">
        <v>3378</v>
      </c>
      <c r="J84" s="339">
        <v>133</v>
      </c>
      <c r="K84" s="339">
        <v>1177</v>
      </c>
      <c r="L84" s="339">
        <v>-1043</v>
      </c>
      <c r="M84" s="339">
        <v>1</v>
      </c>
      <c r="N84" s="339">
        <v>2335</v>
      </c>
      <c r="O84" s="339">
        <v>32</v>
      </c>
      <c r="P84" s="339">
        <v>68</v>
      </c>
      <c r="Q84" s="339">
        <v>-36</v>
      </c>
      <c r="R84" s="339">
        <v>1</v>
      </c>
      <c r="S84" s="339">
        <v>2300</v>
      </c>
      <c r="T84" s="329" t="s">
        <v>1425</v>
      </c>
    </row>
    <row r="85" spans="1:20" ht="14.65" customHeight="1" x14ac:dyDescent="0.25">
      <c r="A85" s="50" t="s">
        <v>1817</v>
      </c>
      <c r="B85" s="50" t="s">
        <v>1793</v>
      </c>
      <c r="C85" s="342">
        <v>85311</v>
      </c>
      <c r="D85" s="329" t="s">
        <v>1921</v>
      </c>
      <c r="E85" s="343" t="s">
        <v>1693</v>
      </c>
      <c r="F85" s="324" t="s">
        <v>431</v>
      </c>
      <c r="G85" s="50" t="s">
        <v>434</v>
      </c>
      <c r="H85" s="50" t="s">
        <v>435</v>
      </c>
      <c r="I85" s="339">
        <v>41684</v>
      </c>
      <c r="J85" s="339">
        <v>1430</v>
      </c>
      <c r="K85" s="339">
        <v>146</v>
      </c>
      <c r="L85" s="339">
        <v>1283</v>
      </c>
      <c r="M85" s="339">
        <v>24</v>
      </c>
      <c r="N85" s="339">
        <v>42991</v>
      </c>
      <c r="O85" s="339">
        <v>297</v>
      </c>
      <c r="P85" s="339">
        <v>48</v>
      </c>
      <c r="Q85" s="339">
        <v>250</v>
      </c>
      <c r="R85" s="339">
        <v>25</v>
      </c>
      <c r="S85" s="339">
        <v>43267</v>
      </c>
      <c r="T85" s="329" t="s">
        <v>1425</v>
      </c>
    </row>
    <row r="86" spans="1:20" ht="14.65" customHeight="1" x14ac:dyDescent="0.25">
      <c r="A86" s="50" t="s">
        <v>1817</v>
      </c>
      <c r="B86" s="50" t="s">
        <v>1793</v>
      </c>
      <c r="C86" s="342">
        <v>85311</v>
      </c>
      <c r="D86" s="329" t="s">
        <v>1921</v>
      </c>
      <c r="E86" s="343" t="s">
        <v>1693</v>
      </c>
      <c r="F86" s="324" t="s">
        <v>431</v>
      </c>
      <c r="G86" s="50" t="s">
        <v>436</v>
      </c>
      <c r="H86" s="50" t="s">
        <v>437</v>
      </c>
      <c r="I86" s="339">
        <v>2884</v>
      </c>
      <c r="J86" s="339">
        <v>38</v>
      </c>
      <c r="K86" s="339">
        <v>18</v>
      </c>
      <c r="L86" s="339">
        <v>20</v>
      </c>
      <c r="M86" s="339">
        <v>-17</v>
      </c>
      <c r="N86" s="339">
        <v>2886</v>
      </c>
      <c r="O86" s="339">
        <v>54</v>
      </c>
      <c r="P86" s="339">
        <v>22</v>
      </c>
      <c r="Q86" s="339">
        <v>32</v>
      </c>
      <c r="R86" s="339">
        <v>-18</v>
      </c>
      <c r="S86" s="339">
        <v>2900</v>
      </c>
      <c r="T86" s="329" t="s">
        <v>1425</v>
      </c>
    </row>
    <row r="87" spans="1:20" ht="14.65" customHeight="1" x14ac:dyDescent="0.25">
      <c r="A87" s="50" t="s">
        <v>1817</v>
      </c>
      <c r="B87" s="50" t="s">
        <v>1793</v>
      </c>
      <c r="C87" s="342">
        <v>85311</v>
      </c>
      <c r="D87" s="329" t="s">
        <v>1921</v>
      </c>
      <c r="E87" s="343" t="s">
        <v>1693</v>
      </c>
      <c r="F87" s="324" t="s">
        <v>431</v>
      </c>
      <c r="G87" s="50" t="s">
        <v>438</v>
      </c>
      <c r="H87" s="50" t="s">
        <v>439</v>
      </c>
      <c r="I87" s="339">
        <v>298</v>
      </c>
      <c r="J87" s="339">
        <v>37</v>
      </c>
      <c r="K87" s="339">
        <v>197</v>
      </c>
      <c r="L87" s="339">
        <v>-159</v>
      </c>
      <c r="M87" s="339">
        <v>0</v>
      </c>
      <c r="N87" s="339">
        <v>139</v>
      </c>
      <c r="O87" s="339">
        <v>46</v>
      </c>
      <c r="P87" s="339">
        <v>97</v>
      </c>
      <c r="Q87" s="339">
        <v>-51</v>
      </c>
      <c r="R87" s="339">
        <v>0</v>
      </c>
      <c r="S87" s="339">
        <v>88</v>
      </c>
      <c r="T87" s="329" t="s">
        <v>1425</v>
      </c>
    </row>
    <row r="88" spans="1:20" ht="14.65" customHeight="1" x14ac:dyDescent="0.25">
      <c r="A88" s="50" t="s">
        <v>1817</v>
      </c>
      <c r="B88" s="50" t="s">
        <v>1793</v>
      </c>
      <c r="C88" s="342">
        <v>85311</v>
      </c>
      <c r="D88" s="329" t="s">
        <v>1921</v>
      </c>
      <c r="E88" s="343" t="s">
        <v>1693</v>
      </c>
      <c r="F88" s="324" t="s">
        <v>431</v>
      </c>
      <c r="G88" s="50" t="s">
        <v>440</v>
      </c>
      <c r="H88" s="50" t="s">
        <v>441</v>
      </c>
      <c r="I88" s="339">
        <v>14573</v>
      </c>
      <c r="J88" s="339">
        <v>160</v>
      </c>
      <c r="K88" s="339">
        <v>131</v>
      </c>
      <c r="L88" s="339">
        <v>29</v>
      </c>
      <c r="M88" s="339">
        <v>-7</v>
      </c>
      <c r="N88" s="339">
        <v>14595</v>
      </c>
      <c r="O88" s="339">
        <v>80</v>
      </c>
      <c r="P88" s="339">
        <v>195</v>
      </c>
      <c r="Q88" s="339">
        <v>-115</v>
      </c>
      <c r="R88" s="339">
        <v>-1</v>
      </c>
      <c r="S88" s="339">
        <v>14479</v>
      </c>
      <c r="T88" s="329" t="s">
        <v>1425</v>
      </c>
    </row>
    <row r="89" spans="1:20" ht="14.65" customHeight="1" x14ac:dyDescent="0.25">
      <c r="A89" s="50" t="s">
        <v>1817</v>
      </c>
      <c r="B89" s="50" t="s">
        <v>1793</v>
      </c>
      <c r="C89" s="342">
        <v>85311</v>
      </c>
      <c r="D89" s="329" t="s">
        <v>1921</v>
      </c>
      <c r="E89" s="343" t="s">
        <v>1693</v>
      </c>
      <c r="F89" s="324" t="s">
        <v>341</v>
      </c>
      <c r="G89" s="50" t="s">
        <v>363</v>
      </c>
      <c r="H89" s="50" t="s">
        <v>364</v>
      </c>
      <c r="I89" s="339">
        <v>4262</v>
      </c>
      <c r="J89" s="339">
        <v>6</v>
      </c>
      <c r="K89" s="339">
        <v>71</v>
      </c>
      <c r="L89" s="339">
        <v>-65</v>
      </c>
      <c r="M89" s="339">
        <v>-4</v>
      </c>
      <c r="N89" s="339">
        <v>4193</v>
      </c>
      <c r="O89" s="339">
        <v>23</v>
      </c>
      <c r="P89" s="339">
        <v>58</v>
      </c>
      <c r="Q89" s="339">
        <v>-35</v>
      </c>
      <c r="R89" s="339">
        <v>-1</v>
      </c>
      <c r="S89" s="339">
        <v>4158</v>
      </c>
      <c r="T89" s="329" t="s">
        <v>1425</v>
      </c>
    </row>
    <row r="90" spans="1:20" ht="14.65" customHeight="1" x14ac:dyDescent="0.25">
      <c r="A90" s="50" t="s">
        <v>1817</v>
      </c>
      <c r="B90" s="50" t="s">
        <v>1793</v>
      </c>
      <c r="C90" s="342">
        <v>85311</v>
      </c>
      <c r="D90" s="329" t="s">
        <v>1921</v>
      </c>
      <c r="E90" s="343" t="s">
        <v>1693</v>
      </c>
      <c r="F90" s="324" t="s">
        <v>431</v>
      </c>
      <c r="G90" s="50" t="s">
        <v>442</v>
      </c>
      <c r="H90" s="50" t="s">
        <v>443</v>
      </c>
      <c r="I90" s="339">
        <v>1904</v>
      </c>
      <c r="J90" s="339">
        <v>26</v>
      </c>
      <c r="K90" s="339">
        <v>19</v>
      </c>
      <c r="L90" s="339">
        <v>6</v>
      </c>
      <c r="M90" s="339">
        <v>1</v>
      </c>
      <c r="N90" s="339">
        <v>1911</v>
      </c>
      <c r="O90" s="339">
        <v>53</v>
      </c>
      <c r="P90" s="339">
        <v>18</v>
      </c>
      <c r="Q90" s="339">
        <v>36</v>
      </c>
      <c r="R90" s="339">
        <v>1</v>
      </c>
      <c r="S90" s="339">
        <v>1947</v>
      </c>
      <c r="T90" s="329" t="s">
        <v>1425</v>
      </c>
    </row>
    <row r="91" spans="1:20" ht="14.65" customHeight="1" x14ac:dyDescent="0.25">
      <c r="A91" s="50" t="s">
        <v>1817</v>
      </c>
      <c r="B91" s="50" t="s">
        <v>1793</v>
      </c>
      <c r="C91" s="342">
        <v>85311</v>
      </c>
      <c r="D91" s="329" t="s">
        <v>1921</v>
      </c>
      <c r="E91" s="343" t="s">
        <v>1693</v>
      </c>
      <c r="F91" s="324" t="s">
        <v>431</v>
      </c>
      <c r="G91" s="50" t="s">
        <v>444</v>
      </c>
      <c r="H91" s="50" t="s">
        <v>445</v>
      </c>
      <c r="I91" s="339">
        <v>68</v>
      </c>
      <c r="J91" s="339" t="s">
        <v>4</v>
      </c>
      <c r="K91" s="339">
        <v>3</v>
      </c>
      <c r="L91" s="339">
        <v>-3</v>
      </c>
      <c r="M91" s="339">
        <v>0</v>
      </c>
      <c r="N91" s="339">
        <v>64</v>
      </c>
      <c r="O91" s="339">
        <v>3</v>
      </c>
      <c r="P91" s="339">
        <v>3</v>
      </c>
      <c r="Q91" s="339">
        <v>0</v>
      </c>
      <c r="R91" s="339">
        <v>0</v>
      </c>
      <c r="S91" s="339">
        <v>64</v>
      </c>
      <c r="T91" s="329" t="s">
        <v>1425</v>
      </c>
    </row>
    <row r="92" spans="1:20" ht="14.65" customHeight="1" x14ac:dyDescent="0.25">
      <c r="A92" s="50" t="s">
        <v>1817</v>
      </c>
      <c r="B92" s="50" t="s">
        <v>1793</v>
      </c>
      <c r="C92" s="342">
        <v>85311</v>
      </c>
      <c r="D92" s="329" t="s">
        <v>1921</v>
      </c>
      <c r="E92" s="343" t="s">
        <v>1693</v>
      </c>
      <c r="F92" s="324" t="s">
        <v>431</v>
      </c>
      <c r="G92" s="50" t="s">
        <v>446</v>
      </c>
      <c r="H92" s="50" t="s">
        <v>447</v>
      </c>
      <c r="I92" s="339">
        <v>2291</v>
      </c>
      <c r="J92" s="339">
        <v>6</v>
      </c>
      <c r="K92" s="339">
        <v>74</v>
      </c>
      <c r="L92" s="339">
        <v>-68</v>
      </c>
      <c r="M92" s="339">
        <v>-6</v>
      </c>
      <c r="N92" s="339">
        <v>2218</v>
      </c>
      <c r="O92" s="339">
        <v>20</v>
      </c>
      <c r="P92" s="339">
        <v>90</v>
      </c>
      <c r="Q92" s="339">
        <v>-70</v>
      </c>
      <c r="R92" s="339">
        <v>-2</v>
      </c>
      <c r="S92" s="339">
        <v>2146</v>
      </c>
      <c r="T92" s="329" t="s">
        <v>1425</v>
      </c>
    </row>
    <row r="93" spans="1:20" ht="14.65" customHeight="1" x14ac:dyDescent="0.25">
      <c r="A93" s="50" t="s">
        <v>1817</v>
      </c>
      <c r="B93" s="50" t="s">
        <v>1793</v>
      </c>
      <c r="C93" s="342">
        <v>85311</v>
      </c>
      <c r="D93" s="329" t="s">
        <v>1921</v>
      </c>
      <c r="E93" s="343" t="s">
        <v>1693</v>
      </c>
      <c r="F93" s="324" t="s">
        <v>431</v>
      </c>
      <c r="G93" s="50" t="s">
        <v>448</v>
      </c>
      <c r="H93" s="50" t="s">
        <v>449</v>
      </c>
      <c r="I93" s="339" t="s">
        <v>4</v>
      </c>
      <c r="J93" s="339" t="s">
        <v>4</v>
      </c>
      <c r="K93" s="339" t="s">
        <v>4</v>
      </c>
      <c r="L93" s="339" t="s">
        <v>4</v>
      </c>
      <c r="M93" s="339" t="s">
        <v>4</v>
      </c>
      <c r="N93" s="339" t="s">
        <v>4</v>
      </c>
      <c r="O93" s="339" t="s">
        <v>4</v>
      </c>
      <c r="P93" s="339" t="s">
        <v>4</v>
      </c>
      <c r="Q93" s="339" t="s">
        <v>4</v>
      </c>
      <c r="R93" s="339" t="s">
        <v>4</v>
      </c>
      <c r="S93" s="339" t="s">
        <v>4</v>
      </c>
      <c r="T93" s="329" t="s">
        <v>1425</v>
      </c>
    </row>
    <row r="94" spans="1:20" ht="14.65" customHeight="1" x14ac:dyDescent="0.25">
      <c r="A94" s="50" t="s">
        <v>1817</v>
      </c>
      <c r="B94" s="50" t="s">
        <v>1793</v>
      </c>
      <c r="C94" s="342">
        <v>85311</v>
      </c>
      <c r="D94" s="329" t="s">
        <v>1921</v>
      </c>
      <c r="E94" s="343" t="s">
        <v>1693</v>
      </c>
      <c r="F94" s="324" t="s">
        <v>341</v>
      </c>
      <c r="G94" s="50" t="s">
        <v>380</v>
      </c>
      <c r="H94" s="50" t="s">
        <v>381</v>
      </c>
      <c r="I94" s="339">
        <v>16336</v>
      </c>
      <c r="J94" s="339">
        <v>4</v>
      </c>
      <c r="K94" s="339">
        <v>70</v>
      </c>
      <c r="L94" s="339">
        <v>-66</v>
      </c>
      <c r="M94" s="339">
        <v>-2</v>
      </c>
      <c r="N94" s="339">
        <v>16267</v>
      </c>
      <c r="O94" s="339">
        <v>77</v>
      </c>
      <c r="P94" s="339">
        <v>107</v>
      </c>
      <c r="Q94" s="339">
        <v>-30</v>
      </c>
      <c r="R94" s="339">
        <v>-2</v>
      </c>
      <c r="S94" s="339">
        <v>16235</v>
      </c>
      <c r="T94" s="329" t="s">
        <v>1425</v>
      </c>
    </row>
    <row r="95" spans="1:20" ht="14.65" customHeight="1" x14ac:dyDescent="0.25">
      <c r="A95" s="50" t="s">
        <v>1817</v>
      </c>
      <c r="B95" s="50" t="s">
        <v>1793</v>
      </c>
      <c r="C95" s="342">
        <v>85311</v>
      </c>
      <c r="D95" s="329" t="s">
        <v>1921</v>
      </c>
      <c r="E95" s="343" t="s">
        <v>1693</v>
      </c>
      <c r="F95" s="324" t="s">
        <v>431</v>
      </c>
      <c r="G95" s="50" t="s">
        <v>450</v>
      </c>
      <c r="H95" s="50" t="s">
        <v>451</v>
      </c>
      <c r="I95" s="339">
        <v>3550</v>
      </c>
      <c r="J95" s="339">
        <v>4</v>
      </c>
      <c r="K95" s="339">
        <v>40</v>
      </c>
      <c r="L95" s="339">
        <v>-37</v>
      </c>
      <c r="M95" s="339">
        <v>0</v>
      </c>
      <c r="N95" s="339">
        <v>3513</v>
      </c>
      <c r="O95" s="339">
        <v>55</v>
      </c>
      <c r="P95" s="339">
        <v>90</v>
      </c>
      <c r="Q95" s="339">
        <v>-35</v>
      </c>
      <c r="R95" s="339">
        <v>-1</v>
      </c>
      <c r="S95" s="339">
        <v>3477</v>
      </c>
      <c r="T95" s="329" t="s">
        <v>1425</v>
      </c>
    </row>
    <row r="96" spans="1:20" ht="14.65" customHeight="1" x14ac:dyDescent="0.25">
      <c r="A96" s="50" t="s">
        <v>1817</v>
      </c>
      <c r="B96" s="50" t="s">
        <v>1793</v>
      </c>
      <c r="C96" s="342">
        <v>85311</v>
      </c>
      <c r="D96" s="329" t="s">
        <v>1921</v>
      </c>
      <c r="E96" s="343" t="s">
        <v>1693</v>
      </c>
      <c r="F96" s="324" t="s">
        <v>431</v>
      </c>
      <c r="G96" s="50" t="s">
        <v>452</v>
      </c>
      <c r="H96" s="50" t="s">
        <v>453</v>
      </c>
      <c r="I96" s="339">
        <v>7391</v>
      </c>
      <c r="J96" s="339">
        <v>2</v>
      </c>
      <c r="K96" s="339">
        <v>5</v>
      </c>
      <c r="L96" s="339">
        <v>-3</v>
      </c>
      <c r="M96" s="339">
        <v>1</v>
      </c>
      <c r="N96" s="339">
        <v>7389</v>
      </c>
      <c r="O96" s="339">
        <v>4</v>
      </c>
      <c r="P96" s="339">
        <v>6</v>
      </c>
      <c r="Q96" s="339">
        <v>-2</v>
      </c>
      <c r="R96" s="339">
        <v>1</v>
      </c>
      <c r="S96" s="339">
        <v>7388</v>
      </c>
      <c r="T96" s="329" t="s">
        <v>1425</v>
      </c>
    </row>
    <row r="97" spans="1:20" ht="14.65" customHeight="1" x14ac:dyDescent="0.25">
      <c r="A97" s="50" t="s">
        <v>1817</v>
      </c>
      <c r="B97" s="50" t="s">
        <v>1793</v>
      </c>
      <c r="C97" s="342">
        <v>85311</v>
      </c>
      <c r="D97" s="329" t="s">
        <v>1921</v>
      </c>
      <c r="E97" s="343" t="s">
        <v>1693</v>
      </c>
      <c r="F97" s="324" t="s">
        <v>431</v>
      </c>
      <c r="G97" s="50" t="s">
        <v>454</v>
      </c>
      <c r="H97" s="50" t="s">
        <v>455</v>
      </c>
      <c r="I97" s="339">
        <v>4721</v>
      </c>
      <c r="J97" s="339">
        <v>1</v>
      </c>
      <c r="K97" s="339">
        <v>23</v>
      </c>
      <c r="L97" s="339">
        <v>-22</v>
      </c>
      <c r="M97" s="339">
        <v>1</v>
      </c>
      <c r="N97" s="339">
        <v>4700</v>
      </c>
      <c r="O97" s="339">
        <v>13</v>
      </c>
      <c r="P97" s="339">
        <v>17</v>
      </c>
      <c r="Q97" s="339">
        <v>-4</v>
      </c>
      <c r="R97" s="339">
        <v>1</v>
      </c>
      <c r="S97" s="339">
        <v>4697</v>
      </c>
      <c r="T97" s="329" t="s">
        <v>1425</v>
      </c>
    </row>
    <row r="98" spans="1:20" ht="14.65" customHeight="1" x14ac:dyDescent="0.25">
      <c r="A98" s="50" t="s">
        <v>1817</v>
      </c>
      <c r="B98" s="50" t="s">
        <v>1793</v>
      </c>
      <c r="C98" s="342">
        <v>85311</v>
      </c>
      <c r="D98" s="329" t="s">
        <v>1921</v>
      </c>
      <c r="E98" s="343" t="s">
        <v>1693</v>
      </c>
      <c r="F98" s="324" t="s">
        <v>431</v>
      </c>
      <c r="G98" s="50" t="s">
        <v>456</v>
      </c>
      <c r="H98" s="50" t="s">
        <v>457</v>
      </c>
      <c r="I98" s="339">
        <v>674</v>
      </c>
      <c r="J98" s="339">
        <v>1</v>
      </c>
      <c r="K98" s="339">
        <v>6</v>
      </c>
      <c r="L98" s="339">
        <v>-5</v>
      </c>
      <c r="M98" s="339">
        <v>-5</v>
      </c>
      <c r="N98" s="339">
        <v>665</v>
      </c>
      <c r="O98" s="339">
        <v>81</v>
      </c>
      <c r="P98" s="339">
        <v>70</v>
      </c>
      <c r="Q98" s="339">
        <v>11</v>
      </c>
      <c r="R98" s="339">
        <v>-3</v>
      </c>
      <c r="S98" s="339">
        <v>674</v>
      </c>
      <c r="T98" s="329" t="s">
        <v>1425</v>
      </c>
    </row>
    <row r="99" spans="1:20" ht="14.65" customHeight="1" x14ac:dyDescent="0.25">
      <c r="A99" s="50" t="s">
        <v>1817</v>
      </c>
      <c r="B99" s="50" t="s">
        <v>1793</v>
      </c>
      <c r="C99" s="342">
        <v>85311</v>
      </c>
      <c r="D99" s="329" t="s">
        <v>1921</v>
      </c>
      <c r="E99" s="343" t="s">
        <v>1693</v>
      </c>
      <c r="F99" s="324" t="s">
        <v>341</v>
      </c>
      <c r="G99" s="50" t="s">
        <v>391</v>
      </c>
      <c r="H99" s="50" t="s">
        <v>1818</v>
      </c>
      <c r="I99" s="339">
        <v>420</v>
      </c>
      <c r="J99" s="339">
        <v>27</v>
      </c>
      <c r="K99" s="339">
        <v>25</v>
      </c>
      <c r="L99" s="339">
        <v>2</v>
      </c>
      <c r="M99" s="339">
        <v>0</v>
      </c>
      <c r="N99" s="339">
        <v>423</v>
      </c>
      <c r="O99" s="339">
        <v>22</v>
      </c>
      <c r="P99" s="339">
        <v>23</v>
      </c>
      <c r="Q99" s="339">
        <v>-1</v>
      </c>
      <c r="R99" s="339">
        <v>1</v>
      </c>
      <c r="S99" s="339">
        <v>422</v>
      </c>
      <c r="T99" s="329" t="s">
        <v>1425</v>
      </c>
    </row>
    <row r="100" spans="1:20" ht="14.65" customHeight="1" x14ac:dyDescent="0.25">
      <c r="A100" s="50" t="s">
        <v>1817</v>
      </c>
      <c r="B100" s="50" t="s">
        <v>1793</v>
      </c>
      <c r="C100" s="342">
        <v>85311</v>
      </c>
      <c r="D100" s="329" t="s">
        <v>1921</v>
      </c>
      <c r="E100" s="343" t="s">
        <v>1693</v>
      </c>
      <c r="F100" s="324" t="s">
        <v>431</v>
      </c>
      <c r="G100" s="50" t="s">
        <v>458</v>
      </c>
      <c r="H100" s="50" t="s">
        <v>459</v>
      </c>
      <c r="I100" s="339">
        <v>165</v>
      </c>
      <c r="J100" s="339">
        <v>0</v>
      </c>
      <c r="K100" s="339">
        <v>1</v>
      </c>
      <c r="L100" s="339">
        <v>-1</v>
      </c>
      <c r="M100" s="339">
        <v>0</v>
      </c>
      <c r="N100" s="339">
        <v>164</v>
      </c>
      <c r="O100" s="339">
        <v>1</v>
      </c>
      <c r="P100" s="339">
        <v>18</v>
      </c>
      <c r="Q100" s="339">
        <v>-18</v>
      </c>
      <c r="R100" s="339">
        <v>0</v>
      </c>
      <c r="S100" s="339">
        <v>147</v>
      </c>
      <c r="T100" s="329" t="s">
        <v>1425</v>
      </c>
    </row>
    <row r="101" spans="1:20" ht="14.65" customHeight="1" x14ac:dyDescent="0.25">
      <c r="A101" s="50" t="s">
        <v>1817</v>
      </c>
      <c r="B101" s="50" t="s">
        <v>1793</v>
      </c>
      <c r="C101" s="342">
        <v>85311</v>
      </c>
      <c r="D101" s="329" t="s">
        <v>1921</v>
      </c>
      <c r="E101" s="343" t="s">
        <v>1693</v>
      </c>
      <c r="F101" s="324" t="s">
        <v>431</v>
      </c>
      <c r="G101" s="50" t="s">
        <v>460</v>
      </c>
      <c r="H101" s="50" t="s">
        <v>461</v>
      </c>
      <c r="I101" s="339">
        <v>218</v>
      </c>
      <c r="J101" s="339">
        <v>17</v>
      </c>
      <c r="K101" s="339">
        <v>3</v>
      </c>
      <c r="L101" s="339">
        <v>14</v>
      </c>
      <c r="M101" s="339">
        <v>0</v>
      </c>
      <c r="N101" s="339">
        <v>232</v>
      </c>
      <c r="O101" s="339">
        <v>11</v>
      </c>
      <c r="P101" s="339">
        <v>0</v>
      </c>
      <c r="Q101" s="339">
        <v>11</v>
      </c>
      <c r="R101" s="339">
        <v>0</v>
      </c>
      <c r="S101" s="339">
        <v>244</v>
      </c>
      <c r="T101" s="329" t="s">
        <v>1425</v>
      </c>
    </row>
    <row r="102" spans="1:20" ht="14.65" customHeight="1" x14ac:dyDescent="0.25">
      <c r="A102" s="50" t="s">
        <v>1817</v>
      </c>
      <c r="B102" s="50" t="s">
        <v>1793</v>
      </c>
      <c r="C102" s="342">
        <v>85311</v>
      </c>
      <c r="D102" s="329" t="s">
        <v>1921</v>
      </c>
      <c r="E102" s="343" t="s">
        <v>1693</v>
      </c>
      <c r="F102" s="324" t="s">
        <v>431</v>
      </c>
      <c r="G102" s="50" t="s">
        <v>462</v>
      </c>
      <c r="H102" s="50" t="s">
        <v>463</v>
      </c>
      <c r="I102" s="339">
        <v>38</v>
      </c>
      <c r="J102" s="339">
        <v>10</v>
      </c>
      <c r="K102" s="339">
        <v>21</v>
      </c>
      <c r="L102" s="339">
        <v>-11</v>
      </c>
      <c r="M102" s="339">
        <v>0</v>
      </c>
      <c r="N102" s="339">
        <v>26</v>
      </c>
      <c r="O102" s="339">
        <v>10</v>
      </c>
      <c r="P102" s="339">
        <v>5</v>
      </c>
      <c r="Q102" s="339">
        <v>5</v>
      </c>
      <c r="R102" s="339">
        <v>0</v>
      </c>
      <c r="S102" s="339">
        <v>32</v>
      </c>
      <c r="T102" s="329" t="s">
        <v>1425</v>
      </c>
    </row>
    <row r="103" spans="1:20" ht="14.65" customHeight="1" x14ac:dyDescent="0.25">
      <c r="A103" s="50" t="s">
        <v>1817</v>
      </c>
      <c r="B103" s="50" t="s">
        <v>1793</v>
      </c>
      <c r="C103" s="342">
        <v>85311</v>
      </c>
      <c r="D103" s="329" t="s">
        <v>1921</v>
      </c>
      <c r="E103" s="343" t="s">
        <v>1693</v>
      </c>
      <c r="F103" s="324" t="s">
        <v>341</v>
      </c>
      <c r="G103" s="50" t="s">
        <v>398</v>
      </c>
      <c r="H103" s="50" t="s">
        <v>399</v>
      </c>
      <c r="I103" s="339">
        <v>5402</v>
      </c>
      <c r="J103" s="339">
        <v>8</v>
      </c>
      <c r="K103" s="339">
        <v>9</v>
      </c>
      <c r="L103" s="339">
        <v>0</v>
      </c>
      <c r="M103" s="339">
        <v>6</v>
      </c>
      <c r="N103" s="339">
        <v>5407</v>
      </c>
      <c r="O103" s="339">
        <v>9</v>
      </c>
      <c r="P103" s="339">
        <v>22</v>
      </c>
      <c r="Q103" s="339">
        <v>-13</v>
      </c>
      <c r="R103" s="339">
        <v>-5</v>
      </c>
      <c r="S103" s="339">
        <v>5388</v>
      </c>
      <c r="T103" s="329" t="s">
        <v>1425</v>
      </c>
    </row>
    <row r="104" spans="1:20" ht="14.65" customHeight="1" x14ac:dyDescent="0.25">
      <c r="A104" s="50" t="s">
        <v>1817</v>
      </c>
      <c r="B104" s="50" t="s">
        <v>1793</v>
      </c>
      <c r="C104" s="342">
        <v>85311</v>
      </c>
      <c r="D104" s="329" t="s">
        <v>1921</v>
      </c>
      <c r="E104" s="343" t="s">
        <v>1693</v>
      </c>
      <c r="F104" s="324" t="s">
        <v>431</v>
      </c>
      <c r="G104" s="50" t="s">
        <v>464</v>
      </c>
      <c r="H104" s="50" t="s">
        <v>465</v>
      </c>
      <c r="I104" s="339">
        <v>1204</v>
      </c>
      <c r="J104" s="339">
        <v>7</v>
      </c>
      <c r="K104" s="339">
        <v>1</v>
      </c>
      <c r="L104" s="339">
        <v>6</v>
      </c>
      <c r="M104" s="339">
        <v>5</v>
      </c>
      <c r="N104" s="339">
        <v>1216</v>
      </c>
      <c r="O104" s="339">
        <v>4</v>
      </c>
      <c r="P104" s="339">
        <v>13</v>
      </c>
      <c r="Q104" s="339">
        <v>-10</v>
      </c>
      <c r="R104" s="339">
        <v>-6</v>
      </c>
      <c r="S104" s="339">
        <v>1200</v>
      </c>
      <c r="T104" s="329" t="s">
        <v>1425</v>
      </c>
    </row>
    <row r="105" spans="1:20" ht="14.65" customHeight="1" x14ac:dyDescent="0.25">
      <c r="A105" s="50" t="s">
        <v>1817</v>
      </c>
      <c r="B105" s="50" t="s">
        <v>1793</v>
      </c>
      <c r="C105" s="342">
        <v>85311</v>
      </c>
      <c r="D105" s="329" t="s">
        <v>1921</v>
      </c>
      <c r="E105" s="343" t="s">
        <v>1693</v>
      </c>
      <c r="F105" s="324" t="s">
        <v>431</v>
      </c>
      <c r="G105" s="50" t="s">
        <v>466</v>
      </c>
      <c r="H105" s="50" t="s">
        <v>467</v>
      </c>
      <c r="I105" s="339">
        <v>4197</v>
      </c>
      <c r="J105" s="339">
        <v>2</v>
      </c>
      <c r="K105" s="339">
        <v>8</v>
      </c>
      <c r="L105" s="339">
        <v>-6</v>
      </c>
      <c r="M105" s="339">
        <v>1</v>
      </c>
      <c r="N105" s="339">
        <v>4192</v>
      </c>
      <c r="O105" s="339">
        <v>7</v>
      </c>
      <c r="P105" s="339">
        <v>11</v>
      </c>
      <c r="Q105" s="339">
        <v>-4</v>
      </c>
      <c r="R105" s="339">
        <v>1</v>
      </c>
      <c r="S105" s="339">
        <v>4189</v>
      </c>
      <c r="T105" s="329" t="s">
        <v>1425</v>
      </c>
    </row>
    <row r="106" spans="1:20" ht="14.65" customHeight="1" x14ac:dyDescent="0.25">
      <c r="A106" s="50" t="s">
        <v>1817</v>
      </c>
      <c r="B106" s="50" t="s">
        <v>1793</v>
      </c>
      <c r="C106" s="342">
        <v>85311</v>
      </c>
      <c r="D106" s="329" t="s">
        <v>1921</v>
      </c>
      <c r="E106" s="343" t="s">
        <v>1693</v>
      </c>
      <c r="F106" s="324" t="s">
        <v>341</v>
      </c>
      <c r="G106" s="50" t="s">
        <v>404</v>
      </c>
      <c r="H106" s="50" t="s">
        <v>405</v>
      </c>
      <c r="I106" s="339" t="s">
        <v>4</v>
      </c>
      <c r="J106" s="339" t="s">
        <v>4</v>
      </c>
      <c r="K106" s="339" t="s">
        <v>4</v>
      </c>
      <c r="L106" s="339" t="s">
        <v>4</v>
      </c>
      <c r="M106" s="339" t="s">
        <v>4</v>
      </c>
      <c r="N106" s="339" t="s">
        <v>4</v>
      </c>
      <c r="O106" s="339" t="s">
        <v>4</v>
      </c>
      <c r="P106" s="339" t="s">
        <v>4</v>
      </c>
      <c r="Q106" s="339" t="s">
        <v>4</v>
      </c>
      <c r="R106" s="339" t="s">
        <v>4</v>
      </c>
      <c r="S106" s="339" t="s">
        <v>4</v>
      </c>
      <c r="T106" s="329" t="s">
        <v>1425</v>
      </c>
    </row>
    <row r="107" spans="1:20" ht="14.65" customHeight="1" x14ac:dyDescent="0.25">
      <c r="A107" s="50" t="s">
        <v>1817</v>
      </c>
      <c r="B107" s="50" t="s">
        <v>1793</v>
      </c>
      <c r="C107" s="342">
        <v>85311</v>
      </c>
      <c r="D107" s="329" t="s">
        <v>1921</v>
      </c>
      <c r="E107" s="343" t="s">
        <v>1693</v>
      </c>
      <c r="F107" s="324" t="s">
        <v>431</v>
      </c>
      <c r="G107" s="50" t="s">
        <v>468</v>
      </c>
      <c r="H107" s="50" t="s">
        <v>469</v>
      </c>
      <c r="I107" s="339" t="s">
        <v>4</v>
      </c>
      <c r="J107" s="339" t="s">
        <v>4</v>
      </c>
      <c r="K107" s="339" t="s">
        <v>4</v>
      </c>
      <c r="L107" s="339" t="s">
        <v>4</v>
      </c>
      <c r="M107" s="339" t="s">
        <v>4</v>
      </c>
      <c r="N107" s="339" t="s">
        <v>4</v>
      </c>
      <c r="O107" s="339" t="s">
        <v>4</v>
      </c>
      <c r="P107" s="339" t="s">
        <v>4</v>
      </c>
      <c r="Q107" s="339" t="s">
        <v>4</v>
      </c>
      <c r="R107" s="339" t="s">
        <v>4</v>
      </c>
      <c r="S107" s="339" t="s">
        <v>4</v>
      </c>
      <c r="T107" s="329" t="s">
        <v>1425</v>
      </c>
    </row>
    <row r="108" spans="1:20" ht="14.65" customHeight="1" x14ac:dyDescent="0.25">
      <c r="A108" s="50" t="s">
        <v>1817</v>
      </c>
      <c r="B108" s="50" t="s">
        <v>1793</v>
      </c>
      <c r="C108" s="342">
        <v>85311</v>
      </c>
      <c r="D108" s="329" t="s">
        <v>1921</v>
      </c>
      <c r="E108" s="343" t="s">
        <v>1693</v>
      </c>
      <c r="F108" s="324" t="s">
        <v>431</v>
      </c>
      <c r="G108" s="50" t="s">
        <v>470</v>
      </c>
      <c r="H108" s="50" t="s">
        <v>471</v>
      </c>
      <c r="I108" s="339" t="s">
        <v>4</v>
      </c>
      <c r="J108" s="339" t="s">
        <v>4</v>
      </c>
      <c r="K108" s="339" t="s">
        <v>4</v>
      </c>
      <c r="L108" s="339" t="s">
        <v>4</v>
      </c>
      <c r="M108" s="339" t="s">
        <v>4</v>
      </c>
      <c r="N108" s="339" t="s">
        <v>4</v>
      </c>
      <c r="O108" s="339" t="s">
        <v>4</v>
      </c>
      <c r="P108" s="339" t="s">
        <v>4</v>
      </c>
      <c r="Q108" s="339" t="s">
        <v>4</v>
      </c>
      <c r="R108" s="339" t="s">
        <v>4</v>
      </c>
      <c r="S108" s="339" t="s">
        <v>4</v>
      </c>
      <c r="T108" s="329" t="s">
        <v>1425</v>
      </c>
    </row>
    <row r="109" spans="1:20" ht="14.65" customHeight="1" x14ac:dyDescent="0.25">
      <c r="A109" s="50" t="s">
        <v>1817</v>
      </c>
      <c r="B109" s="50" t="s">
        <v>1793</v>
      </c>
      <c r="C109" s="342">
        <v>85311</v>
      </c>
      <c r="D109" s="329" t="s">
        <v>1921</v>
      </c>
      <c r="E109" s="343" t="s">
        <v>1693</v>
      </c>
      <c r="F109" s="324" t="s">
        <v>431</v>
      </c>
      <c r="G109" s="50" t="s">
        <v>472</v>
      </c>
      <c r="H109" s="50" t="s">
        <v>473</v>
      </c>
      <c r="I109" s="339" t="s">
        <v>4</v>
      </c>
      <c r="J109" s="339" t="s">
        <v>4</v>
      </c>
      <c r="K109" s="339" t="s">
        <v>4</v>
      </c>
      <c r="L109" s="339" t="s">
        <v>4</v>
      </c>
      <c r="M109" s="339" t="s">
        <v>4</v>
      </c>
      <c r="N109" s="339" t="s">
        <v>4</v>
      </c>
      <c r="O109" s="339" t="s">
        <v>4</v>
      </c>
      <c r="P109" s="339" t="s">
        <v>4</v>
      </c>
      <c r="Q109" s="339" t="s">
        <v>4</v>
      </c>
      <c r="R109" s="339" t="s">
        <v>4</v>
      </c>
      <c r="S109" s="339" t="s">
        <v>4</v>
      </c>
      <c r="T109" s="329" t="s">
        <v>1425</v>
      </c>
    </row>
    <row r="110" spans="1:20" ht="14.65" customHeight="1" x14ac:dyDescent="0.25">
      <c r="A110" s="50" t="s">
        <v>1817</v>
      </c>
      <c r="B110" s="50" t="s">
        <v>1794</v>
      </c>
      <c r="C110" s="342">
        <v>85311</v>
      </c>
      <c r="D110" s="329" t="s">
        <v>1921</v>
      </c>
      <c r="E110" s="343" t="s">
        <v>1693</v>
      </c>
      <c r="F110" s="324" t="s">
        <v>341</v>
      </c>
      <c r="G110" s="50" t="s">
        <v>342</v>
      </c>
      <c r="H110" s="50" t="s">
        <v>343</v>
      </c>
      <c r="I110" s="339">
        <v>237123</v>
      </c>
      <c r="J110" s="339">
        <v>4921</v>
      </c>
      <c r="K110" s="339">
        <v>963</v>
      </c>
      <c r="L110" s="339">
        <v>3958</v>
      </c>
      <c r="M110" s="339">
        <v>237</v>
      </c>
      <c r="N110" s="339">
        <v>241318</v>
      </c>
      <c r="O110" s="339">
        <v>4992</v>
      </c>
      <c r="P110" s="339">
        <v>3783</v>
      </c>
      <c r="Q110" s="339">
        <v>1210</v>
      </c>
      <c r="R110" s="339">
        <v>129</v>
      </c>
      <c r="S110" s="339">
        <v>242657</v>
      </c>
      <c r="T110" s="329" t="s">
        <v>1425</v>
      </c>
    </row>
    <row r="111" spans="1:20" ht="14.65" customHeight="1" x14ac:dyDescent="0.25">
      <c r="A111" s="50" t="s">
        <v>1817</v>
      </c>
      <c r="B111" s="50" t="s">
        <v>1794</v>
      </c>
      <c r="C111" s="342">
        <v>85311</v>
      </c>
      <c r="D111" s="329" t="s">
        <v>1921</v>
      </c>
      <c r="E111" s="343" t="s">
        <v>1693</v>
      </c>
      <c r="F111" s="324" t="s">
        <v>431</v>
      </c>
      <c r="G111" s="50" t="s">
        <v>432</v>
      </c>
      <c r="H111" s="50" t="s">
        <v>433</v>
      </c>
      <c r="I111" s="339">
        <v>2105</v>
      </c>
      <c r="J111" s="339">
        <v>894</v>
      </c>
      <c r="K111" s="339">
        <v>124</v>
      </c>
      <c r="L111" s="339">
        <v>769</v>
      </c>
      <c r="M111" s="339">
        <v>2</v>
      </c>
      <c r="N111" s="339">
        <v>2877</v>
      </c>
      <c r="O111" s="339">
        <v>215</v>
      </c>
      <c r="P111" s="339">
        <v>221</v>
      </c>
      <c r="Q111" s="339">
        <v>-6</v>
      </c>
      <c r="R111" s="339">
        <v>-3</v>
      </c>
      <c r="S111" s="339">
        <v>2867</v>
      </c>
      <c r="T111" s="329" t="s">
        <v>1425</v>
      </c>
    </row>
    <row r="112" spans="1:20" ht="14.65" customHeight="1" x14ac:dyDescent="0.25">
      <c r="A112" s="50" t="s">
        <v>1817</v>
      </c>
      <c r="B112" s="50" t="s">
        <v>1794</v>
      </c>
      <c r="C112" s="342">
        <v>85311</v>
      </c>
      <c r="D112" s="329" t="s">
        <v>1921</v>
      </c>
      <c r="E112" s="343" t="s">
        <v>1693</v>
      </c>
      <c r="F112" s="324" t="s">
        <v>431</v>
      </c>
      <c r="G112" s="50" t="s">
        <v>434</v>
      </c>
      <c r="H112" s="50" t="s">
        <v>435</v>
      </c>
      <c r="I112" s="339">
        <v>173243</v>
      </c>
      <c r="J112" s="339">
        <v>1457</v>
      </c>
      <c r="K112" s="339">
        <v>1118</v>
      </c>
      <c r="L112" s="339">
        <v>338</v>
      </c>
      <c r="M112" s="339">
        <v>13</v>
      </c>
      <c r="N112" s="339">
        <v>173594</v>
      </c>
      <c r="O112" s="339">
        <v>2203</v>
      </c>
      <c r="P112" s="339">
        <v>498</v>
      </c>
      <c r="Q112" s="339">
        <v>1705</v>
      </c>
      <c r="R112" s="339">
        <v>30</v>
      </c>
      <c r="S112" s="339">
        <v>175329</v>
      </c>
      <c r="T112" s="329" t="s">
        <v>1425</v>
      </c>
    </row>
    <row r="113" spans="1:20" ht="14.65" customHeight="1" x14ac:dyDescent="0.25">
      <c r="A113" s="50" t="s">
        <v>1817</v>
      </c>
      <c r="B113" s="50" t="s">
        <v>1794</v>
      </c>
      <c r="C113" s="342">
        <v>85311</v>
      </c>
      <c r="D113" s="329" t="s">
        <v>1921</v>
      </c>
      <c r="E113" s="343" t="s">
        <v>1693</v>
      </c>
      <c r="F113" s="324" t="s">
        <v>431</v>
      </c>
      <c r="G113" s="50" t="s">
        <v>436</v>
      </c>
      <c r="H113" s="50" t="s">
        <v>437</v>
      </c>
      <c r="I113" s="339">
        <v>19741</v>
      </c>
      <c r="J113" s="339">
        <v>593</v>
      </c>
      <c r="K113" s="339">
        <v>441</v>
      </c>
      <c r="L113" s="339">
        <v>152</v>
      </c>
      <c r="M113" s="339">
        <v>282</v>
      </c>
      <c r="N113" s="339">
        <v>20175</v>
      </c>
      <c r="O113" s="339">
        <v>545</v>
      </c>
      <c r="P113" s="339">
        <v>274</v>
      </c>
      <c r="Q113" s="339">
        <v>271</v>
      </c>
      <c r="R113" s="339">
        <v>120</v>
      </c>
      <c r="S113" s="339">
        <v>20567</v>
      </c>
      <c r="T113" s="329" t="s">
        <v>1425</v>
      </c>
    </row>
    <row r="114" spans="1:20" ht="14.65" customHeight="1" x14ac:dyDescent="0.25">
      <c r="A114" s="50" t="s">
        <v>1817</v>
      </c>
      <c r="B114" s="50" t="s">
        <v>1794</v>
      </c>
      <c r="C114" s="342">
        <v>85311</v>
      </c>
      <c r="D114" s="329" t="s">
        <v>1921</v>
      </c>
      <c r="E114" s="343" t="s">
        <v>1693</v>
      </c>
      <c r="F114" s="324" t="s">
        <v>431</v>
      </c>
      <c r="G114" s="50" t="s">
        <v>438</v>
      </c>
      <c r="H114" s="50" t="s">
        <v>439</v>
      </c>
      <c r="I114" s="339">
        <v>11876</v>
      </c>
      <c r="J114" s="339">
        <v>2775</v>
      </c>
      <c r="K114" s="339">
        <v>648</v>
      </c>
      <c r="L114" s="339">
        <v>2127</v>
      </c>
      <c r="M114" s="339">
        <v>-1</v>
      </c>
      <c r="N114" s="339">
        <v>14001</v>
      </c>
      <c r="O114" s="339">
        <v>2305</v>
      </c>
      <c r="P114" s="339">
        <v>2547</v>
      </c>
      <c r="Q114" s="339">
        <v>-242</v>
      </c>
      <c r="R114" s="339">
        <v>0</v>
      </c>
      <c r="S114" s="339">
        <v>13759</v>
      </c>
      <c r="T114" s="329" t="s">
        <v>1425</v>
      </c>
    </row>
    <row r="115" spans="1:20" ht="14.65" customHeight="1" x14ac:dyDescent="0.25">
      <c r="A115" s="50" t="s">
        <v>1817</v>
      </c>
      <c r="B115" s="50" t="s">
        <v>1794</v>
      </c>
      <c r="C115" s="342">
        <v>85311</v>
      </c>
      <c r="D115" s="329" t="s">
        <v>1921</v>
      </c>
      <c r="E115" s="343" t="s">
        <v>1693</v>
      </c>
      <c r="F115" s="324" t="s">
        <v>431</v>
      </c>
      <c r="G115" s="50" t="s">
        <v>440</v>
      </c>
      <c r="H115" s="50" t="s">
        <v>441</v>
      </c>
      <c r="I115" s="339">
        <v>30157</v>
      </c>
      <c r="J115" s="339">
        <v>891</v>
      </c>
      <c r="K115" s="339">
        <v>319</v>
      </c>
      <c r="L115" s="339">
        <v>571</v>
      </c>
      <c r="M115" s="339">
        <v>-59</v>
      </c>
      <c r="N115" s="339">
        <v>30670</v>
      </c>
      <c r="O115" s="339">
        <v>822</v>
      </c>
      <c r="P115" s="339">
        <v>1340</v>
      </c>
      <c r="Q115" s="339">
        <v>-518</v>
      </c>
      <c r="R115" s="339">
        <v>-18</v>
      </c>
      <c r="S115" s="339">
        <v>30135</v>
      </c>
      <c r="T115" s="329" t="s">
        <v>1425</v>
      </c>
    </row>
    <row r="116" spans="1:20" ht="14.65" customHeight="1" x14ac:dyDescent="0.25">
      <c r="A116" s="50" t="s">
        <v>1817</v>
      </c>
      <c r="B116" s="50" t="s">
        <v>1794</v>
      </c>
      <c r="C116" s="342">
        <v>85311</v>
      </c>
      <c r="D116" s="329" t="s">
        <v>1921</v>
      </c>
      <c r="E116" s="343" t="s">
        <v>1693</v>
      </c>
      <c r="F116" s="324" t="s">
        <v>341</v>
      </c>
      <c r="G116" s="50" t="s">
        <v>363</v>
      </c>
      <c r="H116" s="50" t="s">
        <v>364</v>
      </c>
      <c r="I116" s="339">
        <v>1448072</v>
      </c>
      <c r="J116" s="339">
        <v>1413</v>
      </c>
      <c r="K116" s="339">
        <v>3979</v>
      </c>
      <c r="L116" s="339">
        <v>-2566</v>
      </c>
      <c r="M116" s="339">
        <v>-80</v>
      </c>
      <c r="N116" s="339">
        <v>1445426</v>
      </c>
      <c r="O116" s="339">
        <v>5200</v>
      </c>
      <c r="P116" s="339">
        <v>6076</v>
      </c>
      <c r="Q116" s="339">
        <v>-875</v>
      </c>
      <c r="R116" s="339">
        <v>9</v>
      </c>
      <c r="S116" s="339">
        <v>1444559</v>
      </c>
      <c r="T116" s="329" t="s">
        <v>1425</v>
      </c>
    </row>
    <row r="117" spans="1:20" ht="14.65" customHeight="1" x14ac:dyDescent="0.25">
      <c r="A117" s="50" t="s">
        <v>1817</v>
      </c>
      <c r="B117" s="50" t="s">
        <v>1794</v>
      </c>
      <c r="C117" s="342">
        <v>85311</v>
      </c>
      <c r="D117" s="329" t="s">
        <v>1921</v>
      </c>
      <c r="E117" s="343" t="s">
        <v>1693</v>
      </c>
      <c r="F117" s="324" t="s">
        <v>431</v>
      </c>
      <c r="G117" s="50" t="s">
        <v>442</v>
      </c>
      <c r="H117" s="50" t="s">
        <v>443</v>
      </c>
      <c r="I117" s="339">
        <v>1009503</v>
      </c>
      <c r="J117" s="339">
        <v>1301</v>
      </c>
      <c r="K117" s="339">
        <v>1321</v>
      </c>
      <c r="L117" s="339">
        <v>-19</v>
      </c>
      <c r="M117" s="339">
        <v>194</v>
      </c>
      <c r="N117" s="339">
        <v>1009678</v>
      </c>
      <c r="O117" s="339">
        <v>4771</v>
      </c>
      <c r="P117" s="339">
        <v>2103</v>
      </c>
      <c r="Q117" s="339">
        <v>2668</v>
      </c>
      <c r="R117" s="339">
        <v>100</v>
      </c>
      <c r="S117" s="339">
        <v>1012445</v>
      </c>
      <c r="T117" s="329" t="s">
        <v>1425</v>
      </c>
    </row>
    <row r="118" spans="1:20" ht="14.65" customHeight="1" x14ac:dyDescent="0.25">
      <c r="A118" s="50" t="s">
        <v>1817</v>
      </c>
      <c r="B118" s="50" t="s">
        <v>1794</v>
      </c>
      <c r="C118" s="342">
        <v>85311</v>
      </c>
      <c r="D118" s="329" t="s">
        <v>1921</v>
      </c>
      <c r="E118" s="343" t="s">
        <v>1693</v>
      </c>
      <c r="F118" s="324" t="s">
        <v>431</v>
      </c>
      <c r="G118" s="50" t="s">
        <v>444</v>
      </c>
      <c r="H118" s="50" t="s">
        <v>445</v>
      </c>
      <c r="I118" s="339">
        <v>6568</v>
      </c>
      <c r="J118" s="339">
        <v>143</v>
      </c>
      <c r="K118" s="339">
        <v>87</v>
      </c>
      <c r="L118" s="339">
        <v>56</v>
      </c>
      <c r="M118" s="339">
        <v>-1</v>
      </c>
      <c r="N118" s="339">
        <v>6623</v>
      </c>
      <c r="O118" s="339">
        <v>295</v>
      </c>
      <c r="P118" s="339">
        <v>662</v>
      </c>
      <c r="Q118" s="339">
        <v>-367</v>
      </c>
      <c r="R118" s="339">
        <v>2</v>
      </c>
      <c r="S118" s="339">
        <v>6259</v>
      </c>
      <c r="T118" s="329" t="s">
        <v>1425</v>
      </c>
    </row>
    <row r="119" spans="1:20" ht="14.65" customHeight="1" x14ac:dyDescent="0.25">
      <c r="A119" s="50" t="s">
        <v>1817</v>
      </c>
      <c r="B119" s="50" t="s">
        <v>1794</v>
      </c>
      <c r="C119" s="342">
        <v>85311</v>
      </c>
      <c r="D119" s="329" t="s">
        <v>1921</v>
      </c>
      <c r="E119" s="343" t="s">
        <v>1693</v>
      </c>
      <c r="F119" s="324" t="s">
        <v>431</v>
      </c>
      <c r="G119" s="50" t="s">
        <v>446</v>
      </c>
      <c r="H119" s="50" t="s">
        <v>447</v>
      </c>
      <c r="I119" s="339">
        <v>430983</v>
      </c>
      <c r="J119" s="339">
        <v>1363</v>
      </c>
      <c r="K119" s="339">
        <v>4224</v>
      </c>
      <c r="L119" s="339">
        <v>-2861</v>
      </c>
      <c r="M119" s="339">
        <v>-292</v>
      </c>
      <c r="N119" s="339">
        <v>427831</v>
      </c>
      <c r="O119" s="339">
        <v>4899</v>
      </c>
      <c r="P119" s="339">
        <v>8092</v>
      </c>
      <c r="Q119" s="339">
        <v>-3193</v>
      </c>
      <c r="R119" s="339">
        <v>-93</v>
      </c>
      <c r="S119" s="339">
        <v>424544</v>
      </c>
      <c r="T119" s="329" t="s">
        <v>1425</v>
      </c>
    </row>
    <row r="120" spans="1:20" ht="14.65" customHeight="1" x14ac:dyDescent="0.25">
      <c r="A120" s="50" t="s">
        <v>1817</v>
      </c>
      <c r="B120" s="50" t="s">
        <v>1794</v>
      </c>
      <c r="C120" s="342">
        <v>85311</v>
      </c>
      <c r="D120" s="329" t="s">
        <v>1921</v>
      </c>
      <c r="E120" s="343" t="s">
        <v>1693</v>
      </c>
      <c r="F120" s="324" t="s">
        <v>431</v>
      </c>
      <c r="G120" s="50" t="s">
        <v>448</v>
      </c>
      <c r="H120" s="50" t="s">
        <v>449</v>
      </c>
      <c r="I120" s="339">
        <v>1017</v>
      </c>
      <c r="J120" s="339">
        <v>366</v>
      </c>
      <c r="K120" s="339">
        <v>108</v>
      </c>
      <c r="L120" s="339">
        <v>257</v>
      </c>
      <c r="M120" s="339">
        <v>19</v>
      </c>
      <c r="N120" s="339">
        <v>1293</v>
      </c>
      <c r="O120" s="339">
        <v>31</v>
      </c>
      <c r="P120" s="339">
        <v>14</v>
      </c>
      <c r="Q120" s="339">
        <v>17</v>
      </c>
      <c r="R120" s="339">
        <v>0</v>
      </c>
      <c r="S120" s="339">
        <v>1311</v>
      </c>
      <c r="T120" s="329" t="s">
        <v>1425</v>
      </c>
    </row>
    <row r="121" spans="1:20" ht="14.65" customHeight="1" x14ac:dyDescent="0.25">
      <c r="A121" s="50" t="s">
        <v>1817</v>
      </c>
      <c r="B121" s="50" t="s">
        <v>1794</v>
      </c>
      <c r="C121" s="342">
        <v>85311</v>
      </c>
      <c r="D121" s="329" t="s">
        <v>1921</v>
      </c>
      <c r="E121" s="343" t="s">
        <v>1693</v>
      </c>
      <c r="F121" s="324" t="s">
        <v>341</v>
      </c>
      <c r="G121" s="50" t="s">
        <v>380</v>
      </c>
      <c r="H121" s="50" t="s">
        <v>381</v>
      </c>
      <c r="I121" s="339">
        <v>1140511</v>
      </c>
      <c r="J121" s="339">
        <v>988</v>
      </c>
      <c r="K121" s="339">
        <v>2155</v>
      </c>
      <c r="L121" s="339">
        <v>-1168</v>
      </c>
      <c r="M121" s="339">
        <v>-190</v>
      </c>
      <c r="N121" s="339">
        <v>1139153</v>
      </c>
      <c r="O121" s="339">
        <v>4522</v>
      </c>
      <c r="P121" s="339">
        <v>4564</v>
      </c>
      <c r="Q121" s="339">
        <v>-42</v>
      </c>
      <c r="R121" s="339">
        <v>-156</v>
      </c>
      <c r="S121" s="339">
        <v>1138955</v>
      </c>
      <c r="T121" s="329" t="s">
        <v>1425</v>
      </c>
    </row>
    <row r="122" spans="1:20" ht="14.65" customHeight="1" x14ac:dyDescent="0.25">
      <c r="A122" s="50" t="s">
        <v>1817</v>
      </c>
      <c r="B122" s="50" t="s">
        <v>1794</v>
      </c>
      <c r="C122" s="342">
        <v>85311</v>
      </c>
      <c r="D122" s="329" t="s">
        <v>1921</v>
      </c>
      <c r="E122" s="343" t="s">
        <v>1693</v>
      </c>
      <c r="F122" s="324" t="s">
        <v>431</v>
      </c>
      <c r="G122" s="50" t="s">
        <v>450</v>
      </c>
      <c r="H122" s="50" t="s">
        <v>451</v>
      </c>
      <c r="I122" s="339">
        <v>172298</v>
      </c>
      <c r="J122" s="339">
        <v>267</v>
      </c>
      <c r="K122" s="339">
        <v>598</v>
      </c>
      <c r="L122" s="339">
        <v>-331</v>
      </c>
      <c r="M122" s="339">
        <v>-28</v>
      </c>
      <c r="N122" s="339">
        <v>171939</v>
      </c>
      <c r="O122" s="339">
        <v>3529</v>
      </c>
      <c r="P122" s="339">
        <v>2013</v>
      </c>
      <c r="Q122" s="339">
        <v>1516</v>
      </c>
      <c r="R122" s="339">
        <v>-48</v>
      </c>
      <c r="S122" s="339">
        <v>173407</v>
      </c>
      <c r="T122" s="329" t="s">
        <v>1425</v>
      </c>
    </row>
    <row r="123" spans="1:20" ht="14.65" customHeight="1" x14ac:dyDescent="0.25">
      <c r="A123" s="50" t="s">
        <v>1817</v>
      </c>
      <c r="B123" s="50" t="s">
        <v>1794</v>
      </c>
      <c r="C123" s="342">
        <v>85311</v>
      </c>
      <c r="D123" s="329" t="s">
        <v>1921</v>
      </c>
      <c r="E123" s="343" t="s">
        <v>1693</v>
      </c>
      <c r="F123" s="324" t="s">
        <v>431</v>
      </c>
      <c r="G123" s="50" t="s">
        <v>452</v>
      </c>
      <c r="H123" s="50" t="s">
        <v>453</v>
      </c>
      <c r="I123" s="339">
        <v>813926</v>
      </c>
      <c r="J123" s="339">
        <v>349</v>
      </c>
      <c r="K123" s="339">
        <v>2746</v>
      </c>
      <c r="L123" s="339">
        <v>-2397</v>
      </c>
      <c r="M123" s="339">
        <v>-19</v>
      </c>
      <c r="N123" s="339">
        <v>811510</v>
      </c>
      <c r="O123" s="339">
        <v>4100</v>
      </c>
      <c r="P123" s="339">
        <v>12267</v>
      </c>
      <c r="Q123" s="339">
        <v>-8167</v>
      </c>
      <c r="R123" s="339">
        <v>-21</v>
      </c>
      <c r="S123" s="339">
        <v>803322</v>
      </c>
      <c r="T123" s="329" t="s">
        <v>1425</v>
      </c>
    </row>
    <row r="124" spans="1:20" ht="14.65" customHeight="1" x14ac:dyDescent="0.25">
      <c r="A124" s="50" t="s">
        <v>1817</v>
      </c>
      <c r="B124" s="50" t="s">
        <v>1794</v>
      </c>
      <c r="C124" s="342">
        <v>85311</v>
      </c>
      <c r="D124" s="329" t="s">
        <v>1921</v>
      </c>
      <c r="E124" s="343" t="s">
        <v>1693</v>
      </c>
      <c r="F124" s="324" t="s">
        <v>431</v>
      </c>
      <c r="G124" s="50" t="s">
        <v>454</v>
      </c>
      <c r="H124" s="50" t="s">
        <v>455</v>
      </c>
      <c r="I124" s="339">
        <v>87130</v>
      </c>
      <c r="J124" s="339">
        <v>316</v>
      </c>
      <c r="K124" s="339">
        <v>303</v>
      </c>
      <c r="L124" s="339">
        <v>12</v>
      </c>
      <c r="M124" s="339">
        <v>-7</v>
      </c>
      <c r="N124" s="339">
        <v>87135</v>
      </c>
      <c r="O124" s="339">
        <v>2815</v>
      </c>
      <c r="P124" s="339">
        <v>1153</v>
      </c>
      <c r="Q124" s="339">
        <v>1662</v>
      </c>
      <c r="R124" s="339">
        <v>-13</v>
      </c>
      <c r="S124" s="339">
        <v>88784</v>
      </c>
      <c r="T124" s="329" t="s">
        <v>1425</v>
      </c>
    </row>
    <row r="125" spans="1:20" ht="14.65" customHeight="1" x14ac:dyDescent="0.25">
      <c r="A125" s="50" t="s">
        <v>1817</v>
      </c>
      <c r="B125" s="50" t="s">
        <v>1794</v>
      </c>
      <c r="C125" s="342">
        <v>85311</v>
      </c>
      <c r="D125" s="329" t="s">
        <v>1921</v>
      </c>
      <c r="E125" s="343" t="s">
        <v>1693</v>
      </c>
      <c r="F125" s="324" t="s">
        <v>431</v>
      </c>
      <c r="G125" s="50" t="s">
        <v>456</v>
      </c>
      <c r="H125" s="50" t="s">
        <v>457</v>
      </c>
      <c r="I125" s="339">
        <v>67157</v>
      </c>
      <c r="J125" s="339">
        <v>2586</v>
      </c>
      <c r="K125" s="339">
        <v>1038</v>
      </c>
      <c r="L125" s="339">
        <v>1548</v>
      </c>
      <c r="M125" s="339">
        <v>-137</v>
      </c>
      <c r="N125" s="339">
        <v>68569</v>
      </c>
      <c r="O125" s="339">
        <v>15210</v>
      </c>
      <c r="P125" s="339">
        <v>10263</v>
      </c>
      <c r="Q125" s="339">
        <v>4947</v>
      </c>
      <c r="R125" s="339">
        <v>-74</v>
      </c>
      <c r="S125" s="339">
        <v>73442</v>
      </c>
      <c r="T125" s="329" t="s">
        <v>1425</v>
      </c>
    </row>
    <row r="126" spans="1:20" ht="14.65" customHeight="1" x14ac:dyDescent="0.25">
      <c r="A126" s="50" t="s">
        <v>1817</v>
      </c>
      <c r="B126" s="50" t="s">
        <v>1794</v>
      </c>
      <c r="C126" s="342">
        <v>85311</v>
      </c>
      <c r="D126" s="329" t="s">
        <v>1921</v>
      </c>
      <c r="E126" s="343" t="s">
        <v>1693</v>
      </c>
      <c r="F126" s="324" t="s">
        <v>341</v>
      </c>
      <c r="G126" s="50" t="s">
        <v>391</v>
      </c>
      <c r="H126" s="50" t="s">
        <v>1818</v>
      </c>
      <c r="I126" s="339">
        <v>61540</v>
      </c>
      <c r="J126" s="339">
        <v>655</v>
      </c>
      <c r="K126" s="339">
        <v>1100</v>
      </c>
      <c r="L126" s="339">
        <v>-445</v>
      </c>
      <c r="M126" s="339">
        <v>-70</v>
      </c>
      <c r="N126" s="339">
        <v>61026</v>
      </c>
      <c r="O126" s="339">
        <v>1821</v>
      </c>
      <c r="P126" s="339">
        <v>2156</v>
      </c>
      <c r="Q126" s="339">
        <v>-335</v>
      </c>
      <c r="R126" s="339">
        <v>-35</v>
      </c>
      <c r="S126" s="339">
        <v>60655</v>
      </c>
      <c r="T126" s="329" t="s">
        <v>1425</v>
      </c>
    </row>
    <row r="127" spans="1:20" ht="14.65" customHeight="1" x14ac:dyDescent="0.25">
      <c r="A127" s="50" t="s">
        <v>1817</v>
      </c>
      <c r="B127" s="50" t="s">
        <v>1794</v>
      </c>
      <c r="C127" s="342">
        <v>85311</v>
      </c>
      <c r="D127" s="329" t="s">
        <v>1921</v>
      </c>
      <c r="E127" s="343" t="s">
        <v>1693</v>
      </c>
      <c r="F127" s="324" t="s">
        <v>431</v>
      </c>
      <c r="G127" s="50" t="s">
        <v>458</v>
      </c>
      <c r="H127" s="50" t="s">
        <v>459</v>
      </c>
      <c r="I127" s="339">
        <v>40542</v>
      </c>
      <c r="J127" s="339">
        <v>159</v>
      </c>
      <c r="K127" s="339">
        <v>405</v>
      </c>
      <c r="L127" s="339">
        <v>-246</v>
      </c>
      <c r="M127" s="339">
        <v>-64</v>
      </c>
      <c r="N127" s="339">
        <v>40232</v>
      </c>
      <c r="O127" s="339">
        <v>787</v>
      </c>
      <c r="P127" s="339">
        <v>1648</v>
      </c>
      <c r="Q127" s="339">
        <v>-861</v>
      </c>
      <c r="R127" s="339">
        <v>-33</v>
      </c>
      <c r="S127" s="339">
        <v>39339</v>
      </c>
      <c r="T127" s="329" t="s">
        <v>1425</v>
      </c>
    </row>
    <row r="128" spans="1:20" ht="14.65" customHeight="1" x14ac:dyDescent="0.25">
      <c r="A128" s="50" t="s">
        <v>1817</v>
      </c>
      <c r="B128" s="50" t="s">
        <v>1794</v>
      </c>
      <c r="C128" s="342">
        <v>85311</v>
      </c>
      <c r="D128" s="329" t="s">
        <v>1921</v>
      </c>
      <c r="E128" s="343" t="s">
        <v>1693</v>
      </c>
      <c r="F128" s="324" t="s">
        <v>431</v>
      </c>
      <c r="G128" s="50" t="s">
        <v>460</v>
      </c>
      <c r="H128" s="50" t="s">
        <v>461</v>
      </c>
      <c r="I128" s="339">
        <v>16079</v>
      </c>
      <c r="J128" s="339">
        <v>320</v>
      </c>
      <c r="K128" s="339">
        <v>79</v>
      </c>
      <c r="L128" s="339">
        <v>241</v>
      </c>
      <c r="M128" s="339">
        <v>-2</v>
      </c>
      <c r="N128" s="339">
        <v>16318</v>
      </c>
      <c r="O128" s="339">
        <v>452</v>
      </c>
      <c r="P128" s="339">
        <v>108</v>
      </c>
      <c r="Q128" s="339">
        <v>344</v>
      </c>
      <c r="R128" s="339">
        <v>-3</v>
      </c>
      <c r="S128" s="339">
        <v>16660</v>
      </c>
      <c r="T128" s="329" t="s">
        <v>1425</v>
      </c>
    </row>
    <row r="129" spans="1:20" ht="14.65" customHeight="1" x14ac:dyDescent="0.25">
      <c r="A129" s="50" t="s">
        <v>1817</v>
      </c>
      <c r="B129" s="50" t="s">
        <v>1794</v>
      </c>
      <c r="C129" s="342">
        <v>85311</v>
      </c>
      <c r="D129" s="329" t="s">
        <v>1921</v>
      </c>
      <c r="E129" s="343" t="s">
        <v>1693</v>
      </c>
      <c r="F129" s="324" t="s">
        <v>431</v>
      </c>
      <c r="G129" s="50" t="s">
        <v>462</v>
      </c>
      <c r="H129" s="50" t="s">
        <v>463</v>
      </c>
      <c r="I129" s="339">
        <v>4919</v>
      </c>
      <c r="J129" s="339">
        <v>207</v>
      </c>
      <c r="K129" s="339">
        <v>647</v>
      </c>
      <c r="L129" s="339">
        <v>-440</v>
      </c>
      <c r="M129" s="339">
        <v>-4</v>
      </c>
      <c r="N129" s="339">
        <v>4475</v>
      </c>
      <c r="O129" s="339">
        <v>793</v>
      </c>
      <c r="P129" s="339">
        <v>612</v>
      </c>
      <c r="Q129" s="339">
        <v>182</v>
      </c>
      <c r="R129" s="339">
        <v>0</v>
      </c>
      <c r="S129" s="339">
        <v>4657</v>
      </c>
      <c r="T129" s="329" t="s">
        <v>1425</v>
      </c>
    </row>
    <row r="130" spans="1:20" ht="14.65" customHeight="1" x14ac:dyDescent="0.25">
      <c r="A130" s="50" t="s">
        <v>1817</v>
      </c>
      <c r="B130" s="50" t="s">
        <v>1794</v>
      </c>
      <c r="C130" s="342">
        <v>85311</v>
      </c>
      <c r="D130" s="329" t="s">
        <v>1921</v>
      </c>
      <c r="E130" s="343" t="s">
        <v>1693</v>
      </c>
      <c r="F130" s="324" t="s">
        <v>341</v>
      </c>
      <c r="G130" s="50" t="s">
        <v>398</v>
      </c>
      <c r="H130" s="50" t="s">
        <v>399</v>
      </c>
      <c r="I130" s="339">
        <v>82406</v>
      </c>
      <c r="J130" s="339">
        <v>586</v>
      </c>
      <c r="K130" s="339">
        <v>365</v>
      </c>
      <c r="L130" s="339">
        <v>221</v>
      </c>
      <c r="M130" s="339">
        <v>102</v>
      </c>
      <c r="N130" s="339">
        <v>82729</v>
      </c>
      <c r="O130" s="339">
        <v>716</v>
      </c>
      <c r="P130" s="339">
        <v>673</v>
      </c>
      <c r="Q130" s="339">
        <v>43</v>
      </c>
      <c r="R130" s="339">
        <v>54</v>
      </c>
      <c r="S130" s="339">
        <v>82826</v>
      </c>
      <c r="T130" s="329" t="s">
        <v>1425</v>
      </c>
    </row>
    <row r="131" spans="1:20" ht="14.65" customHeight="1" x14ac:dyDescent="0.25">
      <c r="A131" s="50" t="s">
        <v>1817</v>
      </c>
      <c r="B131" s="50" t="s">
        <v>1794</v>
      </c>
      <c r="C131" s="342">
        <v>85311</v>
      </c>
      <c r="D131" s="329" t="s">
        <v>1921</v>
      </c>
      <c r="E131" s="343" t="s">
        <v>1693</v>
      </c>
      <c r="F131" s="324" t="s">
        <v>431</v>
      </c>
      <c r="G131" s="50" t="s">
        <v>464</v>
      </c>
      <c r="H131" s="50" t="s">
        <v>465</v>
      </c>
      <c r="I131" s="339">
        <v>13105</v>
      </c>
      <c r="J131" s="339">
        <v>83</v>
      </c>
      <c r="K131" s="339">
        <v>44</v>
      </c>
      <c r="L131" s="339">
        <v>39</v>
      </c>
      <c r="M131" s="339">
        <v>43</v>
      </c>
      <c r="N131" s="339">
        <v>13187</v>
      </c>
      <c r="O131" s="339">
        <v>87</v>
      </c>
      <c r="P131" s="339">
        <v>137</v>
      </c>
      <c r="Q131" s="339">
        <v>-49</v>
      </c>
      <c r="R131" s="339">
        <v>30</v>
      </c>
      <c r="S131" s="339">
        <v>13168</v>
      </c>
      <c r="T131" s="329" t="s">
        <v>1425</v>
      </c>
    </row>
    <row r="132" spans="1:20" ht="14.65" customHeight="1" x14ac:dyDescent="0.25">
      <c r="A132" s="50" t="s">
        <v>1817</v>
      </c>
      <c r="B132" s="50" t="s">
        <v>1794</v>
      </c>
      <c r="C132" s="342">
        <v>85311</v>
      </c>
      <c r="D132" s="329" t="s">
        <v>1921</v>
      </c>
      <c r="E132" s="343" t="s">
        <v>1693</v>
      </c>
      <c r="F132" s="324" t="s">
        <v>431</v>
      </c>
      <c r="G132" s="50" t="s">
        <v>466</v>
      </c>
      <c r="H132" s="50" t="s">
        <v>467</v>
      </c>
      <c r="I132" s="339">
        <v>69302</v>
      </c>
      <c r="J132" s="339">
        <v>503</v>
      </c>
      <c r="K132" s="339">
        <v>321</v>
      </c>
      <c r="L132" s="339">
        <v>181</v>
      </c>
      <c r="M132" s="339">
        <v>59</v>
      </c>
      <c r="N132" s="339">
        <v>69542</v>
      </c>
      <c r="O132" s="339">
        <v>723</v>
      </c>
      <c r="P132" s="339">
        <v>631</v>
      </c>
      <c r="Q132" s="339">
        <v>92</v>
      </c>
      <c r="R132" s="339">
        <v>24</v>
      </c>
      <c r="S132" s="339">
        <v>69657</v>
      </c>
      <c r="T132" s="329" t="s">
        <v>1425</v>
      </c>
    </row>
    <row r="133" spans="1:20" ht="14.65" customHeight="1" x14ac:dyDescent="0.25">
      <c r="A133" s="50" t="s">
        <v>1817</v>
      </c>
      <c r="B133" s="50" t="s">
        <v>1794</v>
      </c>
      <c r="C133" s="342">
        <v>85311</v>
      </c>
      <c r="D133" s="329" t="s">
        <v>1921</v>
      </c>
      <c r="E133" s="343" t="s">
        <v>1693</v>
      </c>
      <c r="F133" s="324" t="s">
        <v>341</v>
      </c>
      <c r="G133" s="50" t="s">
        <v>404</v>
      </c>
      <c r="H133" s="50" t="s">
        <v>405</v>
      </c>
      <c r="I133" s="339" t="s">
        <v>4</v>
      </c>
      <c r="J133" s="339" t="s">
        <v>4</v>
      </c>
      <c r="K133" s="339" t="s">
        <v>4</v>
      </c>
      <c r="L133" s="339" t="s">
        <v>4</v>
      </c>
      <c r="M133" s="339" t="s">
        <v>4</v>
      </c>
      <c r="N133" s="339" t="s">
        <v>4</v>
      </c>
      <c r="O133" s="339" t="s">
        <v>4</v>
      </c>
      <c r="P133" s="339" t="s">
        <v>4</v>
      </c>
      <c r="Q133" s="339" t="s">
        <v>4</v>
      </c>
      <c r="R133" s="339" t="s">
        <v>4</v>
      </c>
      <c r="S133" s="339" t="s">
        <v>4</v>
      </c>
      <c r="T133" s="329" t="s">
        <v>1425</v>
      </c>
    </row>
    <row r="134" spans="1:20" ht="14.65" customHeight="1" x14ac:dyDescent="0.25">
      <c r="A134" s="50" t="s">
        <v>1817</v>
      </c>
      <c r="B134" s="50" t="s">
        <v>1794</v>
      </c>
      <c r="C134" s="342">
        <v>85311</v>
      </c>
      <c r="D134" s="329" t="s">
        <v>1921</v>
      </c>
      <c r="E134" s="343" t="s">
        <v>1693</v>
      </c>
      <c r="F134" s="324" t="s">
        <v>431</v>
      </c>
      <c r="G134" s="50" t="s">
        <v>468</v>
      </c>
      <c r="H134" s="50" t="s">
        <v>469</v>
      </c>
      <c r="I134" s="339" t="s">
        <v>4</v>
      </c>
      <c r="J134" s="339" t="s">
        <v>4</v>
      </c>
      <c r="K134" s="339" t="s">
        <v>4</v>
      </c>
      <c r="L134" s="339" t="s">
        <v>4</v>
      </c>
      <c r="M134" s="339" t="s">
        <v>4</v>
      </c>
      <c r="N134" s="339" t="s">
        <v>4</v>
      </c>
      <c r="O134" s="339" t="s">
        <v>4</v>
      </c>
      <c r="P134" s="339" t="s">
        <v>4</v>
      </c>
      <c r="Q134" s="339" t="s">
        <v>4</v>
      </c>
      <c r="R134" s="339" t="s">
        <v>4</v>
      </c>
      <c r="S134" s="339" t="s">
        <v>4</v>
      </c>
      <c r="T134" s="329" t="s">
        <v>1425</v>
      </c>
    </row>
    <row r="135" spans="1:20" ht="14.65" customHeight="1" x14ac:dyDescent="0.25">
      <c r="A135" s="50" t="s">
        <v>1817</v>
      </c>
      <c r="B135" s="50" t="s">
        <v>1794</v>
      </c>
      <c r="C135" s="342">
        <v>85311</v>
      </c>
      <c r="D135" s="329" t="s">
        <v>1921</v>
      </c>
      <c r="E135" s="343" t="s">
        <v>1693</v>
      </c>
      <c r="F135" s="324" t="s">
        <v>431</v>
      </c>
      <c r="G135" s="50" t="s">
        <v>470</v>
      </c>
      <c r="H135" s="50" t="s">
        <v>471</v>
      </c>
      <c r="I135" s="339" t="s">
        <v>4</v>
      </c>
      <c r="J135" s="339" t="s">
        <v>4</v>
      </c>
      <c r="K135" s="339" t="s">
        <v>4</v>
      </c>
      <c r="L135" s="339" t="s">
        <v>4</v>
      </c>
      <c r="M135" s="339" t="s">
        <v>4</v>
      </c>
      <c r="N135" s="339" t="s">
        <v>4</v>
      </c>
      <c r="O135" s="339" t="s">
        <v>4</v>
      </c>
      <c r="P135" s="339" t="s">
        <v>4</v>
      </c>
      <c r="Q135" s="339" t="s">
        <v>4</v>
      </c>
      <c r="R135" s="339" t="s">
        <v>4</v>
      </c>
      <c r="S135" s="339" t="s">
        <v>4</v>
      </c>
      <c r="T135" s="329" t="s">
        <v>1425</v>
      </c>
    </row>
    <row r="136" spans="1:20" ht="14.65" customHeight="1" x14ac:dyDescent="0.25">
      <c r="A136" s="50" t="s">
        <v>1817</v>
      </c>
      <c r="B136" s="50" t="s">
        <v>1794</v>
      </c>
      <c r="C136" s="342">
        <v>85311</v>
      </c>
      <c r="D136" s="329" t="s">
        <v>1921</v>
      </c>
      <c r="E136" s="343" t="s">
        <v>1693</v>
      </c>
      <c r="F136" s="324" t="s">
        <v>431</v>
      </c>
      <c r="G136" s="50" t="s">
        <v>472</v>
      </c>
      <c r="H136" s="50" t="s">
        <v>473</v>
      </c>
      <c r="I136" s="339" t="s">
        <v>4</v>
      </c>
      <c r="J136" s="339" t="s">
        <v>4</v>
      </c>
      <c r="K136" s="339" t="s">
        <v>4</v>
      </c>
      <c r="L136" s="339" t="s">
        <v>4</v>
      </c>
      <c r="M136" s="339" t="s">
        <v>4</v>
      </c>
      <c r="N136" s="339" t="s">
        <v>4</v>
      </c>
      <c r="O136" s="339" t="s">
        <v>4</v>
      </c>
      <c r="P136" s="339" t="s">
        <v>4</v>
      </c>
      <c r="Q136" s="339" t="s">
        <v>4</v>
      </c>
      <c r="R136" s="339" t="s">
        <v>4</v>
      </c>
      <c r="S136" s="339" t="s">
        <v>4</v>
      </c>
      <c r="T136" s="329" t="s">
        <v>1425</v>
      </c>
    </row>
    <row r="137" spans="1:20" ht="14.65" customHeight="1" x14ac:dyDescent="0.25">
      <c r="A137" s="50" t="s">
        <v>1817</v>
      </c>
      <c r="B137" s="50" t="s">
        <v>1795</v>
      </c>
      <c r="C137" s="342">
        <v>85311</v>
      </c>
      <c r="D137" s="329" t="s">
        <v>1921</v>
      </c>
      <c r="E137" s="343" t="s">
        <v>1693</v>
      </c>
      <c r="F137" s="324" t="s">
        <v>341</v>
      </c>
      <c r="G137" s="50" t="s">
        <v>342</v>
      </c>
      <c r="H137" s="50" t="s">
        <v>343</v>
      </c>
      <c r="I137" s="339">
        <v>22352</v>
      </c>
      <c r="J137" s="339">
        <v>132</v>
      </c>
      <c r="K137" s="339">
        <v>20</v>
      </c>
      <c r="L137" s="339">
        <v>112</v>
      </c>
      <c r="M137" s="339">
        <v>-4</v>
      </c>
      <c r="N137" s="339">
        <v>22461</v>
      </c>
      <c r="O137" s="339">
        <v>250</v>
      </c>
      <c r="P137" s="339">
        <v>115</v>
      </c>
      <c r="Q137" s="339">
        <v>135</v>
      </c>
      <c r="R137" s="339">
        <v>1</v>
      </c>
      <c r="S137" s="339">
        <v>22597</v>
      </c>
      <c r="T137" s="329" t="s">
        <v>1425</v>
      </c>
    </row>
    <row r="138" spans="1:20" ht="14.65" customHeight="1" x14ac:dyDescent="0.25">
      <c r="A138" s="50" t="s">
        <v>1817</v>
      </c>
      <c r="B138" s="50" t="s">
        <v>1795</v>
      </c>
      <c r="C138" s="342">
        <v>85311</v>
      </c>
      <c r="D138" s="329" t="s">
        <v>1921</v>
      </c>
      <c r="E138" s="343" t="s">
        <v>1693</v>
      </c>
      <c r="F138" s="324" t="s">
        <v>431</v>
      </c>
      <c r="G138" s="50" t="s">
        <v>432</v>
      </c>
      <c r="H138" s="50" t="s">
        <v>433</v>
      </c>
      <c r="I138" s="339">
        <v>813</v>
      </c>
      <c r="J138" s="339">
        <v>91</v>
      </c>
      <c r="K138" s="339">
        <v>31</v>
      </c>
      <c r="L138" s="339">
        <v>60</v>
      </c>
      <c r="M138" s="339">
        <v>0</v>
      </c>
      <c r="N138" s="339">
        <v>873</v>
      </c>
      <c r="O138" s="339">
        <v>284</v>
      </c>
      <c r="P138" s="339">
        <v>6</v>
      </c>
      <c r="Q138" s="339">
        <v>278</v>
      </c>
      <c r="R138" s="339">
        <v>0</v>
      </c>
      <c r="S138" s="339">
        <v>1151</v>
      </c>
      <c r="T138" s="329" t="s">
        <v>1425</v>
      </c>
    </row>
    <row r="139" spans="1:20" ht="14.65" customHeight="1" x14ac:dyDescent="0.25">
      <c r="A139" s="50" t="s">
        <v>1817</v>
      </c>
      <c r="B139" s="50" t="s">
        <v>1795</v>
      </c>
      <c r="C139" s="342">
        <v>85311</v>
      </c>
      <c r="D139" s="329" t="s">
        <v>1921</v>
      </c>
      <c r="E139" s="343" t="s">
        <v>1693</v>
      </c>
      <c r="F139" s="324" t="s">
        <v>431</v>
      </c>
      <c r="G139" s="50" t="s">
        <v>434</v>
      </c>
      <c r="H139" s="50" t="s">
        <v>435</v>
      </c>
      <c r="I139" s="339">
        <v>13451</v>
      </c>
      <c r="J139" s="339">
        <v>68</v>
      </c>
      <c r="K139" s="339">
        <v>101</v>
      </c>
      <c r="L139" s="339">
        <v>-33</v>
      </c>
      <c r="M139" s="339">
        <v>15</v>
      </c>
      <c r="N139" s="339">
        <v>13433</v>
      </c>
      <c r="O139" s="339">
        <v>313</v>
      </c>
      <c r="P139" s="339">
        <v>274</v>
      </c>
      <c r="Q139" s="339">
        <v>40</v>
      </c>
      <c r="R139" s="339">
        <v>7</v>
      </c>
      <c r="S139" s="339">
        <v>13480</v>
      </c>
      <c r="T139" s="329" t="s">
        <v>1425</v>
      </c>
    </row>
    <row r="140" spans="1:20" ht="14.65" customHeight="1" x14ac:dyDescent="0.25">
      <c r="A140" s="50" t="s">
        <v>1817</v>
      </c>
      <c r="B140" s="50" t="s">
        <v>1795</v>
      </c>
      <c r="C140" s="342">
        <v>85311</v>
      </c>
      <c r="D140" s="329" t="s">
        <v>1921</v>
      </c>
      <c r="E140" s="343" t="s">
        <v>1693</v>
      </c>
      <c r="F140" s="324" t="s">
        <v>431</v>
      </c>
      <c r="G140" s="50" t="s">
        <v>436</v>
      </c>
      <c r="H140" s="50" t="s">
        <v>437</v>
      </c>
      <c r="I140" s="339">
        <v>2421</v>
      </c>
      <c r="J140" s="339">
        <v>23</v>
      </c>
      <c r="K140" s="339">
        <v>21</v>
      </c>
      <c r="L140" s="339">
        <v>2</v>
      </c>
      <c r="M140" s="339">
        <v>-18</v>
      </c>
      <c r="N140" s="339">
        <v>2405</v>
      </c>
      <c r="O140" s="339">
        <v>28</v>
      </c>
      <c r="P140" s="339">
        <v>14</v>
      </c>
      <c r="Q140" s="339">
        <v>14</v>
      </c>
      <c r="R140" s="339">
        <v>-3</v>
      </c>
      <c r="S140" s="339">
        <v>2417</v>
      </c>
      <c r="T140" s="329" t="s">
        <v>1425</v>
      </c>
    </row>
    <row r="141" spans="1:20" ht="14.65" customHeight="1" x14ac:dyDescent="0.25">
      <c r="A141" s="50" t="s">
        <v>1817</v>
      </c>
      <c r="B141" s="50" t="s">
        <v>1795</v>
      </c>
      <c r="C141" s="342">
        <v>85311</v>
      </c>
      <c r="D141" s="329" t="s">
        <v>1921</v>
      </c>
      <c r="E141" s="343" t="s">
        <v>1693</v>
      </c>
      <c r="F141" s="324" t="s">
        <v>431</v>
      </c>
      <c r="G141" s="50" t="s">
        <v>438</v>
      </c>
      <c r="H141" s="50" t="s">
        <v>439</v>
      </c>
      <c r="I141" s="339">
        <v>167</v>
      </c>
      <c r="J141" s="339">
        <v>115</v>
      </c>
      <c r="K141" s="339">
        <v>6</v>
      </c>
      <c r="L141" s="339">
        <v>109</v>
      </c>
      <c r="M141" s="339">
        <v>0</v>
      </c>
      <c r="N141" s="339">
        <v>277</v>
      </c>
      <c r="O141" s="339">
        <v>79</v>
      </c>
      <c r="P141" s="339">
        <v>135</v>
      </c>
      <c r="Q141" s="339">
        <v>-56</v>
      </c>
      <c r="R141" s="339">
        <v>0</v>
      </c>
      <c r="S141" s="339">
        <v>221</v>
      </c>
      <c r="T141" s="329" t="s">
        <v>1425</v>
      </c>
    </row>
    <row r="142" spans="1:20" ht="14.65" customHeight="1" x14ac:dyDescent="0.25">
      <c r="A142" s="50" t="s">
        <v>1817</v>
      </c>
      <c r="B142" s="50" t="s">
        <v>1795</v>
      </c>
      <c r="C142" s="342">
        <v>85311</v>
      </c>
      <c r="D142" s="329" t="s">
        <v>1921</v>
      </c>
      <c r="E142" s="343" t="s">
        <v>1693</v>
      </c>
      <c r="F142" s="324" t="s">
        <v>431</v>
      </c>
      <c r="G142" s="50" t="s">
        <v>440</v>
      </c>
      <c r="H142" s="50" t="s">
        <v>441</v>
      </c>
      <c r="I142" s="339">
        <v>5501</v>
      </c>
      <c r="J142" s="339">
        <v>26</v>
      </c>
      <c r="K142" s="339">
        <v>51</v>
      </c>
      <c r="L142" s="339">
        <v>-26</v>
      </c>
      <c r="M142" s="339">
        <v>-2</v>
      </c>
      <c r="N142" s="339">
        <v>5473</v>
      </c>
      <c r="O142" s="339">
        <v>139</v>
      </c>
      <c r="P142" s="339">
        <v>280</v>
      </c>
      <c r="Q142" s="339">
        <v>-140</v>
      </c>
      <c r="R142" s="339">
        <v>-3</v>
      </c>
      <c r="S142" s="339">
        <v>5329</v>
      </c>
      <c r="T142" s="329" t="s">
        <v>1425</v>
      </c>
    </row>
    <row r="143" spans="1:20" ht="14.65" customHeight="1" x14ac:dyDescent="0.25">
      <c r="A143" s="50" t="s">
        <v>1817</v>
      </c>
      <c r="B143" s="50" t="s">
        <v>1795</v>
      </c>
      <c r="C143" s="342">
        <v>85311</v>
      </c>
      <c r="D143" s="329" t="s">
        <v>1921</v>
      </c>
      <c r="E143" s="343" t="s">
        <v>1693</v>
      </c>
      <c r="F143" s="324" t="s">
        <v>341</v>
      </c>
      <c r="G143" s="50" t="s">
        <v>363</v>
      </c>
      <c r="H143" s="50" t="s">
        <v>364</v>
      </c>
      <c r="I143" s="339">
        <v>12166</v>
      </c>
      <c r="J143" s="339">
        <v>26</v>
      </c>
      <c r="K143" s="339">
        <v>147</v>
      </c>
      <c r="L143" s="339">
        <v>-121</v>
      </c>
      <c r="M143" s="339">
        <v>-9</v>
      </c>
      <c r="N143" s="339">
        <v>12036</v>
      </c>
      <c r="O143" s="339">
        <v>121</v>
      </c>
      <c r="P143" s="339">
        <v>220</v>
      </c>
      <c r="Q143" s="339">
        <v>-99</v>
      </c>
      <c r="R143" s="339">
        <v>-4</v>
      </c>
      <c r="S143" s="339">
        <v>11933</v>
      </c>
      <c r="T143" s="329" t="s">
        <v>1425</v>
      </c>
    </row>
    <row r="144" spans="1:20" ht="14.65" customHeight="1" x14ac:dyDescent="0.25">
      <c r="A144" s="50" t="s">
        <v>1817</v>
      </c>
      <c r="B144" s="50" t="s">
        <v>1795</v>
      </c>
      <c r="C144" s="342">
        <v>85311</v>
      </c>
      <c r="D144" s="329" t="s">
        <v>1921</v>
      </c>
      <c r="E144" s="343" t="s">
        <v>1693</v>
      </c>
      <c r="F144" s="324" t="s">
        <v>431</v>
      </c>
      <c r="G144" s="50" t="s">
        <v>442</v>
      </c>
      <c r="H144" s="50" t="s">
        <v>443</v>
      </c>
      <c r="I144" s="339">
        <v>1388</v>
      </c>
      <c r="J144" s="339">
        <v>4</v>
      </c>
      <c r="K144" s="339">
        <v>87</v>
      </c>
      <c r="L144" s="339">
        <v>-83</v>
      </c>
      <c r="M144" s="339">
        <v>3</v>
      </c>
      <c r="N144" s="339">
        <v>1309</v>
      </c>
      <c r="O144" s="339">
        <v>6</v>
      </c>
      <c r="P144" s="339">
        <v>6</v>
      </c>
      <c r="Q144" s="339">
        <v>0</v>
      </c>
      <c r="R144" s="339">
        <v>1</v>
      </c>
      <c r="S144" s="339">
        <v>1310</v>
      </c>
      <c r="T144" s="329" t="s">
        <v>1425</v>
      </c>
    </row>
    <row r="145" spans="1:20" ht="14.65" customHeight="1" x14ac:dyDescent="0.25">
      <c r="A145" s="50" t="s">
        <v>1817</v>
      </c>
      <c r="B145" s="50" t="s">
        <v>1795</v>
      </c>
      <c r="C145" s="342">
        <v>85311</v>
      </c>
      <c r="D145" s="329" t="s">
        <v>1921</v>
      </c>
      <c r="E145" s="343" t="s">
        <v>1693</v>
      </c>
      <c r="F145" s="324" t="s">
        <v>431</v>
      </c>
      <c r="G145" s="50" t="s">
        <v>444</v>
      </c>
      <c r="H145" s="50" t="s">
        <v>445</v>
      </c>
      <c r="I145" s="339">
        <v>4</v>
      </c>
      <c r="J145" s="339" t="s">
        <v>4</v>
      </c>
      <c r="K145" s="339">
        <v>2</v>
      </c>
      <c r="L145" s="339">
        <v>-2</v>
      </c>
      <c r="M145" s="339">
        <v>0</v>
      </c>
      <c r="N145" s="339">
        <v>2</v>
      </c>
      <c r="O145" s="339">
        <v>3</v>
      </c>
      <c r="P145" s="339" t="s">
        <v>4</v>
      </c>
      <c r="Q145" s="339">
        <v>3</v>
      </c>
      <c r="R145" s="339">
        <v>0</v>
      </c>
      <c r="S145" s="339">
        <v>4</v>
      </c>
      <c r="T145" s="329" t="s">
        <v>1425</v>
      </c>
    </row>
    <row r="146" spans="1:20" ht="14.65" customHeight="1" x14ac:dyDescent="0.25">
      <c r="A146" s="50" t="s">
        <v>1817</v>
      </c>
      <c r="B146" s="50" t="s">
        <v>1795</v>
      </c>
      <c r="C146" s="342">
        <v>85311</v>
      </c>
      <c r="D146" s="329" t="s">
        <v>1921</v>
      </c>
      <c r="E146" s="343" t="s">
        <v>1693</v>
      </c>
      <c r="F146" s="324" t="s">
        <v>431</v>
      </c>
      <c r="G146" s="50" t="s">
        <v>446</v>
      </c>
      <c r="H146" s="50" t="s">
        <v>447</v>
      </c>
      <c r="I146" s="339">
        <v>10764</v>
      </c>
      <c r="J146" s="339">
        <v>26</v>
      </c>
      <c r="K146" s="339">
        <v>65</v>
      </c>
      <c r="L146" s="339">
        <v>-39</v>
      </c>
      <c r="M146" s="339">
        <v>-12</v>
      </c>
      <c r="N146" s="339">
        <v>10713</v>
      </c>
      <c r="O146" s="339">
        <v>116</v>
      </c>
      <c r="P146" s="339">
        <v>218</v>
      </c>
      <c r="Q146" s="339">
        <v>-102</v>
      </c>
      <c r="R146" s="339">
        <v>-5</v>
      </c>
      <c r="S146" s="339">
        <v>10606</v>
      </c>
      <c r="T146" s="329" t="s">
        <v>1425</v>
      </c>
    </row>
    <row r="147" spans="1:20" ht="14.65" customHeight="1" x14ac:dyDescent="0.25">
      <c r="A147" s="50" t="s">
        <v>1817</v>
      </c>
      <c r="B147" s="50" t="s">
        <v>1795</v>
      </c>
      <c r="C147" s="342">
        <v>85311</v>
      </c>
      <c r="D147" s="329" t="s">
        <v>1921</v>
      </c>
      <c r="E147" s="343" t="s">
        <v>1693</v>
      </c>
      <c r="F147" s="324" t="s">
        <v>431</v>
      </c>
      <c r="G147" s="50" t="s">
        <v>448</v>
      </c>
      <c r="H147" s="50" t="s">
        <v>449</v>
      </c>
      <c r="I147" s="339">
        <v>9</v>
      </c>
      <c r="J147" s="339">
        <v>4</v>
      </c>
      <c r="K147" s="339">
        <v>1</v>
      </c>
      <c r="L147" s="339">
        <v>3</v>
      </c>
      <c r="M147" s="339">
        <v>0</v>
      </c>
      <c r="N147" s="339">
        <v>12</v>
      </c>
      <c r="O147" s="339">
        <v>0</v>
      </c>
      <c r="P147" s="339">
        <v>0</v>
      </c>
      <c r="Q147" s="339">
        <v>0</v>
      </c>
      <c r="R147" s="339">
        <v>0</v>
      </c>
      <c r="S147" s="339">
        <v>12</v>
      </c>
      <c r="T147" s="329" t="s">
        <v>1425</v>
      </c>
    </row>
    <row r="148" spans="1:20" ht="14.65" customHeight="1" x14ac:dyDescent="0.25">
      <c r="A148" s="50" t="s">
        <v>1817</v>
      </c>
      <c r="B148" s="50" t="s">
        <v>1795</v>
      </c>
      <c r="C148" s="342">
        <v>85311</v>
      </c>
      <c r="D148" s="329" t="s">
        <v>1921</v>
      </c>
      <c r="E148" s="343" t="s">
        <v>1693</v>
      </c>
      <c r="F148" s="324" t="s">
        <v>341</v>
      </c>
      <c r="G148" s="50" t="s">
        <v>380</v>
      </c>
      <c r="H148" s="50" t="s">
        <v>381</v>
      </c>
      <c r="I148" s="339">
        <v>2064</v>
      </c>
      <c r="J148" s="339">
        <v>9</v>
      </c>
      <c r="K148" s="339">
        <v>27</v>
      </c>
      <c r="L148" s="339">
        <v>-17</v>
      </c>
      <c r="M148" s="339">
        <v>5</v>
      </c>
      <c r="N148" s="339">
        <v>2052</v>
      </c>
      <c r="O148" s="339">
        <v>22</v>
      </c>
      <c r="P148" s="339">
        <v>77</v>
      </c>
      <c r="Q148" s="339">
        <v>-54</v>
      </c>
      <c r="R148" s="339">
        <v>-1</v>
      </c>
      <c r="S148" s="339">
        <v>1996</v>
      </c>
      <c r="T148" s="329" t="s">
        <v>1425</v>
      </c>
    </row>
    <row r="149" spans="1:20" ht="14.65" customHeight="1" x14ac:dyDescent="0.25">
      <c r="A149" s="50" t="s">
        <v>1817</v>
      </c>
      <c r="B149" s="50" t="s">
        <v>1795</v>
      </c>
      <c r="C149" s="342">
        <v>85311</v>
      </c>
      <c r="D149" s="329" t="s">
        <v>1921</v>
      </c>
      <c r="E149" s="343" t="s">
        <v>1693</v>
      </c>
      <c r="F149" s="324" t="s">
        <v>431</v>
      </c>
      <c r="G149" s="50" t="s">
        <v>450</v>
      </c>
      <c r="H149" s="50" t="s">
        <v>451</v>
      </c>
      <c r="I149" s="339">
        <v>1526</v>
      </c>
      <c r="J149" s="339">
        <v>8</v>
      </c>
      <c r="K149" s="339">
        <v>27</v>
      </c>
      <c r="L149" s="339">
        <v>-19</v>
      </c>
      <c r="M149" s="339">
        <v>3</v>
      </c>
      <c r="N149" s="339">
        <v>1510</v>
      </c>
      <c r="O149" s="339">
        <v>7</v>
      </c>
      <c r="P149" s="339">
        <v>67</v>
      </c>
      <c r="Q149" s="339">
        <v>-60</v>
      </c>
      <c r="R149" s="339">
        <v>-1</v>
      </c>
      <c r="S149" s="339">
        <v>1450</v>
      </c>
      <c r="T149" s="329" t="s">
        <v>1425</v>
      </c>
    </row>
    <row r="150" spans="1:20" ht="14.65" customHeight="1" x14ac:dyDescent="0.25">
      <c r="A150" s="50" t="s">
        <v>1817</v>
      </c>
      <c r="B150" s="50" t="s">
        <v>1795</v>
      </c>
      <c r="C150" s="342">
        <v>85311</v>
      </c>
      <c r="D150" s="329" t="s">
        <v>1921</v>
      </c>
      <c r="E150" s="343" t="s">
        <v>1693</v>
      </c>
      <c r="F150" s="324" t="s">
        <v>431</v>
      </c>
      <c r="G150" s="50" t="s">
        <v>452</v>
      </c>
      <c r="H150" s="50" t="s">
        <v>453</v>
      </c>
      <c r="I150" s="339">
        <v>214</v>
      </c>
      <c r="J150" s="339">
        <v>0</v>
      </c>
      <c r="K150" s="339">
        <v>0</v>
      </c>
      <c r="L150" s="339">
        <v>0</v>
      </c>
      <c r="M150" s="339">
        <v>0</v>
      </c>
      <c r="N150" s="339">
        <v>215</v>
      </c>
      <c r="O150" s="339">
        <v>0</v>
      </c>
      <c r="P150" s="339">
        <v>2</v>
      </c>
      <c r="Q150" s="339">
        <v>-2</v>
      </c>
      <c r="R150" s="339">
        <v>0</v>
      </c>
      <c r="S150" s="339">
        <v>213</v>
      </c>
      <c r="T150" s="329" t="s">
        <v>1425</v>
      </c>
    </row>
    <row r="151" spans="1:20" ht="14.65" customHeight="1" x14ac:dyDescent="0.25">
      <c r="A151" s="50" t="s">
        <v>1817</v>
      </c>
      <c r="B151" s="50" t="s">
        <v>1795</v>
      </c>
      <c r="C151" s="342">
        <v>85311</v>
      </c>
      <c r="D151" s="329" t="s">
        <v>1921</v>
      </c>
      <c r="E151" s="343" t="s">
        <v>1693</v>
      </c>
      <c r="F151" s="324" t="s">
        <v>431</v>
      </c>
      <c r="G151" s="50" t="s">
        <v>454</v>
      </c>
      <c r="H151" s="50" t="s">
        <v>455</v>
      </c>
      <c r="I151" s="339">
        <v>136</v>
      </c>
      <c r="J151" s="339">
        <v>0</v>
      </c>
      <c r="K151" s="339">
        <v>1</v>
      </c>
      <c r="L151" s="339">
        <v>-1</v>
      </c>
      <c r="M151" s="339">
        <v>1</v>
      </c>
      <c r="N151" s="339">
        <v>136</v>
      </c>
      <c r="O151" s="339">
        <v>2</v>
      </c>
      <c r="P151" s="339">
        <v>2</v>
      </c>
      <c r="Q151" s="339">
        <v>0</v>
      </c>
      <c r="R151" s="339">
        <v>0</v>
      </c>
      <c r="S151" s="339">
        <v>135</v>
      </c>
      <c r="T151" s="329" t="s">
        <v>1425</v>
      </c>
    </row>
    <row r="152" spans="1:20" ht="14.65" customHeight="1" x14ac:dyDescent="0.25">
      <c r="A152" s="50" t="s">
        <v>1817</v>
      </c>
      <c r="B152" s="50" t="s">
        <v>1795</v>
      </c>
      <c r="C152" s="342">
        <v>85311</v>
      </c>
      <c r="D152" s="329" t="s">
        <v>1921</v>
      </c>
      <c r="E152" s="343" t="s">
        <v>1693</v>
      </c>
      <c r="F152" s="324" t="s">
        <v>431</v>
      </c>
      <c r="G152" s="50" t="s">
        <v>456</v>
      </c>
      <c r="H152" s="50" t="s">
        <v>457</v>
      </c>
      <c r="I152" s="339">
        <v>189</v>
      </c>
      <c r="J152" s="339">
        <v>3</v>
      </c>
      <c r="K152" s="339">
        <v>1</v>
      </c>
      <c r="L152" s="339">
        <v>2</v>
      </c>
      <c r="M152" s="339">
        <v>1</v>
      </c>
      <c r="N152" s="339">
        <v>191</v>
      </c>
      <c r="O152" s="339">
        <v>17</v>
      </c>
      <c r="P152" s="339">
        <v>9</v>
      </c>
      <c r="Q152" s="339">
        <v>8</v>
      </c>
      <c r="R152" s="339">
        <v>0</v>
      </c>
      <c r="S152" s="339">
        <v>199</v>
      </c>
      <c r="T152" s="329" t="s">
        <v>1425</v>
      </c>
    </row>
    <row r="153" spans="1:20" ht="14.65" customHeight="1" x14ac:dyDescent="0.25">
      <c r="A153" s="50" t="s">
        <v>1817</v>
      </c>
      <c r="B153" s="50" t="s">
        <v>1795</v>
      </c>
      <c r="C153" s="342">
        <v>85311</v>
      </c>
      <c r="D153" s="329" t="s">
        <v>1921</v>
      </c>
      <c r="E153" s="343" t="s">
        <v>1693</v>
      </c>
      <c r="F153" s="324" t="s">
        <v>341</v>
      </c>
      <c r="G153" s="50" t="s">
        <v>391</v>
      </c>
      <c r="H153" s="50" t="s">
        <v>1818</v>
      </c>
      <c r="I153" s="339">
        <v>802</v>
      </c>
      <c r="J153" s="339">
        <v>9</v>
      </c>
      <c r="K153" s="339">
        <v>14</v>
      </c>
      <c r="L153" s="339">
        <v>-5</v>
      </c>
      <c r="M153" s="339">
        <v>0</v>
      </c>
      <c r="N153" s="339">
        <v>797</v>
      </c>
      <c r="O153" s="339">
        <v>30</v>
      </c>
      <c r="P153" s="339">
        <v>5</v>
      </c>
      <c r="Q153" s="339">
        <v>24</v>
      </c>
      <c r="R153" s="339">
        <v>1</v>
      </c>
      <c r="S153" s="339">
        <v>822</v>
      </c>
      <c r="T153" s="329" t="s">
        <v>1425</v>
      </c>
    </row>
    <row r="154" spans="1:20" ht="14.65" customHeight="1" x14ac:dyDescent="0.25">
      <c r="A154" s="50" t="s">
        <v>1817</v>
      </c>
      <c r="B154" s="50" t="s">
        <v>1795</v>
      </c>
      <c r="C154" s="342">
        <v>85311</v>
      </c>
      <c r="D154" s="329" t="s">
        <v>1921</v>
      </c>
      <c r="E154" s="343" t="s">
        <v>1693</v>
      </c>
      <c r="F154" s="324" t="s">
        <v>431</v>
      </c>
      <c r="G154" s="50" t="s">
        <v>458</v>
      </c>
      <c r="H154" s="50" t="s">
        <v>459</v>
      </c>
      <c r="I154" s="339">
        <v>260</v>
      </c>
      <c r="J154" s="339">
        <v>0</v>
      </c>
      <c r="K154" s="339">
        <v>1</v>
      </c>
      <c r="L154" s="339">
        <v>-1</v>
      </c>
      <c r="M154" s="339">
        <v>0</v>
      </c>
      <c r="N154" s="339">
        <v>259</v>
      </c>
      <c r="O154" s="339">
        <v>0</v>
      </c>
      <c r="P154" s="339">
        <v>0</v>
      </c>
      <c r="Q154" s="339">
        <v>0</v>
      </c>
      <c r="R154" s="339">
        <v>0</v>
      </c>
      <c r="S154" s="339">
        <v>259</v>
      </c>
      <c r="T154" s="329" t="s">
        <v>1425</v>
      </c>
    </row>
    <row r="155" spans="1:20" ht="14.65" customHeight="1" x14ac:dyDescent="0.25">
      <c r="A155" s="50" t="s">
        <v>1817</v>
      </c>
      <c r="B155" s="50" t="s">
        <v>1795</v>
      </c>
      <c r="C155" s="342">
        <v>85311</v>
      </c>
      <c r="D155" s="329" t="s">
        <v>1921</v>
      </c>
      <c r="E155" s="343" t="s">
        <v>1693</v>
      </c>
      <c r="F155" s="324" t="s">
        <v>431</v>
      </c>
      <c r="G155" s="50" t="s">
        <v>460</v>
      </c>
      <c r="H155" s="50" t="s">
        <v>461</v>
      </c>
      <c r="I155" s="339">
        <v>493</v>
      </c>
      <c r="J155" s="339">
        <v>9</v>
      </c>
      <c r="K155" s="339">
        <v>1</v>
      </c>
      <c r="L155" s="339">
        <v>8</v>
      </c>
      <c r="M155" s="339">
        <v>0</v>
      </c>
      <c r="N155" s="339">
        <v>501</v>
      </c>
      <c r="O155" s="339">
        <v>4</v>
      </c>
      <c r="P155" s="339">
        <v>0</v>
      </c>
      <c r="Q155" s="339">
        <v>4</v>
      </c>
      <c r="R155" s="339">
        <v>0</v>
      </c>
      <c r="S155" s="339">
        <v>505</v>
      </c>
      <c r="T155" s="329" t="s">
        <v>1425</v>
      </c>
    </row>
    <row r="156" spans="1:20" ht="14.65" customHeight="1" x14ac:dyDescent="0.25">
      <c r="A156" s="50" t="s">
        <v>1817</v>
      </c>
      <c r="B156" s="50" t="s">
        <v>1795</v>
      </c>
      <c r="C156" s="342">
        <v>85311</v>
      </c>
      <c r="D156" s="329" t="s">
        <v>1921</v>
      </c>
      <c r="E156" s="343" t="s">
        <v>1693</v>
      </c>
      <c r="F156" s="324" t="s">
        <v>431</v>
      </c>
      <c r="G156" s="50" t="s">
        <v>462</v>
      </c>
      <c r="H156" s="50" t="s">
        <v>463</v>
      </c>
      <c r="I156" s="339">
        <v>50</v>
      </c>
      <c r="J156" s="339" t="s">
        <v>4</v>
      </c>
      <c r="K156" s="339">
        <v>12</v>
      </c>
      <c r="L156" s="339">
        <v>-12</v>
      </c>
      <c r="M156" s="339">
        <v>0</v>
      </c>
      <c r="N156" s="339">
        <v>38</v>
      </c>
      <c r="O156" s="339">
        <v>26</v>
      </c>
      <c r="P156" s="339">
        <v>5</v>
      </c>
      <c r="Q156" s="339">
        <v>20</v>
      </c>
      <c r="R156" s="339">
        <v>0</v>
      </c>
      <c r="S156" s="339">
        <v>58</v>
      </c>
      <c r="T156" s="329" t="s">
        <v>1425</v>
      </c>
    </row>
    <row r="157" spans="1:20" ht="14.65" customHeight="1" x14ac:dyDescent="0.25">
      <c r="A157" s="50" t="s">
        <v>1817</v>
      </c>
      <c r="B157" s="50" t="s">
        <v>1795</v>
      </c>
      <c r="C157" s="342">
        <v>85311</v>
      </c>
      <c r="D157" s="329" t="s">
        <v>1921</v>
      </c>
      <c r="E157" s="343" t="s">
        <v>1693</v>
      </c>
      <c r="F157" s="324" t="s">
        <v>341</v>
      </c>
      <c r="G157" s="50" t="s">
        <v>398</v>
      </c>
      <c r="H157" s="50" t="s">
        <v>399</v>
      </c>
      <c r="I157" s="339">
        <v>2336</v>
      </c>
      <c r="J157" s="339">
        <v>37</v>
      </c>
      <c r="K157" s="339">
        <v>7</v>
      </c>
      <c r="L157" s="339">
        <v>31</v>
      </c>
      <c r="M157" s="339">
        <v>8</v>
      </c>
      <c r="N157" s="339">
        <v>2375</v>
      </c>
      <c r="O157" s="339">
        <v>11</v>
      </c>
      <c r="P157" s="339">
        <v>17</v>
      </c>
      <c r="Q157" s="339">
        <v>-6</v>
      </c>
      <c r="R157" s="339">
        <v>3</v>
      </c>
      <c r="S157" s="339">
        <v>2372</v>
      </c>
      <c r="T157" s="329" t="s">
        <v>1425</v>
      </c>
    </row>
    <row r="158" spans="1:20" ht="14.65" customHeight="1" x14ac:dyDescent="0.25">
      <c r="A158" s="50" t="s">
        <v>1817</v>
      </c>
      <c r="B158" s="50" t="s">
        <v>1795</v>
      </c>
      <c r="C158" s="342">
        <v>85311</v>
      </c>
      <c r="D158" s="329" t="s">
        <v>1921</v>
      </c>
      <c r="E158" s="343" t="s">
        <v>1693</v>
      </c>
      <c r="F158" s="324" t="s">
        <v>431</v>
      </c>
      <c r="G158" s="50" t="s">
        <v>464</v>
      </c>
      <c r="H158" s="50" t="s">
        <v>465</v>
      </c>
      <c r="I158" s="339">
        <v>1289</v>
      </c>
      <c r="J158" s="339">
        <v>17</v>
      </c>
      <c r="K158" s="339">
        <v>4</v>
      </c>
      <c r="L158" s="339">
        <v>14</v>
      </c>
      <c r="M158" s="339">
        <v>6</v>
      </c>
      <c r="N158" s="339">
        <v>1309</v>
      </c>
      <c r="O158" s="339">
        <v>2</v>
      </c>
      <c r="P158" s="339">
        <v>1</v>
      </c>
      <c r="Q158" s="339">
        <v>1</v>
      </c>
      <c r="R158" s="339">
        <v>3</v>
      </c>
      <c r="S158" s="339">
        <v>1312</v>
      </c>
      <c r="T158" s="329" t="s">
        <v>1425</v>
      </c>
    </row>
    <row r="159" spans="1:20" ht="14.65" customHeight="1" x14ac:dyDescent="0.25">
      <c r="A159" s="50" t="s">
        <v>1817</v>
      </c>
      <c r="B159" s="50" t="s">
        <v>1795</v>
      </c>
      <c r="C159" s="342">
        <v>85311</v>
      </c>
      <c r="D159" s="329" t="s">
        <v>1921</v>
      </c>
      <c r="E159" s="343" t="s">
        <v>1693</v>
      </c>
      <c r="F159" s="324" t="s">
        <v>431</v>
      </c>
      <c r="G159" s="50" t="s">
        <v>466</v>
      </c>
      <c r="H159" s="50" t="s">
        <v>467</v>
      </c>
      <c r="I159" s="339">
        <v>1047</v>
      </c>
      <c r="J159" s="339">
        <v>20</v>
      </c>
      <c r="K159" s="339">
        <v>3</v>
      </c>
      <c r="L159" s="339">
        <v>17</v>
      </c>
      <c r="M159" s="339">
        <v>2</v>
      </c>
      <c r="N159" s="339">
        <v>1066</v>
      </c>
      <c r="O159" s="339">
        <v>9</v>
      </c>
      <c r="P159" s="339">
        <v>15</v>
      </c>
      <c r="Q159" s="339">
        <v>-7</v>
      </c>
      <c r="R159" s="339">
        <v>0</v>
      </c>
      <c r="S159" s="339">
        <v>1060</v>
      </c>
      <c r="T159" s="329" t="s">
        <v>1425</v>
      </c>
    </row>
    <row r="160" spans="1:20" ht="14.65" customHeight="1" x14ac:dyDescent="0.25">
      <c r="A160" s="50" t="s">
        <v>1817</v>
      </c>
      <c r="B160" s="50" t="s">
        <v>1795</v>
      </c>
      <c r="C160" s="342">
        <v>85311</v>
      </c>
      <c r="D160" s="329" t="s">
        <v>1921</v>
      </c>
      <c r="E160" s="343" t="s">
        <v>1693</v>
      </c>
      <c r="F160" s="324" t="s">
        <v>341</v>
      </c>
      <c r="G160" s="50" t="s">
        <v>404</v>
      </c>
      <c r="H160" s="50" t="s">
        <v>405</v>
      </c>
      <c r="I160" s="339">
        <v>1453</v>
      </c>
      <c r="J160" s="339">
        <v>0</v>
      </c>
      <c r="K160" s="339">
        <v>0</v>
      </c>
      <c r="L160" s="339">
        <v>0</v>
      </c>
      <c r="M160" s="339">
        <v>0</v>
      </c>
      <c r="N160" s="339">
        <v>1453</v>
      </c>
      <c r="O160" s="339">
        <v>0</v>
      </c>
      <c r="P160" s="339">
        <v>0</v>
      </c>
      <c r="Q160" s="339">
        <v>0</v>
      </c>
      <c r="R160" s="339">
        <v>0</v>
      </c>
      <c r="S160" s="339">
        <v>1453</v>
      </c>
      <c r="T160" s="329" t="s">
        <v>1425</v>
      </c>
    </row>
    <row r="161" spans="1:20" ht="14.65" customHeight="1" x14ac:dyDescent="0.25">
      <c r="A161" s="50" t="s">
        <v>1817</v>
      </c>
      <c r="B161" s="50" t="s">
        <v>1795</v>
      </c>
      <c r="C161" s="342">
        <v>85311</v>
      </c>
      <c r="D161" s="329" t="s">
        <v>1921</v>
      </c>
      <c r="E161" s="343" t="s">
        <v>1693</v>
      </c>
      <c r="F161" s="324" t="s">
        <v>431</v>
      </c>
      <c r="G161" s="50" t="s">
        <v>468</v>
      </c>
      <c r="H161" s="50" t="s">
        <v>469</v>
      </c>
      <c r="I161" s="339">
        <v>304</v>
      </c>
      <c r="J161" s="339">
        <v>0</v>
      </c>
      <c r="K161" s="339" t="s">
        <v>4</v>
      </c>
      <c r="L161" s="339">
        <v>0</v>
      </c>
      <c r="M161" s="339">
        <v>0</v>
      </c>
      <c r="N161" s="339">
        <v>304</v>
      </c>
      <c r="O161" s="339" t="s">
        <v>4</v>
      </c>
      <c r="P161" s="339" t="s">
        <v>4</v>
      </c>
      <c r="Q161" s="339" t="s">
        <v>4</v>
      </c>
      <c r="R161" s="339">
        <v>0</v>
      </c>
      <c r="S161" s="339">
        <v>304</v>
      </c>
      <c r="T161" s="329" t="s">
        <v>1425</v>
      </c>
    </row>
    <row r="162" spans="1:20" ht="14.65" customHeight="1" x14ac:dyDescent="0.25">
      <c r="A162" s="50" t="s">
        <v>1817</v>
      </c>
      <c r="B162" s="50" t="s">
        <v>1795</v>
      </c>
      <c r="C162" s="342">
        <v>85311</v>
      </c>
      <c r="D162" s="329" t="s">
        <v>1921</v>
      </c>
      <c r="E162" s="343" t="s">
        <v>1693</v>
      </c>
      <c r="F162" s="324" t="s">
        <v>431</v>
      </c>
      <c r="G162" s="50" t="s">
        <v>470</v>
      </c>
      <c r="H162" s="50" t="s">
        <v>471</v>
      </c>
      <c r="I162" s="339">
        <v>1149</v>
      </c>
      <c r="J162" s="339">
        <v>0</v>
      </c>
      <c r="K162" s="339">
        <v>0</v>
      </c>
      <c r="L162" s="339">
        <v>0</v>
      </c>
      <c r="M162" s="339">
        <v>0</v>
      </c>
      <c r="N162" s="339">
        <v>1149</v>
      </c>
      <c r="O162" s="339">
        <v>0</v>
      </c>
      <c r="P162" s="339">
        <v>0</v>
      </c>
      <c r="Q162" s="339">
        <v>0</v>
      </c>
      <c r="R162" s="339">
        <v>0</v>
      </c>
      <c r="S162" s="339">
        <v>1149</v>
      </c>
      <c r="T162" s="329" t="s">
        <v>1425</v>
      </c>
    </row>
    <row r="163" spans="1:20" ht="14.65" customHeight="1" x14ac:dyDescent="0.25">
      <c r="A163" s="50" t="s">
        <v>1817</v>
      </c>
      <c r="B163" s="50" t="s">
        <v>1795</v>
      </c>
      <c r="C163" s="342">
        <v>85311</v>
      </c>
      <c r="D163" s="329" t="s">
        <v>1921</v>
      </c>
      <c r="E163" s="343" t="s">
        <v>1693</v>
      </c>
      <c r="F163" s="324" t="s">
        <v>431</v>
      </c>
      <c r="G163" s="50" t="s">
        <v>472</v>
      </c>
      <c r="H163" s="50" t="s">
        <v>473</v>
      </c>
      <c r="I163" s="339" t="s">
        <v>4</v>
      </c>
      <c r="J163" s="339" t="s">
        <v>4</v>
      </c>
      <c r="K163" s="339" t="s">
        <v>4</v>
      </c>
      <c r="L163" s="339" t="s">
        <v>4</v>
      </c>
      <c r="M163" s="339" t="s">
        <v>4</v>
      </c>
      <c r="N163" s="339" t="s">
        <v>4</v>
      </c>
      <c r="O163" s="339" t="s">
        <v>4</v>
      </c>
      <c r="P163" s="339" t="s">
        <v>4</v>
      </c>
      <c r="Q163" s="339" t="s">
        <v>4</v>
      </c>
      <c r="R163" s="339" t="s">
        <v>4</v>
      </c>
      <c r="S163" s="339" t="s">
        <v>4</v>
      </c>
      <c r="T163" s="329" t="s">
        <v>1425</v>
      </c>
    </row>
    <row r="164" spans="1:20" ht="14.65" customHeight="1" x14ac:dyDescent="0.25">
      <c r="A164" s="50" t="s">
        <v>1817</v>
      </c>
      <c r="B164" s="50" t="s">
        <v>1796</v>
      </c>
      <c r="C164" s="342">
        <v>85311</v>
      </c>
      <c r="D164" s="329" t="s">
        <v>1921</v>
      </c>
      <c r="E164" s="343" t="s">
        <v>1693</v>
      </c>
      <c r="F164" s="324" t="s">
        <v>341</v>
      </c>
      <c r="G164" s="50" t="s">
        <v>342</v>
      </c>
      <c r="H164" s="50" t="s">
        <v>343</v>
      </c>
      <c r="I164" s="339">
        <v>44197</v>
      </c>
      <c r="J164" s="339">
        <v>234</v>
      </c>
      <c r="K164" s="339">
        <v>63</v>
      </c>
      <c r="L164" s="339">
        <v>171</v>
      </c>
      <c r="M164" s="339">
        <v>8</v>
      </c>
      <c r="N164" s="339">
        <v>44376</v>
      </c>
      <c r="O164" s="339">
        <v>290</v>
      </c>
      <c r="P164" s="339">
        <v>347</v>
      </c>
      <c r="Q164" s="339">
        <v>-58</v>
      </c>
      <c r="R164" s="339">
        <v>3</v>
      </c>
      <c r="S164" s="339">
        <v>44321</v>
      </c>
      <c r="T164" s="329" t="s">
        <v>1425</v>
      </c>
    </row>
    <row r="165" spans="1:20" ht="14.65" customHeight="1" x14ac:dyDescent="0.25">
      <c r="A165" s="50" t="s">
        <v>1817</v>
      </c>
      <c r="B165" s="50" t="s">
        <v>1796</v>
      </c>
      <c r="C165" s="342">
        <v>85311</v>
      </c>
      <c r="D165" s="329" t="s">
        <v>1921</v>
      </c>
      <c r="E165" s="343" t="s">
        <v>1693</v>
      </c>
      <c r="F165" s="324" t="s">
        <v>431</v>
      </c>
      <c r="G165" s="50" t="s">
        <v>432</v>
      </c>
      <c r="H165" s="50" t="s">
        <v>433</v>
      </c>
      <c r="I165" s="339">
        <v>1264</v>
      </c>
      <c r="J165" s="339">
        <v>164</v>
      </c>
      <c r="K165" s="339">
        <v>41</v>
      </c>
      <c r="L165" s="339">
        <v>123</v>
      </c>
      <c r="M165" s="339">
        <v>1</v>
      </c>
      <c r="N165" s="339">
        <v>1388</v>
      </c>
      <c r="O165" s="339">
        <v>175</v>
      </c>
      <c r="P165" s="339">
        <v>30</v>
      </c>
      <c r="Q165" s="339">
        <v>146</v>
      </c>
      <c r="R165" s="339">
        <v>-2</v>
      </c>
      <c r="S165" s="339">
        <v>1532</v>
      </c>
      <c r="T165" s="329" t="s">
        <v>1425</v>
      </c>
    </row>
    <row r="166" spans="1:20" ht="14.65" customHeight="1" x14ac:dyDescent="0.25">
      <c r="A166" s="50" t="s">
        <v>1817</v>
      </c>
      <c r="B166" s="50" t="s">
        <v>1796</v>
      </c>
      <c r="C166" s="342">
        <v>85311</v>
      </c>
      <c r="D166" s="329" t="s">
        <v>1921</v>
      </c>
      <c r="E166" s="343" t="s">
        <v>1693</v>
      </c>
      <c r="F166" s="324" t="s">
        <v>431</v>
      </c>
      <c r="G166" s="50" t="s">
        <v>434</v>
      </c>
      <c r="H166" s="50" t="s">
        <v>435</v>
      </c>
      <c r="I166" s="339">
        <v>26577</v>
      </c>
      <c r="J166" s="339">
        <v>286</v>
      </c>
      <c r="K166" s="339">
        <v>177</v>
      </c>
      <c r="L166" s="339">
        <v>109</v>
      </c>
      <c r="M166" s="339">
        <v>14</v>
      </c>
      <c r="N166" s="339">
        <v>26700</v>
      </c>
      <c r="O166" s="339">
        <v>305</v>
      </c>
      <c r="P166" s="339">
        <v>186</v>
      </c>
      <c r="Q166" s="339">
        <v>119</v>
      </c>
      <c r="R166" s="339">
        <v>-14</v>
      </c>
      <c r="S166" s="339">
        <v>26805</v>
      </c>
      <c r="T166" s="329" t="s">
        <v>1425</v>
      </c>
    </row>
    <row r="167" spans="1:20" ht="14.65" customHeight="1" x14ac:dyDescent="0.25">
      <c r="A167" s="50" t="s">
        <v>1817</v>
      </c>
      <c r="B167" s="50" t="s">
        <v>1796</v>
      </c>
      <c r="C167" s="342">
        <v>85311</v>
      </c>
      <c r="D167" s="329" t="s">
        <v>1921</v>
      </c>
      <c r="E167" s="343" t="s">
        <v>1693</v>
      </c>
      <c r="F167" s="324" t="s">
        <v>431</v>
      </c>
      <c r="G167" s="50" t="s">
        <v>436</v>
      </c>
      <c r="H167" s="50" t="s">
        <v>437</v>
      </c>
      <c r="I167" s="339">
        <v>3785</v>
      </c>
      <c r="J167" s="339">
        <v>42</v>
      </c>
      <c r="K167" s="339">
        <v>35</v>
      </c>
      <c r="L167" s="339">
        <v>7</v>
      </c>
      <c r="M167" s="339">
        <v>-5</v>
      </c>
      <c r="N167" s="339">
        <v>3787</v>
      </c>
      <c r="O167" s="339">
        <v>89</v>
      </c>
      <c r="P167" s="339">
        <v>32</v>
      </c>
      <c r="Q167" s="339">
        <v>57</v>
      </c>
      <c r="R167" s="339">
        <v>33</v>
      </c>
      <c r="S167" s="339">
        <v>3877</v>
      </c>
      <c r="T167" s="329" t="s">
        <v>1425</v>
      </c>
    </row>
    <row r="168" spans="1:20" ht="14.65" customHeight="1" x14ac:dyDescent="0.25">
      <c r="A168" s="50" t="s">
        <v>1817</v>
      </c>
      <c r="B168" s="50" t="s">
        <v>1796</v>
      </c>
      <c r="C168" s="342">
        <v>85311</v>
      </c>
      <c r="D168" s="329" t="s">
        <v>1921</v>
      </c>
      <c r="E168" s="343" t="s">
        <v>1693</v>
      </c>
      <c r="F168" s="324" t="s">
        <v>431</v>
      </c>
      <c r="G168" s="50" t="s">
        <v>438</v>
      </c>
      <c r="H168" s="50" t="s">
        <v>439</v>
      </c>
      <c r="I168" s="339">
        <v>298</v>
      </c>
      <c r="J168" s="339">
        <v>171</v>
      </c>
      <c r="K168" s="339">
        <v>80</v>
      </c>
      <c r="L168" s="339">
        <v>91</v>
      </c>
      <c r="M168" s="339">
        <v>0</v>
      </c>
      <c r="N168" s="339">
        <v>389</v>
      </c>
      <c r="O168" s="339">
        <v>141</v>
      </c>
      <c r="P168" s="339">
        <v>293</v>
      </c>
      <c r="Q168" s="339">
        <v>-152</v>
      </c>
      <c r="R168" s="339">
        <v>0</v>
      </c>
      <c r="S168" s="339">
        <v>236</v>
      </c>
      <c r="T168" s="329" t="s">
        <v>1425</v>
      </c>
    </row>
    <row r="169" spans="1:20" ht="14.65" customHeight="1" x14ac:dyDescent="0.25">
      <c r="A169" s="50" t="s">
        <v>1817</v>
      </c>
      <c r="B169" s="50" t="s">
        <v>1796</v>
      </c>
      <c r="C169" s="342">
        <v>85311</v>
      </c>
      <c r="D169" s="329" t="s">
        <v>1921</v>
      </c>
      <c r="E169" s="343" t="s">
        <v>1693</v>
      </c>
      <c r="F169" s="324" t="s">
        <v>431</v>
      </c>
      <c r="G169" s="50" t="s">
        <v>440</v>
      </c>
      <c r="H169" s="50" t="s">
        <v>441</v>
      </c>
      <c r="I169" s="339">
        <v>12274</v>
      </c>
      <c r="J169" s="339">
        <v>58</v>
      </c>
      <c r="K169" s="339">
        <v>217</v>
      </c>
      <c r="L169" s="339">
        <v>-159</v>
      </c>
      <c r="M169" s="339">
        <v>-3</v>
      </c>
      <c r="N169" s="339">
        <v>12112</v>
      </c>
      <c r="O169" s="339">
        <v>170</v>
      </c>
      <c r="P169" s="339">
        <v>397</v>
      </c>
      <c r="Q169" s="339">
        <v>-227</v>
      </c>
      <c r="R169" s="339">
        <v>-14</v>
      </c>
      <c r="S169" s="339">
        <v>11871</v>
      </c>
      <c r="T169" s="329" t="s">
        <v>1425</v>
      </c>
    </row>
    <row r="170" spans="1:20" ht="14.65" customHeight="1" x14ac:dyDescent="0.25">
      <c r="A170" s="50" t="s">
        <v>1817</v>
      </c>
      <c r="B170" s="50" t="s">
        <v>1796</v>
      </c>
      <c r="C170" s="342">
        <v>85311</v>
      </c>
      <c r="D170" s="329" t="s">
        <v>1921</v>
      </c>
      <c r="E170" s="343" t="s">
        <v>1693</v>
      </c>
      <c r="F170" s="324" t="s">
        <v>341</v>
      </c>
      <c r="G170" s="50" t="s">
        <v>363</v>
      </c>
      <c r="H170" s="50" t="s">
        <v>364</v>
      </c>
      <c r="I170" s="339">
        <v>18210</v>
      </c>
      <c r="J170" s="339">
        <v>41</v>
      </c>
      <c r="K170" s="339">
        <v>207</v>
      </c>
      <c r="L170" s="339">
        <v>-166</v>
      </c>
      <c r="M170" s="339">
        <v>-7</v>
      </c>
      <c r="N170" s="339">
        <v>18037</v>
      </c>
      <c r="O170" s="339">
        <v>281</v>
      </c>
      <c r="P170" s="339">
        <v>254</v>
      </c>
      <c r="Q170" s="339">
        <v>27</v>
      </c>
      <c r="R170" s="339">
        <v>-1</v>
      </c>
      <c r="S170" s="339">
        <v>18063</v>
      </c>
      <c r="T170" s="329" t="s">
        <v>1425</v>
      </c>
    </row>
    <row r="171" spans="1:20" ht="14.65" customHeight="1" x14ac:dyDescent="0.25">
      <c r="A171" s="50" t="s">
        <v>1817</v>
      </c>
      <c r="B171" s="50" t="s">
        <v>1796</v>
      </c>
      <c r="C171" s="342">
        <v>85311</v>
      </c>
      <c r="D171" s="329" t="s">
        <v>1921</v>
      </c>
      <c r="E171" s="343" t="s">
        <v>1693</v>
      </c>
      <c r="F171" s="324" t="s">
        <v>431</v>
      </c>
      <c r="G171" s="50" t="s">
        <v>442</v>
      </c>
      <c r="H171" s="50" t="s">
        <v>443</v>
      </c>
      <c r="I171" s="339">
        <v>4977</v>
      </c>
      <c r="J171" s="339">
        <v>8</v>
      </c>
      <c r="K171" s="339">
        <v>24</v>
      </c>
      <c r="L171" s="339">
        <v>-16</v>
      </c>
      <c r="M171" s="339">
        <v>0</v>
      </c>
      <c r="N171" s="339">
        <v>4962</v>
      </c>
      <c r="O171" s="339">
        <v>7</v>
      </c>
      <c r="P171" s="339">
        <v>10</v>
      </c>
      <c r="Q171" s="339">
        <v>-4</v>
      </c>
      <c r="R171" s="339">
        <v>1</v>
      </c>
      <c r="S171" s="339">
        <v>4960</v>
      </c>
      <c r="T171" s="329" t="s">
        <v>1425</v>
      </c>
    </row>
    <row r="172" spans="1:20" ht="14.65" customHeight="1" x14ac:dyDescent="0.25">
      <c r="A172" s="50" t="s">
        <v>1817</v>
      </c>
      <c r="B172" s="50" t="s">
        <v>1796</v>
      </c>
      <c r="C172" s="342">
        <v>85311</v>
      </c>
      <c r="D172" s="329" t="s">
        <v>1921</v>
      </c>
      <c r="E172" s="343" t="s">
        <v>1693</v>
      </c>
      <c r="F172" s="324" t="s">
        <v>431</v>
      </c>
      <c r="G172" s="50" t="s">
        <v>444</v>
      </c>
      <c r="H172" s="50" t="s">
        <v>445</v>
      </c>
      <c r="I172" s="339">
        <v>1955</v>
      </c>
      <c r="J172" s="339">
        <v>1</v>
      </c>
      <c r="K172" s="339">
        <v>10</v>
      </c>
      <c r="L172" s="339">
        <v>-9</v>
      </c>
      <c r="M172" s="339">
        <v>0</v>
      </c>
      <c r="N172" s="339">
        <v>1946</v>
      </c>
      <c r="O172" s="339">
        <v>4</v>
      </c>
      <c r="P172" s="339">
        <v>37</v>
      </c>
      <c r="Q172" s="339">
        <v>-34</v>
      </c>
      <c r="R172" s="339">
        <v>0</v>
      </c>
      <c r="S172" s="339">
        <v>1912</v>
      </c>
      <c r="T172" s="329" t="s">
        <v>1425</v>
      </c>
    </row>
    <row r="173" spans="1:20" ht="14.65" customHeight="1" x14ac:dyDescent="0.25">
      <c r="A173" s="50" t="s">
        <v>1817</v>
      </c>
      <c r="B173" s="50" t="s">
        <v>1796</v>
      </c>
      <c r="C173" s="342">
        <v>85311</v>
      </c>
      <c r="D173" s="329" t="s">
        <v>1921</v>
      </c>
      <c r="E173" s="343" t="s">
        <v>1693</v>
      </c>
      <c r="F173" s="324" t="s">
        <v>431</v>
      </c>
      <c r="G173" s="50" t="s">
        <v>446</v>
      </c>
      <c r="H173" s="50" t="s">
        <v>447</v>
      </c>
      <c r="I173" s="339">
        <v>11271</v>
      </c>
      <c r="J173" s="339">
        <v>37</v>
      </c>
      <c r="K173" s="339">
        <v>178</v>
      </c>
      <c r="L173" s="339">
        <v>-141</v>
      </c>
      <c r="M173" s="339">
        <v>-8</v>
      </c>
      <c r="N173" s="339">
        <v>11122</v>
      </c>
      <c r="O173" s="339">
        <v>282</v>
      </c>
      <c r="P173" s="339">
        <v>218</v>
      </c>
      <c r="Q173" s="339">
        <v>65</v>
      </c>
      <c r="R173" s="339">
        <v>-2</v>
      </c>
      <c r="S173" s="339">
        <v>11185</v>
      </c>
      <c r="T173" s="329" t="s">
        <v>1425</v>
      </c>
    </row>
    <row r="174" spans="1:20" ht="14.65" customHeight="1" x14ac:dyDescent="0.25">
      <c r="A174" s="50" t="s">
        <v>1817</v>
      </c>
      <c r="B174" s="50" t="s">
        <v>1796</v>
      </c>
      <c r="C174" s="342">
        <v>85311</v>
      </c>
      <c r="D174" s="329" t="s">
        <v>1921</v>
      </c>
      <c r="E174" s="343" t="s">
        <v>1693</v>
      </c>
      <c r="F174" s="324" t="s">
        <v>431</v>
      </c>
      <c r="G174" s="50" t="s">
        <v>448</v>
      </c>
      <c r="H174" s="50" t="s">
        <v>449</v>
      </c>
      <c r="I174" s="339">
        <v>7</v>
      </c>
      <c r="J174" s="339">
        <v>0</v>
      </c>
      <c r="K174" s="339">
        <v>0</v>
      </c>
      <c r="L174" s="339">
        <v>0</v>
      </c>
      <c r="M174" s="339">
        <v>0</v>
      </c>
      <c r="N174" s="339">
        <v>7</v>
      </c>
      <c r="O174" s="339">
        <v>0</v>
      </c>
      <c r="P174" s="339">
        <v>0</v>
      </c>
      <c r="Q174" s="339">
        <v>0</v>
      </c>
      <c r="R174" s="339">
        <v>0</v>
      </c>
      <c r="S174" s="339">
        <v>7</v>
      </c>
      <c r="T174" s="329" t="s">
        <v>1425</v>
      </c>
    </row>
    <row r="175" spans="1:20" ht="14.65" customHeight="1" x14ac:dyDescent="0.25">
      <c r="A175" s="50" t="s">
        <v>1817</v>
      </c>
      <c r="B175" s="50" t="s">
        <v>1796</v>
      </c>
      <c r="C175" s="342">
        <v>85311</v>
      </c>
      <c r="D175" s="329" t="s">
        <v>1921</v>
      </c>
      <c r="E175" s="343" t="s">
        <v>1693</v>
      </c>
      <c r="F175" s="324" t="s">
        <v>341</v>
      </c>
      <c r="G175" s="50" t="s">
        <v>380</v>
      </c>
      <c r="H175" s="50" t="s">
        <v>381</v>
      </c>
      <c r="I175" s="339">
        <v>5772</v>
      </c>
      <c r="J175" s="339">
        <v>21</v>
      </c>
      <c r="K175" s="339">
        <v>44</v>
      </c>
      <c r="L175" s="339">
        <v>-23</v>
      </c>
      <c r="M175" s="339">
        <v>-4</v>
      </c>
      <c r="N175" s="339">
        <v>5745</v>
      </c>
      <c r="O175" s="339">
        <v>153</v>
      </c>
      <c r="P175" s="339">
        <v>127</v>
      </c>
      <c r="Q175" s="339">
        <v>26</v>
      </c>
      <c r="R175" s="339">
        <v>-4</v>
      </c>
      <c r="S175" s="339">
        <v>5767</v>
      </c>
      <c r="T175" s="329" t="s">
        <v>1425</v>
      </c>
    </row>
    <row r="176" spans="1:20" ht="14.65" customHeight="1" x14ac:dyDescent="0.25">
      <c r="A176" s="50" t="s">
        <v>1817</v>
      </c>
      <c r="B176" s="50" t="s">
        <v>1796</v>
      </c>
      <c r="C176" s="342">
        <v>85311</v>
      </c>
      <c r="D176" s="329" t="s">
        <v>1921</v>
      </c>
      <c r="E176" s="343" t="s">
        <v>1693</v>
      </c>
      <c r="F176" s="324" t="s">
        <v>431</v>
      </c>
      <c r="G176" s="50" t="s">
        <v>450</v>
      </c>
      <c r="H176" s="50" t="s">
        <v>451</v>
      </c>
      <c r="I176" s="339">
        <v>3001</v>
      </c>
      <c r="J176" s="339">
        <v>37</v>
      </c>
      <c r="K176" s="339">
        <v>36</v>
      </c>
      <c r="L176" s="339">
        <v>2</v>
      </c>
      <c r="M176" s="339">
        <v>-3</v>
      </c>
      <c r="N176" s="339">
        <v>3000</v>
      </c>
      <c r="O176" s="339">
        <v>36</v>
      </c>
      <c r="P176" s="339">
        <v>138</v>
      </c>
      <c r="Q176" s="339">
        <v>-102</v>
      </c>
      <c r="R176" s="339">
        <v>-4</v>
      </c>
      <c r="S176" s="339">
        <v>2893</v>
      </c>
      <c r="T176" s="329" t="s">
        <v>1425</v>
      </c>
    </row>
    <row r="177" spans="1:20" ht="14.65" customHeight="1" x14ac:dyDescent="0.25">
      <c r="A177" s="50" t="s">
        <v>1817</v>
      </c>
      <c r="B177" s="50" t="s">
        <v>1796</v>
      </c>
      <c r="C177" s="342">
        <v>85311</v>
      </c>
      <c r="D177" s="329" t="s">
        <v>1921</v>
      </c>
      <c r="E177" s="343" t="s">
        <v>1693</v>
      </c>
      <c r="F177" s="324" t="s">
        <v>431</v>
      </c>
      <c r="G177" s="50" t="s">
        <v>452</v>
      </c>
      <c r="H177" s="50" t="s">
        <v>453</v>
      </c>
      <c r="I177" s="339">
        <v>900</v>
      </c>
      <c r="J177" s="339">
        <v>0</v>
      </c>
      <c r="K177" s="339">
        <v>1</v>
      </c>
      <c r="L177" s="339">
        <v>-1</v>
      </c>
      <c r="M177" s="339">
        <v>0</v>
      </c>
      <c r="N177" s="339">
        <v>898</v>
      </c>
      <c r="O177" s="339">
        <v>1</v>
      </c>
      <c r="P177" s="339">
        <v>3</v>
      </c>
      <c r="Q177" s="339">
        <v>-2</v>
      </c>
      <c r="R177" s="339">
        <v>0</v>
      </c>
      <c r="S177" s="339">
        <v>896</v>
      </c>
      <c r="T177" s="329" t="s">
        <v>1425</v>
      </c>
    </row>
    <row r="178" spans="1:20" ht="14.65" customHeight="1" x14ac:dyDescent="0.25">
      <c r="A178" s="50" t="s">
        <v>1817</v>
      </c>
      <c r="B178" s="50" t="s">
        <v>1796</v>
      </c>
      <c r="C178" s="342">
        <v>85311</v>
      </c>
      <c r="D178" s="329" t="s">
        <v>1921</v>
      </c>
      <c r="E178" s="343" t="s">
        <v>1693</v>
      </c>
      <c r="F178" s="324" t="s">
        <v>431</v>
      </c>
      <c r="G178" s="50" t="s">
        <v>454</v>
      </c>
      <c r="H178" s="50" t="s">
        <v>455</v>
      </c>
      <c r="I178" s="339">
        <v>1326</v>
      </c>
      <c r="J178" s="339">
        <v>4</v>
      </c>
      <c r="K178" s="339">
        <v>9</v>
      </c>
      <c r="L178" s="339">
        <v>-5</v>
      </c>
      <c r="M178" s="339">
        <v>0</v>
      </c>
      <c r="N178" s="339">
        <v>1320</v>
      </c>
      <c r="O178" s="339">
        <v>9</v>
      </c>
      <c r="P178" s="339">
        <v>2</v>
      </c>
      <c r="Q178" s="339">
        <v>7</v>
      </c>
      <c r="R178" s="339">
        <v>0</v>
      </c>
      <c r="S178" s="339">
        <v>1327</v>
      </c>
      <c r="T178" s="329" t="s">
        <v>1425</v>
      </c>
    </row>
    <row r="179" spans="1:20" ht="14.65" customHeight="1" x14ac:dyDescent="0.25">
      <c r="A179" s="50" t="s">
        <v>1817</v>
      </c>
      <c r="B179" s="50" t="s">
        <v>1796</v>
      </c>
      <c r="C179" s="342">
        <v>85311</v>
      </c>
      <c r="D179" s="329" t="s">
        <v>1921</v>
      </c>
      <c r="E179" s="343" t="s">
        <v>1693</v>
      </c>
      <c r="F179" s="324" t="s">
        <v>431</v>
      </c>
      <c r="G179" s="50" t="s">
        <v>456</v>
      </c>
      <c r="H179" s="50" t="s">
        <v>457</v>
      </c>
      <c r="I179" s="339">
        <v>545</v>
      </c>
      <c r="J179" s="339">
        <v>9</v>
      </c>
      <c r="K179" s="339">
        <v>27</v>
      </c>
      <c r="L179" s="339">
        <v>-18</v>
      </c>
      <c r="M179" s="339">
        <v>0</v>
      </c>
      <c r="N179" s="339">
        <v>527</v>
      </c>
      <c r="O179" s="339">
        <v>129</v>
      </c>
      <c r="P179" s="339">
        <v>5</v>
      </c>
      <c r="Q179" s="339">
        <v>124</v>
      </c>
      <c r="R179" s="339">
        <v>0</v>
      </c>
      <c r="S179" s="339">
        <v>651</v>
      </c>
      <c r="T179" s="329" t="s">
        <v>1425</v>
      </c>
    </row>
    <row r="180" spans="1:20" ht="14.65" customHeight="1" x14ac:dyDescent="0.25">
      <c r="A180" s="50" t="s">
        <v>1817</v>
      </c>
      <c r="B180" s="50" t="s">
        <v>1796</v>
      </c>
      <c r="C180" s="342">
        <v>85311</v>
      </c>
      <c r="D180" s="329" t="s">
        <v>1921</v>
      </c>
      <c r="E180" s="343" t="s">
        <v>1693</v>
      </c>
      <c r="F180" s="324" t="s">
        <v>341</v>
      </c>
      <c r="G180" s="50" t="s">
        <v>391</v>
      </c>
      <c r="H180" s="50" t="s">
        <v>1818</v>
      </c>
      <c r="I180" s="339">
        <v>1370</v>
      </c>
      <c r="J180" s="339">
        <v>33</v>
      </c>
      <c r="K180" s="339">
        <v>14</v>
      </c>
      <c r="L180" s="339">
        <v>19</v>
      </c>
      <c r="M180" s="339">
        <v>-1</v>
      </c>
      <c r="N180" s="339">
        <v>1388</v>
      </c>
      <c r="O180" s="339">
        <v>22</v>
      </c>
      <c r="P180" s="339">
        <v>16</v>
      </c>
      <c r="Q180" s="339">
        <v>6</v>
      </c>
      <c r="R180" s="339">
        <v>-1</v>
      </c>
      <c r="S180" s="339">
        <v>1393</v>
      </c>
      <c r="T180" s="329" t="s">
        <v>1425</v>
      </c>
    </row>
    <row r="181" spans="1:20" ht="14.65" customHeight="1" x14ac:dyDescent="0.25">
      <c r="A181" s="50" t="s">
        <v>1817</v>
      </c>
      <c r="B181" s="50" t="s">
        <v>1796</v>
      </c>
      <c r="C181" s="342">
        <v>85311</v>
      </c>
      <c r="D181" s="329" t="s">
        <v>1921</v>
      </c>
      <c r="E181" s="343" t="s">
        <v>1693</v>
      </c>
      <c r="F181" s="324" t="s">
        <v>431</v>
      </c>
      <c r="G181" s="50" t="s">
        <v>458</v>
      </c>
      <c r="H181" s="50" t="s">
        <v>459</v>
      </c>
      <c r="I181" s="339">
        <v>486</v>
      </c>
      <c r="J181" s="339">
        <v>2</v>
      </c>
      <c r="K181" s="339">
        <v>8</v>
      </c>
      <c r="L181" s="339">
        <v>-6</v>
      </c>
      <c r="M181" s="339">
        <v>0</v>
      </c>
      <c r="N181" s="339">
        <v>480</v>
      </c>
      <c r="O181" s="339">
        <v>0</v>
      </c>
      <c r="P181" s="339">
        <v>4</v>
      </c>
      <c r="Q181" s="339">
        <v>-3</v>
      </c>
      <c r="R181" s="339">
        <v>0</v>
      </c>
      <c r="S181" s="339">
        <v>477</v>
      </c>
      <c r="T181" s="329" t="s">
        <v>1425</v>
      </c>
    </row>
    <row r="182" spans="1:20" ht="14.65" customHeight="1" x14ac:dyDescent="0.25">
      <c r="A182" s="50" t="s">
        <v>1817</v>
      </c>
      <c r="B182" s="50" t="s">
        <v>1796</v>
      </c>
      <c r="C182" s="342">
        <v>85311</v>
      </c>
      <c r="D182" s="329" t="s">
        <v>1921</v>
      </c>
      <c r="E182" s="343" t="s">
        <v>1693</v>
      </c>
      <c r="F182" s="324" t="s">
        <v>431</v>
      </c>
      <c r="G182" s="50" t="s">
        <v>460</v>
      </c>
      <c r="H182" s="50" t="s">
        <v>461</v>
      </c>
      <c r="I182" s="339">
        <v>670</v>
      </c>
      <c r="J182" s="339">
        <v>0</v>
      </c>
      <c r="K182" s="339">
        <v>1</v>
      </c>
      <c r="L182" s="339">
        <v>-1</v>
      </c>
      <c r="M182" s="339">
        <v>0</v>
      </c>
      <c r="N182" s="339">
        <v>669</v>
      </c>
      <c r="O182" s="339">
        <v>2</v>
      </c>
      <c r="P182" s="339">
        <v>0</v>
      </c>
      <c r="Q182" s="339">
        <v>1</v>
      </c>
      <c r="R182" s="339">
        <v>-1</v>
      </c>
      <c r="S182" s="339">
        <v>670</v>
      </c>
      <c r="T182" s="329" t="s">
        <v>1425</v>
      </c>
    </row>
    <row r="183" spans="1:20" ht="14.65" customHeight="1" x14ac:dyDescent="0.25">
      <c r="A183" s="50" t="s">
        <v>1817</v>
      </c>
      <c r="B183" s="50" t="s">
        <v>1796</v>
      </c>
      <c r="C183" s="342">
        <v>85311</v>
      </c>
      <c r="D183" s="329" t="s">
        <v>1921</v>
      </c>
      <c r="E183" s="343" t="s">
        <v>1693</v>
      </c>
      <c r="F183" s="324" t="s">
        <v>431</v>
      </c>
      <c r="G183" s="50" t="s">
        <v>462</v>
      </c>
      <c r="H183" s="50" t="s">
        <v>463</v>
      </c>
      <c r="I183" s="339">
        <v>213</v>
      </c>
      <c r="J183" s="339">
        <v>31</v>
      </c>
      <c r="K183" s="339">
        <v>5</v>
      </c>
      <c r="L183" s="339">
        <v>26</v>
      </c>
      <c r="M183" s="339">
        <v>0</v>
      </c>
      <c r="N183" s="339">
        <v>239</v>
      </c>
      <c r="O183" s="339">
        <v>20</v>
      </c>
      <c r="P183" s="339">
        <v>12</v>
      </c>
      <c r="Q183" s="339">
        <v>8</v>
      </c>
      <c r="R183" s="339">
        <v>0</v>
      </c>
      <c r="S183" s="339">
        <v>246</v>
      </c>
      <c r="T183" s="329" t="s">
        <v>1425</v>
      </c>
    </row>
    <row r="184" spans="1:20" ht="14.65" customHeight="1" x14ac:dyDescent="0.25">
      <c r="A184" s="50" t="s">
        <v>1817</v>
      </c>
      <c r="B184" s="50" t="s">
        <v>1796</v>
      </c>
      <c r="C184" s="342">
        <v>85311</v>
      </c>
      <c r="D184" s="329" t="s">
        <v>1921</v>
      </c>
      <c r="E184" s="343" t="s">
        <v>1693</v>
      </c>
      <c r="F184" s="324" t="s">
        <v>341</v>
      </c>
      <c r="G184" s="50" t="s">
        <v>398</v>
      </c>
      <c r="H184" s="50" t="s">
        <v>399</v>
      </c>
      <c r="I184" s="339">
        <v>5564</v>
      </c>
      <c r="J184" s="339">
        <v>9</v>
      </c>
      <c r="K184" s="339">
        <v>10</v>
      </c>
      <c r="L184" s="339">
        <v>-1</v>
      </c>
      <c r="M184" s="339">
        <v>3</v>
      </c>
      <c r="N184" s="339">
        <v>5566</v>
      </c>
      <c r="O184" s="339">
        <v>15</v>
      </c>
      <c r="P184" s="339">
        <v>17</v>
      </c>
      <c r="Q184" s="339">
        <v>-2</v>
      </c>
      <c r="R184" s="339">
        <v>3</v>
      </c>
      <c r="S184" s="339">
        <v>5567</v>
      </c>
      <c r="T184" s="329" t="s">
        <v>1425</v>
      </c>
    </row>
    <row r="185" spans="1:20" ht="14.65" customHeight="1" x14ac:dyDescent="0.25">
      <c r="A185" s="50" t="s">
        <v>1817</v>
      </c>
      <c r="B185" s="50" t="s">
        <v>1796</v>
      </c>
      <c r="C185" s="342">
        <v>85311</v>
      </c>
      <c r="D185" s="329" t="s">
        <v>1921</v>
      </c>
      <c r="E185" s="343" t="s">
        <v>1693</v>
      </c>
      <c r="F185" s="324" t="s">
        <v>431</v>
      </c>
      <c r="G185" s="50" t="s">
        <v>464</v>
      </c>
      <c r="H185" s="50" t="s">
        <v>465</v>
      </c>
      <c r="I185" s="339">
        <v>3714</v>
      </c>
      <c r="J185" s="339">
        <v>3</v>
      </c>
      <c r="K185" s="339">
        <v>1</v>
      </c>
      <c r="L185" s="339">
        <v>2</v>
      </c>
      <c r="M185" s="339">
        <v>1</v>
      </c>
      <c r="N185" s="339">
        <v>3717</v>
      </c>
      <c r="O185" s="339">
        <v>5</v>
      </c>
      <c r="P185" s="339">
        <v>6</v>
      </c>
      <c r="Q185" s="339">
        <v>-1</v>
      </c>
      <c r="R185" s="339">
        <v>2</v>
      </c>
      <c r="S185" s="339">
        <v>3718</v>
      </c>
      <c r="T185" s="329" t="s">
        <v>1425</v>
      </c>
    </row>
    <row r="186" spans="1:20" ht="14.65" customHeight="1" x14ac:dyDescent="0.25">
      <c r="A186" s="50" t="s">
        <v>1817</v>
      </c>
      <c r="B186" s="50" t="s">
        <v>1796</v>
      </c>
      <c r="C186" s="342">
        <v>85311</v>
      </c>
      <c r="D186" s="329" t="s">
        <v>1921</v>
      </c>
      <c r="E186" s="343" t="s">
        <v>1693</v>
      </c>
      <c r="F186" s="324" t="s">
        <v>431</v>
      </c>
      <c r="G186" s="50" t="s">
        <v>466</v>
      </c>
      <c r="H186" s="50" t="s">
        <v>467</v>
      </c>
      <c r="I186" s="339">
        <v>1850</v>
      </c>
      <c r="J186" s="339">
        <v>6</v>
      </c>
      <c r="K186" s="339">
        <v>10</v>
      </c>
      <c r="L186" s="339">
        <v>-3</v>
      </c>
      <c r="M186" s="339">
        <v>2</v>
      </c>
      <c r="N186" s="339">
        <v>1849</v>
      </c>
      <c r="O186" s="339">
        <v>10</v>
      </c>
      <c r="P186" s="339">
        <v>12</v>
      </c>
      <c r="Q186" s="339">
        <v>-1</v>
      </c>
      <c r="R186" s="339">
        <v>1</v>
      </c>
      <c r="S186" s="339">
        <v>1848</v>
      </c>
      <c r="T186" s="329" t="s">
        <v>1425</v>
      </c>
    </row>
    <row r="187" spans="1:20" ht="14.65" customHeight="1" x14ac:dyDescent="0.25">
      <c r="A187" s="50" t="s">
        <v>1817</v>
      </c>
      <c r="B187" s="50" t="s">
        <v>1796</v>
      </c>
      <c r="C187" s="342">
        <v>85311</v>
      </c>
      <c r="D187" s="329" t="s">
        <v>1921</v>
      </c>
      <c r="E187" s="343" t="s">
        <v>1693</v>
      </c>
      <c r="F187" s="324" t="s">
        <v>341</v>
      </c>
      <c r="G187" s="50" t="s">
        <v>404</v>
      </c>
      <c r="H187" s="50" t="s">
        <v>405</v>
      </c>
      <c r="I187" s="339">
        <v>22836</v>
      </c>
      <c r="J187" s="339" t="s">
        <v>4</v>
      </c>
      <c r="K187" s="339" t="s">
        <v>4</v>
      </c>
      <c r="L187" s="339" t="s">
        <v>4</v>
      </c>
      <c r="M187" s="339">
        <v>0</v>
      </c>
      <c r="N187" s="339">
        <v>22836</v>
      </c>
      <c r="O187" s="339">
        <v>0</v>
      </c>
      <c r="P187" s="339" t="s">
        <v>4</v>
      </c>
      <c r="Q187" s="339">
        <v>0</v>
      </c>
      <c r="R187" s="339">
        <v>0</v>
      </c>
      <c r="S187" s="339">
        <v>22836</v>
      </c>
      <c r="T187" s="329" t="s">
        <v>1425</v>
      </c>
    </row>
    <row r="188" spans="1:20" ht="14.65" customHeight="1" x14ac:dyDescent="0.25">
      <c r="A188" s="50" t="s">
        <v>1817</v>
      </c>
      <c r="B188" s="50" t="s">
        <v>1796</v>
      </c>
      <c r="C188" s="342">
        <v>85311</v>
      </c>
      <c r="D188" s="329" t="s">
        <v>1921</v>
      </c>
      <c r="E188" s="343" t="s">
        <v>1693</v>
      </c>
      <c r="F188" s="324" t="s">
        <v>431</v>
      </c>
      <c r="G188" s="50" t="s">
        <v>468</v>
      </c>
      <c r="H188" s="50" t="s">
        <v>469</v>
      </c>
      <c r="I188" s="339">
        <v>9461</v>
      </c>
      <c r="J188" s="339" t="s">
        <v>4</v>
      </c>
      <c r="K188" s="339" t="s">
        <v>4</v>
      </c>
      <c r="L188" s="339" t="s">
        <v>4</v>
      </c>
      <c r="M188" s="339">
        <v>0</v>
      </c>
      <c r="N188" s="339">
        <v>9461</v>
      </c>
      <c r="O188" s="339">
        <v>0</v>
      </c>
      <c r="P188" s="339" t="s">
        <v>4</v>
      </c>
      <c r="Q188" s="339">
        <v>0</v>
      </c>
      <c r="R188" s="339">
        <v>0</v>
      </c>
      <c r="S188" s="339">
        <v>9461</v>
      </c>
      <c r="T188" s="329" t="s">
        <v>1425</v>
      </c>
    </row>
    <row r="189" spans="1:20" ht="14.65" customHeight="1" x14ac:dyDescent="0.25">
      <c r="A189" s="50" t="s">
        <v>1817</v>
      </c>
      <c r="B189" s="50" t="s">
        <v>1796</v>
      </c>
      <c r="C189" s="342">
        <v>85311</v>
      </c>
      <c r="D189" s="329" t="s">
        <v>1921</v>
      </c>
      <c r="E189" s="343" t="s">
        <v>1693</v>
      </c>
      <c r="F189" s="324" t="s">
        <v>431</v>
      </c>
      <c r="G189" s="50" t="s">
        <v>470</v>
      </c>
      <c r="H189" s="50" t="s">
        <v>471</v>
      </c>
      <c r="I189" s="339">
        <v>6784</v>
      </c>
      <c r="J189" s="339" t="s">
        <v>4</v>
      </c>
      <c r="K189" s="339" t="s">
        <v>4</v>
      </c>
      <c r="L189" s="339" t="s">
        <v>4</v>
      </c>
      <c r="M189" s="339">
        <v>0</v>
      </c>
      <c r="N189" s="339">
        <v>6784</v>
      </c>
      <c r="O189" s="339">
        <v>0</v>
      </c>
      <c r="P189" s="339" t="s">
        <v>4</v>
      </c>
      <c r="Q189" s="339">
        <v>0</v>
      </c>
      <c r="R189" s="339">
        <v>0</v>
      </c>
      <c r="S189" s="339">
        <v>6784</v>
      </c>
      <c r="T189" s="329" t="s">
        <v>1425</v>
      </c>
    </row>
    <row r="190" spans="1:20" ht="14.65" customHeight="1" x14ac:dyDescent="0.25">
      <c r="A190" s="50" t="s">
        <v>1817</v>
      </c>
      <c r="B190" s="50" t="s">
        <v>1796</v>
      </c>
      <c r="C190" s="342">
        <v>85311</v>
      </c>
      <c r="D190" s="329" t="s">
        <v>1921</v>
      </c>
      <c r="E190" s="343" t="s">
        <v>1693</v>
      </c>
      <c r="F190" s="324" t="s">
        <v>431</v>
      </c>
      <c r="G190" s="50" t="s">
        <v>472</v>
      </c>
      <c r="H190" s="50" t="s">
        <v>473</v>
      </c>
      <c r="I190" s="339">
        <v>6591</v>
      </c>
      <c r="J190" s="339" t="s">
        <v>4</v>
      </c>
      <c r="K190" s="339" t="s">
        <v>4</v>
      </c>
      <c r="L190" s="339" t="s">
        <v>4</v>
      </c>
      <c r="M190" s="339" t="s">
        <v>4</v>
      </c>
      <c r="N190" s="339">
        <v>6591</v>
      </c>
      <c r="O190" s="339" t="s">
        <v>4</v>
      </c>
      <c r="P190" s="339" t="s">
        <v>4</v>
      </c>
      <c r="Q190" s="339" t="s">
        <v>4</v>
      </c>
      <c r="R190" s="339" t="s">
        <v>4</v>
      </c>
      <c r="S190" s="339">
        <v>6591</v>
      </c>
      <c r="T190" s="329" t="s">
        <v>1425</v>
      </c>
    </row>
    <row r="191" spans="1:20" ht="14.65" customHeight="1" x14ac:dyDescent="0.25">
      <c r="A191" s="50" t="s">
        <v>1817</v>
      </c>
      <c r="B191" s="50" t="s">
        <v>1797</v>
      </c>
      <c r="C191" s="342">
        <v>85311</v>
      </c>
      <c r="D191" s="329" t="s">
        <v>1921</v>
      </c>
      <c r="E191" s="343" t="s">
        <v>1693</v>
      </c>
      <c r="F191" s="324" t="s">
        <v>341</v>
      </c>
      <c r="G191" s="50" t="s">
        <v>342</v>
      </c>
      <c r="H191" s="50" t="s">
        <v>343</v>
      </c>
      <c r="I191" s="339">
        <v>243033</v>
      </c>
      <c r="J191" s="339">
        <v>2193</v>
      </c>
      <c r="K191" s="339">
        <v>680</v>
      </c>
      <c r="L191" s="339">
        <v>1513</v>
      </c>
      <c r="M191" s="339">
        <v>194</v>
      </c>
      <c r="N191" s="339">
        <v>244741</v>
      </c>
      <c r="O191" s="339">
        <v>3936</v>
      </c>
      <c r="P191" s="339">
        <v>1028</v>
      </c>
      <c r="Q191" s="339">
        <v>2908</v>
      </c>
      <c r="R191" s="339">
        <v>85</v>
      </c>
      <c r="S191" s="339">
        <v>247734</v>
      </c>
      <c r="T191" s="329" t="s">
        <v>1425</v>
      </c>
    </row>
    <row r="192" spans="1:20" ht="14.65" customHeight="1" x14ac:dyDescent="0.25">
      <c r="A192" s="50" t="s">
        <v>1817</v>
      </c>
      <c r="B192" s="50" t="s">
        <v>1797</v>
      </c>
      <c r="C192" s="342">
        <v>85311</v>
      </c>
      <c r="D192" s="329" t="s">
        <v>1921</v>
      </c>
      <c r="E192" s="343" t="s">
        <v>1693</v>
      </c>
      <c r="F192" s="324" t="s">
        <v>431</v>
      </c>
      <c r="G192" s="50" t="s">
        <v>432</v>
      </c>
      <c r="H192" s="50" t="s">
        <v>433</v>
      </c>
      <c r="I192" s="339">
        <v>4758</v>
      </c>
      <c r="J192" s="339">
        <v>534</v>
      </c>
      <c r="K192" s="339">
        <v>219</v>
      </c>
      <c r="L192" s="339">
        <v>315</v>
      </c>
      <c r="M192" s="339">
        <v>2</v>
      </c>
      <c r="N192" s="339">
        <v>5075</v>
      </c>
      <c r="O192" s="339">
        <v>302</v>
      </c>
      <c r="P192" s="339">
        <v>271</v>
      </c>
      <c r="Q192" s="339">
        <v>31</v>
      </c>
      <c r="R192" s="339">
        <v>4</v>
      </c>
      <c r="S192" s="339">
        <v>5109</v>
      </c>
      <c r="T192" s="329" t="s">
        <v>1425</v>
      </c>
    </row>
    <row r="193" spans="1:20" ht="14.65" customHeight="1" x14ac:dyDescent="0.25">
      <c r="A193" s="50" t="s">
        <v>1817</v>
      </c>
      <c r="B193" s="50" t="s">
        <v>1797</v>
      </c>
      <c r="C193" s="342">
        <v>85311</v>
      </c>
      <c r="D193" s="329" t="s">
        <v>1921</v>
      </c>
      <c r="E193" s="343" t="s">
        <v>1693</v>
      </c>
      <c r="F193" s="324" t="s">
        <v>431</v>
      </c>
      <c r="G193" s="50" t="s">
        <v>434</v>
      </c>
      <c r="H193" s="50" t="s">
        <v>435</v>
      </c>
      <c r="I193" s="339">
        <v>186252</v>
      </c>
      <c r="J193" s="339">
        <v>1313</v>
      </c>
      <c r="K193" s="339">
        <v>681</v>
      </c>
      <c r="L193" s="339">
        <v>631</v>
      </c>
      <c r="M193" s="339">
        <v>181</v>
      </c>
      <c r="N193" s="339">
        <v>187064</v>
      </c>
      <c r="O193" s="339">
        <v>2479</v>
      </c>
      <c r="P193" s="339">
        <v>486</v>
      </c>
      <c r="Q193" s="339">
        <v>1992</v>
      </c>
      <c r="R193" s="339">
        <v>65</v>
      </c>
      <c r="S193" s="339">
        <v>189122</v>
      </c>
      <c r="T193" s="329" t="s">
        <v>1425</v>
      </c>
    </row>
    <row r="194" spans="1:20" ht="14.65" customHeight="1" x14ac:dyDescent="0.25">
      <c r="A194" s="50" t="s">
        <v>1817</v>
      </c>
      <c r="B194" s="50" t="s">
        <v>1797</v>
      </c>
      <c r="C194" s="342">
        <v>85311</v>
      </c>
      <c r="D194" s="329" t="s">
        <v>1921</v>
      </c>
      <c r="E194" s="343" t="s">
        <v>1693</v>
      </c>
      <c r="F194" s="324" t="s">
        <v>431</v>
      </c>
      <c r="G194" s="50" t="s">
        <v>436</v>
      </c>
      <c r="H194" s="50" t="s">
        <v>437</v>
      </c>
      <c r="I194" s="339">
        <v>21743</v>
      </c>
      <c r="J194" s="339">
        <v>386</v>
      </c>
      <c r="K194" s="339">
        <v>208</v>
      </c>
      <c r="L194" s="339">
        <v>178</v>
      </c>
      <c r="M194" s="339">
        <v>55</v>
      </c>
      <c r="N194" s="339">
        <v>21977</v>
      </c>
      <c r="O194" s="339">
        <v>366</v>
      </c>
      <c r="P194" s="339">
        <v>167</v>
      </c>
      <c r="Q194" s="339">
        <v>199</v>
      </c>
      <c r="R194" s="339">
        <v>38</v>
      </c>
      <c r="S194" s="339">
        <v>22213</v>
      </c>
      <c r="T194" s="329" t="s">
        <v>1425</v>
      </c>
    </row>
    <row r="195" spans="1:20" ht="14.65" customHeight="1" x14ac:dyDescent="0.25">
      <c r="A195" s="50" t="s">
        <v>1817</v>
      </c>
      <c r="B195" s="50" t="s">
        <v>1797</v>
      </c>
      <c r="C195" s="342">
        <v>85311</v>
      </c>
      <c r="D195" s="329" t="s">
        <v>1921</v>
      </c>
      <c r="E195" s="343" t="s">
        <v>1693</v>
      </c>
      <c r="F195" s="324" t="s">
        <v>431</v>
      </c>
      <c r="G195" s="50" t="s">
        <v>438</v>
      </c>
      <c r="H195" s="50" t="s">
        <v>439</v>
      </c>
      <c r="I195" s="339">
        <v>4192</v>
      </c>
      <c r="J195" s="339">
        <v>635</v>
      </c>
      <c r="K195" s="339">
        <v>811</v>
      </c>
      <c r="L195" s="339">
        <v>-176</v>
      </c>
      <c r="M195" s="339">
        <v>-2</v>
      </c>
      <c r="N195" s="339">
        <v>4014</v>
      </c>
      <c r="O195" s="339">
        <v>1353</v>
      </c>
      <c r="P195" s="339">
        <v>764</v>
      </c>
      <c r="Q195" s="339">
        <v>590</v>
      </c>
      <c r="R195" s="339">
        <v>-5</v>
      </c>
      <c r="S195" s="339">
        <v>4599</v>
      </c>
      <c r="T195" s="329" t="s">
        <v>1425</v>
      </c>
    </row>
    <row r="196" spans="1:20" ht="14.65" customHeight="1" x14ac:dyDescent="0.25">
      <c r="A196" s="50" t="s">
        <v>1817</v>
      </c>
      <c r="B196" s="50" t="s">
        <v>1797</v>
      </c>
      <c r="C196" s="342">
        <v>85311</v>
      </c>
      <c r="D196" s="329" t="s">
        <v>1921</v>
      </c>
      <c r="E196" s="343" t="s">
        <v>1693</v>
      </c>
      <c r="F196" s="324" t="s">
        <v>431</v>
      </c>
      <c r="G196" s="50" t="s">
        <v>440</v>
      </c>
      <c r="H196" s="50" t="s">
        <v>441</v>
      </c>
      <c r="I196" s="339">
        <v>26089</v>
      </c>
      <c r="J196" s="339">
        <v>754</v>
      </c>
      <c r="K196" s="339">
        <v>190</v>
      </c>
      <c r="L196" s="339">
        <v>564</v>
      </c>
      <c r="M196" s="339">
        <v>-42</v>
      </c>
      <c r="N196" s="339">
        <v>26611</v>
      </c>
      <c r="O196" s="339">
        <v>802</v>
      </c>
      <c r="P196" s="339">
        <v>705</v>
      </c>
      <c r="Q196" s="339">
        <v>96</v>
      </c>
      <c r="R196" s="339">
        <v>-16</v>
      </c>
      <c r="S196" s="339">
        <v>26691</v>
      </c>
      <c r="T196" s="329" t="s">
        <v>1425</v>
      </c>
    </row>
    <row r="197" spans="1:20" ht="14.65" customHeight="1" x14ac:dyDescent="0.25">
      <c r="A197" s="50" t="s">
        <v>1817</v>
      </c>
      <c r="B197" s="50" t="s">
        <v>1797</v>
      </c>
      <c r="C197" s="342">
        <v>85311</v>
      </c>
      <c r="D197" s="329" t="s">
        <v>1921</v>
      </c>
      <c r="E197" s="343" t="s">
        <v>1693</v>
      </c>
      <c r="F197" s="324" t="s">
        <v>341</v>
      </c>
      <c r="G197" s="50" t="s">
        <v>363</v>
      </c>
      <c r="H197" s="50" t="s">
        <v>364</v>
      </c>
      <c r="I197" s="339">
        <v>936778</v>
      </c>
      <c r="J197" s="339">
        <v>781</v>
      </c>
      <c r="K197" s="339">
        <v>2082</v>
      </c>
      <c r="L197" s="339">
        <v>-1302</v>
      </c>
      <c r="M197" s="339">
        <v>-238</v>
      </c>
      <c r="N197" s="339">
        <v>935239</v>
      </c>
      <c r="O197" s="339">
        <v>1129</v>
      </c>
      <c r="P197" s="339">
        <v>4708</v>
      </c>
      <c r="Q197" s="339">
        <v>-3579</v>
      </c>
      <c r="R197" s="339">
        <v>-23</v>
      </c>
      <c r="S197" s="339">
        <v>931637</v>
      </c>
      <c r="T197" s="329" t="s">
        <v>1425</v>
      </c>
    </row>
    <row r="198" spans="1:20" ht="14.65" customHeight="1" x14ac:dyDescent="0.25">
      <c r="A198" s="50" t="s">
        <v>1817</v>
      </c>
      <c r="B198" s="50" t="s">
        <v>1797</v>
      </c>
      <c r="C198" s="342">
        <v>85311</v>
      </c>
      <c r="D198" s="329" t="s">
        <v>1921</v>
      </c>
      <c r="E198" s="343" t="s">
        <v>1693</v>
      </c>
      <c r="F198" s="324" t="s">
        <v>431</v>
      </c>
      <c r="G198" s="50" t="s">
        <v>442</v>
      </c>
      <c r="H198" s="50" t="s">
        <v>443</v>
      </c>
      <c r="I198" s="339">
        <v>513276</v>
      </c>
      <c r="J198" s="339">
        <v>549</v>
      </c>
      <c r="K198" s="339">
        <v>648</v>
      </c>
      <c r="L198" s="339">
        <v>-99</v>
      </c>
      <c r="M198" s="339">
        <v>411</v>
      </c>
      <c r="N198" s="339">
        <v>513588</v>
      </c>
      <c r="O198" s="339">
        <v>412</v>
      </c>
      <c r="P198" s="339">
        <v>1888</v>
      </c>
      <c r="Q198" s="339">
        <v>-1476</v>
      </c>
      <c r="R198" s="339">
        <v>142</v>
      </c>
      <c r="S198" s="339">
        <v>512254</v>
      </c>
      <c r="T198" s="329" t="s">
        <v>1425</v>
      </c>
    </row>
    <row r="199" spans="1:20" ht="14.65" customHeight="1" x14ac:dyDescent="0.25">
      <c r="A199" s="50" t="s">
        <v>1817</v>
      </c>
      <c r="B199" s="50" t="s">
        <v>1797</v>
      </c>
      <c r="C199" s="342">
        <v>85311</v>
      </c>
      <c r="D199" s="329" t="s">
        <v>1921</v>
      </c>
      <c r="E199" s="343" t="s">
        <v>1693</v>
      </c>
      <c r="F199" s="324" t="s">
        <v>431</v>
      </c>
      <c r="G199" s="50" t="s">
        <v>444</v>
      </c>
      <c r="H199" s="50" t="s">
        <v>445</v>
      </c>
      <c r="I199" s="339">
        <v>16195</v>
      </c>
      <c r="J199" s="339">
        <v>68</v>
      </c>
      <c r="K199" s="339">
        <v>69</v>
      </c>
      <c r="L199" s="339">
        <v>-1</v>
      </c>
      <c r="M199" s="339">
        <v>11</v>
      </c>
      <c r="N199" s="339">
        <v>16205</v>
      </c>
      <c r="O199" s="339">
        <v>83</v>
      </c>
      <c r="P199" s="339">
        <v>87</v>
      </c>
      <c r="Q199" s="339">
        <v>-4</v>
      </c>
      <c r="R199" s="339">
        <v>2</v>
      </c>
      <c r="S199" s="339">
        <v>16204</v>
      </c>
      <c r="T199" s="329" t="s">
        <v>1425</v>
      </c>
    </row>
    <row r="200" spans="1:20" ht="14.65" customHeight="1" x14ac:dyDescent="0.25">
      <c r="A200" s="50" t="s">
        <v>1817</v>
      </c>
      <c r="B200" s="50" t="s">
        <v>1797</v>
      </c>
      <c r="C200" s="342">
        <v>85311</v>
      </c>
      <c r="D200" s="329" t="s">
        <v>1921</v>
      </c>
      <c r="E200" s="343" t="s">
        <v>1693</v>
      </c>
      <c r="F200" s="324" t="s">
        <v>431</v>
      </c>
      <c r="G200" s="50" t="s">
        <v>446</v>
      </c>
      <c r="H200" s="50" t="s">
        <v>447</v>
      </c>
      <c r="I200" s="339">
        <v>407140</v>
      </c>
      <c r="J200" s="339">
        <v>797</v>
      </c>
      <c r="K200" s="339">
        <v>1969</v>
      </c>
      <c r="L200" s="339">
        <v>-1171</v>
      </c>
      <c r="M200" s="339">
        <v>-657</v>
      </c>
      <c r="N200" s="339">
        <v>405312</v>
      </c>
      <c r="O200" s="339">
        <v>1090</v>
      </c>
      <c r="P200" s="339">
        <v>3186</v>
      </c>
      <c r="Q200" s="339">
        <v>-2096</v>
      </c>
      <c r="R200" s="339">
        <v>-167</v>
      </c>
      <c r="S200" s="339">
        <v>403048</v>
      </c>
      <c r="T200" s="329" t="s">
        <v>1425</v>
      </c>
    </row>
    <row r="201" spans="1:20" ht="14.65" customHeight="1" x14ac:dyDescent="0.25">
      <c r="A201" s="50" t="s">
        <v>1817</v>
      </c>
      <c r="B201" s="50" t="s">
        <v>1797</v>
      </c>
      <c r="C201" s="342">
        <v>85311</v>
      </c>
      <c r="D201" s="329" t="s">
        <v>1921</v>
      </c>
      <c r="E201" s="343" t="s">
        <v>1693</v>
      </c>
      <c r="F201" s="324" t="s">
        <v>431</v>
      </c>
      <c r="G201" s="50" t="s">
        <v>448</v>
      </c>
      <c r="H201" s="50" t="s">
        <v>449</v>
      </c>
      <c r="I201" s="339">
        <v>168</v>
      </c>
      <c r="J201" s="339">
        <v>6</v>
      </c>
      <c r="K201" s="339">
        <v>36</v>
      </c>
      <c r="L201" s="339">
        <v>-31</v>
      </c>
      <c r="M201" s="339">
        <v>-3</v>
      </c>
      <c r="N201" s="339">
        <v>134</v>
      </c>
      <c r="O201" s="339">
        <v>0</v>
      </c>
      <c r="P201" s="339">
        <v>3</v>
      </c>
      <c r="Q201" s="339">
        <v>-3</v>
      </c>
      <c r="R201" s="339">
        <v>0</v>
      </c>
      <c r="S201" s="339">
        <v>131</v>
      </c>
      <c r="T201" s="329" t="s">
        <v>1425</v>
      </c>
    </row>
    <row r="202" spans="1:20" ht="14.65" customHeight="1" x14ac:dyDescent="0.25">
      <c r="A202" s="50" t="s">
        <v>1817</v>
      </c>
      <c r="B202" s="50" t="s">
        <v>1797</v>
      </c>
      <c r="C202" s="342">
        <v>85311</v>
      </c>
      <c r="D202" s="329" t="s">
        <v>1921</v>
      </c>
      <c r="E202" s="343" t="s">
        <v>1693</v>
      </c>
      <c r="F202" s="324" t="s">
        <v>341</v>
      </c>
      <c r="G202" s="50" t="s">
        <v>380</v>
      </c>
      <c r="H202" s="50" t="s">
        <v>381</v>
      </c>
      <c r="I202" s="339">
        <v>911182</v>
      </c>
      <c r="J202" s="339">
        <v>401</v>
      </c>
      <c r="K202" s="339">
        <v>721</v>
      </c>
      <c r="L202" s="339">
        <v>-320</v>
      </c>
      <c r="M202" s="339">
        <v>-23</v>
      </c>
      <c r="N202" s="339">
        <v>910839</v>
      </c>
      <c r="O202" s="339">
        <v>1687</v>
      </c>
      <c r="P202" s="339">
        <v>1166</v>
      </c>
      <c r="Q202" s="339">
        <v>521</v>
      </c>
      <c r="R202" s="339">
        <v>-116</v>
      </c>
      <c r="S202" s="339">
        <v>911243</v>
      </c>
      <c r="T202" s="329" t="s">
        <v>1425</v>
      </c>
    </row>
    <row r="203" spans="1:20" ht="14.65" customHeight="1" x14ac:dyDescent="0.25">
      <c r="A203" s="50" t="s">
        <v>1817</v>
      </c>
      <c r="B203" s="50" t="s">
        <v>1797</v>
      </c>
      <c r="C203" s="342">
        <v>85311</v>
      </c>
      <c r="D203" s="329" t="s">
        <v>1921</v>
      </c>
      <c r="E203" s="343" t="s">
        <v>1693</v>
      </c>
      <c r="F203" s="324" t="s">
        <v>431</v>
      </c>
      <c r="G203" s="50" t="s">
        <v>450</v>
      </c>
      <c r="H203" s="50" t="s">
        <v>451</v>
      </c>
      <c r="I203" s="339">
        <v>490712</v>
      </c>
      <c r="J203" s="339">
        <v>515</v>
      </c>
      <c r="K203" s="339">
        <v>1097</v>
      </c>
      <c r="L203" s="339">
        <v>-582</v>
      </c>
      <c r="M203" s="339">
        <v>-16</v>
      </c>
      <c r="N203" s="339">
        <v>490114</v>
      </c>
      <c r="O203" s="339">
        <v>2345</v>
      </c>
      <c r="P203" s="339">
        <v>1266</v>
      </c>
      <c r="Q203" s="339">
        <v>1079</v>
      </c>
      <c r="R203" s="339">
        <v>-62</v>
      </c>
      <c r="S203" s="339">
        <v>491131</v>
      </c>
      <c r="T203" s="329" t="s">
        <v>1425</v>
      </c>
    </row>
    <row r="204" spans="1:20" ht="14.65" customHeight="1" x14ac:dyDescent="0.25">
      <c r="A204" s="50" t="s">
        <v>1817</v>
      </c>
      <c r="B204" s="50" t="s">
        <v>1797</v>
      </c>
      <c r="C204" s="342">
        <v>85311</v>
      </c>
      <c r="D204" s="329" t="s">
        <v>1921</v>
      </c>
      <c r="E204" s="343" t="s">
        <v>1693</v>
      </c>
      <c r="F204" s="324" t="s">
        <v>431</v>
      </c>
      <c r="G204" s="50" t="s">
        <v>452</v>
      </c>
      <c r="H204" s="50" t="s">
        <v>453</v>
      </c>
      <c r="I204" s="339">
        <v>276367</v>
      </c>
      <c r="J204" s="339">
        <v>81</v>
      </c>
      <c r="K204" s="339">
        <v>604</v>
      </c>
      <c r="L204" s="339">
        <v>-523</v>
      </c>
      <c r="M204" s="339">
        <v>29</v>
      </c>
      <c r="N204" s="339">
        <v>275873</v>
      </c>
      <c r="O204" s="339">
        <v>3279</v>
      </c>
      <c r="P204" s="339">
        <v>37792</v>
      </c>
      <c r="Q204" s="339">
        <v>-34513</v>
      </c>
      <c r="R204" s="339">
        <v>-1</v>
      </c>
      <c r="S204" s="339">
        <v>241359</v>
      </c>
      <c r="T204" s="329" t="s">
        <v>1425</v>
      </c>
    </row>
    <row r="205" spans="1:20" ht="14.65" customHeight="1" x14ac:dyDescent="0.25">
      <c r="A205" s="50" t="s">
        <v>1817</v>
      </c>
      <c r="B205" s="50" t="s">
        <v>1797</v>
      </c>
      <c r="C205" s="342">
        <v>85311</v>
      </c>
      <c r="D205" s="329" t="s">
        <v>1921</v>
      </c>
      <c r="E205" s="343" t="s">
        <v>1693</v>
      </c>
      <c r="F205" s="324" t="s">
        <v>431</v>
      </c>
      <c r="G205" s="50" t="s">
        <v>454</v>
      </c>
      <c r="H205" s="50" t="s">
        <v>455</v>
      </c>
      <c r="I205" s="339">
        <v>88604</v>
      </c>
      <c r="J205" s="339">
        <v>158</v>
      </c>
      <c r="K205" s="339">
        <v>117</v>
      </c>
      <c r="L205" s="339">
        <v>41</v>
      </c>
      <c r="M205" s="339">
        <v>11</v>
      </c>
      <c r="N205" s="339">
        <v>88656</v>
      </c>
      <c r="O205" s="339">
        <v>3072</v>
      </c>
      <c r="P205" s="339">
        <v>252</v>
      </c>
      <c r="Q205" s="339">
        <v>2820</v>
      </c>
      <c r="R205" s="339">
        <v>-2</v>
      </c>
      <c r="S205" s="339">
        <v>91474</v>
      </c>
      <c r="T205" s="329" t="s">
        <v>1425</v>
      </c>
    </row>
    <row r="206" spans="1:20" ht="14.65" customHeight="1" x14ac:dyDescent="0.25">
      <c r="A206" s="50" t="s">
        <v>1817</v>
      </c>
      <c r="B206" s="50" t="s">
        <v>1797</v>
      </c>
      <c r="C206" s="342">
        <v>85311</v>
      </c>
      <c r="D206" s="329" t="s">
        <v>1921</v>
      </c>
      <c r="E206" s="343" t="s">
        <v>1693</v>
      </c>
      <c r="F206" s="324" t="s">
        <v>431</v>
      </c>
      <c r="G206" s="50" t="s">
        <v>456</v>
      </c>
      <c r="H206" s="50" t="s">
        <v>457</v>
      </c>
      <c r="I206" s="339">
        <v>55498</v>
      </c>
      <c r="J206" s="339">
        <v>1405</v>
      </c>
      <c r="K206" s="339">
        <v>661</v>
      </c>
      <c r="L206" s="339">
        <v>744</v>
      </c>
      <c r="M206" s="339">
        <v>-47</v>
      </c>
      <c r="N206" s="339">
        <v>56195</v>
      </c>
      <c r="O206" s="339">
        <v>36613</v>
      </c>
      <c r="P206" s="339">
        <v>5477</v>
      </c>
      <c r="Q206" s="339">
        <v>31136</v>
      </c>
      <c r="R206" s="339">
        <v>-52</v>
      </c>
      <c r="S206" s="339">
        <v>87279</v>
      </c>
      <c r="T206" s="329" t="s">
        <v>1425</v>
      </c>
    </row>
    <row r="207" spans="1:20" ht="14.65" customHeight="1" x14ac:dyDescent="0.25">
      <c r="A207" s="50" t="s">
        <v>1817</v>
      </c>
      <c r="B207" s="50" t="s">
        <v>1797</v>
      </c>
      <c r="C207" s="342">
        <v>85311</v>
      </c>
      <c r="D207" s="329" t="s">
        <v>1921</v>
      </c>
      <c r="E207" s="343" t="s">
        <v>1693</v>
      </c>
      <c r="F207" s="324" t="s">
        <v>341</v>
      </c>
      <c r="G207" s="50" t="s">
        <v>391</v>
      </c>
      <c r="H207" s="50" t="s">
        <v>1818</v>
      </c>
      <c r="I207" s="339">
        <v>3085</v>
      </c>
      <c r="J207" s="339">
        <v>204</v>
      </c>
      <c r="K207" s="339">
        <v>87</v>
      </c>
      <c r="L207" s="339">
        <v>118</v>
      </c>
      <c r="M207" s="339">
        <v>2</v>
      </c>
      <c r="N207" s="339">
        <v>3205</v>
      </c>
      <c r="O207" s="339">
        <v>125</v>
      </c>
      <c r="P207" s="339">
        <v>74</v>
      </c>
      <c r="Q207" s="339">
        <v>51</v>
      </c>
      <c r="R207" s="339">
        <v>0</v>
      </c>
      <c r="S207" s="339">
        <v>3256</v>
      </c>
      <c r="T207" s="329" t="s">
        <v>1425</v>
      </c>
    </row>
    <row r="208" spans="1:20" ht="14.65" customHeight="1" x14ac:dyDescent="0.25">
      <c r="A208" s="50" t="s">
        <v>1817</v>
      </c>
      <c r="B208" s="50" t="s">
        <v>1797</v>
      </c>
      <c r="C208" s="342">
        <v>85311</v>
      </c>
      <c r="D208" s="329" t="s">
        <v>1921</v>
      </c>
      <c r="E208" s="343" t="s">
        <v>1693</v>
      </c>
      <c r="F208" s="324" t="s">
        <v>431</v>
      </c>
      <c r="G208" s="50" t="s">
        <v>458</v>
      </c>
      <c r="H208" s="50" t="s">
        <v>459</v>
      </c>
      <c r="I208" s="339">
        <v>2255</v>
      </c>
      <c r="J208" s="339">
        <v>14</v>
      </c>
      <c r="K208" s="339">
        <v>17</v>
      </c>
      <c r="L208" s="339">
        <v>-3</v>
      </c>
      <c r="M208" s="339">
        <v>0</v>
      </c>
      <c r="N208" s="339">
        <v>2252</v>
      </c>
      <c r="O208" s="339">
        <v>42</v>
      </c>
      <c r="P208" s="339">
        <v>26</v>
      </c>
      <c r="Q208" s="339">
        <v>16</v>
      </c>
      <c r="R208" s="339">
        <v>1</v>
      </c>
      <c r="S208" s="339">
        <v>2269</v>
      </c>
      <c r="T208" s="329" t="s">
        <v>1425</v>
      </c>
    </row>
    <row r="209" spans="1:20" ht="14.65" customHeight="1" x14ac:dyDescent="0.25">
      <c r="A209" s="50" t="s">
        <v>1817</v>
      </c>
      <c r="B209" s="50" t="s">
        <v>1797</v>
      </c>
      <c r="C209" s="342">
        <v>85311</v>
      </c>
      <c r="D209" s="329" t="s">
        <v>1921</v>
      </c>
      <c r="E209" s="343" t="s">
        <v>1693</v>
      </c>
      <c r="F209" s="324" t="s">
        <v>431</v>
      </c>
      <c r="G209" s="50" t="s">
        <v>460</v>
      </c>
      <c r="H209" s="50" t="s">
        <v>461</v>
      </c>
      <c r="I209" s="339">
        <v>571</v>
      </c>
      <c r="J209" s="339">
        <v>82</v>
      </c>
      <c r="K209" s="339">
        <v>7</v>
      </c>
      <c r="L209" s="339">
        <v>75</v>
      </c>
      <c r="M209" s="339">
        <v>2</v>
      </c>
      <c r="N209" s="339">
        <v>648</v>
      </c>
      <c r="O209" s="339">
        <v>2</v>
      </c>
      <c r="P209" s="339">
        <v>0</v>
      </c>
      <c r="Q209" s="339">
        <v>1</v>
      </c>
      <c r="R209" s="339">
        <v>0</v>
      </c>
      <c r="S209" s="339">
        <v>649</v>
      </c>
      <c r="T209" s="329" t="s">
        <v>1425</v>
      </c>
    </row>
    <row r="210" spans="1:20" ht="14.65" customHeight="1" x14ac:dyDescent="0.25">
      <c r="A210" s="50" t="s">
        <v>1817</v>
      </c>
      <c r="B210" s="50" t="s">
        <v>1797</v>
      </c>
      <c r="C210" s="342">
        <v>85311</v>
      </c>
      <c r="D210" s="329" t="s">
        <v>1921</v>
      </c>
      <c r="E210" s="343" t="s">
        <v>1693</v>
      </c>
      <c r="F210" s="324" t="s">
        <v>431</v>
      </c>
      <c r="G210" s="50" t="s">
        <v>462</v>
      </c>
      <c r="H210" s="50" t="s">
        <v>463</v>
      </c>
      <c r="I210" s="339">
        <v>259</v>
      </c>
      <c r="J210" s="339">
        <v>108</v>
      </c>
      <c r="K210" s="339">
        <v>63</v>
      </c>
      <c r="L210" s="339">
        <v>46</v>
      </c>
      <c r="M210" s="339">
        <v>0</v>
      </c>
      <c r="N210" s="339">
        <v>305</v>
      </c>
      <c r="O210" s="339">
        <v>85</v>
      </c>
      <c r="P210" s="339">
        <v>52</v>
      </c>
      <c r="Q210" s="339">
        <v>33</v>
      </c>
      <c r="R210" s="339">
        <v>0</v>
      </c>
      <c r="S210" s="339">
        <v>338</v>
      </c>
      <c r="T210" s="329" t="s">
        <v>1425</v>
      </c>
    </row>
    <row r="211" spans="1:20" ht="14.65" customHeight="1" x14ac:dyDescent="0.25">
      <c r="A211" s="50" t="s">
        <v>1817</v>
      </c>
      <c r="B211" s="50" t="s">
        <v>1797</v>
      </c>
      <c r="C211" s="342">
        <v>85311</v>
      </c>
      <c r="D211" s="329" t="s">
        <v>1921</v>
      </c>
      <c r="E211" s="343" t="s">
        <v>1693</v>
      </c>
      <c r="F211" s="324" t="s">
        <v>341</v>
      </c>
      <c r="G211" s="50" t="s">
        <v>398</v>
      </c>
      <c r="H211" s="50" t="s">
        <v>399</v>
      </c>
      <c r="I211" s="339">
        <v>15855</v>
      </c>
      <c r="J211" s="339">
        <v>151</v>
      </c>
      <c r="K211" s="339">
        <v>160</v>
      </c>
      <c r="L211" s="339">
        <v>-9</v>
      </c>
      <c r="M211" s="339">
        <v>64</v>
      </c>
      <c r="N211" s="339">
        <v>15909</v>
      </c>
      <c r="O211" s="339">
        <v>190</v>
      </c>
      <c r="P211" s="339">
        <v>91</v>
      </c>
      <c r="Q211" s="339">
        <v>98</v>
      </c>
      <c r="R211" s="339">
        <v>54</v>
      </c>
      <c r="S211" s="339">
        <v>16062</v>
      </c>
      <c r="T211" s="329" t="s">
        <v>1425</v>
      </c>
    </row>
    <row r="212" spans="1:20" ht="14.65" customHeight="1" x14ac:dyDescent="0.25">
      <c r="A212" s="50" t="s">
        <v>1817</v>
      </c>
      <c r="B212" s="50" t="s">
        <v>1797</v>
      </c>
      <c r="C212" s="342">
        <v>85311</v>
      </c>
      <c r="D212" s="329" t="s">
        <v>1921</v>
      </c>
      <c r="E212" s="343" t="s">
        <v>1693</v>
      </c>
      <c r="F212" s="324" t="s">
        <v>431</v>
      </c>
      <c r="G212" s="50" t="s">
        <v>464</v>
      </c>
      <c r="H212" s="50" t="s">
        <v>465</v>
      </c>
      <c r="I212" s="339">
        <v>8642</v>
      </c>
      <c r="J212" s="339">
        <v>60</v>
      </c>
      <c r="K212" s="339">
        <v>15</v>
      </c>
      <c r="L212" s="339">
        <v>45</v>
      </c>
      <c r="M212" s="339">
        <v>28</v>
      </c>
      <c r="N212" s="339">
        <v>8715</v>
      </c>
      <c r="O212" s="339">
        <v>70</v>
      </c>
      <c r="P212" s="339">
        <v>25</v>
      </c>
      <c r="Q212" s="339">
        <v>46</v>
      </c>
      <c r="R212" s="339">
        <v>42</v>
      </c>
      <c r="S212" s="339">
        <v>8802</v>
      </c>
      <c r="T212" s="329" t="s">
        <v>1425</v>
      </c>
    </row>
    <row r="213" spans="1:20" ht="14.65" customHeight="1" x14ac:dyDescent="0.25">
      <c r="A213" s="50" t="s">
        <v>1817</v>
      </c>
      <c r="B213" s="50" t="s">
        <v>1797</v>
      </c>
      <c r="C213" s="342">
        <v>85311</v>
      </c>
      <c r="D213" s="329" t="s">
        <v>1921</v>
      </c>
      <c r="E213" s="343" t="s">
        <v>1693</v>
      </c>
      <c r="F213" s="324" t="s">
        <v>431</v>
      </c>
      <c r="G213" s="50" t="s">
        <v>466</v>
      </c>
      <c r="H213" s="50" t="s">
        <v>467</v>
      </c>
      <c r="I213" s="339">
        <v>7212</v>
      </c>
      <c r="J213" s="339">
        <v>91</v>
      </c>
      <c r="K213" s="339">
        <v>145</v>
      </c>
      <c r="L213" s="339">
        <v>-54</v>
      </c>
      <c r="M213" s="339">
        <v>36</v>
      </c>
      <c r="N213" s="339">
        <v>7194</v>
      </c>
      <c r="O213" s="339">
        <v>119</v>
      </c>
      <c r="P213" s="339">
        <v>67</v>
      </c>
      <c r="Q213" s="339">
        <v>53</v>
      </c>
      <c r="R213" s="339">
        <v>12</v>
      </c>
      <c r="S213" s="339">
        <v>7259</v>
      </c>
      <c r="T213" s="329" t="s">
        <v>1425</v>
      </c>
    </row>
    <row r="214" spans="1:20" ht="14.65" customHeight="1" x14ac:dyDescent="0.25">
      <c r="A214" s="50" t="s">
        <v>1817</v>
      </c>
      <c r="B214" s="50" t="s">
        <v>1797</v>
      </c>
      <c r="C214" s="342">
        <v>85311</v>
      </c>
      <c r="D214" s="329" t="s">
        <v>1921</v>
      </c>
      <c r="E214" s="343" t="s">
        <v>1693</v>
      </c>
      <c r="F214" s="324" t="s">
        <v>341</v>
      </c>
      <c r="G214" s="50" t="s">
        <v>404</v>
      </c>
      <c r="H214" s="50" t="s">
        <v>405</v>
      </c>
      <c r="I214" s="339" t="s">
        <v>4</v>
      </c>
      <c r="J214" s="339" t="s">
        <v>4</v>
      </c>
      <c r="K214" s="339" t="s">
        <v>4</v>
      </c>
      <c r="L214" s="339" t="s">
        <v>4</v>
      </c>
      <c r="M214" s="339" t="s">
        <v>4</v>
      </c>
      <c r="N214" s="339" t="s">
        <v>4</v>
      </c>
      <c r="O214" s="339" t="s">
        <v>4</v>
      </c>
      <c r="P214" s="339" t="s">
        <v>4</v>
      </c>
      <c r="Q214" s="339" t="s">
        <v>4</v>
      </c>
      <c r="R214" s="339" t="s">
        <v>4</v>
      </c>
      <c r="S214" s="339" t="s">
        <v>4</v>
      </c>
      <c r="T214" s="329" t="s">
        <v>1425</v>
      </c>
    </row>
    <row r="215" spans="1:20" ht="14.65" customHeight="1" x14ac:dyDescent="0.25">
      <c r="A215" s="50" t="s">
        <v>1817</v>
      </c>
      <c r="B215" s="50" t="s">
        <v>1797</v>
      </c>
      <c r="C215" s="342">
        <v>85311</v>
      </c>
      <c r="D215" s="329" t="s">
        <v>1921</v>
      </c>
      <c r="E215" s="343" t="s">
        <v>1693</v>
      </c>
      <c r="F215" s="324" t="s">
        <v>431</v>
      </c>
      <c r="G215" s="50" t="s">
        <v>468</v>
      </c>
      <c r="H215" s="50" t="s">
        <v>469</v>
      </c>
      <c r="I215" s="339" t="s">
        <v>4</v>
      </c>
      <c r="J215" s="339" t="s">
        <v>4</v>
      </c>
      <c r="K215" s="339" t="s">
        <v>4</v>
      </c>
      <c r="L215" s="339" t="s">
        <v>4</v>
      </c>
      <c r="M215" s="339" t="s">
        <v>4</v>
      </c>
      <c r="N215" s="339" t="s">
        <v>4</v>
      </c>
      <c r="O215" s="339" t="s">
        <v>4</v>
      </c>
      <c r="P215" s="339" t="s">
        <v>4</v>
      </c>
      <c r="Q215" s="339" t="s">
        <v>4</v>
      </c>
      <c r="R215" s="339" t="s">
        <v>4</v>
      </c>
      <c r="S215" s="339" t="s">
        <v>4</v>
      </c>
      <c r="T215" s="329" t="s">
        <v>1425</v>
      </c>
    </row>
    <row r="216" spans="1:20" ht="14.65" customHeight="1" x14ac:dyDescent="0.25">
      <c r="A216" s="50" t="s">
        <v>1817</v>
      </c>
      <c r="B216" s="50" t="s">
        <v>1797</v>
      </c>
      <c r="C216" s="342">
        <v>85311</v>
      </c>
      <c r="D216" s="329" t="s">
        <v>1921</v>
      </c>
      <c r="E216" s="343" t="s">
        <v>1693</v>
      </c>
      <c r="F216" s="324" t="s">
        <v>431</v>
      </c>
      <c r="G216" s="50" t="s">
        <v>470</v>
      </c>
      <c r="H216" s="50" t="s">
        <v>471</v>
      </c>
      <c r="I216" s="339" t="s">
        <v>4</v>
      </c>
      <c r="J216" s="339" t="s">
        <v>4</v>
      </c>
      <c r="K216" s="339" t="s">
        <v>4</v>
      </c>
      <c r="L216" s="339" t="s">
        <v>4</v>
      </c>
      <c r="M216" s="339" t="s">
        <v>4</v>
      </c>
      <c r="N216" s="339" t="s">
        <v>4</v>
      </c>
      <c r="O216" s="339" t="s">
        <v>4</v>
      </c>
      <c r="P216" s="339" t="s">
        <v>4</v>
      </c>
      <c r="Q216" s="339" t="s">
        <v>4</v>
      </c>
      <c r="R216" s="339" t="s">
        <v>4</v>
      </c>
      <c r="S216" s="339" t="s">
        <v>4</v>
      </c>
      <c r="T216" s="329" t="s">
        <v>1425</v>
      </c>
    </row>
    <row r="217" spans="1:20" ht="14.65" customHeight="1" x14ac:dyDescent="0.25">
      <c r="A217" s="50" t="s">
        <v>1817</v>
      </c>
      <c r="B217" s="50" t="s">
        <v>1797</v>
      </c>
      <c r="C217" s="342">
        <v>85311</v>
      </c>
      <c r="D217" s="329" t="s">
        <v>1921</v>
      </c>
      <c r="E217" s="343" t="s">
        <v>1693</v>
      </c>
      <c r="F217" s="324" t="s">
        <v>431</v>
      </c>
      <c r="G217" s="50" t="s">
        <v>472</v>
      </c>
      <c r="H217" s="50" t="s">
        <v>473</v>
      </c>
      <c r="I217" s="339" t="s">
        <v>4</v>
      </c>
      <c r="J217" s="339" t="s">
        <v>4</v>
      </c>
      <c r="K217" s="339" t="s">
        <v>4</v>
      </c>
      <c r="L217" s="339" t="s">
        <v>4</v>
      </c>
      <c r="M217" s="339" t="s">
        <v>4</v>
      </c>
      <c r="N217" s="339" t="s">
        <v>4</v>
      </c>
      <c r="O217" s="339" t="s">
        <v>4</v>
      </c>
      <c r="P217" s="339" t="s">
        <v>4</v>
      </c>
      <c r="Q217" s="339" t="s">
        <v>4</v>
      </c>
      <c r="R217" s="339" t="s">
        <v>4</v>
      </c>
      <c r="S217" s="339" t="s">
        <v>4</v>
      </c>
      <c r="T217" s="329" t="s">
        <v>1425</v>
      </c>
    </row>
    <row r="218" spans="1:20" ht="14.65" customHeight="1" x14ac:dyDescent="0.25">
      <c r="A218" s="50" t="s">
        <v>1817</v>
      </c>
      <c r="B218" s="50" t="s">
        <v>1798</v>
      </c>
      <c r="C218" s="342">
        <v>85311</v>
      </c>
      <c r="D218" s="329" t="s">
        <v>1921</v>
      </c>
      <c r="E218" s="343" t="s">
        <v>1693</v>
      </c>
      <c r="F218" s="324" t="s">
        <v>341</v>
      </c>
      <c r="G218" s="50" t="s">
        <v>342</v>
      </c>
      <c r="H218" s="50" t="s">
        <v>343</v>
      </c>
      <c r="I218" s="339">
        <v>135943</v>
      </c>
      <c r="J218" s="339">
        <v>3435</v>
      </c>
      <c r="K218" s="339">
        <v>1207</v>
      </c>
      <c r="L218" s="339">
        <v>2228</v>
      </c>
      <c r="M218" s="339">
        <v>-99</v>
      </c>
      <c r="N218" s="339">
        <v>138072</v>
      </c>
      <c r="O218" s="339">
        <v>4336</v>
      </c>
      <c r="P218" s="339">
        <v>835</v>
      </c>
      <c r="Q218" s="339">
        <v>3501</v>
      </c>
      <c r="R218" s="339">
        <v>38</v>
      </c>
      <c r="S218" s="339">
        <v>141611</v>
      </c>
      <c r="T218" s="329" t="s">
        <v>1425</v>
      </c>
    </row>
    <row r="219" spans="1:20" ht="14.65" customHeight="1" x14ac:dyDescent="0.25">
      <c r="A219" s="50" t="s">
        <v>1817</v>
      </c>
      <c r="B219" s="50" t="s">
        <v>1798</v>
      </c>
      <c r="C219" s="342">
        <v>85311</v>
      </c>
      <c r="D219" s="329" t="s">
        <v>1921</v>
      </c>
      <c r="E219" s="343" t="s">
        <v>1693</v>
      </c>
      <c r="F219" s="324" t="s">
        <v>431</v>
      </c>
      <c r="G219" s="50" t="s">
        <v>432</v>
      </c>
      <c r="H219" s="50" t="s">
        <v>433</v>
      </c>
      <c r="I219" s="339">
        <v>899</v>
      </c>
      <c r="J219" s="339">
        <v>140</v>
      </c>
      <c r="K219" s="339">
        <v>23</v>
      </c>
      <c r="L219" s="339">
        <v>116</v>
      </c>
      <c r="M219" s="339">
        <v>1</v>
      </c>
      <c r="N219" s="339">
        <v>1016</v>
      </c>
      <c r="O219" s="339">
        <v>331</v>
      </c>
      <c r="P219" s="339">
        <v>55</v>
      </c>
      <c r="Q219" s="339">
        <v>276</v>
      </c>
      <c r="R219" s="339">
        <v>4</v>
      </c>
      <c r="S219" s="339">
        <v>1296</v>
      </c>
      <c r="T219" s="329" t="s">
        <v>1425</v>
      </c>
    </row>
    <row r="220" spans="1:20" ht="14.65" customHeight="1" x14ac:dyDescent="0.25">
      <c r="A220" s="50" t="s">
        <v>1817</v>
      </c>
      <c r="B220" s="50" t="s">
        <v>1798</v>
      </c>
      <c r="C220" s="342">
        <v>85311</v>
      </c>
      <c r="D220" s="329" t="s">
        <v>1921</v>
      </c>
      <c r="E220" s="343" t="s">
        <v>1693</v>
      </c>
      <c r="F220" s="324" t="s">
        <v>431</v>
      </c>
      <c r="G220" s="50" t="s">
        <v>434</v>
      </c>
      <c r="H220" s="50" t="s">
        <v>435</v>
      </c>
      <c r="I220" s="339">
        <v>99753</v>
      </c>
      <c r="J220" s="339">
        <v>1029</v>
      </c>
      <c r="K220" s="339">
        <v>411</v>
      </c>
      <c r="L220" s="339">
        <v>618</v>
      </c>
      <c r="M220" s="339">
        <v>151</v>
      </c>
      <c r="N220" s="339">
        <v>100522</v>
      </c>
      <c r="O220" s="339">
        <v>1793</v>
      </c>
      <c r="P220" s="339">
        <v>379</v>
      </c>
      <c r="Q220" s="339">
        <v>1414</v>
      </c>
      <c r="R220" s="339">
        <v>92</v>
      </c>
      <c r="S220" s="339">
        <v>102029</v>
      </c>
      <c r="T220" s="329" t="s">
        <v>1425</v>
      </c>
    </row>
    <row r="221" spans="1:20" ht="14.65" customHeight="1" x14ac:dyDescent="0.25">
      <c r="A221" s="50" t="s">
        <v>1817</v>
      </c>
      <c r="B221" s="50" t="s">
        <v>1798</v>
      </c>
      <c r="C221" s="342">
        <v>85311</v>
      </c>
      <c r="D221" s="329" t="s">
        <v>1921</v>
      </c>
      <c r="E221" s="343" t="s">
        <v>1693</v>
      </c>
      <c r="F221" s="324" t="s">
        <v>431</v>
      </c>
      <c r="G221" s="50" t="s">
        <v>436</v>
      </c>
      <c r="H221" s="50" t="s">
        <v>437</v>
      </c>
      <c r="I221" s="339">
        <v>13902</v>
      </c>
      <c r="J221" s="339">
        <v>1557</v>
      </c>
      <c r="K221" s="339">
        <v>1016</v>
      </c>
      <c r="L221" s="339">
        <v>541</v>
      </c>
      <c r="M221" s="339">
        <v>-256</v>
      </c>
      <c r="N221" s="339">
        <v>14187</v>
      </c>
      <c r="O221" s="339">
        <v>204</v>
      </c>
      <c r="P221" s="339">
        <v>169</v>
      </c>
      <c r="Q221" s="339">
        <v>35</v>
      </c>
      <c r="R221" s="339">
        <v>-101</v>
      </c>
      <c r="S221" s="339">
        <v>14120</v>
      </c>
      <c r="T221" s="329" t="s">
        <v>1425</v>
      </c>
    </row>
    <row r="222" spans="1:20" ht="14.65" customHeight="1" x14ac:dyDescent="0.25">
      <c r="A222" s="50" t="s">
        <v>1817</v>
      </c>
      <c r="B222" s="50" t="s">
        <v>1798</v>
      </c>
      <c r="C222" s="342">
        <v>85311</v>
      </c>
      <c r="D222" s="329" t="s">
        <v>1921</v>
      </c>
      <c r="E222" s="343" t="s">
        <v>1693</v>
      </c>
      <c r="F222" s="324" t="s">
        <v>431</v>
      </c>
      <c r="G222" s="50" t="s">
        <v>438</v>
      </c>
      <c r="H222" s="50" t="s">
        <v>439</v>
      </c>
      <c r="I222" s="339">
        <v>2551</v>
      </c>
      <c r="J222" s="339">
        <v>444</v>
      </c>
      <c r="K222" s="339">
        <v>394</v>
      </c>
      <c r="L222" s="339">
        <v>50</v>
      </c>
      <c r="M222" s="339">
        <v>-2</v>
      </c>
      <c r="N222" s="339">
        <v>2598</v>
      </c>
      <c r="O222" s="339">
        <v>710</v>
      </c>
      <c r="P222" s="339">
        <v>969</v>
      </c>
      <c r="Q222" s="339">
        <v>-259</v>
      </c>
      <c r="R222" s="339">
        <v>0</v>
      </c>
      <c r="S222" s="339">
        <v>2339</v>
      </c>
      <c r="T222" s="329" t="s">
        <v>1425</v>
      </c>
    </row>
    <row r="223" spans="1:20" ht="14.65" customHeight="1" x14ac:dyDescent="0.25">
      <c r="A223" s="50" t="s">
        <v>1817</v>
      </c>
      <c r="B223" s="50" t="s">
        <v>1798</v>
      </c>
      <c r="C223" s="342">
        <v>85311</v>
      </c>
      <c r="D223" s="329" t="s">
        <v>1921</v>
      </c>
      <c r="E223" s="343" t="s">
        <v>1693</v>
      </c>
      <c r="F223" s="324" t="s">
        <v>431</v>
      </c>
      <c r="G223" s="50" t="s">
        <v>440</v>
      </c>
      <c r="H223" s="50" t="s">
        <v>441</v>
      </c>
      <c r="I223" s="339">
        <v>18838</v>
      </c>
      <c r="J223" s="339">
        <v>1125</v>
      </c>
      <c r="K223" s="339">
        <v>223</v>
      </c>
      <c r="L223" s="339">
        <v>902</v>
      </c>
      <c r="M223" s="339">
        <v>7</v>
      </c>
      <c r="N223" s="339">
        <v>19748</v>
      </c>
      <c r="O223" s="339">
        <v>2387</v>
      </c>
      <c r="P223" s="339">
        <v>351</v>
      </c>
      <c r="Q223" s="339">
        <v>2035</v>
      </c>
      <c r="R223" s="339">
        <v>43</v>
      </c>
      <c r="S223" s="339">
        <v>21826</v>
      </c>
      <c r="T223" s="329" t="s">
        <v>1425</v>
      </c>
    </row>
    <row r="224" spans="1:20" ht="14.65" customHeight="1" x14ac:dyDescent="0.25">
      <c r="A224" s="50" t="s">
        <v>1817</v>
      </c>
      <c r="B224" s="50" t="s">
        <v>1798</v>
      </c>
      <c r="C224" s="342">
        <v>85311</v>
      </c>
      <c r="D224" s="329" t="s">
        <v>1921</v>
      </c>
      <c r="E224" s="343" t="s">
        <v>1693</v>
      </c>
      <c r="F224" s="324" t="s">
        <v>341</v>
      </c>
      <c r="G224" s="50" t="s">
        <v>363</v>
      </c>
      <c r="H224" s="50" t="s">
        <v>364</v>
      </c>
      <c r="I224" s="339">
        <v>1487049</v>
      </c>
      <c r="J224" s="339">
        <v>1357</v>
      </c>
      <c r="K224" s="339">
        <v>3653</v>
      </c>
      <c r="L224" s="339">
        <v>-2296</v>
      </c>
      <c r="M224" s="339">
        <v>22</v>
      </c>
      <c r="N224" s="339">
        <v>1484775</v>
      </c>
      <c r="O224" s="339">
        <v>1224</v>
      </c>
      <c r="P224" s="339">
        <v>7290</v>
      </c>
      <c r="Q224" s="339">
        <v>-6066</v>
      </c>
      <c r="R224" s="339">
        <v>-61</v>
      </c>
      <c r="S224" s="339">
        <v>1478648</v>
      </c>
      <c r="T224" s="329" t="s">
        <v>1425</v>
      </c>
    </row>
    <row r="225" spans="1:20" ht="14.65" customHeight="1" x14ac:dyDescent="0.25">
      <c r="A225" s="50" t="s">
        <v>1817</v>
      </c>
      <c r="B225" s="50" t="s">
        <v>1798</v>
      </c>
      <c r="C225" s="342">
        <v>85311</v>
      </c>
      <c r="D225" s="329" t="s">
        <v>1921</v>
      </c>
      <c r="E225" s="343" t="s">
        <v>1693</v>
      </c>
      <c r="F225" s="324" t="s">
        <v>431</v>
      </c>
      <c r="G225" s="50" t="s">
        <v>442</v>
      </c>
      <c r="H225" s="50" t="s">
        <v>443</v>
      </c>
      <c r="I225" s="339">
        <v>1085448</v>
      </c>
      <c r="J225" s="339">
        <v>1632</v>
      </c>
      <c r="K225" s="339">
        <v>2180</v>
      </c>
      <c r="L225" s="339">
        <v>-548</v>
      </c>
      <c r="M225" s="339">
        <v>114</v>
      </c>
      <c r="N225" s="339">
        <v>1085014</v>
      </c>
      <c r="O225" s="339">
        <v>598</v>
      </c>
      <c r="P225" s="339">
        <v>1554</v>
      </c>
      <c r="Q225" s="339">
        <v>-956</v>
      </c>
      <c r="R225" s="339">
        <v>52</v>
      </c>
      <c r="S225" s="339">
        <v>1084111</v>
      </c>
      <c r="T225" s="329" t="s">
        <v>1425</v>
      </c>
    </row>
    <row r="226" spans="1:20" ht="14.65" customHeight="1" x14ac:dyDescent="0.25">
      <c r="A226" s="50" t="s">
        <v>1817</v>
      </c>
      <c r="B226" s="50" t="s">
        <v>1798</v>
      </c>
      <c r="C226" s="342">
        <v>85311</v>
      </c>
      <c r="D226" s="329" t="s">
        <v>1921</v>
      </c>
      <c r="E226" s="343" t="s">
        <v>1693</v>
      </c>
      <c r="F226" s="324" t="s">
        <v>431</v>
      </c>
      <c r="G226" s="50" t="s">
        <v>444</v>
      </c>
      <c r="H226" s="50" t="s">
        <v>445</v>
      </c>
      <c r="I226" s="339">
        <v>3769</v>
      </c>
      <c r="J226" s="339">
        <v>45</v>
      </c>
      <c r="K226" s="339">
        <v>83</v>
      </c>
      <c r="L226" s="339">
        <v>-37</v>
      </c>
      <c r="M226" s="339">
        <v>1</v>
      </c>
      <c r="N226" s="339">
        <v>3732</v>
      </c>
      <c r="O226" s="339">
        <v>44</v>
      </c>
      <c r="P226" s="339">
        <v>31</v>
      </c>
      <c r="Q226" s="339">
        <v>13</v>
      </c>
      <c r="R226" s="339">
        <v>1</v>
      </c>
      <c r="S226" s="339">
        <v>3746</v>
      </c>
      <c r="T226" s="329" t="s">
        <v>1425</v>
      </c>
    </row>
    <row r="227" spans="1:20" ht="14.65" customHeight="1" x14ac:dyDescent="0.25">
      <c r="A227" s="50" t="s">
        <v>1817</v>
      </c>
      <c r="B227" s="50" t="s">
        <v>1798</v>
      </c>
      <c r="C227" s="342">
        <v>85311</v>
      </c>
      <c r="D227" s="329" t="s">
        <v>1921</v>
      </c>
      <c r="E227" s="343" t="s">
        <v>1693</v>
      </c>
      <c r="F227" s="324" t="s">
        <v>431</v>
      </c>
      <c r="G227" s="50" t="s">
        <v>446</v>
      </c>
      <c r="H227" s="50" t="s">
        <v>447</v>
      </c>
      <c r="I227" s="339">
        <v>391630</v>
      </c>
      <c r="J227" s="339">
        <v>1128</v>
      </c>
      <c r="K227" s="339">
        <v>3063</v>
      </c>
      <c r="L227" s="339">
        <v>-1935</v>
      </c>
      <c r="M227" s="339">
        <v>-118</v>
      </c>
      <c r="N227" s="339">
        <v>389577</v>
      </c>
      <c r="O227" s="339">
        <v>1313</v>
      </c>
      <c r="P227" s="339">
        <v>6416</v>
      </c>
      <c r="Q227" s="339">
        <v>-5103</v>
      </c>
      <c r="R227" s="339">
        <v>-111</v>
      </c>
      <c r="S227" s="339">
        <v>384363</v>
      </c>
      <c r="T227" s="329" t="s">
        <v>1425</v>
      </c>
    </row>
    <row r="228" spans="1:20" ht="14.65" customHeight="1" x14ac:dyDescent="0.25">
      <c r="A228" s="50" t="s">
        <v>1817</v>
      </c>
      <c r="B228" s="50" t="s">
        <v>1798</v>
      </c>
      <c r="C228" s="342">
        <v>85311</v>
      </c>
      <c r="D228" s="329" t="s">
        <v>1921</v>
      </c>
      <c r="E228" s="343" t="s">
        <v>1693</v>
      </c>
      <c r="F228" s="324" t="s">
        <v>431</v>
      </c>
      <c r="G228" s="50" t="s">
        <v>448</v>
      </c>
      <c r="H228" s="50" t="s">
        <v>449</v>
      </c>
      <c r="I228" s="339">
        <v>6202</v>
      </c>
      <c r="J228" s="339">
        <v>1329</v>
      </c>
      <c r="K228" s="339">
        <v>1104</v>
      </c>
      <c r="L228" s="339">
        <v>224</v>
      </c>
      <c r="M228" s="339">
        <v>26</v>
      </c>
      <c r="N228" s="339">
        <v>6452</v>
      </c>
      <c r="O228" s="339">
        <v>48</v>
      </c>
      <c r="P228" s="339">
        <v>69</v>
      </c>
      <c r="Q228" s="339">
        <v>-21</v>
      </c>
      <c r="R228" s="339">
        <v>-3</v>
      </c>
      <c r="S228" s="339">
        <v>6429</v>
      </c>
      <c r="T228" s="329" t="s">
        <v>1425</v>
      </c>
    </row>
    <row r="229" spans="1:20" ht="14.65" customHeight="1" x14ac:dyDescent="0.25">
      <c r="A229" s="50" t="s">
        <v>1817</v>
      </c>
      <c r="B229" s="50" t="s">
        <v>1798</v>
      </c>
      <c r="C229" s="342">
        <v>85311</v>
      </c>
      <c r="D229" s="329" t="s">
        <v>1921</v>
      </c>
      <c r="E229" s="343" t="s">
        <v>1693</v>
      </c>
      <c r="F229" s="324" t="s">
        <v>341</v>
      </c>
      <c r="G229" s="50" t="s">
        <v>380</v>
      </c>
      <c r="H229" s="50" t="s">
        <v>381</v>
      </c>
      <c r="I229" s="339">
        <v>548230</v>
      </c>
      <c r="J229" s="339">
        <v>567</v>
      </c>
      <c r="K229" s="339">
        <v>913</v>
      </c>
      <c r="L229" s="339">
        <v>-346</v>
      </c>
      <c r="M229" s="339">
        <v>69</v>
      </c>
      <c r="N229" s="339">
        <v>547953</v>
      </c>
      <c r="O229" s="339">
        <v>3096</v>
      </c>
      <c r="P229" s="339">
        <v>1205</v>
      </c>
      <c r="Q229" s="339">
        <v>1891</v>
      </c>
      <c r="R229" s="339">
        <v>13</v>
      </c>
      <c r="S229" s="339">
        <v>549857</v>
      </c>
      <c r="T229" s="329" t="s">
        <v>1425</v>
      </c>
    </row>
    <row r="230" spans="1:20" ht="14.65" customHeight="1" x14ac:dyDescent="0.25">
      <c r="A230" s="50" t="s">
        <v>1817</v>
      </c>
      <c r="B230" s="50" t="s">
        <v>1798</v>
      </c>
      <c r="C230" s="342">
        <v>85311</v>
      </c>
      <c r="D230" s="329" t="s">
        <v>1921</v>
      </c>
      <c r="E230" s="343" t="s">
        <v>1693</v>
      </c>
      <c r="F230" s="324" t="s">
        <v>431</v>
      </c>
      <c r="G230" s="50" t="s">
        <v>450</v>
      </c>
      <c r="H230" s="50" t="s">
        <v>451</v>
      </c>
      <c r="I230" s="339">
        <v>213070</v>
      </c>
      <c r="J230" s="339">
        <v>256</v>
      </c>
      <c r="K230" s="339">
        <v>745</v>
      </c>
      <c r="L230" s="339">
        <v>-490</v>
      </c>
      <c r="M230" s="339">
        <v>25</v>
      </c>
      <c r="N230" s="339">
        <v>212606</v>
      </c>
      <c r="O230" s="339">
        <v>3108</v>
      </c>
      <c r="P230" s="339">
        <v>1006</v>
      </c>
      <c r="Q230" s="339">
        <v>2102</v>
      </c>
      <c r="R230" s="339">
        <v>10</v>
      </c>
      <c r="S230" s="339">
        <v>214718</v>
      </c>
      <c r="T230" s="329" t="s">
        <v>1425</v>
      </c>
    </row>
    <row r="231" spans="1:20" ht="14.65" customHeight="1" x14ac:dyDescent="0.25">
      <c r="A231" s="50" t="s">
        <v>1817</v>
      </c>
      <c r="B231" s="50" t="s">
        <v>1798</v>
      </c>
      <c r="C231" s="342">
        <v>85311</v>
      </c>
      <c r="D231" s="329" t="s">
        <v>1921</v>
      </c>
      <c r="E231" s="343" t="s">
        <v>1693</v>
      </c>
      <c r="F231" s="324" t="s">
        <v>431</v>
      </c>
      <c r="G231" s="50" t="s">
        <v>452</v>
      </c>
      <c r="H231" s="50" t="s">
        <v>453</v>
      </c>
      <c r="I231" s="339">
        <v>262213</v>
      </c>
      <c r="J231" s="339">
        <v>156</v>
      </c>
      <c r="K231" s="339">
        <v>1087</v>
      </c>
      <c r="L231" s="339">
        <v>-931</v>
      </c>
      <c r="M231" s="339">
        <v>28</v>
      </c>
      <c r="N231" s="339">
        <v>261310</v>
      </c>
      <c r="O231" s="339">
        <v>1266</v>
      </c>
      <c r="P231" s="339">
        <v>4321</v>
      </c>
      <c r="Q231" s="339">
        <v>-3055</v>
      </c>
      <c r="R231" s="339">
        <v>6</v>
      </c>
      <c r="S231" s="339">
        <v>258260</v>
      </c>
      <c r="T231" s="329" t="s">
        <v>1425</v>
      </c>
    </row>
    <row r="232" spans="1:20" ht="14.65" customHeight="1" x14ac:dyDescent="0.25">
      <c r="A232" s="50" t="s">
        <v>1817</v>
      </c>
      <c r="B232" s="50" t="s">
        <v>1798</v>
      </c>
      <c r="C232" s="342">
        <v>85311</v>
      </c>
      <c r="D232" s="329" t="s">
        <v>1921</v>
      </c>
      <c r="E232" s="343" t="s">
        <v>1693</v>
      </c>
      <c r="F232" s="324" t="s">
        <v>431</v>
      </c>
      <c r="G232" s="50" t="s">
        <v>454</v>
      </c>
      <c r="H232" s="50" t="s">
        <v>455</v>
      </c>
      <c r="I232" s="339">
        <v>47492</v>
      </c>
      <c r="J232" s="339">
        <v>68</v>
      </c>
      <c r="K232" s="339">
        <v>145</v>
      </c>
      <c r="L232" s="339">
        <v>-77</v>
      </c>
      <c r="M232" s="339">
        <v>4</v>
      </c>
      <c r="N232" s="339">
        <v>47420</v>
      </c>
      <c r="O232" s="339">
        <v>955</v>
      </c>
      <c r="P232" s="339">
        <v>347</v>
      </c>
      <c r="Q232" s="339">
        <v>609</v>
      </c>
      <c r="R232" s="339">
        <v>-3</v>
      </c>
      <c r="S232" s="339">
        <v>48025</v>
      </c>
      <c r="T232" s="329" t="s">
        <v>1425</v>
      </c>
    </row>
    <row r="233" spans="1:20" ht="14.65" customHeight="1" x14ac:dyDescent="0.25">
      <c r="A233" s="50" t="s">
        <v>1817</v>
      </c>
      <c r="B233" s="50" t="s">
        <v>1798</v>
      </c>
      <c r="C233" s="342">
        <v>85311</v>
      </c>
      <c r="D233" s="329" t="s">
        <v>1921</v>
      </c>
      <c r="E233" s="343" t="s">
        <v>1693</v>
      </c>
      <c r="F233" s="324" t="s">
        <v>431</v>
      </c>
      <c r="G233" s="50" t="s">
        <v>456</v>
      </c>
      <c r="H233" s="50" t="s">
        <v>457</v>
      </c>
      <c r="I233" s="339">
        <v>25454</v>
      </c>
      <c r="J233" s="339">
        <v>1437</v>
      </c>
      <c r="K233" s="339">
        <v>285</v>
      </c>
      <c r="L233" s="339">
        <v>1152</v>
      </c>
      <c r="M233" s="339">
        <v>12</v>
      </c>
      <c r="N233" s="339">
        <v>26618</v>
      </c>
      <c r="O233" s="339">
        <v>6287</v>
      </c>
      <c r="P233" s="339">
        <v>4051</v>
      </c>
      <c r="Q233" s="339">
        <v>2236</v>
      </c>
      <c r="R233" s="339">
        <v>1</v>
      </c>
      <c r="S233" s="339">
        <v>28854</v>
      </c>
      <c r="T233" s="329" t="s">
        <v>1425</v>
      </c>
    </row>
    <row r="234" spans="1:20" ht="14.65" customHeight="1" x14ac:dyDescent="0.25">
      <c r="A234" s="50" t="s">
        <v>1817</v>
      </c>
      <c r="B234" s="50" t="s">
        <v>1798</v>
      </c>
      <c r="C234" s="342">
        <v>85311</v>
      </c>
      <c r="D234" s="329" t="s">
        <v>1921</v>
      </c>
      <c r="E234" s="343" t="s">
        <v>1693</v>
      </c>
      <c r="F234" s="324" t="s">
        <v>341</v>
      </c>
      <c r="G234" s="50" t="s">
        <v>391</v>
      </c>
      <c r="H234" s="50" t="s">
        <v>1818</v>
      </c>
      <c r="I234" s="339">
        <v>54307</v>
      </c>
      <c r="J234" s="339">
        <v>454</v>
      </c>
      <c r="K234" s="339">
        <v>371</v>
      </c>
      <c r="L234" s="339">
        <v>82</v>
      </c>
      <c r="M234" s="339">
        <v>-16</v>
      </c>
      <c r="N234" s="339">
        <v>54373</v>
      </c>
      <c r="O234" s="339">
        <v>1845</v>
      </c>
      <c r="P234" s="339">
        <v>1090</v>
      </c>
      <c r="Q234" s="339">
        <v>755</v>
      </c>
      <c r="R234" s="339">
        <v>-15</v>
      </c>
      <c r="S234" s="339">
        <v>55113</v>
      </c>
      <c r="T234" s="329" t="s">
        <v>1425</v>
      </c>
    </row>
    <row r="235" spans="1:20" ht="14.65" customHeight="1" x14ac:dyDescent="0.25">
      <c r="A235" s="50" t="s">
        <v>1817</v>
      </c>
      <c r="B235" s="50" t="s">
        <v>1798</v>
      </c>
      <c r="C235" s="342">
        <v>85311</v>
      </c>
      <c r="D235" s="329" t="s">
        <v>1921</v>
      </c>
      <c r="E235" s="343" t="s">
        <v>1693</v>
      </c>
      <c r="F235" s="324" t="s">
        <v>431</v>
      </c>
      <c r="G235" s="50" t="s">
        <v>458</v>
      </c>
      <c r="H235" s="50" t="s">
        <v>459</v>
      </c>
      <c r="I235" s="339">
        <v>15069</v>
      </c>
      <c r="J235" s="339">
        <v>45</v>
      </c>
      <c r="K235" s="339">
        <v>153</v>
      </c>
      <c r="L235" s="339">
        <v>-108</v>
      </c>
      <c r="M235" s="339">
        <v>-12</v>
      </c>
      <c r="N235" s="339">
        <v>14949</v>
      </c>
      <c r="O235" s="339">
        <v>728</v>
      </c>
      <c r="P235" s="339">
        <v>607</v>
      </c>
      <c r="Q235" s="339">
        <v>121</v>
      </c>
      <c r="R235" s="339">
        <v>-5</v>
      </c>
      <c r="S235" s="339">
        <v>15065</v>
      </c>
      <c r="T235" s="329" t="s">
        <v>1425</v>
      </c>
    </row>
    <row r="236" spans="1:20" ht="14.65" customHeight="1" x14ac:dyDescent="0.25">
      <c r="A236" s="50" t="s">
        <v>1817</v>
      </c>
      <c r="B236" s="50" t="s">
        <v>1798</v>
      </c>
      <c r="C236" s="342">
        <v>85311</v>
      </c>
      <c r="D236" s="329" t="s">
        <v>1921</v>
      </c>
      <c r="E236" s="343" t="s">
        <v>1693</v>
      </c>
      <c r="F236" s="324" t="s">
        <v>431</v>
      </c>
      <c r="G236" s="50" t="s">
        <v>460</v>
      </c>
      <c r="H236" s="50" t="s">
        <v>461</v>
      </c>
      <c r="I236" s="339">
        <v>35936</v>
      </c>
      <c r="J236" s="339">
        <v>365</v>
      </c>
      <c r="K236" s="339">
        <v>117</v>
      </c>
      <c r="L236" s="339">
        <v>248</v>
      </c>
      <c r="M236" s="339">
        <v>-3</v>
      </c>
      <c r="N236" s="339">
        <v>36180</v>
      </c>
      <c r="O236" s="339">
        <v>1123</v>
      </c>
      <c r="P236" s="339">
        <v>591</v>
      </c>
      <c r="Q236" s="339">
        <v>532</v>
      </c>
      <c r="R236" s="339">
        <v>-3</v>
      </c>
      <c r="S236" s="339">
        <v>36710</v>
      </c>
      <c r="T236" s="329" t="s">
        <v>1425</v>
      </c>
    </row>
    <row r="237" spans="1:20" ht="14.65" customHeight="1" x14ac:dyDescent="0.25">
      <c r="A237" s="50" t="s">
        <v>1817</v>
      </c>
      <c r="B237" s="50" t="s">
        <v>1798</v>
      </c>
      <c r="C237" s="342">
        <v>85311</v>
      </c>
      <c r="D237" s="329" t="s">
        <v>1921</v>
      </c>
      <c r="E237" s="343" t="s">
        <v>1693</v>
      </c>
      <c r="F237" s="324" t="s">
        <v>431</v>
      </c>
      <c r="G237" s="50" t="s">
        <v>462</v>
      </c>
      <c r="H237" s="50" t="s">
        <v>463</v>
      </c>
      <c r="I237" s="339">
        <v>3302</v>
      </c>
      <c r="J237" s="339">
        <v>79</v>
      </c>
      <c r="K237" s="339">
        <v>137</v>
      </c>
      <c r="L237" s="339">
        <v>-58</v>
      </c>
      <c r="M237" s="339">
        <v>-1</v>
      </c>
      <c r="N237" s="339">
        <v>3244</v>
      </c>
      <c r="O237" s="339">
        <v>168</v>
      </c>
      <c r="P237" s="339">
        <v>66</v>
      </c>
      <c r="Q237" s="339">
        <v>101</v>
      </c>
      <c r="R237" s="339">
        <v>-6</v>
      </c>
      <c r="S237" s="339">
        <v>3339</v>
      </c>
      <c r="T237" s="329" t="s">
        <v>1425</v>
      </c>
    </row>
    <row r="238" spans="1:20" ht="14.65" customHeight="1" x14ac:dyDescent="0.25">
      <c r="A238" s="50" t="s">
        <v>1817</v>
      </c>
      <c r="B238" s="50" t="s">
        <v>1798</v>
      </c>
      <c r="C238" s="342">
        <v>85311</v>
      </c>
      <c r="D238" s="329" t="s">
        <v>1921</v>
      </c>
      <c r="E238" s="343" t="s">
        <v>1693</v>
      </c>
      <c r="F238" s="324" t="s">
        <v>341</v>
      </c>
      <c r="G238" s="50" t="s">
        <v>398</v>
      </c>
      <c r="H238" s="50" t="s">
        <v>399</v>
      </c>
      <c r="I238" s="339">
        <v>82235</v>
      </c>
      <c r="J238" s="339">
        <v>613</v>
      </c>
      <c r="K238" s="339">
        <v>292</v>
      </c>
      <c r="L238" s="339">
        <v>320</v>
      </c>
      <c r="M238" s="339">
        <v>19</v>
      </c>
      <c r="N238" s="339">
        <v>82574</v>
      </c>
      <c r="O238" s="339">
        <v>676</v>
      </c>
      <c r="P238" s="339">
        <v>736</v>
      </c>
      <c r="Q238" s="339">
        <v>-60</v>
      </c>
      <c r="R238" s="339">
        <v>21</v>
      </c>
      <c r="S238" s="339">
        <v>82534</v>
      </c>
      <c r="T238" s="329" t="s">
        <v>1425</v>
      </c>
    </row>
    <row r="239" spans="1:20" ht="14.65" customHeight="1" x14ac:dyDescent="0.25">
      <c r="A239" s="50" t="s">
        <v>1817</v>
      </c>
      <c r="B239" s="50" t="s">
        <v>1798</v>
      </c>
      <c r="C239" s="342">
        <v>85311</v>
      </c>
      <c r="D239" s="329" t="s">
        <v>1921</v>
      </c>
      <c r="E239" s="343" t="s">
        <v>1693</v>
      </c>
      <c r="F239" s="324" t="s">
        <v>431</v>
      </c>
      <c r="G239" s="50" t="s">
        <v>464</v>
      </c>
      <c r="H239" s="50" t="s">
        <v>465</v>
      </c>
      <c r="I239" s="339">
        <v>4783</v>
      </c>
      <c r="J239" s="339">
        <v>522</v>
      </c>
      <c r="K239" s="339">
        <v>222</v>
      </c>
      <c r="L239" s="339">
        <v>300</v>
      </c>
      <c r="M239" s="339">
        <v>0</v>
      </c>
      <c r="N239" s="339">
        <v>5083</v>
      </c>
      <c r="O239" s="339">
        <v>45</v>
      </c>
      <c r="P239" s="339">
        <v>52</v>
      </c>
      <c r="Q239" s="339">
        <v>-7</v>
      </c>
      <c r="R239" s="339">
        <v>12</v>
      </c>
      <c r="S239" s="339">
        <v>5088</v>
      </c>
      <c r="T239" s="329" t="s">
        <v>1425</v>
      </c>
    </row>
    <row r="240" spans="1:20" ht="14.65" customHeight="1" x14ac:dyDescent="0.25">
      <c r="A240" s="50" t="s">
        <v>1817</v>
      </c>
      <c r="B240" s="50" t="s">
        <v>1798</v>
      </c>
      <c r="C240" s="342">
        <v>85311</v>
      </c>
      <c r="D240" s="329" t="s">
        <v>1921</v>
      </c>
      <c r="E240" s="343" t="s">
        <v>1693</v>
      </c>
      <c r="F240" s="324" t="s">
        <v>431</v>
      </c>
      <c r="G240" s="50" t="s">
        <v>466</v>
      </c>
      <c r="H240" s="50" t="s">
        <v>467</v>
      </c>
      <c r="I240" s="339">
        <v>77451</v>
      </c>
      <c r="J240" s="339">
        <v>105</v>
      </c>
      <c r="K240" s="339">
        <v>85</v>
      </c>
      <c r="L240" s="339">
        <v>20</v>
      </c>
      <c r="M240" s="339">
        <v>19</v>
      </c>
      <c r="N240" s="339">
        <v>77491</v>
      </c>
      <c r="O240" s="339">
        <v>638</v>
      </c>
      <c r="P240" s="339">
        <v>691</v>
      </c>
      <c r="Q240" s="339">
        <v>-53</v>
      </c>
      <c r="R240" s="339">
        <v>9</v>
      </c>
      <c r="S240" s="339">
        <v>77447</v>
      </c>
      <c r="T240" s="329" t="s">
        <v>1425</v>
      </c>
    </row>
    <row r="241" spans="1:20" ht="14.65" customHeight="1" x14ac:dyDescent="0.25">
      <c r="A241" s="50" t="s">
        <v>1817</v>
      </c>
      <c r="B241" s="50" t="s">
        <v>1798</v>
      </c>
      <c r="C241" s="342">
        <v>85311</v>
      </c>
      <c r="D241" s="329" t="s">
        <v>1921</v>
      </c>
      <c r="E241" s="343" t="s">
        <v>1693</v>
      </c>
      <c r="F241" s="324" t="s">
        <v>341</v>
      </c>
      <c r="G241" s="50" t="s">
        <v>404</v>
      </c>
      <c r="H241" s="50" t="s">
        <v>405</v>
      </c>
      <c r="I241" s="339">
        <v>793391</v>
      </c>
      <c r="J241" s="339">
        <v>37</v>
      </c>
      <c r="K241" s="339">
        <v>25</v>
      </c>
      <c r="L241" s="339">
        <v>12</v>
      </c>
      <c r="M241" s="339">
        <v>-7</v>
      </c>
      <c r="N241" s="339">
        <v>793396</v>
      </c>
      <c r="O241" s="339">
        <v>31</v>
      </c>
      <c r="P241" s="339">
        <v>51</v>
      </c>
      <c r="Q241" s="339">
        <v>-21</v>
      </c>
      <c r="R241" s="339">
        <v>8</v>
      </c>
      <c r="S241" s="339">
        <v>793383</v>
      </c>
      <c r="T241" s="329" t="s">
        <v>1425</v>
      </c>
    </row>
    <row r="242" spans="1:20" ht="14.65" customHeight="1" x14ac:dyDescent="0.25">
      <c r="A242" s="50" t="s">
        <v>1817</v>
      </c>
      <c r="B242" s="50" t="s">
        <v>1798</v>
      </c>
      <c r="C242" s="342">
        <v>85311</v>
      </c>
      <c r="D242" s="329" t="s">
        <v>1921</v>
      </c>
      <c r="E242" s="343" t="s">
        <v>1693</v>
      </c>
      <c r="F242" s="324" t="s">
        <v>431</v>
      </c>
      <c r="G242" s="50" t="s">
        <v>468</v>
      </c>
      <c r="H242" s="50" t="s">
        <v>469</v>
      </c>
      <c r="I242" s="339" t="s">
        <v>4</v>
      </c>
      <c r="J242" s="339" t="s">
        <v>4</v>
      </c>
      <c r="K242" s="339" t="s">
        <v>4</v>
      </c>
      <c r="L242" s="339" t="s">
        <v>4</v>
      </c>
      <c r="M242" s="339" t="s">
        <v>4</v>
      </c>
      <c r="N242" s="339" t="s">
        <v>4</v>
      </c>
      <c r="O242" s="339" t="s">
        <v>4</v>
      </c>
      <c r="P242" s="339" t="s">
        <v>4</v>
      </c>
      <c r="Q242" s="339" t="s">
        <v>4</v>
      </c>
      <c r="R242" s="339" t="s">
        <v>4</v>
      </c>
      <c r="S242" s="339" t="s">
        <v>4</v>
      </c>
      <c r="T242" s="329" t="s">
        <v>1425</v>
      </c>
    </row>
    <row r="243" spans="1:20" ht="14.65" customHeight="1" x14ac:dyDescent="0.25">
      <c r="A243" s="50" t="s">
        <v>1817</v>
      </c>
      <c r="B243" s="50" t="s">
        <v>1798</v>
      </c>
      <c r="C243" s="342">
        <v>85311</v>
      </c>
      <c r="D243" s="329" t="s">
        <v>1921</v>
      </c>
      <c r="E243" s="343" t="s">
        <v>1693</v>
      </c>
      <c r="F243" s="324" t="s">
        <v>431</v>
      </c>
      <c r="G243" s="50" t="s">
        <v>470</v>
      </c>
      <c r="H243" s="50" t="s">
        <v>471</v>
      </c>
      <c r="I243" s="339">
        <v>315887</v>
      </c>
      <c r="J243" s="339">
        <v>37</v>
      </c>
      <c r="K243" s="339">
        <v>25</v>
      </c>
      <c r="L243" s="339">
        <v>12</v>
      </c>
      <c r="M243" s="339">
        <v>-7</v>
      </c>
      <c r="N243" s="339">
        <v>315892</v>
      </c>
      <c r="O243" s="339">
        <v>31</v>
      </c>
      <c r="P243" s="339">
        <v>51</v>
      </c>
      <c r="Q243" s="339">
        <v>-21</v>
      </c>
      <c r="R243" s="339">
        <v>8</v>
      </c>
      <c r="S243" s="339">
        <v>315879</v>
      </c>
      <c r="T243" s="329" t="s">
        <v>1425</v>
      </c>
    </row>
    <row r="244" spans="1:20" ht="14.65" customHeight="1" x14ac:dyDescent="0.25">
      <c r="A244" s="50" t="s">
        <v>1817</v>
      </c>
      <c r="B244" s="50" t="s">
        <v>1798</v>
      </c>
      <c r="C244" s="342">
        <v>85311</v>
      </c>
      <c r="D244" s="329" t="s">
        <v>1921</v>
      </c>
      <c r="E244" s="343" t="s">
        <v>1693</v>
      </c>
      <c r="F244" s="324" t="s">
        <v>431</v>
      </c>
      <c r="G244" s="50" t="s">
        <v>472</v>
      </c>
      <c r="H244" s="50" t="s">
        <v>473</v>
      </c>
      <c r="I244" s="339">
        <v>477503</v>
      </c>
      <c r="J244" s="339" t="s">
        <v>4</v>
      </c>
      <c r="K244" s="339" t="s">
        <v>4</v>
      </c>
      <c r="L244" s="339" t="s">
        <v>4</v>
      </c>
      <c r="M244" s="339" t="s">
        <v>4</v>
      </c>
      <c r="N244" s="339">
        <v>477503</v>
      </c>
      <c r="O244" s="339" t="s">
        <v>4</v>
      </c>
      <c r="P244" s="339" t="s">
        <v>4</v>
      </c>
      <c r="Q244" s="339" t="s">
        <v>4</v>
      </c>
      <c r="R244" s="339">
        <v>0</v>
      </c>
      <c r="S244" s="339">
        <v>477503</v>
      </c>
      <c r="T244" s="329" t="s">
        <v>1425</v>
      </c>
    </row>
    <row r="245" spans="1:20" ht="14.65" customHeight="1" x14ac:dyDescent="0.25">
      <c r="A245" s="50" t="s">
        <v>1817</v>
      </c>
      <c r="B245" s="50" t="s">
        <v>1799</v>
      </c>
      <c r="C245" s="342">
        <v>85311</v>
      </c>
      <c r="D245" s="329" t="s">
        <v>1921</v>
      </c>
      <c r="E245" s="343" t="s">
        <v>1693</v>
      </c>
      <c r="F245" s="324" t="s">
        <v>341</v>
      </c>
      <c r="G245" s="50" t="s">
        <v>342</v>
      </c>
      <c r="H245" s="50" t="s">
        <v>343</v>
      </c>
      <c r="I245" s="339">
        <v>506500</v>
      </c>
      <c r="J245" s="339">
        <v>8252</v>
      </c>
      <c r="K245" s="339">
        <v>1718</v>
      </c>
      <c r="L245" s="339">
        <v>6535</v>
      </c>
      <c r="M245" s="339">
        <v>-294</v>
      </c>
      <c r="N245" s="339">
        <v>512740</v>
      </c>
      <c r="O245" s="339">
        <v>11613</v>
      </c>
      <c r="P245" s="339">
        <v>2635</v>
      </c>
      <c r="Q245" s="339">
        <v>8979</v>
      </c>
      <c r="R245" s="339">
        <v>-147</v>
      </c>
      <c r="S245" s="339">
        <v>521572</v>
      </c>
      <c r="T245" s="329" t="s">
        <v>1425</v>
      </c>
    </row>
    <row r="246" spans="1:20" ht="14.65" customHeight="1" x14ac:dyDescent="0.25">
      <c r="A246" s="50" t="s">
        <v>1817</v>
      </c>
      <c r="B246" s="50" t="s">
        <v>1799</v>
      </c>
      <c r="C246" s="342">
        <v>85311</v>
      </c>
      <c r="D246" s="329" t="s">
        <v>1921</v>
      </c>
      <c r="E246" s="343" t="s">
        <v>1693</v>
      </c>
      <c r="F246" s="324" t="s">
        <v>431</v>
      </c>
      <c r="G246" s="50" t="s">
        <v>432</v>
      </c>
      <c r="H246" s="50" t="s">
        <v>433</v>
      </c>
      <c r="I246" s="339">
        <v>5833</v>
      </c>
      <c r="J246" s="339">
        <v>130</v>
      </c>
      <c r="K246" s="339">
        <v>134</v>
      </c>
      <c r="L246" s="339">
        <v>-4</v>
      </c>
      <c r="M246" s="339">
        <v>2</v>
      </c>
      <c r="N246" s="339">
        <v>5831</v>
      </c>
      <c r="O246" s="339">
        <v>828</v>
      </c>
      <c r="P246" s="339">
        <v>712</v>
      </c>
      <c r="Q246" s="339">
        <v>116</v>
      </c>
      <c r="R246" s="339">
        <v>1</v>
      </c>
      <c r="S246" s="339">
        <v>5948</v>
      </c>
      <c r="T246" s="329" t="s">
        <v>1425</v>
      </c>
    </row>
    <row r="247" spans="1:20" ht="14.65" customHeight="1" x14ac:dyDescent="0.25">
      <c r="A247" s="50" t="s">
        <v>1817</v>
      </c>
      <c r="B247" s="50" t="s">
        <v>1799</v>
      </c>
      <c r="C247" s="342">
        <v>85311</v>
      </c>
      <c r="D247" s="329" t="s">
        <v>1921</v>
      </c>
      <c r="E247" s="343" t="s">
        <v>1693</v>
      </c>
      <c r="F247" s="324" t="s">
        <v>431</v>
      </c>
      <c r="G247" s="50" t="s">
        <v>434</v>
      </c>
      <c r="H247" s="50" t="s">
        <v>435</v>
      </c>
      <c r="I247" s="339">
        <v>396026</v>
      </c>
      <c r="J247" s="339">
        <v>4821</v>
      </c>
      <c r="K247" s="339">
        <v>359</v>
      </c>
      <c r="L247" s="339">
        <v>4462</v>
      </c>
      <c r="M247" s="339">
        <v>487</v>
      </c>
      <c r="N247" s="339">
        <v>400975</v>
      </c>
      <c r="O247" s="339">
        <v>6862</v>
      </c>
      <c r="P247" s="339">
        <v>1031</v>
      </c>
      <c r="Q247" s="339">
        <v>5832</v>
      </c>
      <c r="R247" s="339">
        <v>166</v>
      </c>
      <c r="S247" s="339">
        <v>406973</v>
      </c>
      <c r="T247" s="329" t="s">
        <v>1425</v>
      </c>
    </row>
    <row r="248" spans="1:20" ht="14.65" customHeight="1" x14ac:dyDescent="0.25">
      <c r="A248" s="50" t="s">
        <v>1817</v>
      </c>
      <c r="B248" s="50" t="s">
        <v>1799</v>
      </c>
      <c r="C248" s="342">
        <v>85311</v>
      </c>
      <c r="D248" s="329" t="s">
        <v>1921</v>
      </c>
      <c r="E248" s="343" t="s">
        <v>1693</v>
      </c>
      <c r="F248" s="324" t="s">
        <v>431</v>
      </c>
      <c r="G248" s="50" t="s">
        <v>436</v>
      </c>
      <c r="H248" s="50" t="s">
        <v>437</v>
      </c>
      <c r="I248" s="339">
        <v>45627</v>
      </c>
      <c r="J248" s="339">
        <v>800</v>
      </c>
      <c r="K248" s="339">
        <v>1126</v>
      </c>
      <c r="L248" s="339">
        <v>-326</v>
      </c>
      <c r="M248" s="339">
        <v>-685</v>
      </c>
      <c r="N248" s="339">
        <v>44616</v>
      </c>
      <c r="O248" s="339">
        <v>923</v>
      </c>
      <c r="P248" s="339">
        <v>1034</v>
      </c>
      <c r="Q248" s="339">
        <v>-111</v>
      </c>
      <c r="R248" s="339">
        <v>-319</v>
      </c>
      <c r="S248" s="339">
        <v>44186</v>
      </c>
      <c r="T248" s="329" t="s">
        <v>1425</v>
      </c>
    </row>
    <row r="249" spans="1:20" ht="14.65" customHeight="1" x14ac:dyDescent="0.25">
      <c r="A249" s="50" t="s">
        <v>1817</v>
      </c>
      <c r="B249" s="50" t="s">
        <v>1799</v>
      </c>
      <c r="C249" s="342">
        <v>85311</v>
      </c>
      <c r="D249" s="329" t="s">
        <v>1921</v>
      </c>
      <c r="E249" s="343" t="s">
        <v>1693</v>
      </c>
      <c r="F249" s="324" t="s">
        <v>431</v>
      </c>
      <c r="G249" s="50" t="s">
        <v>438</v>
      </c>
      <c r="H249" s="50" t="s">
        <v>439</v>
      </c>
      <c r="I249" s="339">
        <v>8024</v>
      </c>
      <c r="J249" s="339">
        <v>1032</v>
      </c>
      <c r="K249" s="339">
        <v>1400</v>
      </c>
      <c r="L249" s="339">
        <v>-368</v>
      </c>
      <c r="M249" s="339">
        <v>0</v>
      </c>
      <c r="N249" s="339">
        <v>7657</v>
      </c>
      <c r="O249" s="339">
        <v>2790</v>
      </c>
      <c r="P249" s="339">
        <v>1459</v>
      </c>
      <c r="Q249" s="339">
        <v>1331</v>
      </c>
      <c r="R249" s="339">
        <v>5</v>
      </c>
      <c r="S249" s="339">
        <v>8993</v>
      </c>
      <c r="T249" s="329" t="s">
        <v>1425</v>
      </c>
    </row>
    <row r="250" spans="1:20" ht="14.65" customHeight="1" x14ac:dyDescent="0.25">
      <c r="A250" s="50" t="s">
        <v>1817</v>
      </c>
      <c r="B250" s="50" t="s">
        <v>1799</v>
      </c>
      <c r="C250" s="342">
        <v>85311</v>
      </c>
      <c r="D250" s="329" t="s">
        <v>1921</v>
      </c>
      <c r="E250" s="343" t="s">
        <v>1693</v>
      </c>
      <c r="F250" s="324" t="s">
        <v>431</v>
      </c>
      <c r="G250" s="50" t="s">
        <v>440</v>
      </c>
      <c r="H250" s="50" t="s">
        <v>441</v>
      </c>
      <c r="I250" s="339">
        <v>50990</v>
      </c>
      <c r="J250" s="339">
        <v>3140</v>
      </c>
      <c r="K250" s="339">
        <v>370</v>
      </c>
      <c r="L250" s="339">
        <v>2771</v>
      </c>
      <c r="M250" s="339">
        <v>-99</v>
      </c>
      <c r="N250" s="339">
        <v>53662</v>
      </c>
      <c r="O250" s="339">
        <v>3370</v>
      </c>
      <c r="P250" s="339">
        <v>1560</v>
      </c>
      <c r="Q250" s="339">
        <v>1811</v>
      </c>
      <c r="R250" s="339">
        <v>0</v>
      </c>
      <c r="S250" s="339">
        <v>55473</v>
      </c>
      <c r="T250" s="329" t="s">
        <v>1425</v>
      </c>
    </row>
    <row r="251" spans="1:20" ht="14.65" customHeight="1" x14ac:dyDescent="0.25">
      <c r="A251" s="50" t="s">
        <v>1817</v>
      </c>
      <c r="B251" s="50" t="s">
        <v>1799</v>
      </c>
      <c r="C251" s="342">
        <v>85311</v>
      </c>
      <c r="D251" s="329" t="s">
        <v>1921</v>
      </c>
      <c r="E251" s="343" t="s">
        <v>1693</v>
      </c>
      <c r="F251" s="324" t="s">
        <v>341</v>
      </c>
      <c r="G251" s="50" t="s">
        <v>363</v>
      </c>
      <c r="H251" s="50" t="s">
        <v>364</v>
      </c>
      <c r="I251" s="339">
        <v>2943385</v>
      </c>
      <c r="J251" s="339">
        <v>1969</v>
      </c>
      <c r="K251" s="339">
        <v>9008</v>
      </c>
      <c r="L251" s="339">
        <v>-7039</v>
      </c>
      <c r="M251" s="339">
        <v>-550</v>
      </c>
      <c r="N251" s="339">
        <v>2935796</v>
      </c>
      <c r="O251" s="339">
        <v>3933</v>
      </c>
      <c r="P251" s="339">
        <v>13341</v>
      </c>
      <c r="Q251" s="339">
        <v>-9408</v>
      </c>
      <c r="R251" s="339">
        <v>-36</v>
      </c>
      <c r="S251" s="339">
        <v>2926352</v>
      </c>
      <c r="T251" s="329" t="s">
        <v>1425</v>
      </c>
    </row>
    <row r="252" spans="1:20" ht="14.65" customHeight="1" x14ac:dyDescent="0.25">
      <c r="A252" s="50" t="s">
        <v>1817</v>
      </c>
      <c r="B252" s="50" t="s">
        <v>1799</v>
      </c>
      <c r="C252" s="342">
        <v>85311</v>
      </c>
      <c r="D252" s="329" t="s">
        <v>1921</v>
      </c>
      <c r="E252" s="343" t="s">
        <v>1693</v>
      </c>
      <c r="F252" s="324" t="s">
        <v>431</v>
      </c>
      <c r="G252" s="50" t="s">
        <v>442</v>
      </c>
      <c r="H252" s="50" t="s">
        <v>443</v>
      </c>
      <c r="I252" s="339">
        <v>1963320</v>
      </c>
      <c r="J252" s="339">
        <v>3228</v>
      </c>
      <c r="K252" s="339">
        <v>3466</v>
      </c>
      <c r="L252" s="339">
        <v>-239</v>
      </c>
      <c r="M252" s="339">
        <v>1517</v>
      </c>
      <c r="N252" s="339">
        <v>1964598</v>
      </c>
      <c r="O252" s="339">
        <v>4900</v>
      </c>
      <c r="P252" s="339">
        <v>6388</v>
      </c>
      <c r="Q252" s="339">
        <v>-1488</v>
      </c>
      <c r="R252" s="339">
        <v>473</v>
      </c>
      <c r="S252" s="339">
        <v>1963583</v>
      </c>
      <c r="T252" s="329" t="s">
        <v>1425</v>
      </c>
    </row>
    <row r="253" spans="1:20" ht="14.65" customHeight="1" x14ac:dyDescent="0.25">
      <c r="A253" s="50" t="s">
        <v>1817</v>
      </c>
      <c r="B253" s="50" t="s">
        <v>1799</v>
      </c>
      <c r="C253" s="342">
        <v>85311</v>
      </c>
      <c r="D253" s="329" t="s">
        <v>1921</v>
      </c>
      <c r="E253" s="343" t="s">
        <v>1693</v>
      </c>
      <c r="F253" s="324" t="s">
        <v>431</v>
      </c>
      <c r="G253" s="50" t="s">
        <v>444</v>
      </c>
      <c r="H253" s="50" t="s">
        <v>445</v>
      </c>
      <c r="I253" s="339">
        <v>22757</v>
      </c>
      <c r="J253" s="339">
        <v>92</v>
      </c>
      <c r="K253" s="339">
        <v>501</v>
      </c>
      <c r="L253" s="339">
        <v>-409</v>
      </c>
      <c r="M253" s="339">
        <v>24</v>
      </c>
      <c r="N253" s="339">
        <v>22373</v>
      </c>
      <c r="O253" s="339">
        <v>344</v>
      </c>
      <c r="P253" s="339">
        <v>225</v>
      </c>
      <c r="Q253" s="339">
        <v>119</v>
      </c>
      <c r="R253" s="339">
        <v>8</v>
      </c>
      <c r="S253" s="339">
        <v>22499</v>
      </c>
      <c r="T253" s="329" t="s">
        <v>1425</v>
      </c>
    </row>
    <row r="254" spans="1:20" ht="14.65" customHeight="1" x14ac:dyDescent="0.25">
      <c r="A254" s="50" t="s">
        <v>1817</v>
      </c>
      <c r="B254" s="50" t="s">
        <v>1799</v>
      </c>
      <c r="C254" s="342">
        <v>85311</v>
      </c>
      <c r="D254" s="329" t="s">
        <v>1921</v>
      </c>
      <c r="E254" s="343" t="s">
        <v>1693</v>
      </c>
      <c r="F254" s="324" t="s">
        <v>431</v>
      </c>
      <c r="G254" s="50" t="s">
        <v>446</v>
      </c>
      <c r="H254" s="50" t="s">
        <v>447</v>
      </c>
      <c r="I254" s="339">
        <v>948498</v>
      </c>
      <c r="J254" s="339">
        <v>1474</v>
      </c>
      <c r="K254" s="339">
        <v>7796</v>
      </c>
      <c r="L254" s="339">
        <v>-6322</v>
      </c>
      <c r="M254" s="339">
        <v>-2121</v>
      </c>
      <c r="N254" s="339">
        <v>940056</v>
      </c>
      <c r="O254" s="339">
        <v>3025</v>
      </c>
      <c r="P254" s="339">
        <v>11033</v>
      </c>
      <c r="Q254" s="339">
        <v>-8008</v>
      </c>
      <c r="R254" s="339">
        <v>-517</v>
      </c>
      <c r="S254" s="339">
        <v>931531</v>
      </c>
      <c r="T254" s="329" t="s">
        <v>1425</v>
      </c>
    </row>
    <row r="255" spans="1:20" ht="14.65" customHeight="1" x14ac:dyDescent="0.25">
      <c r="A255" s="50" t="s">
        <v>1817</v>
      </c>
      <c r="B255" s="50" t="s">
        <v>1799</v>
      </c>
      <c r="C255" s="342">
        <v>85311</v>
      </c>
      <c r="D255" s="329" t="s">
        <v>1921</v>
      </c>
      <c r="E255" s="343" t="s">
        <v>1693</v>
      </c>
      <c r="F255" s="324" t="s">
        <v>431</v>
      </c>
      <c r="G255" s="50" t="s">
        <v>448</v>
      </c>
      <c r="H255" s="50" t="s">
        <v>449</v>
      </c>
      <c r="I255" s="339">
        <v>8810</v>
      </c>
      <c r="J255" s="339">
        <v>91</v>
      </c>
      <c r="K255" s="339">
        <v>161</v>
      </c>
      <c r="L255" s="339">
        <v>-70</v>
      </c>
      <c r="M255" s="339">
        <v>30</v>
      </c>
      <c r="N255" s="339">
        <v>8770</v>
      </c>
      <c r="O255" s="339">
        <v>9</v>
      </c>
      <c r="P255" s="339">
        <v>40</v>
      </c>
      <c r="Q255" s="339">
        <v>-31</v>
      </c>
      <c r="R255" s="339">
        <v>1</v>
      </c>
      <c r="S255" s="339">
        <v>8739</v>
      </c>
      <c r="T255" s="329" t="s">
        <v>1425</v>
      </c>
    </row>
    <row r="256" spans="1:20" ht="14.65" customHeight="1" x14ac:dyDescent="0.25">
      <c r="A256" s="50" t="s">
        <v>1817</v>
      </c>
      <c r="B256" s="50" t="s">
        <v>1799</v>
      </c>
      <c r="C256" s="342">
        <v>85311</v>
      </c>
      <c r="D256" s="329" t="s">
        <v>1921</v>
      </c>
      <c r="E256" s="343" t="s">
        <v>1693</v>
      </c>
      <c r="F256" s="324" t="s">
        <v>341</v>
      </c>
      <c r="G256" s="50" t="s">
        <v>380</v>
      </c>
      <c r="H256" s="50" t="s">
        <v>381</v>
      </c>
      <c r="I256" s="339">
        <v>1143060</v>
      </c>
      <c r="J256" s="339">
        <v>1514</v>
      </c>
      <c r="K256" s="339">
        <v>1550</v>
      </c>
      <c r="L256" s="339">
        <v>-36</v>
      </c>
      <c r="M256" s="339">
        <v>538</v>
      </c>
      <c r="N256" s="339">
        <v>1143562</v>
      </c>
      <c r="O256" s="339">
        <v>3323</v>
      </c>
      <c r="P256" s="339">
        <v>3942</v>
      </c>
      <c r="Q256" s="339">
        <v>-618</v>
      </c>
      <c r="R256" s="339">
        <v>38</v>
      </c>
      <c r="S256" s="339">
        <v>1142981</v>
      </c>
      <c r="T256" s="329" t="s">
        <v>1425</v>
      </c>
    </row>
    <row r="257" spans="1:20" ht="14.65" customHeight="1" x14ac:dyDescent="0.25">
      <c r="A257" s="50" t="s">
        <v>1817</v>
      </c>
      <c r="B257" s="50" t="s">
        <v>1799</v>
      </c>
      <c r="C257" s="342">
        <v>85311</v>
      </c>
      <c r="D257" s="329" t="s">
        <v>1921</v>
      </c>
      <c r="E257" s="343" t="s">
        <v>1693</v>
      </c>
      <c r="F257" s="324" t="s">
        <v>431</v>
      </c>
      <c r="G257" s="50" t="s">
        <v>450</v>
      </c>
      <c r="H257" s="50" t="s">
        <v>451</v>
      </c>
      <c r="I257" s="339">
        <v>388686</v>
      </c>
      <c r="J257" s="339">
        <v>787</v>
      </c>
      <c r="K257" s="339">
        <v>1103</v>
      </c>
      <c r="L257" s="339">
        <v>-315</v>
      </c>
      <c r="M257" s="339">
        <v>234</v>
      </c>
      <c r="N257" s="339">
        <v>388605</v>
      </c>
      <c r="O257" s="339">
        <v>2331</v>
      </c>
      <c r="P257" s="339">
        <v>3207</v>
      </c>
      <c r="Q257" s="339">
        <v>-875</v>
      </c>
      <c r="R257" s="339">
        <v>-22</v>
      </c>
      <c r="S257" s="339">
        <v>387707</v>
      </c>
      <c r="T257" s="329" t="s">
        <v>1425</v>
      </c>
    </row>
    <row r="258" spans="1:20" ht="14.65" customHeight="1" x14ac:dyDescent="0.25">
      <c r="A258" s="50" t="s">
        <v>1817</v>
      </c>
      <c r="B258" s="50" t="s">
        <v>1799</v>
      </c>
      <c r="C258" s="342">
        <v>85311</v>
      </c>
      <c r="D258" s="329" t="s">
        <v>1921</v>
      </c>
      <c r="E258" s="343" t="s">
        <v>1693</v>
      </c>
      <c r="F258" s="324" t="s">
        <v>431</v>
      </c>
      <c r="G258" s="50" t="s">
        <v>452</v>
      </c>
      <c r="H258" s="50" t="s">
        <v>453</v>
      </c>
      <c r="I258" s="339">
        <v>592954</v>
      </c>
      <c r="J258" s="339">
        <v>395</v>
      </c>
      <c r="K258" s="339">
        <v>3067</v>
      </c>
      <c r="L258" s="339">
        <v>-2671</v>
      </c>
      <c r="M258" s="339">
        <v>206</v>
      </c>
      <c r="N258" s="339">
        <v>590489</v>
      </c>
      <c r="O258" s="339">
        <v>3619</v>
      </c>
      <c r="P258" s="339">
        <v>30201</v>
      </c>
      <c r="Q258" s="339">
        <v>-26582</v>
      </c>
      <c r="R258" s="339">
        <v>62</v>
      </c>
      <c r="S258" s="339">
        <v>563968</v>
      </c>
      <c r="T258" s="329" t="s">
        <v>1425</v>
      </c>
    </row>
    <row r="259" spans="1:20" ht="14.65" customHeight="1" x14ac:dyDescent="0.25">
      <c r="A259" s="50" t="s">
        <v>1817</v>
      </c>
      <c r="B259" s="50" t="s">
        <v>1799</v>
      </c>
      <c r="C259" s="342">
        <v>85311</v>
      </c>
      <c r="D259" s="329" t="s">
        <v>1921</v>
      </c>
      <c r="E259" s="343" t="s">
        <v>1693</v>
      </c>
      <c r="F259" s="324" t="s">
        <v>431</v>
      </c>
      <c r="G259" s="50" t="s">
        <v>454</v>
      </c>
      <c r="H259" s="50" t="s">
        <v>455</v>
      </c>
      <c r="I259" s="339">
        <v>114648</v>
      </c>
      <c r="J259" s="339">
        <v>281</v>
      </c>
      <c r="K259" s="339">
        <v>324</v>
      </c>
      <c r="L259" s="339">
        <v>-43</v>
      </c>
      <c r="M259" s="339">
        <v>98</v>
      </c>
      <c r="N259" s="339">
        <v>114703</v>
      </c>
      <c r="O259" s="339">
        <v>1612</v>
      </c>
      <c r="P259" s="339">
        <v>861</v>
      </c>
      <c r="Q259" s="339">
        <v>751</v>
      </c>
      <c r="R259" s="339">
        <v>18</v>
      </c>
      <c r="S259" s="339">
        <v>115473</v>
      </c>
      <c r="T259" s="329" t="s">
        <v>1425</v>
      </c>
    </row>
    <row r="260" spans="1:20" ht="14.65" customHeight="1" x14ac:dyDescent="0.25">
      <c r="A260" s="50" t="s">
        <v>1817</v>
      </c>
      <c r="B260" s="50" t="s">
        <v>1799</v>
      </c>
      <c r="C260" s="342">
        <v>85311</v>
      </c>
      <c r="D260" s="329" t="s">
        <v>1921</v>
      </c>
      <c r="E260" s="343" t="s">
        <v>1693</v>
      </c>
      <c r="F260" s="324" t="s">
        <v>431</v>
      </c>
      <c r="G260" s="50" t="s">
        <v>456</v>
      </c>
      <c r="H260" s="50" t="s">
        <v>457</v>
      </c>
      <c r="I260" s="339">
        <v>46772</v>
      </c>
      <c r="J260" s="339">
        <v>3553</v>
      </c>
      <c r="K260" s="339">
        <v>560</v>
      </c>
      <c r="L260" s="339">
        <v>2993</v>
      </c>
      <c r="M260" s="339">
        <v>1</v>
      </c>
      <c r="N260" s="339">
        <v>49765</v>
      </c>
      <c r="O260" s="339">
        <v>31661</v>
      </c>
      <c r="P260" s="339">
        <v>5574</v>
      </c>
      <c r="Q260" s="339">
        <v>26088</v>
      </c>
      <c r="R260" s="339">
        <v>-20</v>
      </c>
      <c r="S260" s="339">
        <v>75833</v>
      </c>
      <c r="T260" s="329" t="s">
        <v>1425</v>
      </c>
    </row>
    <row r="261" spans="1:20" ht="14.65" customHeight="1" x14ac:dyDescent="0.25">
      <c r="A261" s="50" t="s">
        <v>1817</v>
      </c>
      <c r="B261" s="50" t="s">
        <v>1799</v>
      </c>
      <c r="C261" s="342">
        <v>85311</v>
      </c>
      <c r="D261" s="329" t="s">
        <v>1921</v>
      </c>
      <c r="E261" s="343" t="s">
        <v>1693</v>
      </c>
      <c r="F261" s="324" t="s">
        <v>341</v>
      </c>
      <c r="G261" s="50" t="s">
        <v>391</v>
      </c>
      <c r="H261" s="50" t="s">
        <v>1818</v>
      </c>
      <c r="I261" s="339">
        <v>109943</v>
      </c>
      <c r="J261" s="339">
        <v>949</v>
      </c>
      <c r="K261" s="339">
        <v>538</v>
      </c>
      <c r="L261" s="339">
        <v>411</v>
      </c>
      <c r="M261" s="339">
        <v>45</v>
      </c>
      <c r="N261" s="339">
        <v>110399</v>
      </c>
      <c r="O261" s="339">
        <v>1986</v>
      </c>
      <c r="P261" s="339">
        <v>1566</v>
      </c>
      <c r="Q261" s="339">
        <v>420</v>
      </c>
      <c r="R261" s="339">
        <v>-10</v>
      </c>
      <c r="S261" s="339">
        <v>110810</v>
      </c>
      <c r="T261" s="329" t="s">
        <v>1425</v>
      </c>
    </row>
    <row r="262" spans="1:20" ht="14.65" customHeight="1" x14ac:dyDescent="0.25">
      <c r="A262" s="50" t="s">
        <v>1817</v>
      </c>
      <c r="B262" s="50" t="s">
        <v>1799</v>
      </c>
      <c r="C262" s="342">
        <v>85311</v>
      </c>
      <c r="D262" s="329" t="s">
        <v>1921</v>
      </c>
      <c r="E262" s="343" t="s">
        <v>1693</v>
      </c>
      <c r="F262" s="324" t="s">
        <v>431</v>
      </c>
      <c r="G262" s="50" t="s">
        <v>458</v>
      </c>
      <c r="H262" s="50" t="s">
        <v>459</v>
      </c>
      <c r="I262" s="339">
        <v>37639</v>
      </c>
      <c r="J262" s="339">
        <v>104</v>
      </c>
      <c r="K262" s="339">
        <v>121</v>
      </c>
      <c r="L262" s="339">
        <v>-17</v>
      </c>
      <c r="M262" s="339">
        <v>-9</v>
      </c>
      <c r="N262" s="339">
        <v>37613</v>
      </c>
      <c r="O262" s="339">
        <v>326</v>
      </c>
      <c r="P262" s="339">
        <v>608</v>
      </c>
      <c r="Q262" s="339">
        <v>-282</v>
      </c>
      <c r="R262" s="339">
        <v>-7</v>
      </c>
      <c r="S262" s="339">
        <v>37324</v>
      </c>
      <c r="T262" s="329" t="s">
        <v>1425</v>
      </c>
    </row>
    <row r="263" spans="1:20" ht="14.65" customHeight="1" x14ac:dyDescent="0.25">
      <c r="A263" s="50" t="s">
        <v>1817</v>
      </c>
      <c r="B263" s="50" t="s">
        <v>1799</v>
      </c>
      <c r="C263" s="342">
        <v>85311</v>
      </c>
      <c r="D263" s="329" t="s">
        <v>1921</v>
      </c>
      <c r="E263" s="343" t="s">
        <v>1693</v>
      </c>
      <c r="F263" s="324" t="s">
        <v>431</v>
      </c>
      <c r="G263" s="50" t="s">
        <v>460</v>
      </c>
      <c r="H263" s="50" t="s">
        <v>461</v>
      </c>
      <c r="I263" s="339">
        <v>62707</v>
      </c>
      <c r="J263" s="339">
        <v>512</v>
      </c>
      <c r="K263" s="339">
        <v>161</v>
      </c>
      <c r="L263" s="339">
        <v>351</v>
      </c>
      <c r="M263" s="339">
        <v>42</v>
      </c>
      <c r="N263" s="339">
        <v>63100</v>
      </c>
      <c r="O263" s="339">
        <v>1161</v>
      </c>
      <c r="P263" s="339">
        <v>875</v>
      </c>
      <c r="Q263" s="339">
        <v>286</v>
      </c>
      <c r="R263" s="339">
        <v>7</v>
      </c>
      <c r="S263" s="339">
        <v>63394</v>
      </c>
      <c r="T263" s="329" t="s">
        <v>1425</v>
      </c>
    </row>
    <row r="264" spans="1:20" ht="14.65" customHeight="1" x14ac:dyDescent="0.25">
      <c r="A264" s="50" t="s">
        <v>1817</v>
      </c>
      <c r="B264" s="50" t="s">
        <v>1799</v>
      </c>
      <c r="C264" s="342">
        <v>85311</v>
      </c>
      <c r="D264" s="329" t="s">
        <v>1921</v>
      </c>
      <c r="E264" s="343" t="s">
        <v>1693</v>
      </c>
      <c r="F264" s="324" t="s">
        <v>431</v>
      </c>
      <c r="G264" s="50" t="s">
        <v>462</v>
      </c>
      <c r="H264" s="50" t="s">
        <v>463</v>
      </c>
      <c r="I264" s="339">
        <v>9597</v>
      </c>
      <c r="J264" s="339">
        <v>369</v>
      </c>
      <c r="K264" s="339">
        <v>293</v>
      </c>
      <c r="L264" s="339">
        <v>77</v>
      </c>
      <c r="M264" s="339">
        <v>12</v>
      </c>
      <c r="N264" s="339">
        <v>9686</v>
      </c>
      <c r="O264" s="339">
        <v>573</v>
      </c>
      <c r="P264" s="339">
        <v>157</v>
      </c>
      <c r="Q264" s="339">
        <v>416</v>
      </c>
      <c r="R264" s="339">
        <v>-10</v>
      </c>
      <c r="S264" s="339">
        <v>10092</v>
      </c>
      <c r="T264" s="329" t="s">
        <v>1425</v>
      </c>
    </row>
    <row r="265" spans="1:20" ht="14.65" customHeight="1" x14ac:dyDescent="0.25">
      <c r="A265" s="50" t="s">
        <v>1817</v>
      </c>
      <c r="B265" s="50" t="s">
        <v>1799</v>
      </c>
      <c r="C265" s="342">
        <v>85311</v>
      </c>
      <c r="D265" s="329" t="s">
        <v>1921</v>
      </c>
      <c r="E265" s="343" t="s">
        <v>1693</v>
      </c>
      <c r="F265" s="324" t="s">
        <v>341</v>
      </c>
      <c r="G265" s="50" t="s">
        <v>398</v>
      </c>
      <c r="H265" s="50" t="s">
        <v>399</v>
      </c>
      <c r="I265" s="339">
        <v>60205</v>
      </c>
      <c r="J265" s="339">
        <v>706</v>
      </c>
      <c r="K265" s="339">
        <v>1157</v>
      </c>
      <c r="L265" s="339">
        <v>-451</v>
      </c>
      <c r="M265" s="339">
        <v>270</v>
      </c>
      <c r="N265" s="339">
        <v>60024</v>
      </c>
      <c r="O265" s="339">
        <v>2262</v>
      </c>
      <c r="P265" s="339">
        <v>824</v>
      </c>
      <c r="Q265" s="339">
        <v>1439</v>
      </c>
      <c r="R265" s="339">
        <v>147</v>
      </c>
      <c r="S265" s="339">
        <v>61610</v>
      </c>
      <c r="T265" s="329" t="s">
        <v>1425</v>
      </c>
    </row>
    <row r="266" spans="1:20" ht="14.65" customHeight="1" x14ac:dyDescent="0.25">
      <c r="A266" s="50" t="s">
        <v>1817</v>
      </c>
      <c r="B266" s="50" t="s">
        <v>1799</v>
      </c>
      <c r="C266" s="342">
        <v>85311</v>
      </c>
      <c r="D266" s="329" t="s">
        <v>1921</v>
      </c>
      <c r="E266" s="343" t="s">
        <v>1693</v>
      </c>
      <c r="F266" s="324" t="s">
        <v>431</v>
      </c>
      <c r="G266" s="50" t="s">
        <v>464</v>
      </c>
      <c r="H266" s="50" t="s">
        <v>465</v>
      </c>
      <c r="I266" s="339">
        <v>24177</v>
      </c>
      <c r="J266" s="339">
        <v>387</v>
      </c>
      <c r="K266" s="339">
        <v>903</v>
      </c>
      <c r="L266" s="339">
        <v>-515</v>
      </c>
      <c r="M266" s="339">
        <v>155</v>
      </c>
      <c r="N266" s="339">
        <v>23816</v>
      </c>
      <c r="O266" s="339">
        <v>1076</v>
      </c>
      <c r="P266" s="339">
        <v>85</v>
      </c>
      <c r="Q266" s="339">
        <v>991</v>
      </c>
      <c r="R266" s="339">
        <v>109</v>
      </c>
      <c r="S266" s="339">
        <v>24916</v>
      </c>
      <c r="T266" s="329" t="s">
        <v>1425</v>
      </c>
    </row>
    <row r="267" spans="1:20" ht="14.65" customHeight="1" x14ac:dyDescent="0.25">
      <c r="A267" s="50" t="s">
        <v>1817</v>
      </c>
      <c r="B267" s="50" t="s">
        <v>1799</v>
      </c>
      <c r="C267" s="342">
        <v>85311</v>
      </c>
      <c r="D267" s="329" t="s">
        <v>1921</v>
      </c>
      <c r="E267" s="343" t="s">
        <v>1693</v>
      </c>
      <c r="F267" s="324" t="s">
        <v>431</v>
      </c>
      <c r="G267" s="50" t="s">
        <v>466</v>
      </c>
      <c r="H267" s="50" t="s">
        <v>467</v>
      </c>
      <c r="I267" s="339">
        <v>36029</v>
      </c>
      <c r="J267" s="339">
        <v>319</v>
      </c>
      <c r="K267" s="339">
        <v>255</v>
      </c>
      <c r="L267" s="339">
        <v>65</v>
      </c>
      <c r="M267" s="339">
        <v>115</v>
      </c>
      <c r="N267" s="339">
        <v>36208</v>
      </c>
      <c r="O267" s="339">
        <v>1196</v>
      </c>
      <c r="P267" s="339">
        <v>749</v>
      </c>
      <c r="Q267" s="339">
        <v>448</v>
      </c>
      <c r="R267" s="339">
        <v>39</v>
      </c>
      <c r="S267" s="339">
        <v>36694</v>
      </c>
      <c r="T267" s="329" t="s">
        <v>1425</v>
      </c>
    </row>
    <row r="268" spans="1:20" ht="14.65" customHeight="1" x14ac:dyDescent="0.25">
      <c r="A268" s="50" t="s">
        <v>1817</v>
      </c>
      <c r="B268" s="50" t="s">
        <v>1799</v>
      </c>
      <c r="C268" s="342">
        <v>85311</v>
      </c>
      <c r="D268" s="329" t="s">
        <v>1921</v>
      </c>
      <c r="E268" s="343" t="s">
        <v>1693</v>
      </c>
      <c r="F268" s="324" t="s">
        <v>341</v>
      </c>
      <c r="G268" s="50" t="s">
        <v>404</v>
      </c>
      <c r="H268" s="50" t="s">
        <v>405</v>
      </c>
      <c r="I268" s="339">
        <v>580948</v>
      </c>
      <c r="J268" s="339">
        <v>869</v>
      </c>
      <c r="K268" s="339">
        <v>290</v>
      </c>
      <c r="L268" s="339">
        <v>580</v>
      </c>
      <c r="M268" s="339">
        <v>-838</v>
      </c>
      <c r="N268" s="339">
        <v>580690</v>
      </c>
      <c r="O268" s="339">
        <v>29</v>
      </c>
      <c r="P268" s="339">
        <v>841</v>
      </c>
      <c r="Q268" s="339">
        <v>-811</v>
      </c>
      <c r="R268" s="339">
        <v>841</v>
      </c>
      <c r="S268" s="339">
        <v>580719</v>
      </c>
      <c r="T268" s="329" t="s">
        <v>1425</v>
      </c>
    </row>
    <row r="269" spans="1:20" ht="14.65" customHeight="1" x14ac:dyDescent="0.25">
      <c r="A269" s="50" t="s">
        <v>1817</v>
      </c>
      <c r="B269" s="50" t="s">
        <v>1799</v>
      </c>
      <c r="C269" s="342">
        <v>85311</v>
      </c>
      <c r="D269" s="329" t="s">
        <v>1921</v>
      </c>
      <c r="E269" s="343" t="s">
        <v>1693</v>
      </c>
      <c r="F269" s="324" t="s">
        <v>431</v>
      </c>
      <c r="G269" s="50" t="s">
        <v>468</v>
      </c>
      <c r="H269" s="50" t="s">
        <v>469</v>
      </c>
      <c r="I269" s="339">
        <v>158735</v>
      </c>
      <c r="J269" s="339">
        <v>37</v>
      </c>
      <c r="K269" s="339">
        <v>301</v>
      </c>
      <c r="L269" s="339">
        <v>-263</v>
      </c>
      <c r="M269" s="339">
        <v>0</v>
      </c>
      <c r="N269" s="339">
        <v>158472</v>
      </c>
      <c r="O269" s="339">
        <v>14</v>
      </c>
      <c r="P269" s="339">
        <v>1</v>
      </c>
      <c r="Q269" s="339">
        <v>12</v>
      </c>
      <c r="R269" s="339">
        <v>1</v>
      </c>
      <c r="S269" s="339">
        <v>158485</v>
      </c>
      <c r="T269" s="329" t="s">
        <v>1425</v>
      </c>
    </row>
    <row r="270" spans="1:20" ht="14.65" customHeight="1" x14ac:dyDescent="0.25">
      <c r="A270" s="50" t="s">
        <v>1817</v>
      </c>
      <c r="B270" s="50" t="s">
        <v>1799</v>
      </c>
      <c r="C270" s="342">
        <v>85311</v>
      </c>
      <c r="D270" s="329" t="s">
        <v>1921</v>
      </c>
      <c r="E270" s="343" t="s">
        <v>1693</v>
      </c>
      <c r="F270" s="324" t="s">
        <v>431</v>
      </c>
      <c r="G270" s="50" t="s">
        <v>470</v>
      </c>
      <c r="H270" s="50" t="s">
        <v>471</v>
      </c>
      <c r="I270" s="339">
        <v>168156</v>
      </c>
      <c r="J270" s="339">
        <v>856</v>
      </c>
      <c r="K270" s="339">
        <v>13</v>
      </c>
      <c r="L270" s="339">
        <v>843</v>
      </c>
      <c r="M270" s="339">
        <v>-838</v>
      </c>
      <c r="N270" s="339">
        <v>168161</v>
      </c>
      <c r="O270" s="339">
        <v>18</v>
      </c>
      <c r="P270" s="339">
        <v>841</v>
      </c>
      <c r="Q270" s="339">
        <v>-824</v>
      </c>
      <c r="R270" s="339">
        <v>840</v>
      </c>
      <c r="S270" s="339">
        <v>168178</v>
      </c>
      <c r="T270" s="329" t="s">
        <v>1425</v>
      </c>
    </row>
    <row r="271" spans="1:20" ht="14.65" customHeight="1" x14ac:dyDescent="0.25">
      <c r="A271" s="50" t="s">
        <v>1817</v>
      </c>
      <c r="B271" s="50" t="s">
        <v>1799</v>
      </c>
      <c r="C271" s="342">
        <v>85311</v>
      </c>
      <c r="D271" s="329" t="s">
        <v>1921</v>
      </c>
      <c r="E271" s="343" t="s">
        <v>1693</v>
      </c>
      <c r="F271" s="324" t="s">
        <v>431</v>
      </c>
      <c r="G271" s="50" t="s">
        <v>472</v>
      </c>
      <c r="H271" s="50" t="s">
        <v>473</v>
      </c>
      <c r="I271" s="339">
        <v>254056</v>
      </c>
      <c r="J271" s="339" t="s">
        <v>4</v>
      </c>
      <c r="K271" s="339" t="s">
        <v>4</v>
      </c>
      <c r="L271" s="339" t="s">
        <v>4</v>
      </c>
      <c r="M271" s="339">
        <v>0</v>
      </c>
      <c r="N271" s="339">
        <v>254056</v>
      </c>
      <c r="O271" s="339" t="s">
        <v>4</v>
      </c>
      <c r="P271" s="339" t="s">
        <v>4</v>
      </c>
      <c r="Q271" s="339" t="s">
        <v>4</v>
      </c>
      <c r="R271" s="339">
        <v>0</v>
      </c>
      <c r="S271" s="339">
        <v>254056</v>
      </c>
      <c r="T271" s="329" t="s">
        <v>1425</v>
      </c>
    </row>
    <row r="272" spans="1:20" ht="14.65" customHeight="1" x14ac:dyDescent="0.25">
      <c r="A272" s="50" t="s">
        <v>1817</v>
      </c>
      <c r="B272" s="50" t="s">
        <v>1800</v>
      </c>
      <c r="C272" s="342">
        <v>85311</v>
      </c>
      <c r="D272" s="329" t="s">
        <v>1921</v>
      </c>
      <c r="E272" s="343" t="s">
        <v>1693</v>
      </c>
      <c r="F272" s="324" t="s">
        <v>341</v>
      </c>
      <c r="G272" s="50" t="s">
        <v>342</v>
      </c>
      <c r="H272" s="50" t="s">
        <v>343</v>
      </c>
      <c r="I272" s="339">
        <v>686519</v>
      </c>
      <c r="J272" s="339">
        <v>6278</v>
      </c>
      <c r="K272" s="339">
        <v>1576</v>
      </c>
      <c r="L272" s="339">
        <v>4702</v>
      </c>
      <c r="M272" s="339">
        <v>277</v>
      </c>
      <c r="N272" s="339">
        <v>691498</v>
      </c>
      <c r="O272" s="339">
        <v>9934</v>
      </c>
      <c r="P272" s="339">
        <v>2719</v>
      </c>
      <c r="Q272" s="339">
        <v>7215</v>
      </c>
      <c r="R272" s="339">
        <v>134</v>
      </c>
      <c r="S272" s="339">
        <v>698847</v>
      </c>
      <c r="T272" s="329" t="s">
        <v>1425</v>
      </c>
    </row>
    <row r="273" spans="1:20" ht="14.65" customHeight="1" x14ac:dyDescent="0.25">
      <c r="A273" s="50" t="s">
        <v>1817</v>
      </c>
      <c r="B273" s="50" t="s">
        <v>1800</v>
      </c>
      <c r="C273" s="342">
        <v>85311</v>
      </c>
      <c r="D273" s="329" t="s">
        <v>1921</v>
      </c>
      <c r="E273" s="343" t="s">
        <v>1693</v>
      </c>
      <c r="F273" s="324" t="s">
        <v>431</v>
      </c>
      <c r="G273" s="50" t="s">
        <v>432</v>
      </c>
      <c r="H273" s="50" t="s">
        <v>433</v>
      </c>
      <c r="I273" s="339">
        <v>10707</v>
      </c>
      <c r="J273" s="339">
        <v>3816</v>
      </c>
      <c r="K273" s="339">
        <v>372</v>
      </c>
      <c r="L273" s="339">
        <v>3444</v>
      </c>
      <c r="M273" s="339">
        <v>7</v>
      </c>
      <c r="N273" s="339">
        <v>14158</v>
      </c>
      <c r="O273" s="339">
        <v>721</v>
      </c>
      <c r="P273" s="339">
        <v>500</v>
      </c>
      <c r="Q273" s="339">
        <v>221</v>
      </c>
      <c r="R273" s="339">
        <v>4</v>
      </c>
      <c r="S273" s="339">
        <v>14383</v>
      </c>
      <c r="T273" s="329" t="s">
        <v>1425</v>
      </c>
    </row>
    <row r="274" spans="1:20" ht="14.65" customHeight="1" x14ac:dyDescent="0.25">
      <c r="A274" s="50" t="s">
        <v>1817</v>
      </c>
      <c r="B274" s="50" t="s">
        <v>1800</v>
      </c>
      <c r="C274" s="342">
        <v>85311</v>
      </c>
      <c r="D274" s="329" t="s">
        <v>1921</v>
      </c>
      <c r="E274" s="343" t="s">
        <v>1693</v>
      </c>
      <c r="F274" s="324" t="s">
        <v>431</v>
      </c>
      <c r="G274" s="50" t="s">
        <v>434</v>
      </c>
      <c r="H274" s="50" t="s">
        <v>435</v>
      </c>
      <c r="I274" s="339">
        <v>534157</v>
      </c>
      <c r="J274" s="339">
        <v>3339</v>
      </c>
      <c r="K274" s="339">
        <v>4467</v>
      </c>
      <c r="L274" s="339">
        <v>-1127</v>
      </c>
      <c r="M274" s="339">
        <v>268</v>
      </c>
      <c r="N274" s="339">
        <v>533297</v>
      </c>
      <c r="O274" s="339">
        <v>5386</v>
      </c>
      <c r="P274" s="339">
        <v>780</v>
      </c>
      <c r="Q274" s="339">
        <v>4606</v>
      </c>
      <c r="R274" s="339">
        <v>148</v>
      </c>
      <c r="S274" s="339">
        <v>538051</v>
      </c>
      <c r="T274" s="329" t="s">
        <v>1425</v>
      </c>
    </row>
    <row r="275" spans="1:20" ht="14.65" customHeight="1" x14ac:dyDescent="0.25">
      <c r="A275" s="50" t="s">
        <v>1817</v>
      </c>
      <c r="B275" s="50" t="s">
        <v>1800</v>
      </c>
      <c r="C275" s="342">
        <v>85311</v>
      </c>
      <c r="D275" s="329" t="s">
        <v>1921</v>
      </c>
      <c r="E275" s="343" t="s">
        <v>1693</v>
      </c>
      <c r="F275" s="324" t="s">
        <v>431</v>
      </c>
      <c r="G275" s="50" t="s">
        <v>436</v>
      </c>
      <c r="H275" s="50" t="s">
        <v>437</v>
      </c>
      <c r="I275" s="339">
        <v>48495</v>
      </c>
      <c r="J275" s="339">
        <v>635</v>
      </c>
      <c r="K275" s="339">
        <v>315</v>
      </c>
      <c r="L275" s="339">
        <v>321</v>
      </c>
      <c r="M275" s="339">
        <v>34</v>
      </c>
      <c r="N275" s="339">
        <v>48849</v>
      </c>
      <c r="O275" s="339">
        <v>416</v>
      </c>
      <c r="P275" s="339">
        <v>264</v>
      </c>
      <c r="Q275" s="339">
        <v>152</v>
      </c>
      <c r="R275" s="339">
        <v>-36</v>
      </c>
      <c r="S275" s="339">
        <v>48965</v>
      </c>
      <c r="T275" s="329" t="s">
        <v>1425</v>
      </c>
    </row>
    <row r="276" spans="1:20" ht="14.65" customHeight="1" x14ac:dyDescent="0.25">
      <c r="A276" s="50" t="s">
        <v>1817</v>
      </c>
      <c r="B276" s="50" t="s">
        <v>1800</v>
      </c>
      <c r="C276" s="342">
        <v>85311</v>
      </c>
      <c r="D276" s="329" t="s">
        <v>1921</v>
      </c>
      <c r="E276" s="343" t="s">
        <v>1693</v>
      </c>
      <c r="F276" s="324" t="s">
        <v>431</v>
      </c>
      <c r="G276" s="50" t="s">
        <v>438</v>
      </c>
      <c r="H276" s="50" t="s">
        <v>439</v>
      </c>
      <c r="I276" s="339">
        <v>16623</v>
      </c>
      <c r="J276" s="339">
        <v>2767</v>
      </c>
      <c r="K276" s="339">
        <v>1903</v>
      </c>
      <c r="L276" s="339">
        <v>864</v>
      </c>
      <c r="M276" s="339">
        <v>7</v>
      </c>
      <c r="N276" s="339">
        <v>17494</v>
      </c>
      <c r="O276" s="339">
        <v>3812</v>
      </c>
      <c r="P276" s="339">
        <v>3150</v>
      </c>
      <c r="Q276" s="339">
        <v>661</v>
      </c>
      <c r="R276" s="339">
        <v>0</v>
      </c>
      <c r="S276" s="339">
        <v>18155</v>
      </c>
      <c r="T276" s="329" t="s">
        <v>1425</v>
      </c>
    </row>
    <row r="277" spans="1:20" ht="14.65" customHeight="1" x14ac:dyDescent="0.25">
      <c r="A277" s="50" t="s">
        <v>1817</v>
      </c>
      <c r="B277" s="50" t="s">
        <v>1800</v>
      </c>
      <c r="C277" s="342">
        <v>85311</v>
      </c>
      <c r="D277" s="329" t="s">
        <v>1921</v>
      </c>
      <c r="E277" s="343" t="s">
        <v>1693</v>
      </c>
      <c r="F277" s="324" t="s">
        <v>431</v>
      </c>
      <c r="G277" s="50" t="s">
        <v>440</v>
      </c>
      <c r="H277" s="50" t="s">
        <v>441</v>
      </c>
      <c r="I277" s="339">
        <v>76537</v>
      </c>
      <c r="J277" s="339">
        <v>1920</v>
      </c>
      <c r="K277" s="339">
        <v>719</v>
      </c>
      <c r="L277" s="339">
        <v>1201</v>
      </c>
      <c r="M277" s="339">
        <v>-38</v>
      </c>
      <c r="N277" s="339">
        <v>77700</v>
      </c>
      <c r="O277" s="339">
        <v>2821</v>
      </c>
      <c r="P277" s="339">
        <v>1247</v>
      </c>
      <c r="Q277" s="339">
        <v>1574</v>
      </c>
      <c r="R277" s="339">
        <v>18</v>
      </c>
      <c r="S277" s="339">
        <v>79292</v>
      </c>
      <c r="T277" s="329" t="s">
        <v>1425</v>
      </c>
    </row>
    <row r="278" spans="1:20" ht="14.65" customHeight="1" x14ac:dyDescent="0.25">
      <c r="A278" s="50" t="s">
        <v>1817</v>
      </c>
      <c r="B278" s="50" t="s">
        <v>1800</v>
      </c>
      <c r="C278" s="342">
        <v>85311</v>
      </c>
      <c r="D278" s="329" t="s">
        <v>1921</v>
      </c>
      <c r="E278" s="343" t="s">
        <v>1693</v>
      </c>
      <c r="F278" s="324" t="s">
        <v>341</v>
      </c>
      <c r="G278" s="50" t="s">
        <v>363</v>
      </c>
      <c r="H278" s="50" t="s">
        <v>364</v>
      </c>
      <c r="I278" s="339">
        <v>1719302</v>
      </c>
      <c r="J278" s="339">
        <v>2022</v>
      </c>
      <c r="K278" s="339">
        <v>5615</v>
      </c>
      <c r="L278" s="339">
        <v>-3593</v>
      </c>
      <c r="M278" s="339">
        <v>288</v>
      </c>
      <c r="N278" s="339">
        <v>1715998</v>
      </c>
      <c r="O278" s="339">
        <v>3513</v>
      </c>
      <c r="P278" s="339">
        <v>10157</v>
      </c>
      <c r="Q278" s="339">
        <v>-6644</v>
      </c>
      <c r="R278" s="339">
        <v>183</v>
      </c>
      <c r="S278" s="339">
        <v>1709537</v>
      </c>
      <c r="T278" s="329" t="s">
        <v>1425</v>
      </c>
    </row>
    <row r="279" spans="1:20" ht="14.65" customHeight="1" x14ac:dyDescent="0.25">
      <c r="A279" s="50" t="s">
        <v>1817</v>
      </c>
      <c r="B279" s="50" t="s">
        <v>1800</v>
      </c>
      <c r="C279" s="342">
        <v>85311</v>
      </c>
      <c r="D279" s="329" t="s">
        <v>1921</v>
      </c>
      <c r="E279" s="343" t="s">
        <v>1693</v>
      </c>
      <c r="F279" s="324" t="s">
        <v>431</v>
      </c>
      <c r="G279" s="50" t="s">
        <v>442</v>
      </c>
      <c r="H279" s="50" t="s">
        <v>443</v>
      </c>
      <c r="I279" s="339">
        <v>1130218</v>
      </c>
      <c r="J279" s="339">
        <v>1524</v>
      </c>
      <c r="K279" s="339">
        <v>2465</v>
      </c>
      <c r="L279" s="339">
        <v>-942</v>
      </c>
      <c r="M279" s="339">
        <v>594</v>
      </c>
      <c r="N279" s="339">
        <v>1129870</v>
      </c>
      <c r="O279" s="339">
        <v>1735</v>
      </c>
      <c r="P279" s="339">
        <v>4689</v>
      </c>
      <c r="Q279" s="339">
        <v>-2954</v>
      </c>
      <c r="R279" s="339">
        <v>260</v>
      </c>
      <c r="S279" s="339">
        <v>1127176</v>
      </c>
      <c r="T279" s="329" t="s">
        <v>1425</v>
      </c>
    </row>
    <row r="280" spans="1:20" ht="14.65" customHeight="1" x14ac:dyDescent="0.25">
      <c r="A280" s="50" t="s">
        <v>1817</v>
      </c>
      <c r="B280" s="50" t="s">
        <v>1800</v>
      </c>
      <c r="C280" s="342">
        <v>85311</v>
      </c>
      <c r="D280" s="329" t="s">
        <v>1921</v>
      </c>
      <c r="E280" s="343" t="s">
        <v>1693</v>
      </c>
      <c r="F280" s="324" t="s">
        <v>431</v>
      </c>
      <c r="G280" s="50" t="s">
        <v>444</v>
      </c>
      <c r="H280" s="50" t="s">
        <v>445</v>
      </c>
      <c r="I280" s="339">
        <v>17264</v>
      </c>
      <c r="J280" s="339">
        <v>59</v>
      </c>
      <c r="K280" s="339">
        <v>144</v>
      </c>
      <c r="L280" s="339">
        <v>-85</v>
      </c>
      <c r="M280" s="339">
        <v>11</v>
      </c>
      <c r="N280" s="339">
        <v>17190</v>
      </c>
      <c r="O280" s="339">
        <v>210</v>
      </c>
      <c r="P280" s="339">
        <v>211</v>
      </c>
      <c r="Q280" s="339">
        <v>-1</v>
      </c>
      <c r="R280" s="339">
        <v>3</v>
      </c>
      <c r="S280" s="339">
        <v>17192</v>
      </c>
      <c r="T280" s="329" t="s">
        <v>1425</v>
      </c>
    </row>
    <row r="281" spans="1:20" ht="14.65" customHeight="1" x14ac:dyDescent="0.25">
      <c r="A281" s="50" t="s">
        <v>1817</v>
      </c>
      <c r="B281" s="50" t="s">
        <v>1800</v>
      </c>
      <c r="C281" s="342">
        <v>85311</v>
      </c>
      <c r="D281" s="329" t="s">
        <v>1921</v>
      </c>
      <c r="E281" s="343" t="s">
        <v>1693</v>
      </c>
      <c r="F281" s="324" t="s">
        <v>431</v>
      </c>
      <c r="G281" s="50" t="s">
        <v>446</v>
      </c>
      <c r="H281" s="50" t="s">
        <v>447</v>
      </c>
      <c r="I281" s="339">
        <v>563869</v>
      </c>
      <c r="J281" s="339">
        <v>1438</v>
      </c>
      <c r="K281" s="339">
        <v>3965</v>
      </c>
      <c r="L281" s="339">
        <v>-2527</v>
      </c>
      <c r="M281" s="339">
        <v>-310</v>
      </c>
      <c r="N281" s="339">
        <v>561032</v>
      </c>
      <c r="O281" s="339">
        <v>2628</v>
      </c>
      <c r="P281" s="339">
        <v>6209</v>
      </c>
      <c r="Q281" s="339">
        <v>-3581</v>
      </c>
      <c r="R281" s="339">
        <v>-66</v>
      </c>
      <c r="S281" s="339">
        <v>557385</v>
      </c>
      <c r="T281" s="329" t="s">
        <v>1425</v>
      </c>
    </row>
    <row r="282" spans="1:20" ht="14.65" customHeight="1" x14ac:dyDescent="0.25">
      <c r="A282" s="50" t="s">
        <v>1817</v>
      </c>
      <c r="B282" s="50" t="s">
        <v>1800</v>
      </c>
      <c r="C282" s="342">
        <v>85311</v>
      </c>
      <c r="D282" s="329" t="s">
        <v>1921</v>
      </c>
      <c r="E282" s="343" t="s">
        <v>1693</v>
      </c>
      <c r="F282" s="324" t="s">
        <v>431</v>
      </c>
      <c r="G282" s="50" t="s">
        <v>448</v>
      </c>
      <c r="H282" s="50" t="s">
        <v>449</v>
      </c>
      <c r="I282" s="339">
        <v>7952</v>
      </c>
      <c r="J282" s="339">
        <v>93</v>
      </c>
      <c r="K282" s="339">
        <v>132</v>
      </c>
      <c r="L282" s="339">
        <v>-39</v>
      </c>
      <c r="M282" s="339">
        <v>-6</v>
      </c>
      <c r="N282" s="339">
        <v>7906</v>
      </c>
      <c r="O282" s="339">
        <v>110</v>
      </c>
      <c r="P282" s="339">
        <v>218</v>
      </c>
      <c r="Q282" s="339">
        <v>-108</v>
      </c>
      <c r="R282" s="339">
        <v>-14</v>
      </c>
      <c r="S282" s="339">
        <v>7784</v>
      </c>
      <c r="T282" s="329" t="s">
        <v>1425</v>
      </c>
    </row>
    <row r="283" spans="1:20" ht="14.65" customHeight="1" x14ac:dyDescent="0.25">
      <c r="A283" s="50" t="s">
        <v>1817</v>
      </c>
      <c r="B283" s="50" t="s">
        <v>1800</v>
      </c>
      <c r="C283" s="342">
        <v>85311</v>
      </c>
      <c r="D283" s="329" t="s">
        <v>1921</v>
      </c>
      <c r="E283" s="343" t="s">
        <v>1693</v>
      </c>
      <c r="F283" s="324" t="s">
        <v>341</v>
      </c>
      <c r="G283" s="50" t="s">
        <v>380</v>
      </c>
      <c r="H283" s="50" t="s">
        <v>381</v>
      </c>
      <c r="I283" s="339">
        <v>943329</v>
      </c>
      <c r="J283" s="339">
        <v>608</v>
      </c>
      <c r="K283" s="339">
        <v>2170</v>
      </c>
      <c r="L283" s="339">
        <v>-1562</v>
      </c>
      <c r="M283" s="339">
        <v>-717</v>
      </c>
      <c r="N283" s="339">
        <v>941050</v>
      </c>
      <c r="O283" s="339">
        <v>1863</v>
      </c>
      <c r="P283" s="339">
        <v>4054</v>
      </c>
      <c r="Q283" s="339">
        <v>-2191</v>
      </c>
      <c r="R283" s="339">
        <v>-416</v>
      </c>
      <c r="S283" s="339">
        <v>938442</v>
      </c>
      <c r="T283" s="329" t="s">
        <v>1425</v>
      </c>
    </row>
    <row r="284" spans="1:20" ht="14.65" customHeight="1" x14ac:dyDescent="0.25">
      <c r="A284" s="50" t="s">
        <v>1817</v>
      </c>
      <c r="B284" s="50" t="s">
        <v>1800</v>
      </c>
      <c r="C284" s="342">
        <v>85311</v>
      </c>
      <c r="D284" s="329" t="s">
        <v>1921</v>
      </c>
      <c r="E284" s="343" t="s">
        <v>1693</v>
      </c>
      <c r="F284" s="324" t="s">
        <v>431</v>
      </c>
      <c r="G284" s="50" t="s">
        <v>450</v>
      </c>
      <c r="H284" s="50" t="s">
        <v>451</v>
      </c>
      <c r="I284" s="339">
        <v>432496</v>
      </c>
      <c r="J284" s="339">
        <v>603</v>
      </c>
      <c r="K284" s="339">
        <v>1767</v>
      </c>
      <c r="L284" s="339">
        <v>-1164</v>
      </c>
      <c r="M284" s="339">
        <v>-366</v>
      </c>
      <c r="N284" s="339">
        <v>430966</v>
      </c>
      <c r="O284" s="339">
        <v>5971</v>
      </c>
      <c r="P284" s="339">
        <v>3578</v>
      </c>
      <c r="Q284" s="339">
        <v>2393</v>
      </c>
      <c r="R284" s="339">
        <v>-261</v>
      </c>
      <c r="S284" s="339">
        <v>433098</v>
      </c>
      <c r="T284" s="329" t="s">
        <v>1425</v>
      </c>
    </row>
    <row r="285" spans="1:20" ht="14.65" customHeight="1" x14ac:dyDescent="0.25">
      <c r="A285" s="50" t="s">
        <v>1817</v>
      </c>
      <c r="B285" s="50" t="s">
        <v>1800</v>
      </c>
      <c r="C285" s="342">
        <v>85311</v>
      </c>
      <c r="D285" s="329" t="s">
        <v>1921</v>
      </c>
      <c r="E285" s="343" t="s">
        <v>1693</v>
      </c>
      <c r="F285" s="324" t="s">
        <v>431</v>
      </c>
      <c r="G285" s="50" t="s">
        <v>452</v>
      </c>
      <c r="H285" s="50" t="s">
        <v>453</v>
      </c>
      <c r="I285" s="339">
        <v>332675</v>
      </c>
      <c r="J285" s="339">
        <v>177</v>
      </c>
      <c r="K285" s="339">
        <v>1522</v>
      </c>
      <c r="L285" s="339">
        <v>-1344</v>
      </c>
      <c r="M285" s="339">
        <v>67</v>
      </c>
      <c r="N285" s="339">
        <v>331398</v>
      </c>
      <c r="O285" s="339">
        <v>13742</v>
      </c>
      <c r="P285" s="339">
        <v>83836</v>
      </c>
      <c r="Q285" s="339">
        <v>-70094</v>
      </c>
      <c r="R285" s="339">
        <v>19</v>
      </c>
      <c r="S285" s="339">
        <v>261323</v>
      </c>
      <c r="T285" s="329" t="s">
        <v>1425</v>
      </c>
    </row>
    <row r="286" spans="1:20" ht="14.65" customHeight="1" x14ac:dyDescent="0.25">
      <c r="A286" s="50" t="s">
        <v>1817</v>
      </c>
      <c r="B286" s="50" t="s">
        <v>1800</v>
      </c>
      <c r="C286" s="342">
        <v>85311</v>
      </c>
      <c r="D286" s="329" t="s">
        <v>1921</v>
      </c>
      <c r="E286" s="343" t="s">
        <v>1693</v>
      </c>
      <c r="F286" s="324" t="s">
        <v>431</v>
      </c>
      <c r="G286" s="50" t="s">
        <v>454</v>
      </c>
      <c r="H286" s="50" t="s">
        <v>455</v>
      </c>
      <c r="I286" s="339">
        <v>77405</v>
      </c>
      <c r="J286" s="339">
        <v>129</v>
      </c>
      <c r="K286" s="339">
        <v>209</v>
      </c>
      <c r="L286" s="339">
        <v>-79</v>
      </c>
      <c r="M286" s="339">
        <v>8</v>
      </c>
      <c r="N286" s="339">
        <v>77334</v>
      </c>
      <c r="O286" s="339">
        <v>2600</v>
      </c>
      <c r="P286" s="339">
        <v>686</v>
      </c>
      <c r="Q286" s="339">
        <v>1914</v>
      </c>
      <c r="R286" s="339">
        <v>-3</v>
      </c>
      <c r="S286" s="339">
        <v>79245</v>
      </c>
      <c r="T286" s="329" t="s">
        <v>1425</v>
      </c>
    </row>
    <row r="287" spans="1:20" ht="14.65" customHeight="1" x14ac:dyDescent="0.25">
      <c r="A287" s="50" t="s">
        <v>1817</v>
      </c>
      <c r="B287" s="50" t="s">
        <v>1800</v>
      </c>
      <c r="C287" s="342">
        <v>85311</v>
      </c>
      <c r="D287" s="329" t="s">
        <v>1921</v>
      </c>
      <c r="E287" s="343" t="s">
        <v>1693</v>
      </c>
      <c r="F287" s="324" t="s">
        <v>431</v>
      </c>
      <c r="G287" s="50" t="s">
        <v>456</v>
      </c>
      <c r="H287" s="50" t="s">
        <v>457</v>
      </c>
      <c r="I287" s="339">
        <v>100753</v>
      </c>
      <c r="J287" s="339">
        <v>2406</v>
      </c>
      <c r="K287" s="339">
        <v>1380</v>
      </c>
      <c r="L287" s="339">
        <v>1025</v>
      </c>
      <c r="M287" s="339">
        <v>-427</v>
      </c>
      <c r="N287" s="339">
        <v>101352</v>
      </c>
      <c r="O287" s="339">
        <v>86244</v>
      </c>
      <c r="P287" s="339">
        <v>22648</v>
      </c>
      <c r="Q287" s="339">
        <v>63596</v>
      </c>
      <c r="R287" s="339">
        <v>-172</v>
      </c>
      <c r="S287" s="339">
        <v>164776</v>
      </c>
      <c r="T287" s="329" t="s">
        <v>1425</v>
      </c>
    </row>
    <row r="288" spans="1:20" ht="14.65" customHeight="1" x14ac:dyDescent="0.25">
      <c r="A288" s="50" t="s">
        <v>1817</v>
      </c>
      <c r="B288" s="50" t="s">
        <v>1800</v>
      </c>
      <c r="C288" s="342">
        <v>85311</v>
      </c>
      <c r="D288" s="329" t="s">
        <v>1921</v>
      </c>
      <c r="E288" s="343" t="s">
        <v>1693</v>
      </c>
      <c r="F288" s="324" t="s">
        <v>341</v>
      </c>
      <c r="G288" s="50" t="s">
        <v>391</v>
      </c>
      <c r="H288" s="50" t="s">
        <v>1818</v>
      </c>
      <c r="I288" s="339">
        <v>14130</v>
      </c>
      <c r="J288" s="339">
        <v>380</v>
      </c>
      <c r="K288" s="339">
        <v>156</v>
      </c>
      <c r="L288" s="339">
        <v>224</v>
      </c>
      <c r="M288" s="339">
        <v>-5</v>
      </c>
      <c r="N288" s="339">
        <v>14349</v>
      </c>
      <c r="O288" s="339">
        <v>1473</v>
      </c>
      <c r="P288" s="339">
        <v>491</v>
      </c>
      <c r="Q288" s="339">
        <v>982</v>
      </c>
      <c r="R288" s="339">
        <v>0</v>
      </c>
      <c r="S288" s="339">
        <v>15331</v>
      </c>
      <c r="T288" s="329" t="s">
        <v>1425</v>
      </c>
    </row>
    <row r="289" spans="1:20" ht="14.65" customHeight="1" x14ac:dyDescent="0.25">
      <c r="A289" s="50" t="s">
        <v>1817</v>
      </c>
      <c r="B289" s="50" t="s">
        <v>1800</v>
      </c>
      <c r="C289" s="342">
        <v>85311</v>
      </c>
      <c r="D289" s="329" t="s">
        <v>1921</v>
      </c>
      <c r="E289" s="343" t="s">
        <v>1693</v>
      </c>
      <c r="F289" s="324" t="s">
        <v>431</v>
      </c>
      <c r="G289" s="50" t="s">
        <v>458</v>
      </c>
      <c r="H289" s="50" t="s">
        <v>459</v>
      </c>
      <c r="I289" s="339">
        <v>11301</v>
      </c>
      <c r="J289" s="339">
        <v>32</v>
      </c>
      <c r="K289" s="339">
        <v>81</v>
      </c>
      <c r="L289" s="339">
        <v>-49</v>
      </c>
      <c r="M289" s="339">
        <v>-4</v>
      </c>
      <c r="N289" s="339">
        <v>11248</v>
      </c>
      <c r="O289" s="339">
        <v>981</v>
      </c>
      <c r="P289" s="339">
        <v>201</v>
      </c>
      <c r="Q289" s="339">
        <v>780</v>
      </c>
      <c r="R289" s="339">
        <v>2</v>
      </c>
      <c r="S289" s="339">
        <v>12031</v>
      </c>
      <c r="T289" s="329" t="s">
        <v>1425</v>
      </c>
    </row>
    <row r="290" spans="1:20" ht="14.65" customHeight="1" x14ac:dyDescent="0.25">
      <c r="A290" s="50" t="s">
        <v>1817</v>
      </c>
      <c r="B290" s="50" t="s">
        <v>1800</v>
      </c>
      <c r="C290" s="342">
        <v>85311</v>
      </c>
      <c r="D290" s="329" t="s">
        <v>1921</v>
      </c>
      <c r="E290" s="343" t="s">
        <v>1693</v>
      </c>
      <c r="F290" s="324" t="s">
        <v>431</v>
      </c>
      <c r="G290" s="50" t="s">
        <v>460</v>
      </c>
      <c r="H290" s="50" t="s">
        <v>461</v>
      </c>
      <c r="I290" s="339">
        <v>1720</v>
      </c>
      <c r="J290" s="339">
        <v>34</v>
      </c>
      <c r="K290" s="339">
        <v>2</v>
      </c>
      <c r="L290" s="339">
        <v>32</v>
      </c>
      <c r="M290" s="339">
        <v>0</v>
      </c>
      <c r="N290" s="339">
        <v>1753</v>
      </c>
      <c r="O290" s="339">
        <v>34</v>
      </c>
      <c r="P290" s="339">
        <v>56</v>
      </c>
      <c r="Q290" s="339">
        <v>-22</v>
      </c>
      <c r="R290" s="339">
        <v>0</v>
      </c>
      <c r="S290" s="339">
        <v>1731</v>
      </c>
      <c r="T290" s="329" t="s">
        <v>1425</v>
      </c>
    </row>
    <row r="291" spans="1:20" ht="14.65" customHeight="1" x14ac:dyDescent="0.25">
      <c r="A291" s="50" t="s">
        <v>1817</v>
      </c>
      <c r="B291" s="50" t="s">
        <v>1800</v>
      </c>
      <c r="C291" s="342">
        <v>85311</v>
      </c>
      <c r="D291" s="329" t="s">
        <v>1921</v>
      </c>
      <c r="E291" s="343" t="s">
        <v>1693</v>
      </c>
      <c r="F291" s="324" t="s">
        <v>431</v>
      </c>
      <c r="G291" s="50" t="s">
        <v>462</v>
      </c>
      <c r="H291" s="50" t="s">
        <v>463</v>
      </c>
      <c r="I291" s="339">
        <v>1109</v>
      </c>
      <c r="J291" s="339">
        <v>315</v>
      </c>
      <c r="K291" s="339">
        <v>74</v>
      </c>
      <c r="L291" s="339">
        <v>241</v>
      </c>
      <c r="M291" s="339">
        <v>-1</v>
      </c>
      <c r="N291" s="339">
        <v>1348</v>
      </c>
      <c r="O291" s="339">
        <v>471</v>
      </c>
      <c r="P291" s="339">
        <v>247</v>
      </c>
      <c r="Q291" s="339">
        <v>223</v>
      </c>
      <c r="R291" s="339">
        <v>-2</v>
      </c>
      <c r="S291" s="339">
        <v>1570</v>
      </c>
      <c r="T291" s="329" t="s">
        <v>1425</v>
      </c>
    </row>
    <row r="292" spans="1:20" ht="14.65" customHeight="1" x14ac:dyDescent="0.25">
      <c r="A292" s="50" t="s">
        <v>1817</v>
      </c>
      <c r="B292" s="50" t="s">
        <v>1800</v>
      </c>
      <c r="C292" s="342">
        <v>85311</v>
      </c>
      <c r="D292" s="329" t="s">
        <v>1921</v>
      </c>
      <c r="E292" s="343" t="s">
        <v>1693</v>
      </c>
      <c r="F292" s="324" t="s">
        <v>341</v>
      </c>
      <c r="G292" s="50" t="s">
        <v>398</v>
      </c>
      <c r="H292" s="50" t="s">
        <v>399</v>
      </c>
      <c r="I292" s="339">
        <v>46379</v>
      </c>
      <c r="J292" s="339">
        <v>425</v>
      </c>
      <c r="K292" s="339">
        <v>197</v>
      </c>
      <c r="L292" s="339">
        <v>228</v>
      </c>
      <c r="M292" s="339">
        <v>157</v>
      </c>
      <c r="N292" s="339">
        <v>46765</v>
      </c>
      <c r="O292" s="339">
        <v>975</v>
      </c>
      <c r="P292" s="339">
        <v>337</v>
      </c>
      <c r="Q292" s="339">
        <v>639</v>
      </c>
      <c r="R292" s="339">
        <v>98</v>
      </c>
      <c r="S292" s="339">
        <v>47502</v>
      </c>
      <c r="T292" s="329" t="s">
        <v>1425</v>
      </c>
    </row>
    <row r="293" spans="1:20" ht="14.65" customHeight="1" x14ac:dyDescent="0.25">
      <c r="A293" s="50" t="s">
        <v>1817</v>
      </c>
      <c r="B293" s="50" t="s">
        <v>1800</v>
      </c>
      <c r="C293" s="342">
        <v>85311</v>
      </c>
      <c r="D293" s="329" t="s">
        <v>1921</v>
      </c>
      <c r="E293" s="343" t="s">
        <v>1693</v>
      </c>
      <c r="F293" s="324" t="s">
        <v>431</v>
      </c>
      <c r="G293" s="50" t="s">
        <v>464</v>
      </c>
      <c r="H293" s="50" t="s">
        <v>465</v>
      </c>
      <c r="I293" s="339">
        <v>18098</v>
      </c>
      <c r="J293" s="339">
        <v>96</v>
      </c>
      <c r="K293" s="339">
        <v>14</v>
      </c>
      <c r="L293" s="339">
        <v>82</v>
      </c>
      <c r="M293" s="339">
        <v>45</v>
      </c>
      <c r="N293" s="339">
        <v>18225</v>
      </c>
      <c r="O293" s="339">
        <v>199</v>
      </c>
      <c r="P293" s="339">
        <v>32</v>
      </c>
      <c r="Q293" s="339">
        <v>166</v>
      </c>
      <c r="R293" s="339">
        <v>71</v>
      </c>
      <c r="S293" s="339">
        <v>18462</v>
      </c>
      <c r="T293" s="329" t="s">
        <v>1425</v>
      </c>
    </row>
    <row r="294" spans="1:20" ht="14.65" customHeight="1" x14ac:dyDescent="0.25">
      <c r="A294" s="50" t="s">
        <v>1817</v>
      </c>
      <c r="B294" s="50" t="s">
        <v>1800</v>
      </c>
      <c r="C294" s="342">
        <v>85311</v>
      </c>
      <c r="D294" s="329" t="s">
        <v>1921</v>
      </c>
      <c r="E294" s="343" t="s">
        <v>1693</v>
      </c>
      <c r="F294" s="324" t="s">
        <v>431</v>
      </c>
      <c r="G294" s="50" t="s">
        <v>466</v>
      </c>
      <c r="H294" s="50" t="s">
        <v>467</v>
      </c>
      <c r="I294" s="339">
        <v>28281</v>
      </c>
      <c r="J294" s="339">
        <v>331</v>
      </c>
      <c r="K294" s="339">
        <v>185</v>
      </c>
      <c r="L294" s="339">
        <v>146</v>
      </c>
      <c r="M294" s="339">
        <v>113</v>
      </c>
      <c r="N294" s="339">
        <v>28540</v>
      </c>
      <c r="O294" s="339">
        <v>777</v>
      </c>
      <c r="P294" s="339">
        <v>305</v>
      </c>
      <c r="Q294" s="339">
        <v>472</v>
      </c>
      <c r="R294" s="339">
        <v>27</v>
      </c>
      <c r="S294" s="339">
        <v>29039</v>
      </c>
      <c r="T294" s="329" t="s">
        <v>1425</v>
      </c>
    </row>
    <row r="295" spans="1:20" ht="14.65" customHeight="1" x14ac:dyDescent="0.25">
      <c r="A295" s="50" t="s">
        <v>1817</v>
      </c>
      <c r="B295" s="50" t="s">
        <v>1800</v>
      </c>
      <c r="C295" s="342">
        <v>85311</v>
      </c>
      <c r="D295" s="329" t="s">
        <v>1921</v>
      </c>
      <c r="E295" s="343" t="s">
        <v>1693</v>
      </c>
      <c r="F295" s="324" t="s">
        <v>341</v>
      </c>
      <c r="G295" s="50" t="s">
        <v>404</v>
      </c>
      <c r="H295" s="50" t="s">
        <v>405</v>
      </c>
      <c r="I295" s="339" t="s">
        <v>4</v>
      </c>
      <c r="J295" s="339" t="s">
        <v>4</v>
      </c>
      <c r="K295" s="339" t="s">
        <v>4</v>
      </c>
      <c r="L295" s="339" t="s">
        <v>4</v>
      </c>
      <c r="M295" s="339" t="s">
        <v>4</v>
      </c>
      <c r="N295" s="339" t="s">
        <v>4</v>
      </c>
      <c r="O295" s="339" t="s">
        <v>4</v>
      </c>
      <c r="P295" s="339" t="s">
        <v>4</v>
      </c>
      <c r="Q295" s="339" t="s">
        <v>4</v>
      </c>
      <c r="R295" s="339" t="s">
        <v>4</v>
      </c>
      <c r="S295" s="339" t="s">
        <v>4</v>
      </c>
      <c r="T295" s="329" t="s">
        <v>1425</v>
      </c>
    </row>
    <row r="296" spans="1:20" ht="14.65" customHeight="1" x14ac:dyDescent="0.25">
      <c r="A296" s="50" t="s">
        <v>1817</v>
      </c>
      <c r="B296" s="50" t="s">
        <v>1800</v>
      </c>
      <c r="C296" s="342">
        <v>85311</v>
      </c>
      <c r="D296" s="329" t="s">
        <v>1921</v>
      </c>
      <c r="E296" s="343" t="s">
        <v>1693</v>
      </c>
      <c r="F296" s="324" t="s">
        <v>431</v>
      </c>
      <c r="G296" s="50" t="s">
        <v>468</v>
      </c>
      <c r="H296" s="50" t="s">
        <v>469</v>
      </c>
      <c r="I296" s="339" t="s">
        <v>4</v>
      </c>
      <c r="J296" s="339" t="s">
        <v>4</v>
      </c>
      <c r="K296" s="339" t="s">
        <v>4</v>
      </c>
      <c r="L296" s="339" t="s">
        <v>4</v>
      </c>
      <c r="M296" s="339" t="s">
        <v>4</v>
      </c>
      <c r="N296" s="339" t="s">
        <v>4</v>
      </c>
      <c r="O296" s="339" t="s">
        <v>4</v>
      </c>
      <c r="P296" s="339" t="s">
        <v>4</v>
      </c>
      <c r="Q296" s="339" t="s">
        <v>4</v>
      </c>
      <c r="R296" s="339" t="s">
        <v>4</v>
      </c>
      <c r="S296" s="339" t="s">
        <v>4</v>
      </c>
      <c r="T296" s="329" t="s">
        <v>1425</v>
      </c>
    </row>
    <row r="297" spans="1:20" ht="14.65" customHeight="1" x14ac:dyDescent="0.25">
      <c r="A297" s="50" t="s">
        <v>1817</v>
      </c>
      <c r="B297" s="50" t="s">
        <v>1800</v>
      </c>
      <c r="C297" s="342">
        <v>85311</v>
      </c>
      <c r="D297" s="329" t="s">
        <v>1921</v>
      </c>
      <c r="E297" s="343" t="s">
        <v>1693</v>
      </c>
      <c r="F297" s="324" t="s">
        <v>431</v>
      </c>
      <c r="G297" s="50" t="s">
        <v>470</v>
      </c>
      <c r="H297" s="50" t="s">
        <v>471</v>
      </c>
      <c r="I297" s="339" t="s">
        <v>4</v>
      </c>
      <c r="J297" s="339" t="s">
        <v>4</v>
      </c>
      <c r="K297" s="339" t="s">
        <v>4</v>
      </c>
      <c r="L297" s="339" t="s">
        <v>4</v>
      </c>
      <c r="M297" s="339" t="s">
        <v>4</v>
      </c>
      <c r="N297" s="339" t="s">
        <v>4</v>
      </c>
      <c r="O297" s="339" t="s">
        <v>4</v>
      </c>
      <c r="P297" s="339" t="s">
        <v>4</v>
      </c>
      <c r="Q297" s="339" t="s">
        <v>4</v>
      </c>
      <c r="R297" s="339" t="s">
        <v>4</v>
      </c>
      <c r="S297" s="339" t="s">
        <v>4</v>
      </c>
      <c r="T297" s="329" t="s">
        <v>1425</v>
      </c>
    </row>
    <row r="298" spans="1:20" ht="14.65" customHeight="1" x14ac:dyDescent="0.25">
      <c r="A298" s="50" t="s">
        <v>1817</v>
      </c>
      <c r="B298" s="50" t="s">
        <v>1800</v>
      </c>
      <c r="C298" s="342">
        <v>85311</v>
      </c>
      <c r="D298" s="329" t="s">
        <v>1921</v>
      </c>
      <c r="E298" s="343" t="s">
        <v>1693</v>
      </c>
      <c r="F298" s="324" t="s">
        <v>431</v>
      </c>
      <c r="G298" s="50" t="s">
        <v>472</v>
      </c>
      <c r="H298" s="50" t="s">
        <v>473</v>
      </c>
      <c r="I298" s="339" t="s">
        <v>4</v>
      </c>
      <c r="J298" s="339" t="s">
        <v>4</v>
      </c>
      <c r="K298" s="339" t="s">
        <v>4</v>
      </c>
      <c r="L298" s="339" t="s">
        <v>4</v>
      </c>
      <c r="M298" s="339" t="s">
        <v>4</v>
      </c>
      <c r="N298" s="339" t="s">
        <v>4</v>
      </c>
      <c r="O298" s="339" t="s">
        <v>4</v>
      </c>
      <c r="P298" s="339" t="s">
        <v>4</v>
      </c>
      <c r="Q298" s="339" t="s">
        <v>4</v>
      </c>
      <c r="R298" s="339" t="s">
        <v>4</v>
      </c>
      <c r="S298" s="339" t="s">
        <v>4</v>
      </c>
      <c r="T298" s="329" t="s">
        <v>1425</v>
      </c>
    </row>
    <row r="299" spans="1:20" ht="14.65" customHeight="1" x14ac:dyDescent="0.25">
      <c r="A299" s="50" t="s">
        <v>1817</v>
      </c>
      <c r="B299" s="50" t="s">
        <v>1801</v>
      </c>
      <c r="C299" s="342">
        <v>85311</v>
      </c>
      <c r="D299" s="329" t="s">
        <v>1921</v>
      </c>
      <c r="E299" s="343" t="s">
        <v>1693</v>
      </c>
      <c r="F299" s="324" t="s">
        <v>341</v>
      </c>
      <c r="G299" s="50" t="s">
        <v>342</v>
      </c>
      <c r="H299" s="50" t="s">
        <v>343</v>
      </c>
      <c r="I299" s="339">
        <v>201669</v>
      </c>
      <c r="J299" s="339">
        <v>2047</v>
      </c>
      <c r="K299" s="339">
        <v>412</v>
      </c>
      <c r="L299" s="339">
        <v>1635</v>
      </c>
      <c r="M299" s="339">
        <v>148</v>
      </c>
      <c r="N299" s="339">
        <v>203452</v>
      </c>
      <c r="O299" s="339">
        <v>3174</v>
      </c>
      <c r="P299" s="339">
        <v>983</v>
      </c>
      <c r="Q299" s="339">
        <v>2190</v>
      </c>
      <c r="R299" s="339">
        <v>61</v>
      </c>
      <c r="S299" s="339">
        <v>205703</v>
      </c>
      <c r="T299" s="329" t="s">
        <v>1425</v>
      </c>
    </row>
    <row r="300" spans="1:20" ht="14.65" customHeight="1" x14ac:dyDescent="0.25">
      <c r="A300" s="50" t="s">
        <v>1817</v>
      </c>
      <c r="B300" s="50" t="s">
        <v>1801</v>
      </c>
      <c r="C300" s="342">
        <v>85311</v>
      </c>
      <c r="D300" s="329" t="s">
        <v>1921</v>
      </c>
      <c r="E300" s="343" t="s">
        <v>1693</v>
      </c>
      <c r="F300" s="324" t="s">
        <v>431</v>
      </c>
      <c r="G300" s="50" t="s">
        <v>432</v>
      </c>
      <c r="H300" s="50" t="s">
        <v>433</v>
      </c>
      <c r="I300" s="339">
        <v>2027</v>
      </c>
      <c r="J300" s="339">
        <v>1266</v>
      </c>
      <c r="K300" s="339">
        <v>35</v>
      </c>
      <c r="L300" s="339">
        <v>1231</v>
      </c>
      <c r="M300" s="339">
        <v>3</v>
      </c>
      <c r="N300" s="339">
        <v>3260</v>
      </c>
      <c r="O300" s="339">
        <v>256</v>
      </c>
      <c r="P300" s="339">
        <v>188</v>
      </c>
      <c r="Q300" s="339">
        <v>68</v>
      </c>
      <c r="R300" s="339">
        <v>1</v>
      </c>
      <c r="S300" s="339">
        <v>3330</v>
      </c>
      <c r="T300" s="329" t="s">
        <v>1425</v>
      </c>
    </row>
    <row r="301" spans="1:20" ht="14.65" customHeight="1" x14ac:dyDescent="0.25">
      <c r="A301" s="50" t="s">
        <v>1817</v>
      </c>
      <c r="B301" s="50" t="s">
        <v>1801</v>
      </c>
      <c r="C301" s="342">
        <v>85311</v>
      </c>
      <c r="D301" s="329" t="s">
        <v>1921</v>
      </c>
      <c r="E301" s="343" t="s">
        <v>1693</v>
      </c>
      <c r="F301" s="324" t="s">
        <v>431</v>
      </c>
      <c r="G301" s="50" t="s">
        <v>434</v>
      </c>
      <c r="H301" s="50" t="s">
        <v>435</v>
      </c>
      <c r="I301" s="339">
        <v>153087</v>
      </c>
      <c r="J301" s="339">
        <v>1131</v>
      </c>
      <c r="K301" s="339">
        <v>1326</v>
      </c>
      <c r="L301" s="339">
        <v>-195</v>
      </c>
      <c r="M301" s="339">
        <v>146</v>
      </c>
      <c r="N301" s="339">
        <v>153038</v>
      </c>
      <c r="O301" s="339">
        <v>2000</v>
      </c>
      <c r="P301" s="339">
        <v>264</v>
      </c>
      <c r="Q301" s="339">
        <v>1736</v>
      </c>
      <c r="R301" s="339">
        <v>82</v>
      </c>
      <c r="S301" s="339">
        <v>154857</v>
      </c>
      <c r="T301" s="329" t="s">
        <v>1425</v>
      </c>
    </row>
    <row r="302" spans="1:20" ht="14.65" customHeight="1" x14ac:dyDescent="0.25">
      <c r="A302" s="50" t="s">
        <v>1817</v>
      </c>
      <c r="B302" s="50" t="s">
        <v>1801</v>
      </c>
      <c r="C302" s="342">
        <v>85311</v>
      </c>
      <c r="D302" s="329" t="s">
        <v>1921</v>
      </c>
      <c r="E302" s="343" t="s">
        <v>1693</v>
      </c>
      <c r="F302" s="324" t="s">
        <v>431</v>
      </c>
      <c r="G302" s="50" t="s">
        <v>436</v>
      </c>
      <c r="H302" s="50" t="s">
        <v>437</v>
      </c>
      <c r="I302" s="339">
        <v>20348</v>
      </c>
      <c r="J302" s="339">
        <v>193</v>
      </c>
      <c r="K302" s="339">
        <v>80</v>
      </c>
      <c r="L302" s="339">
        <v>114</v>
      </c>
      <c r="M302" s="339">
        <v>24</v>
      </c>
      <c r="N302" s="339">
        <v>20486</v>
      </c>
      <c r="O302" s="339">
        <v>142</v>
      </c>
      <c r="P302" s="339">
        <v>103</v>
      </c>
      <c r="Q302" s="339">
        <v>40</v>
      </c>
      <c r="R302" s="339">
        <v>-19</v>
      </c>
      <c r="S302" s="339">
        <v>20507</v>
      </c>
      <c r="T302" s="329" t="s">
        <v>1425</v>
      </c>
    </row>
    <row r="303" spans="1:20" ht="14.65" customHeight="1" x14ac:dyDescent="0.25">
      <c r="A303" s="50" t="s">
        <v>1817</v>
      </c>
      <c r="B303" s="50" t="s">
        <v>1801</v>
      </c>
      <c r="C303" s="342">
        <v>85311</v>
      </c>
      <c r="D303" s="329" t="s">
        <v>1921</v>
      </c>
      <c r="E303" s="343" t="s">
        <v>1693</v>
      </c>
      <c r="F303" s="324" t="s">
        <v>431</v>
      </c>
      <c r="G303" s="50" t="s">
        <v>438</v>
      </c>
      <c r="H303" s="50" t="s">
        <v>439</v>
      </c>
      <c r="I303" s="339">
        <v>5646</v>
      </c>
      <c r="J303" s="339">
        <v>564</v>
      </c>
      <c r="K303" s="339">
        <v>605</v>
      </c>
      <c r="L303" s="339">
        <v>-41</v>
      </c>
      <c r="M303" s="339">
        <v>-1</v>
      </c>
      <c r="N303" s="339">
        <v>5604</v>
      </c>
      <c r="O303" s="339">
        <v>757</v>
      </c>
      <c r="P303" s="339">
        <v>887</v>
      </c>
      <c r="Q303" s="339">
        <v>-130</v>
      </c>
      <c r="R303" s="339">
        <v>-3</v>
      </c>
      <c r="S303" s="339">
        <v>5471</v>
      </c>
      <c r="T303" s="329" t="s">
        <v>1425</v>
      </c>
    </row>
    <row r="304" spans="1:20" ht="14.65" customHeight="1" x14ac:dyDescent="0.25">
      <c r="A304" s="50" t="s">
        <v>1817</v>
      </c>
      <c r="B304" s="50" t="s">
        <v>1801</v>
      </c>
      <c r="C304" s="342">
        <v>85311</v>
      </c>
      <c r="D304" s="329" t="s">
        <v>1921</v>
      </c>
      <c r="E304" s="343" t="s">
        <v>1693</v>
      </c>
      <c r="F304" s="324" t="s">
        <v>431</v>
      </c>
      <c r="G304" s="50" t="s">
        <v>440</v>
      </c>
      <c r="H304" s="50" t="s">
        <v>441</v>
      </c>
      <c r="I304" s="339">
        <v>20560</v>
      </c>
      <c r="J304" s="339">
        <v>679</v>
      </c>
      <c r="K304" s="339">
        <v>152</v>
      </c>
      <c r="L304" s="339">
        <v>527</v>
      </c>
      <c r="M304" s="339">
        <v>-24</v>
      </c>
      <c r="N304" s="339">
        <v>21063</v>
      </c>
      <c r="O304" s="339">
        <v>1002</v>
      </c>
      <c r="P304" s="339">
        <v>526</v>
      </c>
      <c r="Q304" s="339">
        <v>477</v>
      </c>
      <c r="R304" s="339">
        <v>-1</v>
      </c>
      <c r="S304" s="339">
        <v>21539</v>
      </c>
      <c r="T304" s="329" t="s">
        <v>1425</v>
      </c>
    </row>
    <row r="305" spans="1:20" ht="14.65" customHeight="1" x14ac:dyDescent="0.25">
      <c r="A305" s="50" t="s">
        <v>1817</v>
      </c>
      <c r="B305" s="50" t="s">
        <v>1801</v>
      </c>
      <c r="C305" s="342">
        <v>85311</v>
      </c>
      <c r="D305" s="329" t="s">
        <v>1921</v>
      </c>
      <c r="E305" s="343" t="s">
        <v>1693</v>
      </c>
      <c r="F305" s="324" t="s">
        <v>341</v>
      </c>
      <c r="G305" s="50" t="s">
        <v>363</v>
      </c>
      <c r="H305" s="50" t="s">
        <v>364</v>
      </c>
      <c r="I305" s="339">
        <v>876326</v>
      </c>
      <c r="J305" s="339">
        <v>747</v>
      </c>
      <c r="K305" s="339">
        <v>1950</v>
      </c>
      <c r="L305" s="339">
        <v>-1203</v>
      </c>
      <c r="M305" s="339">
        <v>-7</v>
      </c>
      <c r="N305" s="339">
        <v>875115</v>
      </c>
      <c r="O305" s="339">
        <v>1396</v>
      </c>
      <c r="P305" s="339">
        <v>3312</v>
      </c>
      <c r="Q305" s="339">
        <v>-1916</v>
      </c>
      <c r="R305" s="339">
        <v>20</v>
      </c>
      <c r="S305" s="339">
        <v>873219</v>
      </c>
      <c r="T305" s="329" t="s">
        <v>1425</v>
      </c>
    </row>
    <row r="306" spans="1:20" ht="14.65" customHeight="1" x14ac:dyDescent="0.25">
      <c r="A306" s="50" t="s">
        <v>1817</v>
      </c>
      <c r="B306" s="50" t="s">
        <v>1801</v>
      </c>
      <c r="C306" s="342">
        <v>85311</v>
      </c>
      <c r="D306" s="329" t="s">
        <v>1921</v>
      </c>
      <c r="E306" s="343" t="s">
        <v>1693</v>
      </c>
      <c r="F306" s="324" t="s">
        <v>431</v>
      </c>
      <c r="G306" s="50" t="s">
        <v>442</v>
      </c>
      <c r="H306" s="50" t="s">
        <v>443</v>
      </c>
      <c r="I306" s="339">
        <v>427579</v>
      </c>
      <c r="J306" s="339">
        <v>456</v>
      </c>
      <c r="K306" s="339">
        <v>686</v>
      </c>
      <c r="L306" s="339">
        <v>-230</v>
      </c>
      <c r="M306" s="339">
        <v>309</v>
      </c>
      <c r="N306" s="339">
        <v>427659</v>
      </c>
      <c r="O306" s="339">
        <v>1025</v>
      </c>
      <c r="P306" s="339">
        <v>855</v>
      </c>
      <c r="Q306" s="339">
        <v>170</v>
      </c>
      <c r="R306" s="339">
        <v>178</v>
      </c>
      <c r="S306" s="339">
        <v>428006</v>
      </c>
      <c r="T306" s="329" t="s">
        <v>1425</v>
      </c>
    </row>
    <row r="307" spans="1:20" ht="14.65" customHeight="1" x14ac:dyDescent="0.25">
      <c r="A307" s="50" t="s">
        <v>1817</v>
      </c>
      <c r="B307" s="50" t="s">
        <v>1801</v>
      </c>
      <c r="C307" s="342">
        <v>85311</v>
      </c>
      <c r="D307" s="329" t="s">
        <v>1921</v>
      </c>
      <c r="E307" s="343" t="s">
        <v>1693</v>
      </c>
      <c r="F307" s="324" t="s">
        <v>431</v>
      </c>
      <c r="G307" s="50" t="s">
        <v>444</v>
      </c>
      <c r="H307" s="50" t="s">
        <v>445</v>
      </c>
      <c r="I307" s="339">
        <v>84096</v>
      </c>
      <c r="J307" s="339">
        <v>181</v>
      </c>
      <c r="K307" s="339">
        <v>216</v>
      </c>
      <c r="L307" s="339">
        <v>-35</v>
      </c>
      <c r="M307" s="339">
        <v>91</v>
      </c>
      <c r="N307" s="339">
        <v>84152</v>
      </c>
      <c r="O307" s="339">
        <v>347</v>
      </c>
      <c r="P307" s="339">
        <v>251</v>
      </c>
      <c r="Q307" s="339">
        <v>96</v>
      </c>
      <c r="R307" s="339">
        <v>47</v>
      </c>
      <c r="S307" s="339">
        <v>84295</v>
      </c>
      <c r="T307" s="329" t="s">
        <v>1425</v>
      </c>
    </row>
    <row r="308" spans="1:20" ht="14.65" customHeight="1" x14ac:dyDescent="0.25">
      <c r="A308" s="50" t="s">
        <v>1817</v>
      </c>
      <c r="B308" s="50" t="s">
        <v>1801</v>
      </c>
      <c r="C308" s="342">
        <v>85311</v>
      </c>
      <c r="D308" s="329" t="s">
        <v>1921</v>
      </c>
      <c r="E308" s="343" t="s">
        <v>1693</v>
      </c>
      <c r="F308" s="324" t="s">
        <v>431</v>
      </c>
      <c r="G308" s="50" t="s">
        <v>446</v>
      </c>
      <c r="H308" s="50" t="s">
        <v>447</v>
      </c>
      <c r="I308" s="339">
        <v>362290</v>
      </c>
      <c r="J308" s="339">
        <v>639</v>
      </c>
      <c r="K308" s="339">
        <v>1582</v>
      </c>
      <c r="L308" s="339">
        <v>-943</v>
      </c>
      <c r="M308" s="339">
        <v>-410</v>
      </c>
      <c r="N308" s="339">
        <v>360936</v>
      </c>
      <c r="O308" s="339">
        <v>1245</v>
      </c>
      <c r="P308" s="339">
        <v>3427</v>
      </c>
      <c r="Q308" s="339">
        <v>-2182</v>
      </c>
      <c r="R308" s="339">
        <v>-204</v>
      </c>
      <c r="S308" s="339">
        <v>358551</v>
      </c>
      <c r="T308" s="329" t="s">
        <v>1425</v>
      </c>
    </row>
    <row r="309" spans="1:20" ht="14.65" customHeight="1" x14ac:dyDescent="0.25">
      <c r="A309" s="50" t="s">
        <v>1817</v>
      </c>
      <c r="B309" s="50" t="s">
        <v>1801</v>
      </c>
      <c r="C309" s="342">
        <v>85311</v>
      </c>
      <c r="D309" s="329" t="s">
        <v>1921</v>
      </c>
      <c r="E309" s="343" t="s">
        <v>1693</v>
      </c>
      <c r="F309" s="324" t="s">
        <v>431</v>
      </c>
      <c r="G309" s="50" t="s">
        <v>448</v>
      </c>
      <c r="H309" s="50" t="s">
        <v>449</v>
      </c>
      <c r="I309" s="339">
        <v>2360</v>
      </c>
      <c r="J309" s="339">
        <v>93</v>
      </c>
      <c r="K309" s="339">
        <v>89</v>
      </c>
      <c r="L309" s="339">
        <v>5</v>
      </c>
      <c r="M309" s="339">
        <v>2</v>
      </c>
      <c r="N309" s="339">
        <v>2367</v>
      </c>
      <c r="O309" s="339">
        <v>8</v>
      </c>
      <c r="P309" s="339">
        <v>8</v>
      </c>
      <c r="Q309" s="339">
        <v>0</v>
      </c>
      <c r="R309" s="339">
        <v>0</v>
      </c>
      <c r="S309" s="339">
        <v>2367</v>
      </c>
      <c r="T309" s="329" t="s">
        <v>1425</v>
      </c>
    </row>
    <row r="310" spans="1:20" ht="14.65" customHeight="1" x14ac:dyDescent="0.25">
      <c r="A310" s="50" t="s">
        <v>1817</v>
      </c>
      <c r="B310" s="50" t="s">
        <v>1801</v>
      </c>
      <c r="C310" s="342">
        <v>85311</v>
      </c>
      <c r="D310" s="329" t="s">
        <v>1921</v>
      </c>
      <c r="E310" s="343" t="s">
        <v>1693</v>
      </c>
      <c r="F310" s="324" t="s">
        <v>341</v>
      </c>
      <c r="G310" s="50" t="s">
        <v>380</v>
      </c>
      <c r="H310" s="50" t="s">
        <v>381</v>
      </c>
      <c r="I310" s="339">
        <v>879406</v>
      </c>
      <c r="J310" s="339">
        <v>295</v>
      </c>
      <c r="K310" s="339">
        <v>918</v>
      </c>
      <c r="L310" s="339">
        <v>-624</v>
      </c>
      <c r="M310" s="339">
        <v>-202</v>
      </c>
      <c r="N310" s="339">
        <v>878580</v>
      </c>
      <c r="O310" s="339">
        <v>1201</v>
      </c>
      <c r="P310" s="339">
        <v>1517</v>
      </c>
      <c r="Q310" s="339">
        <v>-316</v>
      </c>
      <c r="R310" s="339">
        <v>-136</v>
      </c>
      <c r="S310" s="339">
        <v>878129</v>
      </c>
      <c r="T310" s="329" t="s">
        <v>1425</v>
      </c>
    </row>
    <row r="311" spans="1:20" ht="14.65" customHeight="1" x14ac:dyDescent="0.25">
      <c r="A311" s="50" t="s">
        <v>1817</v>
      </c>
      <c r="B311" s="50" t="s">
        <v>1801</v>
      </c>
      <c r="C311" s="342">
        <v>85311</v>
      </c>
      <c r="D311" s="329" t="s">
        <v>1921</v>
      </c>
      <c r="E311" s="343" t="s">
        <v>1693</v>
      </c>
      <c r="F311" s="324" t="s">
        <v>431</v>
      </c>
      <c r="G311" s="50" t="s">
        <v>450</v>
      </c>
      <c r="H311" s="50" t="s">
        <v>451</v>
      </c>
      <c r="I311" s="339">
        <v>435129</v>
      </c>
      <c r="J311" s="339">
        <v>204</v>
      </c>
      <c r="K311" s="339">
        <v>790</v>
      </c>
      <c r="L311" s="339">
        <v>-585</v>
      </c>
      <c r="M311" s="339">
        <v>-51</v>
      </c>
      <c r="N311" s="339">
        <v>434493</v>
      </c>
      <c r="O311" s="339">
        <v>752</v>
      </c>
      <c r="P311" s="339">
        <v>2275</v>
      </c>
      <c r="Q311" s="339">
        <v>-1523</v>
      </c>
      <c r="R311" s="339">
        <v>-34</v>
      </c>
      <c r="S311" s="339">
        <v>432936</v>
      </c>
      <c r="T311" s="329" t="s">
        <v>1425</v>
      </c>
    </row>
    <row r="312" spans="1:20" ht="14.65" customHeight="1" x14ac:dyDescent="0.25">
      <c r="A312" s="50" t="s">
        <v>1817</v>
      </c>
      <c r="B312" s="50" t="s">
        <v>1801</v>
      </c>
      <c r="C312" s="342">
        <v>85311</v>
      </c>
      <c r="D312" s="329" t="s">
        <v>1921</v>
      </c>
      <c r="E312" s="343" t="s">
        <v>1693</v>
      </c>
      <c r="F312" s="324" t="s">
        <v>431</v>
      </c>
      <c r="G312" s="50" t="s">
        <v>452</v>
      </c>
      <c r="H312" s="50" t="s">
        <v>453</v>
      </c>
      <c r="I312" s="339">
        <v>276794</v>
      </c>
      <c r="J312" s="339">
        <v>97</v>
      </c>
      <c r="K312" s="339">
        <v>719</v>
      </c>
      <c r="L312" s="339">
        <v>-622</v>
      </c>
      <c r="M312" s="339">
        <v>33</v>
      </c>
      <c r="N312" s="339">
        <v>276205</v>
      </c>
      <c r="O312" s="339">
        <v>618</v>
      </c>
      <c r="P312" s="339">
        <v>23549</v>
      </c>
      <c r="Q312" s="339">
        <v>-22931</v>
      </c>
      <c r="R312" s="339">
        <v>16</v>
      </c>
      <c r="S312" s="339">
        <v>253290</v>
      </c>
      <c r="T312" s="329" t="s">
        <v>1425</v>
      </c>
    </row>
    <row r="313" spans="1:20" ht="14.65" customHeight="1" x14ac:dyDescent="0.25">
      <c r="A313" s="50" t="s">
        <v>1817</v>
      </c>
      <c r="B313" s="50" t="s">
        <v>1801</v>
      </c>
      <c r="C313" s="342">
        <v>85311</v>
      </c>
      <c r="D313" s="329" t="s">
        <v>1921</v>
      </c>
      <c r="E313" s="343" t="s">
        <v>1693</v>
      </c>
      <c r="F313" s="324" t="s">
        <v>431</v>
      </c>
      <c r="G313" s="50" t="s">
        <v>454</v>
      </c>
      <c r="H313" s="50" t="s">
        <v>455</v>
      </c>
      <c r="I313" s="339">
        <v>113830</v>
      </c>
      <c r="J313" s="339">
        <v>83</v>
      </c>
      <c r="K313" s="339">
        <v>378</v>
      </c>
      <c r="L313" s="339">
        <v>-295</v>
      </c>
      <c r="M313" s="339">
        <v>8</v>
      </c>
      <c r="N313" s="339">
        <v>113543</v>
      </c>
      <c r="O313" s="339">
        <v>420</v>
      </c>
      <c r="P313" s="339">
        <v>450</v>
      </c>
      <c r="Q313" s="339">
        <v>-30</v>
      </c>
      <c r="R313" s="339">
        <v>-1</v>
      </c>
      <c r="S313" s="339">
        <v>113512</v>
      </c>
      <c r="T313" s="329" t="s">
        <v>1425</v>
      </c>
    </row>
    <row r="314" spans="1:20" ht="14.65" customHeight="1" x14ac:dyDescent="0.25">
      <c r="A314" s="50" t="s">
        <v>1817</v>
      </c>
      <c r="B314" s="50" t="s">
        <v>1801</v>
      </c>
      <c r="C314" s="342">
        <v>85311</v>
      </c>
      <c r="D314" s="329" t="s">
        <v>1921</v>
      </c>
      <c r="E314" s="343" t="s">
        <v>1693</v>
      </c>
      <c r="F314" s="324" t="s">
        <v>431</v>
      </c>
      <c r="G314" s="50" t="s">
        <v>456</v>
      </c>
      <c r="H314" s="50" t="s">
        <v>457</v>
      </c>
      <c r="I314" s="339">
        <v>53653</v>
      </c>
      <c r="J314" s="339">
        <v>1371</v>
      </c>
      <c r="K314" s="339">
        <v>492</v>
      </c>
      <c r="L314" s="339">
        <v>879</v>
      </c>
      <c r="M314" s="339">
        <v>-192</v>
      </c>
      <c r="N314" s="339">
        <v>54340</v>
      </c>
      <c r="O314" s="339">
        <v>25464</v>
      </c>
      <c r="P314" s="339">
        <v>1297</v>
      </c>
      <c r="Q314" s="339">
        <v>24167</v>
      </c>
      <c r="R314" s="339">
        <v>-117</v>
      </c>
      <c r="S314" s="339">
        <v>78390</v>
      </c>
      <c r="T314" s="329" t="s">
        <v>1425</v>
      </c>
    </row>
    <row r="315" spans="1:20" ht="14.65" customHeight="1" x14ac:dyDescent="0.25">
      <c r="A315" s="50" t="s">
        <v>1817</v>
      </c>
      <c r="B315" s="50" t="s">
        <v>1801</v>
      </c>
      <c r="C315" s="342">
        <v>85311</v>
      </c>
      <c r="D315" s="329" t="s">
        <v>1921</v>
      </c>
      <c r="E315" s="343" t="s">
        <v>1693</v>
      </c>
      <c r="F315" s="324" t="s">
        <v>341</v>
      </c>
      <c r="G315" s="50" t="s">
        <v>391</v>
      </c>
      <c r="H315" s="50" t="s">
        <v>1818</v>
      </c>
      <c r="I315" s="339">
        <v>7342</v>
      </c>
      <c r="J315" s="339">
        <v>139</v>
      </c>
      <c r="K315" s="339">
        <v>36</v>
      </c>
      <c r="L315" s="339">
        <v>103</v>
      </c>
      <c r="M315" s="339">
        <v>4</v>
      </c>
      <c r="N315" s="339">
        <v>7449</v>
      </c>
      <c r="O315" s="339">
        <v>159</v>
      </c>
      <c r="P315" s="339">
        <v>219</v>
      </c>
      <c r="Q315" s="339">
        <v>-60</v>
      </c>
      <c r="R315" s="339">
        <v>1</v>
      </c>
      <c r="S315" s="339">
        <v>7390</v>
      </c>
      <c r="T315" s="329" t="s">
        <v>1425</v>
      </c>
    </row>
    <row r="316" spans="1:20" ht="14.65" customHeight="1" x14ac:dyDescent="0.25">
      <c r="A316" s="50" t="s">
        <v>1817</v>
      </c>
      <c r="B316" s="50" t="s">
        <v>1801</v>
      </c>
      <c r="C316" s="342">
        <v>85311</v>
      </c>
      <c r="D316" s="329" t="s">
        <v>1921</v>
      </c>
      <c r="E316" s="343" t="s">
        <v>1693</v>
      </c>
      <c r="F316" s="324" t="s">
        <v>431</v>
      </c>
      <c r="G316" s="50" t="s">
        <v>458</v>
      </c>
      <c r="H316" s="50" t="s">
        <v>459</v>
      </c>
      <c r="I316" s="339">
        <v>6141</v>
      </c>
      <c r="J316" s="339">
        <v>30</v>
      </c>
      <c r="K316" s="339">
        <v>2</v>
      </c>
      <c r="L316" s="339">
        <v>27</v>
      </c>
      <c r="M316" s="339">
        <v>0</v>
      </c>
      <c r="N316" s="339">
        <v>6169</v>
      </c>
      <c r="O316" s="339">
        <v>44</v>
      </c>
      <c r="P316" s="339">
        <v>115</v>
      </c>
      <c r="Q316" s="339">
        <v>-71</v>
      </c>
      <c r="R316" s="339">
        <v>0</v>
      </c>
      <c r="S316" s="339">
        <v>6098</v>
      </c>
      <c r="T316" s="329" t="s">
        <v>1425</v>
      </c>
    </row>
    <row r="317" spans="1:20" ht="14.65" customHeight="1" x14ac:dyDescent="0.25">
      <c r="A317" s="50" t="s">
        <v>1817</v>
      </c>
      <c r="B317" s="50" t="s">
        <v>1801</v>
      </c>
      <c r="C317" s="342">
        <v>85311</v>
      </c>
      <c r="D317" s="329" t="s">
        <v>1921</v>
      </c>
      <c r="E317" s="343" t="s">
        <v>1693</v>
      </c>
      <c r="F317" s="324" t="s">
        <v>431</v>
      </c>
      <c r="G317" s="50" t="s">
        <v>460</v>
      </c>
      <c r="H317" s="50" t="s">
        <v>461</v>
      </c>
      <c r="I317" s="339">
        <v>675</v>
      </c>
      <c r="J317" s="339">
        <v>5</v>
      </c>
      <c r="K317" s="339">
        <v>1</v>
      </c>
      <c r="L317" s="339">
        <v>4</v>
      </c>
      <c r="M317" s="339">
        <v>3</v>
      </c>
      <c r="N317" s="339">
        <v>682</v>
      </c>
      <c r="O317" s="339">
        <v>7</v>
      </c>
      <c r="P317" s="339">
        <v>1</v>
      </c>
      <c r="Q317" s="339">
        <v>5</v>
      </c>
      <c r="R317" s="339">
        <v>1</v>
      </c>
      <c r="S317" s="339">
        <v>689</v>
      </c>
      <c r="T317" s="329" t="s">
        <v>1425</v>
      </c>
    </row>
    <row r="318" spans="1:20" ht="14.65" customHeight="1" x14ac:dyDescent="0.25">
      <c r="A318" s="50" t="s">
        <v>1817</v>
      </c>
      <c r="B318" s="50" t="s">
        <v>1801</v>
      </c>
      <c r="C318" s="342">
        <v>85311</v>
      </c>
      <c r="D318" s="329" t="s">
        <v>1921</v>
      </c>
      <c r="E318" s="343" t="s">
        <v>1693</v>
      </c>
      <c r="F318" s="324" t="s">
        <v>431</v>
      </c>
      <c r="G318" s="50" t="s">
        <v>462</v>
      </c>
      <c r="H318" s="50" t="s">
        <v>463</v>
      </c>
      <c r="I318" s="339">
        <v>526</v>
      </c>
      <c r="J318" s="339">
        <v>104</v>
      </c>
      <c r="K318" s="339">
        <v>33</v>
      </c>
      <c r="L318" s="339">
        <v>71</v>
      </c>
      <c r="M318" s="339">
        <v>1</v>
      </c>
      <c r="N318" s="339">
        <v>597</v>
      </c>
      <c r="O318" s="339">
        <v>112</v>
      </c>
      <c r="P318" s="339">
        <v>106</v>
      </c>
      <c r="Q318" s="339">
        <v>6</v>
      </c>
      <c r="R318" s="339">
        <v>0</v>
      </c>
      <c r="S318" s="339">
        <v>603</v>
      </c>
      <c r="T318" s="329" t="s">
        <v>1425</v>
      </c>
    </row>
    <row r="319" spans="1:20" ht="14.65" customHeight="1" x14ac:dyDescent="0.25">
      <c r="A319" s="50" t="s">
        <v>1817</v>
      </c>
      <c r="B319" s="50" t="s">
        <v>1801</v>
      </c>
      <c r="C319" s="342">
        <v>85311</v>
      </c>
      <c r="D319" s="329" t="s">
        <v>1921</v>
      </c>
      <c r="E319" s="343" t="s">
        <v>1693</v>
      </c>
      <c r="F319" s="324" t="s">
        <v>341</v>
      </c>
      <c r="G319" s="50" t="s">
        <v>398</v>
      </c>
      <c r="H319" s="50" t="s">
        <v>399</v>
      </c>
      <c r="I319" s="339">
        <v>20142</v>
      </c>
      <c r="J319" s="339">
        <v>115</v>
      </c>
      <c r="K319" s="339">
        <v>26</v>
      </c>
      <c r="L319" s="339">
        <v>89</v>
      </c>
      <c r="M319" s="339">
        <v>57</v>
      </c>
      <c r="N319" s="339">
        <v>20288</v>
      </c>
      <c r="O319" s="339">
        <v>166</v>
      </c>
      <c r="P319" s="339">
        <v>64</v>
      </c>
      <c r="Q319" s="339">
        <v>102</v>
      </c>
      <c r="R319" s="339">
        <v>54</v>
      </c>
      <c r="S319" s="339">
        <v>20444</v>
      </c>
      <c r="T319" s="329" t="s">
        <v>1425</v>
      </c>
    </row>
    <row r="320" spans="1:20" ht="14.65" customHeight="1" x14ac:dyDescent="0.25">
      <c r="A320" s="50" t="s">
        <v>1817</v>
      </c>
      <c r="B320" s="50" t="s">
        <v>1801</v>
      </c>
      <c r="C320" s="342">
        <v>85311</v>
      </c>
      <c r="D320" s="329" t="s">
        <v>1921</v>
      </c>
      <c r="E320" s="343" t="s">
        <v>1693</v>
      </c>
      <c r="F320" s="324" t="s">
        <v>431</v>
      </c>
      <c r="G320" s="50" t="s">
        <v>464</v>
      </c>
      <c r="H320" s="50" t="s">
        <v>465</v>
      </c>
      <c r="I320" s="339">
        <v>14327</v>
      </c>
      <c r="J320" s="339">
        <v>67</v>
      </c>
      <c r="K320" s="339">
        <v>15</v>
      </c>
      <c r="L320" s="339">
        <v>52</v>
      </c>
      <c r="M320" s="339">
        <v>25</v>
      </c>
      <c r="N320" s="339">
        <v>14404</v>
      </c>
      <c r="O320" s="339">
        <v>52</v>
      </c>
      <c r="P320" s="339">
        <v>9</v>
      </c>
      <c r="Q320" s="339">
        <v>43</v>
      </c>
      <c r="R320" s="339">
        <v>45</v>
      </c>
      <c r="S320" s="339">
        <v>14492</v>
      </c>
      <c r="T320" s="329" t="s">
        <v>1425</v>
      </c>
    </row>
    <row r="321" spans="1:20" ht="14.65" customHeight="1" x14ac:dyDescent="0.25">
      <c r="A321" s="50" t="s">
        <v>1817</v>
      </c>
      <c r="B321" s="50" t="s">
        <v>1801</v>
      </c>
      <c r="C321" s="342">
        <v>85311</v>
      </c>
      <c r="D321" s="329" t="s">
        <v>1921</v>
      </c>
      <c r="E321" s="343" t="s">
        <v>1693</v>
      </c>
      <c r="F321" s="324" t="s">
        <v>431</v>
      </c>
      <c r="G321" s="50" t="s">
        <v>466</v>
      </c>
      <c r="H321" s="50" t="s">
        <v>467</v>
      </c>
      <c r="I321" s="339">
        <v>5815</v>
      </c>
      <c r="J321" s="339">
        <v>48</v>
      </c>
      <c r="K321" s="339">
        <v>11</v>
      </c>
      <c r="L321" s="339">
        <v>37</v>
      </c>
      <c r="M321" s="339">
        <v>32</v>
      </c>
      <c r="N321" s="339">
        <v>5884</v>
      </c>
      <c r="O321" s="339">
        <v>114</v>
      </c>
      <c r="P321" s="339">
        <v>55</v>
      </c>
      <c r="Q321" s="339">
        <v>59</v>
      </c>
      <c r="R321" s="339">
        <v>9</v>
      </c>
      <c r="S321" s="339">
        <v>5952</v>
      </c>
      <c r="T321" s="329" t="s">
        <v>1425</v>
      </c>
    </row>
    <row r="322" spans="1:20" ht="14.65" customHeight="1" x14ac:dyDescent="0.25">
      <c r="A322" s="50" t="s">
        <v>1817</v>
      </c>
      <c r="B322" s="50" t="s">
        <v>1801</v>
      </c>
      <c r="C322" s="342">
        <v>85311</v>
      </c>
      <c r="D322" s="329" t="s">
        <v>1921</v>
      </c>
      <c r="E322" s="343" t="s">
        <v>1693</v>
      </c>
      <c r="F322" s="324" t="s">
        <v>341</v>
      </c>
      <c r="G322" s="50" t="s">
        <v>404</v>
      </c>
      <c r="H322" s="50" t="s">
        <v>405</v>
      </c>
      <c r="I322" s="339" t="s">
        <v>4</v>
      </c>
      <c r="J322" s="339" t="s">
        <v>4</v>
      </c>
      <c r="K322" s="339" t="s">
        <v>4</v>
      </c>
      <c r="L322" s="339" t="s">
        <v>4</v>
      </c>
      <c r="M322" s="339" t="s">
        <v>4</v>
      </c>
      <c r="N322" s="339" t="s">
        <v>4</v>
      </c>
      <c r="O322" s="339" t="s">
        <v>4</v>
      </c>
      <c r="P322" s="339" t="s">
        <v>4</v>
      </c>
      <c r="Q322" s="339" t="s">
        <v>4</v>
      </c>
      <c r="R322" s="339" t="s">
        <v>4</v>
      </c>
      <c r="S322" s="339" t="s">
        <v>4</v>
      </c>
      <c r="T322" s="329" t="s">
        <v>1425</v>
      </c>
    </row>
    <row r="323" spans="1:20" ht="14.65" customHeight="1" x14ac:dyDescent="0.25">
      <c r="A323" s="50" t="s">
        <v>1817</v>
      </c>
      <c r="B323" s="50" t="s">
        <v>1801</v>
      </c>
      <c r="C323" s="342">
        <v>85311</v>
      </c>
      <c r="D323" s="329" t="s">
        <v>1921</v>
      </c>
      <c r="E323" s="343" t="s">
        <v>1693</v>
      </c>
      <c r="F323" s="324" t="s">
        <v>431</v>
      </c>
      <c r="G323" s="50" t="s">
        <v>468</v>
      </c>
      <c r="H323" s="50" t="s">
        <v>469</v>
      </c>
      <c r="I323" s="339" t="s">
        <v>4</v>
      </c>
      <c r="J323" s="339" t="s">
        <v>4</v>
      </c>
      <c r="K323" s="339" t="s">
        <v>4</v>
      </c>
      <c r="L323" s="339" t="s">
        <v>4</v>
      </c>
      <c r="M323" s="339" t="s">
        <v>4</v>
      </c>
      <c r="N323" s="339" t="s">
        <v>4</v>
      </c>
      <c r="O323" s="339" t="s">
        <v>4</v>
      </c>
      <c r="P323" s="339" t="s">
        <v>4</v>
      </c>
      <c r="Q323" s="339" t="s">
        <v>4</v>
      </c>
      <c r="R323" s="339" t="s">
        <v>4</v>
      </c>
      <c r="S323" s="339" t="s">
        <v>4</v>
      </c>
      <c r="T323" s="329" t="s">
        <v>1425</v>
      </c>
    </row>
    <row r="324" spans="1:20" ht="14.65" customHeight="1" x14ac:dyDescent="0.25">
      <c r="A324" s="50" t="s">
        <v>1817</v>
      </c>
      <c r="B324" s="50" t="s">
        <v>1801</v>
      </c>
      <c r="C324" s="342">
        <v>85311</v>
      </c>
      <c r="D324" s="329" t="s">
        <v>1921</v>
      </c>
      <c r="E324" s="343" t="s">
        <v>1693</v>
      </c>
      <c r="F324" s="324" t="s">
        <v>431</v>
      </c>
      <c r="G324" s="50" t="s">
        <v>470</v>
      </c>
      <c r="H324" s="50" t="s">
        <v>471</v>
      </c>
      <c r="I324" s="339" t="s">
        <v>4</v>
      </c>
      <c r="J324" s="339" t="s">
        <v>4</v>
      </c>
      <c r="K324" s="339" t="s">
        <v>4</v>
      </c>
      <c r="L324" s="339" t="s">
        <v>4</v>
      </c>
      <c r="M324" s="339" t="s">
        <v>4</v>
      </c>
      <c r="N324" s="339" t="s">
        <v>4</v>
      </c>
      <c r="O324" s="339" t="s">
        <v>4</v>
      </c>
      <c r="P324" s="339" t="s">
        <v>4</v>
      </c>
      <c r="Q324" s="339" t="s">
        <v>4</v>
      </c>
      <c r="R324" s="339" t="s">
        <v>4</v>
      </c>
      <c r="S324" s="339" t="s">
        <v>4</v>
      </c>
      <c r="T324" s="329" t="s">
        <v>1425</v>
      </c>
    </row>
    <row r="325" spans="1:20" ht="14.65" customHeight="1" x14ac:dyDescent="0.25">
      <c r="A325" s="50" t="s">
        <v>1817</v>
      </c>
      <c r="B325" s="50" t="s">
        <v>1801</v>
      </c>
      <c r="C325" s="342">
        <v>85311</v>
      </c>
      <c r="D325" s="329" t="s">
        <v>1921</v>
      </c>
      <c r="E325" s="343" t="s">
        <v>1693</v>
      </c>
      <c r="F325" s="324" t="s">
        <v>431</v>
      </c>
      <c r="G325" s="50" t="s">
        <v>472</v>
      </c>
      <c r="H325" s="50" t="s">
        <v>473</v>
      </c>
      <c r="I325" s="339" t="s">
        <v>4</v>
      </c>
      <c r="J325" s="339" t="s">
        <v>4</v>
      </c>
      <c r="K325" s="339" t="s">
        <v>4</v>
      </c>
      <c r="L325" s="339" t="s">
        <v>4</v>
      </c>
      <c r="M325" s="339" t="s">
        <v>4</v>
      </c>
      <c r="N325" s="339" t="s">
        <v>4</v>
      </c>
      <c r="O325" s="339" t="s">
        <v>4</v>
      </c>
      <c r="P325" s="339" t="s">
        <v>4</v>
      </c>
      <c r="Q325" s="339" t="s">
        <v>4</v>
      </c>
      <c r="R325" s="339" t="s">
        <v>4</v>
      </c>
      <c r="S325" s="339" t="s">
        <v>4</v>
      </c>
      <c r="T325" s="329" t="s">
        <v>1425</v>
      </c>
    </row>
    <row r="326" spans="1:20" ht="14.65" customHeight="1" x14ac:dyDescent="0.25">
      <c r="A326" s="50" t="s">
        <v>1817</v>
      </c>
      <c r="B326" s="50" t="s">
        <v>1802</v>
      </c>
      <c r="C326" s="342">
        <v>85311</v>
      </c>
      <c r="D326" s="329" t="s">
        <v>1921</v>
      </c>
      <c r="E326" s="343" t="s">
        <v>1693</v>
      </c>
      <c r="F326" s="324" t="s">
        <v>341</v>
      </c>
      <c r="G326" s="50" t="s">
        <v>342</v>
      </c>
      <c r="H326" s="50" t="s">
        <v>343</v>
      </c>
      <c r="I326" s="339">
        <v>47197</v>
      </c>
      <c r="J326" s="339">
        <v>431</v>
      </c>
      <c r="K326" s="339">
        <v>114</v>
      </c>
      <c r="L326" s="339">
        <v>316</v>
      </c>
      <c r="M326" s="339">
        <v>17</v>
      </c>
      <c r="N326" s="339">
        <v>47530</v>
      </c>
      <c r="O326" s="339">
        <v>639</v>
      </c>
      <c r="P326" s="339">
        <v>204</v>
      </c>
      <c r="Q326" s="339">
        <v>435</v>
      </c>
      <c r="R326" s="339">
        <v>-27</v>
      </c>
      <c r="S326" s="339">
        <v>47938</v>
      </c>
      <c r="T326" s="329" t="s">
        <v>1425</v>
      </c>
    </row>
    <row r="327" spans="1:20" ht="14.65" customHeight="1" x14ac:dyDescent="0.25">
      <c r="A327" s="50" t="s">
        <v>1817</v>
      </c>
      <c r="B327" s="50" t="s">
        <v>1802</v>
      </c>
      <c r="C327" s="342">
        <v>85311</v>
      </c>
      <c r="D327" s="329" t="s">
        <v>1921</v>
      </c>
      <c r="E327" s="343" t="s">
        <v>1693</v>
      </c>
      <c r="F327" s="324" t="s">
        <v>431</v>
      </c>
      <c r="G327" s="50" t="s">
        <v>432</v>
      </c>
      <c r="H327" s="50" t="s">
        <v>433</v>
      </c>
      <c r="I327" s="339">
        <v>867</v>
      </c>
      <c r="J327" s="339">
        <v>141</v>
      </c>
      <c r="K327" s="339">
        <v>300</v>
      </c>
      <c r="L327" s="339">
        <v>-159</v>
      </c>
      <c r="M327" s="339">
        <v>3</v>
      </c>
      <c r="N327" s="339">
        <v>711</v>
      </c>
      <c r="O327" s="339">
        <v>523</v>
      </c>
      <c r="P327" s="339">
        <v>32</v>
      </c>
      <c r="Q327" s="339">
        <v>491</v>
      </c>
      <c r="R327" s="339">
        <v>1</v>
      </c>
      <c r="S327" s="339">
        <v>1203</v>
      </c>
      <c r="T327" s="329" t="s">
        <v>1425</v>
      </c>
    </row>
    <row r="328" spans="1:20" ht="14.65" customHeight="1" x14ac:dyDescent="0.25">
      <c r="A328" s="50" t="s">
        <v>1817</v>
      </c>
      <c r="B328" s="50" t="s">
        <v>1802</v>
      </c>
      <c r="C328" s="342">
        <v>85311</v>
      </c>
      <c r="D328" s="329" t="s">
        <v>1921</v>
      </c>
      <c r="E328" s="343" t="s">
        <v>1693</v>
      </c>
      <c r="F328" s="324" t="s">
        <v>431</v>
      </c>
      <c r="G328" s="50" t="s">
        <v>434</v>
      </c>
      <c r="H328" s="50" t="s">
        <v>435</v>
      </c>
      <c r="I328" s="339">
        <v>33536</v>
      </c>
      <c r="J328" s="339">
        <v>566</v>
      </c>
      <c r="K328" s="339">
        <v>190</v>
      </c>
      <c r="L328" s="339">
        <v>376</v>
      </c>
      <c r="M328" s="339">
        <v>55</v>
      </c>
      <c r="N328" s="339">
        <v>33967</v>
      </c>
      <c r="O328" s="339">
        <v>461</v>
      </c>
      <c r="P328" s="339">
        <v>571</v>
      </c>
      <c r="Q328" s="339">
        <v>-110</v>
      </c>
      <c r="R328" s="339">
        <v>14</v>
      </c>
      <c r="S328" s="339">
        <v>33870</v>
      </c>
      <c r="T328" s="329" t="s">
        <v>1425</v>
      </c>
    </row>
    <row r="329" spans="1:20" ht="14.65" customHeight="1" x14ac:dyDescent="0.25">
      <c r="A329" s="50" t="s">
        <v>1817</v>
      </c>
      <c r="B329" s="50" t="s">
        <v>1802</v>
      </c>
      <c r="C329" s="342">
        <v>85311</v>
      </c>
      <c r="D329" s="329" t="s">
        <v>1921</v>
      </c>
      <c r="E329" s="343" t="s">
        <v>1693</v>
      </c>
      <c r="F329" s="324" t="s">
        <v>431</v>
      </c>
      <c r="G329" s="50" t="s">
        <v>436</v>
      </c>
      <c r="H329" s="50" t="s">
        <v>437</v>
      </c>
      <c r="I329" s="339">
        <v>4631</v>
      </c>
      <c r="J329" s="339">
        <v>47</v>
      </c>
      <c r="K329" s="339">
        <v>65</v>
      </c>
      <c r="L329" s="339">
        <v>-18</v>
      </c>
      <c r="M329" s="339">
        <v>-43</v>
      </c>
      <c r="N329" s="339">
        <v>4570</v>
      </c>
      <c r="O329" s="339">
        <v>34</v>
      </c>
      <c r="P329" s="339">
        <v>53</v>
      </c>
      <c r="Q329" s="339">
        <v>-19</v>
      </c>
      <c r="R329" s="339">
        <v>-43</v>
      </c>
      <c r="S329" s="339">
        <v>4507</v>
      </c>
      <c r="T329" s="329" t="s">
        <v>1425</v>
      </c>
    </row>
    <row r="330" spans="1:20" ht="14.65" customHeight="1" x14ac:dyDescent="0.25">
      <c r="A330" s="50" t="s">
        <v>1817</v>
      </c>
      <c r="B330" s="50" t="s">
        <v>1802</v>
      </c>
      <c r="C330" s="342">
        <v>85311</v>
      </c>
      <c r="D330" s="329" t="s">
        <v>1921</v>
      </c>
      <c r="E330" s="343" t="s">
        <v>1693</v>
      </c>
      <c r="F330" s="324" t="s">
        <v>431</v>
      </c>
      <c r="G330" s="50" t="s">
        <v>438</v>
      </c>
      <c r="H330" s="50" t="s">
        <v>439</v>
      </c>
      <c r="I330" s="339">
        <v>1104</v>
      </c>
      <c r="J330" s="339">
        <v>138</v>
      </c>
      <c r="K330" s="339">
        <v>154</v>
      </c>
      <c r="L330" s="339">
        <v>-16</v>
      </c>
      <c r="M330" s="339">
        <v>0</v>
      </c>
      <c r="N330" s="339">
        <v>1089</v>
      </c>
      <c r="O330" s="339">
        <v>153</v>
      </c>
      <c r="P330" s="339">
        <v>212</v>
      </c>
      <c r="Q330" s="339">
        <v>-59</v>
      </c>
      <c r="R330" s="339">
        <v>2</v>
      </c>
      <c r="S330" s="339">
        <v>1032</v>
      </c>
      <c r="T330" s="329" t="s">
        <v>1425</v>
      </c>
    </row>
    <row r="331" spans="1:20" ht="14.65" customHeight="1" x14ac:dyDescent="0.25">
      <c r="A331" s="50" t="s">
        <v>1817</v>
      </c>
      <c r="B331" s="50" t="s">
        <v>1802</v>
      </c>
      <c r="C331" s="342">
        <v>85311</v>
      </c>
      <c r="D331" s="329" t="s">
        <v>1921</v>
      </c>
      <c r="E331" s="343" t="s">
        <v>1693</v>
      </c>
      <c r="F331" s="324" t="s">
        <v>431</v>
      </c>
      <c r="G331" s="50" t="s">
        <v>440</v>
      </c>
      <c r="H331" s="50" t="s">
        <v>441</v>
      </c>
      <c r="I331" s="339">
        <v>7059</v>
      </c>
      <c r="J331" s="339">
        <v>196</v>
      </c>
      <c r="K331" s="339">
        <v>63</v>
      </c>
      <c r="L331" s="339">
        <v>133</v>
      </c>
      <c r="M331" s="339">
        <v>2</v>
      </c>
      <c r="N331" s="339">
        <v>7194</v>
      </c>
      <c r="O331" s="339">
        <v>274</v>
      </c>
      <c r="P331" s="339">
        <v>141</v>
      </c>
      <c r="Q331" s="339">
        <v>133</v>
      </c>
      <c r="R331" s="339">
        <v>0</v>
      </c>
      <c r="S331" s="339">
        <v>7327</v>
      </c>
      <c r="T331" s="329" t="s">
        <v>1425</v>
      </c>
    </row>
    <row r="332" spans="1:20" ht="14.65" customHeight="1" x14ac:dyDescent="0.25">
      <c r="A332" s="50" t="s">
        <v>1817</v>
      </c>
      <c r="B332" s="50" t="s">
        <v>1802</v>
      </c>
      <c r="C332" s="342">
        <v>85311</v>
      </c>
      <c r="D332" s="329" t="s">
        <v>1921</v>
      </c>
      <c r="E332" s="343" t="s">
        <v>1693</v>
      </c>
      <c r="F332" s="324" t="s">
        <v>341</v>
      </c>
      <c r="G332" s="50" t="s">
        <v>363</v>
      </c>
      <c r="H332" s="50" t="s">
        <v>364</v>
      </c>
      <c r="I332" s="339">
        <v>97732</v>
      </c>
      <c r="J332" s="339">
        <v>228</v>
      </c>
      <c r="K332" s="339">
        <v>326</v>
      </c>
      <c r="L332" s="339">
        <v>-98</v>
      </c>
      <c r="M332" s="339">
        <v>16</v>
      </c>
      <c r="N332" s="339">
        <v>97650</v>
      </c>
      <c r="O332" s="339">
        <v>570</v>
      </c>
      <c r="P332" s="339">
        <v>615</v>
      </c>
      <c r="Q332" s="339">
        <v>-46</v>
      </c>
      <c r="R332" s="339">
        <v>33</v>
      </c>
      <c r="S332" s="339">
        <v>97638</v>
      </c>
      <c r="T332" s="329" t="s">
        <v>1425</v>
      </c>
    </row>
    <row r="333" spans="1:20" ht="14.65" customHeight="1" x14ac:dyDescent="0.25">
      <c r="A333" s="50" t="s">
        <v>1817</v>
      </c>
      <c r="B333" s="50" t="s">
        <v>1802</v>
      </c>
      <c r="C333" s="342">
        <v>85311</v>
      </c>
      <c r="D333" s="329" t="s">
        <v>1921</v>
      </c>
      <c r="E333" s="343" t="s">
        <v>1693</v>
      </c>
      <c r="F333" s="324" t="s">
        <v>431</v>
      </c>
      <c r="G333" s="50" t="s">
        <v>442</v>
      </c>
      <c r="H333" s="50" t="s">
        <v>443</v>
      </c>
      <c r="I333" s="339">
        <v>38008</v>
      </c>
      <c r="J333" s="339">
        <v>21</v>
      </c>
      <c r="K333" s="339">
        <v>89</v>
      </c>
      <c r="L333" s="339">
        <v>-68</v>
      </c>
      <c r="M333" s="339">
        <v>12</v>
      </c>
      <c r="N333" s="339">
        <v>37952</v>
      </c>
      <c r="O333" s="339">
        <v>67</v>
      </c>
      <c r="P333" s="339">
        <v>102</v>
      </c>
      <c r="Q333" s="339">
        <v>-36</v>
      </c>
      <c r="R333" s="339">
        <v>11</v>
      </c>
      <c r="S333" s="339">
        <v>37928</v>
      </c>
      <c r="T333" s="329" t="s">
        <v>1425</v>
      </c>
    </row>
    <row r="334" spans="1:20" ht="14.65" customHeight="1" x14ac:dyDescent="0.25">
      <c r="A334" s="50" t="s">
        <v>1817</v>
      </c>
      <c r="B334" s="50" t="s">
        <v>1802</v>
      </c>
      <c r="C334" s="342">
        <v>85311</v>
      </c>
      <c r="D334" s="329" t="s">
        <v>1921</v>
      </c>
      <c r="E334" s="343" t="s">
        <v>1693</v>
      </c>
      <c r="F334" s="324" t="s">
        <v>431</v>
      </c>
      <c r="G334" s="50" t="s">
        <v>444</v>
      </c>
      <c r="H334" s="50" t="s">
        <v>445</v>
      </c>
      <c r="I334" s="339">
        <v>3618</v>
      </c>
      <c r="J334" s="339">
        <v>81</v>
      </c>
      <c r="K334" s="339">
        <v>33</v>
      </c>
      <c r="L334" s="339">
        <v>47</v>
      </c>
      <c r="M334" s="339">
        <v>1</v>
      </c>
      <c r="N334" s="339">
        <v>3666</v>
      </c>
      <c r="O334" s="339">
        <v>153</v>
      </c>
      <c r="P334" s="339">
        <v>130</v>
      </c>
      <c r="Q334" s="339">
        <v>24</v>
      </c>
      <c r="R334" s="339">
        <v>2</v>
      </c>
      <c r="S334" s="339">
        <v>3691</v>
      </c>
      <c r="T334" s="329" t="s">
        <v>1425</v>
      </c>
    </row>
    <row r="335" spans="1:20" ht="14.65" customHeight="1" x14ac:dyDescent="0.25">
      <c r="A335" s="50" t="s">
        <v>1817</v>
      </c>
      <c r="B335" s="50" t="s">
        <v>1802</v>
      </c>
      <c r="C335" s="342">
        <v>85311</v>
      </c>
      <c r="D335" s="329" t="s">
        <v>1921</v>
      </c>
      <c r="E335" s="343" t="s">
        <v>1693</v>
      </c>
      <c r="F335" s="324" t="s">
        <v>431</v>
      </c>
      <c r="G335" s="50" t="s">
        <v>446</v>
      </c>
      <c r="H335" s="50" t="s">
        <v>447</v>
      </c>
      <c r="I335" s="339">
        <v>56061</v>
      </c>
      <c r="J335" s="339">
        <v>243</v>
      </c>
      <c r="K335" s="339">
        <v>299</v>
      </c>
      <c r="L335" s="339">
        <v>-56</v>
      </c>
      <c r="M335" s="339">
        <v>4</v>
      </c>
      <c r="N335" s="339">
        <v>56009</v>
      </c>
      <c r="O335" s="339">
        <v>576</v>
      </c>
      <c r="P335" s="339">
        <v>606</v>
      </c>
      <c r="Q335" s="339">
        <v>-30</v>
      </c>
      <c r="R335" s="339">
        <v>20</v>
      </c>
      <c r="S335" s="339">
        <v>55999</v>
      </c>
      <c r="T335" s="329" t="s">
        <v>1425</v>
      </c>
    </row>
    <row r="336" spans="1:20" ht="14.65" customHeight="1" x14ac:dyDescent="0.25">
      <c r="A336" s="50" t="s">
        <v>1817</v>
      </c>
      <c r="B336" s="50" t="s">
        <v>1802</v>
      </c>
      <c r="C336" s="342">
        <v>85311</v>
      </c>
      <c r="D336" s="329" t="s">
        <v>1921</v>
      </c>
      <c r="E336" s="343" t="s">
        <v>1693</v>
      </c>
      <c r="F336" s="324" t="s">
        <v>431</v>
      </c>
      <c r="G336" s="50" t="s">
        <v>448</v>
      </c>
      <c r="H336" s="50" t="s">
        <v>449</v>
      </c>
      <c r="I336" s="339">
        <v>45</v>
      </c>
      <c r="J336" s="339">
        <v>1</v>
      </c>
      <c r="K336" s="339">
        <v>21</v>
      </c>
      <c r="L336" s="339">
        <v>-20</v>
      </c>
      <c r="M336" s="339">
        <v>-1</v>
      </c>
      <c r="N336" s="339">
        <v>23</v>
      </c>
      <c r="O336" s="339">
        <v>0</v>
      </c>
      <c r="P336" s="339">
        <v>4</v>
      </c>
      <c r="Q336" s="339">
        <v>-4</v>
      </c>
      <c r="R336" s="339">
        <v>0</v>
      </c>
      <c r="S336" s="339">
        <v>19</v>
      </c>
      <c r="T336" s="329" t="s">
        <v>1425</v>
      </c>
    </row>
    <row r="337" spans="1:20" ht="14.65" customHeight="1" x14ac:dyDescent="0.25">
      <c r="A337" s="50" t="s">
        <v>1817</v>
      </c>
      <c r="B337" s="50" t="s">
        <v>1802</v>
      </c>
      <c r="C337" s="342">
        <v>85311</v>
      </c>
      <c r="D337" s="329" t="s">
        <v>1921</v>
      </c>
      <c r="E337" s="343" t="s">
        <v>1693</v>
      </c>
      <c r="F337" s="324" t="s">
        <v>341</v>
      </c>
      <c r="G337" s="50" t="s">
        <v>380</v>
      </c>
      <c r="H337" s="50" t="s">
        <v>381</v>
      </c>
      <c r="I337" s="339">
        <v>108944</v>
      </c>
      <c r="J337" s="339">
        <v>69</v>
      </c>
      <c r="K337" s="339">
        <v>298</v>
      </c>
      <c r="L337" s="339">
        <v>-228</v>
      </c>
      <c r="M337" s="339">
        <v>-57</v>
      </c>
      <c r="N337" s="339">
        <v>108658</v>
      </c>
      <c r="O337" s="339">
        <v>245</v>
      </c>
      <c r="P337" s="339">
        <v>736</v>
      </c>
      <c r="Q337" s="339">
        <v>-491</v>
      </c>
      <c r="R337" s="339">
        <v>-10</v>
      </c>
      <c r="S337" s="339">
        <v>108157</v>
      </c>
      <c r="T337" s="329" t="s">
        <v>1425</v>
      </c>
    </row>
    <row r="338" spans="1:20" ht="14.65" customHeight="1" x14ac:dyDescent="0.25">
      <c r="A338" s="50" t="s">
        <v>1817</v>
      </c>
      <c r="B338" s="50" t="s">
        <v>1802</v>
      </c>
      <c r="C338" s="342">
        <v>85311</v>
      </c>
      <c r="D338" s="329" t="s">
        <v>1921</v>
      </c>
      <c r="E338" s="343" t="s">
        <v>1693</v>
      </c>
      <c r="F338" s="324" t="s">
        <v>431</v>
      </c>
      <c r="G338" s="50" t="s">
        <v>450</v>
      </c>
      <c r="H338" s="50" t="s">
        <v>451</v>
      </c>
      <c r="I338" s="339">
        <v>62149</v>
      </c>
      <c r="J338" s="339">
        <v>64</v>
      </c>
      <c r="K338" s="339">
        <v>403</v>
      </c>
      <c r="L338" s="339">
        <v>-339</v>
      </c>
      <c r="M338" s="339">
        <v>-34</v>
      </c>
      <c r="N338" s="339">
        <v>61776</v>
      </c>
      <c r="O338" s="339">
        <v>241</v>
      </c>
      <c r="P338" s="339">
        <v>1503</v>
      </c>
      <c r="Q338" s="339">
        <v>-1262</v>
      </c>
      <c r="R338" s="339">
        <v>-6</v>
      </c>
      <c r="S338" s="339">
        <v>60508</v>
      </c>
      <c r="T338" s="329" t="s">
        <v>1425</v>
      </c>
    </row>
    <row r="339" spans="1:20" ht="14.65" customHeight="1" x14ac:dyDescent="0.25">
      <c r="A339" s="50" t="s">
        <v>1817</v>
      </c>
      <c r="B339" s="50" t="s">
        <v>1802</v>
      </c>
      <c r="C339" s="342">
        <v>85311</v>
      </c>
      <c r="D339" s="329" t="s">
        <v>1921</v>
      </c>
      <c r="E339" s="343" t="s">
        <v>1693</v>
      </c>
      <c r="F339" s="324" t="s">
        <v>431</v>
      </c>
      <c r="G339" s="50" t="s">
        <v>452</v>
      </c>
      <c r="H339" s="50" t="s">
        <v>453</v>
      </c>
      <c r="I339" s="339">
        <v>18440</v>
      </c>
      <c r="J339" s="339">
        <v>11</v>
      </c>
      <c r="K339" s="339">
        <v>36</v>
      </c>
      <c r="L339" s="339">
        <v>-25</v>
      </c>
      <c r="M339" s="339">
        <v>6</v>
      </c>
      <c r="N339" s="339">
        <v>18421</v>
      </c>
      <c r="O339" s="339">
        <v>116</v>
      </c>
      <c r="P339" s="339">
        <v>1062</v>
      </c>
      <c r="Q339" s="339">
        <v>-946</v>
      </c>
      <c r="R339" s="339">
        <v>1</v>
      </c>
      <c r="S339" s="339">
        <v>17476</v>
      </c>
      <c r="T339" s="329" t="s">
        <v>1425</v>
      </c>
    </row>
    <row r="340" spans="1:20" ht="14.65" customHeight="1" x14ac:dyDescent="0.25">
      <c r="A340" s="50" t="s">
        <v>1817</v>
      </c>
      <c r="B340" s="50" t="s">
        <v>1802</v>
      </c>
      <c r="C340" s="342">
        <v>85311</v>
      </c>
      <c r="D340" s="329" t="s">
        <v>1921</v>
      </c>
      <c r="E340" s="343" t="s">
        <v>1693</v>
      </c>
      <c r="F340" s="324" t="s">
        <v>431</v>
      </c>
      <c r="G340" s="50" t="s">
        <v>454</v>
      </c>
      <c r="H340" s="50" t="s">
        <v>455</v>
      </c>
      <c r="I340" s="339">
        <v>23449</v>
      </c>
      <c r="J340" s="339">
        <v>135</v>
      </c>
      <c r="K340" s="339">
        <v>46</v>
      </c>
      <c r="L340" s="339">
        <v>89</v>
      </c>
      <c r="M340" s="339">
        <v>-10</v>
      </c>
      <c r="N340" s="339">
        <v>23528</v>
      </c>
      <c r="O340" s="339">
        <v>1277</v>
      </c>
      <c r="P340" s="339">
        <v>217</v>
      </c>
      <c r="Q340" s="339">
        <v>1059</v>
      </c>
      <c r="R340" s="339">
        <v>0</v>
      </c>
      <c r="S340" s="339">
        <v>24587</v>
      </c>
      <c r="T340" s="329" t="s">
        <v>1425</v>
      </c>
    </row>
    <row r="341" spans="1:20" ht="14.65" customHeight="1" x14ac:dyDescent="0.25">
      <c r="A341" s="50" t="s">
        <v>1817</v>
      </c>
      <c r="B341" s="50" t="s">
        <v>1802</v>
      </c>
      <c r="C341" s="342">
        <v>85311</v>
      </c>
      <c r="D341" s="329" t="s">
        <v>1921</v>
      </c>
      <c r="E341" s="343" t="s">
        <v>1693</v>
      </c>
      <c r="F341" s="324" t="s">
        <v>431</v>
      </c>
      <c r="G341" s="50" t="s">
        <v>456</v>
      </c>
      <c r="H341" s="50" t="s">
        <v>457</v>
      </c>
      <c r="I341" s="339">
        <v>4906</v>
      </c>
      <c r="J341" s="339">
        <v>150</v>
      </c>
      <c r="K341" s="339">
        <v>103</v>
      </c>
      <c r="L341" s="339">
        <v>47</v>
      </c>
      <c r="M341" s="339">
        <v>-19</v>
      </c>
      <c r="N341" s="339">
        <v>4934</v>
      </c>
      <c r="O341" s="339">
        <v>1449</v>
      </c>
      <c r="P341" s="339">
        <v>792</v>
      </c>
      <c r="Q341" s="339">
        <v>657</v>
      </c>
      <c r="R341" s="339">
        <v>-6</v>
      </c>
      <c r="S341" s="339">
        <v>5586</v>
      </c>
      <c r="T341" s="329" t="s">
        <v>1425</v>
      </c>
    </row>
    <row r="342" spans="1:20" ht="14.65" customHeight="1" x14ac:dyDescent="0.25">
      <c r="A342" s="50" t="s">
        <v>1817</v>
      </c>
      <c r="B342" s="50" t="s">
        <v>1802</v>
      </c>
      <c r="C342" s="342">
        <v>85311</v>
      </c>
      <c r="D342" s="329" t="s">
        <v>1921</v>
      </c>
      <c r="E342" s="343" t="s">
        <v>1693</v>
      </c>
      <c r="F342" s="324" t="s">
        <v>341</v>
      </c>
      <c r="G342" s="50" t="s">
        <v>391</v>
      </c>
      <c r="H342" s="50" t="s">
        <v>1818</v>
      </c>
      <c r="I342" s="339">
        <v>1170</v>
      </c>
      <c r="J342" s="339">
        <v>23</v>
      </c>
      <c r="K342" s="339">
        <v>16</v>
      </c>
      <c r="L342" s="339">
        <v>7</v>
      </c>
      <c r="M342" s="339">
        <v>2</v>
      </c>
      <c r="N342" s="339">
        <v>1179</v>
      </c>
      <c r="O342" s="339">
        <v>139</v>
      </c>
      <c r="P342" s="339">
        <v>44</v>
      </c>
      <c r="Q342" s="339">
        <v>95</v>
      </c>
      <c r="R342" s="339">
        <v>2</v>
      </c>
      <c r="S342" s="339">
        <v>1275</v>
      </c>
      <c r="T342" s="329" t="s">
        <v>1425</v>
      </c>
    </row>
    <row r="343" spans="1:20" ht="14.65" customHeight="1" x14ac:dyDescent="0.25">
      <c r="A343" s="50" t="s">
        <v>1817</v>
      </c>
      <c r="B343" s="50" t="s">
        <v>1802</v>
      </c>
      <c r="C343" s="342">
        <v>85311</v>
      </c>
      <c r="D343" s="329" t="s">
        <v>1921</v>
      </c>
      <c r="E343" s="343" t="s">
        <v>1693</v>
      </c>
      <c r="F343" s="324" t="s">
        <v>431</v>
      </c>
      <c r="G343" s="50" t="s">
        <v>458</v>
      </c>
      <c r="H343" s="50" t="s">
        <v>459</v>
      </c>
      <c r="I343" s="339">
        <v>853</v>
      </c>
      <c r="J343" s="339">
        <v>6</v>
      </c>
      <c r="K343" s="339">
        <v>3</v>
      </c>
      <c r="L343" s="339">
        <v>3</v>
      </c>
      <c r="M343" s="339">
        <v>1</v>
      </c>
      <c r="N343" s="339">
        <v>857</v>
      </c>
      <c r="O343" s="339">
        <v>81</v>
      </c>
      <c r="P343" s="339">
        <v>12</v>
      </c>
      <c r="Q343" s="339">
        <v>68</v>
      </c>
      <c r="R343" s="339">
        <v>1</v>
      </c>
      <c r="S343" s="339">
        <v>927</v>
      </c>
      <c r="T343" s="329" t="s">
        <v>1425</v>
      </c>
    </row>
    <row r="344" spans="1:20" ht="14.65" customHeight="1" x14ac:dyDescent="0.25">
      <c r="A344" s="50" t="s">
        <v>1817</v>
      </c>
      <c r="B344" s="50" t="s">
        <v>1802</v>
      </c>
      <c r="C344" s="342">
        <v>85311</v>
      </c>
      <c r="D344" s="329" t="s">
        <v>1921</v>
      </c>
      <c r="E344" s="343" t="s">
        <v>1693</v>
      </c>
      <c r="F344" s="324" t="s">
        <v>431</v>
      </c>
      <c r="G344" s="50" t="s">
        <v>460</v>
      </c>
      <c r="H344" s="50" t="s">
        <v>461</v>
      </c>
      <c r="I344" s="339">
        <v>129</v>
      </c>
      <c r="J344" s="339">
        <v>8</v>
      </c>
      <c r="K344" s="339">
        <v>0</v>
      </c>
      <c r="L344" s="339">
        <v>8</v>
      </c>
      <c r="M344" s="339">
        <v>0</v>
      </c>
      <c r="N344" s="339">
        <v>137</v>
      </c>
      <c r="O344" s="339">
        <v>0</v>
      </c>
      <c r="P344" s="339">
        <v>1</v>
      </c>
      <c r="Q344" s="339">
        <v>0</v>
      </c>
      <c r="R344" s="339">
        <v>0</v>
      </c>
      <c r="S344" s="339">
        <v>136</v>
      </c>
      <c r="T344" s="329" t="s">
        <v>1425</v>
      </c>
    </row>
    <row r="345" spans="1:20" ht="14.65" customHeight="1" x14ac:dyDescent="0.25">
      <c r="A345" s="50" t="s">
        <v>1817</v>
      </c>
      <c r="B345" s="50" t="s">
        <v>1802</v>
      </c>
      <c r="C345" s="342">
        <v>85311</v>
      </c>
      <c r="D345" s="329" t="s">
        <v>1921</v>
      </c>
      <c r="E345" s="343" t="s">
        <v>1693</v>
      </c>
      <c r="F345" s="324" t="s">
        <v>431</v>
      </c>
      <c r="G345" s="50" t="s">
        <v>462</v>
      </c>
      <c r="H345" s="50" t="s">
        <v>463</v>
      </c>
      <c r="I345" s="339">
        <v>188</v>
      </c>
      <c r="J345" s="339">
        <v>14</v>
      </c>
      <c r="K345" s="339">
        <v>18</v>
      </c>
      <c r="L345" s="339">
        <v>-4</v>
      </c>
      <c r="M345" s="339">
        <v>0</v>
      </c>
      <c r="N345" s="339">
        <v>185</v>
      </c>
      <c r="O345" s="339">
        <v>58</v>
      </c>
      <c r="P345" s="339">
        <v>31</v>
      </c>
      <c r="Q345" s="339">
        <v>27</v>
      </c>
      <c r="R345" s="339">
        <v>0</v>
      </c>
      <c r="S345" s="339">
        <v>212</v>
      </c>
      <c r="T345" s="329" t="s">
        <v>1425</v>
      </c>
    </row>
    <row r="346" spans="1:20" ht="14.65" customHeight="1" x14ac:dyDescent="0.25">
      <c r="A346" s="50" t="s">
        <v>1817</v>
      </c>
      <c r="B346" s="50" t="s">
        <v>1802</v>
      </c>
      <c r="C346" s="342">
        <v>85311</v>
      </c>
      <c r="D346" s="329" t="s">
        <v>1921</v>
      </c>
      <c r="E346" s="343" t="s">
        <v>1693</v>
      </c>
      <c r="F346" s="324" t="s">
        <v>341</v>
      </c>
      <c r="G346" s="50" t="s">
        <v>398</v>
      </c>
      <c r="H346" s="50" t="s">
        <v>399</v>
      </c>
      <c r="I346" s="339">
        <v>2095</v>
      </c>
      <c r="J346" s="339">
        <v>21</v>
      </c>
      <c r="K346" s="339">
        <v>18</v>
      </c>
      <c r="L346" s="339">
        <v>3</v>
      </c>
      <c r="M346" s="339">
        <v>22</v>
      </c>
      <c r="N346" s="339">
        <v>2120</v>
      </c>
      <c r="O346" s="339">
        <v>24</v>
      </c>
      <c r="P346" s="339">
        <v>17</v>
      </c>
      <c r="Q346" s="339">
        <v>7</v>
      </c>
      <c r="R346" s="339">
        <v>3</v>
      </c>
      <c r="S346" s="339">
        <v>2130</v>
      </c>
      <c r="T346" s="329" t="s">
        <v>1425</v>
      </c>
    </row>
    <row r="347" spans="1:20" ht="14.65" customHeight="1" x14ac:dyDescent="0.25">
      <c r="A347" s="50" t="s">
        <v>1817</v>
      </c>
      <c r="B347" s="50" t="s">
        <v>1802</v>
      </c>
      <c r="C347" s="342">
        <v>85311</v>
      </c>
      <c r="D347" s="329" t="s">
        <v>1921</v>
      </c>
      <c r="E347" s="343" t="s">
        <v>1693</v>
      </c>
      <c r="F347" s="324" t="s">
        <v>431</v>
      </c>
      <c r="G347" s="50" t="s">
        <v>464</v>
      </c>
      <c r="H347" s="50" t="s">
        <v>465</v>
      </c>
      <c r="I347" s="339">
        <v>1117</v>
      </c>
      <c r="J347" s="339">
        <v>11</v>
      </c>
      <c r="K347" s="339">
        <v>11</v>
      </c>
      <c r="L347" s="339">
        <v>0</v>
      </c>
      <c r="M347" s="339">
        <v>8</v>
      </c>
      <c r="N347" s="339">
        <v>1125</v>
      </c>
      <c r="O347" s="339">
        <v>6</v>
      </c>
      <c r="P347" s="339">
        <v>16</v>
      </c>
      <c r="Q347" s="339">
        <v>-10</v>
      </c>
      <c r="R347" s="339">
        <v>1</v>
      </c>
      <c r="S347" s="339">
        <v>1115</v>
      </c>
      <c r="T347" s="329" t="s">
        <v>1425</v>
      </c>
    </row>
    <row r="348" spans="1:20" ht="14.65" customHeight="1" x14ac:dyDescent="0.25">
      <c r="A348" s="50" t="s">
        <v>1817</v>
      </c>
      <c r="B348" s="50" t="s">
        <v>1802</v>
      </c>
      <c r="C348" s="342">
        <v>85311</v>
      </c>
      <c r="D348" s="329" t="s">
        <v>1921</v>
      </c>
      <c r="E348" s="343" t="s">
        <v>1693</v>
      </c>
      <c r="F348" s="324" t="s">
        <v>431</v>
      </c>
      <c r="G348" s="50" t="s">
        <v>466</v>
      </c>
      <c r="H348" s="50" t="s">
        <v>467</v>
      </c>
      <c r="I348" s="339">
        <v>977</v>
      </c>
      <c r="J348" s="339">
        <v>10</v>
      </c>
      <c r="K348" s="339">
        <v>7</v>
      </c>
      <c r="L348" s="339">
        <v>3</v>
      </c>
      <c r="M348" s="339">
        <v>15</v>
      </c>
      <c r="N348" s="339">
        <v>995</v>
      </c>
      <c r="O348" s="339">
        <v>21</v>
      </c>
      <c r="P348" s="339">
        <v>4</v>
      </c>
      <c r="Q348" s="339">
        <v>17</v>
      </c>
      <c r="R348" s="339">
        <v>2</v>
      </c>
      <c r="S348" s="339">
        <v>1014</v>
      </c>
      <c r="T348" s="329" t="s">
        <v>1425</v>
      </c>
    </row>
    <row r="349" spans="1:20" ht="14.65" customHeight="1" x14ac:dyDescent="0.25">
      <c r="A349" s="50" t="s">
        <v>1817</v>
      </c>
      <c r="B349" s="50" t="s">
        <v>1802</v>
      </c>
      <c r="C349" s="342">
        <v>85311</v>
      </c>
      <c r="D349" s="329" t="s">
        <v>1921</v>
      </c>
      <c r="E349" s="343" t="s">
        <v>1693</v>
      </c>
      <c r="F349" s="324" t="s">
        <v>341</v>
      </c>
      <c r="G349" s="50" t="s">
        <v>404</v>
      </c>
      <c r="H349" s="50" t="s">
        <v>405</v>
      </c>
      <c r="I349" s="339" t="s">
        <v>4</v>
      </c>
      <c r="J349" s="339" t="s">
        <v>4</v>
      </c>
      <c r="K349" s="339" t="s">
        <v>4</v>
      </c>
      <c r="L349" s="339" t="s">
        <v>4</v>
      </c>
      <c r="M349" s="339" t="s">
        <v>4</v>
      </c>
      <c r="N349" s="339" t="s">
        <v>4</v>
      </c>
      <c r="O349" s="339" t="s">
        <v>4</v>
      </c>
      <c r="P349" s="339" t="s">
        <v>4</v>
      </c>
      <c r="Q349" s="339" t="s">
        <v>4</v>
      </c>
      <c r="R349" s="339" t="s">
        <v>4</v>
      </c>
      <c r="S349" s="339" t="s">
        <v>4</v>
      </c>
      <c r="T349" s="329" t="s">
        <v>1425</v>
      </c>
    </row>
    <row r="350" spans="1:20" ht="14.65" customHeight="1" x14ac:dyDescent="0.25">
      <c r="A350" s="50" t="s">
        <v>1817</v>
      </c>
      <c r="B350" s="50" t="s">
        <v>1802</v>
      </c>
      <c r="C350" s="342">
        <v>85311</v>
      </c>
      <c r="D350" s="329" t="s">
        <v>1921</v>
      </c>
      <c r="E350" s="343" t="s">
        <v>1693</v>
      </c>
      <c r="F350" s="324" t="s">
        <v>431</v>
      </c>
      <c r="G350" s="50" t="s">
        <v>468</v>
      </c>
      <c r="H350" s="50" t="s">
        <v>469</v>
      </c>
      <c r="I350" s="339" t="s">
        <v>4</v>
      </c>
      <c r="J350" s="339" t="s">
        <v>4</v>
      </c>
      <c r="K350" s="339" t="s">
        <v>4</v>
      </c>
      <c r="L350" s="339" t="s">
        <v>4</v>
      </c>
      <c r="M350" s="339" t="s">
        <v>4</v>
      </c>
      <c r="N350" s="339" t="s">
        <v>4</v>
      </c>
      <c r="O350" s="339" t="s">
        <v>4</v>
      </c>
      <c r="P350" s="339" t="s">
        <v>4</v>
      </c>
      <c r="Q350" s="339" t="s">
        <v>4</v>
      </c>
      <c r="R350" s="339" t="s">
        <v>4</v>
      </c>
      <c r="S350" s="339" t="s">
        <v>4</v>
      </c>
      <c r="T350" s="329" t="s">
        <v>1425</v>
      </c>
    </row>
    <row r="351" spans="1:20" ht="14.65" customHeight="1" x14ac:dyDescent="0.25">
      <c r="A351" s="50" t="s">
        <v>1817</v>
      </c>
      <c r="B351" s="50" t="s">
        <v>1802</v>
      </c>
      <c r="C351" s="342">
        <v>85311</v>
      </c>
      <c r="D351" s="329" t="s">
        <v>1921</v>
      </c>
      <c r="E351" s="343" t="s">
        <v>1693</v>
      </c>
      <c r="F351" s="324" t="s">
        <v>431</v>
      </c>
      <c r="G351" s="50" t="s">
        <v>470</v>
      </c>
      <c r="H351" s="50" t="s">
        <v>471</v>
      </c>
      <c r="I351" s="339" t="s">
        <v>4</v>
      </c>
      <c r="J351" s="339" t="s">
        <v>4</v>
      </c>
      <c r="K351" s="339" t="s">
        <v>4</v>
      </c>
      <c r="L351" s="339" t="s">
        <v>4</v>
      </c>
      <c r="M351" s="339" t="s">
        <v>4</v>
      </c>
      <c r="N351" s="339" t="s">
        <v>4</v>
      </c>
      <c r="O351" s="339" t="s">
        <v>4</v>
      </c>
      <c r="P351" s="339" t="s">
        <v>4</v>
      </c>
      <c r="Q351" s="339" t="s">
        <v>4</v>
      </c>
      <c r="R351" s="339" t="s">
        <v>4</v>
      </c>
      <c r="S351" s="339" t="s">
        <v>4</v>
      </c>
      <c r="T351" s="329" t="s">
        <v>1425</v>
      </c>
    </row>
    <row r="352" spans="1:20" ht="14.65" customHeight="1" x14ac:dyDescent="0.25">
      <c r="A352" s="50" t="s">
        <v>1817</v>
      </c>
      <c r="B352" s="50" t="s">
        <v>1802</v>
      </c>
      <c r="C352" s="342">
        <v>85311</v>
      </c>
      <c r="D352" s="329" t="s">
        <v>1921</v>
      </c>
      <c r="E352" s="343" t="s">
        <v>1693</v>
      </c>
      <c r="F352" s="324" t="s">
        <v>431</v>
      </c>
      <c r="G352" s="50" t="s">
        <v>472</v>
      </c>
      <c r="H352" s="50" t="s">
        <v>473</v>
      </c>
      <c r="I352" s="339" t="s">
        <v>4</v>
      </c>
      <c r="J352" s="339" t="s">
        <v>4</v>
      </c>
      <c r="K352" s="339" t="s">
        <v>4</v>
      </c>
      <c r="L352" s="339" t="s">
        <v>4</v>
      </c>
      <c r="M352" s="339" t="s">
        <v>4</v>
      </c>
      <c r="N352" s="339" t="s">
        <v>4</v>
      </c>
      <c r="O352" s="339" t="s">
        <v>4</v>
      </c>
      <c r="P352" s="339" t="s">
        <v>4</v>
      </c>
      <c r="Q352" s="339" t="s">
        <v>4</v>
      </c>
      <c r="R352" s="339" t="s">
        <v>4</v>
      </c>
      <c r="S352" s="339" t="s">
        <v>4</v>
      </c>
      <c r="T352" s="329" t="s">
        <v>1425</v>
      </c>
    </row>
    <row r="353" spans="1:20" ht="14.65" customHeight="1" x14ac:dyDescent="0.25">
      <c r="A353" s="50" t="s">
        <v>1817</v>
      </c>
      <c r="B353" s="50" t="s">
        <v>1803</v>
      </c>
      <c r="C353" s="342">
        <v>85311</v>
      </c>
      <c r="D353" s="329" t="s">
        <v>1921</v>
      </c>
      <c r="E353" s="343" t="s">
        <v>1693</v>
      </c>
      <c r="F353" s="324" t="s">
        <v>341</v>
      </c>
      <c r="G353" s="50" t="s">
        <v>342</v>
      </c>
      <c r="H353" s="50" t="s">
        <v>343</v>
      </c>
      <c r="I353" s="339">
        <v>250052</v>
      </c>
      <c r="J353" s="339">
        <v>3293</v>
      </c>
      <c r="K353" s="339">
        <v>1282</v>
      </c>
      <c r="L353" s="339">
        <v>2011</v>
      </c>
      <c r="M353" s="339">
        <v>98</v>
      </c>
      <c r="N353" s="339">
        <v>252161</v>
      </c>
      <c r="O353" s="339">
        <v>4181</v>
      </c>
      <c r="P353" s="339">
        <v>2279</v>
      </c>
      <c r="Q353" s="339">
        <v>1902</v>
      </c>
      <c r="R353" s="339">
        <v>33</v>
      </c>
      <c r="S353" s="339">
        <v>254096</v>
      </c>
      <c r="T353" s="329" t="s">
        <v>1425</v>
      </c>
    </row>
    <row r="354" spans="1:20" ht="14.65" customHeight="1" x14ac:dyDescent="0.25">
      <c r="A354" s="50" t="s">
        <v>1817</v>
      </c>
      <c r="B354" s="50" t="s">
        <v>1803</v>
      </c>
      <c r="C354" s="342">
        <v>85311</v>
      </c>
      <c r="D354" s="329" t="s">
        <v>1921</v>
      </c>
      <c r="E354" s="343" t="s">
        <v>1693</v>
      </c>
      <c r="F354" s="324" t="s">
        <v>431</v>
      </c>
      <c r="G354" s="50" t="s">
        <v>432</v>
      </c>
      <c r="H354" s="50" t="s">
        <v>433</v>
      </c>
      <c r="I354" s="339">
        <v>3641</v>
      </c>
      <c r="J354" s="339">
        <v>30</v>
      </c>
      <c r="K354" s="339">
        <v>56</v>
      </c>
      <c r="L354" s="339">
        <v>-26</v>
      </c>
      <c r="M354" s="339">
        <v>4</v>
      </c>
      <c r="N354" s="339">
        <v>3620</v>
      </c>
      <c r="O354" s="339">
        <v>534</v>
      </c>
      <c r="P354" s="339">
        <v>274</v>
      </c>
      <c r="Q354" s="339">
        <v>261</v>
      </c>
      <c r="R354" s="339">
        <v>1</v>
      </c>
      <c r="S354" s="339">
        <v>3881</v>
      </c>
      <c r="T354" s="329" t="s">
        <v>1425</v>
      </c>
    </row>
    <row r="355" spans="1:20" ht="14.65" customHeight="1" x14ac:dyDescent="0.25">
      <c r="A355" s="50" t="s">
        <v>1817</v>
      </c>
      <c r="B355" s="50" t="s">
        <v>1803</v>
      </c>
      <c r="C355" s="342">
        <v>85311</v>
      </c>
      <c r="D355" s="329" t="s">
        <v>1921</v>
      </c>
      <c r="E355" s="343" t="s">
        <v>1693</v>
      </c>
      <c r="F355" s="324" t="s">
        <v>431</v>
      </c>
      <c r="G355" s="50" t="s">
        <v>434</v>
      </c>
      <c r="H355" s="50" t="s">
        <v>435</v>
      </c>
      <c r="I355" s="339">
        <v>182306</v>
      </c>
      <c r="J355" s="339">
        <v>916</v>
      </c>
      <c r="K355" s="339">
        <v>201</v>
      </c>
      <c r="L355" s="339">
        <v>715</v>
      </c>
      <c r="M355" s="339">
        <v>161</v>
      </c>
      <c r="N355" s="339">
        <v>183183</v>
      </c>
      <c r="O355" s="339">
        <v>1728</v>
      </c>
      <c r="P355" s="339">
        <v>657</v>
      </c>
      <c r="Q355" s="339">
        <v>1071</v>
      </c>
      <c r="R355" s="339">
        <v>72</v>
      </c>
      <c r="S355" s="339">
        <v>184325</v>
      </c>
      <c r="T355" s="329" t="s">
        <v>1425</v>
      </c>
    </row>
    <row r="356" spans="1:20" ht="14.65" customHeight="1" x14ac:dyDescent="0.25">
      <c r="A356" s="50" t="s">
        <v>1817</v>
      </c>
      <c r="B356" s="50" t="s">
        <v>1803</v>
      </c>
      <c r="C356" s="342">
        <v>85311</v>
      </c>
      <c r="D356" s="329" t="s">
        <v>1921</v>
      </c>
      <c r="E356" s="343" t="s">
        <v>1693</v>
      </c>
      <c r="F356" s="324" t="s">
        <v>431</v>
      </c>
      <c r="G356" s="50" t="s">
        <v>436</v>
      </c>
      <c r="H356" s="50" t="s">
        <v>437</v>
      </c>
      <c r="I356" s="339">
        <v>19330</v>
      </c>
      <c r="J356" s="339">
        <v>358</v>
      </c>
      <c r="K356" s="339">
        <v>223</v>
      </c>
      <c r="L356" s="339">
        <v>135</v>
      </c>
      <c r="M356" s="339">
        <v>-32</v>
      </c>
      <c r="N356" s="339">
        <v>19433</v>
      </c>
      <c r="O356" s="339">
        <v>332</v>
      </c>
      <c r="P356" s="339">
        <v>144</v>
      </c>
      <c r="Q356" s="339">
        <v>188</v>
      </c>
      <c r="R356" s="339">
        <v>-32</v>
      </c>
      <c r="S356" s="339">
        <v>19588</v>
      </c>
      <c r="T356" s="329" t="s">
        <v>1425</v>
      </c>
    </row>
    <row r="357" spans="1:20" ht="14.65" customHeight="1" x14ac:dyDescent="0.25">
      <c r="A357" s="50" t="s">
        <v>1817</v>
      </c>
      <c r="B357" s="50" t="s">
        <v>1803</v>
      </c>
      <c r="C357" s="342">
        <v>85311</v>
      </c>
      <c r="D357" s="329" t="s">
        <v>1921</v>
      </c>
      <c r="E357" s="343" t="s">
        <v>1693</v>
      </c>
      <c r="F357" s="324" t="s">
        <v>431</v>
      </c>
      <c r="G357" s="50" t="s">
        <v>438</v>
      </c>
      <c r="H357" s="50" t="s">
        <v>439</v>
      </c>
      <c r="I357" s="339">
        <v>10885</v>
      </c>
      <c r="J357" s="339">
        <v>1953</v>
      </c>
      <c r="K357" s="339">
        <v>1360</v>
      </c>
      <c r="L357" s="339">
        <v>593</v>
      </c>
      <c r="M357" s="339">
        <v>6</v>
      </c>
      <c r="N357" s="339">
        <v>11484</v>
      </c>
      <c r="O357" s="339">
        <v>1689</v>
      </c>
      <c r="P357" s="339">
        <v>1135</v>
      </c>
      <c r="Q357" s="339">
        <v>554</v>
      </c>
      <c r="R357" s="339">
        <v>1</v>
      </c>
      <c r="S357" s="339">
        <v>12039</v>
      </c>
      <c r="T357" s="329" t="s">
        <v>1425</v>
      </c>
    </row>
    <row r="358" spans="1:20" ht="14.65" customHeight="1" x14ac:dyDescent="0.25">
      <c r="A358" s="50" t="s">
        <v>1817</v>
      </c>
      <c r="B358" s="50" t="s">
        <v>1803</v>
      </c>
      <c r="C358" s="342">
        <v>85311</v>
      </c>
      <c r="D358" s="329" t="s">
        <v>1921</v>
      </c>
      <c r="E358" s="343" t="s">
        <v>1693</v>
      </c>
      <c r="F358" s="324" t="s">
        <v>431</v>
      </c>
      <c r="G358" s="50" t="s">
        <v>440</v>
      </c>
      <c r="H358" s="50" t="s">
        <v>441</v>
      </c>
      <c r="I358" s="339">
        <v>33890</v>
      </c>
      <c r="J358" s="339">
        <v>864</v>
      </c>
      <c r="K358" s="339">
        <v>271</v>
      </c>
      <c r="L358" s="339">
        <v>593</v>
      </c>
      <c r="M358" s="339">
        <v>-41</v>
      </c>
      <c r="N358" s="339">
        <v>34442</v>
      </c>
      <c r="O358" s="339">
        <v>1390</v>
      </c>
      <c r="P358" s="339">
        <v>1561</v>
      </c>
      <c r="Q358" s="339">
        <v>-172</v>
      </c>
      <c r="R358" s="339">
        <v>-8</v>
      </c>
      <c r="S358" s="339">
        <v>34262</v>
      </c>
      <c r="T358" s="329" t="s">
        <v>1425</v>
      </c>
    </row>
    <row r="359" spans="1:20" ht="14.65" customHeight="1" x14ac:dyDescent="0.25">
      <c r="A359" s="50" t="s">
        <v>1817</v>
      </c>
      <c r="B359" s="50" t="s">
        <v>1803</v>
      </c>
      <c r="C359" s="342">
        <v>85311</v>
      </c>
      <c r="D359" s="329" t="s">
        <v>1921</v>
      </c>
      <c r="E359" s="343" t="s">
        <v>1693</v>
      </c>
      <c r="F359" s="324" t="s">
        <v>341</v>
      </c>
      <c r="G359" s="50" t="s">
        <v>363</v>
      </c>
      <c r="H359" s="50" t="s">
        <v>364</v>
      </c>
      <c r="I359" s="339">
        <v>995645</v>
      </c>
      <c r="J359" s="339">
        <v>1058</v>
      </c>
      <c r="K359" s="339">
        <v>2890</v>
      </c>
      <c r="L359" s="339">
        <v>-1832</v>
      </c>
      <c r="M359" s="339">
        <v>-203</v>
      </c>
      <c r="N359" s="339">
        <v>993611</v>
      </c>
      <c r="O359" s="339">
        <v>2933</v>
      </c>
      <c r="P359" s="339">
        <v>4227</v>
      </c>
      <c r="Q359" s="339">
        <v>-1294</v>
      </c>
      <c r="R359" s="339">
        <v>-25</v>
      </c>
      <c r="S359" s="339">
        <v>992292</v>
      </c>
      <c r="T359" s="329" t="s">
        <v>1425</v>
      </c>
    </row>
    <row r="360" spans="1:20" ht="14.65" customHeight="1" x14ac:dyDescent="0.25">
      <c r="A360" s="50" t="s">
        <v>1817</v>
      </c>
      <c r="B360" s="50" t="s">
        <v>1803</v>
      </c>
      <c r="C360" s="342">
        <v>85311</v>
      </c>
      <c r="D360" s="329" t="s">
        <v>1921</v>
      </c>
      <c r="E360" s="343" t="s">
        <v>1693</v>
      </c>
      <c r="F360" s="324" t="s">
        <v>431</v>
      </c>
      <c r="G360" s="50" t="s">
        <v>442</v>
      </c>
      <c r="H360" s="50" t="s">
        <v>443</v>
      </c>
      <c r="I360" s="339">
        <v>709371</v>
      </c>
      <c r="J360" s="339">
        <v>517</v>
      </c>
      <c r="K360" s="339">
        <v>572</v>
      </c>
      <c r="L360" s="339">
        <v>-55</v>
      </c>
      <c r="M360" s="339">
        <v>99</v>
      </c>
      <c r="N360" s="339">
        <v>709415</v>
      </c>
      <c r="O360" s="339">
        <v>1271</v>
      </c>
      <c r="P360" s="339">
        <v>1071</v>
      </c>
      <c r="Q360" s="339">
        <v>200</v>
      </c>
      <c r="R360" s="339">
        <v>92</v>
      </c>
      <c r="S360" s="339">
        <v>709707</v>
      </c>
      <c r="T360" s="329" t="s">
        <v>1425</v>
      </c>
    </row>
    <row r="361" spans="1:20" ht="14.65" customHeight="1" x14ac:dyDescent="0.25">
      <c r="A361" s="50" t="s">
        <v>1817</v>
      </c>
      <c r="B361" s="50" t="s">
        <v>1803</v>
      </c>
      <c r="C361" s="342">
        <v>85311</v>
      </c>
      <c r="D361" s="329" t="s">
        <v>1921</v>
      </c>
      <c r="E361" s="343" t="s">
        <v>1693</v>
      </c>
      <c r="F361" s="324" t="s">
        <v>431</v>
      </c>
      <c r="G361" s="50" t="s">
        <v>444</v>
      </c>
      <c r="H361" s="50" t="s">
        <v>445</v>
      </c>
      <c r="I361" s="339">
        <v>7445</v>
      </c>
      <c r="J361" s="339">
        <v>77</v>
      </c>
      <c r="K361" s="339">
        <v>133</v>
      </c>
      <c r="L361" s="339">
        <v>-56</v>
      </c>
      <c r="M361" s="339">
        <v>3</v>
      </c>
      <c r="N361" s="339">
        <v>7392</v>
      </c>
      <c r="O361" s="339">
        <v>70</v>
      </c>
      <c r="P361" s="339">
        <v>72</v>
      </c>
      <c r="Q361" s="339">
        <v>-2</v>
      </c>
      <c r="R361" s="339">
        <v>1</v>
      </c>
      <c r="S361" s="339">
        <v>7391</v>
      </c>
      <c r="T361" s="329" t="s">
        <v>1425</v>
      </c>
    </row>
    <row r="362" spans="1:20" ht="14.65" customHeight="1" x14ac:dyDescent="0.25">
      <c r="A362" s="50" t="s">
        <v>1817</v>
      </c>
      <c r="B362" s="50" t="s">
        <v>1803</v>
      </c>
      <c r="C362" s="342">
        <v>85311</v>
      </c>
      <c r="D362" s="329" t="s">
        <v>1921</v>
      </c>
      <c r="E362" s="343" t="s">
        <v>1693</v>
      </c>
      <c r="F362" s="324" t="s">
        <v>431</v>
      </c>
      <c r="G362" s="50" t="s">
        <v>446</v>
      </c>
      <c r="H362" s="50" t="s">
        <v>447</v>
      </c>
      <c r="I362" s="339">
        <v>278571</v>
      </c>
      <c r="J362" s="339">
        <v>920</v>
      </c>
      <c r="K362" s="339">
        <v>2666</v>
      </c>
      <c r="L362" s="339">
        <v>-1745</v>
      </c>
      <c r="M362" s="339">
        <v>-305</v>
      </c>
      <c r="N362" s="339">
        <v>276521</v>
      </c>
      <c r="O362" s="339">
        <v>2836</v>
      </c>
      <c r="P362" s="339">
        <v>4332</v>
      </c>
      <c r="Q362" s="339">
        <v>-1495</v>
      </c>
      <c r="R362" s="339">
        <v>-118</v>
      </c>
      <c r="S362" s="339">
        <v>274907</v>
      </c>
      <c r="T362" s="329" t="s">
        <v>1425</v>
      </c>
    </row>
    <row r="363" spans="1:20" ht="14.65" customHeight="1" x14ac:dyDescent="0.25">
      <c r="A363" s="50" t="s">
        <v>1817</v>
      </c>
      <c r="B363" s="50" t="s">
        <v>1803</v>
      </c>
      <c r="C363" s="342">
        <v>85311</v>
      </c>
      <c r="D363" s="329" t="s">
        <v>1921</v>
      </c>
      <c r="E363" s="343" t="s">
        <v>1693</v>
      </c>
      <c r="F363" s="324" t="s">
        <v>431</v>
      </c>
      <c r="G363" s="50" t="s">
        <v>448</v>
      </c>
      <c r="H363" s="50" t="s">
        <v>449</v>
      </c>
      <c r="I363" s="339">
        <v>258</v>
      </c>
      <c r="J363" s="339">
        <v>68</v>
      </c>
      <c r="K363" s="339">
        <v>44</v>
      </c>
      <c r="L363" s="339">
        <v>24</v>
      </c>
      <c r="M363" s="339">
        <v>1</v>
      </c>
      <c r="N363" s="339">
        <v>283</v>
      </c>
      <c r="O363" s="339">
        <v>6</v>
      </c>
      <c r="P363" s="339">
        <v>2</v>
      </c>
      <c r="Q363" s="339">
        <v>4</v>
      </c>
      <c r="R363" s="339">
        <v>0</v>
      </c>
      <c r="S363" s="339">
        <v>286</v>
      </c>
      <c r="T363" s="329" t="s">
        <v>1425</v>
      </c>
    </row>
    <row r="364" spans="1:20" ht="14.65" customHeight="1" x14ac:dyDescent="0.25">
      <c r="A364" s="50" t="s">
        <v>1817</v>
      </c>
      <c r="B364" s="50" t="s">
        <v>1803</v>
      </c>
      <c r="C364" s="342">
        <v>85311</v>
      </c>
      <c r="D364" s="329" t="s">
        <v>1921</v>
      </c>
      <c r="E364" s="343" t="s">
        <v>1693</v>
      </c>
      <c r="F364" s="324" t="s">
        <v>341</v>
      </c>
      <c r="G364" s="50" t="s">
        <v>380</v>
      </c>
      <c r="H364" s="50" t="s">
        <v>381</v>
      </c>
      <c r="I364" s="339">
        <v>547726</v>
      </c>
      <c r="J364" s="339">
        <v>833</v>
      </c>
      <c r="K364" s="339">
        <v>1251</v>
      </c>
      <c r="L364" s="339">
        <v>-418</v>
      </c>
      <c r="M364" s="339">
        <v>-15</v>
      </c>
      <c r="N364" s="339">
        <v>547293</v>
      </c>
      <c r="O364" s="339">
        <v>1666</v>
      </c>
      <c r="P364" s="339">
        <v>2598</v>
      </c>
      <c r="Q364" s="339">
        <v>-932</v>
      </c>
      <c r="R364" s="339">
        <v>-10</v>
      </c>
      <c r="S364" s="339">
        <v>546350</v>
      </c>
      <c r="T364" s="329" t="s">
        <v>1425</v>
      </c>
    </row>
    <row r="365" spans="1:20" ht="14.65" customHeight="1" x14ac:dyDescent="0.25">
      <c r="A365" s="50" t="s">
        <v>1817</v>
      </c>
      <c r="B365" s="50" t="s">
        <v>1803</v>
      </c>
      <c r="C365" s="342">
        <v>85311</v>
      </c>
      <c r="D365" s="329" t="s">
        <v>1921</v>
      </c>
      <c r="E365" s="343" t="s">
        <v>1693</v>
      </c>
      <c r="F365" s="324" t="s">
        <v>431</v>
      </c>
      <c r="G365" s="50" t="s">
        <v>450</v>
      </c>
      <c r="H365" s="50" t="s">
        <v>451</v>
      </c>
      <c r="I365" s="339">
        <v>104474</v>
      </c>
      <c r="J365" s="339">
        <v>200</v>
      </c>
      <c r="K365" s="339">
        <v>621</v>
      </c>
      <c r="L365" s="339">
        <v>-421</v>
      </c>
      <c r="M365" s="339">
        <v>-15</v>
      </c>
      <c r="N365" s="339">
        <v>104038</v>
      </c>
      <c r="O365" s="339">
        <v>2164</v>
      </c>
      <c r="P365" s="339">
        <v>1434</v>
      </c>
      <c r="Q365" s="339">
        <v>730</v>
      </c>
      <c r="R365" s="339">
        <v>-18</v>
      </c>
      <c r="S365" s="339">
        <v>104751</v>
      </c>
      <c r="T365" s="329" t="s">
        <v>1425</v>
      </c>
    </row>
    <row r="366" spans="1:20" ht="14.65" customHeight="1" x14ac:dyDescent="0.25">
      <c r="A366" s="50" t="s">
        <v>1817</v>
      </c>
      <c r="B366" s="50" t="s">
        <v>1803</v>
      </c>
      <c r="C366" s="342">
        <v>85311</v>
      </c>
      <c r="D366" s="329" t="s">
        <v>1921</v>
      </c>
      <c r="E366" s="343" t="s">
        <v>1693</v>
      </c>
      <c r="F366" s="324" t="s">
        <v>431</v>
      </c>
      <c r="G366" s="50" t="s">
        <v>452</v>
      </c>
      <c r="H366" s="50" t="s">
        <v>453</v>
      </c>
      <c r="I366" s="339">
        <v>353461</v>
      </c>
      <c r="J366" s="339">
        <v>154</v>
      </c>
      <c r="K366" s="339">
        <v>2154</v>
      </c>
      <c r="L366" s="339">
        <v>-2001</v>
      </c>
      <c r="M366" s="339">
        <v>-11</v>
      </c>
      <c r="N366" s="339">
        <v>351450</v>
      </c>
      <c r="O366" s="339">
        <v>3189</v>
      </c>
      <c r="P366" s="339">
        <v>13304</v>
      </c>
      <c r="Q366" s="339">
        <v>-10115</v>
      </c>
      <c r="R366" s="339">
        <v>13</v>
      </c>
      <c r="S366" s="339">
        <v>341348</v>
      </c>
      <c r="T366" s="329" t="s">
        <v>1425</v>
      </c>
    </row>
    <row r="367" spans="1:20" ht="14.65" customHeight="1" x14ac:dyDescent="0.25">
      <c r="A367" s="50" t="s">
        <v>1817</v>
      </c>
      <c r="B367" s="50" t="s">
        <v>1803</v>
      </c>
      <c r="C367" s="342">
        <v>85311</v>
      </c>
      <c r="D367" s="329" t="s">
        <v>1921</v>
      </c>
      <c r="E367" s="343" t="s">
        <v>1693</v>
      </c>
      <c r="F367" s="324" t="s">
        <v>431</v>
      </c>
      <c r="G367" s="50" t="s">
        <v>454</v>
      </c>
      <c r="H367" s="50" t="s">
        <v>455</v>
      </c>
      <c r="I367" s="339">
        <v>57230</v>
      </c>
      <c r="J367" s="339">
        <v>143</v>
      </c>
      <c r="K367" s="339">
        <v>160</v>
      </c>
      <c r="L367" s="339">
        <v>-16</v>
      </c>
      <c r="M367" s="339">
        <v>5</v>
      </c>
      <c r="N367" s="339">
        <v>57218</v>
      </c>
      <c r="O367" s="339">
        <v>2827</v>
      </c>
      <c r="P367" s="339">
        <v>596</v>
      </c>
      <c r="Q367" s="339">
        <v>2231</v>
      </c>
      <c r="R367" s="339">
        <v>1</v>
      </c>
      <c r="S367" s="339">
        <v>59450</v>
      </c>
      <c r="T367" s="329" t="s">
        <v>1425</v>
      </c>
    </row>
    <row r="368" spans="1:20" ht="14.65" customHeight="1" x14ac:dyDescent="0.25">
      <c r="A368" s="50" t="s">
        <v>1817</v>
      </c>
      <c r="B368" s="50" t="s">
        <v>1803</v>
      </c>
      <c r="C368" s="342">
        <v>85311</v>
      </c>
      <c r="D368" s="329" t="s">
        <v>1921</v>
      </c>
      <c r="E368" s="343" t="s">
        <v>1693</v>
      </c>
      <c r="F368" s="324" t="s">
        <v>431</v>
      </c>
      <c r="G368" s="50" t="s">
        <v>456</v>
      </c>
      <c r="H368" s="50" t="s">
        <v>457</v>
      </c>
      <c r="I368" s="339">
        <v>32561</v>
      </c>
      <c r="J368" s="339">
        <v>2486</v>
      </c>
      <c r="K368" s="339">
        <v>466</v>
      </c>
      <c r="L368" s="339">
        <v>2020</v>
      </c>
      <c r="M368" s="339">
        <v>6</v>
      </c>
      <c r="N368" s="339">
        <v>34587</v>
      </c>
      <c r="O368" s="339">
        <v>14065</v>
      </c>
      <c r="P368" s="339">
        <v>7843</v>
      </c>
      <c r="Q368" s="339">
        <v>6222</v>
      </c>
      <c r="R368" s="339">
        <v>-6</v>
      </c>
      <c r="S368" s="339">
        <v>40802</v>
      </c>
      <c r="T368" s="329" t="s">
        <v>1425</v>
      </c>
    </row>
    <row r="369" spans="1:20" ht="14.65" customHeight="1" x14ac:dyDescent="0.25">
      <c r="A369" s="50" t="s">
        <v>1817</v>
      </c>
      <c r="B369" s="50" t="s">
        <v>1803</v>
      </c>
      <c r="C369" s="342">
        <v>85311</v>
      </c>
      <c r="D369" s="329" t="s">
        <v>1921</v>
      </c>
      <c r="E369" s="343" t="s">
        <v>1693</v>
      </c>
      <c r="F369" s="324" t="s">
        <v>341</v>
      </c>
      <c r="G369" s="50" t="s">
        <v>391</v>
      </c>
      <c r="H369" s="50" t="s">
        <v>1818</v>
      </c>
      <c r="I369" s="339">
        <v>15292</v>
      </c>
      <c r="J369" s="339">
        <v>638</v>
      </c>
      <c r="K369" s="339">
        <v>586</v>
      </c>
      <c r="L369" s="339">
        <v>51</v>
      </c>
      <c r="M369" s="339">
        <v>-4</v>
      </c>
      <c r="N369" s="339">
        <v>15340</v>
      </c>
      <c r="O369" s="339">
        <v>1021</v>
      </c>
      <c r="P369" s="339">
        <v>536</v>
      </c>
      <c r="Q369" s="339">
        <v>485</v>
      </c>
      <c r="R369" s="339">
        <v>-2</v>
      </c>
      <c r="S369" s="339">
        <v>15823</v>
      </c>
      <c r="T369" s="329" t="s">
        <v>1425</v>
      </c>
    </row>
    <row r="370" spans="1:20" ht="14.65" customHeight="1" x14ac:dyDescent="0.25">
      <c r="A370" s="50" t="s">
        <v>1817</v>
      </c>
      <c r="B370" s="50" t="s">
        <v>1803</v>
      </c>
      <c r="C370" s="342">
        <v>85311</v>
      </c>
      <c r="D370" s="329" t="s">
        <v>1921</v>
      </c>
      <c r="E370" s="343" t="s">
        <v>1693</v>
      </c>
      <c r="F370" s="324" t="s">
        <v>431</v>
      </c>
      <c r="G370" s="50" t="s">
        <v>458</v>
      </c>
      <c r="H370" s="50" t="s">
        <v>459</v>
      </c>
      <c r="I370" s="339">
        <v>9413</v>
      </c>
      <c r="J370" s="339">
        <v>140</v>
      </c>
      <c r="K370" s="339">
        <v>162</v>
      </c>
      <c r="L370" s="339">
        <v>-22</v>
      </c>
      <c r="M370" s="339">
        <v>-1</v>
      </c>
      <c r="N370" s="339">
        <v>9390</v>
      </c>
      <c r="O370" s="339">
        <v>632</v>
      </c>
      <c r="P370" s="339">
        <v>289</v>
      </c>
      <c r="Q370" s="339">
        <v>343</v>
      </c>
      <c r="R370" s="339">
        <v>-2</v>
      </c>
      <c r="S370" s="339">
        <v>9731</v>
      </c>
      <c r="T370" s="329" t="s">
        <v>1425</v>
      </c>
    </row>
    <row r="371" spans="1:20" ht="14.65" customHeight="1" x14ac:dyDescent="0.25">
      <c r="A371" s="50" t="s">
        <v>1817</v>
      </c>
      <c r="B371" s="50" t="s">
        <v>1803</v>
      </c>
      <c r="C371" s="342">
        <v>85311</v>
      </c>
      <c r="D371" s="329" t="s">
        <v>1921</v>
      </c>
      <c r="E371" s="343" t="s">
        <v>1693</v>
      </c>
      <c r="F371" s="324" t="s">
        <v>431</v>
      </c>
      <c r="G371" s="50" t="s">
        <v>460</v>
      </c>
      <c r="H371" s="50" t="s">
        <v>461</v>
      </c>
      <c r="I371" s="339">
        <v>2662</v>
      </c>
      <c r="J371" s="339">
        <v>17</v>
      </c>
      <c r="K371" s="339">
        <v>13</v>
      </c>
      <c r="L371" s="339">
        <v>4</v>
      </c>
      <c r="M371" s="339">
        <v>-1</v>
      </c>
      <c r="N371" s="339">
        <v>2665</v>
      </c>
      <c r="O371" s="339">
        <v>139</v>
      </c>
      <c r="P371" s="339">
        <v>34</v>
      </c>
      <c r="Q371" s="339">
        <v>105</v>
      </c>
      <c r="R371" s="339">
        <v>0</v>
      </c>
      <c r="S371" s="339">
        <v>2771</v>
      </c>
      <c r="T371" s="329" t="s">
        <v>1425</v>
      </c>
    </row>
    <row r="372" spans="1:20" ht="14.65" customHeight="1" x14ac:dyDescent="0.25">
      <c r="A372" s="50" t="s">
        <v>1817</v>
      </c>
      <c r="B372" s="50" t="s">
        <v>1803</v>
      </c>
      <c r="C372" s="342">
        <v>85311</v>
      </c>
      <c r="D372" s="329" t="s">
        <v>1921</v>
      </c>
      <c r="E372" s="343" t="s">
        <v>1693</v>
      </c>
      <c r="F372" s="324" t="s">
        <v>431</v>
      </c>
      <c r="G372" s="50" t="s">
        <v>462</v>
      </c>
      <c r="H372" s="50" t="s">
        <v>463</v>
      </c>
      <c r="I372" s="339">
        <v>3217</v>
      </c>
      <c r="J372" s="339">
        <v>485</v>
      </c>
      <c r="K372" s="339">
        <v>416</v>
      </c>
      <c r="L372" s="339">
        <v>69</v>
      </c>
      <c r="M372" s="339">
        <v>-2</v>
      </c>
      <c r="N372" s="339">
        <v>3284</v>
      </c>
      <c r="O372" s="339">
        <v>414</v>
      </c>
      <c r="P372" s="339">
        <v>377</v>
      </c>
      <c r="Q372" s="339">
        <v>37</v>
      </c>
      <c r="R372" s="339">
        <v>0</v>
      </c>
      <c r="S372" s="339">
        <v>3322</v>
      </c>
      <c r="T372" s="329" t="s">
        <v>1425</v>
      </c>
    </row>
    <row r="373" spans="1:20" ht="14.65" customHeight="1" x14ac:dyDescent="0.25">
      <c r="A373" s="50" t="s">
        <v>1817</v>
      </c>
      <c r="B373" s="50" t="s">
        <v>1803</v>
      </c>
      <c r="C373" s="342">
        <v>85311</v>
      </c>
      <c r="D373" s="329" t="s">
        <v>1921</v>
      </c>
      <c r="E373" s="343" t="s">
        <v>1693</v>
      </c>
      <c r="F373" s="324" t="s">
        <v>341</v>
      </c>
      <c r="G373" s="50" t="s">
        <v>398</v>
      </c>
      <c r="H373" s="50" t="s">
        <v>399</v>
      </c>
      <c r="I373" s="339">
        <v>39091</v>
      </c>
      <c r="J373" s="339">
        <v>290</v>
      </c>
      <c r="K373" s="339">
        <v>103</v>
      </c>
      <c r="L373" s="339">
        <v>188</v>
      </c>
      <c r="M373" s="339">
        <v>124</v>
      </c>
      <c r="N373" s="339">
        <v>39403</v>
      </c>
      <c r="O373" s="339">
        <v>280</v>
      </c>
      <c r="P373" s="339">
        <v>441</v>
      </c>
      <c r="Q373" s="339">
        <v>-161</v>
      </c>
      <c r="R373" s="339">
        <v>4</v>
      </c>
      <c r="S373" s="339">
        <v>39245</v>
      </c>
      <c r="T373" s="329" t="s">
        <v>1425</v>
      </c>
    </row>
    <row r="374" spans="1:20" ht="14.65" customHeight="1" x14ac:dyDescent="0.25">
      <c r="A374" s="50" t="s">
        <v>1817</v>
      </c>
      <c r="B374" s="50" t="s">
        <v>1803</v>
      </c>
      <c r="C374" s="342">
        <v>85311</v>
      </c>
      <c r="D374" s="329" t="s">
        <v>1921</v>
      </c>
      <c r="E374" s="343" t="s">
        <v>1693</v>
      </c>
      <c r="F374" s="324" t="s">
        <v>431</v>
      </c>
      <c r="G374" s="50" t="s">
        <v>464</v>
      </c>
      <c r="H374" s="50" t="s">
        <v>465</v>
      </c>
      <c r="I374" s="339">
        <v>6800</v>
      </c>
      <c r="J374" s="339">
        <v>69</v>
      </c>
      <c r="K374" s="339">
        <v>30</v>
      </c>
      <c r="L374" s="339">
        <v>39</v>
      </c>
      <c r="M374" s="339">
        <v>41</v>
      </c>
      <c r="N374" s="339">
        <v>6880</v>
      </c>
      <c r="O374" s="339">
        <v>55</v>
      </c>
      <c r="P374" s="339">
        <v>237</v>
      </c>
      <c r="Q374" s="339">
        <v>-182</v>
      </c>
      <c r="R374" s="339">
        <v>-23</v>
      </c>
      <c r="S374" s="339">
        <v>6675</v>
      </c>
      <c r="T374" s="329" t="s">
        <v>1425</v>
      </c>
    </row>
    <row r="375" spans="1:20" ht="14.65" customHeight="1" x14ac:dyDescent="0.25">
      <c r="A375" s="50" t="s">
        <v>1817</v>
      </c>
      <c r="B375" s="50" t="s">
        <v>1803</v>
      </c>
      <c r="C375" s="342">
        <v>85311</v>
      </c>
      <c r="D375" s="329" t="s">
        <v>1921</v>
      </c>
      <c r="E375" s="343" t="s">
        <v>1693</v>
      </c>
      <c r="F375" s="324" t="s">
        <v>431</v>
      </c>
      <c r="G375" s="50" t="s">
        <v>466</v>
      </c>
      <c r="H375" s="50" t="s">
        <v>467</v>
      </c>
      <c r="I375" s="339">
        <v>32291</v>
      </c>
      <c r="J375" s="339">
        <v>221</v>
      </c>
      <c r="K375" s="339">
        <v>72</v>
      </c>
      <c r="L375" s="339">
        <v>149</v>
      </c>
      <c r="M375" s="339">
        <v>83</v>
      </c>
      <c r="N375" s="339">
        <v>32523</v>
      </c>
      <c r="O375" s="339">
        <v>242</v>
      </c>
      <c r="P375" s="339">
        <v>221</v>
      </c>
      <c r="Q375" s="339">
        <v>20</v>
      </c>
      <c r="R375" s="339">
        <v>26</v>
      </c>
      <c r="S375" s="339">
        <v>32570</v>
      </c>
      <c r="T375" s="329" t="s">
        <v>1425</v>
      </c>
    </row>
    <row r="376" spans="1:20" ht="14.65" customHeight="1" x14ac:dyDescent="0.25">
      <c r="A376" s="50" t="s">
        <v>1817</v>
      </c>
      <c r="B376" s="50" t="s">
        <v>1803</v>
      </c>
      <c r="C376" s="342">
        <v>85311</v>
      </c>
      <c r="D376" s="329" t="s">
        <v>1921</v>
      </c>
      <c r="E376" s="343" t="s">
        <v>1693</v>
      </c>
      <c r="F376" s="324" t="s">
        <v>341</v>
      </c>
      <c r="G376" s="50" t="s">
        <v>404</v>
      </c>
      <c r="H376" s="50" t="s">
        <v>405</v>
      </c>
      <c r="I376" s="339" t="s">
        <v>4</v>
      </c>
      <c r="J376" s="339" t="s">
        <v>4</v>
      </c>
      <c r="K376" s="339" t="s">
        <v>4</v>
      </c>
      <c r="L376" s="339" t="s">
        <v>4</v>
      </c>
      <c r="M376" s="339" t="s">
        <v>4</v>
      </c>
      <c r="N376" s="339" t="s">
        <v>4</v>
      </c>
      <c r="O376" s="339" t="s">
        <v>4</v>
      </c>
      <c r="P376" s="339" t="s">
        <v>4</v>
      </c>
      <c r="Q376" s="339" t="s">
        <v>4</v>
      </c>
      <c r="R376" s="339" t="s">
        <v>4</v>
      </c>
      <c r="S376" s="339" t="s">
        <v>4</v>
      </c>
      <c r="T376" s="329" t="s">
        <v>1425</v>
      </c>
    </row>
    <row r="377" spans="1:20" ht="14.65" customHeight="1" x14ac:dyDescent="0.25">
      <c r="A377" s="50" t="s">
        <v>1817</v>
      </c>
      <c r="B377" s="50" t="s">
        <v>1803</v>
      </c>
      <c r="C377" s="342">
        <v>85311</v>
      </c>
      <c r="D377" s="329" t="s">
        <v>1921</v>
      </c>
      <c r="E377" s="343" t="s">
        <v>1693</v>
      </c>
      <c r="F377" s="324" t="s">
        <v>431</v>
      </c>
      <c r="G377" s="50" t="s">
        <v>468</v>
      </c>
      <c r="H377" s="50" t="s">
        <v>469</v>
      </c>
      <c r="I377" s="339" t="s">
        <v>4</v>
      </c>
      <c r="J377" s="339" t="s">
        <v>4</v>
      </c>
      <c r="K377" s="339" t="s">
        <v>4</v>
      </c>
      <c r="L377" s="339" t="s">
        <v>4</v>
      </c>
      <c r="M377" s="339" t="s">
        <v>4</v>
      </c>
      <c r="N377" s="339" t="s">
        <v>4</v>
      </c>
      <c r="O377" s="339" t="s">
        <v>4</v>
      </c>
      <c r="P377" s="339" t="s">
        <v>4</v>
      </c>
      <c r="Q377" s="339" t="s">
        <v>4</v>
      </c>
      <c r="R377" s="339" t="s">
        <v>4</v>
      </c>
      <c r="S377" s="339" t="s">
        <v>4</v>
      </c>
      <c r="T377" s="329" t="s">
        <v>1425</v>
      </c>
    </row>
    <row r="378" spans="1:20" ht="14.65" customHeight="1" x14ac:dyDescent="0.25">
      <c r="A378" s="50" t="s">
        <v>1817</v>
      </c>
      <c r="B378" s="50" t="s">
        <v>1803</v>
      </c>
      <c r="C378" s="342">
        <v>85311</v>
      </c>
      <c r="D378" s="329" t="s">
        <v>1921</v>
      </c>
      <c r="E378" s="343" t="s">
        <v>1693</v>
      </c>
      <c r="F378" s="324" t="s">
        <v>431</v>
      </c>
      <c r="G378" s="50" t="s">
        <v>470</v>
      </c>
      <c r="H378" s="50" t="s">
        <v>471</v>
      </c>
      <c r="I378" s="339" t="s">
        <v>4</v>
      </c>
      <c r="J378" s="339" t="s">
        <v>4</v>
      </c>
      <c r="K378" s="339" t="s">
        <v>4</v>
      </c>
      <c r="L378" s="339" t="s">
        <v>4</v>
      </c>
      <c r="M378" s="339" t="s">
        <v>4</v>
      </c>
      <c r="N378" s="339" t="s">
        <v>4</v>
      </c>
      <c r="O378" s="339" t="s">
        <v>4</v>
      </c>
      <c r="P378" s="339" t="s">
        <v>4</v>
      </c>
      <c r="Q378" s="339" t="s">
        <v>4</v>
      </c>
      <c r="R378" s="339" t="s">
        <v>4</v>
      </c>
      <c r="S378" s="339" t="s">
        <v>4</v>
      </c>
      <c r="T378" s="329" t="s">
        <v>1425</v>
      </c>
    </row>
    <row r="379" spans="1:20" ht="14.65" customHeight="1" x14ac:dyDescent="0.25">
      <c r="A379" s="50" t="s">
        <v>1817</v>
      </c>
      <c r="B379" s="50" t="s">
        <v>1803</v>
      </c>
      <c r="C379" s="342">
        <v>85311</v>
      </c>
      <c r="D379" s="329" t="s">
        <v>1921</v>
      </c>
      <c r="E379" s="343" t="s">
        <v>1693</v>
      </c>
      <c r="F379" s="324" t="s">
        <v>431</v>
      </c>
      <c r="G379" s="50" t="s">
        <v>472</v>
      </c>
      <c r="H379" s="50" t="s">
        <v>473</v>
      </c>
      <c r="I379" s="339" t="s">
        <v>4</v>
      </c>
      <c r="J379" s="339" t="s">
        <v>4</v>
      </c>
      <c r="K379" s="339" t="s">
        <v>4</v>
      </c>
      <c r="L379" s="339" t="s">
        <v>4</v>
      </c>
      <c r="M379" s="339" t="s">
        <v>4</v>
      </c>
      <c r="N379" s="339" t="s">
        <v>4</v>
      </c>
      <c r="O379" s="339" t="s">
        <v>4</v>
      </c>
      <c r="P379" s="339" t="s">
        <v>4</v>
      </c>
      <c r="Q379" s="339" t="s">
        <v>4</v>
      </c>
      <c r="R379" s="339" t="s">
        <v>4</v>
      </c>
      <c r="S379" s="339" t="s">
        <v>4</v>
      </c>
      <c r="T379" s="329" t="s">
        <v>1425</v>
      </c>
    </row>
    <row r="380" spans="1:20" ht="14.65" customHeight="1" x14ac:dyDescent="0.25">
      <c r="A380" s="50" t="s">
        <v>1817</v>
      </c>
      <c r="B380" s="50" t="s">
        <v>1804</v>
      </c>
      <c r="C380" s="342">
        <v>85311</v>
      </c>
      <c r="D380" s="329" t="s">
        <v>1921</v>
      </c>
      <c r="E380" s="343" t="s">
        <v>1693</v>
      </c>
      <c r="F380" s="324" t="s">
        <v>341</v>
      </c>
      <c r="G380" s="50" t="s">
        <v>342</v>
      </c>
      <c r="H380" s="50" t="s">
        <v>343</v>
      </c>
      <c r="I380" s="339">
        <v>172635</v>
      </c>
      <c r="J380" s="339">
        <v>2244</v>
      </c>
      <c r="K380" s="339">
        <v>707</v>
      </c>
      <c r="L380" s="339">
        <v>1537</v>
      </c>
      <c r="M380" s="339">
        <v>23</v>
      </c>
      <c r="N380" s="339">
        <v>174195</v>
      </c>
      <c r="O380" s="339">
        <v>3816</v>
      </c>
      <c r="P380" s="339">
        <v>1304</v>
      </c>
      <c r="Q380" s="339">
        <v>2512</v>
      </c>
      <c r="R380" s="339">
        <v>-19</v>
      </c>
      <c r="S380" s="339">
        <v>176689</v>
      </c>
      <c r="T380" s="329" t="s">
        <v>1425</v>
      </c>
    </row>
    <row r="381" spans="1:20" ht="14.65" customHeight="1" x14ac:dyDescent="0.25">
      <c r="A381" s="50" t="s">
        <v>1817</v>
      </c>
      <c r="B381" s="50" t="s">
        <v>1804</v>
      </c>
      <c r="C381" s="342">
        <v>85311</v>
      </c>
      <c r="D381" s="329" t="s">
        <v>1921</v>
      </c>
      <c r="E381" s="343" t="s">
        <v>1693</v>
      </c>
      <c r="F381" s="324" t="s">
        <v>431</v>
      </c>
      <c r="G381" s="50" t="s">
        <v>432</v>
      </c>
      <c r="H381" s="50" t="s">
        <v>433</v>
      </c>
      <c r="I381" s="339">
        <v>1530</v>
      </c>
      <c r="J381" s="339">
        <v>163</v>
      </c>
      <c r="K381" s="339">
        <v>138</v>
      </c>
      <c r="L381" s="339">
        <v>25</v>
      </c>
      <c r="M381" s="339">
        <v>0</v>
      </c>
      <c r="N381" s="339">
        <v>1555</v>
      </c>
      <c r="O381" s="339">
        <v>335</v>
      </c>
      <c r="P381" s="339">
        <v>77</v>
      </c>
      <c r="Q381" s="339">
        <v>259</v>
      </c>
      <c r="R381" s="339">
        <v>2</v>
      </c>
      <c r="S381" s="339">
        <v>1815</v>
      </c>
      <c r="T381" s="329" t="s">
        <v>1425</v>
      </c>
    </row>
    <row r="382" spans="1:20" ht="14.65" customHeight="1" x14ac:dyDescent="0.25">
      <c r="A382" s="50" t="s">
        <v>1817</v>
      </c>
      <c r="B382" s="50" t="s">
        <v>1804</v>
      </c>
      <c r="C382" s="342">
        <v>85311</v>
      </c>
      <c r="D382" s="329" t="s">
        <v>1921</v>
      </c>
      <c r="E382" s="343" t="s">
        <v>1693</v>
      </c>
      <c r="F382" s="324" t="s">
        <v>431</v>
      </c>
      <c r="G382" s="50" t="s">
        <v>434</v>
      </c>
      <c r="H382" s="50" t="s">
        <v>435</v>
      </c>
      <c r="I382" s="339">
        <v>129563</v>
      </c>
      <c r="J382" s="339">
        <v>1051</v>
      </c>
      <c r="K382" s="339">
        <v>306</v>
      </c>
      <c r="L382" s="339">
        <v>745</v>
      </c>
      <c r="M382" s="339">
        <v>104</v>
      </c>
      <c r="N382" s="339">
        <v>130413</v>
      </c>
      <c r="O382" s="339">
        <v>1430</v>
      </c>
      <c r="P382" s="339">
        <v>732</v>
      </c>
      <c r="Q382" s="339">
        <v>698</v>
      </c>
      <c r="R382" s="339">
        <v>38</v>
      </c>
      <c r="S382" s="339">
        <v>131148</v>
      </c>
      <c r="T382" s="329" t="s">
        <v>1425</v>
      </c>
    </row>
    <row r="383" spans="1:20" ht="14.65" customHeight="1" x14ac:dyDescent="0.25">
      <c r="A383" s="50" t="s">
        <v>1817</v>
      </c>
      <c r="B383" s="50" t="s">
        <v>1804</v>
      </c>
      <c r="C383" s="342">
        <v>85311</v>
      </c>
      <c r="D383" s="329" t="s">
        <v>1921</v>
      </c>
      <c r="E383" s="343" t="s">
        <v>1693</v>
      </c>
      <c r="F383" s="324" t="s">
        <v>431</v>
      </c>
      <c r="G383" s="50" t="s">
        <v>436</v>
      </c>
      <c r="H383" s="50" t="s">
        <v>437</v>
      </c>
      <c r="I383" s="339">
        <v>14864</v>
      </c>
      <c r="J383" s="339">
        <v>180</v>
      </c>
      <c r="K383" s="339">
        <v>181</v>
      </c>
      <c r="L383" s="339">
        <v>-1</v>
      </c>
      <c r="M383" s="339">
        <v>-52</v>
      </c>
      <c r="N383" s="339">
        <v>14811</v>
      </c>
      <c r="O383" s="339">
        <v>205</v>
      </c>
      <c r="P383" s="339">
        <v>146</v>
      </c>
      <c r="Q383" s="339">
        <v>59</v>
      </c>
      <c r="R383" s="339">
        <v>-49</v>
      </c>
      <c r="S383" s="339">
        <v>14820</v>
      </c>
      <c r="T383" s="329" t="s">
        <v>1425</v>
      </c>
    </row>
    <row r="384" spans="1:20" ht="14.65" customHeight="1" x14ac:dyDescent="0.25">
      <c r="A384" s="50" t="s">
        <v>1817</v>
      </c>
      <c r="B384" s="50" t="s">
        <v>1804</v>
      </c>
      <c r="C384" s="342">
        <v>85311</v>
      </c>
      <c r="D384" s="329" t="s">
        <v>1921</v>
      </c>
      <c r="E384" s="343" t="s">
        <v>1693</v>
      </c>
      <c r="F384" s="324" t="s">
        <v>431</v>
      </c>
      <c r="G384" s="50" t="s">
        <v>438</v>
      </c>
      <c r="H384" s="50" t="s">
        <v>439</v>
      </c>
      <c r="I384" s="339">
        <v>7253</v>
      </c>
      <c r="J384" s="339">
        <v>1037</v>
      </c>
      <c r="K384" s="339">
        <v>651</v>
      </c>
      <c r="L384" s="339">
        <v>386</v>
      </c>
      <c r="M384" s="339">
        <v>0</v>
      </c>
      <c r="N384" s="339">
        <v>7639</v>
      </c>
      <c r="O384" s="339">
        <v>2119</v>
      </c>
      <c r="P384" s="339">
        <v>778</v>
      </c>
      <c r="Q384" s="339">
        <v>1341</v>
      </c>
      <c r="R384" s="339">
        <v>4</v>
      </c>
      <c r="S384" s="339">
        <v>8983</v>
      </c>
      <c r="T384" s="329" t="s">
        <v>1425</v>
      </c>
    </row>
    <row r="385" spans="1:20" ht="14.65" customHeight="1" x14ac:dyDescent="0.25">
      <c r="A385" s="50" t="s">
        <v>1817</v>
      </c>
      <c r="B385" s="50" t="s">
        <v>1804</v>
      </c>
      <c r="C385" s="342">
        <v>85311</v>
      </c>
      <c r="D385" s="329" t="s">
        <v>1921</v>
      </c>
      <c r="E385" s="343" t="s">
        <v>1693</v>
      </c>
      <c r="F385" s="324" t="s">
        <v>431</v>
      </c>
      <c r="G385" s="50" t="s">
        <v>440</v>
      </c>
      <c r="H385" s="50" t="s">
        <v>441</v>
      </c>
      <c r="I385" s="339">
        <v>19426</v>
      </c>
      <c r="J385" s="339">
        <v>549</v>
      </c>
      <c r="K385" s="339">
        <v>167</v>
      </c>
      <c r="L385" s="339">
        <v>382</v>
      </c>
      <c r="M385" s="339">
        <v>-30</v>
      </c>
      <c r="N385" s="339">
        <v>19778</v>
      </c>
      <c r="O385" s="339">
        <v>763</v>
      </c>
      <c r="P385" s="339">
        <v>607</v>
      </c>
      <c r="Q385" s="339">
        <v>156</v>
      </c>
      <c r="R385" s="339">
        <v>-12</v>
      </c>
      <c r="S385" s="339">
        <v>19922</v>
      </c>
      <c r="T385" s="329" t="s">
        <v>1425</v>
      </c>
    </row>
    <row r="386" spans="1:20" ht="14.65" customHeight="1" x14ac:dyDescent="0.25">
      <c r="A386" s="50" t="s">
        <v>1817</v>
      </c>
      <c r="B386" s="50" t="s">
        <v>1804</v>
      </c>
      <c r="C386" s="342">
        <v>85311</v>
      </c>
      <c r="D386" s="329" t="s">
        <v>1921</v>
      </c>
      <c r="E386" s="343" t="s">
        <v>1693</v>
      </c>
      <c r="F386" s="324" t="s">
        <v>341</v>
      </c>
      <c r="G386" s="50" t="s">
        <v>363</v>
      </c>
      <c r="H386" s="50" t="s">
        <v>364</v>
      </c>
      <c r="I386" s="339">
        <v>1305457</v>
      </c>
      <c r="J386" s="339">
        <v>1150</v>
      </c>
      <c r="K386" s="339">
        <v>2028</v>
      </c>
      <c r="L386" s="339">
        <v>-878</v>
      </c>
      <c r="M386" s="339">
        <v>5</v>
      </c>
      <c r="N386" s="339">
        <v>1304585</v>
      </c>
      <c r="O386" s="339">
        <v>3023</v>
      </c>
      <c r="P386" s="339">
        <v>4284</v>
      </c>
      <c r="Q386" s="339">
        <v>-1261</v>
      </c>
      <c r="R386" s="339">
        <v>10</v>
      </c>
      <c r="S386" s="339">
        <v>1303333</v>
      </c>
      <c r="T386" s="329" t="s">
        <v>1425</v>
      </c>
    </row>
    <row r="387" spans="1:20" ht="14.65" customHeight="1" x14ac:dyDescent="0.25">
      <c r="A387" s="50" t="s">
        <v>1817</v>
      </c>
      <c r="B387" s="50" t="s">
        <v>1804</v>
      </c>
      <c r="C387" s="342">
        <v>85311</v>
      </c>
      <c r="D387" s="329" t="s">
        <v>1921</v>
      </c>
      <c r="E387" s="343" t="s">
        <v>1693</v>
      </c>
      <c r="F387" s="324" t="s">
        <v>431</v>
      </c>
      <c r="G387" s="50" t="s">
        <v>442</v>
      </c>
      <c r="H387" s="50" t="s">
        <v>443</v>
      </c>
      <c r="I387" s="339">
        <v>1041130</v>
      </c>
      <c r="J387" s="339">
        <v>820</v>
      </c>
      <c r="K387" s="339">
        <v>1340</v>
      </c>
      <c r="L387" s="339">
        <v>-520</v>
      </c>
      <c r="M387" s="339">
        <v>198</v>
      </c>
      <c r="N387" s="339">
        <v>1040808</v>
      </c>
      <c r="O387" s="339">
        <v>2075</v>
      </c>
      <c r="P387" s="339">
        <v>1747</v>
      </c>
      <c r="Q387" s="339">
        <v>328</v>
      </c>
      <c r="R387" s="339">
        <v>95</v>
      </c>
      <c r="S387" s="339">
        <v>1041231</v>
      </c>
      <c r="T387" s="329" t="s">
        <v>1425</v>
      </c>
    </row>
    <row r="388" spans="1:20" ht="14.65" customHeight="1" x14ac:dyDescent="0.25">
      <c r="A388" s="50" t="s">
        <v>1817</v>
      </c>
      <c r="B388" s="50" t="s">
        <v>1804</v>
      </c>
      <c r="C388" s="342">
        <v>85311</v>
      </c>
      <c r="D388" s="329" t="s">
        <v>1921</v>
      </c>
      <c r="E388" s="343" t="s">
        <v>1693</v>
      </c>
      <c r="F388" s="324" t="s">
        <v>431</v>
      </c>
      <c r="G388" s="50" t="s">
        <v>444</v>
      </c>
      <c r="H388" s="50" t="s">
        <v>445</v>
      </c>
      <c r="I388" s="339">
        <v>9836</v>
      </c>
      <c r="J388" s="339">
        <v>93</v>
      </c>
      <c r="K388" s="339">
        <v>72</v>
      </c>
      <c r="L388" s="339">
        <v>22</v>
      </c>
      <c r="M388" s="339">
        <v>4</v>
      </c>
      <c r="N388" s="339">
        <v>9861</v>
      </c>
      <c r="O388" s="339">
        <v>143</v>
      </c>
      <c r="P388" s="339">
        <v>207</v>
      </c>
      <c r="Q388" s="339">
        <v>-64</v>
      </c>
      <c r="R388" s="339">
        <v>1</v>
      </c>
      <c r="S388" s="339">
        <v>9798</v>
      </c>
      <c r="T388" s="329" t="s">
        <v>1425</v>
      </c>
    </row>
    <row r="389" spans="1:20" ht="14.65" customHeight="1" x14ac:dyDescent="0.25">
      <c r="A389" s="50" t="s">
        <v>1817</v>
      </c>
      <c r="B389" s="50" t="s">
        <v>1804</v>
      </c>
      <c r="C389" s="342">
        <v>85311</v>
      </c>
      <c r="D389" s="329" t="s">
        <v>1921</v>
      </c>
      <c r="E389" s="343" t="s">
        <v>1693</v>
      </c>
      <c r="F389" s="324" t="s">
        <v>431</v>
      </c>
      <c r="G389" s="50" t="s">
        <v>446</v>
      </c>
      <c r="H389" s="50" t="s">
        <v>447</v>
      </c>
      <c r="I389" s="339">
        <v>253357</v>
      </c>
      <c r="J389" s="339">
        <v>1202</v>
      </c>
      <c r="K389" s="339">
        <v>1768</v>
      </c>
      <c r="L389" s="339">
        <v>-566</v>
      </c>
      <c r="M389" s="339">
        <v>-202</v>
      </c>
      <c r="N389" s="339">
        <v>252590</v>
      </c>
      <c r="O389" s="339">
        <v>2908</v>
      </c>
      <c r="P389" s="339">
        <v>4433</v>
      </c>
      <c r="Q389" s="339">
        <v>-1525</v>
      </c>
      <c r="R389" s="339">
        <v>-87</v>
      </c>
      <c r="S389" s="339">
        <v>250978</v>
      </c>
      <c r="T389" s="329" t="s">
        <v>1425</v>
      </c>
    </row>
    <row r="390" spans="1:20" ht="14.65" customHeight="1" x14ac:dyDescent="0.25">
      <c r="A390" s="50" t="s">
        <v>1817</v>
      </c>
      <c r="B390" s="50" t="s">
        <v>1804</v>
      </c>
      <c r="C390" s="342">
        <v>85311</v>
      </c>
      <c r="D390" s="329" t="s">
        <v>1921</v>
      </c>
      <c r="E390" s="343" t="s">
        <v>1693</v>
      </c>
      <c r="F390" s="324" t="s">
        <v>431</v>
      </c>
      <c r="G390" s="50" t="s">
        <v>448</v>
      </c>
      <c r="H390" s="50" t="s">
        <v>449</v>
      </c>
      <c r="I390" s="339">
        <v>1134</v>
      </c>
      <c r="J390" s="339">
        <v>286</v>
      </c>
      <c r="K390" s="339">
        <v>100</v>
      </c>
      <c r="L390" s="339">
        <v>186</v>
      </c>
      <c r="M390" s="339">
        <v>5</v>
      </c>
      <c r="N390" s="339">
        <v>1325</v>
      </c>
      <c r="O390" s="339">
        <v>8</v>
      </c>
      <c r="P390" s="339">
        <v>7</v>
      </c>
      <c r="Q390" s="339">
        <v>1</v>
      </c>
      <c r="R390" s="339">
        <v>1</v>
      </c>
      <c r="S390" s="339">
        <v>1327</v>
      </c>
      <c r="T390" s="329" t="s">
        <v>1425</v>
      </c>
    </row>
    <row r="391" spans="1:20" ht="14.65" customHeight="1" x14ac:dyDescent="0.25">
      <c r="A391" s="50" t="s">
        <v>1817</v>
      </c>
      <c r="B391" s="50" t="s">
        <v>1804</v>
      </c>
      <c r="C391" s="342">
        <v>85311</v>
      </c>
      <c r="D391" s="329" t="s">
        <v>1921</v>
      </c>
      <c r="E391" s="343" t="s">
        <v>1693</v>
      </c>
      <c r="F391" s="324" t="s">
        <v>341</v>
      </c>
      <c r="G391" s="50" t="s">
        <v>380</v>
      </c>
      <c r="H391" s="50" t="s">
        <v>381</v>
      </c>
      <c r="I391" s="339">
        <v>518068</v>
      </c>
      <c r="J391" s="339">
        <v>419</v>
      </c>
      <c r="K391" s="339">
        <v>977</v>
      </c>
      <c r="L391" s="339">
        <v>-559</v>
      </c>
      <c r="M391" s="339">
        <v>-77</v>
      </c>
      <c r="N391" s="339">
        <v>517432</v>
      </c>
      <c r="O391" s="339">
        <v>1948</v>
      </c>
      <c r="P391" s="339">
        <v>3295</v>
      </c>
      <c r="Q391" s="339">
        <v>-1347</v>
      </c>
      <c r="R391" s="339">
        <v>-49</v>
      </c>
      <c r="S391" s="339">
        <v>516036</v>
      </c>
      <c r="T391" s="329" t="s">
        <v>1425</v>
      </c>
    </row>
    <row r="392" spans="1:20" ht="14.65" customHeight="1" x14ac:dyDescent="0.25">
      <c r="A392" s="50" t="s">
        <v>1817</v>
      </c>
      <c r="B392" s="50" t="s">
        <v>1804</v>
      </c>
      <c r="C392" s="342">
        <v>85311</v>
      </c>
      <c r="D392" s="329" t="s">
        <v>1921</v>
      </c>
      <c r="E392" s="343" t="s">
        <v>1693</v>
      </c>
      <c r="F392" s="324" t="s">
        <v>431</v>
      </c>
      <c r="G392" s="50" t="s">
        <v>450</v>
      </c>
      <c r="H392" s="50" t="s">
        <v>451</v>
      </c>
      <c r="I392" s="339">
        <v>151624</v>
      </c>
      <c r="J392" s="339">
        <v>429</v>
      </c>
      <c r="K392" s="339">
        <v>481</v>
      </c>
      <c r="L392" s="339">
        <v>-51</v>
      </c>
      <c r="M392" s="339">
        <v>-5</v>
      </c>
      <c r="N392" s="339">
        <v>151567</v>
      </c>
      <c r="O392" s="339">
        <v>1458</v>
      </c>
      <c r="P392" s="339">
        <v>1529</v>
      </c>
      <c r="Q392" s="339">
        <v>-71</v>
      </c>
      <c r="R392" s="339">
        <v>-7</v>
      </c>
      <c r="S392" s="339">
        <v>151489</v>
      </c>
      <c r="T392" s="329" t="s">
        <v>1425</v>
      </c>
    </row>
    <row r="393" spans="1:20" ht="14.65" customHeight="1" x14ac:dyDescent="0.25">
      <c r="A393" s="50" t="s">
        <v>1817</v>
      </c>
      <c r="B393" s="50" t="s">
        <v>1804</v>
      </c>
      <c r="C393" s="342">
        <v>85311</v>
      </c>
      <c r="D393" s="329" t="s">
        <v>1921</v>
      </c>
      <c r="E393" s="343" t="s">
        <v>1693</v>
      </c>
      <c r="F393" s="324" t="s">
        <v>431</v>
      </c>
      <c r="G393" s="50" t="s">
        <v>452</v>
      </c>
      <c r="H393" s="50" t="s">
        <v>453</v>
      </c>
      <c r="I393" s="339">
        <v>269952</v>
      </c>
      <c r="J393" s="339">
        <v>101</v>
      </c>
      <c r="K393" s="339">
        <v>1771</v>
      </c>
      <c r="L393" s="339">
        <v>-1670</v>
      </c>
      <c r="M393" s="339">
        <v>11</v>
      </c>
      <c r="N393" s="339">
        <v>268293</v>
      </c>
      <c r="O393" s="339">
        <v>1254</v>
      </c>
      <c r="P393" s="339">
        <v>29744</v>
      </c>
      <c r="Q393" s="339">
        <v>-28490</v>
      </c>
      <c r="R393" s="339">
        <v>0</v>
      </c>
      <c r="S393" s="339">
        <v>239803</v>
      </c>
      <c r="T393" s="329" t="s">
        <v>1425</v>
      </c>
    </row>
    <row r="394" spans="1:20" ht="14.65" customHeight="1" x14ac:dyDescent="0.25">
      <c r="A394" s="50" t="s">
        <v>1817</v>
      </c>
      <c r="B394" s="50" t="s">
        <v>1804</v>
      </c>
      <c r="C394" s="342">
        <v>85311</v>
      </c>
      <c r="D394" s="329" t="s">
        <v>1921</v>
      </c>
      <c r="E394" s="343" t="s">
        <v>1693</v>
      </c>
      <c r="F394" s="324" t="s">
        <v>431</v>
      </c>
      <c r="G394" s="50" t="s">
        <v>454</v>
      </c>
      <c r="H394" s="50" t="s">
        <v>455</v>
      </c>
      <c r="I394" s="339">
        <v>41000</v>
      </c>
      <c r="J394" s="339">
        <v>179</v>
      </c>
      <c r="K394" s="339">
        <v>222</v>
      </c>
      <c r="L394" s="339">
        <v>-42</v>
      </c>
      <c r="M394" s="339">
        <v>0</v>
      </c>
      <c r="N394" s="339">
        <v>40958</v>
      </c>
      <c r="O394" s="339">
        <v>944</v>
      </c>
      <c r="P394" s="339">
        <v>711</v>
      </c>
      <c r="Q394" s="339">
        <v>233</v>
      </c>
      <c r="R394" s="339">
        <v>1</v>
      </c>
      <c r="S394" s="339">
        <v>41192</v>
      </c>
      <c r="T394" s="329" t="s">
        <v>1425</v>
      </c>
    </row>
    <row r="395" spans="1:20" ht="14.65" customHeight="1" x14ac:dyDescent="0.25">
      <c r="A395" s="50" t="s">
        <v>1817</v>
      </c>
      <c r="B395" s="50" t="s">
        <v>1804</v>
      </c>
      <c r="C395" s="342">
        <v>85311</v>
      </c>
      <c r="D395" s="329" t="s">
        <v>1921</v>
      </c>
      <c r="E395" s="343" t="s">
        <v>1693</v>
      </c>
      <c r="F395" s="324" t="s">
        <v>431</v>
      </c>
      <c r="G395" s="50" t="s">
        <v>456</v>
      </c>
      <c r="H395" s="50" t="s">
        <v>457</v>
      </c>
      <c r="I395" s="339">
        <v>55491</v>
      </c>
      <c r="J395" s="339">
        <v>2228</v>
      </c>
      <c r="K395" s="339">
        <v>1023</v>
      </c>
      <c r="L395" s="339">
        <v>1205</v>
      </c>
      <c r="M395" s="339">
        <v>-82</v>
      </c>
      <c r="N395" s="339">
        <v>56614</v>
      </c>
      <c r="O395" s="339">
        <v>30141</v>
      </c>
      <c r="P395" s="339">
        <v>3160</v>
      </c>
      <c r="Q395" s="339">
        <v>26981</v>
      </c>
      <c r="R395" s="339">
        <v>-43</v>
      </c>
      <c r="S395" s="339">
        <v>83552</v>
      </c>
      <c r="T395" s="329" t="s">
        <v>1425</v>
      </c>
    </row>
    <row r="396" spans="1:20" ht="14.65" customHeight="1" x14ac:dyDescent="0.25">
      <c r="A396" s="50" t="s">
        <v>1817</v>
      </c>
      <c r="B396" s="50" t="s">
        <v>1804</v>
      </c>
      <c r="C396" s="342">
        <v>85311</v>
      </c>
      <c r="D396" s="329" t="s">
        <v>1921</v>
      </c>
      <c r="E396" s="343" t="s">
        <v>1693</v>
      </c>
      <c r="F396" s="324" t="s">
        <v>341</v>
      </c>
      <c r="G396" s="50" t="s">
        <v>391</v>
      </c>
      <c r="H396" s="50" t="s">
        <v>1818</v>
      </c>
      <c r="I396" s="339">
        <v>27825</v>
      </c>
      <c r="J396" s="339">
        <v>238</v>
      </c>
      <c r="K396" s="339">
        <v>492</v>
      </c>
      <c r="L396" s="339">
        <v>-253</v>
      </c>
      <c r="M396" s="339">
        <v>-9</v>
      </c>
      <c r="N396" s="339">
        <v>27563</v>
      </c>
      <c r="O396" s="339">
        <v>896</v>
      </c>
      <c r="P396" s="339">
        <v>783</v>
      </c>
      <c r="Q396" s="339">
        <v>113</v>
      </c>
      <c r="R396" s="339">
        <v>-5</v>
      </c>
      <c r="S396" s="339">
        <v>27670</v>
      </c>
      <c r="T396" s="329" t="s">
        <v>1425</v>
      </c>
    </row>
    <row r="397" spans="1:20" ht="14.65" customHeight="1" x14ac:dyDescent="0.25">
      <c r="A397" s="50" t="s">
        <v>1817</v>
      </c>
      <c r="B397" s="50" t="s">
        <v>1804</v>
      </c>
      <c r="C397" s="342">
        <v>85311</v>
      </c>
      <c r="D397" s="329" t="s">
        <v>1921</v>
      </c>
      <c r="E397" s="343" t="s">
        <v>1693</v>
      </c>
      <c r="F397" s="324" t="s">
        <v>431</v>
      </c>
      <c r="G397" s="50" t="s">
        <v>458</v>
      </c>
      <c r="H397" s="50" t="s">
        <v>459</v>
      </c>
      <c r="I397" s="339">
        <v>23952</v>
      </c>
      <c r="J397" s="339">
        <v>92</v>
      </c>
      <c r="K397" s="339">
        <v>334</v>
      </c>
      <c r="L397" s="339">
        <v>-242</v>
      </c>
      <c r="M397" s="339">
        <v>-6</v>
      </c>
      <c r="N397" s="339">
        <v>23704</v>
      </c>
      <c r="O397" s="339">
        <v>318</v>
      </c>
      <c r="P397" s="339">
        <v>663</v>
      </c>
      <c r="Q397" s="339">
        <v>-345</v>
      </c>
      <c r="R397" s="339">
        <v>-3</v>
      </c>
      <c r="S397" s="339">
        <v>23356</v>
      </c>
      <c r="T397" s="329" t="s">
        <v>1425</v>
      </c>
    </row>
    <row r="398" spans="1:20" ht="14.65" customHeight="1" x14ac:dyDescent="0.25">
      <c r="A398" s="50" t="s">
        <v>1817</v>
      </c>
      <c r="B398" s="50" t="s">
        <v>1804</v>
      </c>
      <c r="C398" s="342">
        <v>85311</v>
      </c>
      <c r="D398" s="329" t="s">
        <v>1921</v>
      </c>
      <c r="E398" s="343" t="s">
        <v>1693</v>
      </c>
      <c r="F398" s="324" t="s">
        <v>431</v>
      </c>
      <c r="G398" s="50" t="s">
        <v>460</v>
      </c>
      <c r="H398" s="50" t="s">
        <v>461</v>
      </c>
      <c r="I398" s="339">
        <v>2601</v>
      </c>
      <c r="J398" s="339">
        <v>83</v>
      </c>
      <c r="K398" s="339">
        <v>35</v>
      </c>
      <c r="L398" s="339">
        <v>48</v>
      </c>
      <c r="M398" s="339">
        <v>1</v>
      </c>
      <c r="N398" s="339">
        <v>2650</v>
      </c>
      <c r="O398" s="339">
        <v>137</v>
      </c>
      <c r="P398" s="339">
        <v>11</v>
      </c>
      <c r="Q398" s="339">
        <v>127</v>
      </c>
      <c r="R398" s="339">
        <v>0</v>
      </c>
      <c r="S398" s="339">
        <v>2776</v>
      </c>
      <c r="T398" s="329" t="s">
        <v>1425</v>
      </c>
    </row>
    <row r="399" spans="1:20" ht="14.65" customHeight="1" x14ac:dyDescent="0.25">
      <c r="A399" s="50" t="s">
        <v>1817</v>
      </c>
      <c r="B399" s="50" t="s">
        <v>1804</v>
      </c>
      <c r="C399" s="342">
        <v>85311</v>
      </c>
      <c r="D399" s="329" t="s">
        <v>1921</v>
      </c>
      <c r="E399" s="343" t="s">
        <v>1693</v>
      </c>
      <c r="F399" s="324" t="s">
        <v>431</v>
      </c>
      <c r="G399" s="50" t="s">
        <v>462</v>
      </c>
      <c r="H399" s="50" t="s">
        <v>463</v>
      </c>
      <c r="I399" s="339">
        <v>1272</v>
      </c>
      <c r="J399" s="339">
        <v>177</v>
      </c>
      <c r="K399" s="339">
        <v>236</v>
      </c>
      <c r="L399" s="339">
        <v>-59</v>
      </c>
      <c r="M399" s="339">
        <v>-3</v>
      </c>
      <c r="N399" s="339">
        <v>1209</v>
      </c>
      <c r="O399" s="339">
        <v>511</v>
      </c>
      <c r="P399" s="339">
        <v>180</v>
      </c>
      <c r="Q399" s="339">
        <v>331</v>
      </c>
      <c r="R399" s="339">
        <v>-2</v>
      </c>
      <c r="S399" s="339">
        <v>1538</v>
      </c>
      <c r="T399" s="329" t="s">
        <v>1425</v>
      </c>
    </row>
    <row r="400" spans="1:20" ht="14.65" customHeight="1" x14ac:dyDescent="0.25">
      <c r="A400" s="50" t="s">
        <v>1817</v>
      </c>
      <c r="B400" s="50" t="s">
        <v>1804</v>
      </c>
      <c r="C400" s="342">
        <v>85311</v>
      </c>
      <c r="D400" s="329" t="s">
        <v>1921</v>
      </c>
      <c r="E400" s="343" t="s">
        <v>1693</v>
      </c>
      <c r="F400" s="324" t="s">
        <v>341</v>
      </c>
      <c r="G400" s="50" t="s">
        <v>398</v>
      </c>
      <c r="H400" s="50" t="s">
        <v>399</v>
      </c>
      <c r="I400" s="339">
        <v>31758</v>
      </c>
      <c r="J400" s="339">
        <v>236</v>
      </c>
      <c r="K400" s="339">
        <v>83</v>
      </c>
      <c r="L400" s="339">
        <v>153</v>
      </c>
      <c r="M400" s="339">
        <v>57</v>
      </c>
      <c r="N400" s="339">
        <v>31968</v>
      </c>
      <c r="O400" s="339">
        <v>356</v>
      </c>
      <c r="P400" s="339">
        <v>373</v>
      </c>
      <c r="Q400" s="339">
        <v>-17</v>
      </c>
      <c r="R400" s="339">
        <v>63</v>
      </c>
      <c r="S400" s="339">
        <v>32014</v>
      </c>
      <c r="T400" s="329" t="s">
        <v>1425</v>
      </c>
    </row>
    <row r="401" spans="1:20" ht="14.65" customHeight="1" x14ac:dyDescent="0.25">
      <c r="A401" s="50" t="s">
        <v>1817</v>
      </c>
      <c r="B401" s="50" t="s">
        <v>1804</v>
      </c>
      <c r="C401" s="342">
        <v>85311</v>
      </c>
      <c r="D401" s="329" t="s">
        <v>1921</v>
      </c>
      <c r="E401" s="343" t="s">
        <v>1693</v>
      </c>
      <c r="F401" s="324" t="s">
        <v>431</v>
      </c>
      <c r="G401" s="50" t="s">
        <v>464</v>
      </c>
      <c r="H401" s="50" t="s">
        <v>465</v>
      </c>
      <c r="I401" s="339">
        <v>12388</v>
      </c>
      <c r="J401" s="339">
        <v>59</v>
      </c>
      <c r="K401" s="339">
        <v>18</v>
      </c>
      <c r="L401" s="339">
        <v>41</v>
      </c>
      <c r="M401" s="339">
        <v>30</v>
      </c>
      <c r="N401" s="339">
        <v>12459</v>
      </c>
      <c r="O401" s="339">
        <v>44</v>
      </c>
      <c r="P401" s="339">
        <v>31</v>
      </c>
      <c r="Q401" s="339">
        <v>13</v>
      </c>
      <c r="R401" s="339">
        <v>56</v>
      </c>
      <c r="S401" s="339">
        <v>12528</v>
      </c>
      <c r="T401" s="329" t="s">
        <v>1425</v>
      </c>
    </row>
    <row r="402" spans="1:20" ht="14.65" customHeight="1" x14ac:dyDescent="0.25">
      <c r="A402" s="50" t="s">
        <v>1817</v>
      </c>
      <c r="B402" s="50" t="s">
        <v>1804</v>
      </c>
      <c r="C402" s="342">
        <v>85311</v>
      </c>
      <c r="D402" s="329" t="s">
        <v>1921</v>
      </c>
      <c r="E402" s="343" t="s">
        <v>1693</v>
      </c>
      <c r="F402" s="324" t="s">
        <v>431</v>
      </c>
      <c r="G402" s="50" t="s">
        <v>466</v>
      </c>
      <c r="H402" s="50" t="s">
        <v>467</v>
      </c>
      <c r="I402" s="339">
        <v>19369</v>
      </c>
      <c r="J402" s="339">
        <v>177</v>
      </c>
      <c r="K402" s="339">
        <v>65</v>
      </c>
      <c r="L402" s="339">
        <v>112</v>
      </c>
      <c r="M402" s="339">
        <v>27</v>
      </c>
      <c r="N402" s="339">
        <v>19509</v>
      </c>
      <c r="O402" s="339">
        <v>314</v>
      </c>
      <c r="P402" s="339">
        <v>344</v>
      </c>
      <c r="Q402" s="339">
        <v>-30</v>
      </c>
      <c r="R402" s="339">
        <v>8</v>
      </c>
      <c r="S402" s="339">
        <v>19486</v>
      </c>
      <c r="T402" s="329" t="s">
        <v>1425</v>
      </c>
    </row>
    <row r="403" spans="1:20" ht="14.65" customHeight="1" x14ac:dyDescent="0.25">
      <c r="A403" s="50" t="s">
        <v>1817</v>
      </c>
      <c r="B403" s="50" t="s">
        <v>1804</v>
      </c>
      <c r="C403" s="342">
        <v>85311</v>
      </c>
      <c r="D403" s="329" t="s">
        <v>1921</v>
      </c>
      <c r="E403" s="343" t="s">
        <v>1693</v>
      </c>
      <c r="F403" s="324" t="s">
        <v>341</v>
      </c>
      <c r="G403" s="50" t="s">
        <v>404</v>
      </c>
      <c r="H403" s="50" t="s">
        <v>405</v>
      </c>
      <c r="I403" s="339" t="s">
        <v>4</v>
      </c>
      <c r="J403" s="339" t="s">
        <v>4</v>
      </c>
      <c r="K403" s="339" t="s">
        <v>4</v>
      </c>
      <c r="L403" s="339" t="s">
        <v>4</v>
      </c>
      <c r="M403" s="339" t="s">
        <v>4</v>
      </c>
      <c r="N403" s="339" t="s">
        <v>4</v>
      </c>
      <c r="O403" s="339" t="s">
        <v>4</v>
      </c>
      <c r="P403" s="339" t="s">
        <v>4</v>
      </c>
      <c r="Q403" s="339" t="s">
        <v>4</v>
      </c>
      <c r="R403" s="339" t="s">
        <v>4</v>
      </c>
      <c r="S403" s="339" t="s">
        <v>4</v>
      </c>
      <c r="T403" s="329" t="s">
        <v>1425</v>
      </c>
    </row>
    <row r="404" spans="1:20" ht="14.65" customHeight="1" x14ac:dyDescent="0.25">
      <c r="A404" s="50" t="s">
        <v>1817</v>
      </c>
      <c r="B404" s="50" t="s">
        <v>1804</v>
      </c>
      <c r="C404" s="342">
        <v>85311</v>
      </c>
      <c r="D404" s="329" t="s">
        <v>1921</v>
      </c>
      <c r="E404" s="343" t="s">
        <v>1693</v>
      </c>
      <c r="F404" s="324" t="s">
        <v>431</v>
      </c>
      <c r="G404" s="50" t="s">
        <v>468</v>
      </c>
      <c r="H404" s="50" t="s">
        <v>469</v>
      </c>
      <c r="I404" s="339" t="s">
        <v>4</v>
      </c>
      <c r="J404" s="339" t="s">
        <v>4</v>
      </c>
      <c r="K404" s="339" t="s">
        <v>4</v>
      </c>
      <c r="L404" s="339" t="s">
        <v>4</v>
      </c>
      <c r="M404" s="339" t="s">
        <v>4</v>
      </c>
      <c r="N404" s="339" t="s">
        <v>4</v>
      </c>
      <c r="O404" s="339" t="s">
        <v>4</v>
      </c>
      <c r="P404" s="339" t="s">
        <v>4</v>
      </c>
      <c r="Q404" s="339" t="s">
        <v>4</v>
      </c>
      <c r="R404" s="339" t="s">
        <v>4</v>
      </c>
      <c r="S404" s="339" t="s">
        <v>4</v>
      </c>
      <c r="T404" s="329" t="s">
        <v>1425</v>
      </c>
    </row>
    <row r="405" spans="1:20" ht="14.65" customHeight="1" x14ac:dyDescent="0.25">
      <c r="A405" s="50" t="s">
        <v>1817</v>
      </c>
      <c r="B405" s="50" t="s">
        <v>1804</v>
      </c>
      <c r="C405" s="342">
        <v>85311</v>
      </c>
      <c r="D405" s="329" t="s">
        <v>1921</v>
      </c>
      <c r="E405" s="343" t="s">
        <v>1693</v>
      </c>
      <c r="F405" s="324" t="s">
        <v>431</v>
      </c>
      <c r="G405" s="50" t="s">
        <v>470</v>
      </c>
      <c r="H405" s="50" t="s">
        <v>471</v>
      </c>
      <c r="I405" s="339" t="s">
        <v>4</v>
      </c>
      <c r="J405" s="339" t="s">
        <v>4</v>
      </c>
      <c r="K405" s="339" t="s">
        <v>4</v>
      </c>
      <c r="L405" s="339" t="s">
        <v>4</v>
      </c>
      <c r="M405" s="339" t="s">
        <v>4</v>
      </c>
      <c r="N405" s="339" t="s">
        <v>4</v>
      </c>
      <c r="O405" s="339" t="s">
        <v>4</v>
      </c>
      <c r="P405" s="339" t="s">
        <v>4</v>
      </c>
      <c r="Q405" s="339" t="s">
        <v>4</v>
      </c>
      <c r="R405" s="339" t="s">
        <v>4</v>
      </c>
      <c r="S405" s="339" t="s">
        <v>4</v>
      </c>
      <c r="T405" s="329" t="s">
        <v>1425</v>
      </c>
    </row>
    <row r="406" spans="1:20" ht="14.65" customHeight="1" x14ac:dyDescent="0.25">
      <c r="A406" s="50" t="s">
        <v>1817</v>
      </c>
      <c r="B406" s="50" t="s">
        <v>1804</v>
      </c>
      <c r="C406" s="342">
        <v>85311</v>
      </c>
      <c r="D406" s="329" t="s">
        <v>1921</v>
      </c>
      <c r="E406" s="343" t="s">
        <v>1693</v>
      </c>
      <c r="F406" s="324" t="s">
        <v>431</v>
      </c>
      <c r="G406" s="50" t="s">
        <v>472</v>
      </c>
      <c r="H406" s="50" t="s">
        <v>473</v>
      </c>
      <c r="I406" s="339" t="s">
        <v>4</v>
      </c>
      <c r="J406" s="339" t="s">
        <v>4</v>
      </c>
      <c r="K406" s="339" t="s">
        <v>4</v>
      </c>
      <c r="L406" s="339" t="s">
        <v>4</v>
      </c>
      <c r="M406" s="339" t="s">
        <v>4</v>
      </c>
      <c r="N406" s="339" t="s">
        <v>4</v>
      </c>
      <c r="O406" s="339" t="s">
        <v>4</v>
      </c>
      <c r="P406" s="339" t="s">
        <v>4</v>
      </c>
      <c r="Q406" s="339" t="s">
        <v>4</v>
      </c>
      <c r="R406" s="339" t="s">
        <v>4</v>
      </c>
      <c r="S406" s="339" t="s">
        <v>4</v>
      </c>
      <c r="T406" s="329" t="s">
        <v>1425</v>
      </c>
    </row>
    <row r="407" spans="1:20" ht="14.65" customHeight="1" x14ac:dyDescent="0.25">
      <c r="A407" s="50" t="s">
        <v>1817</v>
      </c>
      <c r="B407" s="50" t="s">
        <v>1805</v>
      </c>
      <c r="C407" s="342">
        <v>85311</v>
      </c>
      <c r="D407" s="329" t="s">
        <v>1921</v>
      </c>
      <c r="E407" s="343" t="s">
        <v>1693</v>
      </c>
      <c r="F407" s="324" t="s">
        <v>341</v>
      </c>
      <c r="G407" s="50" t="s">
        <v>342</v>
      </c>
      <c r="H407" s="50" t="s">
        <v>343</v>
      </c>
      <c r="I407" s="339">
        <v>169818</v>
      </c>
      <c r="J407" s="339">
        <v>2421</v>
      </c>
      <c r="K407" s="339">
        <v>502</v>
      </c>
      <c r="L407" s="339">
        <v>1919</v>
      </c>
      <c r="M407" s="339">
        <v>216</v>
      </c>
      <c r="N407" s="339">
        <v>171952</v>
      </c>
      <c r="O407" s="339">
        <v>4329</v>
      </c>
      <c r="P407" s="339">
        <v>971</v>
      </c>
      <c r="Q407" s="339">
        <v>3357</v>
      </c>
      <c r="R407" s="339">
        <v>1619</v>
      </c>
      <c r="S407" s="339">
        <v>176929</v>
      </c>
      <c r="T407" s="329" t="s">
        <v>1425</v>
      </c>
    </row>
    <row r="408" spans="1:20" ht="14.65" customHeight="1" x14ac:dyDescent="0.25">
      <c r="A408" s="50" t="s">
        <v>1817</v>
      </c>
      <c r="B408" s="50" t="s">
        <v>1805</v>
      </c>
      <c r="C408" s="342">
        <v>85311</v>
      </c>
      <c r="D408" s="329" t="s">
        <v>1921</v>
      </c>
      <c r="E408" s="343" t="s">
        <v>1693</v>
      </c>
      <c r="F408" s="324" t="s">
        <v>431</v>
      </c>
      <c r="G408" s="50" t="s">
        <v>432</v>
      </c>
      <c r="H408" s="50" t="s">
        <v>433</v>
      </c>
      <c r="I408" s="339">
        <v>825</v>
      </c>
      <c r="J408" s="339">
        <v>228</v>
      </c>
      <c r="K408" s="339">
        <v>66</v>
      </c>
      <c r="L408" s="339">
        <v>161</v>
      </c>
      <c r="M408" s="339">
        <v>1</v>
      </c>
      <c r="N408" s="339">
        <v>988</v>
      </c>
      <c r="O408" s="339">
        <v>608</v>
      </c>
      <c r="P408" s="339">
        <v>84</v>
      </c>
      <c r="Q408" s="339">
        <v>524</v>
      </c>
      <c r="R408" s="339">
        <v>0</v>
      </c>
      <c r="S408" s="339">
        <v>1512</v>
      </c>
      <c r="T408" s="329" t="s">
        <v>1425</v>
      </c>
    </row>
    <row r="409" spans="1:20" ht="14.65" customHeight="1" x14ac:dyDescent="0.25">
      <c r="A409" s="50" t="s">
        <v>1817</v>
      </c>
      <c r="B409" s="50" t="s">
        <v>1805</v>
      </c>
      <c r="C409" s="342">
        <v>85311</v>
      </c>
      <c r="D409" s="329" t="s">
        <v>1921</v>
      </c>
      <c r="E409" s="343" t="s">
        <v>1693</v>
      </c>
      <c r="F409" s="324" t="s">
        <v>431</v>
      </c>
      <c r="G409" s="50" t="s">
        <v>434</v>
      </c>
      <c r="H409" s="50" t="s">
        <v>435</v>
      </c>
      <c r="I409" s="339">
        <v>134075</v>
      </c>
      <c r="J409" s="339">
        <v>1191</v>
      </c>
      <c r="K409" s="339">
        <v>354</v>
      </c>
      <c r="L409" s="339">
        <v>837</v>
      </c>
      <c r="M409" s="339">
        <v>122</v>
      </c>
      <c r="N409" s="339">
        <v>135034</v>
      </c>
      <c r="O409" s="339">
        <v>1851</v>
      </c>
      <c r="P409" s="339">
        <v>810</v>
      </c>
      <c r="Q409" s="339">
        <v>1041</v>
      </c>
      <c r="R409" s="339">
        <v>-230</v>
      </c>
      <c r="S409" s="339">
        <v>135844</v>
      </c>
      <c r="T409" s="329" t="s">
        <v>1425</v>
      </c>
    </row>
    <row r="410" spans="1:20" ht="14.65" customHeight="1" x14ac:dyDescent="0.25">
      <c r="A410" s="50" t="s">
        <v>1817</v>
      </c>
      <c r="B410" s="50" t="s">
        <v>1805</v>
      </c>
      <c r="C410" s="342">
        <v>85311</v>
      </c>
      <c r="D410" s="329" t="s">
        <v>1921</v>
      </c>
      <c r="E410" s="343" t="s">
        <v>1693</v>
      </c>
      <c r="F410" s="324" t="s">
        <v>431</v>
      </c>
      <c r="G410" s="50" t="s">
        <v>436</v>
      </c>
      <c r="H410" s="50" t="s">
        <v>437</v>
      </c>
      <c r="I410" s="339">
        <v>13415</v>
      </c>
      <c r="J410" s="339">
        <v>197</v>
      </c>
      <c r="K410" s="339">
        <v>107</v>
      </c>
      <c r="L410" s="339">
        <v>90</v>
      </c>
      <c r="M410" s="339">
        <v>99</v>
      </c>
      <c r="N410" s="339">
        <v>13605</v>
      </c>
      <c r="O410" s="339">
        <v>1573</v>
      </c>
      <c r="P410" s="339">
        <v>134</v>
      </c>
      <c r="Q410" s="339">
        <v>1438</v>
      </c>
      <c r="R410" s="339">
        <v>1862</v>
      </c>
      <c r="S410" s="339">
        <v>16905</v>
      </c>
      <c r="T410" s="329" t="s">
        <v>1425</v>
      </c>
    </row>
    <row r="411" spans="1:20" ht="14.65" customHeight="1" x14ac:dyDescent="0.25">
      <c r="A411" s="50" t="s">
        <v>1817</v>
      </c>
      <c r="B411" s="50" t="s">
        <v>1805</v>
      </c>
      <c r="C411" s="342">
        <v>85311</v>
      </c>
      <c r="D411" s="329" t="s">
        <v>1921</v>
      </c>
      <c r="E411" s="343" t="s">
        <v>1693</v>
      </c>
      <c r="F411" s="324" t="s">
        <v>431</v>
      </c>
      <c r="G411" s="50" t="s">
        <v>438</v>
      </c>
      <c r="H411" s="50" t="s">
        <v>439</v>
      </c>
      <c r="I411" s="339">
        <v>2933</v>
      </c>
      <c r="J411" s="339">
        <v>546</v>
      </c>
      <c r="K411" s="339">
        <v>484</v>
      </c>
      <c r="L411" s="339">
        <v>63</v>
      </c>
      <c r="M411" s="339">
        <v>3</v>
      </c>
      <c r="N411" s="339">
        <v>2999</v>
      </c>
      <c r="O411" s="339">
        <v>963</v>
      </c>
      <c r="P411" s="339">
        <v>879</v>
      </c>
      <c r="Q411" s="339">
        <v>83</v>
      </c>
      <c r="R411" s="339">
        <v>-1</v>
      </c>
      <c r="S411" s="339">
        <v>3081</v>
      </c>
      <c r="T411" s="329" t="s">
        <v>1425</v>
      </c>
    </row>
    <row r="412" spans="1:20" ht="14.65" customHeight="1" x14ac:dyDescent="0.25">
      <c r="A412" s="50" t="s">
        <v>1817</v>
      </c>
      <c r="B412" s="50" t="s">
        <v>1805</v>
      </c>
      <c r="C412" s="342">
        <v>85311</v>
      </c>
      <c r="D412" s="329" t="s">
        <v>1921</v>
      </c>
      <c r="E412" s="343" t="s">
        <v>1693</v>
      </c>
      <c r="F412" s="324" t="s">
        <v>431</v>
      </c>
      <c r="G412" s="50" t="s">
        <v>440</v>
      </c>
      <c r="H412" s="50" t="s">
        <v>441</v>
      </c>
      <c r="I412" s="339">
        <v>18569</v>
      </c>
      <c r="J412" s="339">
        <v>888</v>
      </c>
      <c r="K412" s="339">
        <v>120</v>
      </c>
      <c r="L412" s="339">
        <v>768</v>
      </c>
      <c r="M412" s="339">
        <v>-9</v>
      </c>
      <c r="N412" s="339">
        <v>19328</v>
      </c>
      <c r="O412" s="339">
        <v>707</v>
      </c>
      <c r="P412" s="339">
        <v>437</v>
      </c>
      <c r="Q412" s="339">
        <v>271</v>
      </c>
      <c r="R412" s="339">
        <v>-11</v>
      </c>
      <c r="S412" s="339">
        <v>19587</v>
      </c>
      <c r="T412" s="329" t="s">
        <v>1425</v>
      </c>
    </row>
    <row r="413" spans="1:20" ht="14.65" customHeight="1" x14ac:dyDescent="0.25">
      <c r="A413" s="50" t="s">
        <v>1817</v>
      </c>
      <c r="B413" s="50" t="s">
        <v>1805</v>
      </c>
      <c r="C413" s="342">
        <v>85311</v>
      </c>
      <c r="D413" s="329" t="s">
        <v>1921</v>
      </c>
      <c r="E413" s="343" t="s">
        <v>1693</v>
      </c>
      <c r="F413" s="324" t="s">
        <v>341</v>
      </c>
      <c r="G413" s="50" t="s">
        <v>363</v>
      </c>
      <c r="H413" s="50" t="s">
        <v>364</v>
      </c>
      <c r="I413" s="339">
        <v>1109683</v>
      </c>
      <c r="J413" s="339">
        <v>681</v>
      </c>
      <c r="K413" s="339">
        <v>2592</v>
      </c>
      <c r="L413" s="339">
        <v>-1911</v>
      </c>
      <c r="M413" s="339">
        <v>-238</v>
      </c>
      <c r="N413" s="339">
        <v>1107534</v>
      </c>
      <c r="O413" s="339">
        <v>1156</v>
      </c>
      <c r="P413" s="339">
        <v>5386</v>
      </c>
      <c r="Q413" s="339">
        <v>-4230</v>
      </c>
      <c r="R413" s="339">
        <v>-1379</v>
      </c>
      <c r="S413" s="339">
        <v>1101926</v>
      </c>
      <c r="T413" s="329" t="s">
        <v>1425</v>
      </c>
    </row>
    <row r="414" spans="1:20" ht="14.65" customHeight="1" x14ac:dyDescent="0.25">
      <c r="A414" s="50" t="s">
        <v>1817</v>
      </c>
      <c r="B414" s="50" t="s">
        <v>1805</v>
      </c>
      <c r="C414" s="342">
        <v>85311</v>
      </c>
      <c r="D414" s="329" t="s">
        <v>1921</v>
      </c>
      <c r="E414" s="343" t="s">
        <v>1693</v>
      </c>
      <c r="F414" s="324" t="s">
        <v>431</v>
      </c>
      <c r="G414" s="50" t="s">
        <v>442</v>
      </c>
      <c r="H414" s="50" t="s">
        <v>443</v>
      </c>
      <c r="I414" s="339">
        <v>658950</v>
      </c>
      <c r="J414" s="339">
        <v>1114</v>
      </c>
      <c r="K414" s="339">
        <v>1415</v>
      </c>
      <c r="L414" s="339">
        <v>-301</v>
      </c>
      <c r="M414" s="339">
        <v>249</v>
      </c>
      <c r="N414" s="339">
        <v>658898</v>
      </c>
      <c r="O414" s="339">
        <v>2859</v>
      </c>
      <c r="P414" s="339">
        <v>2746</v>
      </c>
      <c r="Q414" s="339">
        <v>114</v>
      </c>
      <c r="R414" s="339">
        <v>-348</v>
      </c>
      <c r="S414" s="339">
        <v>658665</v>
      </c>
      <c r="T414" s="329" t="s">
        <v>1425</v>
      </c>
    </row>
    <row r="415" spans="1:20" ht="14.65" customHeight="1" x14ac:dyDescent="0.25">
      <c r="A415" s="50" t="s">
        <v>1817</v>
      </c>
      <c r="B415" s="50" t="s">
        <v>1805</v>
      </c>
      <c r="C415" s="342">
        <v>85311</v>
      </c>
      <c r="D415" s="329" t="s">
        <v>1921</v>
      </c>
      <c r="E415" s="343" t="s">
        <v>1693</v>
      </c>
      <c r="F415" s="324" t="s">
        <v>431</v>
      </c>
      <c r="G415" s="50" t="s">
        <v>444</v>
      </c>
      <c r="H415" s="50" t="s">
        <v>445</v>
      </c>
      <c r="I415" s="339">
        <v>4717</v>
      </c>
      <c r="J415" s="339">
        <v>103</v>
      </c>
      <c r="K415" s="339">
        <v>122</v>
      </c>
      <c r="L415" s="339">
        <v>-19</v>
      </c>
      <c r="M415" s="339">
        <v>4</v>
      </c>
      <c r="N415" s="339">
        <v>4701</v>
      </c>
      <c r="O415" s="339">
        <v>97</v>
      </c>
      <c r="P415" s="339">
        <v>116</v>
      </c>
      <c r="Q415" s="339">
        <v>-20</v>
      </c>
      <c r="R415" s="339">
        <v>-9</v>
      </c>
      <c r="S415" s="339">
        <v>4673</v>
      </c>
      <c r="T415" s="329" t="s">
        <v>1425</v>
      </c>
    </row>
    <row r="416" spans="1:20" ht="14.65" customHeight="1" x14ac:dyDescent="0.25">
      <c r="A416" s="50" t="s">
        <v>1817</v>
      </c>
      <c r="B416" s="50" t="s">
        <v>1805</v>
      </c>
      <c r="C416" s="342">
        <v>85311</v>
      </c>
      <c r="D416" s="329" t="s">
        <v>1921</v>
      </c>
      <c r="E416" s="343" t="s">
        <v>1693</v>
      </c>
      <c r="F416" s="324" t="s">
        <v>431</v>
      </c>
      <c r="G416" s="50" t="s">
        <v>446</v>
      </c>
      <c r="H416" s="50" t="s">
        <v>447</v>
      </c>
      <c r="I416" s="339">
        <v>404831</v>
      </c>
      <c r="J416" s="339">
        <v>965</v>
      </c>
      <c r="K416" s="339">
        <v>2358</v>
      </c>
      <c r="L416" s="339">
        <v>-1393</v>
      </c>
      <c r="M416" s="339">
        <v>-432</v>
      </c>
      <c r="N416" s="339">
        <v>403007</v>
      </c>
      <c r="O416" s="339">
        <v>1117</v>
      </c>
      <c r="P416" s="339">
        <v>5357</v>
      </c>
      <c r="Q416" s="339">
        <v>-4240</v>
      </c>
      <c r="R416" s="339">
        <v>-558</v>
      </c>
      <c r="S416" s="339">
        <v>398209</v>
      </c>
      <c r="T416" s="329" t="s">
        <v>1425</v>
      </c>
    </row>
    <row r="417" spans="1:20" ht="14.65" customHeight="1" x14ac:dyDescent="0.25">
      <c r="A417" s="50" t="s">
        <v>1817</v>
      </c>
      <c r="B417" s="50" t="s">
        <v>1805</v>
      </c>
      <c r="C417" s="342">
        <v>85311</v>
      </c>
      <c r="D417" s="329" t="s">
        <v>1921</v>
      </c>
      <c r="E417" s="343" t="s">
        <v>1693</v>
      </c>
      <c r="F417" s="324" t="s">
        <v>431</v>
      </c>
      <c r="G417" s="50" t="s">
        <v>448</v>
      </c>
      <c r="H417" s="50" t="s">
        <v>449</v>
      </c>
      <c r="I417" s="339">
        <v>41185</v>
      </c>
      <c r="J417" s="339">
        <v>647</v>
      </c>
      <c r="K417" s="339">
        <v>846</v>
      </c>
      <c r="L417" s="339">
        <v>-199</v>
      </c>
      <c r="M417" s="339">
        <v>-59</v>
      </c>
      <c r="N417" s="339">
        <v>40928</v>
      </c>
      <c r="O417" s="339">
        <v>72</v>
      </c>
      <c r="P417" s="339">
        <v>155</v>
      </c>
      <c r="Q417" s="339">
        <v>-83</v>
      </c>
      <c r="R417" s="339">
        <v>-465</v>
      </c>
      <c r="S417" s="339">
        <v>40379</v>
      </c>
      <c r="T417" s="329" t="s">
        <v>1425</v>
      </c>
    </row>
    <row r="418" spans="1:20" ht="14.65" customHeight="1" x14ac:dyDescent="0.25">
      <c r="A418" s="50" t="s">
        <v>1817</v>
      </c>
      <c r="B418" s="50" t="s">
        <v>1805</v>
      </c>
      <c r="C418" s="342">
        <v>85311</v>
      </c>
      <c r="D418" s="329" t="s">
        <v>1921</v>
      </c>
      <c r="E418" s="343" t="s">
        <v>1693</v>
      </c>
      <c r="F418" s="324" t="s">
        <v>341</v>
      </c>
      <c r="G418" s="50" t="s">
        <v>380</v>
      </c>
      <c r="H418" s="50" t="s">
        <v>381</v>
      </c>
      <c r="I418" s="339">
        <v>194428</v>
      </c>
      <c r="J418" s="339">
        <v>348</v>
      </c>
      <c r="K418" s="339">
        <v>499</v>
      </c>
      <c r="L418" s="339">
        <v>-151</v>
      </c>
      <c r="M418" s="339">
        <v>-71</v>
      </c>
      <c r="N418" s="339">
        <v>194205</v>
      </c>
      <c r="O418" s="339">
        <v>1422</v>
      </c>
      <c r="P418" s="339">
        <v>737</v>
      </c>
      <c r="Q418" s="339">
        <v>684</v>
      </c>
      <c r="R418" s="339">
        <v>-256</v>
      </c>
      <c r="S418" s="339">
        <v>194633</v>
      </c>
      <c r="T418" s="329" t="s">
        <v>1425</v>
      </c>
    </row>
    <row r="419" spans="1:20" ht="14.65" customHeight="1" x14ac:dyDescent="0.25">
      <c r="A419" s="50" t="s">
        <v>1817</v>
      </c>
      <c r="B419" s="50" t="s">
        <v>1805</v>
      </c>
      <c r="C419" s="342">
        <v>85311</v>
      </c>
      <c r="D419" s="329" t="s">
        <v>1921</v>
      </c>
      <c r="E419" s="343" t="s">
        <v>1693</v>
      </c>
      <c r="F419" s="324" t="s">
        <v>431</v>
      </c>
      <c r="G419" s="50" t="s">
        <v>450</v>
      </c>
      <c r="H419" s="50" t="s">
        <v>451</v>
      </c>
      <c r="I419" s="339">
        <v>103973</v>
      </c>
      <c r="J419" s="339">
        <v>185</v>
      </c>
      <c r="K419" s="339">
        <v>347</v>
      </c>
      <c r="L419" s="339">
        <v>-162</v>
      </c>
      <c r="M419" s="339">
        <v>-50</v>
      </c>
      <c r="N419" s="339">
        <v>103761</v>
      </c>
      <c r="O419" s="339">
        <v>1606</v>
      </c>
      <c r="P419" s="339">
        <v>409</v>
      </c>
      <c r="Q419" s="339">
        <v>1197</v>
      </c>
      <c r="R419" s="339">
        <v>-140</v>
      </c>
      <c r="S419" s="339">
        <v>104818</v>
      </c>
      <c r="T419" s="329" t="s">
        <v>1425</v>
      </c>
    </row>
    <row r="420" spans="1:20" ht="14.65" customHeight="1" x14ac:dyDescent="0.25">
      <c r="A420" s="50" t="s">
        <v>1817</v>
      </c>
      <c r="B420" s="50" t="s">
        <v>1805</v>
      </c>
      <c r="C420" s="342">
        <v>85311</v>
      </c>
      <c r="D420" s="329" t="s">
        <v>1921</v>
      </c>
      <c r="E420" s="343" t="s">
        <v>1693</v>
      </c>
      <c r="F420" s="324" t="s">
        <v>431</v>
      </c>
      <c r="G420" s="50" t="s">
        <v>452</v>
      </c>
      <c r="H420" s="50" t="s">
        <v>453</v>
      </c>
      <c r="I420" s="339">
        <v>53976</v>
      </c>
      <c r="J420" s="339">
        <v>50</v>
      </c>
      <c r="K420" s="339">
        <v>207</v>
      </c>
      <c r="L420" s="339">
        <v>-157</v>
      </c>
      <c r="M420" s="339">
        <v>5</v>
      </c>
      <c r="N420" s="339">
        <v>53824</v>
      </c>
      <c r="O420" s="339">
        <v>327</v>
      </c>
      <c r="P420" s="339">
        <v>467</v>
      </c>
      <c r="Q420" s="339">
        <v>-140</v>
      </c>
      <c r="R420" s="339">
        <v>-36</v>
      </c>
      <c r="S420" s="339">
        <v>53647</v>
      </c>
      <c r="T420" s="329" t="s">
        <v>1425</v>
      </c>
    </row>
    <row r="421" spans="1:20" ht="14.65" customHeight="1" x14ac:dyDescent="0.25">
      <c r="A421" s="50" t="s">
        <v>1817</v>
      </c>
      <c r="B421" s="50" t="s">
        <v>1805</v>
      </c>
      <c r="C421" s="342">
        <v>85311</v>
      </c>
      <c r="D421" s="329" t="s">
        <v>1921</v>
      </c>
      <c r="E421" s="343" t="s">
        <v>1693</v>
      </c>
      <c r="F421" s="324" t="s">
        <v>431</v>
      </c>
      <c r="G421" s="50" t="s">
        <v>454</v>
      </c>
      <c r="H421" s="50" t="s">
        <v>455</v>
      </c>
      <c r="I421" s="339">
        <v>19773</v>
      </c>
      <c r="J421" s="339">
        <v>31</v>
      </c>
      <c r="K421" s="339">
        <v>64</v>
      </c>
      <c r="L421" s="339">
        <v>-33</v>
      </c>
      <c r="M421" s="339">
        <v>2</v>
      </c>
      <c r="N421" s="339">
        <v>19743</v>
      </c>
      <c r="O421" s="339">
        <v>583</v>
      </c>
      <c r="P421" s="339">
        <v>55</v>
      </c>
      <c r="Q421" s="339">
        <v>529</v>
      </c>
      <c r="R421" s="339">
        <v>-25</v>
      </c>
      <c r="S421" s="339">
        <v>20246</v>
      </c>
      <c r="T421" s="329" t="s">
        <v>1425</v>
      </c>
    </row>
    <row r="422" spans="1:20" ht="14.65" customHeight="1" x14ac:dyDescent="0.25">
      <c r="A422" s="50" t="s">
        <v>1817</v>
      </c>
      <c r="B422" s="50" t="s">
        <v>1805</v>
      </c>
      <c r="C422" s="342">
        <v>85311</v>
      </c>
      <c r="D422" s="329" t="s">
        <v>1921</v>
      </c>
      <c r="E422" s="343" t="s">
        <v>1693</v>
      </c>
      <c r="F422" s="324" t="s">
        <v>431</v>
      </c>
      <c r="G422" s="50" t="s">
        <v>456</v>
      </c>
      <c r="H422" s="50" t="s">
        <v>457</v>
      </c>
      <c r="I422" s="339">
        <v>16705</v>
      </c>
      <c r="J422" s="339">
        <v>417</v>
      </c>
      <c r="K422" s="339">
        <v>216</v>
      </c>
      <c r="L422" s="339">
        <v>200</v>
      </c>
      <c r="M422" s="339">
        <v>-28</v>
      </c>
      <c r="N422" s="339">
        <v>16878</v>
      </c>
      <c r="O422" s="339">
        <v>1450</v>
      </c>
      <c r="P422" s="339">
        <v>2351</v>
      </c>
      <c r="Q422" s="339">
        <v>-902</v>
      </c>
      <c r="R422" s="339">
        <v>-55</v>
      </c>
      <c r="S422" s="339">
        <v>15921</v>
      </c>
      <c r="T422" s="329" t="s">
        <v>1425</v>
      </c>
    </row>
    <row r="423" spans="1:20" ht="14.65" customHeight="1" x14ac:dyDescent="0.25">
      <c r="A423" s="50" t="s">
        <v>1817</v>
      </c>
      <c r="B423" s="50" t="s">
        <v>1805</v>
      </c>
      <c r="C423" s="342">
        <v>85311</v>
      </c>
      <c r="D423" s="329" t="s">
        <v>1921</v>
      </c>
      <c r="E423" s="343" t="s">
        <v>1693</v>
      </c>
      <c r="F423" s="324" t="s">
        <v>341</v>
      </c>
      <c r="G423" s="50" t="s">
        <v>391</v>
      </c>
      <c r="H423" s="50" t="s">
        <v>1818</v>
      </c>
      <c r="I423" s="339">
        <v>52936</v>
      </c>
      <c r="J423" s="339">
        <v>200</v>
      </c>
      <c r="K423" s="339">
        <v>101</v>
      </c>
      <c r="L423" s="339">
        <v>99</v>
      </c>
      <c r="M423" s="339">
        <v>-7</v>
      </c>
      <c r="N423" s="339">
        <v>53029</v>
      </c>
      <c r="O423" s="339">
        <v>384</v>
      </c>
      <c r="P423" s="339">
        <v>270</v>
      </c>
      <c r="Q423" s="339">
        <v>114</v>
      </c>
      <c r="R423" s="339">
        <v>-17</v>
      </c>
      <c r="S423" s="339">
        <v>53126</v>
      </c>
      <c r="T423" s="329" t="s">
        <v>1425</v>
      </c>
    </row>
    <row r="424" spans="1:20" ht="14.65" customHeight="1" x14ac:dyDescent="0.25">
      <c r="A424" s="50" t="s">
        <v>1817</v>
      </c>
      <c r="B424" s="50" t="s">
        <v>1805</v>
      </c>
      <c r="C424" s="342">
        <v>85311</v>
      </c>
      <c r="D424" s="329" t="s">
        <v>1921</v>
      </c>
      <c r="E424" s="343" t="s">
        <v>1693</v>
      </c>
      <c r="F424" s="324" t="s">
        <v>431</v>
      </c>
      <c r="G424" s="50" t="s">
        <v>458</v>
      </c>
      <c r="H424" s="50" t="s">
        <v>459</v>
      </c>
      <c r="I424" s="339">
        <v>15413</v>
      </c>
      <c r="J424" s="339">
        <v>838</v>
      </c>
      <c r="K424" s="339">
        <v>86</v>
      </c>
      <c r="L424" s="339">
        <v>752</v>
      </c>
      <c r="M424" s="339">
        <v>-5</v>
      </c>
      <c r="N424" s="339">
        <v>16160</v>
      </c>
      <c r="O424" s="339">
        <v>177</v>
      </c>
      <c r="P424" s="339">
        <v>163</v>
      </c>
      <c r="Q424" s="339">
        <v>14</v>
      </c>
      <c r="R424" s="339">
        <v>-7</v>
      </c>
      <c r="S424" s="339">
        <v>16167</v>
      </c>
      <c r="T424" s="329" t="s">
        <v>1425</v>
      </c>
    </row>
    <row r="425" spans="1:20" ht="14.65" customHeight="1" x14ac:dyDescent="0.25">
      <c r="A425" s="50" t="s">
        <v>1817</v>
      </c>
      <c r="B425" s="50" t="s">
        <v>1805</v>
      </c>
      <c r="C425" s="342">
        <v>85311</v>
      </c>
      <c r="D425" s="329" t="s">
        <v>1921</v>
      </c>
      <c r="E425" s="343" t="s">
        <v>1693</v>
      </c>
      <c r="F425" s="324" t="s">
        <v>431</v>
      </c>
      <c r="G425" s="50" t="s">
        <v>460</v>
      </c>
      <c r="H425" s="50" t="s">
        <v>461</v>
      </c>
      <c r="I425" s="339">
        <v>28528</v>
      </c>
      <c r="J425" s="339">
        <v>154</v>
      </c>
      <c r="K425" s="339">
        <v>26</v>
      </c>
      <c r="L425" s="339">
        <v>128</v>
      </c>
      <c r="M425" s="339">
        <v>3</v>
      </c>
      <c r="N425" s="339">
        <v>28658</v>
      </c>
      <c r="O425" s="339">
        <v>114</v>
      </c>
      <c r="P425" s="339">
        <v>74</v>
      </c>
      <c r="Q425" s="339">
        <v>41</v>
      </c>
      <c r="R425" s="339">
        <v>-4</v>
      </c>
      <c r="S425" s="339">
        <v>28695</v>
      </c>
      <c r="T425" s="329" t="s">
        <v>1425</v>
      </c>
    </row>
    <row r="426" spans="1:20" ht="14.65" customHeight="1" x14ac:dyDescent="0.25">
      <c r="A426" s="50" t="s">
        <v>1817</v>
      </c>
      <c r="B426" s="50" t="s">
        <v>1805</v>
      </c>
      <c r="C426" s="342">
        <v>85311</v>
      </c>
      <c r="D426" s="329" t="s">
        <v>1921</v>
      </c>
      <c r="E426" s="343" t="s">
        <v>1693</v>
      </c>
      <c r="F426" s="324" t="s">
        <v>431</v>
      </c>
      <c r="G426" s="50" t="s">
        <v>462</v>
      </c>
      <c r="H426" s="50" t="s">
        <v>463</v>
      </c>
      <c r="I426" s="339">
        <v>8996</v>
      </c>
      <c r="J426" s="339">
        <v>73</v>
      </c>
      <c r="K426" s="339">
        <v>854</v>
      </c>
      <c r="L426" s="339">
        <v>-781</v>
      </c>
      <c r="M426" s="339">
        <v>-5</v>
      </c>
      <c r="N426" s="339">
        <v>8211</v>
      </c>
      <c r="O426" s="339">
        <v>102</v>
      </c>
      <c r="P426" s="339">
        <v>43</v>
      </c>
      <c r="Q426" s="339">
        <v>59</v>
      </c>
      <c r="R426" s="339">
        <v>-6</v>
      </c>
      <c r="S426" s="339">
        <v>8263</v>
      </c>
      <c r="T426" s="329" t="s">
        <v>1425</v>
      </c>
    </row>
    <row r="427" spans="1:20" ht="14.65" customHeight="1" x14ac:dyDescent="0.25">
      <c r="A427" s="50" t="s">
        <v>1817</v>
      </c>
      <c r="B427" s="50" t="s">
        <v>1805</v>
      </c>
      <c r="C427" s="342">
        <v>85311</v>
      </c>
      <c r="D427" s="329" t="s">
        <v>1921</v>
      </c>
      <c r="E427" s="343" t="s">
        <v>1693</v>
      </c>
      <c r="F427" s="324" t="s">
        <v>341</v>
      </c>
      <c r="G427" s="50" t="s">
        <v>398</v>
      </c>
      <c r="H427" s="50" t="s">
        <v>399</v>
      </c>
      <c r="I427" s="339">
        <v>43573</v>
      </c>
      <c r="J427" s="339">
        <v>2447</v>
      </c>
      <c r="K427" s="339">
        <v>2366</v>
      </c>
      <c r="L427" s="339">
        <v>81</v>
      </c>
      <c r="M427" s="339">
        <v>99</v>
      </c>
      <c r="N427" s="339">
        <v>43753</v>
      </c>
      <c r="O427" s="339">
        <v>2556</v>
      </c>
      <c r="P427" s="339">
        <v>2523</v>
      </c>
      <c r="Q427" s="339">
        <v>34</v>
      </c>
      <c r="R427" s="339">
        <v>27</v>
      </c>
      <c r="S427" s="339">
        <v>43814</v>
      </c>
      <c r="T427" s="329" t="s">
        <v>1425</v>
      </c>
    </row>
    <row r="428" spans="1:20" ht="14.65" customHeight="1" x14ac:dyDescent="0.25">
      <c r="A428" s="50" t="s">
        <v>1817</v>
      </c>
      <c r="B428" s="50" t="s">
        <v>1805</v>
      </c>
      <c r="C428" s="342">
        <v>85311</v>
      </c>
      <c r="D428" s="329" t="s">
        <v>1921</v>
      </c>
      <c r="E428" s="343" t="s">
        <v>1693</v>
      </c>
      <c r="F428" s="324" t="s">
        <v>431</v>
      </c>
      <c r="G428" s="50" t="s">
        <v>464</v>
      </c>
      <c r="H428" s="50" t="s">
        <v>465</v>
      </c>
      <c r="I428" s="339">
        <v>9222</v>
      </c>
      <c r="J428" s="339">
        <v>1080</v>
      </c>
      <c r="K428" s="339">
        <v>950</v>
      </c>
      <c r="L428" s="339">
        <v>130</v>
      </c>
      <c r="M428" s="339">
        <v>27</v>
      </c>
      <c r="N428" s="339">
        <v>9379</v>
      </c>
      <c r="O428" s="339">
        <v>987</v>
      </c>
      <c r="P428" s="339">
        <v>1000</v>
      </c>
      <c r="Q428" s="339">
        <v>-13</v>
      </c>
      <c r="R428" s="339">
        <v>14</v>
      </c>
      <c r="S428" s="339">
        <v>9380</v>
      </c>
      <c r="T428" s="329" t="s">
        <v>1425</v>
      </c>
    </row>
    <row r="429" spans="1:20" ht="14.65" customHeight="1" x14ac:dyDescent="0.25">
      <c r="A429" s="50" t="s">
        <v>1817</v>
      </c>
      <c r="B429" s="50" t="s">
        <v>1805</v>
      </c>
      <c r="C429" s="342">
        <v>85311</v>
      </c>
      <c r="D429" s="329" t="s">
        <v>1921</v>
      </c>
      <c r="E429" s="343" t="s">
        <v>1693</v>
      </c>
      <c r="F429" s="324" t="s">
        <v>431</v>
      </c>
      <c r="G429" s="50" t="s">
        <v>466</v>
      </c>
      <c r="H429" s="50" t="s">
        <v>467</v>
      </c>
      <c r="I429" s="339">
        <v>34351</v>
      </c>
      <c r="J429" s="339">
        <v>1367</v>
      </c>
      <c r="K429" s="339">
        <v>1416</v>
      </c>
      <c r="L429" s="339">
        <v>-49</v>
      </c>
      <c r="M429" s="339">
        <v>73</v>
      </c>
      <c r="N429" s="339">
        <v>34374</v>
      </c>
      <c r="O429" s="339">
        <v>1569</v>
      </c>
      <c r="P429" s="339">
        <v>1523</v>
      </c>
      <c r="Q429" s="339">
        <v>46</v>
      </c>
      <c r="R429" s="339">
        <v>14</v>
      </c>
      <c r="S429" s="339">
        <v>34434</v>
      </c>
      <c r="T429" s="329" t="s">
        <v>1425</v>
      </c>
    </row>
    <row r="430" spans="1:20" ht="14.65" customHeight="1" x14ac:dyDescent="0.25">
      <c r="A430" s="50" t="s">
        <v>1817</v>
      </c>
      <c r="B430" s="50" t="s">
        <v>1805</v>
      </c>
      <c r="C430" s="342">
        <v>85311</v>
      </c>
      <c r="D430" s="329" t="s">
        <v>1921</v>
      </c>
      <c r="E430" s="343" t="s">
        <v>1693</v>
      </c>
      <c r="F430" s="324" t="s">
        <v>341</v>
      </c>
      <c r="G430" s="50" t="s">
        <v>404</v>
      </c>
      <c r="H430" s="50" t="s">
        <v>405</v>
      </c>
      <c r="I430" s="339">
        <v>986855</v>
      </c>
      <c r="J430" s="339">
        <v>2245</v>
      </c>
      <c r="K430" s="339">
        <v>2282</v>
      </c>
      <c r="L430" s="339">
        <v>-37</v>
      </c>
      <c r="M430" s="339">
        <v>11</v>
      </c>
      <c r="N430" s="339">
        <v>986829</v>
      </c>
      <c r="O430" s="339">
        <v>2301</v>
      </c>
      <c r="P430" s="339">
        <v>2261</v>
      </c>
      <c r="Q430" s="339">
        <v>40</v>
      </c>
      <c r="R430" s="339">
        <v>9</v>
      </c>
      <c r="S430" s="339">
        <v>986879</v>
      </c>
      <c r="T430" s="329" t="s">
        <v>1425</v>
      </c>
    </row>
    <row r="431" spans="1:20" ht="14.65" customHeight="1" x14ac:dyDescent="0.25">
      <c r="A431" s="50" t="s">
        <v>1817</v>
      </c>
      <c r="B431" s="50" t="s">
        <v>1805</v>
      </c>
      <c r="C431" s="342">
        <v>85311</v>
      </c>
      <c r="D431" s="329" t="s">
        <v>1921</v>
      </c>
      <c r="E431" s="343" t="s">
        <v>1693</v>
      </c>
      <c r="F431" s="324" t="s">
        <v>431</v>
      </c>
      <c r="G431" s="50" t="s">
        <v>468</v>
      </c>
      <c r="H431" s="50" t="s">
        <v>469</v>
      </c>
      <c r="I431" s="339">
        <v>133375</v>
      </c>
      <c r="J431" s="339">
        <v>4</v>
      </c>
      <c r="K431" s="339">
        <v>36</v>
      </c>
      <c r="L431" s="339">
        <v>-32</v>
      </c>
      <c r="M431" s="339">
        <v>0</v>
      </c>
      <c r="N431" s="339">
        <v>133343</v>
      </c>
      <c r="O431" s="339">
        <v>29</v>
      </c>
      <c r="P431" s="339">
        <v>3</v>
      </c>
      <c r="Q431" s="339">
        <v>25</v>
      </c>
      <c r="R431" s="339">
        <v>1</v>
      </c>
      <c r="S431" s="339">
        <v>133369</v>
      </c>
      <c r="T431" s="329" t="s">
        <v>1425</v>
      </c>
    </row>
    <row r="432" spans="1:20" ht="14.65" customHeight="1" x14ac:dyDescent="0.25">
      <c r="A432" s="50" t="s">
        <v>1817</v>
      </c>
      <c r="B432" s="50" t="s">
        <v>1805</v>
      </c>
      <c r="C432" s="342">
        <v>85311</v>
      </c>
      <c r="D432" s="329" t="s">
        <v>1921</v>
      </c>
      <c r="E432" s="343" t="s">
        <v>1693</v>
      </c>
      <c r="F432" s="324" t="s">
        <v>431</v>
      </c>
      <c r="G432" s="50" t="s">
        <v>470</v>
      </c>
      <c r="H432" s="50" t="s">
        <v>471</v>
      </c>
      <c r="I432" s="339">
        <v>252907</v>
      </c>
      <c r="J432" s="339">
        <v>2241</v>
      </c>
      <c r="K432" s="339">
        <v>2246</v>
      </c>
      <c r="L432" s="339">
        <v>-4</v>
      </c>
      <c r="M432" s="339">
        <v>11</v>
      </c>
      <c r="N432" s="339">
        <v>252914</v>
      </c>
      <c r="O432" s="339">
        <v>2272</v>
      </c>
      <c r="P432" s="339">
        <v>2258</v>
      </c>
      <c r="Q432" s="339">
        <v>15</v>
      </c>
      <c r="R432" s="339">
        <v>8</v>
      </c>
      <c r="S432" s="339">
        <v>252938</v>
      </c>
      <c r="T432" s="329" t="s">
        <v>1425</v>
      </c>
    </row>
    <row r="433" spans="1:20" ht="14.65" customHeight="1" x14ac:dyDescent="0.25">
      <c r="A433" s="50" t="s">
        <v>1817</v>
      </c>
      <c r="B433" s="50" t="s">
        <v>1805</v>
      </c>
      <c r="C433" s="342">
        <v>85311</v>
      </c>
      <c r="D433" s="329" t="s">
        <v>1921</v>
      </c>
      <c r="E433" s="343" t="s">
        <v>1693</v>
      </c>
      <c r="F433" s="324" t="s">
        <v>431</v>
      </c>
      <c r="G433" s="50" t="s">
        <v>472</v>
      </c>
      <c r="H433" s="50" t="s">
        <v>473</v>
      </c>
      <c r="I433" s="339">
        <v>600572</v>
      </c>
      <c r="J433" s="339" t="s">
        <v>4</v>
      </c>
      <c r="K433" s="339" t="s">
        <v>4</v>
      </c>
      <c r="L433" s="339" t="s">
        <v>4</v>
      </c>
      <c r="M433" s="339" t="s">
        <v>4</v>
      </c>
      <c r="N433" s="339">
        <v>600572</v>
      </c>
      <c r="O433" s="339" t="s">
        <v>4</v>
      </c>
      <c r="P433" s="339" t="s">
        <v>4</v>
      </c>
      <c r="Q433" s="339" t="s">
        <v>4</v>
      </c>
      <c r="R433" s="339">
        <v>0</v>
      </c>
      <c r="S433" s="339">
        <v>600572</v>
      </c>
      <c r="T433" s="329" t="s">
        <v>1425</v>
      </c>
    </row>
    <row r="434" spans="1:20" ht="14.65" customHeight="1" x14ac:dyDescent="0.25">
      <c r="A434" s="50" t="s">
        <v>1817</v>
      </c>
      <c r="B434" s="50" t="s">
        <v>1806</v>
      </c>
      <c r="C434" s="342">
        <v>85311</v>
      </c>
      <c r="D434" s="329" t="s">
        <v>1921</v>
      </c>
      <c r="E434" s="343" t="s">
        <v>1693</v>
      </c>
      <c r="F434" s="324" t="s">
        <v>341</v>
      </c>
      <c r="G434" s="50" t="s">
        <v>342</v>
      </c>
      <c r="H434" s="50" t="s">
        <v>343</v>
      </c>
      <c r="I434" s="339">
        <v>142173</v>
      </c>
      <c r="J434" s="339">
        <v>1449</v>
      </c>
      <c r="K434" s="339">
        <v>670</v>
      </c>
      <c r="L434" s="339">
        <v>779</v>
      </c>
      <c r="M434" s="339">
        <v>12</v>
      </c>
      <c r="N434" s="339">
        <v>142963</v>
      </c>
      <c r="O434" s="339">
        <v>2500</v>
      </c>
      <c r="P434" s="339">
        <v>1162</v>
      </c>
      <c r="Q434" s="339">
        <v>1338</v>
      </c>
      <c r="R434" s="339">
        <v>13</v>
      </c>
      <c r="S434" s="339">
        <v>144314</v>
      </c>
      <c r="T434" s="329" t="s">
        <v>1425</v>
      </c>
    </row>
    <row r="435" spans="1:20" ht="14.65" customHeight="1" x14ac:dyDescent="0.25">
      <c r="A435" s="50" t="s">
        <v>1817</v>
      </c>
      <c r="B435" s="50" t="s">
        <v>1806</v>
      </c>
      <c r="C435" s="342">
        <v>85311</v>
      </c>
      <c r="D435" s="329" t="s">
        <v>1921</v>
      </c>
      <c r="E435" s="343" t="s">
        <v>1693</v>
      </c>
      <c r="F435" s="324" t="s">
        <v>431</v>
      </c>
      <c r="G435" s="50" t="s">
        <v>432</v>
      </c>
      <c r="H435" s="50" t="s">
        <v>433</v>
      </c>
      <c r="I435" s="339">
        <v>1048</v>
      </c>
      <c r="J435" s="339">
        <v>861</v>
      </c>
      <c r="K435" s="339">
        <v>59</v>
      </c>
      <c r="L435" s="339">
        <v>802</v>
      </c>
      <c r="M435" s="339">
        <v>2</v>
      </c>
      <c r="N435" s="339">
        <v>1852</v>
      </c>
      <c r="O435" s="339">
        <v>151</v>
      </c>
      <c r="P435" s="339">
        <v>39</v>
      </c>
      <c r="Q435" s="339">
        <v>112</v>
      </c>
      <c r="R435" s="339">
        <v>0</v>
      </c>
      <c r="S435" s="339">
        <v>1964</v>
      </c>
      <c r="T435" s="329" t="s">
        <v>1425</v>
      </c>
    </row>
    <row r="436" spans="1:20" ht="14.65" customHeight="1" x14ac:dyDescent="0.25">
      <c r="A436" s="50" t="s">
        <v>1817</v>
      </c>
      <c r="B436" s="50" t="s">
        <v>1806</v>
      </c>
      <c r="C436" s="342">
        <v>85311</v>
      </c>
      <c r="D436" s="329" t="s">
        <v>1921</v>
      </c>
      <c r="E436" s="343" t="s">
        <v>1693</v>
      </c>
      <c r="F436" s="324" t="s">
        <v>431</v>
      </c>
      <c r="G436" s="50" t="s">
        <v>434</v>
      </c>
      <c r="H436" s="50" t="s">
        <v>435</v>
      </c>
      <c r="I436" s="339">
        <v>106373</v>
      </c>
      <c r="J436" s="339">
        <v>695</v>
      </c>
      <c r="K436" s="339">
        <v>983</v>
      </c>
      <c r="L436" s="339">
        <v>-289</v>
      </c>
      <c r="M436" s="339">
        <v>102</v>
      </c>
      <c r="N436" s="339">
        <v>106187</v>
      </c>
      <c r="O436" s="339">
        <v>1204</v>
      </c>
      <c r="P436" s="339">
        <v>221</v>
      </c>
      <c r="Q436" s="339">
        <v>983</v>
      </c>
      <c r="R436" s="339">
        <v>54</v>
      </c>
      <c r="S436" s="339">
        <v>107224</v>
      </c>
      <c r="T436" s="329" t="s">
        <v>1425</v>
      </c>
    </row>
    <row r="437" spans="1:20" ht="14.65" customHeight="1" x14ac:dyDescent="0.25">
      <c r="A437" s="50" t="s">
        <v>1817</v>
      </c>
      <c r="B437" s="50" t="s">
        <v>1806</v>
      </c>
      <c r="C437" s="342">
        <v>85311</v>
      </c>
      <c r="D437" s="329" t="s">
        <v>1921</v>
      </c>
      <c r="E437" s="343" t="s">
        <v>1693</v>
      </c>
      <c r="F437" s="324" t="s">
        <v>431</v>
      </c>
      <c r="G437" s="50" t="s">
        <v>436</v>
      </c>
      <c r="H437" s="50" t="s">
        <v>437</v>
      </c>
      <c r="I437" s="339">
        <v>12047</v>
      </c>
      <c r="J437" s="339">
        <v>152</v>
      </c>
      <c r="K437" s="339">
        <v>149</v>
      </c>
      <c r="L437" s="339">
        <v>3</v>
      </c>
      <c r="M437" s="339">
        <v>-62</v>
      </c>
      <c r="N437" s="339">
        <v>11988</v>
      </c>
      <c r="O437" s="339">
        <v>113</v>
      </c>
      <c r="P437" s="339">
        <v>99</v>
      </c>
      <c r="Q437" s="339">
        <v>15</v>
      </c>
      <c r="R437" s="339">
        <v>-37</v>
      </c>
      <c r="S437" s="339">
        <v>11966</v>
      </c>
      <c r="T437" s="329" t="s">
        <v>1425</v>
      </c>
    </row>
    <row r="438" spans="1:20" ht="14.65" customHeight="1" x14ac:dyDescent="0.25">
      <c r="A438" s="50" t="s">
        <v>1817</v>
      </c>
      <c r="B438" s="50" t="s">
        <v>1806</v>
      </c>
      <c r="C438" s="342">
        <v>85311</v>
      </c>
      <c r="D438" s="329" t="s">
        <v>1921</v>
      </c>
      <c r="E438" s="343" t="s">
        <v>1693</v>
      </c>
      <c r="F438" s="324" t="s">
        <v>431</v>
      </c>
      <c r="G438" s="50" t="s">
        <v>438</v>
      </c>
      <c r="H438" s="50" t="s">
        <v>439</v>
      </c>
      <c r="I438" s="339">
        <v>4021</v>
      </c>
      <c r="J438" s="339">
        <v>528</v>
      </c>
      <c r="K438" s="339">
        <v>652</v>
      </c>
      <c r="L438" s="339">
        <v>-123</v>
      </c>
      <c r="M438" s="339">
        <v>0</v>
      </c>
      <c r="N438" s="339">
        <v>3897</v>
      </c>
      <c r="O438" s="339">
        <v>897</v>
      </c>
      <c r="P438" s="339">
        <v>800</v>
      </c>
      <c r="Q438" s="339">
        <v>96</v>
      </c>
      <c r="R438" s="339">
        <v>0</v>
      </c>
      <c r="S438" s="339">
        <v>3994</v>
      </c>
      <c r="T438" s="329" t="s">
        <v>1425</v>
      </c>
    </row>
    <row r="439" spans="1:20" ht="14.65" customHeight="1" x14ac:dyDescent="0.25">
      <c r="A439" s="50" t="s">
        <v>1817</v>
      </c>
      <c r="B439" s="50" t="s">
        <v>1806</v>
      </c>
      <c r="C439" s="342">
        <v>85311</v>
      </c>
      <c r="D439" s="329" t="s">
        <v>1921</v>
      </c>
      <c r="E439" s="343" t="s">
        <v>1693</v>
      </c>
      <c r="F439" s="324" t="s">
        <v>431</v>
      </c>
      <c r="G439" s="50" t="s">
        <v>440</v>
      </c>
      <c r="H439" s="50" t="s">
        <v>441</v>
      </c>
      <c r="I439" s="339">
        <v>18683</v>
      </c>
      <c r="J439" s="339">
        <v>653</v>
      </c>
      <c r="K439" s="339">
        <v>267</v>
      </c>
      <c r="L439" s="339">
        <v>386</v>
      </c>
      <c r="M439" s="339">
        <v>-30</v>
      </c>
      <c r="N439" s="339">
        <v>19039</v>
      </c>
      <c r="O439" s="339">
        <v>837</v>
      </c>
      <c r="P439" s="339">
        <v>705</v>
      </c>
      <c r="Q439" s="339">
        <v>132</v>
      </c>
      <c r="R439" s="339">
        <v>-5</v>
      </c>
      <c r="S439" s="339">
        <v>19166</v>
      </c>
      <c r="T439" s="329" t="s">
        <v>1425</v>
      </c>
    </row>
    <row r="440" spans="1:20" ht="14.65" customHeight="1" x14ac:dyDescent="0.25">
      <c r="A440" s="50" t="s">
        <v>1817</v>
      </c>
      <c r="B440" s="50" t="s">
        <v>1806</v>
      </c>
      <c r="C440" s="342">
        <v>85311</v>
      </c>
      <c r="D440" s="329" t="s">
        <v>1921</v>
      </c>
      <c r="E440" s="343" t="s">
        <v>1693</v>
      </c>
      <c r="F440" s="324" t="s">
        <v>341</v>
      </c>
      <c r="G440" s="50" t="s">
        <v>363</v>
      </c>
      <c r="H440" s="50" t="s">
        <v>364</v>
      </c>
      <c r="I440" s="339">
        <v>889305</v>
      </c>
      <c r="J440" s="339">
        <v>607</v>
      </c>
      <c r="K440" s="339">
        <v>1541</v>
      </c>
      <c r="L440" s="339">
        <v>-934</v>
      </c>
      <c r="M440" s="339">
        <v>-46</v>
      </c>
      <c r="N440" s="339">
        <v>888325</v>
      </c>
      <c r="O440" s="339">
        <v>1272</v>
      </c>
      <c r="P440" s="339">
        <v>2889</v>
      </c>
      <c r="Q440" s="339">
        <v>-1618</v>
      </c>
      <c r="R440" s="339">
        <v>-22</v>
      </c>
      <c r="S440" s="339">
        <v>886686</v>
      </c>
      <c r="T440" s="329" t="s">
        <v>1425</v>
      </c>
    </row>
    <row r="441" spans="1:20" ht="14.65" customHeight="1" x14ac:dyDescent="0.25">
      <c r="A441" s="50" t="s">
        <v>1817</v>
      </c>
      <c r="B441" s="50" t="s">
        <v>1806</v>
      </c>
      <c r="C441" s="342">
        <v>85311</v>
      </c>
      <c r="D441" s="329" t="s">
        <v>1921</v>
      </c>
      <c r="E441" s="343" t="s">
        <v>1693</v>
      </c>
      <c r="F441" s="324" t="s">
        <v>431</v>
      </c>
      <c r="G441" s="50" t="s">
        <v>442</v>
      </c>
      <c r="H441" s="50" t="s">
        <v>443</v>
      </c>
      <c r="I441" s="339">
        <v>640417</v>
      </c>
      <c r="J441" s="339">
        <v>661</v>
      </c>
      <c r="K441" s="339">
        <v>650</v>
      </c>
      <c r="L441" s="339">
        <v>11</v>
      </c>
      <c r="M441" s="339">
        <v>141</v>
      </c>
      <c r="N441" s="339">
        <v>640569</v>
      </c>
      <c r="O441" s="339">
        <v>302</v>
      </c>
      <c r="P441" s="339">
        <v>822</v>
      </c>
      <c r="Q441" s="339">
        <v>-520</v>
      </c>
      <c r="R441" s="339">
        <v>66</v>
      </c>
      <c r="S441" s="339">
        <v>640115</v>
      </c>
      <c r="T441" s="329" t="s">
        <v>1425</v>
      </c>
    </row>
    <row r="442" spans="1:20" ht="14.65" customHeight="1" x14ac:dyDescent="0.25">
      <c r="A442" s="50" t="s">
        <v>1817</v>
      </c>
      <c r="B442" s="50" t="s">
        <v>1806</v>
      </c>
      <c r="C442" s="342">
        <v>85311</v>
      </c>
      <c r="D442" s="329" t="s">
        <v>1921</v>
      </c>
      <c r="E442" s="343" t="s">
        <v>1693</v>
      </c>
      <c r="F442" s="324" t="s">
        <v>431</v>
      </c>
      <c r="G442" s="50" t="s">
        <v>444</v>
      </c>
      <c r="H442" s="50" t="s">
        <v>445</v>
      </c>
      <c r="I442" s="339">
        <v>11031</v>
      </c>
      <c r="J442" s="339">
        <v>73</v>
      </c>
      <c r="K442" s="339">
        <v>149</v>
      </c>
      <c r="L442" s="339">
        <v>-76</v>
      </c>
      <c r="M442" s="339">
        <v>4</v>
      </c>
      <c r="N442" s="339">
        <v>10959</v>
      </c>
      <c r="O442" s="339">
        <v>45</v>
      </c>
      <c r="P442" s="339">
        <v>72</v>
      </c>
      <c r="Q442" s="339">
        <v>-27</v>
      </c>
      <c r="R442" s="339">
        <v>2</v>
      </c>
      <c r="S442" s="339">
        <v>10934</v>
      </c>
      <c r="T442" s="329" t="s">
        <v>1425</v>
      </c>
    </row>
    <row r="443" spans="1:20" ht="14.65" customHeight="1" x14ac:dyDescent="0.25">
      <c r="A443" s="50" t="s">
        <v>1817</v>
      </c>
      <c r="B443" s="50" t="s">
        <v>1806</v>
      </c>
      <c r="C443" s="342">
        <v>85311</v>
      </c>
      <c r="D443" s="329" t="s">
        <v>1921</v>
      </c>
      <c r="E443" s="343" t="s">
        <v>1693</v>
      </c>
      <c r="F443" s="324" t="s">
        <v>431</v>
      </c>
      <c r="G443" s="50" t="s">
        <v>446</v>
      </c>
      <c r="H443" s="50" t="s">
        <v>447</v>
      </c>
      <c r="I443" s="339">
        <v>236580</v>
      </c>
      <c r="J443" s="339">
        <v>616</v>
      </c>
      <c r="K443" s="339">
        <v>1715</v>
      </c>
      <c r="L443" s="339">
        <v>-1099</v>
      </c>
      <c r="M443" s="339">
        <v>-203</v>
      </c>
      <c r="N443" s="339">
        <v>235278</v>
      </c>
      <c r="O443" s="339">
        <v>1151</v>
      </c>
      <c r="P443" s="339">
        <v>2240</v>
      </c>
      <c r="Q443" s="339">
        <v>-1089</v>
      </c>
      <c r="R443" s="339">
        <v>-90</v>
      </c>
      <c r="S443" s="339">
        <v>234100</v>
      </c>
      <c r="T443" s="329" t="s">
        <v>1425</v>
      </c>
    </row>
    <row r="444" spans="1:20" ht="14.65" customHeight="1" x14ac:dyDescent="0.25">
      <c r="A444" s="50" t="s">
        <v>1817</v>
      </c>
      <c r="B444" s="50" t="s">
        <v>1806</v>
      </c>
      <c r="C444" s="342">
        <v>85311</v>
      </c>
      <c r="D444" s="329" t="s">
        <v>1921</v>
      </c>
      <c r="E444" s="343" t="s">
        <v>1693</v>
      </c>
      <c r="F444" s="324" t="s">
        <v>431</v>
      </c>
      <c r="G444" s="50" t="s">
        <v>448</v>
      </c>
      <c r="H444" s="50" t="s">
        <v>449</v>
      </c>
      <c r="I444" s="339">
        <v>1278</v>
      </c>
      <c r="J444" s="339">
        <v>300</v>
      </c>
      <c r="K444" s="339">
        <v>71</v>
      </c>
      <c r="L444" s="339">
        <v>229</v>
      </c>
      <c r="M444" s="339">
        <v>11</v>
      </c>
      <c r="N444" s="339">
        <v>1519</v>
      </c>
      <c r="O444" s="339">
        <v>22</v>
      </c>
      <c r="P444" s="339">
        <v>4</v>
      </c>
      <c r="Q444" s="339">
        <v>18</v>
      </c>
      <c r="R444" s="339">
        <v>1</v>
      </c>
      <c r="S444" s="339">
        <v>1538</v>
      </c>
      <c r="T444" s="329" t="s">
        <v>1425</v>
      </c>
    </row>
    <row r="445" spans="1:20" ht="14.65" customHeight="1" x14ac:dyDescent="0.25">
      <c r="A445" s="50" t="s">
        <v>1817</v>
      </c>
      <c r="B445" s="50" t="s">
        <v>1806</v>
      </c>
      <c r="C445" s="342">
        <v>85311</v>
      </c>
      <c r="D445" s="329" t="s">
        <v>1921</v>
      </c>
      <c r="E445" s="343" t="s">
        <v>1693</v>
      </c>
      <c r="F445" s="324" t="s">
        <v>341</v>
      </c>
      <c r="G445" s="50" t="s">
        <v>380</v>
      </c>
      <c r="H445" s="50" t="s">
        <v>381</v>
      </c>
      <c r="I445" s="339">
        <v>567733</v>
      </c>
      <c r="J445" s="339">
        <v>366</v>
      </c>
      <c r="K445" s="339">
        <v>385</v>
      </c>
      <c r="L445" s="339">
        <v>-19</v>
      </c>
      <c r="M445" s="339">
        <v>-26</v>
      </c>
      <c r="N445" s="339">
        <v>567688</v>
      </c>
      <c r="O445" s="339">
        <v>963</v>
      </c>
      <c r="P445" s="339">
        <v>624</v>
      </c>
      <c r="Q445" s="339">
        <v>340</v>
      </c>
      <c r="R445" s="339">
        <v>-19</v>
      </c>
      <c r="S445" s="339">
        <v>568009</v>
      </c>
      <c r="T445" s="329" t="s">
        <v>1425</v>
      </c>
    </row>
    <row r="446" spans="1:20" ht="14.65" customHeight="1" x14ac:dyDescent="0.25">
      <c r="A446" s="50" t="s">
        <v>1817</v>
      </c>
      <c r="B446" s="50" t="s">
        <v>1806</v>
      </c>
      <c r="C446" s="342">
        <v>85311</v>
      </c>
      <c r="D446" s="329" t="s">
        <v>1921</v>
      </c>
      <c r="E446" s="343" t="s">
        <v>1693</v>
      </c>
      <c r="F446" s="324" t="s">
        <v>431</v>
      </c>
      <c r="G446" s="50" t="s">
        <v>450</v>
      </c>
      <c r="H446" s="50" t="s">
        <v>451</v>
      </c>
      <c r="I446" s="339">
        <v>189471</v>
      </c>
      <c r="J446" s="339">
        <v>124</v>
      </c>
      <c r="K446" s="339">
        <v>336</v>
      </c>
      <c r="L446" s="339">
        <v>-211</v>
      </c>
      <c r="M446" s="339">
        <v>-7</v>
      </c>
      <c r="N446" s="339">
        <v>189253</v>
      </c>
      <c r="O446" s="339">
        <v>1004</v>
      </c>
      <c r="P446" s="339">
        <v>429</v>
      </c>
      <c r="Q446" s="339">
        <v>575</v>
      </c>
      <c r="R446" s="339">
        <v>-6</v>
      </c>
      <c r="S446" s="339">
        <v>189821</v>
      </c>
      <c r="T446" s="329" t="s">
        <v>1425</v>
      </c>
    </row>
    <row r="447" spans="1:20" ht="14.65" customHeight="1" x14ac:dyDescent="0.25">
      <c r="A447" s="50" t="s">
        <v>1817</v>
      </c>
      <c r="B447" s="50" t="s">
        <v>1806</v>
      </c>
      <c r="C447" s="342">
        <v>85311</v>
      </c>
      <c r="D447" s="329" t="s">
        <v>1921</v>
      </c>
      <c r="E447" s="343" t="s">
        <v>1693</v>
      </c>
      <c r="F447" s="324" t="s">
        <v>431</v>
      </c>
      <c r="G447" s="50" t="s">
        <v>452</v>
      </c>
      <c r="H447" s="50" t="s">
        <v>453</v>
      </c>
      <c r="I447" s="339">
        <v>301339</v>
      </c>
      <c r="J447" s="339">
        <v>76</v>
      </c>
      <c r="K447" s="339">
        <v>370</v>
      </c>
      <c r="L447" s="339">
        <v>-293</v>
      </c>
      <c r="M447" s="339">
        <v>18</v>
      </c>
      <c r="N447" s="339">
        <v>301064</v>
      </c>
      <c r="O447" s="339">
        <v>1780</v>
      </c>
      <c r="P447" s="339">
        <v>17454</v>
      </c>
      <c r="Q447" s="339">
        <v>-15674</v>
      </c>
      <c r="R447" s="339">
        <v>6</v>
      </c>
      <c r="S447" s="339">
        <v>285396</v>
      </c>
      <c r="T447" s="329" t="s">
        <v>1425</v>
      </c>
    </row>
    <row r="448" spans="1:20" ht="14.65" customHeight="1" x14ac:dyDescent="0.25">
      <c r="A448" s="50" t="s">
        <v>1817</v>
      </c>
      <c r="B448" s="50" t="s">
        <v>1806</v>
      </c>
      <c r="C448" s="342">
        <v>85311</v>
      </c>
      <c r="D448" s="329" t="s">
        <v>1921</v>
      </c>
      <c r="E448" s="343" t="s">
        <v>1693</v>
      </c>
      <c r="F448" s="324" t="s">
        <v>431</v>
      </c>
      <c r="G448" s="50" t="s">
        <v>454</v>
      </c>
      <c r="H448" s="50" t="s">
        <v>455</v>
      </c>
      <c r="I448" s="339">
        <v>44817</v>
      </c>
      <c r="J448" s="339">
        <v>127</v>
      </c>
      <c r="K448" s="339">
        <v>89</v>
      </c>
      <c r="L448" s="339">
        <v>37</v>
      </c>
      <c r="M448" s="339">
        <v>4</v>
      </c>
      <c r="N448" s="339">
        <v>44858</v>
      </c>
      <c r="O448" s="339">
        <v>1111</v>
      </c>
      <c r="P448" s="339">
        <v>201</v>
      </c>
      <c r="Q448" s="339">
        <v>910</v>
      </c>
      <c r="R448" s="339">
        <v>0</v>
      </c>
      <c r="S448" s="339">
        <v>45767</v>
      </c>
      <c r="T448" s="329" t="s">
        <v>1425</v>
      </c>
    </row>
    <row r="449" spans="1:20" ht="14.65" customHeight="1" x14ac:dyDescent="0.25">
      <c r="A449" s="50" t="s">
        <v>1817</v>
      </c>
      <c r="B449" s="50" t="s">
        <v>1806</v>
      </c>
      <c r="C449" s="342">
        <v>85311</v>
      </c>
      <c r="D449" s="329" t="s">
        <v>1921</v>
      </c>
      <c r="E449" s="343" t="s">
        <v>1693</v>
      </c>
      <c r="F449" s="324" t="s">
        <v>431</v>
      </c>
      <c r="G449" s="50" t="s">
        <v>456</v>
      </c>
      <c r="H449" s="50" t="s">
        <v>457</v>
      </c>
      <c r="I449" s="339">
        <v>32106</v>
      </c>
      <c r="J449" s="339">
        <v>666</v>
      </c>
      <c r="K449" s="339">
        <v>217</v>
      </c>
      <c r="L449" s="339">
        <v>448</v>
      </c>
      <c r="M449" s="339">
        <v>-41</v>
      </c>
      <c r="N449" s="339">
        <v>32514</v>
      </c>
      <c r="O449" s="339">
        <v>18048</v>
      </c>
      <c r="P449" s="339">
        <v>3519</v>
      </c>
      <c r="Q449" s="339">
        <v>14530</v>
      </c>
      <c r="R449" s="339">
        <v>-18</v>
      </c>
      <c r="S449" s="339">
        <v>47025</v>
      </c>
      <c r="T449" s="329" t="s">
        <v>1425</v>
      </c>
    </row>
    <row r="450" spans="1:20" ht="14.65" customHeight="1" x14ac:dyDescent="0.25">
      <c r="A450" s="50" t="s">
        <v>1817</v>
      </c>
      <c r="B450" s="50" t="s">
        <v>1806</v>
      </c>
      <c r="C450" s="342">
        <v>85311</v>
      </c>
      <c r="D450" s="329" t="s">
        <v>1921</v>
      </c>
      <c r="E450" s="343" t="s">
        <v>1693</v>
      </c>
      <c r="F450" s="324" t="s">
        <v>341</v>
      </c>
      <c r="G450" s="50" t="s">
        <v>391</v>
      </c>
      <c r="H450" s="50" t="s">
        <v>1818</v>
      </c>
      <c r="I450" s="339">
        <v>8934</v>
      </c>
      <c r="J450" s="339">
        <v>182</v>
      </c>
      <c r="K450" s="339">
        <v>53</v>
      </c>
      <c r="L450" s="339">
        <v>129</v>
      </c>
      <c r="M450" s="339">
        <v>-1</v>
      </c>
      <c r="N450" s="339">
        <v>9062</v>
      </c>
      <c r="O450" s="339">
        <v>158</v>
      </c>
      <c r="P450" s="339">
        <v>216</v>
      </c>
      <c r="Q450" s="339">
        <v>-58</v>
      </c>
      <c r="R450" s="339">
        <v>0</v>
      </c>
      <c r="S450" s="339">
        <v>9004</v>
      </c>
      <c r="T450" s="329" t="s">
        <v>1425</v>
      </c>
    </row>
    <row r="451" spans="1:20" ht="14.65" customHeight="1" x14ac:dyDescent="0.25">
      <c r="A451" s="50" t="s">
        <v>1817</v>
      </c>
      <c r="B451" s="50" t="s">
        <v>1806</v>
      </c>
      <c r="C451" s="342">
        <v>85311</v>
      </c>
      <c r="D451" s="329" t="s">
        <v>1921</v>
      </c>
      <c r="E451" s="343" t="s">
        <v>1693</v>
      </c>
      <c r="F451" s="324" t="s">
        <v>431</v>
      </c>
      <c r="G451" s="50" t="s">
        <v>458</v>
      </c>
      <c r="H451" s="50" t="s">
        <v>459</v>
      </c>
      <c r="I451" s="339">
        <v>7810</v>
      </c>
      <c r="J451" s="339">
        <v>27</v>
      </c>
      <c r="K451" s="339">
        <v>24</v>
      </c>
      <c r="L451" s="339">
        <v>3</v>
      </c>
      <c r="M451" s="339">
        <v>-3</v>
      </c>
      <c r="N451" s="339">
        <v>7811</v>
      </c>
      <c r="O451" s="339">
        <v>55</v>
      </c>
      <c r="P451" s="339">
        <v>124</v>
      </c>
      <c r="Q451" s="339">
        <v>-69</v>
      </c>
      <c r="R451" s="339">
        <v>-1</v>
      </c>
      <c r="S451" s="339">
        <v>7741</v>
      </c>
      <c r="T451" s="329" t="s">
        <v>1425</v>
      </c>
    </row>
    <row r="452" spans="1:20" ht="14.65" customHeight="1" x14ac:dyDescent="0.25">
      <c r="A452" s="50" t="s">
        <v>1817</v>
      </c>
      <c r="B452" s="50" t="s">
        <v>1806</v>
      </c>
      <c r="C452" s="342">
        <v>85311</v>
      </c>
      <c r="D452" s="329" t="s">
        <v>1921</v>
      </c>
      <c r="E452" s="343" t="s">
        <v>1693</v>
      </c>
      <c r="F452" s="324" t="s">
        <v>431</v>
      </c>
      <c r="G452" s="50" t="s">
        <v>460</v>
      </c>
      <c r="H452" s="50" t="s">
        <v>461</v>
      </c>
      <c r="I452" s="339">
        <v>689</v>
      </c>
      <c r="J452" s="339">
        <v>62</v>
      </c>
      <c r="K452" s="339">
        <v>9</v>
      </c>
      <c r="L452" s="339">
        <v>53</v>
      </c>
      <c r="M452" s="339">
        <v>1</v>
      </c>
      <c r="N452" s="339">
        <v>744</v>
      </c>
      <c r="O452" s="339">
        <v>53</v>
      </c>
      <c r="P452" s="339">
        <v>2</v>
      </c>
      <c r="Q452" s="339">
        <v>51</v>
      </c>
      <c r="R452" s="339">
        <v>0</v>
      </c>
      <c r="S452" s="339">
        <v>795</v>
      </c>
      <c r="T452" s="329" t="s">
        <v>1425</v>
      </c>
    </row>
    <row r="453" spans="1:20" ht="14.65" customHeight="1" x14ac:dyDescent="0.25">
      <c r="A453" s="50" t="s">
        <v>1817</v>
      </c>
      <c r="B453" s="50" t="s">
        <v>1806</v>
      </c>
      <c r="C453" s="342">
        <v>85311</v>
      </c>
      <c r="D453" s="329" t="s">
        <v>1921</v>
      </c>
      <c r="E453" s="343" t="s">
        <v>1693</v>
      </c>
      <c r="F453" s="324" t="s">
        <v>431</v>
      </c>
      <c r="G453" s="50" t="s">
        <v>462</v>
      </c>
      <c r="H453" s="50" t="s">
        <v>463</v>
      </c>
      <c r="I453" s="339">
        <v>435</v>
      </c>
      <c r="J453" s="339">
        <v>94</v>
      </c>
      <c r="K453" s="339">
        <v>22</v>
      </c>
      <c r="L453" s="339">
        <v>72</v>
      </c>
      <c r="M453" s="339">
        <v>0</v>
      </c>
      <c r="N453" s="339">
        <v>507</v>
      </c>
      <c r="O453" s="339">
        <v>64</v>
      </c>
      <c r="P453" s="339">
        <v>103</v>
      </c>
      <c r="Q453" s="339">
        <v>-39</v>
      </c>
      <c r="R453" s="339">
        <v>0</v>
      </c>
      <c r="S453" s="339">
        <v>468</v>
      </c>
      <c r="T453" s="329" t="s">
        <v>1425</v>
      </c>
    </row>
    <row r="454" spans="1:20" ht="14.65" customHeight="1" x14ac:dyDescent="0.25">
      <c r="A454" s="50" t="s">
        <v>1817</v>
      </c>
      <c r="B454" s="50" t="s">
        <v>1806</v>
      </c>
      <c r="C454" s="342">
        <v>85311</v>
      </c>
      <c r="D454" s="329" t="s">
        <v>1921</v>
      </c>
      <c r="E454" s="343" t="s">
        <v>1693</v>
      </c>
      <c r="F454" s="324" t="s">
        <v>341</v>
      </c>
      <c r="G454" s="50" t="s">
        <v>398</v>
      </c>
      <c r="H454" s="50" t="s">
        <v>399</v>
      </c>
      <c r="I454" s="339">
        <v>11705</v>
      </c>
      <c r="J454" s="339">
        <v>156</v>
      </c>
      <c r="K454" s="339">
        <v>110</v>
      </c>
      <c r="L454" s="339">
        <v>46</v>
      </c>
      <c r="M454" s="339">
        <v>62</v>
      </c>
      <c r="N454" s="339">
        <v>11812</v>
      </c>
      <c r="O454" s="339">
        <v>146</v>
      </c>
      <c r="P454" s="339">
        <v>148</v>
      </c>
      <c r="Q454" s="339">
        <v>-2</v>
      </c>
      <c r="R454" s="339">
        <v>28</v>
      </c>
      <c r="S454" s="339">
        <v>11838</v>
      </c>
      <c r="T454" s="329" t="s">
        <v>1425</v>
      </c>
    </row>
    <row r="455" spans="1:20" ht="14.65" customHeight="1" x14ac:dyDescent="0.25">
      <c r="A455" s="50" t="s">
        <v>1817</v>
      </c>
      <c r="B455" s="50" t="s">
        <v>1806</v>
      </c>
      <c r="C455" s="342">
        <v>85311</v>
      </c>
      <c r="D455" s="329" t="s">
        <v>1921</v>
      </c>
      <c r="E455" s="343" t="s">
        <v>1693</v>
      </c>
      <c r="F455" s="324" t="s">
        <v>431</v>
      </c>
      <c r="G455" s="50" t="s">
        <v>464</v>
      </c>
      <c r="H455" s="50" t="s">
        <v>465</v>
      </c>
      <c r="I455" s="339">
        <v>3130</v>
      </c>
      <c r="J455" s="339">
        <v>67</v>
      </c>
      <c r="K455" s="339">
        <v>25</v>
      </c>
      <c r="L455" s="339">
        <v>42</v>
      </c>
      <c r="M455" s="339">
        <v>31</v>
      </c>
      <c r="N455" s="339">
        <v>3202</v>
      </c>
      <c r="O455" s="339">
        <v>47</v>
      </c>
      <c r="P455" s="339">
        <v>29</v>
      </c>
      <c r="Q455" s="339">
        <v>18</v>
      </c>
      <c r="R455" s="339">
        <v>17</v>
      </c>
      <c r="S455" s="339">
        <v>3236</v>
      </c>
      <c r="T455" s="329" t="s">
        <v>1425</v>
      </c>
    </row>
    <row r="456" spans="1:20" ht="14.65" customHeight="1" x14ac:dyDescent="0.25">
      <c r="A456" s="50" t="s">
        <v>1817</v>
      </c>
      <c r="B456" s="50" t="s">
        <v>1806</v>
      </c>
      <c r="C456" s="342">
        <v>85311</v>
      </c>
      <c r="D456" s="329" t="s">
        <v>1921</v>
      </c>
      <c r="E456" s="343" t="s">
        <v>1693</v>
      </c>
      <c r="F456" s="324" t="s">
        <v>431</v>
      </c>
      <c r="G456" s="50" t="s">
        <v>466</v>
      </c>
      <c r="H456" s="50" t="s">
        <v>467</v>
      </c>
      <c r="I456" s="339">
        <v>8575</v>
      </c>
      <c r="J456" s="339">
        <v>89</v>
      </c>
      <c r="K456" s="339">
        <v>85</v>
      </c>
      <c r="L456" s="339">
        <v>4</v>
      </c>
      <c r="M456" s="339">
        <v>31</v>
      </c>
      <c r="N456" s="339">
        <v>8610</v>
      </c>
      <c r="O456" s="339">
        <v>99</v>
      </c>
      <c r="P456" s="339">
        <v>119</v>
      </c>
      <c r="Q456" s="339">
        <v>-20</v>
      </c>
      <c r="R456" s="339">
        <v>11</v>
      </c>
      <c r="S456" s="339">
        <v>8602</v>
      </c>
      <c r="T456" s="329" t="s">
        <v>1425</v>
      </c>
    </row>
    <row r="457" spans="1:20" ht="14.65" customHeight="1" x14ac:dyDescent="0.25">
      <c r="A457" s="50" t="s">
        <v>1817</v>
      </c>
      <c r="B457" s="50" t="s">
        <v>1806</v>
      </c>
      <c r="C457" s="342">
        <v>85311</v>
      </c>
      <c r="D457" s="329" t="s">
        <v>1921</v>
      </c>
      <c r="E457" s="343" t="s">
        <v>1693</v>
      </c>
      <c r="F457" s="324" t="s">
        <v>341</v>
      </c>
      <c r="G457" s="50" t="s">
        <v>404</v>
      </c>
      <c r="H457" s="50" t="s">
        <v>405</v>
      </c>
      <c r="I457" s="339" t="s">
        <v>4</v>
      </c>
      <c r="J457" s="339" t="s">
        <v>4</v>
      </c>
      <c r="K457" s="339" t="s">
        <v>4</v>
      </c>
      <c r="L457" s="339" t="s">
        <v>4</v>
      </c>
      <c r="M457" s="339" t="s">
        <v>4</v>
      </c>
      <c r="N457" s="339" t="s">
        <v>4</v>
      </c>
      <c r="O457" s="339" t="s">
        <v>4</v>
      </c>
      <c r="P457" s="339" t="s">
        <v>4</v>
      </c>
      <c r="Q457" s="339" t="s">
        <v>4</v>
      </c>
      <c r="R457" s="339" t="s">
        <v>4</v>
      </c>
      <c r="S457" s="339" t="s">
        <v>4</v>
      </c>
      <c r="T457" s="329" t="s">
        <v>1425</v>
      </c>
    </row>
    <row r="458" spans="1:20" ht="14.65" customHeight="1" x14ac:dyDescent="0.25">
      <c r="A458" s="50" t="s">
        <v>1817</v>
      </c>
      <c r="B458" s="50" t="s">
        <v>1806</v>
      </c>
      <c r="C458" s="342">
        <v>85311</v>
      </c>
      <c r="D458" s="329" t="s">
        <v>1921</v>
      </c>
      <c r="E458" s="343" t="s">
        <v>1693</v>
      </c>
      <c r="F458" s="324" t="s">
        <v>431</v>
      </c>
      <c r="G458" s="50" t="s">
        <v>468</v>
      </c>
      <c r="H458" s="50" t="s">
        <v>469</v>
      </c>
      <c r="I458" s="339" t="s">
        <v>4</v>
      </c>
      <c r="J458" s="339" t="s">
        <v>4</v>
      </c>
      <c r="K458" s="339" t="s">
        <v>4</v>
      </c>
      <c r="L458" s="339" t="s">
        <v>4</v>
      </c>
      <c r="M458" s="339" t="s">
        <v>4</v>
      </c>
      <c r="N458" s="339" t="s">
        <v>4</v>
      </c>
      <c r="O458" s="339" t="s">
        <v>4</v>
      </c>
      <c r="P458" s="339" t="s">
        <v>4</v>
      </c>
      <c r="Q458" s="339" t="s">
        <v>4</v>
      </c>
      <c r="R458" s="339" t="s">
        <v>4</v>
      </c>
      <c r="S458" s="339" t="s">
        <v>4</v>
      </c>
      <c r="T458" s="329" t="s">
        <v>1425</v>
      </c>
    </row>
    <row r="459" spans="1:20" ht="14.65" customHeight="1" x14ac:dyDescent="0.25">
      <c r="A459" s="50" t="s">
        <v>1817</v>
      </c>
      <c r="B459" s="50" t="s">
        <v>1806</v>
      </c>
      <c r="C459" s="342">
        <v>85311</v>
      </c>
      <c r="D459" s="329" t="s">
        <v>1921</v>
      </c>
      <c r="E459" s="343" t="s">
        <v>1693</v>
      </c>
      <c r="F459" s="324" t="s">
        <v>431</v>
      </c>
      <c r="G459" s="50" t="s">
        <v>470</v>
      </c>
      <c r="H459" s="50" t="s">
        <v>471</v>
      </c>
      <c r="I459" s="339" t="s">
        <v>4</v>
      </c>
      <c r="J459" s="339" t="s">
        <v>4</v>
      </c>
      <c r="K459" s="339" t="s">
        <v>4</v>
      </c>
      <c r="L459" s="339" t="s">
        <v>4</v>
      </c>
      <c r="M459" s="339" t="s">
        <v>4</v>
      </c>
      <c r="N459" s="339" t="s">
        <v>4</v>
      </c>
      <c r="O459" s="339" t="s">
        <v>4</v>
      </c>
      <c r="P459" s="339" t="s">
        <v>4</v>
      </c>
      <c r="Q459" s="339" t="s">
        <v>4</v>
      </c>
      <c r="R459" s="339" t="s">
        <v>4</v>
      </c>
      <c r="S459" s="339" t="s">
        <v>4</v>
      </c>
      <c r="T459" s="329" t="s">
        <v>1425</v>
      </c>
    </row>
    <row r="460" spans="1:20" ht="14.65" customHeight="1" x14ac:dyDescent="0.25">
      <c r="A460" s="50" t="s">
        <v>1817</v>
      </c>
      <c r="B460" s="50" t="s">
        <v>1806</v>
      </c>
      <c r="C460" s="342">
        <v>85311</v>
      </c>
      <c r="D460" s="329" t="s">
        <v>1921</v>
      </c>
      <c r="E460" s="343" t="s">
        <v>1693</v>
      </c>
      <c r="F460" s="324" t="s">
        <v>431</v>
      </c>
      <c r="G460" s="50" t="s">
        <v>472</v>
      </c>
      <c r="H460" s="50" t="s">
        <v>473</v>
      </c>
      <c r="I460" s="339" t="s">
        <v>4</v>
      </c>
      <c r="J460" s="339" t="s">
        <v>4</v>
      </c>
      <c r="K460" s="339" t="s">
        <v>4</v>
      </c>
      <c r="L460" s="339" t="s">
        <v>4</v>
      </c>
      <c r="M460" s="339" t="s">
        <v>4</v>
      </c>
      <c r="N460" s="339" t="s">
        <v>4</v>
      </c>
      <c r="O460" s="339" t="s">
        <v>4</v>
      </c>
      <c r="P460" s="339" t="s">
        <v>4</v>
      </c>
      <c r="Q460" s="339" t="s">
        <v>4</v>
      </c>
      <c r="R460" s="339" t="s">
        <v>4</v>
      </c>
      <c r="S460" s="339" t="s">
        <v>4</v>
      </c>
      <c r="T460" s="527" t="s">
        <v>1425</v>
      </c>
    </row>
  </sheetData>
  <pageMargins left="0.7" right="0.7" top="0.78740157499999996" bottom="0.78740157499999996" header="0.3" footer="0.3"/>
  <pageSetup paperSize="9" orientation="portrait" r:id="rId1"/>
  <ignoredErrors>
    <ignoredError sqref="E2:E460 E461:E1048576" numberStoredAsText="1"/>
  </ignoredError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26"/>
  <dimension ref="A1:Q153"/>
  <sheetViews>
    <sheetView workbookViewId="0"/>
  </sheetViews>
  <sheetFormatPr baseColWidth="10" defaultColWidth="11.5703125" defaultRowHeight="14.65" customHeight="1" x14ac:dyDescent="0.25"/>
  <cols>
    <col min="1" max="1" width="55.7109375" style="358" customWidth="1"/>
    <col min="2" max="2" width="20.7109375" style="358" customWidth="1"/>
    <col min="3" max="3" width="15.7109375" style="342" customWidth="1"/>
    <col min="4" max="4" width="100.7109375" style="358" customWidth="1"/>
    <col min="5" max="5" width="12.7109375" style="343" customWidth="1"/>
    <col min="6" max="7" width="15.7109375" style="358" customWidth="1"/>
    <col min="8" max="8" width="40.7109375" style="358" customWidth="1"/>
    <col min="9" max="9" width="70.7109375" style="358" customWidth="1"/>
    <col min="10" max="10" width="40.7109375" style="358" customWidth="1"/>
    <col min="11" max="11" width="70.7109375" style="358" customWidth="1"/>
    <col min="12" max="12" width="55.7109375" style="358" customWidth="1"/>
    <col min="13" max="15" width="20.7109375" style="339" customWidth="1"/>
    <col min="16" max="17" width="20.7109375" style="358" customWidth="1"/>
    <col min="18" max="16384" width="11.5703125" style="358"/>
  </cols>
  <sheetData>
    <row r="1" spans="1:17" ht="14.65" customHeight="1" x14ac:dyDescent="0.25">
      <c r="A1" s="43" t="s">
        <v>327</v>
      </c>
      <c r="B1" s="43" t="s">
        <v>592</v>
      </c>
      <c r="C1" s="43" t="s">
        <v>623</v>
      </c>
      <c r="D1" s="43" t="s">
        <v>593</v>
      </c>
      <c r="E1" s="369" t="s">
        <v>561</v>
      </c>
      <c r="F1" s="43" t="s">
        <v>595</v>
      </c>
      <c r="G1" s="43" t="s">
        <v>596</v>
      </c>
      <c r="H1" s="43" t="s">
        <v>602</v>
      </c>
      <c r="I1" s="43" t="s">
        <v>603</v>
      </c>
      <c r="J1" s="43" t="s">
        <v>604</v>
      </c>
      <c r="K1" s="43" t="s">
        <v>605</v>
      </c>
      <c r="L1" s="43" t="s">
        <v>288</v>
      </c>
      <c r="M1" s="43" t="s">
        <v>1819</v>
      </c>
      <c r="N1" s="43" t="s">
        <v>340</v>
      </c>
      <c r="O1" s="43" t="s">
        <v>1820</v>
      </c>
      <c r="P1" s="43" t="s">
        <v>1814</v>
      </c>
      <c r="Q1" s="43" t="s">
        <v>2256</v>
      </c>
    </row>
    <row r="2" spans="1:17" ht="14.65" customHeight="1" x14ac:dyDescent="0.2">
      <c r="A2" s="43" t="s">
        <v>1568</v>
      </c>
      <c r="B2" s="43" t="s">
        <v>52</v>
      </c>
      <c r="C2" s="46">
        <v>85321</v>
      </c>
      <c r="D2" s="43" t="s">
        <v>1922</v>
      </c>
      <c r="E2" s="369" t="s">
        <v>2021</v>
      </c>
      <c r="F2" s="32" t="s">
        <v>341</v>
      </c>
      <c r="G2" s="32" t="s">
        <v>342</v>
      </c>
      <c r="H2" s="32" t="s">
        <v>343</v>
      </c>
      <c r="I2" s="32" t="s">
        <v>2257</v>
      </c>
      <c r="J2" s="32" t="s">
        <v>344</v>
      </c>
      <c r="K2" s="32" t="s">
        <v>2257</v>
      </c>
      <c r="L2" s="32" t="s">
        <v>252</v>
      </c>
      <c r="M2" s="362">
        <v>20.56</v>
      </c>
      <c r="N2" s="362">
        <v>-2.63</v>
      </c>
      <c r="O2" s="362">
        <v>17.93</v>
      </c>
      <c r="P2" s="362">
        <v>-12.81</v>
      </c>
      <c r="Q2" s="362">
        <v>5.12</v>
      </c>
    </row>
    <row r="3" spans="1:17" ht="14.65" customHeight="1" x14ac:dyDescent="0.2">
      <c r="A3" s="43" t="s">
        <v>1568</v>
      </c>
      <c r="B3" s="43" t="s">
        <v>52</v>
      </c>
      <c r="C3" s="46">
        <v>85321</v>
      </c>
      <c r="D3" s="43" t="s">
        <v>1922</v>
      </c>
      <c r="E3" s="369" t="s">
        <v>2021</v>
      </c>
      <c r="F3" s="32" t="s">
        <v>341</v>
      </c>
      <c r="G3" s="32" t="s">
        <v>342</v>
      </c>
      <c r="H3" s="32" t="s">
        <v>343</v>
      </c>
      <c r="I3" s="32" t="s">
        <v>345</v>
      </c>
      <c r="J3" s="32" t="s">
        <v>344</v>
      </c>
      <c r="K3" s="32" t="s">
        <v>345</v>
      </c>
      <c r="L3" s="32" t="s">
        <v>249</v>
      </c>
      <c r="M3" s="362">
        <v>62.18</v>
      </c>
      <c r="N3" s="362">
        <v>6.61</v>
      </c>
      <c r="O3" s="362">
        <v>68.790000000000006</v>
      </c>
      <c r="P3" s="362">
        <v>-10.119999999999999</v>
      </c>
      <c r="Q3" s="362">
        <v>58.67</v>
      </c>
    </row>
    <row r="4" spans="1:17" ht="14.65" customHeight="1" x14ac:dyDescent="0.2">
      <c r="A4" s="43" t="s">
        <v>1568</v>
      </c>
      <c r="B4" s="43" t="s">
        <v>52</v>
      </c>
      <c r="C4" s="46">
        <v>85321</v>
      </c>
      <c r="D4" s="43" t="s">
        <v>1922</v>
      </c>
      <c r="E4" s="369" t="s">
        <v>2021</v>
      </c>
      <c r="F4" s="32" t="s">
        <v>341</v>
      </c>
      <c r="G4" s="32" t="s">
        <v>342</v>
      </c>
      <c r="H4" s="32" t="s">
        <v>343</v>
      </c>
      <c r="I4" s="32" t="s">
        <v>238</v>
      </c>
      <c r="J4" s="32" t="s">
        <v>344</v>
      </c>
      <c r="K4" s="32" t="s">
        <v>243</v>
      </c>
      <c r="L4" s="32" t="s">
        <v>249</v>
      </c>
      <c r="M4" s="362">
        <v>12.7</v>
      </c>
      <c r="N4" s="362">
        <v>-1.78</v>
      </c>
      <c r="O4" s="362">
        <v>10.93</v>
      </c>
      <c r="P4" s="362">
        <v>-2.15</v>
      </c>
      <c r="Q4" s="362">
        <v>8.7799999999999994</v>
      </c>
    </row>
    <row r="5" spans="1:17" ht="14.65" customHeight="1" x14ac:dyDescent="0.2">
      <c r="A5" s="43" t="s">
        <v>1568</v>
      </c>
      <c r="B5" s="43" t="s">
        <v>52</v>
      </c>
      <c r="C5" s="46">
        <v>85321</v>
      </c>
      <c r="D5" s="43" t="s">
        <v>1922</v>
      </c>
      <c r="E5" s="369" t="s">
        <v>2021</v>
      </c>
      <c r="F5" s="32" t="s">
        <v>341</v>
      </c>
      <c r="G5" s="32" t="s">
        <v>342</v>
      </c>
      <c r="H5" s="32" t="s">
        <v>343</v>
      </c>
      <c r="I5" s="32" t="s">
        <v>347</v>
      </c>
      <c r="J5" s="32" t="s">
        <v>344</v>
      </c>
      <c r="K5" s="32" t="s">
        <v>347</v>
      </c>
      <c r="L5" s="32" t="s">
        <v>249</v>
      </c>
      <c r="M5" s="362">
        <v>13.93</v>
      </c>
      <c r="N5" s="362">
        <v>-1.56</v>
      </c>
      <c r="O5" s="362">
        <v>12.37</v>
      </c>
      <c r="P5" s="362">
        <v>-1.98</v>
      </c>
      <c r="Q5" s="362">
        <v>10.39</v>
      </c>
    </row>
    <row r="6" spans="1:17" ht="14.65" customHeight="1" x14ac:dyDescent="0.2">
      <c r="A6" s="43" t="s">
        <v>1568</v>
      </c>
      <c r="B6" s="43" t="s">
        <v>52</v>
      </c>
      <c r="C6" s="46">
        <v>85321</v>
      </c>
      <c r="D6" s="43" t="s">
        <v>1922</v>
      </c>
      <c r="E6" s="369" t="s">
        <v>2021</v>
      </c>
      <c r="F6" s="32" t="s">
        <v>341</v>
      </c>
      <c r="G6" s="32" t="s">
        <v>342</v>
      </c>
      <c r="H6" s="32" t="s">
        <v>343</v>
      </c>
      <c r="I6" s="32" t="s">
        <v>348</v>
      </c>
      <c r="J6" s="32" t="s">
        <v>349</v>
      </c>
      <c r="K6" s="32" t="s">
        <v>348</v>
      </c>
      <c r="L6" s="32" t="s">
        <v>252</v>
      </c>
      <c r="M6" s="362">
        <v>17.91</v>
      </c>
      <c r="N6" s="362">
        <v>3.53</v>
      </c>
      <c r="O6" s="362">
        <v>21.44</v>
      </c>
      <c r="P6" s="362">
        <v>-16.53</v>
      </c>
      <c r="Q6" s="362">
        <v>4.91</v>
      </c>
    </row>
    <row r="7" spans="1:17" ht="14.65" customHeight="1" x14ac:dyDescent="0.2">
      <c r="A7" s="43" t="s">
        <v>1568</v>
      </c>
      <c r="B7" s="43" t="s">
        <v>52</v>
      </c>
      <c r="C7" s="46">
        <v>85321</v>
      </c>
      <c r="D7" s="43" t="s">
        <v>1922</v>
      </c>
      <c r="E7" s="369" t="s">
        <v>2021</v>
      </c>
      <c r="F7" s="32" t="s">
        <v>341</v>
      </c>
      <c r="G7" s="32" t="s">
        <v>342</v>
      </c>
      <c r="H7" s="32" t="s">
        <v>343</v>
      </c>
      <c r="I7" s="32" t="s">
        <v>350</v>
      </c>
      <c r="J7" s="32" t="s">
        <v>349</v>
      </c>
      <c r="K7" s="32" t="s">
        <v>350</v>
      </c>
      <c r="L7" s="32" t="s">
        <v>351</v>
      </c>
      <c r="M7" s="362">
        <v>5.67</v>
      </c>
      <c r="N7" s="362">
        <v>0.49</v>
      </c>
      <c r="O7" s="362">
        <v>6.16</v>
      </c>
      <c r="P7" s="362">
        <v>0.21</v>
      </c>
      <c r="Q7" s="362">
        <v>6.37</v>
      </c>
    </row>
    <row r="8" spans="1:17" ht="14.65" customHeight="1" x14ac:dyDescent="0.2">
      <c r="A8" s="43" t="s">
        <v>1568</v>
      </c>
      <c r="B8" s="43" t="s">
        <v>52</v>
      </c>
      <c r="C8" s="46">
        <v>85321</v>
      </c>
      <c r="D8" s="43" t="s">
        <v>1922</v>
      </c>
      <c r="E8" s="369" t="s">
        <v>2021</v>
      </c>
      <c r="F8" s="32" t="s">
        <v>341</v>
      </c>
      <c r="G8" s="32" t="s">
        <v>342</v>
      </c>
      <c r="H8" s="32" t="s">
        <v>343</v>
      </c>
      <c r="I8" s="32" t="s">
        <v>352</v>
      </c>
      <c r="J8" s="32" t="s">
        <v>349</v>
      </c>
      <c r="K8" s="32" t="s">
        <v>352</v>
      </c>
      <c r="L8" s="32" t="s">
        <v>254</v>
      </c>
      <c r="M8" s="362">
        <v>36.26</v>
      </c>
      <c r="N8" s="362">
        <v>6.2</v>
      </c>
      <c r="O8" s="362">
        <v>42.45</v>
      </c>
      <c r="P8" s="362" t="s">
        <v>353</v>
      </c>
      <c r="Q8" s="362" t="s">
        <v>353</v>
      </c>
    </row>
    <row r="9" spans="1:17" ht="14.65" customHeight="1" x14ac:dyDescent="0.2">
      <c r="A9" s="43" t="s">
        <v>1568</v>
      </c>
      <c r="B9" s="43" t="s">
        <v>52</v>
      </c>
      <c r="C9" s="46">
        <v>85321</v>
      </c>
      <c r="D9" s="43" t="s">
        <v>1922</v>
      </c>
      <c r="E9" s="369" t="s">
        <v>2021</v>
      </c>
      <c r="F9" s="32" t="s">
        <v>341</v>
      </c>
      <c r="G9" s="32" t="s">
        <v>342</v>
      </c>
      <c r="H9" s="32" t="s">
        <v>343</v>
      </c>
      <c r="I9" s="32" t="s">
        <v>240</v>
      </c>
      <c r="J9" s="32" t="s">
        <v>354</v>
      </c>
      <c r="K9" s="32" t="s">
        <v>240</v>
      </c>
      <c r="L9" s="32" t="s">
        <v>253</v>
      </c>
      <c r="M9" s="362">
        <v>0.64600000000000002</v>
      </c>
      <c r="N9" s="362">
        <v>-2E-3</v>
      </c>
      <c r="O9" s="362">
        <v>0.64400000000000002</v>
      </c>
      <c r="P9" s="362">
        <v>3.6999999999999998E-2</v>
      </c>
      <c r="Q9" s="362">
        <v>0.68100000000000005</v>
      </c>
    </row>
    <row r="10" spans="1:17" ht="14.65" customHeight="1" x14ac:dyDescent="0.2">
      <c r="A10" s="43" t="s">
        <v>1568</v>
      </c>
      <c r="B10" s="43" t="s">
        <v>52</v>
      </c>
      <c r="C10" s="46">
        <v>85321</v>
      </c>
      <c r="D10" s="43" t="s">
        <v>1922</v>
      </c>
      <c r="E10" s="369" t="s">
        <v>2021</v>
      </c>
      <c r="F10" s="32" t="s">
        <v>341</v>
      </c>
      <c r="G10" s="32" t="s">
        <v>342</v>
      </c>
      <c r="H10" s="32" t="s">
        <v>343</v>
      </c>
      <c r="I10" s="32" t="s">
        <v>355</v>
      </c>
      <c r="J10" s="32" t="s">
        <v>356</v>
      </c>
      <c r="K10" s="32" t="s">
        <v>355</v>
      </c>
      <c r="L10" s="32" t="s">
        <v>2258</v>
      </c>
      <c r="M10" s="362">
        <v>78.900000000000006</v>
      </c>
      <c r="N10" s="362" t="s">
        <v>4</v>
      </c>
      <c r="O10" s="362">
        <v>78.900000000000006</v>
      </c>
      <c r="P10" s="362" t="s">
        <v>353</v>
      </c>
      <c r="Q10" s="362" t="s">
        <v>353</v>
      </c>
    </row>
    <row r="11" spans="1:17" ht="14.65" customHeight="1" x14ac:dyDescent="0.2">
      <c r="A11" s="43" t="s">
        <v>1568</v>
      </c>
      <c r="B11" s="43" t="s">
        <v>52</v>
      </c>
      <c r="C11" s="46">
        <v>85321</v>
      </c>
      <c r="D11" s="43" t="s">
        <v>1922</v>
      </c>
      <c r="E11" s="369" t="s">
        <v>2021</v>
      </c>
      <c r="F11" s="32" t="s">
        <v>341</v>
      </c>
      <c r="G11" s="32" t="s">
        <v>342</v>
      </c>
      <c r="H11" s="32" t="s">
        <v>343</v>
      </c>
      <c r="I11" s="32" t="s">
        <v>2259</v>
      </c>
      <c r="J11" s="32" t="s">
        <v>359</v>
      </c>
      <c r="K11" s="32" t="s">
        <v>2259</v>
      </c>
      <c r="L11" s="32" t="s">
        <v>2260</v>
      </c>
      <c r="M11" s="362">
        <v>11.265000000000001</v>
      </c>
      <c r="N11" s="362">
        <v>0.19500000000000001</v>
      </c>
      <c r="O11" s="362">
        <v>11.46</v>
      </c>
      <c r="P11" s="362">
        <v>3.2000000000000001E-2</v>
      </c>
      <c r="Q11" s="362">
        <v>11.492000000000001</v>
      </c>
    </row>
    <row r="12" spans="1:17" ht="14.65" customHeight="1" x14ac:dyDescent="0.2">
      <c r="A12" s="43" t="s">
        <v>1568</v>
      </c>
      <c r="B12" s="43" t="s">
        <v>52</v>
      </c>
      <c r="C12" s="46">
        <v>85321</v>
      </c>
      <c r="D12" s="43" t="s">
        <v>1922</v>
      </c>
      <c r="E12" s="369" t="s">
        <v>2021</v>
      </c>
      <c r="F12" s="32" t="s">
        <v>341</v>
      </c>
      <c r="G12" s="32" t="s">
        <v>342</v>
      </c>
      <c r="H12" s="32" t="s">
        <v>343</v>
      </c>
      <c r="I12" s="32" t="s">
        <v>2261</v>
      </c>
      <c r="J12" s="32" t="s">
        <v>237</v>
      </c>
      <c r="K12" s="32" t="s">
        <v>245</v>
      </c>
      <c r="L12" s="32" t="s">
        <v>256</v>
      </c>
      <c r="M12" s="362">
        <v>9.0299999999999994</v>
      </c>
      <c r="N12" s="362">
        <v>1.65</v>
      </c>
      <c r="O12" s="362">
        <v>10.68</v>
      </c>
      <c r="P12" s="362">
        <v>-3.11</v>
      </c>
      <c r="Q12" s="362">
        <v>7.57</v>
      </c>
    </row>
    <row r="13" spans="1:17" ht="14.65" customHeight="1" x14ac:dyDescent="0.2">
      <c r="A13" s="43" t="s">
        <v>1568</v>
      </c>
      <c r="B13" s="43" t="s">
        <v>52</v>
      </c>
      <c r="C13" s="46">
        <v>85321</v>
      </c>
      <c r="D13" s="43" t="s">
        <v>1922</v>
      </c>
      <c r="E13" s="369" t="s">
        <v>2021</v>
      </c>
      <c r="F13" s="32" t="s">
        <v>341</v>
      </c>
      <c r="G13" s="32" t="s">
        <v>342</v>
      </c>
      <c r="H13" s="32" t="s">
        <v>343</v>
      </c>
      <c r="I13" s="32" t="s">
        <v>2261</v>
      </c>
      <c r="J13" s="32" t="s">
        <v>237</v>
      </c>
      <c r="K13" s="32" t="s">
        <v>246</v>
      </c>
      <c r="L13" s="32" t="s">
        <v>256</v>
      </c>
      <c r="M13" s="362">
        <v>18.66</v>
      </c>
      <c r="N13" s="362">
        <v>1</v>
      </c>
      <c r="O13" s="362">
        <v>19.66</v>
      </c>
      <c r="P13" s="362">
        <v>-1.44</v>
      </c>
      <c r="Q13" s="362">
        <v>18.22</v>
      </c>
    </row>
    <row r="14" spans="1:17" ht="14.65" customHeight="1" x14ac:dyDescent="0.2">
      <c r="A14" s="43" t="s">
        <v>1568</v>
      </c>
      <c r="B14" s="43" t="s">
        <v>52</v>
      </c>
      <c r="C14" s="46">
        <v>85321</v>
      </c>
      <c r="D14" s="43" t="s">
        <v>1922</v>
      </c>
      <c r="E14" s="369" t="s">
        <v>2021</v>
      </c>
      <c r="F14" s="32" t="s">
        <v>341</v>
      </c>
      <c r="G14" s="32" t="s">
        <v>342</v>
      </c>
      <c r="H14" s="32" t="s">
        <v>343</v>
      </c>
      <c r="I14" s="32" t="s">
        <v>2261</v>
      </c>
      <c r="J14" s="32" t="s">
        <v>237</v>
      </c>
      <c r="K14" s="32" t="s">
        <v>247</v>
      </c>
      <c r="L14" s="32" t="s">
        <v>256</v>
      </c>
      <c r="M14" s="362">
        <v>9.9700000000000006</v>
      </c>
      <c r="N14" s="362">
        <v>0.71</v>
      </c>
      <c r="O14" s="362">
        <v>10.68</v>
      </c>
      <c r="P14" s="362">
        <v>-0.45</v>
      </c>
      <c r="Q14" s="362">
        <v>10.24</v>
      </c>
    </row>
    <row r="15" spans="1:17" ht="14.65" customHeight="1" x14ac:dyDescent="0.2">
      <c r="A15" s="43" t="s">
        <v>1568</v>
      </c>
      <c r="B15" s="43" t="s">
        <v>52</v>
      </c>
      <c r="C15" s="46">
        <v>85321</v>
      </c>
      <c r="D15" s="43" t="s">
        <v>1922</v>
      </c>
      <c r="E15" s="369" t="s">
        <v>2021</v>
      </c>
      <c r="F15" s="32" t="s">
        <v>341</v>
      </c>
      <c r="G15" s="32" t="s">
        <v>342</v>
      </c>
      <c r="H15" s="32" t="s">
        <v>343</v>
      </c>
      <c r="I15" s="32" t="s">
        <v>2261</v>
      </c>
      <c r="J15" s="32" t="s">
        <v>237</v>
      </c>
      <c r="K15" s="32" t="s">
        <v>248</v>
      </c>
      <c r="L15" s="32" t="s">
        <v>256</v>
      </c>
      <c r="M15" s="362">
        <v>2.2799999999999998</v>
      </c>
      <c r="N15" s="362">
        <v>-0.32</v>
      </c>
      <c r="O15" s="362">
        <v>1.95</v>
      </c>
      <c r="P15" s="362">
        <v>0.33</v>
      </c>
      <c r="Q15" s="362">
        <v>2.2799999999999998</v>
      </c>
    </row>
    <row r="16" spans="1:17" ht="14.65" customHeight="1" x14ac:dyDescent="0.2">
      <c r="A16" s="43" t="s">
        <v>1568</v>
      </c>
      <c r="B16" s="43" t="s">
        <v>52</v>
      </c>
      <c r="C16" s="46">
        <v>85321</v>
      </c>
      <c r="D16" s="43" t="s">
        <v>1922</v>
      </c>
      <c r="E16" s="369" t="s">
        <v>2021</v>
      </c>
      <c r="F16" s="32" t="s">
        <v>341</v>
      </c>
      <c r="G16" s="32" t="s">
        <v>342</v>
      </c>
      <c r="H16" s="32" t="s">
        <v>343</v>
      </c>
      <c r="I16" s="32" t="s">
        <v>242</v>
      </c>
      <c r="J16" s="32" t="s">
        <v>237</v>
      </c>
      <c r="K16" s="32" t="s">
        <v>245</v>
      </c>
      <c r="L16" s="32" t="s">
        <v>362</v>
      </c>
      <c r="M16" s="362">
        <v>138.18</v>
      </c>
      <c r="N16" s="362">
        <v>-1.31</v>
      </c>
      <c r="O16" s="362">
        <v>136.87</v>
      </c>
      <c r="P16" s="362">
        <v>32.74</v>
      </c>
      <c r="Q16" s="362">
        <v>169.61</v>
      </c>
    </row>
    <row r="17" spans="1:17" ht="14.65" customHeight="1" x14ac:dyDescent="0.2">
      <c r="A17" s="43" t="s">
        <v>1568</v>
      </c>
      <c r="B17" s="43" t="s">
        <v>52</v>
      </c>
      <c r="C17" s="46">
        <v>85321</v>
      </c>
      <c r="D17" s="43" t="s">
        <v>1922</v>
      </c>
      <c r="E17" s="369" t="s">
        <v>2021</v>
      </c>
      <c r="F17" s="32" t="s">
        <v>341</v>
      </c>
      <c r="G17" s="32" t="s">
        <v>342</v>
      </c>
      <c r="H17" s="32" t="s">
        <v>343</v>
      </c>
      <c r="I17" s="32" t="s">
        <v>242</v>
      </c>
      <c r="J17" s="32" t="s">
        <v>237</v>
      </c>
      <c r="K17" s="32" t="s">
        <v>246</v>
      </c>
      <c r="L17" s="32" t="s">
        <v>362</v>
      </c>
      <c r="M17" s="362">
        <v>203.84</v>
      </c>
      <c r="N17" s="362">
        <v>-80.56</v>
      </c>
      <c r="O17" s="362">
        <v>123.28</v>
      </c>
      <c r="P17" s="362">
        <v>173.41</v>
      </c>
      <c r="Q17" s="362">
        <v>296.69</v>
      </c>
    </row>
    <row r="18" spans="1:17" ht="14.65" customHeight="1" x14ac:dyDescent="0.2">
      <c r="A18" s="43" t="s">
        <v>1568</v>
      </c>
      <c r="B18" s="43" t="s">
        <v>52</v>
      </c>
      <c r="C18" s="46">
        <v>85321</v>
      </c>
      <c r="D18" s="43" t="s">
        <v>1922</v>
      </c>
      <c r="E18" s="369" t="s">
        <v>2021</v>
      </c>
      <c r="F18" s="32" t="s">
        <v>341</v>
      </c>
      <c r="G18" s="32" t="s">
        <v>342</v>
      </c>
      <c r="H18" s="32" t="s">
        <v>343</v>
      </c>
      <c r="I18" s="32" t="s">
        <v>242</v>
      </c>
      <c r="J18" s="32" t="s">
        <v>237</v>
      </c>
      <c r="K18" s="32" t="s">
        <v>247</v>
      </c>
      <c r="L18" s="32" t="s">
        <v>362</v>
      </c>
      <c r="M18" s="362">
        <v>200.2</v>
      </c>
      <c r="N18" s="362">
        <v>-111.04</v>
      </c>
      <c r="O18" s="362">
        <v>89.15</v>
      </c>
      <c r="P18" s="362">
        <v>36.090000000000003</v>
      </c>
      <c r="Q18" s="362">
        <v>125.24</v>
      </c>
    </row>
    <row r="19" spans="1:17" ht="14.65" customHeight="1" x14ac:dyDescent="0.2">
      <c r="A19" s="43" t="s">
        <v>1568</v>
      </c>
      <c r="B19" s="43" t="s">
        <v>52</v>
      </c>
      <c r="C19" s="46">
        <v>85321</v>
      </c>
      <c r="D19" s="43" t="s">
        <v>1922</v>
      </c>
      <c r="E19" s="369" t="s">
        <v>2021</v>
      </c>
      <c r="F19" s="32" t="s">
        <v>341</v>
      </c>
      <c r="G19" s="32" t="s">
        <v>342</v>
      </c>
      <c r="H19" s="32" t="s">
        <v>343</v>
      </c>
      <c r="I19" s="32" t="s">
        <v>242</v>
      </c>
      <c r="J19" s="32" t="s">
        <v>237</v>
      </c>
      <c r="K19" s="32" t="s">
        <v>248</v>
      </c>
      <c r="L19" s="32" t="s">
        <v>362</v>
      </c>
      <c r="M19" s="362">
        <v>178.09</v>
      </c>
      <c r="N19" s="362">
        <v>11.14</v>
      </c>
      <c r="O19" s="362">
        <v>189.23</v>
      </c>
      <c r="P19" s="362">
        <v>-8.11</v>
      </c>
      <c r="Q19" s="362">
        <v>181.12</v>
      </c>
    </row>
    <row r="20" spans="1:17" ht="14.65" customHeight="1" x14ac:dyDescent="0.2">
      <c r="A20" s="43" t="s">
        <v>1568</v>
      </c>
      <c r="B20" s="43" t="s">
        <v>52</v>
      </c>
      <c r="C20" s="46">
        <v>85321</v>
      </c>
      <c r="D20" s="43" t="s">
        <v>1922</v>
      </c>
      <c r="E20" s="369" t="s">
        <v>2021</v>
      </c>
      <c r="F20" s="32" t="s">
        <v>341</v>
      </c>
      <c r="G20" s="32" t="s">
        <v>363</v>
      </c>
      <c r="H20" s="32" t="s">
        <v>364</v>
      </c>
      <c r="I20" s="32" t="s">
        <v>345</v>
      </c>
      <c r="J20" s="32" t="s">
        <v>344</v>
      </c>
      <c r="K20" s="32" t="s">
        <v>345</v>
      </c>
      <c r="L20" s="32" t="s">
        <v>249</v>
      </c>
      <c r="M20" s="362">
        <v>62.11</v>
      </c>
      <c r="N20" s="362">
        <v>7.93</v>
      </c>
      <c r="O20" s="362">
        <v>70.040000000000006</v>
      </c>
      <c r="P20" s="362">
        <v>-10.54</v>
      </c>
      <c r="Q20" s="362">
        <v>59.5</v>
      </c>
    </row>
    <row r="21" spans="1:17" ht="14.65" customHeight="1" x14ac:dyDescent="0.2">
      <c r="A21" s="43" t="s">
        <v>1568</v>
      </c>
      <c r="B21" s="43" t="s">
        <v>52</v>
      </c>
      <c r="C21" s="46">
        <v>85321</v>
      </c>
      <c r="D21" s="43" t="s">
        <v>1922</v>
      </c>
      <c r="E21" s="369" t="s">
        <v>2021</v>
      </c>
      <c r="F21" s="32" t="s">
        <v>341</v>
      </c>
      <c r="G21" s="32" t="s">
        <v>363</v>
      </c>
      <c r="H21" s="32" t="s">
        <v>364</v>
      </c>
      <c r="I21" s="32" t="s">
        <v>2262</v>
      </c>
      <c r="J21" s="32" t="s">
        <v>344</v>
      </c>
      <c r="K21" s="32" t="s">
        <v>2262</v>
      </c>
      <c r="L21" s="32" t="s">
        <v>249</v>
      </c>
      <c r="M21" s="362">
        <v>11647.28</v>
      </c>
      <c r="N21" s="362">
        <v>4820.51</v>
      </c>
      <c r="O21" s="362">
        <v>16467.79</v>
      </c>
      <c r="P21" s="362">
        <v>-9017.57</v>
      </c>
      <c r="Q21" s="362">
        <v>7450.21</v>
      </c>
    </row>
    <row r="22" spans="1:17" ht="14.65" customHeight="1" x14ac:dyDescent="0.2">
      <c r="A22" s="43" t="s">
        <v>1568</v>
      </c>
      <c r="B22" s="43" t="s">
        <v>52</v>
      </c>
      <c r="C22" s="46">
        <v>85321</v>
      </c>
      <c r="D22" s="43" t="s">
        <v>1922</v>
      </c>
      <c r="E22" s="369" t="s">
        <v>2021</v>
      </c>
      <c r="F22" s="32" t="s">
        <v>341</v>
      </c>
      <c r="G22" s="32" t="s">
        <v>363</v>
      </c>
      <c r="H22" s="32" t="s">
        <v>364</v>
      </c>
      <c r="I22" s="32" t="s">
        <v>365</v>
      </c>
      <c r="J22" s="32" t="s">
        <v>344</v>
      </c>
      <c r="K22" s="32" t="s">
        <v>365</v>
      </c>
      <c r="L22" s="32" t="s">
        <v>2263</v>
      </c>
      <c r="M22" s="362">
        <v>39.57</v>
      </c>
      <c r="N22" s="362">
        <v>-2.35</v>
      </c>
      <c r="O22" s="362">
        <v>37.22</v>
      </c>
      <c r="P22" s="362">
        <v>-1.36</v>
      </c>
      <c r="Q22" s="362">
        <v>35.86</v>
      </c>
    </row>
    <row r="23" spans="1:17" ht="14.65" customHeight="1" x14ac:dyDescent="0.2">
      <c r="A23" s="43" t="s">
        <v>1568</v>
      </c>
      <c r="B23" s="43" t="s">
        <v>52</v>
      </c>
      <c r="C23" s="46">
        <v>85321</v>
      </c>
      <c r="D23" s="43" t="s">
        <v>1922</v>
      </c>
      <c r="E23" s="369" t="s">
        <v>2021</v>
      </c>
      <c r="F23" s="32" t="s">
        <v>341</v>
      </c>
      <c r="G23" s="32" t="s">
        <v>363</v>
      </c>
      <c r="H23" s="32" t="s">
        <v>364</v>
      </c>
      <c r="I23" s="32" t="s">
        <v>365</v>
      </c>
      <c r="J23" s="32" t="s">
        <v>344</v>
      </c>
      <c r="K23" s="32" t="s">
        <v>365</v>
      </c>
      <c r="L23" s="32" t="s">
        <v>366</v>
      </c>
      <c r="M23" s="362">
        <v>692</v>
      </c>
      <c r="N23" s="362" t="s">
        <v>4</v>
      </c>
      <c r="O23" s="362">
        <v>692</v>
      </c>
      <c r="P23" s="362" t="s">
        <v>4</v>
      </c>
      <c r="Q23" s="362">
        <v>692</v>
      </c>
    </row>
    <row r="24" spans="1:17" ht="14.65" customHeight="1" x14ac:dyDescent="0.2">
      <c r="A24" s="43" t="s">
        <v>1568</v>
      </c>
      <c r="B24" s="43" t="s">
        <v>52</v>
      </c>
      <c r="C24" s="46">
        <v>85321</v>
      </c>
      <c r="D24" s="43" t="s">
        <v>1922</v>
      </c>
      <c r="E24" s="369" t="s">
        <v>2021</v>
      </c>
      <c r="F24" s="32" t="s">
        <v>341</v>
      </c>
      <c r="G24" s="32" t="s">
        <v>363</v>
      </c>
      <c r="H24" s="32" t="s">
        <v>364</v>
      </c>
      <c r="I24" s="32" t="s">
        <v>286</v>
      </c>
      <c r="J24" s="32" t="s">
        <v>344</v>
      </c>
      <c r="K24" s="32" t="s">
        <v>367</v>
      </c>
      <c r="L24" s="32" t="s">
        <v>368</v>
      </c>
      <c r="M24" s="362">
        <v>22.97</v>
      </c>
      <c r="N24" s="362">
        <v>-0.01</v>
      </c>
      <c r="O24" s="362">
        <v>22.95</v>
      </c>
      <c r="P24" s="362">
        <v>0.03</v>
      </c>
      <c r="Q24" s="362">
        <v>22.98</v>
      </c>
    </row>
    <row r="25" spans="1:17" ht="14.65" customHeight="1" x14ac:dyDescent="0.2">
      <c r="A25" s="43" t="s">
        <v>1568</v>
      </c>
      <c r="B25" s="43" t="s">
        <v>52</v>
      </c>
      <c r="C25" s="46">
        <v>85321</v>
      </c>
      <c r="D25" s="43" t="s">
        <v>1922</v>
      </c>
      <c r="E25" s="369" t="s">
        <v>2021</v>
      </c>
      <c r="F25" s="32" t="s">
        <v>341</v>
      </c>
      <c r="G25" s="32" t="s">
        <v>363</v>
      </c>
      <c r="H25" s="32" t="s">
        <v>364</v>
      </c>
      <c r="I25" s="32" t="s">
        <v>286</v>
      </c>
      <c r="J25" s="32" t="s">
        <v>344</v>
      </c>
      <c r="K25" s="32" t="s">
        <v>2264</v>
      </c>
      <c r="L25" s="32" t="s">
        <v>368</v>
      </c>
      <c r="M25" s="362">
        <v>130.15</v>
      </c>
      <c r="N25" s="362">
        <v>-0.17</v>
      </c>
      <c r="O25" s="362">
        <v>129.97999999999999</v>
      </c>
      <c r="P25" s="362">
        <v>0.44</v>
      </c>
      <c r="Q25" s="362">
        <v>130.41999999999999</v>
      </c>
    </row>
    <row r="26" spans="1:17" ht="14.65" customHeight="1" x14ac:dyDescent="0.2">
      <c r="A26" s="43" t="s">
        <v>1568</v>
      </c>
      <c r="B26" s="43" t="s">
        <v>52</v>
      </c>
      <c r="C26" s="46">
        <v>85321</v>
      </c>
      <c r="D26" s="43" t="s">
        <v>1922</v>
      </c>
      <c r="E26" s="369" t="s">
        <v>2021</v>
      </c>
      <c r="F26" s="32" t="s">
        <v>341</v>
      </c>
      <c r="G26" s="32" t="s">
        <v>363</v>
      </c>
      <c r="H26" s="32" t="s">
        <v>364</v>
      </c>
      <c r="I26" s="32" t="s">
        <v>239</v>
      </c>
      <c r="J26" s="32" t="s">
        <v>344</v>
      </c>
      <c r="K26" s="32" t="s">
        <v>239</v>
      </c>
      <c r="L26" s="32" t="s">
        <v>251</v>
      </c>
      <c r="M26" s="362">
        <v>6.28</v>
      </c>
      <c r="N26" s="362">
        <v>0</v>
      </c>
      <c r="O26" s="362">
        <v>6.28</v>
      </c>
      <c r="P26" s="362">
        <v>0</v>
      </c>
      <c r="Q26" s="362">
        <v>6.28</v>
      </c>
    </row>
    <row r="27" spans="1:17" ht="14.65" customHeight="1" x14ac:dyDescent="0.2">
      <c r="A27" s="43" t="s">
        <v>1568</v>
      </c>
      <c r="B27" s="43" t="s">
        <v>52</v>
      </c>
      <c r="C27" s="46">
        <v>85321</v>
      </c>
      <c r="D27" s="43" t="s">
        <v>1922</v>
      </c>
      <c r="E27" s="369" t="s">
        <v>2021</v>
      </c>
      <c r="F27" s="32" t="s">
        <v>341</v>
      </c>
      <c r="G27" s="32" t="s">
        <v>363</v>
      </c>
      <c r="H27" s="32" t="s">
        <v>364</v>
      </c>
      <c r="I27" s="32" t="s">
        <v>2265</v>
      </c>
      <c r="J27" s="32" t="s">
        <v>349</v>
      </c>
      <c r="K27" s="32" t="s">
        <v>2265</v>
      </c>
      <c r="L27" s="32" t="s">
        <v>254</v>
      </c>
      <c r="M27" s="362">
        <v>7.05</v>
      </c>
      <c r="N27" s="362">
        <v>0</v>
      </c>
      <c r="O27" s="362">
        <v>7.05</v>
      </c>
      <c r="P27" s="362">
        <v>0.01</v>
      </c>
      <c r="Q27" s="362">
        <v>7.06</v>
      </c>
    </row>
    <row r="28" spans="1:17" ht="14.65" customHeight="1" x14ac:dyDescent="0.2">
      <c r="A28" s="43" t="s">
        <v>1568</v>
      </c>
      <c r="B28" s="43" t="s">
        <v>52</v>
      </c>
      <c r="C28" s="46">
        <v>85321</v>
      </c>
      <c r="D28" s="43" t="s">
        <v>1922</v>
      </c>
      <c r="E28" s="369" t="s">
        <v>2021</v>
      </c>
      <c r="F28" s="32" t="s">
        <v>341</v>
      </c>
      <c r="G28" s="32" t="s">
        <v>363</v>
      </c>
      <c r="H28" s="32" t="s">
        <v>364</v>
      </c>
      <c r="I28" s="32" t="s">
        <v>370</v>
      </c>
      <c r="J28" s="32" t="s">
        <v>349</v>
      </c>
      <c r="K28" s="32" t="s">
        <v>370</v>
      </c>
      <c r="L28" s="32" t="s">
        <v>254</v>
      </c>
      <c r="M28" s="362">
        <v>69.58</v>
      </c>
      <c r="N28" s="362">
        <v>-14.58</v>
      </c>
      <c r="O28" s="362">
        <v>55</v>
      </c>
      <c r="P28" s="362">
        <v>20.100000000000001</v>
      </c>
      <c r="Q28" s="362">
        <v>75.09</v>
      </c>
    </row>
    <row r="29" spans="1:17" ht="14.65" customHeight="1" x14ac:dyDescent="0.2">
      <c r="A29" s="43" t="s">
        <v>1568</v>
      </c>
      <c r="B29" s="43" t="s">
        <v>52</v>
      </c>
      <c r="C29" s="46">
        <v>85321</v>
      </c>
      <c r="D29" s="43" t="s">
        <v>1922</v>
      </c>
      <c r="E29" s="369" t="s">
        <v>2021</v>
      </c>
      <c r="F29" s="32" t="s">
        <v>341</v>
      </c>
      <c r="G29" s="32" t="s">
        <v>363</v>
      </c>
      <c r="H29" s="32" t="s">
        <v>364</v>
      </c>
      <c r="I29" s="32" t="s">
        <v>240</v>
      </c>
      <c r="J29" s="32" t="s">
        <v>354</v>
      </c>
      <c r="K29" s="32" t="s">
        <v>240</v>
      </c>
      <c r="L29" s="32" t="s">
        <v>253</v>
      </c>
      <c r="M29" s="362">
        <v>0.66300000000000003</v>
      </c>
      <c r="N29" s="362">
        <v>-8.8999999999999996E-2</v>
      </c>
      <c r="O29" s="362">
        <v>0.57399999999999995</v>
      </c>
      <c r="P29" s="362">
        <v>7.9000000000000001E-2</v>
      </c>
      <c r="Q29" s="362">
        <v>0.65300000000000002</v>
      </c>
    </row>
    <row r="30" spans="1:17" ht="14.65" customHeight="1" x14ac:dyDescent="0.2">
      <c r="A30" s="43" t="s">
        <v>1568</v>
      </c>
      <c r="B30" s="43" t="s">
        <v>52</v>
      </c>
      <c r="C30" s="46">
        <v>85321</v>
      </c>
      <c r="D30" s="43" t="s">
        <v>1922</v>
      </c>
      <c r="E30" s="369" t="s">
        <v>2021</v>
      </c>
      <c r="F30" s="32" t="s">
        <v>341</v>
      </c>
      <c r="G30" s="32" t="s">
        <v>363</v>
      </c>
      <c r="H30" s="32" t="s">
        <v>364</v>
      </c>
      <c r="I30" s="32" t="s">
        <v>355</v>
      </c>
      <c r="J30" s="32" t="s">
        <v>356</v>
      </c>
      <c r="K30" s="32" t="s">
        <v>355</v>
      </c>
      <c r="L30" s="32" t="s">
        <v>2258</v>
      </c>
      <c r="M30" s="362">
        <v>77.7</v>
      </c>
      <c r="N30" s="362">
        <v>-9.5</v>
      </c>
      <c r="O30" s="362">
        <v>68.2</v>
      </c>
      <c r="P30" s="362" t="s">
        <v>353</v>
      </c>
      <c r="Q30" s="362" t="s">
        <v>353</v>
      </c>
    </row>
    <row r="31" spans="1:17" ht="14.65" customHeight="1" x14ac:dyDescent="0.2">
      <c r="A31" s="43" t="s">
        <v>1568</v>
      </c>
      <c r="B31" s="43" t="s">
        <v>52</v>
      </c>
      <c r="C31" s="46">
        <v>85321</v>
      </c>
      <c r="D31" s="43" t="s">
        <v>1922</v>
      </c>
      <c r="E31" s="369" t="s">
        <v>2021</v>
      </c>
      <c r="F31" s="32" t="s">
        <v>341</v>
      </c>
      <c r="G31" s="32" t="s">
        <v>363</v>
      </c>
      <c r="H31" s="32" t="s">
        <v>364</v>
      </c>
      <c r="I31" s="32" t="s">
        <v>371</v>
      </c>
      <c r="J31" s="32" t="s">
        <v>359</v>
      </c>
      <c r="K31" s="32" t="s">
        <v>371</v>
      </c>
      <c r="L31" s="32" t="s">
        <v>254</v>
      </c>
      <c r="M31" s="362">
        <v>12.7</v>
      </c>
      <c r="N31" s="362">
        <v>0.7</v>
      </c>
      <c r="O31" s="362">
        <v>13.4</v>
      </c>
      <c r="P31" s="362" t="s">
        <v>4</v>
      </c>
      <c r="Q31" s="362">
        <v>13.4</v>
      </c>
    </row>
    <row r="32" spans="1:17" ht="14.65" customHeight="1" x14ac:dyDescent="0.2">
      <c r="A32" s="43" t="s">
        <v>1568</v>
      </c>
      <c r="B32" s="43" t="s">
        <v>52</v>
      </c>
      <c r="C32" s="46">
        <v>85321</v>
      </c>
      <c r="D32" s="43" t="s">
        <v>1922</v>
      </c>
      <c r="E32" s="369" t="s">
        <v>2021</v>
      </c>
      <c r="F32" s="32" t="s">
        <v>341</v>
      </c>
      <c r="G32" s="32" t="s">
        <v>363</v>
      </c>
      <c r="H32" s="32" t="s">
        <v>364</v>
      </c>
      <c r="I32" s="32" t="s">
        <v>376</v>
      </c>
      <c r="J32" s="32" t="s">
        <v>2266</v>
      </c>
      <c r="K32" s="32" t="s">
        <v>376</v>
      </c>
      <c r="L32" s="32" t="s">
        <v>378</v>
      </c>
      <c r="M32" s="362">
        <v>82.48</v>
      </c>
      <c r="N32" s="362">
        <v>3.21</v>
      </c>
      <c r="O32" s="362">
        <v>85.69</v>
      </c>
      <c r="P32" s="362">
        <v>-44.53</v>
      </c>
      <c r="Q32" s="362">
        <v>41.16</v>
      </c>
    </row>
    <row r="33" spans="1:17" ht="14.65" customHeight="1" x14ac:dyDescent="0.2">
      <c r="A33" s="43" t="s">
        <v>1568</v>
      </c>
      <c r="B33" s="43" t="s">
        <v>52</v>
      </c>
      <c r="C33" s="46">
        <v>85321</v>
      </c>
      <c r="D33" s="43" t="s">
        <v>1922</v>
      </c>
      <c r="E33" s="369" t="s">
        <v>2021</v>
      </c>
      <c r="F33" s="32" t="s">
        <v>341</v>
      </c>
      <c r="G33" s="32" t="s">
        <v>363</v>
      </c>
      <c r="H33" s="32" t="s">
        <v>364</v>
      </c>
      <c r="I33" s="32" t="s">
        <v>2267</v>
      </c>
      <c r="J33" s="32" t="s">
        <v>372</v>
      </c>
      <c r="K33" s="32" t="s">
        <v>2267</v>
      </c>
      <c r="L33" s="32" t="s">
        <v>2268</v>
      </c>
      <c r="M33" s="362" t="s">
        <v>353</v>
      </c>
      <c r="N33" s="362" t="s">
        <v>353</v>
      </c>
      <c r="O33" s="362">
        <v>0.49199999999999999</v>
      </c>
      <c r="P33" s="362">
        <v>-4.0000000000000001E-3</v>
      </c>
      <c r="Q33" s="362">
        <v>0.48799999999999999</v>
      </c>
    </row>
    <row r="34" spans="1:17" ht="14.65" customHeight="1" x14ac:dyDescent="0.2">
      <c r="A34" s="43" t="s">
        <v>1568</v>
      </c>
      <c r="B34" s="43" t="s">
        <v>52</v>
      </c>
      <c r="C34" s="46">
        <v>85321</v>
      </c>
      <c r="D34" s="43" t="s">
        <v>1922</v>
      </c>
      <c r="E34" s="369" t="s">
        <v>2021</v>
      </c>
      <c r="F34" s="32" t="s">
        <v>341</v>
      </c>
      <c r="G34" s="32" t="s">
        <v>363</v>
      </c>
      <c r="H34" s="32" t="s">
        <v>364</v>
      </c>
      <c r="I34" s="32" t="s">
        <v>374</v>
      </c>
      <c r="J34" s="32" t="s">
        <v>236</v>
      </c>
      <c r="K34" s="32" t="s">
        <v>374</v>
      </c>
      <c r="L34" s="32" t="s">
        <v>375</v>
      </c>
      <c r="M34" s="362" t="s">
        <v>353</v>
      </c>
      <c r="N34" s="362" t="s">
        <v>353</v>
      </c>
      <c r="O34" s="362">
        <v>1.56</v>
      </c>
      <c r="P34" s="362">
        <v>0.24</v>
      </c>
      <c r="Q34" s="362">
        <v>1.8</v>
      </c>
    </row>
    <row r="35" spans="1:17" ht="14.65" customHeight="1" x14ac:dyDescent="0.2">
      <c r="A35" s="43" t="s">
        <v>1568</v>
      </c>
      <c r="B35" s="43" t="s">
        <v>52</v>
      </c>
      <c r="C35" s="46">
        <v>85321</v>
      </c>
      <c r="D35" s="43" t="s">
        <v>1922</v>
      </c>
      <c r="E35" s="369" t="s">
        <v>2021</v>
      </c>
      <c r="F35" s="32" t="s">
        <v>341</v>
      </c>
      <c r="G35" s="32" t="s">
        <v>363</v>
      </c>
      <c r="H35" s="32" t="s">
        <v>364</v>
      </c>
      <c r="I35" s="32" t="s">
        <v>2210</v>
      </c>
      <c r="J35" s="32" t="s">
        <v>236</v>
      </c>
      <c r="K35" s="32" t="s">
        <v>2210</v>
      </c>
      <c r="L35" s="32" t="s">
        <v>254</v>
      </c>
      <c r="M35" s="362">
        <v>9.39</v>
      </c>
      <c r="N35" s="362">
        <v>0.06</v>
      </c>
      <c r="O35" s="362">
        <v>9.4499999999999993</v>
      </c>
      <c r="P35" s="362">
        <v>0.02</v>
      </c>
      <c r="Q35" s="362">
        <v>9.4700000000000006</v>
      </c>
    </row>
    <row r="36" spans="1:17" ht="14.65" customHeight="1" x14ac:dyDescent="0.2">
      <c r="A36" s="43" t="s">
        <v>1568</v>
      </c>
      <c r="B36" s="43" t="s">
        <v>52</v>
      </c>
      <c r="C36" s="46">
        <v>85321</v>
      </c>
      <c r="D36" s="43" t="s">
        <v>1922</v>
      </c>
      <c r="E36" s="369" t="s">
        <v>2021</v>
      </c>
      <c r="F36" s="32" t="s">
        <v>341</v>
      </c>
      <c r="G36" s="32" t="s">
        <v>363</v>
      </c>
      <c r="H36" s="32" t="s">
        <v>364</v>
      </c>
      <c r="I36" s="32" t="s">
        <v>2269</v>
      </c>
      <c r="J36" s="32" t="s">
        <v>236</v>
      </c>
      <c r="K36" s="32" t="s">
        <v>2269</v>
      </c>
      <c r="L36" s="32" t="s">
        <v>2270</v>
      </c>
      <c r="M36" s="362" t="s">
        <v>353</v>
      </c>
      <c r="N36" s="362" t="s">
        <v>353</v>
      </c>
      <c r="O36" s="362" t="s">
        <v>353</v>
      </c>
      <c r="P36" s="362" t="s">
        <v>353</v>
      </c>
      <c r="Q36" s="362">
        <v>3</v>
      </c>
    </row>
    <row r="37" spans="1:17" ht="14.65" customHeight="1" x14ac:dyDescent="0.2">
      <c r="A37" s="43" t="s">
        <v>1568</v>
      </c>
      <c r="B37" s="43" t="s">
        <v>52</v>
      </c>
      <c r="C37" s="46">
        <v>85321</v>
      </c>
      <c r="D37" s="43" t="s">
        <v>1922</v>
      </c>
      <c r="E37" s="369" t="s">
        <v>2021</v>
      </c>
      <c r="F37" s="32" t="s">
        <v>341</v>
      </c>
      <c r="G37" s="32" t="s">
        <v>363</v>
      </c>
      <c r="H37" s="32" t="s">
        <v>364</v>
      </c>
      <c r="I37" s="32" t="s">
        <v>379</v>
      </c>
      <c r="J37" s="32" t="s">
        <v>237</v>
      </c>
      <c r="K37" s="32" t="s">
        <v>379</v>
      </c>
      <c r="L37" s="32" t="s">
        <v>2271</v>
      </c>
      <c r="M37" s="362">
        <v>37.979999999999997</v>
      </c>
      <c r="N37" s="362">
        <v>-3.57</v>
      </c>
      <c r="O37" s="362">
        <v>34.42</v>
      </c>
      <c r="P37" s="362">
        <v>7.29</v>
      </c>
      <c r="Q37" s="362">
        <v>41.71</v>
      </c>
    </row>
    <row r="38" spans="1:17" ht="14.65" customHeight="1" x14ac:dyDescent="0.2">
      <c r="A38" s="43" t="s">
        <v>1568</v>
      </c>
      <c r="B38" s="43" t="s">
        <v>52</v>
      </c>
      <c r="C38" s="46">
        <v>85321</v>
      </c>
      <c r="D38" s="43" t="s">
        <v>1922</v>
      </c>
      <c r="E38" s="369" t="s">
        <v>2021</v>
      </c>
      <c r="F38" s="32" t="s">
        <v>341</v>
      </c>
      <c r="G38" s="32" t="s">
        <v>363</v>
      </c>
      <c r="H38" s="32" t="s">
        <v>364</v>
      </c>
      <c r="I38" s="32" t="s">
        <v>2261</v>
      </c>
      <c r="J38" s="32" t="s">
        <v>237</v>
      </c>
      <c r="K38" s="32" t="s">
        <v>245</v>
      </c>
      <c r="L38" s="32" t="s">
        <v>256</v>
      </c>
      <c r="M38" s="362">
        <v>8.7200000000000006</v>
      </c>
      <c r="N38" s="362">
        <v>1.58</v>
      </c>
      <c r="O38" s="362">
        <v>10.31</v>
      </c>
      <c r="P38" s="362">
        <v>-3</v>
      </c>
      <c r="Q38" s="362">
        <v>7.31</v>
      </c>
    </row>
    <row r="39" spans="1:17" ht="14.65" customHeight="1" x14ac:dyDescent="0.2">
      <c r="A39" s="43" t="s">
        <v>1568</v>
      </c>
      <c r="B39" s="43" t="s">
        <v>52</v>
      </c>
      <c r="C39" s="46">
        <v>85321</v>
      </c>
      <c r="D39" s="43" t="s">
        <v>1922</v>
      </c>
      <c r="E39" s="369" t="s">
        <v>2021</v>
      </c>
      <c r="F39" s="32" t="s">
        <v>341</v>
      </c>
      <c r="G39" s="32" t="s">
        <v>363</v>
      </c>
      <c r="H39" s="32" t="s">
        <v>364</v>
      </c>
      <c r="I39" s="32" t="s">
        <v>2261</v>
      </c>
      <c r="J39" s="32" t="s">
        <v>237</v>
      </c>
      <c r="K39" s="32" t="s">
        <v>246</v>
      </c>
      <c r="L39" s="32" t="s">
        <v>256</v>
      </c>
      <c r="M39" s="362">
        <v>18.37</v>
      </c>
      <c r="N39" s="362">
        <v>1.03</v>
      </c>
      <c r="O39" s="362">
        <v>19.399999999999999</v>
      </c>
      <c r="P39" s="362">
        <v>-1.34</v>
      </c>
      <c r="Q39" s="362">
        <v>18.05</v>
      </c>
    </row>
    <row r="40" spans="1:17" ht="14.65" customHeight="1" x14ac:dyDescent="0.2">
      <c r="A40" s="43" t="s">
        <v>1568</v>
      </c>
      <c r="B40" s="43" t="s">
        <v>52</v>
      </c>
      <c r="C40" s="46">
        <v>85321</v>
      </c>
      <c r="D40" s="43" t="s">
        <v>1922</v>
      </c>
      <c r="E40" s="369" t="s">
        <v>2021</v>
      </c>
      <c r="F40" s="32" t="s">
        <v>341</v>
      </c>
      <c r="G40" s="32" t="s">
        <v>363</v>
      </c>
      <c r="H40" s="32" t="s">
        <v>364</v>
      </c>
      <c r="I40" s="32" t="s">
        <v>2261</v>
      </c>
      <c r="J40" s="32" t="s">
        <v>237</v>
      </c>
      <c r="K40" s="32" t="s">
        <v>247</v>
      </c>
      <c r="L40" s="32" t="s">
        <v>256</v>
      </c>
      <c r="M40" s="362">
        <v>9.75</v>
      </c>
      <c r="N40" s="362">
        <v>0.7</v>
      </c>
      <c r="O40" s="362">
        <v>10.45</v>
      </c>
      <c r="P40" s="362">
        <v>-0.37</v>
      </c>
      <c r="Q40" s="362">
        <v>10.08</v>
      </c>
    </row>
    <row r="41" spans="1:17" ht="14.65" customHeight="1" x14ac:dyDescent="0.2">
      <c r="A41" s="43" t="s">
        <v>1568</v>
      </c>
      <c r="B41" s="43" t="s">
        <v>52</v>
      </c>
      <c r="C41" s="46">
        <v>85321</v>
      </c>
      <c r="D41" s="43" t="s">
        <v>1922</v>
      </c>
      <c r="E41" s="369" t="s">
        <v>2021</v>
      </c>
      <c r="F41" s="32" t="s">
        <v>341</v>
      </c>
      <c r="G41" s="32" t="s">
        <v>363</v>
      </c>
      <c r="H41" s="32" t="s">
        <v>364</v>
      </c>
      <c r="I41" s="32" t="s">
        <v>2261</v>
      </c>
      <c r="J41" s="32" t="s">
        <v>237</v>
      </c>
      <c r="K41" s="32" t="s">
        <v>248</v>
      </c>
      <c r="L41" s="32" t="s">
        <v>256</v>
      </c>
      <c r="M41" s="362">
        <v>2.04</v>
      </c>
      <c r="N41" s="362">
        <v>-0.37</v>
      </c>
      <c r="O41" s="362">
        <v>1.67</v>
      </c>
      <c r="P41" s="362">
        <v>0.26</v>
      </c>
      <c r="Q41" s="362">
        <v>1.92</v>
      </c>
    </row>
    <row r="42" spans="1:17" ht="14.65" customHeight="1" x14ac:dyDescent="0.2">
      <c r="A42" s="43" t="s">
        <v>1568</v>
      </c>
      <c r="B42" s="43" t="s">
        <v>52</v>
      </c>
      <c r="C42" s="46">
        <v>85321</v>
      </c>
      <c r="D42" s="43" t="s">
        <v>1922</v>
      </c>
      <c r="E42" s="369" t="s">
        <v>2021</v>
      </c>
      <c r="F42" s="32" t="s">
        <v>341</v>
      </c>
      <c r="G42" s="32" t="s">
        <v>363</v>
      </c>
      <c r="H42" s="32" t="s">
        <v>364</v>
      </c>
      <c r="I42" s="32" t="s">
        <v>242</v>
      </c>
      <c r="J42" s="32" t="s">
        <v>237</v>
      </c>
      <c r="K42" s="32" t="s">
        <v>245</v>
      </c>
      <c r="L42" s="32" t="s">
        <v>362</v>
      </c>
      <c r="M42" s="362">
        <v>141.44</v>
      </c>
      <c r="N42" s="362">
        <v>-8.0500000000000007</v>
      </c>
      <c r="O42" s="362">
        <v>133.38</v>
      </c>
      <c r="P42" s="362">
        <v>35.14</v>
      </c>
      <c r="Q42" s="362">
        <v>168.52</v>
      </c>
    </row>
    <row r="43" spans="1:17" ht="14.65" customHeight="1" x14ac:dyDescent="0.2">
      <c r="A43" s="43" t="s">
        <v>1568</v>
      </c>
      <c r="B43" s="43" t="s">
        <v>52</v>
      </c>
      <c r="C43" s="46">
        <v>85321</v>
      </c>
      <c r="D43" s="43" t="s">
        <v>1922</v>
      </c>
      <c r="E43" s="369" t="s">
        <v>2021</v>
      </c>
      <c r="F43" s="32" t="s">
        <v>341</v>
      </c>
      <c r="G43" s="32" t="s">
        <v>363</v>
      </c>
      <c r="H43" s="32" t="s">
        <v>364</v>
      </c>
      <c r="I43" s="32" t="s">
        <v>242</v>
      </c>
      <c r="J43" s="32" t="s">
        <v>237</v>
      </c>
      <c r="K43" s="32" t="s">
        <v>246</v>
      </c>
      <c r="L43" s="32" t="s">
        <v>362</v>
      </c>
      <c r="M43" s="362">
        <v>203.02</v>
      </c>
      <c r="N43" s="362">
        <v>-80.540000000000006</v>
      </c>
      <c r="O43" s="362">
        <v>122.48</v>
      </c>
      <c r="P43" s="362">
        <v>169.1</v>
      </c>
      <c r="Q43" s="362">
        <v>291.58</v>
      </c>
    </row>
    <row r="44" spans="1:17" ht="14.65" customHeight="1" x14ac:dyDescent="0.2">
      <c r="A44" s="43" t="s">
        <v>1568</v>
      </c>
      <c r="B44" s="43" t="s">
        <v>52</v>
      </c>
      <c r="C44" s="46">
        <v>85321</v>
      </c>
      <c r="D44" s="43" t="s">
        <v>1922</v>
      </c>
      <c r="E44" s="369" t="s">
        <v>2021</v>
      </c>
      <c r="F44" s="32" t="s">
        <v>341</v>
      </c>
      <c r="G44" s="32" t="s">
        <v>363</v>
      </c>
      <c r="H44" s="32" t="s">
        <v>364</v>
      </c>
      <c r="I44" s="32" t="s">
        <v>242</v>
      </c>
      <c r="J44" s="32" t="s">
        <v>237</v>
      </c>
      <c r="K44" s="32" t="s">
        <v>247</v>
      </c>
      <c r="L44" s="32" t="s">
        <v>362</v>
      </c>
      <c r="M44" s="362">
        <v>198.8</v>
      </c>
      <c r="N44" s="362">
        <v>-109.9</v>
      </c>
      <c r="O44" s="362">
        <v>88.9</v>
      </c>
      <c r="P44" s="362">
        <v>39.020000000000003</v>
      </c>
      <c r="Q44" s="362">
        <v>127.92</v>
      </c>
    </row>
    <row r="45" spans="1:17" ht="14.65" customHeight="1" x14ac:dyDescent="0.2">
      <c r="A45" s="43" t="s">
        <v>1568</v>
      </c>
      <c r="B45" s="43" t="s">
        <v>52</v>
      </c>
      <c r="C45" s="46">
        <v>85321</v>
      </c>
      <c r="D45" s="43" t="s">
        <v>1922</v>
      </c>
      <c r="E45" s="369" t="s">
        <v>2021</v>
      </c>
      <c r="F45" s="32" t="s">
        <v>341</v>
      </c>
      <c r="G45" s="32" t="s">
        <v>363</v>
      </c>
      <c r="H45" s="32" t="s">
        <v>364</v>
      </c>
      <c r="I45" s="32" t="s">
        <v>242</v>
      </c>
      <c r="J45" s="32" t="s">
        <v>237</v>
      </c>
      <c r="K45" s="32" t="s">
        <v>248</v>
      </c>
      <c r="L45" s="32" t="s">
        <v>362</v>
      </c>
      <c r="M45" s="362">
        <v>176.34</v>
      </c>
      <c r="N45" s="362">
        <v>8.23</v>
      </c>
      <c r="O45" s="362">
        <v>184.57</v>
      </c>
      <c r="P45" s="362">
        <v>-8.73</v>
      </c>
      <c r="Q45" s="362">
        <v>175.84</v>
      </c>
    </row>
    <row r="46" spans="1:17" ht="14.65" customHeight="1" x14ac:dyDescent="0.2">
      <c r="A46" s="43" t="s">
        <v>1568</v>
      </c>
      <c r="B46" s="43" t="s">
        <v>52</v>
      </c>
      <c r="C46" s="46">
        <v>85321</v>
      </c>
      <c r="D46" s="43" t="s">
        <v>1922</v>
      </c>
      <c r="E46" s="369" t="s">
        <v>2021</v>
      </c>
      <c r="F46" s="32" t="s">
        <v>341</v>
      </c>
      <c r="G46" s="32" t="s">
        <v>380</v>
      </c>
      <c r="H46" s="32" t="s">
        <v>381</v>
      </c>
      <c r="I46" s="32" t="s">
        <v>345</v>
      </c>
      <c r="J46" s="32" t="s">
        <v>344</v>
      </c>
      <c r="K46" s="32" t="s">
        <v>345</v>
      </c>
      <c r="L46" s="32" t="s">
        <v>249</v>
      </c>
      <c r="M46" s="362">
        <v>65.67</v>
      </c>
      <c r="N46" s="362">
        <v>6.7</v>
      </c>
      <c r="O46" s="362">
        <v>72.37</v>
      </c>
      <c r="P46" s="362">
        <v>-10.41</v>
      </c>
      <c r="Q46" s="362">
        <v>61.96</v>
      </c>
    </row>
    <row r="47" spans="1:17" ht="14.65" customHeight="1" x14ac:dyDescent="0.2">
      <c r="A47" s="43" t="s">
        <v>1568</v>
      </c>
      <c r="B47" s="43" t="s">
        <v>52</v>
      </c>
      <c r="C47" s="46">
        <v>85321</v>
      </c>
      <c r="D47" s="43" t="s">
        <v>1922</v>
      </c>
      <c r="E47" s="369" t="s">
        <v>2021</v>
      </c>
      <c r="F47" s="32" t="s">
        <v>341</v>
      </c>
      <c r="G47" s="32" t="s">
        <v>380</v>
      </c>
      <c r="H47" s="32" t="s">
        <v>381</v>
      </c>
      <c r="I47" s="32" t="s">
        <v>2262</v>
      </c>
      <c r="J47" s="32" t="s">
        <v>344</v>
      </c>
      <c r="K47" s="32" t="s">
        <v>2262</v>
      </c>
      <c r="L47" s="32" t="s">
        <v>249</v>
      </c>
      <c r="M47" s="362">
        <v>25049.79</v>
      </c>
      <c r="N47" s="362">
        <v>3721.18</v>
      </c>
      <c r="O47" s="362">
        <v>28770.97</v>
      </c>
      <c r="P47" s="362">
        <v>-15631.15</v>
      </c>
      <c r="Q47" s="362">
        <v>13139.82</v>
      </c>
    </row>
    <row r="48" spans="1:17" ht="14.65" customHeight="1" x14ac:dyDescent="0.2">
      <c r="A48" s="43" t="s">
        <v>1568</v>
      </c>
      <c r="B48" s="43" t="s">
        <v>52</v>
      </c>
      <c r="C48" s="46">
        <v>85321</v>
      </c>
      <c r="D48" s="43" t="s">
        <v>1922</v>
      </c>
      <c r="E48" s="369" t="s">
        <v>2021</v>
      </c>
      <c r="F48" s="32" t="s">
        <v>341</v>
      </c>
      <c r="G48" s="32" t="s">
        <v>380</v>
      </c>
      <c r="H48" s="32" t="s">
        <v>381</v>
      </c>
      <c r="I48" s="32" t="s">
        <v>238</v>
      </c>
      <c r="J48" s="32" t="s">
        <v>344</v>
      </c>
      <c r="K48" s="32" t="s">
        <v>243</v>
      </c>
      <c r="L48" s="32" t="s">
        <v>249</v>
      </c>
      <c r="M48" s="362">
        <v>11.55</v>
      </c>
      <c r="N48" s="362">
        <v>-1.23</v>
      </c>
      <c r="O48" s="362">
        <v>10.31</v>
      </c>
      <c r="P48" s="362">
        <v>-2.44</v>
      </c>
      <c r="Q48" s="362">
        <v>7.88</v>
      </c>
    </row>
    <row r="49" spans="1:17" ht="14.65" customHeight="1" x14ac:dyDescent="0.2">
      <c r="A49" s="43" t="s">
        <v>1568</v>
      </c>
      <c r="B49" s="43" t="s">
        <v>52</v>
      </c>
      <c r="C49" s="46">
        <v>85321</v>
      </c>
      <c r="D49" s="43" t="s">
        <v>1922</v>
      </c>
      <c r="E49" s="369" t="s">
        <v>2021</v>
      </c>
      <c r="F49" s="32" t="s">
        <v>341</v>
      </c>
      <c r="G49" s="32" t="s">
        <v>380</v>
      </c>
      <c r="H49" s="32" t="s">
        <v>381</v>
      </c>
      <c r="I49" s="32" t="s">
        <v>286</v>
      </c>
      <c r="J49" s="32" t="s">
        <v>344</v>
      </c>
      <c r="K49" s="32" t="s">
        <v>286</v>
      </c>
      <c r="L49" s="32" t="s">
        <v>250</v>
      </c>
      <c r="M49" s="362">
        <v>132.82</v>
      </c>
      <c r="N49" s="362">
        <v>0</v>
      </c>
      <c r="O49" s="362">
        <v>132.82</v>
      </c>
      <c r="P49" s="362">
        <v>0</v>
      </c>
      <c r="Q49" s="362">
        <v>132.82</v>
      </c>
    </row>
    <row r="50" spans="1:17" ht="14.65" customHeight="1" x14ac:dyDescent="0.2">
      <c r="A50" s="43" t="s">
        <v>1568</v>
      </c>
      <c r="B50" s="43" t="s">
        <v>52</v>
      </c>
      <c r="C50" s="46">
        <v>85321</v>
      </c>
      <c r="D50" s="43" t="s">
        <v>1922</v>
      </c>
      <c r="E50" s="369" t="s">
        <v>2021</v>
      </c>
      <c r="F50" s="32" t="s">
        <v>341</v>
      </c>
      <c r="G50" s="32" t="s">
        <v>380</v>
      </c>
      <c r="H50" s="32" t="s">
        <v>381</v>
      </c>
      <c r="I50" s="32" t="s">
        <v>239</v>
      </c>
      <c r="J50" s="32" t="s">
        <v>344</v>
      </c>
      <c r="K50" s="32" t="s">
        <v>239</v>
      </c>
      <c r="L50" s="32" t="s">
        <v>251</v>
      </c>
      <c r="M50" s="362">
        <v>5.12</v>
      </c>
      <c r="N50" s="362">
        <v>0</v>
      </c>
      <c r="O50" s="362">
        <v>5.12</v>
      </c>
      <c r="P50" s="362">
        <v>0</v>
      </c>
      <c r="Q50" s="362">
        <v>5.12</v>
      </c>
    </row>
    <row r="51" spans="1:17" ht="14.65" customHeight="1" x14ac:dyDescent="0.2">
      <c r="A51" s="43" t="s">
        <v>1568</v>
      </c>
      <c r="B51" s="43" t="s">
        <v>52</v>
      </c>
      <c r="C51" s="46">
        <v>85321</v>
      </c>
      <c r="D51" s="43" t="s">
        <v>1922</v>
      </c>
      <c r="E51" s="369" t="s">
        <v>2021</v>
      </c>
      <c r="F51" s="32" t="s">
        <v>341</v>
      </c>
      <c r="G51" s="32" t="s">
        <v>380</v>
      </c>
      <c r="H51" s="32" t="s">
        <v>381</v>
      </c>
      <c r="I51" s="32" t="s">
        <v>2272</v>
      </c>
      <c r="J51" s="32" t="s">
        <v>349</v>
      </c>
      <c r="K51" s="32" t="s">
        <v>244</v>
      </c>
      <c r="L51" s="32" t="s">
        <v>252</v>
      </c>
      <c r="M51" s="362">
        <v>114.94</v>
      </c>
      <c r="N51" s="362">
        <v>68.92</v>
      </c>
      <c r="O51" s="362">
        <v>183.87</v>
      </c>
      <c r="P51" s="362">
        <v>-62.13</v>
      </c>
      <c r="Q51" s="362">
        <v>121.74</v>
      </c>
    </row>
    <row r="52" spans="1:17" ht="14.65" customHeight="1" x14ac:dyDescent="0.2">
      <c r="A52" s="43" t="s">
        <v>1568</v>
      </c>
      <c r="B52" s="43" t="s">
        <v>52</v>
      </c>
      <c r="C52" s="46">
        <v>85321</v>
      </c>
      <c r="D52" s="43" t="s">
        <v>1922</v>
      </c>
      <c r="E52" s="369" t="s">
        <v>2021</v>
      </c>
      <c r="F52" s="32" t="s">
        <v>341</v>
      </c>
      <c r="G52" s="32" t="s">
        <v>380</v>
      </c>
      <c r="H52" s="32" t="s">
        <v>381</v>
      </c>
      <c r="I52" s="32" t="s">
        <v>2272</v>
      </c>
      <c r="J52" s="32" t="s">
        <v>349</v>
      </c>
      <c r="K52" s="32" t="s">
        <v>383</v>
      </c>
      <c r="L52" s="32" t="s">
        <v>252</v>
      </c>
      <c r="M52" s="362">
        <v>59.24</v>
      </c>
      <c r="N52" s="362">
        <v>-33.33</v>
      </c>
      <c r="O52" s="362">
        <v>25.92</v>
      </c>
      <c r="P52" s="362">
        <v>34.83</v>
      </c>
      <c r="Q52" s="362">
        <v>60.74</v>
      </c>
    </row>
    <row r="53" spans="1:17" ht="14.65" customHeight="1" x14ac:dyDescent="0.2">
      <c r="A53" s="43" t="s">
        <v>1568</v>
      </c>
      <c r="B53" s="43" t="s">
        <v>52</v>
      </c>
      <c r="C53" s="46">
        <v>85321</v>
      </c>
      <c r="D53" s="43" t="s">
        <v>1922</v>
      </c>
      <c r="E53" s="369" t="s">
        <v>2021</v>
      </c>
      <c r="F53" s="32" t="s">
        <v>341</v>
      </c>
      <c r="G53" s="32" t="s">
        <v>380</v>
      </c>
      <c r="H53" s="32" t="s">
        <v>381</v>
      </c>
      <c r="I53" s="32" t="s">
        <v>240</v>
      </c>
      <c r="J53" s="32" t="s">
        <v>354</v>
      </c>
      <c r="K53" s="32" t="s">
        <v>240</v>
      </c>
      <c r="L53" s="32" t="s">
        <v>253</v>
      </c>
      <c r="M53" s="362">
        <v>0.76600000000000001</v>
      </c>
      <c r="N53" s="362">
        <v>3.5999999999999997E-2</v>
      </c>
      <c r="O53" s="362">
        <v>0.80200000000000005</v>
      </c>
      <c r="P53" s="362">
        <v>-1.2E-2</v>
      </c>
      <c r="Q53" s="362">
        <v>0.79</v>
      </c>
    </row>
    <row r="54" spans="1:17" ht="14.65" customHeight="1" x14ac:dyDescent="0.2">
      <c r="A54" s="43" t="s">
        <v>1568</v>
      </c>
      <c r="B54" s="43" t="s">
        <v>52</v>
      </c>
      <c r="C54" s="46">
        <v>85321</v>
      </c>
      <c r="D54" s="43" t="s">
        <v>1922</v>
      </c>
      <c r="E54" s="369" t="s">
        <v>2021</v>
      </c>
      <c r="F54" s="32" t="s">
        <v>341</v>
      </c>
      <c r="G54" s="32" t="s">
        <v>380</v>
      </c>
      <c r="H54" s="32" t="s">
        <v>381</v>
      </c>
      <c r="I54" s="32" t="s">
        <v>384</v>
      </c>
      <c r="J54" s="32" t="s">
        <v>354</v>
      </c>
      <c r="K54" s="32" t="s">
        <v>2273</v>
      </c>
      <c r="L54" s="32" t="s">
        <v>386</v>
      </c>
      <c r="M54" s="362">
        <v>180</v>
      </c>
      <c r="N54" s="362">
        <v>-2</v>
      </c>
      <c r="O54" s="362">
        <v>178</v>
      </c>
      <c r="P54" s="362">
        <v>-5</v>
      </c>
      <c r="Q54" s="362">
        <v>173</v>
      </c>
    </row>
    <row r="55" spans="1:17" ht="14.65" customHeight="1" x14ac:dyDescent="0.2">
      <c r="A55" s="43" t="s">
        <v>1568</v>
      </c>
      <c r="B55" s="43" t="s">
        <v>52</v>
      </c>
      <c r="C55" s="46">
        <v>85321</v>
      </c>
      <c r="D55" s="43" t="s">
        <v>1922</v>
      </c>
      <c r="E55" s="369" t="s">
        <v>2021</v>
      </c>
      <c r="F55" s="32" t="s">
        <v>341</v>
      </c>
      <c r="G55" s="32" t="s">
        <v>380</v>
      </c>
      <c r="H55" s="32" t="s">
        <v>381</v>
      </c>
      <c r="I55" s="32" t="s">
        <v>355</v>
      </c>
      <c r="J55" s="32" t="s">
        <v>356</v>
      </c>
      <c r="K55" s="32" t="s">
        <v>355</v>
      </c>
      <c r="L55" s="32" t="s">
        <v>2258</v>
      </c>
      <c r="M55" s="362">
        <v>83</v>
      </c>
      <c r="N55" s="362">
        <v>-4.5999999999999996</v>
      </c>
      <c r="O55" s="362">
        <v>78.400000000000006</v>
      </c>
      <c r="P55" s="362" t="s">
        <v>353</v>
      </c>
      <c r="Q55" s="362" t="s">
        <v>353</v>
      </c>
    </row>
    <row r="56" spans="1:17" ht="14.65" customHeight="1" x14ac:dyDescent="0.2">
      <c r="A56" s="43" t="s">
        <v>1568</v>
      </c>
      <c r="B56" s="43" t="s">
        <v>52</v>
      </c>
      <c r="C56" s="46">
        <v>85321</v>
      </c>
      <c r="D56" s="43" t="s">
        <v>1922</v>
      </c>
      <c r="E56" s="369" t="s">
        <v>2021</v>
      </c>
      <c r="F56" s="32" t="s">
        <v>341</v>
      </c>
      <c r="G56" s="32" t="s">
        <v>380</v>
      </c>
      <c r="H56" s="32" t="s">
        <v>381</v>
      </c>
      <c r="I56" s="32" t="s">
        <v>387</v>
      </c>
      <c r="J56" s="32" t="s">
        <v>356</v>
      </c>
      <c r="K56" s="32" t="s">
        <v>387</v>
      </c>
      <c r="L56" s="32" t="s">
        <v>2268</v>
      </c>
      <c r="M56" s="362" t="s">
        <v>353</v>
      </c>
      <c r="N56" s="362" t="s">
        <v>353</v>
      </c>
      <c r="O56" s="362">
        <v>0.40600000000000003</v>
      </c>
      <c r="P56" s="362">
        <v>1E-3</v>
      </c>
      <c r="Q56" s="362">
        <v>0.40699999999999997</v>
      </c>
    </row>
    <row r="57" spans="1:17" ht="14.65" customHeight="1" x14ac:dyDescent="0.2">
      <c r="A57" s="43" t="s">
        <v>1568</v>
      </c>
      <c r="B57" s="43" t="s">
        <v>52</v>
      </c>
      <c r="C57" s="46">
        <v>85321</v>
      </c>
      <c r="D57" s="43" t="s">
        <v>1922</v>
      </c>
      <c r="E57" s="369" t="s">
        <v>2021</v>
      </c>
      <c r="F57" s="32" t="s">
        <v>341</v>
      </c>
      <c r="G57" s="32" t="s">
        <v>380</v>
      </c>
      <c r="H57" s="32" t="s">
        <v>381</v>
      </c>
      <c r="I57" s="32" t="s">
        <v>241</v>
      </c>
      <c r="J57" s="32" t="s">
        <v>359</v>
      </c>
      <c r="K57" s="32" t="s">
        <v>241</v>
      </c>
      <c r="L57" s="32" t="s">
        <v>254</v>
      </c>
      <c r="M57" s="362">
        <v>78.569999999999993</v>
      </c>
      <c r="N57" s="362">
        <v>0.01</v>
      </c>
      <c r="O57" s="362">
        <v>78.58</v>
      </c>
      <c r="P57" s="362" t="s">
        <v>353</v>
      </c>
      <c r="Q57" s="362" t="s">
        <v>353</v>
      </c>
    </row>
    <row r="58" spans="1:17" ht="14.65" customHeight="1" x14ac:dyDescent="0.2">
      <c r="A58" s="43" t="s">
        <v>1568</v>
      </c>
      <c r="B58" s="43" t="s">
        <v>52</v>
      </c>
      <c r="C58" s="46">
        <v>85321</v>
      </c>
      <c r="D58" s="43" t="s">
        <v>1922</v>
      </c>
      <c r="E58" s="369" t="s">
        <v>2021</v>
      </c>
      <c r="F58" s="32" t="s">
        <v>341</v>
      </c>
      <c r="G58" s="32" t="s">
        <v>380</v>
      </c>
      <c r="H58" s="32" t="s">
        <v>381</v>
      </c>
      <c r="I58" s="32" t="s">
        <v>388</v>
      </c>
      <c r="J58" s="32" t="s">
        <v>359</v>
      </c>
      <c r="K58" s="32" t="s">
        <v>388</v>
      </c>
      <c r="L58" s="32" t="s">
        <v>389</v>
      </c>
      <c r="M58" s="362">
        <v>20.61</v>
      </c>
      <c r="N58" s="362" t="s">
        <v>353</v>
      </c>
      <c r="O58" s="362" t="s">
        <v>353</v>
      </c>
      <c r="P58" s="362" t="s">
        <v>353</v>
      </c>
      <c r="Q58" s="362">
        <v>29.41</v>
      </c>
    </row>
    <row r="59" spans="1:17" ht="14.65" customHeight="1" x14ac:dyDescent="0.2">
      <c r="A59" s="43" t="s">
        <v>1568</v>
      </c>
      <c r="B59" s="43" t="s">
        <v>52</v>
      </c>
      <c r="C59" s="46">
        <v>85321</v>
      </c>
      <c r="D59" s="43" t="s">
        <v>1922</v>
      </c>
      <c r="E59" s="369" t="s">
        <v>2021</v>
      </c>
      <c r="F59" s="32" t="s">
        <v>341</v>
      </c>
      <c r="G59" s="32" t="s">
        <v>380</v>
      </c>
      <c r="H59" s="32" t="s">
        <v>381</v>
      </c>
      <c r="I59" s="32" t="s">
        <v>390</v>
      </c>
      <c r="J59" s="32" t="s">
        <v>2266</v>
      </c>
      <c r="K59" s="32" t="s">
        <v>390</v>
      </c>
      <c r="L59" s="32" t="s">
        <v>255</v>
      </c>
      <c r="M59" s="362">
        <v>525</v>
      </c>
      <c r="N59" s="362">
        <v>1823</v>
      </c>
      <c r="O59" s="362">
        <v>2348</v>
      </c>
      <c r="P59" s="362">
        <v>-2201</v>
      </c>
      <c r="Q59" s="362">
        <v>147</v>
      </c>
    </row>
    <row r="60" spans="1:17" ht="14.65" customHeight="1" x14ac:dyDescent="0.2">
      <c r="A60" s="43" t="s">
        <v>1568</v>
      </c>
      <c r="B60" s="43" t="s">
        <v>52</v>
      </c>
      <c r="C60" s="46">
        <v>85321</v>
      </c>
      <c r="D60" s="43" t="s">
        <v>1922</v>
      </c>
      <c r="E60" s="369" t="s">
        <v>2021</v>
      </c>
      <c r="F60" s="32" t="s">
        <v>341</v>
      </c>
      <c r="G60" s="32" t="s">
        <v>380</v>
      </c>
      <c r="H60" s="32" t="s">
        <v>381</v>
      </c>
      <c r="I60" s="32" t="s">
        <v>2274</v>
      </c>
      <c r="J60" s="32" t="s">
        <v>372</v>
      </c>
      <c r="K60" s="32" t="s">
        <v>2274</v>
      </c>
      <c r="L60" s="32" t="s">
        <v>254</v>
      </c>
      <c r="M60" s="362">
        <v>54</v>
      </c>
      <c r="N60" s="362">
        <v>3</v>
      </c>
      <c r="O60" s="362">
        <v>58</v>
      </c>
      <c r="P60" s="362">
        <v>-1</v>
      </c>
      <c r="Q60" s="362">
        <v>57</v>
      </c>
    </row>
    <row r="61" spans="1:17" ht="14.65" customHeight="1" x14ac:dyDescent="0.2">
      <c r="A61" s="43" t="s">
        <v>1568</v>
      </c>
      <c r="B61" s="43" t="s">
        <v>52</v>
      </c>
      <c r="C61" s="46">
        <v>85321</v>
      </c>
      <c r="D61" s="43" t="s">
        <v>1922</v>
      </c>
      <c r="E61" s="369" t="s">
        <v>2021</v>
      </c>
      <c r="F61" s="32" t="s">
        <v>341</v>
      </c>
      <c r="G61" s="32" t="s">
        <v>380</v>
      </c>
      <c r="H61" s="32" t="s">
        <v>381</v>
      </c>
      <c r="I61" s="32" t="s">
        <v>2210</v>
      </c>
      <c r="J61" s="32" t="s">
        <v>236</v>
      </c>
      <c r="K61" s="32" t="s">
        <v>2210</v>
      </c>
      <c r="L61" s="32" t="s">
        <v>254</v>
      </c>
      <c r="M61" s="362">
        <v>23.05</v>
      </c>
      <c r="N61" s="362">
        <v>0.08</v>
      </c>
      <c r="O61" s="362">
        <v>23.12</v>
      </c>
      <c r="P61" s="362">
        <v>7.0000000000000007E-2</v>
      </c>
      <c r="Q61" s="362">
        <v>23.19</v>
      </c>
    </row>
    <row r="62" spans="1:17" ht="14.65" customHeight="1" x14ac:dyDescent="0.2">
      <c r="A62" s="43" t="s">
        <v>1568</v>
      </c>
      <c r="B62" s="43" t="s">
        <v>52</v>
      </c>
      <c r="C62" s="46">
        <v>85321</v>
      </c>
      <c r="D62" s="43" t="s">
        <v>1922</v>
      </c>
      <c r="E62" s="369" t="s">
        <v>2021</v>
      </c>
      <c r="F62" s="32" t="s">
        <v>341</v>
      </c>
      <c r="G62" s="32" t="s">
        <v>380</v>
      </c>
      <c r="H62" s="32" t="s">
        <v>381</v>
      </c>
      <c r="I62" s="32" t="s">
        <v>2261</v>
      </c>
      <c r="J62" s="32" t="s">
        <v>237</v>
      </c>
      <c r="K62" s="32" t="s">
        <v>245</v>
      </c>
      <c r="L62" s="32" t="s">
        <v>256</v>
      </c>
      <c r="M62" s="362">
        <v>8.42</v>
      </c>
      <c r="N62" s="362">
        <v>1.6</v>
      </c>
      <c r="O62" s="362">
        <v>10.02</v>
      </c>
      <c r="P62" s="362">
        <v>-3.17</v>
      </c>
      <c r="Q62" s="362">
        <v>6.85</v>
      </c>
    </row>
    <row r="63" spans="1:17" ht="14.65" customHeight="1" x14ac:dyDescent="0.2">
      <c r="A63" s="43" t="s">
        <v>1568</v>
      </c>
      <c r="B63" s="43" t="s">
        <v>52</v>
      </c>
      <c r="C63" s="46">
        <v>85321</v>
      </c>
      <c r="D63" s="43" t="s">
        <v>1922</v>
      </c>
      <c r="E63" s="369" t="s">
        <v>2021</v>
      </c>
      <c r="F63" s="32" t="s">
        <v>341</v>
      </c>
      <c r="G63" s="32" t="s">
        <v>380</v>
      </c>
      <c r="H63" s="32" t="s">
        <v>381</v>
      </c>
      <c r="I63" s="32" t="s">
        <v>2261</v>
      </c>
      <c r="J63" s="32" t="s">
        <v>237</v>
      </c>
      <c r="K63" s="32" t="s">
        <v>246</v>
      </c>
      <c r="L63" s="32" t="s">
        <v>256</v>
      </c>
      <c r="M63" s="362">
        <v>18.28</v>
      </c>
      <c r="N63" s="362">
        <v>0.81</v>
      </c>
      <c r="O63" s="362">
        <v>19.09</v>
      </c>
      <c r="P63" s="362">
        <v>-1.48</v>
      </c>
      <c r="Q63" s="362">
        <v>17.61</v>
      </c>
    </row>
    <row r="64" spans="1:17" ht="14.65" customHeight="1" x14ac:dyDescent="0.2">
      <c r="A64" s="43" t="s">
        <v>1568</v>
      </c>
      <c r="B64" s="43" t="s">
        <v>52</v>
      </c>
      <c r="C64" s="46">
        <v>85321</v>
      </c>
      <c r="D64" s="43" t="s">
        <v>1922</v>
      </c>
      <c r="E64" s="369" t="s">
        <v>2021</v>
      </c>
      <c r="F64" s="32" t="s">
        <v>341</v>
      </c>
      <c r="G64" s="32" t="s">
        <v>380</v>
      </c>
      <c r="H64" s="32" t="s">
        <v>381</v>
      </c>
      <c r="I64" s="32" t="s">
        <v>2261</v>
      </c>
      <c r="J64" s="32" t="s">
        <v>237</v>
      </c>
      <c r="K64" s="32" t="s">
        <v>247</v>
      </c>
      <c r="L64" s="32" t="s">
        <v>256</v>
      </c>
      <c r="M64" s="362">
        <v>9.2799999999999994</v>
      </c>
      <c r="N64" s="362">
        <v>0.77</v>
      </c>
      <c r="O64" s="362">
        <v>10.050000000000001</v>
      </c>
      <c r="P64" s="362">
        <v>-0.56000000000000005</v>
      </c>
      <c r="Q64" s="362">
        <v>9.49</v>
      </c>
    </row>
    <row r="65" spans="1:17" ht="14.65" customHeight="1" x14ac:dyDescent="0.2">
      <c r="A65" s="43" t="s">
        <v>1568</v>
      </c>
      <c r="B65" s="43" t="s">
        <v>52</v>
      </c>
      <c r="C65" s="46">
        <v>85321</v>
      </c>
      <c r="D65" s="43" t="s">
        <v>1922</v>
      </c>
      <c r="E65" s="369" t="s">
        <v>2021</v>
      </c>
      <c r="F65" s="32" t="s">
        <v>341</v>
      </c>
      <c r="G65" s="32" t="s">
        <v>380</v>
      </c>
      <c r="H65" s="32" t="s">
        <v>381</v>
      </c>
      <c r="I65" s="32" t="s">
        <v>2261</v>
      </c>
      <c r="J65" s="32" t="s">
        <v>237</v>
      </c>
      <c r="K65" s="32" t="s">
        <v>248</v>
      </c>
      <c r="L65" s="32" t="s">
        <v>256</v>
      </c>
      <c r="M65" s="362">
        <v>1.5</v>
      </c>
      <c r="N65" s="362">
        <v>-0.33</v>
      </c>
      <c r="O65" s="362">
        <v>1.17</v>
      </c>
      <c r="P65" s="362">
        <v>0.31</v>
      </c>
      <c r="Q65" s="362">
        <v>1.48</v>
      </c>
    </row>
    <row r="66" spans="1:17" ht="14.65" customHeight="1" x14ac:dyDescent="0.2">
      <c r="A66" s="43" t="s">
        <v>1568</v>
      </c>
      <c r="B66" s="43" t="s">
        <v>52</v>
      </c>
      <c r="C66" s="46">
        <v>85321</v>
      </c>
      <c r="D66" s="43" t="s">
        <v>1922</v>
      </c>
      <c r="E66" s="369" t="s">
        <v>2021</v>
      </c>
      <c r="F66" s="32" t="s">
        <v>341</v>
      </c>
      <c r="G66" s="32" t="s">
        <v>380</v>
      </c>
      <c r="H66" s="32" t="s">
        <v>381</v>
      </c>
      <c r="I66" s="32" t="s">
        <v>242</v>
      </c>
      <c r="J66" s="32" t="s">
        <v>237</v>
      </c>
      <c r="K66" s="32" t="s">
        <v>245</v>
      </c>
      <c r="L66" s="32" t="s">
        <v>362</v>
      </c>
      <c r="M66" s="362">
        <v>158.75</v>
      </c>
      <c r="N66" s="362">
        <v>-6.02</v>
      </c>
      <c r="O66" s="362">
        <v>152.72999999999999</v>
      </c>
      <c r="P66" s="362">
        <v>33.29</v>
      </c>
      <c r="Q66" s="362">
        <v>186.01</v>
      </c>
    </row>
    <row r="67" spans="1:17" ht="14.65" customHeight="1" x14ac:dyDescent="0.2">
      <c r="A67" s="43" t="s">
        <v>1568</v>
      </c>
      <c r="B67" s="43" t="s">
        <v>52</v>
      </c>
      <c r="C67" s="46">
        <v>85321</v>
      </c>
      <c r="D67" s="43" t="s">
        <v>1922</v>
      </c>
      <c r="E67" s="369" t="s">
        <v>2021</v>
      </c>
      <c r="F67" s="32" t="s">
        <v>341</v>
      </c>
      <c r="G67" s="32" t="s">
        <v>380</v>
      </c>
      <c r="H67" s="32" t="s">
        <v>381</v>
      </c>
      <c r="I67" s="32" t="s">
        <v>242</v>
      </c>
      <c r="J67" s="32" t="s">
        <v>237</v>
      </c>
      <c r="K67" s="32" t="s">
        <v>246</v>
      </c>
      <c r="L67" s="32" t="s">
        <v>362</v>
      </c>
      <c r="M67" s="362">
        <v>204.57</v>
      </c>
      <c r="N67" s="362">
        <v>-66.260000000000005</v>
      </c>
      <c r="O67" s="362">
        <v>138.31</v>
      </c>
      <c r="P67" s="362">
        <v>186.79</v>
      </c>
      <c r="Q67" s="362">
        <v>325.10000000000002</v>
      </c>
    </row>
    <row r="68" spans="1:17" ht="14.65" customHeight="1" x14ac:dyDescent="0.2">
      <c r="A68" s="43" t="s">
        <v>1568</v>
      </c>
      <c r="B68" s="43" t="s">
        <v>52</v>
      </c>
      <c r="C68" s="46">
        <v>85321</v>
      </c>
      <c r="D68" s="43" t="s">
        <v>1922</v>
      </c>
      <c r="E68" s="369" t="s">
        <v>2021</v>
      </c>
      <c r="F68" s="32" t="s">
        <v>341</v>
      </c>
      <c r="G68" s="32" t="s">
        <v>380</v>
      </c>
      <c r="H68" s="32" t="s">
        <v>381</v>
      </c>
      <c r="I68" s="32" t="s">
        <v>242</v>
      </c>
      <c r="J68" s="32" t="s">
        <v>237</v>
      </c>
      <c r="K68" s="32" t="s">
        <v>247</v>
      </c>
      <c r="L68" s="32" t="s">
        <v>362</v>
      </c>
      <c r="M68" s="362">
        <v>211.76</v>
      </c>
      <c r="N68" s="362">
        <v>-113.24</v>
      </c>
      <c r="O68" s="362">
        <v>98.53</v>
      </c>
      <c r="P68" s="362">
        <v>33.619999999999997</v>
      </c>
      <c r="Q68" s="362">
        <v>132.13999999999999</v>
      </c>
    </row>
    <row r="69" spans="1:17" ht="14.65" customHeight="1" x14ac:dyDescent="0.2">
      <c r="A69" s="43" t="s">
        <v>1568</v>
      </c>
      <c r="B69" s="43" t="s">
        <v>52</v>
      </c>
      <c r="C69" s="46">
        <v>85321</v>
      </c>
      <c r="D69" s="43" t="s">
        <v>1922</v>
      </c>
      <c r="E69" s="369" t="s">
        <v>2021</v>
      </c>
      <c r="F69" s="32" t="s">
        <v>341</v>
      </c>
      <c r="G69" s="32" t="s">
        <v>380</v>
      </c>
      <c r="H69" s="32" t="s">
        <v>381</v>
      </c>
      <c r="I69" s="32" t="s">
        <v>242</v>
      </c>
      <c r="J69" s="32" t="s">
        <v>237</v>
      </c>
      <c r="K69" s="32" t="s">
        <v>248</v>
      </c>
      <c r="L69" s="32" t="s">
        <v>362</v>
      </c>
      <c r="M69" s="362">
        <v>194.01</v>
      </c>
      <c r="N69" s="362">
        <v>28.09</v>
      </c>
      <c r="O69" s="362">
        <v>222.1</v>
      </c>
      <c r="P69" s="362">
        <v>-16.75</v>
      </c>
      <c r="Q69" s="362">
        <v>205.35</v>
      </c>
    </row>
    <row r="70" spans="1:17" ht="14.65" customHeight="1" x14ac:dyDescent="0.2">
      <c r="A70" s="43" t="s">
        <v>1568</v>
      </c>
      <c r="B70" s="43" t="s">
        <v>52</v>
      </c>
      <c r="C70" s="46">
        <v>85321</v>
      </c>
      <c r="D70" s="43" t="s">
        <v>1922</v>
      </c>
      <c r="E70" s="369" t="s">
        <v>2021</v>
      </c>
      <c r="F70" s="32" t="s">
        <v>341</v>
      </c>
      <c r="G70" s="32" t="s">
        <v>380</v>
      </c>
      <c r="H70" s="32" t="s">
        <v>381</v>
      </c>
      <c r="I70" s="32" t="s">
        <v>289</v>
      </c>
      <c r="J70" s="32" t="s">
        <v>237</v>
      </c>
      <c r="K70" s="32" t="s">
        <v>289</v>
      </c>
      <c r="L70" s="32" t="s">
        <v>252</v>
      </c>
      <c r="M70" s="362">
        <v>29.22</v>
      </c>
      <c r="N70" s="362">
        <v>-2.0099999999999998</v>
      </c>
      <c r="O70" s="362">
        <v>27.21</v>
      </c>
      <c r="P70" s="362">
        <v>15.47</v>
      </c>
      <c r="Q70" s="362">
        <v>42.68</v>
      </c>
    </row>
    <row r="71" spans="1:17" ht="14.65" customHeight="1" x14ac:dyDescent="0.2">
      <c r="A71" s="43" t="s">
        <v>1568</v>
      </c>
      <c r="B71" s="43" t="s">
        <v>52</v>
      </c>
      <c r="C71" s="46">
        <v>85321</v>
      </c>
      <c r="D71" s="43" t="s">
        <v>1922</v>
      </c>
      <c r="E71" s="369" t="s">
        <v>2021</v>
      </c>
      <c r="F71" s="32" t="s">
        <v>341</v>
      </c>
      <c r="G71" s="32" t="s">
        <v>391</v>
      </c>
      <c r="H71" s="32" t="s">
        <v>1818</v>
      </c>
      <c r="I71" s="32" t="s">
        <v>2262</v>
      </c>
      <c r="J71" s="32" t="s">
        <v>344</v>
      </c>
      <c r="K71" s="32" t="s">
        <v>2262</v>
      </c>
      <c r="L71" s="32" t="s">
        <v>249</v>
      </c>
      <c r="M71" s="362">
        <v>12151.95</v>
      </c>
      <c r="N71" s="362">
        <v>4671.2</v>
      </c>
      <c r="O71" s="362">
        <v>16823.150000000001</v>
      </c>
      <c r="P71" s="362">
        <v>-7828.18</v>
      </c>
      <c r="Q71" s="362">
        <v>8994.9699999999993</v>
      </c>
    </row>
    <row r="72" spans="1:17" ht="14.65" customHeight="1" x14ac:dyDescent="0.2">
      <c r="A72" s="43" t="s">
        <v>1568</v>
      </c>
      <c r="B72" s="43" t="s">
        <v>52</v>
      </c>
      <c r="C72" s="46">
        <v>85321</v>
      </c>
      <c r="D72" s="43" t="s">
        <v>1922</v>
      </c>
      <c r="E72" s="369" t="s">
        <v>2021</v>
      </c>
      <c r="F72" s="32" t="s">
        <v>341</v>
      </c>
      <c r="G72" s="32" t="s">
        <v>391</v>
      </c>
      <c r="H72" s="32" t="s">
        <v>1818</v>
      </c>
      <c r="I72" s="32" t="s">
        <v>2275</v>
      </c>
      <c r="J72" s="32" t="s">
        <v>349</v>
      </c>
      <c r="K72" s="32" t="s">
        <v>244</v>
      </c>
      <c r="L72" s="32" t="s">
        <v>252</v>
      </c>
      <c r="M72" s="362">
        <v>81.260000000000005</v>
      </c>
      <c r="N72" s="362">
        <v>107.41</v>
      </c>
      <c r="O72" s="362">
        <v>188.67</v>
      </c>
      <c r="P72" s="362">
        <v>-140.74</v>
      </c>
      <c r="Q72" s="362">
        <v>47.93</v>
      </c>
    </row>
    <row r="73" spans="1:17" ht="14.65" customHeight="1" x14ac:dyDescent="0.2">
      <c r="A73" s="43" t="s">
        <v>1568</v>
      </c>
      <c r="B73" s="43" t="s">
        <v>52</v>
      </c>
      <c r="C73" s="46">
        <v>85321</v>
      </c>
      <c r="D73" s="43" t="s">
        <v>1922</v>
      </c>
      <c r="E73" s="369" t="s">
        <v>2021</v>
      </c>
      <c r="F73" s="32" t="s">
        <v>341</v>
      </c>
      <c r="G73" s="32" t="s">
        <v>391</v>
      </c>
      <c r="H73" s="32" t="s">
        <v>1818</v>
      </c>
      <c r="I73" s="32" t="s">
        <v>2275</v>
      </c>
      <c r="J73" s="32" t="s">
        <v>349</v>
      </c>
      <c r="K73" s="32" t="s">
        <v>383</v>
      </c>
      <c r="L73" s="32" t="s">
        <v>252</v>
      </c>
      <c r="M73" s="362">
        <v>48.44</v>
      </c>
      <c r="N73" s="362">
        <v>-21.41</v>
      </c>
      <c r="O73" s="362">
        <v>27.03</v>
      </c>
      <c r="P73" s="362">
        <v>16.07</v>
      </c>
      <c r="Q73" s="362">
        <v>43.1</v>
      </c>
    </row>
    <row r="74" spans="1:17" ht="14.65" customHeight="1" x14ac:dyDescent="0.2">
      <c r="A74" s="43" t="s">
        <v>1568</v>
      </c>
      <c r="B74" s="43" t="s">
        <v>52</v>
      </c>
      <c r="C74" s="46">
        <v>85321</v>
      </c>
      <c r="D74" s="43" t="s">
        <v>1922</v>
      </c>
      <c r="E74" s="369" t="s">
        <v>2021</v>
      </c>
      <c r="F74" s="32" t="s">
        <v>341</v>
      </c>
      <c r="G74" s="32" t="s">
        <v>391</v>
      </c>
      <c r="H74" s="32" t="s">
        <v>1818</v>
      </c>
      <c r="I74" s="32" t="s">
        <v>392</v>
      </c>
      <c r="J74" s="32" t="s">
        <v>349</v>
      </c>
      <c r="K74" s="32" t="s">
        <v>393</v>
      </c>
      <c r="L74" s="32" t="s">
        <v>394</v>
      </c>
      <c r="M74" s="362">
        <v>7746</v>
      </c>
      <c r="N74" s="362">
        <v>-3806</v>
      </c>
      <c r="O74" s="362">
        <v>3940</v>
      </c>
      <c r="P74" s="362">
        <v>-2080</v>
      </c>
      <c r="Q74" s="362">
        <v>1860</v>
      </c>
    </row>
    <row r="75" spans="1:17" ht="14.65" customHeight="1" x14ac:dyDescent="0.2">
      <c r="A75" s="43" t="s">
        <v>1568</v>
      </c>
      <c r="B75" s="43" t="s">
        <v>52</v>
      </c>
      <c r="C75" s="46">
        <v>85321</v>
      </c>
      <c r="D75" s="43" t="s">
        <v>1922</v>
      </c>
      <c r="E75" s="369" t="s">
        <v>2021</v>
      </c>
      <c r="F75" s="32" t="s">
        <v>341</v>
      </c>
      <c r="G75" s="32" t="s">
        <v>391</v>
      </c>
      <c r="H75" s="32" t="s">
        <v>1818</v>
      </c>
      <c r="I75" s="32" t="s">
        <v>392</v>
      </c>
      <c r="J75" s="32" t="s">
        <v>349</v>
      </c>
      <c r="K75" s="32" t="s">
        <v>395</v>
      </c>
      <c r="L75" s="32" t="s">
        <v>255</v>
      </c>
      <c r="M75" s="362">
        <v>54</v>
      </c>
      <c r="N75" s="362">
        <v>-9</v>
      </c>
      <c r="O75" s="362">
        <v>45</v>
      </c>
      <c r="P75" s="362">
        <v>-9</v>
      </c>
      <c r="Q75" s="362">
        <v>36</v>
      </c>
    </row>
    <row r="76" spans="1:17" ht="14.65" customHeight="1" x14ac:dyDescent="0.2">
      <c r="A76" s="43" t="s">
        <v>1568</v>
      </c>
      <c r="B76" s="43" t="s">
        <v>52</v>
      </c>
      <c r="C76" s="46">
        <v>85321</v>
      </c>
      <c r="D76" s="43" t="s">
        <v>1922</v>
      </c>
      <c r="E76" s="369" t="s">
        <v>2021</v>
      </c>
      <c r="F76" s="32" t="s">
        <v>341</v>
      </c>
      <c r="G76" s="32" t="s">
        <v>391</v>
      </c>
      <c r="H76" s="32" t="s">
        <v>1818</v>
      </c>
      <c r="I76" s="32" t="s">
        <v>2265</v>
      </c>
      <c r="J76" s="32" t="s">
        <v>349</v>
      </c>
      <c r="K76" s="32" t="s">
        <v>2265</v>
      </c>
      <c r="L76" s="32" t="s">
        <v>254</v>
      </c>
      <c r="M76" s="362" t="s">
        <v>353</v>
      </c>
      <c r="N76" s="362" t="s">
        <v>353</v>
      </c>
      <c r="O76" s="362" t="s">
        <v>353</v>
      </c>
      <c r="P76" s="362" t="s">
        <v>353</v>
      </c>
      <c r="Q76" s="362" t="s">
        <v>353</v>
      </c>
    </row>
    <row r="77" spans="1:17" ht="14.65" customHeight="1" x14ac:dyDescent="0.2">
      <c r="A77" s="43" t="s">
        <v>1568</v>
      </c>
      <c r="B77" s="43" t="s">
        <v>52</v>
      </c>
      <c r="C77" s="46">
        <v>85321</v>
      </c>
      <c r="D77" s="43" t="s">
        <v>1922</v>
      </c>
      <c r="E77" s="369" t="s">
        <v>2021</v>
      </c>
      <c r="F77" s="32" t="s">
        <v>341</v>
      </c>
      <c r="G77" s="32" t="s">
        <v>391</v>
      </c>
      <c r="H77" s="32" t="s">
        <v>1818</v>
      </c>
      <c r="I77" s="32" t="s">
        <v>240</v>
      </c>
      <c r="J77" s="32" t="s">
        <v>354</v>
      </c>
      <c r="K77" s="32" t="s">
        <v>240</v>
      </c>
      <c r="L77" s="32" t="s">
        <v>253</v>
      </c>
      <c r="M77" s="362">
        <v>0.63700000000000001</v>
      </c>
      <c r="N77" s="362">
        <v>-3.5999999999999997E-2</v>
      </c>
      <c r="O77" s="362">
        <v>0.60199999999999998</v>
      </c>
      <c r="P77" s="362">
        <v>2.5999999999999999E-2</v>
      </c>
      <c r="Q77" s="362">
        <v>0.628</v>
      </c>
    </row>
    <row r="78" spans="1:17" ht="14.65" customHeight="1" x14ac:dyDescent="0.2">
      <c r="A78" s="43" t="s">
        <v>1568</v>
      </c>
      <c r="B78" s="43" t="s">
        <v>52</v>
      </c>
      <c r="C78" s="46">
        <v>85321</v>
      </c>
      <c r="D78" s="43" t="s">
        <v>1922</v>
      </c>
      <c r="E78" s="369" t="s">
        <v>2021</v>
      </c>
      <c r="F78" s="32" t="s">
        <v>341</v>
      </c>
      <c r="G78" s="32" t="s">
        <v>391</v>
      </c>
      <c r="H78" s="32" t="s">
        <v>1818</v>
      </c>
      <c r="I78" s="32" t="s">
        <v>384</v>
      </c>
      <c r="J78" s="32" t="s">
        <v>354</v>
      </c>
      <c r="K78" s="32" t="s">
        <v>2273</v>
      </c>
      <c r="L78" s="32" t="s">
        <v>386</v>
      </c>
      <c r="M78" s="362">
        <v>183</v>
      </c>
      <c r="N78" s="362">
        <v>-31</v>
      </c>
      <c r="O78" s="362">
        <v>152</v>
      </c>
      <c r="P78" s="362">
        <v>7</v>
      </c>
      <c r="Q78" s="362">
        <v>159</v>
      </c>
    </row>
    <row r="79" spans="1:17" ht="14.65" customHeight="1" x14ac:dyDescent="0.2">
      <c r="A79" s="43" t="s">
        <v>1568</v>
      </c>
      <c r="B79" s="43" t="s">
        <v>52</v>
      </c>
      <c r="C79" s="46">
        <v>85321</v>
      </c>
      <c r="D79" s="43" t="s">
        <v>1922</v>
      </c>
      <c r="E79" s="369" t="s">
        <v>2021</v>
      </c>
      <c r="F79" s="32" t="s">
        <v>341</v>
      </c>
      <c r="G79" s="32" t="s">
        <v>391</v>
      </c>
      <c r="H79" s="32" t="s">
        <v>1818</v>
      </c>
      <c r="I79" s="32" t="s">
        <v>241</v>
      </c>
      <c r="J79" s="32" t="s">
        <v>359</v>
      </c>
      <c r="K79" s="32" t="s">
        <v>241</v>
      </c>
      <c r="L79" s="32" t="s">
        <v>254</v>
      </c>
      <c r="M79" s="362">
        <v>14.82</v>
      </c>
      <c r="N79" s="362">
        <v>-2.2799999999999998</v>
      </c>
      <c r="O79" s="362">
        <v>12.53</v>
      </c>
      <c r="P79" s="362" t="s">
        <v>353</v>
      </c>
      <c r="Q79" s="362" t="s">
        <v>353</v>
      </c>
    </row>
    <row r="80" spans="1:17" ht="14.65" customHeight="1" x14ac:dyDescent="0.2">
      <c r="A80" s="43" t="s">
        <v>1568</v>
      </c>
      <c r="B80" s="43" t="s">
        <v>52</v>
      </c>
      <c r="C80" s="46">
        <v>85321</v>
      </c>
      <c r="D80" s="43" t="s">
        <v>1922</v>
      </c>
      <c r="E80" s="369" t="s">
        <v>2021</v>
      </c>
      <c r="F80" s="32" t="s">
        <v>341</v>
      </c>
      <c r="G80" s="32" t="s">
        <v>391</v>
      </c>
      <c r="H80" s="32" t="s">
        <v>1818</v>
      </c>
      <c r="I80" s="32" t="s">
        <v>396</v>
      </c>
      <c r="J80" s="32" t="s">
        <v>2266</v>
      </c>
      <c r="K80" s="32" t="s">
        <v>396</v>
      </c>
      <c r="L80" s="32" t="s">
        <v>397</v>
      </c>
      <c r="M80" s="362">
        <v>5.47</v>
      </c>
      <c r="N80" s="362">
        <v>0.76</v>
      </c>
      <c r="O80" s="362">
        <v>6.24</v>
      </c>
      <c r="P80" s="362" t="s">
        <v>226</v>
      </c>
      <c r="Q80" s="362" t="s">
        <v>226</v>
      </c>
    </row>
    <row r="81" spans="1:17" ht="14.65" customHeight="1" x14ac:dyDescent="0.2">
      <c r="A81" s="43" t="s">
        <v>1568</v>
      </c>
      <c r="B81" s="43" t="s">
        <v>52</v>
      </c>
      <c r="C81" s="46">
        <v>85321</v>
      </c>
      <c r="D81" s="43" t="s">
        <v>1922</v>
      </c>
      <c r="E81" s="369" t="s">
        <v>2021</v>
      </c>
      <c r="F81" s="32" t="s">
        <v>341</v>
      </c>
      <c r="G81" s="32" t="s">
        <v>391</v>
      </c>
      <c r="H81" s="32" t="s">
        <v>1818</v>
      </c>
      <c r="I81" s="32" t="s">
        <v>374</v>
      </c>
      <c r="J81" s="32" t="s">
        <v>236</v>
      </c>
      <c r="K81" s="32" t="s">
        <v>374</v>
      </c>
      <c r="L81" s="32" t="s">
        <v>375</v>
      </c>
      <c r="M81" s="362" t="s">
        <v>353</v>
      </c>
      <c r="N81" s="362" t="s">
        <v>353</v>
      </c>
      <c r="O81" s="362">
        <v>1.1100000000000001</v>
      </c>
      <c r="P81" s="362">
        <v>-0.17</v>
      </c>
      <c r="Q81" s="362">
        <v>0.94</v>
      </c>
    </row>
    <row r="82" spans="1:17" ht="14.65" customHeight="1" x14ac:dyDescent="0.2">
      <c r="A82" s="43" t="s">
        <v>1568</v>
      </c>
      <c r="B82" s="43" t="s">
        <v>52</v>
      </c>
      <c r="C82" s="46">
        <v>85321</v>
      </c>
      <c r="D82" s="43" t="s">
        <v>1922</v>
      </c>
      <c r="E82" s="369" t="s">
        <v>2021</v>
      </c>
      <c r="F82" s="32" t="s">
        <v>341</v>
      </c>
      <c r="G82" s="32" t="s">
        <v>391</v>
      </c>
      <c r="H82" s="32" t="s">
        <v>1818</v>
      </c>
      <c r="I82" s="32" t="s">
        <v>2210</v>
      </c>
      <c r="J82" s="32" t="s">
        <v>236</v>
      </c>
      <c r="K82" s="32" t="s">
        <v>2210</v>
      </c>
      <c r="L82" s="32" t="s">
        <v>254</v>
      </c>
      <c r="M82" s="362">
        <v>67.540000000000006</v>
      </c>
      <c r="N82" s="362">
        <v>0.4</v>
      </c>
      <c r="O82" s="362">
        <v>67.94</v>
      </c>
      <c r="P82" s="362">
        <v>0.13</v>
      </c>
      <c r="Q82" s="362">
        <v>68.069999999999993</v>
      </c>
    </row>
    <row r="83" spans="1:17" ht="14.65" customHeight="1" x14ac:dyDescent="0.2">
      <c r="A83" s="43" t="s">
        <v>1568</v>
      </c>
      <c r="B83" s="43" t="s">
        <v>52</v>
      </c>
      <c r="C83" s="46">
        <v>85321</v>
      </c>
      <c r="D83" s="43" t="s">
        <v>1922</v>
      </c>
      <c r="E83" s="369" t="s">
        <v>2021</v>
      </c>
      <c r="F83" s="32" t="s">
        <v>341</v>
      </c>
      <c r="G83" s="32" t="s">
        <v>391</v>
      </c>
      <c r="H83" s="32" t="s">
        <v>1818</v>
      </c>
      <c r="I83" s="32" t="s">
        <v>2261</v>
      </c>
      <c r="J83" s="32" t="s">
        <v>237</v>
      </c>
      <c r="K83" s="32" t="s">
        <v>245</v>
      </c>
      <c r="L83" s="32" t="s">
        <v>256</v>
      </c>
      <c r="M83" s="362">
        <v>7.57</v>
      </c>
      <c r="N83" s="362">
        <v>1.48</v>
      </c>
      <c r="O83" s="362">
        <v>9.06</v>
      </c>
      <c r="P83" s="362">
        <v>-2.87</v>
      </c>
      <c r="Q83" s="362">
        <v>6.18</v>
      </c>
    </row>
    <row r="84" spans="1:17" ht="14.65" customHeight="1" x14ac:dyDescent="0.2">
      <c r="A84" s="43" t="s">
        <v>1568</v>
      </c>
      <c r="B84" s="43" t="s">
        <v>52</v>
      </c>
      <c r="C84" s="46">
        <v>85321</v>
      </c>
      <c r="D84" s="43" t="s">
        <v>1922</v>
      </c>
      <c r="E84" s="369" t="s">
        <v>2021</v>
      </c>
      <c r="F84" s="32" t="s">
        <v>341</v>
      </c>
      <c r="G84" s="32" t="s">
        <v>391</v>
      </c>
      <c r="H84" s="32" t="s">
        <v>1818</v>
      </c>
      <c r="I84" s="32" t="s">
        <v>2261</v>
      </c>
      <c r="J84" s="32" t="s">
        <v>237</v>
      </c>
      <c r="K84" s="32" t="s">
        <v>246</v>
      </c>
      <c r="L84" s="32" t="s">
        <v>256</v>
      </c>
      <c r="M84" s="362">
        <v>17.14</v>
      </c>
      <c r="N84" s="362">
        <v>0.92</v>
      </c>
      <c r="O84" s="362">
        <v>18.05</v>
      </c>
      <c r="P84" s="362">
        <v>-1.07</v>
      </c>
      <c r="Q84" s="362">
        <v>16.989999999999998</v>
      </c>
    </row>
    <row r="85" spans="1:17" ht="14.65" customHeight="1" x14ac:dyDescent="0.2">
      <c r="A85" s="43" t="s">
        <v>1568</v>
      </c>
      <c r="B85" s="43" t="s">
        <v>52</v>
      </c>
      <c r="C85" s="46">
        <v>85321</v>
      </c>
      <c r="D85" s="43" t="s">
        <v>1922</v>
      </c>
      <c r="E85" s="369" t="s">
        <v>2021</v>
      </c>
      <c r="F85" s="32" t="s">
        <v>341</v>
      </c>
      <c r="G85" s="32" t="s">
        <v>391</v>
      </c>
      <c r="H85" s="32" t="s">
        <v>1818</v>
      </c>
      <c r="I85" s="32" t="s">
        <v>2261</v>
      </c>
      <c r="J85" s="32" t="s">
        <v>237</v>
      </c>
      <c r="K85" s="32" t="s">
        <v>247</v>
      </c>
      <c r="L85" s="32" t="s">
        <v>256</v>
      </c>
      <c r="M85" s="362">
        <v>8.98</v>
      </c>
      <c r="N85" s="362">
        <v>0.7</v>
      </c>
      <c r="O85" s="362">
        <v>9.68</v>
      </c>
      <c r="P85" s="362">
        <v>-0.26</v>
      </c>
      <c r="Q85" s="362">
        <v>9.42</v>
      </c>
    </row>
    <row r="86" spans="1:17" ht="14.65" customHeight="1" x14ac:dyDescent="0.2">
      <c r="A86" s="43" t="s">
        <v>1568</v>
      </c>
      <c r="B86" s="43" t="s">
        <v>52</v>
      </c>
      <c r="C86" s="46">
        <v>85321</v>
      </c>
      <c r="D86" s="43" t="s">
        <v>1922</v>
      </c>
      <c r="E86" s="369" t="s">
        <v>2021</v>
      </c>
      <c r="F86" s="32" t="s">
        <v>341</v>
      </c>
      <c r="G86" s="32" t="s">
        <v>391</v>
      </c>
      <c r="H86" s="32" t="s">
        <v>1818</v>
      </c>
      <c r="I86" s="32" t="s">
        <v>2261</v>
      </c>
      <c r="J86" s="32" t="s">
        <v>237</v>
      </c>
      <c r="K86" s="32" t="s">
        <v>248</v>
      </c>
      <c r="L86" s="32" t="s">
        <v>256</v>
      </c>
      <c r="M86" s="362">
        <v>1.28</v>
      </c>
      <c r="N86" s="362">
        <v>-0.56000000000000005</v>
      </c>
      <c r="O86" s="362">
        <v>0.71</v>
      </c>
      <c r="P86" s="362">
        <v>0.36</v>
      </c>
      <c r="Q86" s="362">
        <v>1.07</v>
      </c>
    </row>
    <row r="87" spans="1:17" ht="14.65" customHeight="1" x14ac:dyDescent="0.2">
      <c r="A87" s="43" t="s">
        <v>1568</v>
      </c>
      <c r="B87" s="43" t="s">
        <v>52</v>
      </c>
      <c r="C87" s="46">
        <v>85321</v>
      </c>
      <c r="D87" s="43" t="s">
        <v>1922</v>
      </c>
      <c r="E87" s="369" t="s">
        <v>2021</v>
      </c>
      <c r="F87" s="32" t="s">
        <v>341</v>
      </c>
      <c r="G87" s="32" t="s">
        <v>391</v>
      </c>
      <c r="H87" s="32" t="s">
        <v>1818</v>
      </c>
      <c r="I87" s="32" t="s">
        <v>242</v>
      </c>
      <c r="J87" s="32" t="s">
        <v>237</v>
      </c>
      <c r="K87" s="32" t="s">
        <v>245</v>
      </c>
      <c r="L87" s="32" t="s">
        <v>362</v>
      </c>
      <c r="M87" s="362">
        <v>234.68</v>
      </c>
      <c r="N87" s="362">
        <v>-72.540000000000006</v>
      </c>
      <c r="O87" s="362">
        <v>162.13999999999999</v>
      </c>
      <c r="P87" s="362">
        <v>67.61</v>
      </c>
      <c r="Q87" s="362">
        <v>229.75</v>
      </c>
    </row>
    <row r="88" spans="1:17" ht="14.65" customHeight="1" x14ac:dyDescent="0.2">
      <c r="A88" s="43" t="s">
        <v>1568</v>
      </c>
      <c r="B88" s="43" t="s">
        <v>52</v>
      </c>
      <c r="C88" s="46">
        <v>85321</v>
      </c>
      <c r="D88" s="43" t="s">
        <v>1922</v>
      </c>
      <c r="E88" s="369" t="s">
        <v>2021</v>
      </c>
      <c r="F88" s="32" t="s">
        <v>341</v>
      </c>
      <c r="G88" s="32" t="s">
        <v>391</v>
      </c>
      <c r="H88" s="32" t="s">
        <v>1818</v>
      </c>
      <c r="I88" s="32" t="s">
        <v>242</v>
      </c>
      <c r="J88" s="32" t="s">
        <v>237</v>
      </c>
      <c r="K88" s="32" t="s">
        <v>246</v>
      </c>
      <c r="L88" s="32" t="s">
        <v>362</v>
      </c>
      <c r="M88" s="362">
        <v>266.61</v>
      </c>
      <c r="N88" s="362">
        <v>-61.91</v>
      </c>
      <c r="O88" s="362">
        <v>204.7</v>
      </c>
      <c r="P88" s="362">
        <v>183.29</v>
      </c>
      <c r="Q88" s="362">
        <v>387.98</v>
      </c>
    </row>
    <row r="89" spans="1:17" ht="14.65" customHeight="1" x14ac:dyDescent="0.2">
      <c r="A89" s="43" t="s">
        <v>1568</v>
      </c>
      <c r="B89" s="43" t="s">
        <v>52</v>
      </c>
      <c r="C89" s="46">
        <v>85321</v>
      </c>
      <c r="D89" s="43" t="s">
        <v>1922</v>
      </c>
      <c r="E89" s="369" t="s">
        <v>2021</v>
      </c>
      <c r="F89" s="32" t="s">
        <v>341</v>
      </c>
      <c r="G89" s="32" t="s">
        <v>391</v>
      </c>
      <c r="H89" s="32" t="s">
        <v>1818</v>
      </c>
      <c r="I89" s="32" t="s">
        <v>242</v>
      </c>
      <c r="J89" s="32" t="s">
        <v>237</v>
      </c>
      <c r="K89" s="32" t="s">
        <v>247</v>
      </c>
      <c r="L89" s="32" t="s">
        <v>362</v>
      </c>
      <c r="M89" s="362">
        <v>245.73</v>
      </c>
      <c r="N89" s="362">
        <v>-118.73</v>
      </c>
      <c r="O89" s="362">
        <v>127</v>
      </c>
      <c r="P89" s="362">
        <v>51.36</v>
      </c>
      <c r="Q89" s="362">
        <v>178.36</v>
      </c>
    </row>
    <row r="90" spans="1:17" ht="14.65" customHeight="1" x14ac:dyDescent="0.2">
      <c r="A90" s="43" t="s">
        <v>1568</v>
      </c>
      <c r="B90" s="43" t="s">
        <v>52</v>
      </c>
      <c r="C90" s="46">
        <v>85321</v>
      </c>
      <c r="D90" s="43" t="s">
        <v>1922</v>
      </c>
      <c r="E90" s="369" t="s">
        <v>2021</v>
      </c>
      <c r="F90" s="32" t="s">
        <v>341</v>
      </c>
      <c r="G90" s="32" t="s">
        <v>391</v>
      </c>
      <c r="H90" s="32" t="s">
        <v>1818</v>
      </c>
      <c r="I90" s="32" t="s">
        <v>242</v>
      </c>
      <c r="J90" s="32" t="s">
        <v>237</v>
      </c>
      <c r="K90" s="32" t="s">
        <v>248</v>
      </c>
      <c r="L90" s="32" t="s">
        <v>362</v>
      </c>
      <c r="M90" s="362">
        <v>228.52</v>
      </c>
      <c r="N90" s="362">
        <v>22.44</v>
      </c>
      <c r="O90" s="362">
        <v>250.96</v>
      </c>
      <c r="P90" s="362">
        <v>-44.49</v>
      </c>
      <c r="Q90" s="362">
        <v>206.47</v>
      </c>
    </row>
    <row r="91" spans="1:17" ht="14.65" customHeight="1" x14ac:dyDescent="0.2">
      <c r="A91" s="43" t="s">
        <v>1568</v>
      </c>
      <c r="B91" s="43" t="s">
        <v>52</v>
      </c>
      <c r="C91" s="46">
        <v>85321</v>
      </c>
      <c r="D91" s="43" t="s">
        <v>1922</v>
      </c>
      <c r="E91" s="369" t="s">
        <v>2021</v>
      </c>
      <c r="F91" s="32" t="s">
        <v>341</v>
      </c>
      <c r="G91" s="32" t="s">
        <v>391</v>
      </c>
      <c r="H91" s="32" t="s">
        <v>1818</v>
      </c>
      <c r="I91" s="32" t="s">
        <v>289</v>
      </c>
      <c r="J91" s="32" t="s">
        <v>237</v>
      </c>
      <c r="K91" s="32" t="s">
        <v>289</v>
      </c>
      <c r="L91" s="32" t="s">
        <v>252</v>
      </c>
      <c r="M91" s="362">
        <v>39.729999999999997</v>
      </c>
      <c r="N91" s="362">
        <v>2.71</v>
      </c>
      <c r="O91" s="362">
        <v>42.44</v>
      </c>
      <c r="P91" s="362">
        <v>13.72</v>
      </c>
      <c r="Q91" s="362">
        <v>56.16</v>
      </c>
    </row>
    <row r="92" spans="1:17" ht="14.65" customHeight="1" x14ac:dyDescent="0.2">
      <c r="A92" s="43" t="s">
        <v>1568</v>
      </c>
      <c r="B92" s="43" t="s">
        <v>52</v>
      </c>
      <c r="C92" s="46">
        <v>85321</v>
      </c>
      <c r="D92" s="43" t="s">
        <v>1922</v>
      </c>
      <c r="E92" s="369" t="s">
        <v>2021</v>
      </c>
      <c r="F92" s="32" t="s">
        <v>341</v>
      </c>
      <c r="G92" s="32" t="s">
        <v>398</v>
      </c>
      <c r="H92" s="32" t="s">
        <v>399</v>
      </c>
      <c r="I92" s="32" t="s">
        <v>2276</v>
      </c>
      <c r="J92" s="32" t="s">
        <v>344</v>
      </c>
      <c r="K92" s="32" t="s">
        <v>2276</v>
      </c>
      <c r="L92" s="32" t="s">
        <v>2277</v>
      </c>
      <c r="M92" s="362">
        <v>0.1</v>
      </c>
      <c r="N92" s="362">
        <v>0.02</v>
      </c>
      <c r="O92" s="362">
        <v>0.12</v>
      </c>
      <c r="P92" s="362">
        <v>-0.01</v>
      </c>
      <c r="Q92" s="362">
        <v>0.11</v>
      </c>
    </row>
    <row r="93" spans="1:17" ht="14.65" customHeight="1" x14ac:dyDescent="0.2">
      <c r="A93" s="43" t="s">
        <v>1568</v>
      </c>
      <c r="B93" s="43" t="s">
        <v>52</v>
      </c>
      <c r="C93" s="46">
        <v>85321</v>
      </c>
      <c r="D93" s="43" t="s">
        <v>1922</v>
      </c>
      <c r="E93" s="369" t="s">
        <v>2021</v>
      </c>
      <c r="F93" s="32" t="s">
        <v>341</v>
      </c>
      <c r="G93" s="32" t="s">
        <v>398</v>
      </c>
      <c r="H93" s="32" t="s">
        <v>399</v>
      </c>
      <c r="I93" s="32" t="s">
        <v>2276</v>
      </c>
      <c r="J93" s="32" t="s">
        <v>344</v>
      </c>
      <c r="K93" s="32" t="s">
        <v>2276</v>
      </c>
      <c r="L93" s="32" t="s">
        <v>2278</v>
      </c>
      <c r="M93" s="362">
        <v>0.1</v>
      </c>
      <c r="N93" s="362">
        <v>-0.03</v>
      </c>
      <c r="O93" s="362">
        <v>0.08</v>
      </c>
      <c r="P93" s="362">
        <v>0.01</v>
      </c>
      <c r="Q93" s="362">
        <v>0.09</v>
      </c>
    </row>
    <row r="94" spans="1:17" ht="14.65" customHeight="1" x14ac:dyDescent="0.2">
      <c r="A94" s="43" t="s">
        <v>1568</v>
      </c>
      <c r="B94" s="43" t="s">
        <v>52</v>
      </c>
      <c r="C94" s="46">
        <v>85321</v>
      </c>
      <c r="D94" s="43" t="s">
        <v>1922</v>
      </c>
      <c r="E94" s="369" t="s">
        <v>2021</v>
      </c>
      <c r="F94" s="32" t="s">
        <v>341</v>
      </c>
      <c r="G94" s="32" t="s">
        <v>398</v>
      </c>
      <c r="H94" s="32" t="s">
        <v>399</v>
      </c>
      <c r="I94" s="32" t="s">
        <v>2276</v>
      </c>
      <c r="J94" s="32" t="s">
        <v>344</v>
      </c>
      <c r="K94" s="32" t="s">
        <v>2276</v>
      </c>
      <c r="L94" s="32" t="s">
        <v>2279</v>
      </c>
      <c r="M94" s="362">
        <v>0.09</v>
      </c>
      <c r="N94" s="362">
        <v>0.09</v>
      </c>
      <c r="O94" s="362">
        <v>0.17</v>
      </c>
      <c r="P94" s="362">
        <v>-0.01</v>
      </c>
      <c r="Q94" s="362">
        <v>0.16</v>
      </c>
    </row>
    <row r="95" spans="1:17" ht="14.65" customHeight="1" x14ac:dyDescent="0.2">
      <c r="A95" s="43" t="s">
        <v>1568</v>
      </c>
      <c r="B95" s="43" t="s">
        <v>52</v>
      </c>
      <c r="C95" s="46">
        <v>85321</v>
      </c>
      <c r="D95" s="43" t="s">
        <v>1922</v>
      </c>
      <c r="E95" s="369" t="s">
        <v>2021</v>
      </c>
      <c r="F95" s="32" t="s">
        <v>341</v>
      </c>
      <c r="G95" s="32" t="s">
        <v>398</v>
      </c>
      <c r="H95" s="32" t="s">
        <v>399</v>
      </c>
      <c r="I95" s="32" t="s">
        <v>2276</v>
      </c>
      <c r="J95" s="32" t="s">
        <v>344</v>
      </c>
      <c r="K95" s="32" t="s">
        <v>2276</v>
      </c>
      <c r="L95" s="32" t="s">
        <v>2280</v>
      </c>
      <c r="M95" s="362">
        <v>0.62</v>
      </c>
      <c r="N95" s="362">
        <v>-0.13</v>
      </c>
      <c r="O95" s="362">
        <v>0.49</v>
      </c>
      <c r="P95" s="362">
        <v>0.01</v>
      </c>
      <c r="Q95" s="362">
        <v>0.5</v>
      </c>
    </row>
    <row r="96" spans="1:17" ht="14.65" customHeight="1" x14ac:dyDescent="0.2">
      <c r="A96" s="43" t="s">
        <v>1568</v>
      </c>
      <c r="B96" s="43" t="s">
        <v>52</v>
      </c>
      <c r="C96" s="46">
        <v>85321</v>
      </c>
      <c r="D96" s="43" t="s">
        <v>1922</v>
      </c>
      <c r="E96" s="369" t="s">
        <v>2021</v>
      </c>
      <c r="F96" s="32" t="s">
        <v>341</v>
      </c>
      <c r="G96" s="32" t="s">
        <v>398</v>
      </c>
      <c r="H96" s="32" t="s">
        <v>399</v>
      </c>
      <c r="I96" s="32" t="s">
        <v>2276</v>
      </c>
      <c r="J96" s="32" t="s">
        <v>344</v>
      </c>
      <c r="K96" s="32" t="s">
        <v>2276</v>
      </c>
      <c r="L96" s="32" t="s">
        <v>2281</v>
      </c>
      <c r="M96" s="362">
        <v>0.06</v>
      </c>
      <c r="N96" s="362">
        <v>-0.05</v>
      </c>
      <c r="O96" s="362">
        <v>0.01</v>
      </c>
      <c r="P96" s="362">
        <v>0</v>
      </c>
      <c r="Q96" s="362">
        <v>0.01</v>
      </c>
    </row>
    <row r="97" spans="1:17" ht="14.65" customHeight="1" x14ac:dyDescent="0.2">
      <c r="A97" s="43" t="s">
        <v>1568</v>
      </c>
      <c r="B97" s="43" t="s">
        <v>52</v>
      </c>
      <c r="C97" s="46">
        <v>85321</v>
      </c>
      <c r="D97" s="43" t="s">
        <v>1922</v>
      </c>
      <c r="E97" s="369" t="s">
        <v>2021</v>
      </c>
      <c r="F97" s="32" t="s">
        <v>341</v>
      </c>
      <c r="G97" s="32" t="s">
        <v>398</v>
      </c>
      <c r="H97" s="32" t="s">
        <v>399</v>
      </c>
      <c r="I97" s="32" t="s">
        <v>2276</v>
      </c>
      <c r="J97" s="32" t="s">
        <v>344</v>
      </c>
      <c r="K97" s="32" t="s">
        <v>2276</v>
      </c>
      <c r="L97" s="32" t="s">
        <v>2282</v>
      </c>
      <c r="M97" s="362">
        <v>0.01</v>
      </c>
      <c r="N97" s="362">
        <v>0</v>
      </c>
      <c r="O97" s="362">
        <v>0.01</v>
      </c>
      <c r="P97" s="362">
        <v>0</v>
      </c>
      <c r="Q97" s="362">
        <v>0.01</v>
      </c>
    </row>
    <row r="98" spans="1:17" ht="14.65" customHeight="1" x14ac:dyDescent="0.2">
      <c r="A98" s="43" t="s">
        <v>1568</v>
      </c>
      <c r="B98" s="43" t="s">
        <v>52</v>
      </c>
      <c r="C98" s="46">
        <v>85321</v>
      </c>
      <c r="D98" s="43" t="s">
        <v>1922</v>
      </c>
      <c r="E98" s="369" t="s">
        <v>2021</v>
      </c>
      <c r="F98" s="32" t="s">
        <v>341</v>
      </c>
      <c r="G98" s="32" t="s">
        <v>398</v>
      </c>
      <c r="H98" s="32" t="s">
        <v>399</v>
      </c>
      <c r="I98" s="32" t="s">
        <v>2276</v>
      </c>
      <c r="J98" s="32" t="s">
        <v>344</v>
      </c>
      <c r="K98" s="32" t="s">
        <v>2276</v>
      </c>
      <c r="L98" s="32" t="s">
        <v>2283</v>
      </c>
      <c r="M98" s="362">
        <v>0.01</v>
      </c>
      <c r="N98" s="362">
        <v>0</v>
      </c>
      <c r="O98" s="362">
        <v>0.01</v>
      </c>
      <c r="P98" s="362">
        <v>0</v>
      </c>
      <c r="Q98" s="362">
        <v>0.01</v>
      </c>
    </row>
    <row r="99" spans="1:17" ht="14.65" customHeight="1" x14ac:dyDescent="0.2">
      <c r="A99" s="43" t="s">
        <v>1568</v>
      </c>
      <c r="B99" s="43" t="s">
        <v>52</v>
      </c>
      <c r="C99" s="46">
        <v>85321</v>
      </c>
      <c r="D99" s="43" t="s">
        <v>1922</v>
      </c>
      <c r="E99" s="369" t="s">
        <v>2021</v>
      </c>
      <c r="F99" s="32" t="s">
        <v>341</v>
      </c>
      <c r="G99" s="32" t="s">
        <v>398</v>
      </c>
      <c r="H99" s="32" t="s">
        <v>399</v>
      </c>
      <c r="I99" s="32" t="s">
        <v>2276</v>
      </c>
      <c r="J99" s="32" t="s">
        <v>344</v>
      </c>
      <c r="K99" s="32" t="s">
        <v>2276</v>
      </c>
      <c r="L99" s="32" t="s">
        <v>366</v>
      </c>
      <c r="M99" s="362">
        <v>248</v>
      </c>
      <c r="N99" s="362">
        <v>-2</v>
      </c>
      <c r="O99" s="362">
        <v>246</v>
      </c>
      <c r="P99" s="362">
        <v>-3</v>
      </c>
      <c r="Q99" s="362">
        <v>243</v>
      </c>
    </row>
    <row r="100" spans="1:17" ht="14.65" customHeight="1" x14ac:dyDescent="0.2">
      <c r="A100" s="43" t="s">
        <v>1568</v>
      </c>
      <c r="B100" s="43" t="s">
        <v>52</v>
      </c>
      <c r="C100" s="46">
        <v>85321</v>
      </c>
      <c r="D100" s="43" t="s">
        <v>1922</v>
      </c>
      <c r="E100" s="369" t="s">
        <v>2021</v>
      </c>
      <c r="F100" s="32" t="s">
        <v>341</v>
      </c>
      <c r="G100" s="32" t="s">
        <v>398</v>
      </c>
      <c r="H100" s="32" t="s">
        <v>399</v>
      </c>
      <c r="I100" s="32" t="s">
        <v>2284</v>
      </c>
      <c r="J100" s="32" t="s">
        <v>344</v>
      </c>
      <c r="K100" s="32" t="s">
        <v>2284</v>
      </c>
      <c r="L100" s="32" t="s">
        <v>2285</v>
      </c>
      <c r="M100" s="362" t="s">
        <v>4</v>
      </c>
      <c r="N100" s="362" t="s">
        <v>4</v>
      </c>
      <c r="O100" s="362" t="s">
        <v>4</v>
      </c>
      <c r="P100" s="362" t="s">
        <v>4</v>
      </c>
      <c r="Q100" s="362" t="s">
        <v>4</v>
      </c>
    </row>
    <row r="101" spans="1:17" ht="14.65" customHeight="1" x14ac:dyDescent="0.2">
      <c r="A101" s="43" t="s">
        <v>1568</v>
      </c>
      <c r="B101" s="43" t="s">
        <v>52</v>
      </c>
      <c r="C101" s="46">
        <v>85321</v>
      </c>
      <c r="D101" s="43" t="s">
        <v>1922</v>
      </c>
      <c r="E101" s="369" t="s">
        <v>2021</v>
      </c>
      <c r="F101" s="32" t="s">
        <v>341</v>
      </c>
      <c r="G101" s="32" t="s">
        <v>398</v>
      </c>
      <c r="H101" s="32" t="s">
        <v>399</v>
      </c>
      <c r="I101" s="32" t="s">
        <v>2284</v>
      </c>
      <c r="J101" s="32" t="s">
        <v>344</v>
      </c>
      <c r="K101" s="32" t="s">
        <v>2284</v>
      </c>
      <c r="L101" s="32" t="s">
        <v>2286</v>
      </c>
      <c r="M101" s="362">
        <v>0.02</v>
      </c>
      <c r="N101" s="362">
        <v>0</v>
      </c>
      <c r="O101" s="362">
        <v>0.02</v>
      </c>
      <c r="P101" s="362">
        <v>0</v>
      </c>
      <c r="Q101" s="362">
        <v>0.02</v>
      </c>
    </row>
    <row r="102" spans="1:17" ht="14.65" customHeight="1" x14ac:dyDescent="0.2">
      <c r="A102" s="43" t="s">
        <v>1568</v>
      </c>
      <c r="B102" s="43" t="s">
        <v>52</v>
      </c>
      <c r="C102" s="46">
        <v>85321</v>
      </c>
      <c r="D102" s="43" t="s">
        <v>1922</v>
      </c>
      <c r="E102" s="369" t="s">
        <v>2021</v>
      </c>
      <c r="F102" s="32" t="s">
        <v>341</v>
      </c>
      <c r="G102" s="32" t="s">
        <v>398</v>
      </c>
      <c r="H102" s="32" t="s">
        <v>399</v>
      </c>
      <c r="I102" s="32" t="s">
        <v>2284</v>
      </c>
      <c r="J102" s="32" t="s">
        <v>344</v>
      </c>
      <c r="K102" s="32" t="s">
        <v>2284</v>
      </c>
      <c r="L102" s="32" t="s">
        <v>2287</v>
      </c>
      <c r="M102" s="362">
        <v>0.3</v>
      </c>
      <c r="N102" s="362">
        <v>0.01</v>
      </c>
      <c r="O102" s="362">
        <v>0.31</v>
      </c>
      <c r="P102" s="362">
        <v>0</v>
      </c>
      <c r="Q102" s="362">
        <v>0.31</v>
      </c>
    </row>
    <row r="103" spans="1:17" ht="14.65" customHeight="1" x14ac:dyDescent="0.2">
      <c r="A103" s="43" t="s">
        <v>1568</v>
      </c>
      <c r="B103" s="43" t="s">
        <v>52</v>
      </c>
      <c r="C103" s="46">
        <v>85321</v>
      </c>
      <c r="D103" s="43" t="s">
        <v>1922</v>
      </c>
      <c r="E103" s="369" t="s">
        <v>2021</v>
      </c>
      <c r="F103" s="32" t="s">
        <v>341</v>
      </c>
      <c r="G103" s="32" t="s">
        <v>398</v>
      </c>
      <c r="H103" s="32" t="s">
        <v>399</v>
      </c>
      <c r="I103" s="32" t="s">
        <v>2284</v>
      </c>
      <c r="J103" s="32" t="s">
        <v>344</v>
      </c>
      <c r="K103" s="32" t="s">
        <v>2284</v>
      </c>
      <c r="L103" s="32" t="s">
        <v>2288</v>
      </c>
      <c r="M103" s="362">
        <v>0.64</v>
      </c>
      <c r="N103" s="362" t="s">
        <v>4</v>
      </c>
      <c r="O103" s="362">
        <v>0.64</v>
      </c>
      <c r="P103" s="362">
        <v>0.01</v>
      </c>
      <c r="Q103" s="362">
        <v>0.64</v>
      </c>
    </row>
    <row r="104" spans="1:17" ht="14.65" customHeight="1" x14ac:dyDescent="0.2">
      <c r="A104" s="43" t="s">
        <v>1568</v>
      </c>
      <c r="B104" s="43" t="s">
        <v>52</v>
      </c>
      <c r="C104" s="46">
        <v>85321</v>
      </c>
      <c r="D104" s="43" t="s">
        <v>1922</v>
      </c>
      <c r="E104" s="369" t="s">
        <v>2021</v>
      </c>
      <c r="F104" s="32" t="s">
        <v>341</v>
      </c>
      <c r="G104" s="32" t="s">
        <v>398</v>
      </c>
      <c r="H104" s="32" t="s">
        <v>399</v>
      </c>
      <c r="I104" s="32" t="s">
        <v>2284</v>
      </c>
      <c r="J104" s="32" t="s">
        <v>344</v>
      </c>
      <c r="K104" s="32" t="s">
        <v>2284</v>
      </c>
      <c r="L104" s="32" t="s">
        <v>2289</v>
      </c>
      <c r="M104" s="362">
        <v>0.04</v>
      </c>
      <c r="N104" s="362">
        <v>-0.01</v>
      </c>
      <c r="O104" s="362">
        <v>0.03</v>
      </c>
      <c r="P104" s="362">
        <v>-0.01</v>
      </c>
      <c r="Q104" s="362">
        <v>0.02</v>
      </c>
    </row>
    <row r="105" spans="1:17" ht="14.65" customHeight="1" x14ac:dyDescent="0.2">
      <c r="A105" s="43" t="s">
        <v>1568</v>
      </c>
      <c r="B105" s="43" t="s">
        <v>52</v>
      </c>
      <c r="C105" s="46">
        <v>85321</v>
      </c>
      <c r="D105" s="43" t="s">
        <v>1922</v>
      </c>
      <c r="E105" s="369" t="s">
        <v>2021</v>
      </c>
      <c r="F105" s="32" t="s">
        <v>341</v>
      </c>
      <c r="G105" s="32" t="s">
        <v>398</v>
      </c>
      <c r="H105" s="32" t="s">
        <v>399</v>
      </c>
      <c r="I105" s="32" t="s">
        <v>2284</v>
      </c>
      <c r="J105" s="32" t="s">
        <v>344</v>
      </c>
      <c r="K105" s="32" t="s">
        <v>2284</v>
      </c>
      <c r="L105" s="32" t="s">
        <v>2290</v>
      </c>
      <c r="M105" s="362" t="s">
        <v>4</v>
      </c>
      <c r="N105" s="362" t="s">
        <v>4</v>
      </c>
      <c r="O105" s="362" t="s">
        <v>4</v>
      </c>
      <c r="P105" s="362" t="s">
        <v>4</v>
      </c>
      <c r="Q105" s="362" t="s">
        <v>4</v>
      </c>
    </row>
    <row r="106" spans="1:17" ht="14.65" customHeight="1" x14ac:dyDescent="0.2">
      <c r="A106" s="43" t="s">
        <v>1568</v>
      </c>
      <c r="B106" s="43" t="s">
        <v>52</v>
      </c>
      <c r="C106" s="46">
        <v>85321</v>
      </c>
      <c r="D106" s="43" t="s">
        <v>1922</v>
      </c>
      <c r="E106" s="369" t="s">
        <v>2021</v>
      </c>
      <c r="F106" s="32" t="s">
        <v>341</v>
      </c>
      <c r="G106" s="32" t="s">
        <v>398</v>
      </c>
      <c r="H106" s="32" t="s">
        <v>399</v>
      </c>
      <c r="I106" s="32" t="s">
        <v>2284</v>
      </c>
      <c r="J106" s="32" t="s">
        <v>344</v>
      </c>
      <c r="K106" s="32" t="s">
        <v>2284</v>
      </c>
      <c r="L106" s="32" t="s">
        <v>2291</v>
      </c>
      <c r="M106" s="362" t="s">
        <v>4</v>
      </c>
      <c r="N106" s="362" t="s">
        <v>4</v>
      </c>
      <c r="O106" s="362" t="s">
        <v>4</v>
      </c>
      <c r="P106" s="362" t="s">
        <v>4</v>
      </c>
      <c r="Q106" s="362" t="s">
        <v>4</v>
      </c>
    </row>
    <row r="107" spans="1:17" ht="14.65" customHeight="1" x14ac:dyDescent="0.2">
      <c r="A107" s="43" t="s">
        <v>1568</v>
      </c>
      <c r="B107" s="43" t="s">
        <v>52</v>
      </c>
      <c r="C107" s="46">
        <v>85321</v>
      </c>
      <c r="D107" s="43" t="s">
        <v>1922</v>
      </c>
      <c r="E107" s="369" t="s">
        <v>2021</v>
      </c>
      <c r="F107" s="32" t="s">
        <v>341</v>
      </c>
      <c r="G107" s="32" t="s">
        <v>398</v>
      </c>
      <c r="H107" s="32" t="s">
        <v>399</v>
      </c>
      <c r="I107" s="32" t="s">
        <v>2284</v>
      </c>
      <c r="J107" s="32" t="s">
        <v>344</v>
      </c>
      <c r="K107" s="32" t="s">
        <v>2284</v>
      </c>
      <c r="L107" s="32" t="s">
        <v>366</v>
      </c>
      <c r="M107" s="362">
        <v>255</v>
      </c>
      <c r="N107" s="362" t="s">
        <v>4</v>
      </c>
      <c r="O107" s="362">
        <v>255</v>
      </c>
      <c r="P107" s="362">
        <v>1</v>
      </c>
      <c r="Q107" s="362">
        <v>256</v>
      </c>
    </row>
    <row r="108" spans="1:17" ht="14.65" customHeight="1" x14ac:dyDescent="0.2">
      <c r="A108" s="43" t="s">
        <v>1568</v>
      </c>
      <c r="B108" s="43" t="s">
        <v>52</v>
      </c>
      <c r="C108" s="46">
        <v>85321</v>
      </c>
      <c r="D108" s="43" t="s">
        <v>1922</v>
      </c>
      <c r="E108" s="369" t="s">
        <v>2021</v>
      </c>
      <c r="F108" s="32" t="s">
        <v>341</v>
      </c>
      <c r="G108" s="32" t="s">
        <v>398</v>
      </c>
      <c r="H108" s="32" t="s">
        <v>399</v>
      </c>
      <c r="I108" s="32" t="s">
        <v>2292</v>
      </c>
      <c r="J108" s="32" t="s">
        <v>354</v>
      </c>
      <c r="K108" s="32" t="s">
        <v>2293</v>
      </c>
      <c r="L108" s="32" t="s">
        <v>2294</v>
      </c>
      <c r="M108" s="362">
        <v>0.66700000000000004</v>
      </c>
      <c r="N108" s="362">
        <v>5.6000000000000001E-2</v>
      </c>
      <c r="O108" s="362">
        <v>0.72199999999999998</v>
      </c>
      <c r="P108" s="362" t="s">
        <v>4</v>
      </c>
      <c r="Q108" s="362">
        <v>0.72199999999999998</v>
      </c>
    </row>
    <row r="109" spans="1:17" ht="14.65" customHeight="1" x14ac:dyDescent="0.2">
      <c r="A109" s="43" t="s">
        <v>1568</v>
      </c>
      <c r="B109" s="43" t="s">
        <v>52</v>
      </c>
      <c r="C109" s="46">
        <v>85321</v>
      </c>
      <c r="D109" s="43" t="s">
        <v>1922</v>
      </c>
      <c r="E109" s="369" t="s">
        <v>2021</v>
      </c>
      <c r="F109" s="32" t="s">
        <v>341</v>
      </c>
      <c r="G109" s="32" t="s">
        <v>398</v>
      </c>
      <c r="H109" s="32" t="s">
        <v>399</v>
      </c>
      <c r="I109" s="32" t="s">
        <v>2292</v>
      </c>
      <c r="J109" s="32" t="s">
        <v>354</v>
      </c>
      <c r="K109" s="32" t="s">
        <v>2293</v>
      </c>
      <c r="L109" s="32" t="s">
        <v>2295</v>
      </c>
      <c r="M109" s="362">
        <v>0.111</v>
      </c>
      <c r="N109" s="362">
        <v>-2.8000000000000001E-2</v>
      </c>
      <c r="O109" s="362">
        <v>8.3000000000000004E-2</v>
      </c>
      <c r="P109" s="362">
        <v>5.6000000000000001E-2</v>
      </c>
      <c r="Q109" s="362">
        <v>0.13900000000000001</v>
      </c>
    </row>
    <row r="110" spans="1:17" ht="14.65" customHeight="1" x14ac:dyDescent="0.2">
      <c r="A110" s="43" t="s">
        <v>1568</v>
      </c>
      <c r="B110" s="43" t="s">
        <v>52</v>
      </c>
      <c r="C110" s="46">
        <v>85321</v>
      </c>
      <c r="D110" s="43" t="s">
        <v>1922</v>
      </c>
      <c r="E110" s="369" t="s">
        <v>2021</v>
      </c>
      <c r="F110" s="32" t="s">
        <v>341</v>
      </c>
      <c r="G110" s="32" t="s">
        <v>398</v>
      </c>
      <c r="H110" s="32" t="s">
        <v>399</v>
      </c>
      <c r="I110" s="32" t="s">
        <v>2292</v>
      </c>
      <c r="J110" s="32" t="s">
        <v>354</v>
      </c>
      <c r="K110" s="32" t="s">
        <v>2293</v>
      </c>
      <c r="L110" s="32" t="s">
        <v>2296</v>
      </c>
      <c r="M110" s="362" t="s">
        <v>4</v>
      </c>
      <c r="N110" s="362">
        <v>2.8000000000000001E-2</v>
      </c>
      <c r="O110" s="362">
        <v>2.8000000000000001E-2</v>
      </c>
      <c r="P110" s="362" t="s">
        <v>4</v>
      </c>
      <c r="Q110" s="362">
        <v>2.8000000000000001E-2</v>
      </c>
    </row>
    <row r="111" spans="1:17" ht="14.65" customHeight="1" x14ac:dyDescent="0.2">
      <c r="A111" s="43" t="s">
        <v>1568</v>
      </c>
      <c r="B111" s="43" t="s">
        <v>52</v>
      </c>
      <c r="C111" s="46">
        <v>85321</v>
      </c>
      <c r="D111" s="43" t="s">
        <v>1922</v>
      </c>
      <c r="E111" s="369" t="s">
        <v>2021</v>
      </c>
      <c r="F111" s="32" t="s">
        <v>341</v>
      </c>
      <c r="G111" s="32" t="s">
        <v>398</v>
      </c>
      <c r="H111" s="32" t="s">
        <v>399</v>
      </c>
      <c r="I111" s="32" t="s">
        <v>2292</v>
      </c>
      <c r="J111" s="32" t="s">
        <v>354</v>
      </c>
      <c r="K111" s="32" t="s">
        <v>2293</v>
      </c>
      <c r="L111" s="32" t="s">
        <v>2297</v>
      </c>
      <c r="M111" s="362">
        <v>0.222</v>
      </c>
      <c r="N111" s="362">
        <v>-5.6000000000000001E-2</v>
      </c>
      <c r="O111" s="362">
        <v>0.16700000000000001</v>
      </c>
      <c r="P111" s="362">
        <v>-5.6000000000000001E-2</v>
      </c>
      <c r="Q111" s="362">
        <v>0.111</v>
      </c>
    </row>
    <row r="112" spans="1:17" ht="14.65" customHeight="1" x14ac:dyDescent="0.2">
      <c r="A112" s="43" t="s">
        <v>1568</v>
      </c>
      <c r="B112" s="43" t="s">
        <v>52</v>
      </c>
      <c r="C112" s="46">
        <v>85321</v>
      </c>
      <c r="D112" s="43" t="s">
        <v>1922</v>
      </c>
      <c r="E112" s="369" t="s">
        <v>2021</v>
      </c>
      <c r="F112" s="32" t="s">
        <v>341</v>
      </c>
      <c r="G112" s="32" t="s">
        <v>398</v>
      </c>
      <c r="H112" s="32" t="s">
        <v>399</v>
      </c>
      <c r="I112" s="32" t="s">
        <v>2292</v>
      </c>
      <c r="J112" s="32" t="s">
        <v>354</v>
      </c>
      <c r="K112" s="32" t="s">
        <v>2293</v>
      </c>
      <c r="L112" s="32" t="s">
        <v>2298</v>
      </c>
      <c r="M112" s="362">
        <v>36</v>
      </c>
      <c r="N112" s="362" t="s">
        <v>4</v>
      </c>
      <c r="O112" s="362">
        <v>36</v>
      </c>
      <c r="P112" s="362" t="s">
        <v>4</v>
      </c>
      <c r="Q112" s="362">
        <v>36</v>
      </c>
    </row>
    <row r="113" spans="1:17" ht="14.65" customHeight="1" x14ac:dyDescent="0.2">
      <c r="A113" s="43" t="s">
        <v>1568</v>
      </c>
      <c r="B113" s="43" t="s">
        <v>52</v>
      </c>
      <c r="C113" s="46">
        <v>85321</v>
      </c>
      <c r="D113" s="43" t="s">
        <v>1922</v>
      </c>
      <c r="E113" s="369" t="s">
        <v>2021</v>
      </c>
      <c r="F113" s="32" t="s">
        <v>341</v>
      </c>
      <c r="G113" s="32" t="s">
        <v>398</v>
      </c>
      <c r="H113" s="32" t="s">
        <v>399</v>
      </c>
      <c r="I113" s="32" t="s">
        <v>2299</v>
      </c>
      <c r="J113" s="32" t="s">
        <v>354</v>
      </c>
      <c r="K113" s="32" t="s">
        <v>2300</v>
      </c>
      <c r="L113" s="32" t="s">
        <v>2294</v>
      </c>
      <c r="M113" s="362">
        <v>0.91200000000000003</v>
      </c>
      <c r="N113" s="362">
        <v>1.7999999999999999E-2</v>
      </c>
      <c r="O113" s="362">
        <v>0.93</v>
      </c>
      <c r="P113" s="362">
        <v>-8.0000000000000002E-3</v>
      </c>
      <c r="Q113" s="362">
        <v>0.92200000000000004</v>
      </c>
    </row>
    <row r="114" spans="1:17" ht="14.65" customHeight="1" x14ac:dyDescent="0.2">
      <c r="A114" s="43" t="s">
        <v>1568</v>
      </c>
      <c r="B114" s="43" t="s">
        <v>52</v>
      </c>
      <c r="C114" s="46">
        <v>85321</v>
      </c>
      <c r="D114" s="43" t="s">
        <v>1922</v>
      </c>
      <c r="E114" s="369" t="s">
        <v>2021</v>
      </c>
      <c r="F114" s="32" t="s">
        <v>341</v>
      </c>
      <c r="G114" s="32" t="s">
        <v>398</v>
      </c>
      <c r="H114" s="32" t="s">
        <v>399</v>
      </c>
      <c r="I114" s="32" t="s">
        <v>2299</v>
      </c>
      <c r="J114" s="32" t="s">
        <v>354</v>
      </c>
      <c r="K114" s="32" t="s">
        <v>2300</v>
      </c>
      <c r="L114" s="32" t="s">
        <v>2295</v>
      </c>
      <c r="M114" s="362">
        <v>4.8000000000000001E-2</v>
      </c>
      <c r="N114" s="362">
        <v>-0.01</v>
      </c>
      <c r="O114" s="362">
        <v>3.6999999999999998E-2</v>
      </c>
      <c r="P114" s="362">
        <v>2.4E-2</v>
      </c>
      <c r="Q114" s="362">
        <v>6.2E-2</v>
      </c>
    </row>
    <row r="115" spans="1:17" ht="14.65" customHeight="1" x14ac:dyDescent="0.2">
      <c r="A115" s="43" t="s">
        <v>1568</v>
      </c>
      <c r="B115" s="43" t="s">
        <v>52</v>
      </c>
      <c r="C115" s="46">
        <v>85321</v>
      </c>
      <c r="D115" s="43" t="s">
        <v>1922</v>
      </c>
      <c r="E115" s="369" t="s">
        <v>2021</v>
      </c>
      <c r="F115" s="32" t="s">
        <v>341</v>
      </c>
      <c r="G115" s="32" t="s">
        <v>398</v>
      </c>
      <c r="H115" s="32" t="s">
        <v>399</v>
      </c>
      <c r="I115" s="32" t="s">
        <v>2299</v>
      </c>
      <c r="J115" s="32" t="s">
        <v>354</v>
      </c>
      <c r="K115" s="32" t="s">
        <v>2300</v>
      </c>
      <c r="L115" s="32" t="s">
        <v>2296</v>
      </c>
      <c r="M115" s="362">
        <v>1E-3</v>
      </c>
      <c r="N115" s="362">
        <v>3.0000000000000001E-3</v>
      </c>
      <c r="O115" s="362">
        <v>4.0000000000000001E-3</v>
      </c>
      <c r="P115" s="362">
        <v>3.0000000000000001E-3</v>
      </c>
      <c r="Q115" s="362">
        <v>6.0000000000000001E-3</v>
      </c>
    </row>
    <row r="116" spans="1:17" ht="14.65" customHeight="1" x14ac:dyDescent="0.2">
      <c r="A116" s="43" t="s">
        <v>1568</v>
      </c>
      <c r="B116" s="43" t="s">
        <v>52</v>
      </c>
      <c r="C116" s="46">
        <v>85321</v>
      </c>
      <c r="D116" s="43" t="s">
        <v>1922</v>
      </c>
      <c r="E116" s="369" t="s">
        <v>2021</v>
      </c>
      <c r="F116" s="32" t="s">
        <v>341</v>
      </c>
      <c r="G116" s="32" t="s">
        <v>398</v>
      </c>
      <c r="H116" s="32" t="s">
        <v>399</v>
      </c>
      <c r="I116" s="32" t="s">
        <v>2299</v>
      </c>
      <c r="J116" s="32" t="s">
        <v>354</v>
      </c>
      <c r="K116" s="32" t="s">
        <v>2300</v>
      </c>
      <c r="L116" s="32" t="s">
        <v>2297</v>
      </c>
      <c r="M116" s="362">
        <v>0.04</v>
      </c>
      <c r="N116" s="362">
        <v>-1.0999999999999999E-2</v>
      </c>
      <c r="O116" s="362">
        <v>2.9000000000000001E-2</v>
      </c>
      <c r="P116" s="362">
        <v>-1.9E-2</v>
      </c>
      <c r="Q116" s="362">
        <v>0.01</v>
      </c>
    </row>
    <row r="117" spans="1:17" ht="14.65" customHeight="1" x14ac:dyDescent="0.2">
      <c r="A117" s="43" t="s">
        <v>1568</v>
      </c>
      <c r="B117" s="43" t="s">
        <v>52</v>
      </c>
      <c r="C117" s="46">
        <v>85321</v>
      </c>
      <c r="D117" s="43" t="s">
        <v>1922</v>
      </c>
      <c r="E117" s="369" t="s">
        <v>2021</v>
      </c>
      <c r="F117" s="32" t="s">
        <v>341</v>
      </c>
      <c r="G117" s="32" t="s">
        <v>398</v>
      </c>
      <c r="H117" s="32" t="s">
        <v>399</v>
      </c>
      <c r="I117" s="32" t="s">
        <v>2299</v>
      </c>
      <c r="J117" s="32" t="s">
        <v>354</v>
      </c>
      <c r="K117" s="32" t="s">
        <v>2300</v>
      </c>
      <c r="L117" s="32" t="s">
        <v>2298</v>
      </c>
      <c r="M117" s="362">
        <v>1894</v>
      </c>
      <c r="N117" s="362" t="s">
        <v>4</v>
      </c>
      <c r="O117" s="362">
        <v>1894</v>
      </c>
      <c r="P117" s="362" t="s">
        <v>4</v>
      </c>
      <c r="Q117" s="362">
        <v>1894</v>
      </c>
    </row>
    <row r="118" spans="1:17" ht="14.65" customHeight="1" x14ac:dyDescent="0.2">
      <c r="A118" s="43" t="s">
        <v>1568</v>
      </c>
      <c r="B118" s="43" t="s">
        <v>52</v>
      </c>
      <c r="C118" s="46">
        <v>85321</v>
      </c>
      <c r="D118" s="43" t="s">
        <v>1922</v>
      </c>
      <c r="E118" s="369" t="s">
        <v>2021</v>
      </c>
      <c r="F118" s="32" t="s">
        <v>341</v>
      </c>
      <c r="G118" s="32" t="s">
        <v>398</v>
      </c>
      <c r="H118" s="32" t="s">
        <v>399</v>
      </c>
      <c r="I118" s="32" t="s">
        <v>355</v>
      </c>
      <c r="J118" s="32" t="s">
        <v>356</v>
      </c>
      <c r="K118" s="32" t="s">
        <v>355</v>
      </c>
      <c r="L118" s="32" t="s">
        <v>2258</v>
      </c>
      <c r="M118" s="362">
        <v>84.6</v>
      </c>
      <c r="N118" s="362">
        <v>-4.5</v>
      </c>
      <c r="O118" s="362">
        <v>80.099999999999994</v>
      </c>
      <c r="P118" s="362" t="s">
        <v>353</v>
      </c>
      <c r="Q118" s="362" t="s">
        <v>353</v>
      </c>
    </row>
    <row r="119" spans="1:17" ht="14.65" customHeight="1" x14ac:dyDescent="0.2">
      <c r="A119" s="43" t="s">
        <v>1568</v>
      </c>
      <c r="B119" s="43" t="s">
        <v>52</v>
      </c>
      <c r="C119" s="46">
        <v>85321</v>
      </c>
      <c r="D119" s="43" t="s">
        <v>1922</v>
      </c>
      <c r="E119" s="369" t="s">
        <v>2021</v>
      </c>
      <c r="F119" s="32" t="s">
        <v>341</v>
      </c>
      <c r="G119" s="32" t="s">
        <v>398</v>
      </c>
      <c r="H119" s="32" t="s">
        <v>399</v>
      </c>
      <c r="I119" s="32" t="s">
        <v>2210</v>
      </c>
      <c r="J119" s="32" t="s">
        <v>236</v>
      </c>
      <c r="K119" s="32" t="s">
        <v>2210</v>
      </c>
      <c r="L119" s="32" t="s">
        <v>254</v>
      </c>
      <c r="M119" s="362">
        <v>44.62</v>
      </c>
      <c r="N119" s="362">
        <v>-0.02</v>
      </c>
      <c r="O119" s="362">
        <v>44.59</v>
      </c>
      <c r="P119" s="362">
        <v>0.09</v>
      </c>
      <c r="Q119" s="362">
        <v>44.68</v>
      </c>
    </row>
    <row r="120" spans="1:17" ht="14.65" customHeight="1" x14ac:dyDescent="0.2">
      <c r="A120" s="43" t="s">
        <v>1568</v>
      </c>
      <c r="B120" s="32" t="s">
        <v>474</v>
      </c>
      <c r="C120" s="46">
        <v>85321</v>
      </c>
      <c r="D120" s="43" t="s">
        <v>1922</v>
      </c>
      <c r="E120" s="369" t="s">
        <v>2021</v>
      </c>
      <c r="F120" s="32" t="s">
        <v>341</v>
      </c>
      <c r="G120" s="32" t="s">
        <v>404</v>
      </c>
      <c r="H120" s="32" t="s">
        <v>405</v>
      </c>
      <c r="I120" s="32" t="s">
        <v>406</v>
      </c>
      <c r="J120" s="32" t="s">
        <v>349</v>
      </c>
      <c r="K120" s="32" t="s">
        <v>406</v>
      </c>
      <c r="L120" s="32" t="s">
        <v>256</v>
      </c>
      <c r="M120" s="362">
        <v>10.87</v>
      </c>
      <c r="N120" s="362">
        <v>0.15</v>
      </c>
      <c r="O120" s="362">
        <v>11.02</v>
      </c>
      <c r="P120" s="362">
        <v>-0.24</v>
      </c>
      <c r="Q120" s="362">
        <v>10.78</v>
      </c>
    </row>
    <row r="121" spans="1:17" s="234" customFormat="1" ht="15" x14ac:dyDescent="0.2">
      <c r="A121" s="43" t="s">
        <v>1568</v>
      </c>
      <c r="B121" s="32" t="s">
        <v>474</v>
      </c>
      <c r="C121" s="46">
        <v>85321</v>
      </c>
      <c r="D121" s="43" t="s">
        <v>1922</v>
      </c>
      <c r="E121" s="369" t="s">
        <v>2021</v>
      </c>
      <c r="F121" s="32" t="s">
        <v>341</v>
      </c>
      <c r="G121" s="32" t="s">
        <v>404</v>
      </c>
      <c r="H121" s="32" t="s">
        <v>405</v>
      </c>
      <c r="I121" s="32" t="s">
        <v>407</v>
      </c>
      <c r="J121" s="32" t="s">
        <v>349</v>
      </c>
      <c r="K121" s="32" t="s">
        <v>407</v>
      </c>
      <c r="L121" s="32" t="s">
        <v>408</v>
      </c>
      <c r="M121" s="362">
        <v>32.44</v>
      </c>
      <c r="N121" s="362">
        <v>-0.27</v>
      </c>
      <c r="O121" s="362">
        <v>32.159999999999997</v>
      </c>
      <c r="P121" s="362">
        <v>-0.36</v>
      </c>
      <c r="Q121" s="362">
        <v>31.8</v>
      </c>
    </row>
    <row r="122" spans="1:17" ht="14.65" customHeight="1" x14ac:dyDescent="0.2">
      <c r="A122" s="43" t="s">
        <v>1568</v>
      </c>
      <c r="B122" s="32" t="s">
        <v>474</v>
      </c>
      <c r="C122" s="46">
        <v>85321</v>
      </c>
      <c r="D122" s="43" t="s">
        <v>1922</v>
      </c>
      <c r="E122" s="369" t="s">
        <v>2021</v>
      </c>
      <c r="F122" s="32" t="s">
        <v>341</v>
      </c>
      <c r="G122" s="32" t="s">
        <v>404</v>
      </c>
      <c r="H122" s="32" t="s">
        <v>405</v>
      </c>
      <c r="I122" s="32" t="s">
        <v>409</v>
      </c>
      <c r="J122" s="32" t="s">
        <v>349</v>
      </c>
      <c r="K122" s="32" t="s">
        <v>410</v>
      </c>
      <c r="L122" s="32" t="s">
        <v>411</v>
      </c>
      <c r="M122" s="362">
        <v>1.45</v>
      </c>
      <c r="N122" s="362">
        <v>-0.21</v>
      </c>
      <c r="O122" s="362">
        <v>1.24</v>
      </c>
      <c r="P122" s="362">
        <v>0.05</v>
      </c>
      <c r="Q122" s="362">
        <v>1.29</v>
      </c>
    </row>
    <row r="123" spans="1:17" ht="14.65" customHeight="1" x14ac:dyDescent="0.2">
      <c r="A123" s="43" t="s">
        <v>1568</v>
      </c>
      <c r="B123" s="32" t="s">
        <v>474</v>
      </c>
      <c r="C123" s="46">
        <v>85321</v>
      </c>
      <c r="D123" s="43" t="s">
        <v>1922</v>
      </c>
      <c r="E123" s="369" t="s">
        <v>2021</v>
      </c>
      <c r="F123" s="32" t="s">
        <v>341</v>
      </c>
      <c r="G123" s="32" t="s">
        <v>404</v>
      </c>
      <c r="H123" s="32" t="s">
        <v>405</v>
      </c>
      <c r="I123" s="32" t="s">
        <v>355</v>
      </c>
      <c r="J123" s="32" t="s">
        <v>356</v>
      </c>
      <c r="K123" s="32" t="s">
        <v>355</v>
      </c>
      <c r="L123" s="32" t="s">
        <v>2258</v>
      </c>
      <c r="M123" s="362">
        <v>81.400000000000006</v>
      </c>
      <c r="N123" s="362">
        <v>-3.8</v>
      </c>
      <c r="O123" s="362">
        <v>77.599999999999994</v>
      </c>
      <c r="P123" s="362" t="s">
        <v>353</v>
      </c>
      <c r="Q123" s="362" t="s">
        <v>353</v>
      </c>
    </row>
    <row r="124" spans="1:17" ht="14.65" customHeight="1" x14ac:dyDescent="0.2">
      <c r="A124" s="43" t="s">
        <v>1568</v>
      </c>
      <c r="B124" s="32" t="s">
        <v>474</v>
      </c>
      <c r="C124" s="46">
        <v>85321</v>
      </c>
      <c r="D124" s="43" t="s">
        <v>1922</v>
      </c>
      <c r="E124" s="369" t="s">
        <v>2021</v>
      </c>
      <c r="F124" s="32" t="s">
        <v>341</v>
      </c>
      <c r="G124" s="32" t="s">
        <v>404</v>
      </c>
      <c r="H124" s="32" t="s">
        <v>405</v>
      </c>
      <c r="I124" s="32" t="s">
        <v>412</v>
      </c>
      <c r="J124" s="32" t="s">
        <v>356</v>
      </c>
      <c r="K124" s="32" t="s">
        <v>413</v>
      </c>
      <c r="L124" s="32" t="s">
        <v>414</v>
      </c>
      <c r="M124" s="362">
        <v>1092</v>
      </c>
      <c r="N124" s="362">
        <v>278</v>
      </c>
      <c r="O124" s="362">
        <v>1370</v>
      </c>
      <c r="P124" s="362">
        <v>926</v>
      </c>
      <c r="Q124" s="362">
        <v>2296</v>
      </c>
    </row>
    <row r="125" spans="1:17" ht="14.65" customHeight="1" x14ac:dyDescent="0.2">
      <c r="A125" s="43" t="s">
        <v>1568</v>
      </c>
      <c r="B125" s="32" t="s">
        <v>474</v>
      </c>
      <c r="C125" s="46">
        <v>85321</v>
      </c>
      <c r="D125" s="43" t="s">
        <v>1922</v>
      </c>
      <c r="E125" s="369" t="s">
        <v>2021</v>
      </c>
      <c r="F125" s="32" t="s">
        <v>341</v>
      </c>
      <c r="G125" s="32" t="s">
        <v>404</v>
      </c>
      <c r="H125" s="32" t="s">
        <v>405</v>
      </c>
      <c r="I125" s="32" t="s">
        <v>412</v>
      </c>
      <c r="J125" s="32" t="s">
        <v>356</v>
      </c>
      <c r="K125" s="32" t="s">
        <v>415</v>
      </c>
      <c r="L125" s="32" t="s">
        <v>414</v>
      </c>
      <c r="M125" s="362">
        <v>15920</v>
      </c>
      <c r="N125" s="362">
        <v>1165</v>
      </c>
      <c r="O125" s="362">
        <v>17085</v>
      </c>
      <c r="P125" s="362">
        <v>153</v>
      </c>
      <c r="Q125" s="362">
        <v>17238</v>
      </c>
    </row>
    <row r="126" spans="1:17" ht="14.65" customHeight="1" x14ac:dyDescent="0.2">
      <c r="A126" s="43" t="s">
        <v>1568</v>
      </c>
      <c r="B126" s="32" t="s">
        <v>474</v>
      </c>
      <c r="C126" s="46">
        <v>85321</v>
      </c>
      <c r="D126" s="43" t="s">
        <v>1922</v>
      </c>
      <c r="E126" s="369" t="s">
        <v>2021</v>
      </c>
      <c r="F126" s="32" t="s">
        <v>341</v>
      </c>
      <c r="G126" s="32" t="s">
        <v>404</v>
      </c>
      <c r="H126" s="32" t="s">
        <v>405</v>
      </c>
      <c r="I126" s="32" t="s">
        <v>412</v>
      </c>
      <c r="J126" s="32" t="s">
        <v>356</v>
      </c>
      <c r="K126" s="32" t="s">
        <v>416</v>
      </c>
      <c r="L126" s="32" t="s">
        <v>417</v>
      </c>
      <c r="M126" s="362">
        <v>0.33</v>
      </c>
      <c r="N126" s="362">
        <v>0.11</v>
      </c>
      <c r="O126" s="362">
        <v>0.44</v>
      </c>
      <c r="P126" s="362">
        <v>0.5</v>
      </c>
      <c r="Q126" s="362">
        <v>0.93</v>
      </c>
    </row>
    <row r="127" spans="1:17" ht="14.65" customHeight="1" x14ac:dyDescent="0.2">
      <c r="A127" s="43" t="s">
        <v>1568</v>
      </c>
      <c r="B127" s="32" t="s">
        <v>474</v>
      </c>
      <c r="C127" s="46">
        <v>85321</v>
      </c>
      <c r="D127" s="43" t="s">
        <v>1922</v>
      </c>
      <c r="E127" s="369" t="s">
        <v>2021</v>
      </c>
      <c r="F127" s="32" t="s">
        <v>341</v>
      </c>
      <c r="G127" s="32" t="s">
        <v>404</v>
      </c>
      <c r="H127" s="32" t="s">
        <v>405</v>
      </c>
      <c r="I127" s="32" t="s">
        <v>412</v>
      </c>
      <c r="J127" s="32" t="s">
        <v>356</v>
      </c>
      <c r="K127" s="32" t="s">
        <v>418</v>
      </c>
      <c r="L127" s="32" t="s">
        <v>417</v>
      </c>
      <c r="M127" s="362">
        <v>0.33</v>
      </c>
      <c r="N127" s="362">
        <v>0.11</v>
      </c>
      <c r="O127" s="362">
        <v>0.44</v>
      </c>
      <c r="P127" s="362">
        <v>0.5</v>
      </c>
      <c r="Q127" s="362">
        <v>0.93</v>
      </c>
    </row>
    <row r="128" spans="1:17" ht="14.65" customHeight="1" x14ac:dyDescent="0.2">
      <c r="A128" s="43" t="s">
        <v>1568</v>
      </c>
      <c r="B128" s="32" t="s">
        <v>474</v>
      </c>
      <c r="C128" s="46">
        <v>85321</v>
      </c>
      <c r="D128" s="43" t="s">
        <v>1922</v>
      </c>
      <c r="E128" s="369" t="s">
        <v>2021</v>
      </c>
      <c r="F128" s="32" t="s">
        <v>341</v>
      </c>
      <c r="G128" s="32" t="s">
        <v>404</v>
      </c>
      <c r="H128" s="32" t="s">
        <v>405</v>
      </c>
      <c r="I128" s="32" t="s">
        <v>419</v>
      </c>
      <c r="J128" s="32" t="s">
        <v>2266</v>
      </c>
      <c r="K128" s="32" t="s">
        <v>419</v>
      </c>
      <c r="L128" s="32" t="s">
        <v>2301</v>
      </c>
      <c r="M128" s="362">
        <v>1.258</v>
      </c>
      <c r="N128" s="362">
        <v>0.29699999999999999</v>
      </c>
      <c r="O128" s="362">
        <v>1.5549999999999999</v>
      </c>
      <c r="P128" s="362">
        <v>-0.107</v>
      </c>
      <c r="Q128" s="362">
        <v>1.448</v>
      </c>
    </row>
    <row r="129" spans="1:17" ht="14.65" customHeight="1" x14ac:dyDescent="0.2">
      <c r="A129" s="43" t="s">
        <v>1568</v>
      </c>
      <c r="B129" s="32" t="s">
        <v>474</v>
      </c>
      <c r="C129" s="46">
        <v>85321</v>
      </c>
      <c r="D129" s="43" t="s">
        <v>1922</v>
      </c>
      <c r="E129" s="369" t="s">
        <v>2021</v>
      </c>
      <c r="F129" s="32" t="s">
        <v>341</v>
      </c>
      <c r="G129" s="32" t="s">
        <v>404</v>
      </c>
      <c r="H129" s="32" t="s">
        <v>405</v>
      </c>
      <c r="I129" s="32" t="s">
        <v>419</v>
      </c>
      <c r="J129" s="32" t="s">
        <v>2266</v>
      </c>
      <c r="K129" s="32" t="s">
        <v>419</v>
      </c>
      <c r="L129" s="32" t="s">
        <v>2302</v>
      </c>
      <c r="M129" s="362">
        <v>0.64900000000000002</v>
      </c>
      <c r="N129" s="362">
        <v>4.3999999999999997E-2</v>
      </c>
      <c r="O129" s="362">
        <v>0.69299999999999995</v>
      </c>
      <c r="P129" s="362">
        <v>-6.9000000000000006E-2</v>
      </c>
      <c r="Q129" s="362">
        <v>0.624</v>
      </c>
    </row>
    <row r="130" spans="1:17" ht="14.65" customHeight="1" x14ac:dyDescent="0.2">
      <c r="A130" s="43" t="s">
        <v>1568</v>
      </c>
      <c r="B130" s="32" t="s">
        <v>474</v>
      </c>
      <c r="C130" s="46">
        <v>85321</v>
      </c>
      <c r="D130" s="43" t="s">
        <v>1922</v>
      </c>
      <c r="E130" s="369" t="s">
        <v>2021</v>
      </c>
      <c r="F130" s="32" t="s">
        <v>341</v>
      </c>
      <c r="G130" s="32" t="s">
        <v>404</v>
      </c>
      <c r="H130" s="32" t="s">
        <v>405</v>
      </c>
      <c r="I130" s="32" t="s">
        <v>422</v>
      </c>
      <c r="J130" s="32" t="s">
        <v>2266</v>
      </c>
      <c r="K130" s="32" t="s">
        <v>423</v>
      </c>
      <c r="L130" s="32" t="s">
        <v>2303</v>
      </c>
      <c r="M130" s="362" t="s">
        <v>353</v>
      </c>
      <c r="N130" s="362" t="s">
        <v>353</v>
      </c>
      <c r="O130" s="362" t="s">
        <v>353</v>
      </c>
      <c r="P130" s="362" t="s">
        <v>353</v>
      </c>
      <c r="Q130" s="362" t="s">
        <v>353</v>
      </c>
    </row>
    <row r="131" spans="1:17" ht="14.65" customHeight="1" x14ac:dyDescent="0.2">
      <c r="A131" s="43" t="s">
        <v>1568</v>
      </c>
      <c r="B131" s="32" t="s">
        <v>474</v>
      </c>
      <c r="C131" s="46">
        <v>85321</v>
      </c>
      <c r="D131" s="43" t="s">
        <v>1922</v>
      </c>
      <c r="E131" s="369" t="s">
        <v>2021</v>
      </c>
      <c r="F131" s="32" t="s">
        <v>341</v>
      </c>
      <c r="G131" s="32" t="s">
        <v>404</v>
      </c>
      <c r="H131" s="32" t="s">
        <v>405</v>
      </c>
      <c r="I131" s="32" t="s">
        <v>422</v>
      </c>
      <c r="J131" s="32" t="s">
        <v>2266</v>
      </c>
      <c r="K131" s="32" t="s">
        <v>423</v>
      </c>
      <c r="L131" s="32" t="s">
        <v>2304</v>
      </c>
      <c r="M131" s="362" t="s">
        <v>353</v>
      </c>
      <c r="N131" s="362" t="s">
        <v>353</v>
      </c>
      <c r="O131" s="362" t="s">
        <v>353</v>
      </c>
      <c r="P131" s="362" t="s">
        <v>353</v>
      </c>
      <c r="Q131" s="362" t="s">
        <v>353</v>
      </c>
    </row>
    <row r="132" spans="1:17" ht="14.65" customHeight="1" x14ac:dyDescent="0.2">
      <c r="A132" s="43" t="s">
        <v>1568</v>
      </c>
      <c r="B132" s="32" t="s">
        <v>474</v>
      </c>
      <c r="C132" s="46">
        <v>85321</v>
      </c>
      <c r="D132" s="43" t="s">
        <v>1922</v>
      </c>
      <c r="E132" s="369" t="s">
        <v>2021</v>
      </c>
      <c r="F132" s="32" t="s">
        <v>341</v>
      </c>
      <c r="G132" s="32" t="s">
        <v>404</v>
      </c>
      <c r="H132" s="32" t="s">
        <v>405</v>
      </c>
      <c r="I132" s="32" t="s">
        <v>422</v>
      </c>
      <c r="J132" s="32" t="s">
        <v>2266</v>
      </c>
      <c r="K132" s="32" t="s">
        <v>424</v>
      </c>
      <c r="L132" s="32" t="s">
        <v>425</v>
      </c>
      <c r="M132" s="362">
        <v>83</v>
      </c>
      <c r="N132" s="362">
        <v>103</v>
      </c>
      <c r="O132" s="362">
        <v>186</v>
      </c>
      <c r="P132" s="362">
        <v>-178</v>
      </c>
      <c r="Q132" s="362">
        <v>8</v>
      </c>
    </row>
    <row r="133" spans="1:17" ht="14.65" customHeight="1" x14ac:dyDescent="0.2">
      <c r="A133" s="43" t="s">
        <v>1568</v>
      </c>
      <c r="B133" s="32" t="s">
        <v>474</v>
      </c>
      <c r="C133" s="46">
        <v>85321</v>
      </c>
      <c r="D133" s="43" t="s">
        <v>1922</v>
      </c>
      <c r="E133" s="369" t="s">
        <v>2021</v>
      </c>
      <c r="F133" s="32" t="s">
        <v>341</v>
      </c>
      <c r="G133" s="32" t="s">
        <v>404</v>
      </c>
      <c r="H133" s="32" t="s">
        <v>405</v>
      </c>
      <c r="I133" s="32" t="s">
        <v>426</v>
      </c>
      <c r="J133" s="32" t="s">
        <v>2266</v>
      </c>
      <c r="K133" s="32" t="s">
        <v>426</v>
      </c>
      <c r="L133" s="32" t="s">
        <v>427</v>
      </c>
      <c r="M133" s="362" t="s">
        <v>353</v>
      </c>
      <c r="N133" s="362" t="s">
        <v>353</v>
      </c>
      <c r="O133" s="362">
        <v>6.02</v>
      </c>
      <c r="P133" s="362">
        <v>-0.42</v>
      </c>
      <c r="Q133" s="362">
        <v>5.6</v>
      </c>
    </row>
    <row r="134" spans="1:17" ht="14.65" customHeight="1" x14ac:dyDescent="0.2">
      <c r="A134" s="43" t="s">
        <v>1568</v>
      </c>
      <c r="B134" s="32" t="s">
        <v>474</v>
      </c>
      <c r="C134" s="46">
        <v>85321</v>
      </c>
      <c r="D134" s="43" t="s">
        <v>1922</v>
      </c>
      <c r="E134" s="369" t="s">
        <v>2021</v>
      </c>
      <c r="F134" s="32" t="s">
        <v>341</v>
      </c>
      <c r="G134" s="32" t="s">
        <v>404</v>
      </c>
      <c r="H134" s="32" t="s">
        <v>405</v>
      </c>
      <c r="I134" s="32" t="s">
        <v>428</v>
      </c>
      <c r="J134" s="32" t="s">
        <v>2266</v>
      </c>
      <c r="K134" s="32" t="s">
        <v>429</v>
      </c>
      <c r="L134" s="32" t="s">
        <v>414</v>
      </c>
      <c r="M134" s="362" t="s">
        <v>4</v>
      </c>
      <c r="N134" s="362">
        <v>48</v>
      </c>
      <c r="O134" s="362">
        <v>48</v>
      </c>
      <c r="P134" s="362">
        <v>3</v>
      </c>
      <c r="Q134" s="362">
        <v>51</v>
      </c>
    </row>
    <row r="135" spans="1:17" ht="14.65" customHeight="1" x14ac:dyDescent="0.2">
      <c r="A135" s="43" t="s">
        <v>1568</v>
      </c>
      <c r="B135" s="32" t="s">
        <v>474</v>
      </c>
      <c r="C135" s="46">
        <v>85321</v>
      </c>
      <c r="D135" s="43" t="s">
        <v>1922</v>
      </c>
      <c r="E135" s="369" t="s">
        <v>2021</v>
      </c>
      <c r="F135" s="32" t="s">
        <v>341</v>
      </c>
      <c r="G135" s="32" t="s">
        <v>404</v>
      </c>
      <c r="H135" s="32" t="s">
        <v>405</v>
      </c>
      <c r="I135" s="32" t="s">
        <v>428</v>
      </c>
      <c r="J135" s="32" t="s">
        <v>2266</v>
      </c>
      <c r="K135" s="32" t="s">
        <v>430</v>
      </c>
      <c r="L135" s="32" t="s">
        <v>255</v>
      </c>
      <c r="M135" s="362" t="s">
        <v>4</v>
      </c>
      <c r="N135" s="362">
        <v>86274</v>
      </c>
      <c r="O135" s="362">
        <v>86274</v>
      </c>
      <c r="P135" s="362">
        <v>12756</v>
      </c>
      <c r="Q135" s="362">
        <v>99030</v>
      </c>
    </row>
    <row r="136" spans="1:17" ht="14.65" customHeight="1" x14ac:dyDescent="0.2">
      <c r="A136" s="43" t="s">
        <v>1568</v>
      </c>
      <c r="B136" s="32" t="s">
        <v>474</v>
      </c>
      <c r="C136" s="46">
        <v>85321</v>
      </c>
      <c r="D136" s="43" t="s">
        <v>1922</v>
      </c>
      <c r="E136" s="369" t="s">
        <v>2021</v>
      </c>
      <c r="F136" s="32" t="s">
        <v>341</v>
      </c>
      <c r="G136" s="32" t="s">
        <v>404</v>
      </c>
      <c r="H136" s="32" t="s">
        <v>405</v>
      </c>
      <c r="I136" s="32" t="s">
        <v>2210</v>
      </c>
      <c r="J136" s="32" t="s">
        <v>236</v>
      </c>
      <c r="K136" s="32" t="s">
        <v>2210</v>
      </c>
      <c r="L136" s="32" t="s">
        <v>254</v>
      </c>
      <c r="M136" s="362">
        <v>33.81</v>
      </c>
      <c r="N136" s="362">
        <v>0.02</v>
      </c>
      <c r="O136" s="362">
        <v>33.83</v>
      </c>
      <c r="P136" s="362">
        <v>0.1</v>
      </c>
      <c r="Q136" s="362">
        <v>33.93</v>
      </c>
    </row>
    <row r="137" spans="1:17" ht="14.65" customHeight="1" x14ac:dyDescent="0.2">
      <c r="A137" s="43" t="s">
        <v>1568</v>
      </c>
      <c r="B137" s="32" t="s">
        <v>475</v>
      </c>
      <c r="C137" s="46">
        <v>85321</v>
      </c>
      <c r="D137" s="43" t="s">
        <v>1922</v>
      </c>
      <c r="E137" s="369" t="s">
        <v>2021</v>
      </c>
      <c r="F137" s="32" t="s">
        <v>341</v>
      </c>
      <c r="G137" s="32" t="s">
        <v>404</v>
      </c>
      <c r="H137" s="32" t="s">
        <v>405</v>
      </c>
      <c r="I137" s="32" t="s">
        <v>406</v>
      </c>
      <c r="J137" s="32" t="s">
        <v>349</v>
      </c>
      <c r="K137" s="32" t="s">
        <v>406</v>
      </c>
      <c r="L137" s="32" t="s">
        <v>256</v>
      </c>
      <c r="M137" s="362">
        <v>10.07</v>
      </c>
      <c r="N137" s="362">
        <v>0.36</v>
      </c>
      <c r="O137" s="362">
        <v>10.43</v>
      </c>
      <c r="P137" s="362">
        <v>-0.11</v>
      </c>
      <c r="Q137" s="362">
        <v>10.32</v>
      </c>
    </row>
    <row r="138" spans="1:17" ht="14.65" customHeight="1" x14ac:dyDescent="0.2">
      <c r="A138" s="43" t="s">
        <v>1568</v>
      </c>
      <c r="B138" s="32" t="s">
        <v>475</v>
      </c>
      <c r="C138" s="46">
        <v>85321</v>
      </c>
      <c r="D138" s="43" t="s">
        <v>1922</v>
      </c>
      <c r="E138" s="369" t="s">
        <v>2021</v>
      </c>
      <c r="F138" s="32" t="s">
        <v>341</v>
      </c>
      <c r="G138" s="32" t="s">
        <v>404</v>
      </c>
      <c r="H138" s="32" t="s">
        <v>405</v>
      </c>
      <c r="I138" s="32" t="s">
        <v>407</v>
      </c>
      <c r="J138" s="32" t="s">
        <v>349</v>
      </c>
      <c r="K138" s="32" t="s">
        <v>407</v>
      </c>
      <c r="L138" s="32" t="s">
        <v>408</v>
      </c>
      <c r="M138" s="362">
        <v>10.08</v>
      </c>
      <c r="N138" s="362">
        <v>-0.86</v>
      </c>
      <c r="O138" s="362">
        <v>9.23</v>
      </c>
      <c r="P138" s="362">
        <v>-0.19</v>
      </c>
      <c r="Q138" s="362">
        <v>9.0399999999999991</v>
      </c>
    </row>
    <row r="139" spans="1:17" ht="14.65" customHeight="1" x14ac:dyDescent="0.2">
      <c r="A139" s="43" t="s">
        <v>1568</v>
      </c>
      <c r="B139" s="32" t="s">
        <v>475</v>
      </c>
      <c r="C139" s="46">
        <v>85321</v>
      </c>
      <c r="D139" s="43" t="s">
        <v>1922</v>
      </c>
      <c r="E139" s="369" t="s">
        <v>2021</v>
      </c>
      <c r="F139" s="32" t="s">
        <v>341</v>
      </c>
      <c r="G139" s="32" t="s">
        <v>404</v>
      </c>
      <c r="H139" s="32" t="s">
        <v>405</v>
      </c>
      <c r="I139" s="32" t="s">
        <v>409</v>
      </c>
      <c r="J139" s="32" t="s">
        <v>349</v>
      </c>
      <c r="K139" s="32" t="s">
        <v>410</v>
      </c>
      <c r="L139" s="32" t="s">
        <v>411</v>
      </c>
      <c r="M139" s="362">
        <v>0.64</v>
      </c>
      <c r="N139" s="362">
        <v>-0.05</v>
      </c>
      <c r="O139" s="362">
        <v>0.59</v>
      </c>
      <c r="P139" s="362">
        <v>0</v>
      </c>
      <c r="Q139" s="362">
        <v>0.59</v>
      </c>
    </row>
    <row r="140" spans="1:17" ht="14.65" customHeight="1" x14ac:dyDescent="0.2">
      <c r="A140" s="43" t="s">
        <v>1568</v>
      </c>
      <c r="B140" s="32" t="s">
        <v>475</v>
      </c>
      <c r="C140" s="46">
        <v>85321</v>
      </c>
      <c r="D140" s="43" t="s">
        <v>1922</v>
      </c>
      <c r="E140" s="369" t="s">
        <v>2021</v>
      </c>
      <c r="F140" s="32" t="s">
        <v>341</v>
      </c>
      <c r="G140" s="32" t="s">
        <v>404</v>
      </c>
      <c r="H140" s="32" t="s">
        <v>405</v>
      </c>
      <c r="I140" s="32" t="s">
        <v>355</v>
      </c>
      <c r="J140" s="32" t="s">
        <v>356</v>
      </c>
      <c r="K140" s="32" t="s">
        <v>355</v>
      </c>
      <c r="L140" s="32" t="s">
        <v>2258</v>
      </c>
      <c r="M140" s="362">
        <v>81.400000000000006</v>
      </c>
      <c r="N140" s="362">
        <v>-3.8</v>
      </c>
      <c r="O140" s="362">
        <v>77.599999999999994</v>
      </c>
      <c r="P140" s="362" t="s">
        <v>353</v>
      </c>
      <c r="Q140" s="362" t="s">
        <v>353</v>
      </c>
    </row>
    <row r="141" spans="1:17" ht="14.65" customHeight="1" x14ac:dyDescent="0.2">
      <c r="A141" s="43" t="s">
        <v>1568</v>
      </c>
      <c r="B141" s="32" t="s">
        <v>475</v>
      </c>
      <c r="C141" s="46">
        <v>85321</v>
      </c>
      <c r="D141" s="43" t="s">
        <v>1922</v>
      </c>
      <c r="E141" s="369" t="s">
        <v>2021</v>
      </c>
      <c r="F141" s="32" t="s">
        <v>341</v>
      </c>
      <c r="G141" s="32" t="s">
        <v>404</v>
      </c>
      <c r="H141" s="32" t="s">
        <v>405</v>
      </c>
      <c r="I141" s="32" t="s">
        <v>412</v>
      </c>
      <c r="J141" s="32" t="s">
        <v>356</v>
      </c>
      <c r="K141" s="32" t="s">
        <v>413</v>
      </c>
      <c r="L141" s="32" t="s">
        <v>414</v>
      </c>
      <c r="M141" s="362" t="s">
        <v>353</v>
      </c>
      <c r="N141" s="362" t="s">
        <v>353</v>
      </c>
      <c r="O141" s="362" t="s">
        <v>353</v>
      </c>
      <c r="P141" s="362" t="s">
        <v>353</v>
      </c>
      <c r="Q141" s="362" t="s">
        <v>353</v>
      </c>
    </row>
    <row r="142" spans="1:17" ht="14.65" customHeight="1" x14ac:dyDescent="0.2">
      <c r="A142" s="43" t="s">
        <v>1568</v>
      </c>
      <c r="B142" s="32" t="s">
        <v>475</v>
      </c>
      <c r="C142" s="46">
        <v>85321</v>
      </c>
      <c r="D142" s="43" t="s">
        <v>1922</v>
      </c>
      <c r="E142" s="369" t="s">
        <v>2021</v>
      </c>
      <c r="F142" s="32" t="s">
        <v>341</v>
      </c>
      <c r="G142" s="32" t="s">
        <v>404</v>
      </c>
      <c r="H142" s="32" t="s">
        <v>405</v>
      </c>
      <c r="I142" s="32" t="s">
        <v>412</v>
      </c>
      <c r="J142" s="32" t="s">
        <v>356</v>
      </c>
      <c r="K142" s="32" t="s">
        <v>415</v>
      </c>
      <c r="L142" s="32" t="s">
        <v>414</v>
      </c>
      <c r="M142" s="362" t="s">
        <v>353</v>
      </c>
      <c r="N142" s="362" t="s">
        <v>353</v>
      </c>
      <c r="O142" s="362" t="s">
        <v>353</v>
      </c>
      <c r="P142" s="362" t="s">
        <v>353</v>
      </c>
      <c r="Q142" s="362" t="s">
        <v>353</v>
      </c>
    </row>
    <row r="143" spans="1:17" ht="14.65" customHeight="1" x14ac:dyDescent="0.2">
      <c r="A143" s="43" t="s">
        <v>1568</v>
      </c>
      <c r="B143" s="32" t="s">
        <v>475</v>
      </c>
      <c r="C143" s="46">
        <v>85321</v>
      </c>
      <c r="D143" s="43" t="s">
        <v>1922</v>
      </c>
      <c r="E143" s="369" t="s">
        <v>2021</v>
      </c>
      <c r="F143" s="32" t="s">
        <v>341</v>
      </c>
      <c r="G143" s="32" t="s">
        <v>404</v>
      </c>
      <c r="H143" s="32" t="s">
        <v>405</v>
      </c>
      <c r="I143" s="32" t="s">
        <v>412</v>
      </c>
      <c r="J143" s="32" t="s">
        <v>356</v>
      </c>
      <c r="K143" s="32" t="s">
        <v>416</v>
      </c>
      <c r="L143" s="32" t="s">
        <v>417</v>
      </c>
      <c r="M143" s="362" t="s">
        <v>4</v>
      </c>
      <c r="N143" s="362" t="s">
        <v>4</v>
      </c>
      <c r="O143" s="362" t="s">
        <v>4</v>
      </c>
      <c r="P143" s="362" t="s">
        <v>4</v>
      </c>
      <c r="Q143" s="362" t="s">
        <v>4</v>
      </c>
    </row>
    <row r="144" spans="1:17" ht="14.65" customHeight="1" x14ac:dyDescent="0.2">
      <c r="A144" s="43" t="s">
        <v>1568</v>
      </c>
      <c r="B144" s="32" t="s">
        <v>475</v>
      </c>
      <c r="C144" s="46">
        <v>85321</v>
      </c>
      <c r="D144" s="43" t="s">
        <v>1922</v>
      </c>
      <c r="E144" s="369" t="s">
        <v>2021</v>
      </c>
      <c r="F144" s="32" t="s">
        <v>341</v>
      </c>
      <c r="G144" s="32" t="s">
        <v>404</v>
      </c>
      <c r="H144" s="32" t="s">
        <v>405</v>
      </c>
      <c r="I144" s="32" t="s">
        <v>412</v>
      </c>
      <c r="J144" s="32" t="s">
        <v>356</v>
      </c>
      <c r="K144" s="32" t="s">
        <v>418</v>
      </c>
      <c r="L144" s="32" t="s">
        <v>417</v>
      </c>
      <c r="M144" s="362" t="s">
        <v>4</v>
      </c>
      <c r="N144" s="362" t="s">
        <v>4</v>
      </c>
      <c r="O144" s="362" t="s">
        <v>4</v>
      </c>
      <c r="P144" s="362" t="s">
        <v>4</v>
      </c>
      <c r="Q144" s="362" t="s">
        <v>4</v>
      </c>
    </row>
    <row r="145" spans="1:17" ht="14.65" customHeight="1" x14ac:dyDescent="0.2">
      <c r="A145" s="43" t="s">
        <v>1568</v>
      </c>
      <c r="B145" s="32" t="s">
        <v>475</v>
      </c>
      <c r="C145" s="46">
        <v>85321</v>
      </c>
      <c r="D145" s="43" t="s">
        <v>1922</v>
      </c>
      <c r="E145" s="369" t="s">
        <v>2021</v>
      </c>
      <c r="F145" s="32" t="s">
        <v>341</v>
      </c>
      <c r="G145" s="32" t="s">
        <v>404</v>
      </c>
      <c r="H145" s="32" t="s">
        <v>405</v>
      </c>
      <c r="I145" s="32" t="s">
        <v>419</v>
      </c>
      <c r="J145" s="32" t="s">
        <v>2266</v>
      </c>
      <c r="K145" s="32" t="s">
        <v>419</v>
      </c>
      <c r="L145" s="32" t="s">
        <v>2301</v>
      </c>
      <c r="M145" s="362">
        <v>1.48</v>
      </c>
      <c r="N145" s="362">
        <v>-0.39300000000000002</v>
      </c>
      <c r="O145" s="362">
        <v>1.087</v>
      </c>
      <c r="P145" s="362">
        <v>4.1000000000000002E-2</v>
      </c>
      <c r="Q145" s="362">
        <v>1.1279999999999999</v>
      </c>
    </row>
    <row r="146" spans="1:17" ht="14.65" customHeight="1" x14ac:dyDescent="0.2">
      <c r="A146" s="43" t="s">
        <v>1568</v>
      </c>
      <c r="B146" s="32" t="s">
        <v>475</v>
      </c>
      <c r="C146" s="46">
        <v>85321</v>
      </c>
      <c r="D146" s="43" t="s">
        <v>1922</v>
      </c>
      <c r="E146" s="369" t="s">
        <v>2021</v>
      </c>
      <c r="F146" s="32" t="s">
        <v>341</v>
      </c>
      <c r="G146" s="32" t="s">
        <v>404</v>
      </c>
      <c r="H146" s="32" t="s">
        <v>405</v>
      </c>
      <c r="I146" s="32" t="s">
        <v>419</v>
      </c>
      <c r="J146" s="32" t="s">
        <v>2266</v>
      </c>
      <c r="K146" s="32" t="s">
        <v>419</v>
      </c>
      <c r="L146" s="32" t="s">
        <v>2302</v>
      </c>
      <c r="M146" s="362">
        <v>8.4000000000000005E-2</v>
      </c>
      <c r="N146" s="362">
        <v>-5.0000000000000001E-3</v>
      </c>
      <c r="O146" s="362">
        <v>7.9000000000000001E-2</v>
      </c>
      <c r="P146" s="362">
        <v>2E-3</v>
      </c>
      <c r="Q146" s="362">
        <v>8.1000000000000003E-2</v>
      </c>
    </row>
    <row r="147" spans="1:17" ht="14.65" customHeight="1" x14ac:dyDescent="0.2">
      <c r="A147" s="43" t="s">
        <v>1568</v>
      </c>
      <c r="B147" s="32" t="s">
        <v>475</v>
      </c>
      <c r="C147" s="46">
        <v>85321</v>
      </c>
      <c r="D147" s="43" t="s">
        <v>1922</v>
      </c>
      <c r="E147" s="369" t="s">
        <v>2021</v>
      </c>
      <c r="F147" s="32" t="s">
        <v>341</v>
      </c>
      <c r="G147" s="32" t="s">
        <v>404</v>
      </c>
      <c r="H147" s="32" t="s">
        <v>405</v>
      </c>
      <c r="I147" s="32" t="s">
        <v>422</v>
      </c>
      <c r="J147" s="32" t="s">
        <v>2266</v>
      </c>
      <c r="K147" s="32" t="s">
        <v>423</v>
      </c>
      <c r="L147" s="32" t="s">
        <v>2303</v>
      </c>
      <c r="M147" s="362">
        <v>91.4</v>
      </c>
      <c r="N147" s="362">
        <v>10.210000000000001</v>
      </c>
      <c r="O147" s="362">
        <v>101.61</v>
      </c>
      <c r="P147" s="362" t="s">
        <v>353</v>
      </c>
      <c r="Q147" s="362" t="s">
        <v>353</v>
      </c>
    </row>
    <row r="148" spans="1:17" ht="14.65" customHeight="1" x14ac:dyDescent="0.2">
      <c r="A148" s="43" t="s">
        <v>1568</v>
      </c>
      <c r="B148" s="32" t="s">
        <v>475</v>
      </c>
      <c r="C148" s="46">
        <v>85321</v>
      </c>
      <c r="D148" s="43" t="s">
        <v>1922</v>
      </c>
      <c r="E148" s="369" t="s">
        <v>2021</v>
      </c>
      <c r="F148" s="32" t="s">
        <v>341</v>
      </c>
      <c r="G148" s="32" t="s">
        <v>404</v>
      </c>
      <c r="H148" s="32" t="s">
        <v>405</v>
      </c>
      <c r="I148" s="32" t="s">
        <v>422</v>
      </c>
      <c r="J148" s="32" t="s">
        <v>2266</v>
      </c>
      <c r="K148" s="32" t="s">
        <v>423</v>
      </c>
      <c r="L148" s="32" t="s">
        <v>2304</v>
      </c>
      <c r="M148" s="362">
        <v>70.73</v>
      </c>
      <c r="N148" s="362">
        <v>3.52</v>
      </c>
      <c r="O148" s="362">
        <v>74.260000000000005</v>
      </c>
      <c r="P148" s="362" t="s">
        <v>353</v>
      </c>
      <c r="Q148" s="362" t="s">
        <v>353</v>
      </c>
    </row>
    <row r="149" spans="1:17" ht="14.65" customHeight="1" x14ac:dyDescent="0.2">
      <c r="A149" s="43" t="s">
        <v>1568</v>
      </c>
      <c r="B149" s="32" t="s">
        <v>475</v>
      </c>
      <c r="C149" s="46">
        <v>85321</v>
      </c>
      <c r="D149" s="43" t="s">
        <v>1922</v>
      </c>
      <c r="E149" s="369" t="s">
        <v>2021</v>
      </c>
      <c r="F149" s="32" t="s">
        <v>341</v>
      </c>
      <c r="G149" s="32" t="s">
        <v>404</v>
      </c>
      <c r="H149" s="32" t="s">
        <v>405</v>
      </c>
      <c r="I149" s="32" t="s">
        <v>422</v>
      </c>
      <c r="J149" s="32" t="s">
        <v>2266</v>
      </c>
      <c r="K149" s="32" t="s">
        <v>424</v>
      </c>
      <c r="L149" s="32" t="s">
        <v>425</v>
      </c>
      <c r="M149" s="362" t="s">
        <v>4</v>
      </c>
      <c r="N149" s="362">
        <v>3</v>
      </c>
      <c r="O149" s="362">
        <v>3</v>
      </c>
      <c r="P149" s="362">
        <v>24</v>
      </c>
      <c r="Q149" s="362">
        <v>27</v>
      </c>
    </row>
    <row r="150" spans="1:17" ht="14.65" customHeight="1" x14ac:dyDescent="0.2">
      <c r="A150" s="43" t="s">
        <v>1568</v>
      </c>
      <c r="B150" s="32" t="s">
        <v>475</v>
      </c>
      <c r="C150" s="46">
        <v>85321</v>
      </c>
      <c r="D150" s="43" t="s">
        <v>1922</v>
      </c>
      <c r="E150" s="369" t="s">
        <v>2021</v>
      </c>
      <c r="F150" s="32" t="s">
        <v>341</v>
      </c>
      <c r="G150" s="32" t="s">
        <v>404</v>
      </c>
      <c r="H150" s="32" t="s">
        <v>405</v>
      </c>
      <c r="I150" s="32" t="s">
        <v>426</v>
      </c>
      <c r="J150" s="32" t="s">
        <v>2266</v>
      </c>
      <c r="K150" s="32" t="s">
        <v>426</v>
      </c>
      <c r="L150" s="32" t="s">
        <v>427</v>
      </c>
      <c r="M150" s="362" t="s">
        <v>353</v>
      </c>
      <c r="N150" s="362" t="s">
        <v>353</v>
      </c>
      <c r="O150" s="362">
        <v>12.96</v>
      </c>
      <c r="P150" s="362">
        <v>2.66</v>
      </c>
      <c r="Q150" s="362">
        <v>15.62</v>
      </c>
    </row>
    <row r="151" spans="1:17" ht="14.65" customHeight="1" x14ac:dyDescent="0.2">
      <c r="A151" s="43" t="s">
        <v>1568</v>
      </c>
      <c r="B151" s="32" t="s">
        <v>475</v>
      </c>
      <c r="C151" s="46">
        <v>85321</v>
      </c>
      <c r="D151" s="43" t="s">
        <v>1922</v>
      </c>
      <c r="E151" s="369" t="s">
        <v>2021</v>
      </c>
      <c r="F151" s="32" t="s">
        <v>341</v>
      </c>
      <c r="G151" s="32" t="s">
        <v>404</v>
      </c>
      <c r="H151" s="32" t="s">
        <v>405</v>
      </c>
      <c r="I151" s="32" t="s">
        <v>428</v>
      </c>
      <c r="J151" s="32" t="s">
        <v>2266</v>
      </c>
      <c r="K151" s="32" t="s">
        <v>429</v>
      </c>
      <c r="L151" s="32" t="s">
        <v>414</v>
      </c>
      <c r="M151" s="362" t="s">
        <v>4</v>
      </c>
      <c r="N151" s="362">
        <v>14</v>
      </c>
      <c r="O151" s="362">
        <v>14</v>
      </c>
      <c r="P151" s="362" t="s">
        <v>4</v>
      </c>
      <c r="Q151" s="362">
        <v>14</v>
      </c>
    </row>
    <row r="152" spans="1:17" ht="14.65" customHeight="1" x14ac:dyDescent="0.2">
      <c r="A152" s="43" t="s">
        <v>1568</v>
      </c>
      <c r="B152" s="32" t="s">
        <v>475</v>
      </c>
      <c r="C152" s="46">
        <v>85321</v>
      </c>
      <c r="D152" s="43" t="s">
        <v>1922</v>
      </c>
      <c r="E152" s="369" t="s">
        <v>2021</v>
      </c>
      <c r="F152" s="32" t="s">
        <v>341</v>
      </c>
      <c r="G152" s="32" t="s">
        <v>404</v>
      </c>
      <c r="H152" s="32" t="s">
        <v>405</v>
      </c>
      <c r="I152" s="32" t="s">
        <v>428</v>
      </c>
      <c r="J152" s="32" t="s">
        <v>2266</v>
      </c>
      <c r="K152" s="32" t="s">
        <v>430</v>
      </c>
      <c r="L152" s="32" t="s">
        <v>255</v>
      </c>
      <c r="M152" s="362" t="s">
        <v>4</v>
      </c>
      <c r="N152" s="362">
        <v>18207</v>
      </c>
      <c r="O152" s="362">
        <v>18207</v>
      </c>
      <c r="P152" s="362">
        <v>11515</v>
      </c>
      <c r="Q152" s="362">
        <v>29722</v>
      </c>
    </row>
    <row r="153" spans="1:17" ht="14.65" customHeight="1" x14ac:dyDescent="0.2">
      <c r="A153" s="43" t="s">
        <v>1568</v>
      </c>
      <c r="B153" s="32" t="s">
        <v>475</v>
      </c>
      <c r="C153" s="46">
        <v>85321</v>
      </c>
      <c r="D153" s="43" t="s">
        <v>1922</v>
      </c>
      <c r="E153" s="369" t="s">
        <v>2021</v>
      </c>
      <c r="F153" s="32" t="s">
        <v>341</v>
      </c>
      <c r="G153" s="32" t="s">
        <v>404</v>
      </c>
      <c r="H153" s="32" t="s">
        <v>405</v>
      </c>
      <c r="I153" s="32" t="s">
        <v>2210</v>
      </c>
      <c r="J153" s="32" t="s">
        <v>236</v>
      </c>
      <c r="K153" s="32" t="s">
        <v>2210</v>
      </c>
      <c r="L153" s="32" t="s">
        <v>254</v>
      </c>
      <c r="M153" s="362">
        <v>50.42</v>
      </c>
      <c r="N153" s="362">
        <v>0.02</v>
      </c>
      <c r="O153" s="362">
        <v>50.43</v>
      </c>
      <c r="P153" s="362">
        <v>0</v>
      </c>
      <c r="Q153" s="362">
        <v>50.43</v>
      </c>
    </row>
  </sheetData>
  <pageMargins left="0.7" right="0.7" top="0.78740157499999996" bottom="0.78740157499999996" header="0.3" footer="0.3"/>
  <pageSetup paperSize="9" orientation="portrait" r:id="rId1"/>
  <ignoredErrors>
    <ignoredError sqref="E3:E153 E154:E1048576" numberStoredAsText="1"/>
  </ignoredError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C4E6B-355A-4A43-A4C1-7B6B66780A11}">
  <dimension ref="A1:I56"/>
  <sheetViews>
    <sheetView workbookViewId="0"/>
  </sheetViews>
  <sheetFormatPr baseColWidth="10" defaultColWidth="11.42578125" defaultRowHeight="12.75" x14ac:dyDescent="0.2"/>
  <cols>
    <col min="1" max="1" width="55.7109375" style="32" customWidth="1"/>
    <col min="2" max="2" width="20.7109375" style="32" customWidth="1"/>
    <col min="3" max="3" width="15.7109375" style="493" customWidth="1"/>
    <col min="4" max="4" width="100.7109375" style="32" customWidth="1"/>
    <col min="5" max="5" width="12.7109375" style="32" customWidth="1"/>
    <col min="6" max="6" width="43" style="32" customWidth="1"/>
    <col min="7" max="7" width="25.7109375" style="32" customWidth="1"/>
    <col min="8" max="8" width="8.7109375" style="32" customWidth="1"/>
    <col min="9" max="9" width="14.7109375" style="32" customWidth="1"/>
    <col min="10" max="11" width="11.5703125" style="32" customWidth="1"/>
    <col min="12" max="16384" width="11.42578125" style="32"/>
  </cols>
  <sheetData>
    <row r="1" spans="1:9" ht="14.45" customHeight="1" x14ac:dyDescent="0.2">
      <c r="A1" s="32" t="s">
        <v>327</v>
      </c>
      <c r="B1" s="392" t="s">
        <v>592</v>
      </c>
      <c r="C1" s="43" t="s">
        <v>623</v>
      </c>
      <c r="D1" s="392" t="s">
        <v>593</v>
      </c>
      <c r="E1" s="487" t="s">
        <v>561</v>
      </c>
      <c r="F1" s="392" t="s">
        <v>595</v>
      </c>
      <c r="G1" s="392" t="s">
        <v>288</v>
      </c>
      <c r="H1" s="392" t="s">
        <v>328</v>
      </c>
      <c r="I1" s="487" t="s">
        <v>564</v>
      </c>
    </row>
    <row r="2" spans="1:9" ht="14.45" customHeight="1" x14ac:dyDescent="0.2">
      <c r="A2" s="32" t="s">
        <v>2791</v>
      </c>
      <c r="B2" s="392" t="s">
        <v>594</v>
      </c>
      <c r="C2" s="493">
        <v>85331</v>
      </c>
      <c r="D2" s="32" t="s">
        <v>2791</v>
      </c>
      <c r="E2" s="476" t="s">
        <v>2772</v>
      </c>
      <c r="F2" s="392" t="s">
        <v>2792</v>
      </c>
      <c r="G2" s="392" t="s">
        <v>1368</v>
      </c>
      <c r="H2" s="32">
        <v>2015</v>
      </c>
      <c r="I2" s="128">
        <v>135647</v>
      </c>
    </row>
    <row r="3" spans="1:9" ht="14.45" customHeight="1" x14ac:dyDescent="0.2">
      <c r="A3" s="32" t="s">
        <v>2791</v>
      </c>
      <c r="B3" s="392" t="s">
        <v>594</v>
      </c>
      <c r="C3" s="493">
        <v>85331</v>
      </c>
      <c r="D3" s="32" t="s">
        <v>2791</v>
      </c>
      <c r="E3" s="476" t="s">
        <v>2772</v>
      </c>
      <c r="F3" s="392" t="s">
        <v>2792</v>
      </c>
      <c r="G3" s="392" t="s">
        <v>1368</v>
      </c>
      <c r="H3" s="32">
        <v>2016</v>
      </c>
      <c r="I3" s="128">
        <v>136628</v>
      </c>
    </row>
    <row r="4" spans="1:9" ht="14.45" customHeight="1" x14ac:dyDescent="0.2">
      <c r="A4" s="32" t="s">
        <v>2791</v>
      </c>
      <c r="B4" s="392" t="s">
        <v>594</v>
      </c>
      <c r="C4" s="493">
        <v>85331</v>
      </c>
      <c r="D4" s="32" t="s">
        <v>2791</v>
      </c>
      <c r="E4" s="476" t="s">
        <v>2772</v>
      </c>
      <c r="F4" s="392" t="s">
        <v>2792</v>
      </c>
      <c r="G4" s="392" t="s">
        <v>1368</v>
      </c>
      <c r="H4" s="32">
        <v>2017</v>
      </c>
      <c r="I4" s="128">
        <v>145829</v>
      </c>
    </row>
    <row r="5" spans="1:9" ht="14.45" customHeight="1" x14ac:dyDescent="0.2">
      <c r="A5" s="32" t="s">
        <v>2791</v>
      </c>
      <c r="B5" s="392" t="s">
        <v>594</v>
      </c>
      <c r="C5" s="493">
        <v>85331</v>
      </c>
      <c r="D5" s="32" t="s">
        <v>2791</v>
      </c>
      <c r="E5" s="476" t="s">
        <v>2772</v>
      </c>
      <c r="F5" s="392" t="s">
        <v>2792</v>
      </c>
      <c r="G5" s="392" t="s">
        <v>1368</v>
      </c>
      <c r="H5" s="32">
        <v>2018</v>
      </c>
      <c r="I5" s="128">
        <v>131204</v>
      </c>
    </row>
    <row r="6" spans="1:9" ht="14.45" customHeight="1" x14ac:dyDescent="0.2">
      <c r="A6" s="32" t="s">
        <v>2791</v>
      </c>
      <c r="B6" s="392" t="s">
        <v>594</v>
      </c>
      <c r="C6" s="493">
        <v>85331</v>
      </c>
      <c r="D6" s="32" t="s">
        <v>2791</v>
      </c>
      <c r="E6" s="476" t="s">
        <v>2772</v>
      </c>
      <c r="F6" s="392" t="s">
        <v>2792</v>
      </c>
      <c r="G6" s="392" t="s">
        <v>1368</v>
      </c>
      <c r="H6" s="32">
        <v>2019</v>
      </c>
      <c r="I6" s="128">
        <v>118231</v>
      </c>
    </row>
    <row r="7" spans="1:9" ht="14.45" customHeight="1" x14ac:dyDescent="0.2">
      <c r="A7" s="32" t="s">
        <v>2791</v>
      </c>
      <c r="B7" s="392" t="s">
        <v>594</v>
      </c>
      <c r="C7" s="493">
        <v>85331</v>
      </c>
      <c r="D7" s="32" t="s">
        <v>2791</v>
      </c>
      <c r="E7" s="476" t="s">
        <v>2772</v>
      </c>
      <c r="F7" s="392" t="s">
        <v>2792</v>
      </c>
      <c r="G7" s="392" t="s">
        <v>1368</v>
      </c>
      <c r="H7" s="32">
        <v>2020</v>
      </c>
      <c r="I7" s="128">
        <v>109893</v>
      </c>
    </row>
    <row r="8" spans="1:9" ht="14.45" customHeight="1" x14ac:dyDescent="0.2">
      <c r="A8" s="32" t="s">
        <v>2791</v>
      </c>
      <c r="B8" s="392" t="s">
        <v>594</v>
      </c>
      <c r="C8" s="493">
        <v>85331</v>
      </c>
      <c r="D8" s="32" t="s">
        <v>2791</v>
      </c>
      <c r="E8" s="476" t="s">
        <v>2772</v>
      </c>
      <c r="F8" s="392" t="s">
        <v>2792</v>
      </c>
      <c r="G8" s="392" t="s">
        <v>1368</v>
      </c>
      <c r="H8" s="32">
        <v>2021</v>
      </c>
      <c r="I8" s="128">
        <v>126954</v>
      </c>
    </row>
    <row r="9" spans="1:9" ht="14.45" customHeight="1" x14ac:dyDescent="0.2">
      <c r="A9" s="32" t="s">
        <v>2791</v>
      </c>
      <c r="B9" s="392" t="s">
        <v>594</v>
      </c>
      <c r="C9" s="493">
        <v>85331</v>
      </c>
      <c r="D9" s="32" t="s">
        <v>2791</v>
      </c>
      <c r="E9" s="476" t="s">
        <v>2772</v>
      </c>
      <c r="F9" s="392" t="s">
        <v>2792</v>
      </c>
      <c r="G9" s="392" t="s">
        <v>1368</v>
      </c>
      <c r="H9" s="32">
        <v>2022</v>
      </c>
      <c r="I9" s="128">
        <v>104694</v>
      </c>
    </row>
    <row r="10" spans="1:9" ht="14.45" customHeight="1" x14ac:dyDescent="0.2">
      <c r="A10" s="32" t="s">
        <v>2791</v>
      </c>
      <c r="B10" s="392" t="s">
        <v>594</v>
      </c>
      <c r="C10" s="493">
        <v>85331</v>
      </c>
      <c r="D10" s="32" t="s">
        <v>2791</v>
      </c>
      <c r="E10" s="476" t="s">
        <v>2772</v>
      </c>
      <c r="F10" s="392" t="s">
        <v>2792</v>
      </c>
      <c r="G10" s="392" t="s">
        <v>1368</v>
      </c>
      <c r="H10" s="32">
        <v>2023</v>
      </c>
      <c r="I10" s="128">
        <v>105246</v>
      </c>
    </row>
    <row r="11" spans="1:9" ht="14.45" customHeight="1" x14ac:dyDescent="0.2">
      <c r="A11" s="32" t="s">
        <v>2791</v>
      </c>
      <c r="B11" s="392" t="s">
        <v>594</v>
      </c>
      <c r="C11" s="493">
        <v>85331</v>
      </c>
      <c r="D11" s="32" t="s">
        <v>2791</v>
      </c>
      <c r="E11" s="476" t="s">
        <v>2772</v>
      </c>
      <c r="F11" s="392" t="s">
        <v>2793</v>
      </c>
      <c r="G11" s="392" t="s">
        <v>2794</v>
      </c>
      <c r="H11" s="32">
        <v>2015</v>
      </c>
      <c r="I11" s="32">
        <v>1815</v>
      </c>
    </row>
    <row r="12" spans="1:9" ht="14.45" customHeight="1" x14ac:dyDescent="0.2">
      <c r="A12" s="32" t="s">
        <v>2791</v>
      </c>
      <c r="B12" s="392" t="s">
        <v>594</v>
      </c>
      <c r="C12" s="493">
        <v>85331</v>
      </c>
      <c r="D12" s="32" t="s">
        <v>2791</v>
      </c>
      <c r="E12" s="476" t="s">
        <v>2772</v>
      </c>
      <c r="F12" s="392" t="s">
        <v>2793</v>
      </c>
      <c r="G12" s="392" t="s">
        <v>2794</v>
      </c>
      <c r="H12" s="32">
        <v>2016</v>
      </c>
      <c r="I12" s="32">
        <v>795</v>
      </c>
    </row>
    <row r="13" spans="1:9" ht="14.45" customHeight="1" x14ac:dyDescent="0.2">
      <c r="A13" s="32" t="s">
        <v>2791</v>
      </c>
      <c r="B13" s="392" t="s">
        <v>594</v>
      </c>
      <c r="C13" s="493">
        <v>85331</v>
      </c>
      <c r="D13" s="32" t="s">
        <v>2791</v>
      </c>
      <c r="E13" s="476" t="s">
        <v>2772</v>
      </c>
      <c r="F13" s="392" t="s">
        <v>2793</v>
      </c>
      <c r="G13" s="392" t="s">
        <v>2794</v>
      </c>
      <c r="H13" s="32">
        <v>2017</v>
      </c>
      <c r="I13" s="32">
        <v>1756</v>
      </c>
    </row>
    <row r="14" spans="1:9" ht="14.45" customHeight="1" x14ac:dyDescent="0.2">
      <c r="A14" s="32" t="s">
        <v>2791</v>
      </c>
      <c r="B14" s="392" t="s">
        <v>594</v>
      </c>
      <c r="C14" s="493">
        <v>85331</v>
      </c>
      <c r="D14" s="32" t="s">
        <v>2791</v>
      </c>
      <c r="E14" s="476" t="s">
        <v>2772</v>
      </c>
      <c r="F14" s="392" t="s">
        <v>2793</v>
      </c>
      <c r="G14" s="392" t="s">
        <v>2794</v>
      </c>
      <c r="H14" s="32">
        <v>2018</v>
      </c>
      <c r="I14" s="32">
        <v>-20052</v>
      </c>
    </row>
    <row r="15" spans="1:9" ht="14.45" customHeight="1" x14ac:dyDescent="0.2">
      <c r="A15" s="32" t="s">
        <v>2791</v>
      </c>
      <c r="B15" s="392" t="s">
        <v>594</v>
      </c>
      <c r="C15" s="493">
        <v>85331</v>
      </c>
      <c r="D15" s="32" t="s">
        <v>2791</v>
      </c>
      <c r="E15" s="476" t="s">
        <v>2772</v>
      </c>
      <c r="F15" s="392" t="s">
        <v>2793</v>
      </c>
      <c r="G15" s="392" t="s">
        <v>2794</v>
      </c>
      <c r="H15" s="32">
        <v>2019</v>
      </c>
      <c r="I15" s="32">
        <v>-17446</v>
      </c>
    </row>
    <row r="16" spans="1:9" ht="14.45" customHeight="1" x14ac:dyDescent="0.2">
      <c r="A16" s="32" t="s">
        <v>2791</v>
      </c>
      <c r="B16" s="392" t="s">
        <v>594</v>
      </c>
      <c r="C16" s="493">
        <v>85331</v>
      </c>
      <c r="D16" s="32" t="s">
        <v>2791</v>
      </c>
      <c r="E16" s="476" t="s">
        <v>2772</v>
      </c>
      <c r="F16" s="392" t="s">
        <v>2793</v>
      </c>
      <c r="G16" s="392" t="s">
        <v>2794</v>
      </c>
      <c r="H16" s="32">
        <v>2020</v>
      </c>
      <c r="I16" s="32">
        <v>-18974</v>
      </c>
    </row>
    <row r="17" spans="1:9" ht="14.45" customHeight="1" x14ac:dyDescent="0.2">
      <c r="A17" s="32" t="s">
        <v>2791</v>
      </c>
      <c r="B17" s="392" t="s">
        <v>594</v>
      </c>
      <c r="C17" s="493">
        <v>85331</v>
      </c>
      <c r="D17" s="32" t="s">
        <v>2791</v>
      </c>
      <c r="E17" s="476" t="s">
        <v>2772</v>
      </c>
      <c r="F17" s="392" t="s">
        <v>2793</v>
      </c>
      <c r="G17" s="392" t="s">
        <v>2794</v>
      </c>
      <c r="H17" s="32">
        <v>2021</v>
      </c>
      <c r="I17" s="32">
        <v>-15485</v>
      </c>
    </row>
    <row r="18" spans="1:9" ht="14.45" customHeight="1" x14ac:dyDescent="0.2">
      <c r="A18" s="32" t="s">
        <v>2791</v>
      </c>
      <c r="B18" s="392" t="s">
        <v>594</v>
      </c>
      <c r="C18" s="493">
        <v>85331</v>
      </c>
      <c r="D18" s="32" t="s">
        <v>2791</v>
      </c>
      <c r="E18" s="476" t="s">
        <v>2772</v>
      </c>
      <c r="F18" s="392" t="s">
        <v>2793</v>
      </c>
      <c r="G18" s="392" t="s">
        <v>2794</v>
      </c>
      <c r="H18" s="32">
        <v>2022</v>
      </c>
      <c r="I18" s="32">
        <v>-17858</v>
      </c>
    </row>
    <row r="19" spans="1:9" ht="14.45" customHeight="1" x14ac:dyDescent="0.2">
      <c r="A19" s="32" t="s">
        <v>2791</v>
      </c>
      <c r="B19" s="392" t="s">
        <v>594</v>
      </c>
      <c r="C19" s="493">
        <v>85331</v>
      </c>
      <c r="D19" s="32" t="s">
        <v>2791</v>
      </c>
      <c r="E19" s="476" t="s">
        <v>2772</v>
      </c>
      <c r="F19" s="392" t="s">
        <v>2793</v>
      </c>
      <c r="G19" s="392" t="s">
        <v>2794</v>
      </c>
      <c r="H19" s="32">
        <v>2023</v>
      </c>
      <c r="I19" s="32">
        <v>-15768</v>
      </c>
    </row>
    <row r="20" spans="1:9" ht="14.45" customHeight="1" x14ac:dyDescent="0.2">
      <c r="A20" s="32" t="s">
        <v>2791</v>
      </c>
      <c r="B20" s="392" t="s">
        <v>594</v>
      </c>
      <c r="C20" s="493">
        <v>85331</v>
      </c>
      <c r="D20" s="32" t="s">
        <v>2791</v>
      </c>
      <c r="E20" s="476" t="s">
        <v>2772</v>
      </c>
      <c r="F20" s="392" t="s">
        <v>2823</v>
      </c>
      <c r="G20" s="392" t="s">
        <v>256</v>
      </c>
      <c r="H20" s="32">
        <v>2015</v>
      </c>
      <c r="I20" s="32">
        <v>0.96</v>
      </c>
    </row>
    <row r="21" spans="1:9" ht="14.45" customHeight="1" x14ac:dyDescent="0.2">
      <c r="A21" s="32" t="s">
        <v>2791</v>
      </c>
      <c r="B21" s="392" t="s">
        <v>594</v>
      </c>
      <c r="C21" s="493">
        <v>85331</v>
      </c>
      <c r="D21" s="32" t="s">
        <v>2791</v>
      </c>
      <c r="E21" s="476" t="s">
        <v>2772</v>
      </c>
      <c r="F21" s="392" t="s">
        <v>2823</v>
      </c>
      <c r="G21" s="392" t="s">
        <v>256</v>
      </c>
      <c r="H21" s="32">
        <v>2016</v>
      </c>
      <c r="I21" s="32">
        <v>0.95</v>
      </c>
    </row>
    <row r="22" spans="1:9" ht="14.45" customHeight="1" x14ac:dyDescent="0.2">
      <c r="A22" s="32" t="s">
        <v>2791</v>
      </c>
      <c r="B22" s="392" t="s">
        <v>594</v>
      </c>
      <c r="C22" s="493">
        <v>85331</v>
      </c>
      <c r="D22" s="32" t="s">
        <v>2791</v>
      </c>
      <c r="E22" s="476" t="s">
        <v>2772</v>
      </c>
      <c r="F22" s="392" t="s">
        <v>2823</v>
      </c>
      <c r="G22" s="392" t="s">
        <v>256</v>
      </c>
      <c r="H22" s="32">
        <v>2017</v>
      </c>
      <c r="I22" s="32">
        <v>0.92</v>
      </c>
    </row>
    <row r="23" spans="1:9" ht="14.45" customHeight="1" x14ac:dyDescent="0.2">
      <c r="A23" s="32" t="s">
        <v>2791</v>
      </c>
      <c r="B23" s="392" t="s">
        <v>594</v>
      </c>
      <c r="C23" s="493">
        <v>85331</v>
      </c>
      <c r="D23" s="32" t="s">
        <v>2791</v>
      </c>
      <c r="E23" s="476" t="s">
        <v>2772</v>
      </c>
      <c r="F23" s="392" t="s">
        <v>2823</v>
      </c>
      <c r="G23" s="392" t="s">
        <v>256</v>
      </c>
      <c r="H23" s="32">
        <v>2018</v>
      </c>
      <c r="I23" s="32">
        <v>0.88</v>
      </c>
    </row>
    <row r="24" spans="1:9" ht="14.45" customHeight="1" x14ac:dyDescent="0.2">
      <c r="A24" s="32" t="s">
        <v>2791</v>
      </c>
      <c r="B24" s="392" t="s">
        <v>594</v>
      </c>
      <c r="C24" s="493">
        <v>85331</v>
      </c>
      <c r="D24" s="32" t="s">
        <v>2791</v>
      </c>
      <c r="E24" s="476" t="s">
        <v>2772</v>
      </c>
      <c r="F24" s="392" t="s">
        <v>2823</v>
      </c>
      <c r="G24" s="392" t="s">
        <v>256</v>
      </c>
      <c r="H24" s="32">
        <v>2019</v>
      </c>
      <c r="I24" s="32">
        <v>0.9</v>
      </c>
    </row>
    <row r="25" spans="1:9" ht="14.45" customHeight="1" x14ac:dyDescent="0.2">
      <c r="A25" s="32" t="s">
        <v>2791</v>
      </c>
      <c r="B25" s="392" t="s">
        <v>594</v>
      </c>
      <c r="C25" s="493">
        <v>85331</v>
      </c>
      <c r="D25" s="32" t="s">
        <v>2791</v>
      </c>
      <c r="E25" s="476" t="s">
        <v>2772</v>
      </c>
      <c r="F25" s="392" t="s">
        <v>2823</v>
      </c>
      <c r="G25" s="392" t="s">
        <v>256</v>
      </c>
      <c r="H25" s="32">
        <v>2020</v>
      </c>
      <c r="I25" s="32">
        <v>0.93</v>
      </c>
    </row>
    <row r="26" spans="1:9" ht="14.45" customHeight="1" x14ac:dyDescent="0.2">
      <c r="A26" s="32" t="s">
        <v>2791</v>
      </c>
      <c r="B26" s="392" t="s">
        <v>594</v>
      </c>
      <c r="C26" s="493">
        <v>85331</v>
      </c>
      <c r="D26" s="32" t="s">
        <v>2791</v>
      </c>
      <c r="E26" s="476" t="s">
        <v>2772</v>
      </c>
      <c r="F26" s="392" t="s">
        <v>2823</v>
      </c>
      <c r="G26" s="392" t="s">
        <v>256</v>
      </c>
      <c r="H26" s="32">
        <v>2021</v>
      </c>
      <c r="I26" s="32">
        <v>0.94</v>
      </c>
    </row>
    <row r="27" spans="1:9" ht="14.45" customHeight="1" x14ac:dyDescent="0.2">
      <c r="A27" s="32" t="s">
        <v>2791</v>
      </c>
      <c r="B27" s="392" t="s">
        <v>594</v>
      </c>
      <c r="C27" s="493">
        <v>85331</v>
      </c>
      <c r="D27" s="32" t="s">
        <v>2791</v>
      </c>
      <c r="E27" s="476" t="s">
        <v>2772</v>
      </c>
      <c r="F27" s="392" t="s">
        <v>2823</v>
      </c>
      <c r="G27" s="392" t="s">
        <v>256</v>
      </c>
      <c r="H27" s="32">
        <v>2022</v>
      </c>
      <c r="I27" s="32">
        <v>0.91</v>
      </c>
    </row>
    <row r="28" spans="1:9" ht="14.45" customHeight="1" x14ac:dyDescent="0.2">
      <c r="A28" s="32" t="s">
        <v>2791</v>
      </c>
      <c r="B28" s="392" t="s">
        <v>594</v>
      </c>
      <c r="C28" s="493">
        <v>85331</v>
      </c>
      <c r="D28" s="32" t="s">
        <v>2791</v>
      </c>
      <c r="E28" s="476" t="s">
        <v>2772</v>
      </c>
      <c r="F28" s="392" t="s">
        <v>2823</v>
      </c>
      <c r="G28" s="392" t="s">
        <v>256</v>
      </c>
      <c r="H28" s="32">
        <v>2023</v>
      </c>
      <c r="I28" s="32">
        <v>0.93</v>
      </c>
    </row>
    <row r="29" spans="1:9" ht="14.45" customHeight="1" x14ac:dyDescent="0.2">
      <c r="A29" s="32" t="s">
        <v>2791</v>
      </c>
      <c r="B29" s="392" t="s">
        <v>594</v>
      </c>
      <c r="C29" s="493">
        <v>85331</v>
      </c>
      <c r="D29" s="32" t="s">
        <v>2791</v>
      </c>
      <c r="E29" s="476" t="s">
        <v>2772</v>
      </c>
      <c r="F29" s="392" t="s">
        <v>2795</v>
      </c>
      <c r="G29" s="392" t="s">
        <v>2794</v>
      </c>
      <c r="H29" s="32">
        <v>2015</v>
      </c>
      <c r="I29" s="128">
        <v>206222</v>
      </c>
    </row>
    <row r="30" spans="1:9" ht="14.45" customHeight="1" x14ac:dyDescent="0.2">
      <c r="A30" s="32" t="s">
        <v>2791</v>
      </c>
      <c r="B30" s="392" t="s">
        <v>594</v>
      </c>
      <c r="C30" s="493">
        <v>85331</v>
      </c>
      <c r="D30" s="32" t="s">
        <v>2791</v>
      </c>
      <c r="E30" s="476" t="s">
        <v>2772</v>
      </c>
      <c r="F30" s="392" t="s">
        <v>2795</v>
      </c>
      <c r="G30" s="392" t="s">
        <v>2794</v>
      </c>
      <c r="H30" s="32">
        <v>2016</v>
      </c>
      <c r="I30" s="128">
        <v>209210</v>
      </c>
    </row>
    <row r="31" spans="1:9" ht="14.45" customHeight="1" x14ac:dyDescent="0.2">
      <c r="A31" s="32" t="s">
        <v>2791</v>
      </c>
      <c r="B31" s="392" t="s">
        <v>594</v>
      </c>
      <c r="C31" s="493">
        <v>85331</v>
      </c>
      <c r="D31" s="32" t="s">
        <v>2791</v>
      </c>
      <c r="E31" s="476" t="s">
        <v>2772</v>
      </c>
      <c r="F31" s="392" t="s">
        <v>2795</v>
      </c>
      <c r="G31" s="392" t="s">
        <v>2794</v>
      </c>
      <c r="H31" s="32">
        <v>2017</v>
      </c>
      <c r="I31" s="128">
        <v>218719</v>
      </c>
    </row>
    <row r="32" spans="1:9" ht="14.45" customHeight="1" x14ac:dyDescent="0.2">
      <c r="A32" s="32" t="s">
        <v>2791</v>
      </c>
      <c r="B32" s="392" t="s">
        <v>594</v>
      </c>
      <c r="C32" s="493">
        <v>85331</v>
      </c>
      <c r="D32" s="32" t="s">
        <v>2791</v>
      </c>
      <c r="E32" s="476" t="s">
        <v>2772</v>
      </c>
      <c r="F32" s="392" t="s">
        <v>2795</v>
      </c>
      <c r="G32" s="392" t="s">
        <v>2794</v>
      </c>
      <c r="H32" s="32">
        <v>2018</v>
      </c>
      <c r="I32" s="128">
        <v>180028</v>
      </c>
    </row>
    <row r="33" spans="1:9" ht="14.45" customHeight="1" x14ac:dyDescent="0.2">
      <c r="A33" s="32" t="s">
        <v>2791</v>
      </c>
      <c r="B33" s="392" t="s">
        <v>594</v>
      </c>
      <c r="C33" s="493">
        <v>85331</v>
      </c>
      <c r="D33" s="32" t="s">
        <v>2791</v>
      </c>
      <c r="E33" s="476" t="s">
        <v>2772</v>
      </c>
      <c r="F33" s="392" t="s">
        <v>2795</v>
      </c>
      <c r="G33" s="392" t="s">
        <v>2794</v>
      </c>
      <c r="H33" s="32">
        <v>2019</v>
      </c>
      <c r="I33" s="128">
        <v>196787</v>
      </c>
    </row>
    <row r="34" spans="1:9" ht="14.45" customHeight="1" x14ac:dyDescent="0.2">
      <c r="A34" s="32" t="s">
        <v>2791</v>
      </c>
      <c r="B34" s="392" t="s">
        <v>594</v>
      </c>
      <c r="C34" s="493">
        <v>85331</v>
      </c>
      <c r="D34" s="32" t="s">
        <v>2791</v>
      </c>
      <c r="E34" s="476" t="s">
        <v>2772</v>
      </c>
      <c r="F34" s="392" t="s">
        <v>2795</v>
      </c>
      <c r="G34" s="392" t="s">
        <v>2794</v>
      </c>
      <c r="H34" s="32">
        <v>2020</v>
      </c>
      <c r="I34" s="128">
        <v>205437</v>
      </c>
    </row>
    <row r="35" spans="1:9" ht="14.45" customHeight="1" x14ac:dyDescent="0.2">
      <c r="A35" s="32" t="s">
        <v>2791</v>
      </c>
      <c r="B35" s="392" t="s">
        <v>594</v>
      </c>
      <c r="C35" s="493">
        <v>85331</v>
      </c>
      <c r="D35" s="32" t="s">
        <v>2791</v>
      </c>
      <c r="E35" s="476" t="s">
        <v>2772</v>
      </c>
      <c r="F35" s="392" t="s">
        <v>2795</v>
      </c>
      <c r="G35" s="392" t="s">
        <v>2794</v>
      </c>
      <c r="H35" s="32">
        <v>2021</v>
      </c>
      <c r="I35" s="128">
        <v>213893</v>
      </c>
    </row>
    <row r="36" spans="1:9" ht="14.45" customHeight="1" x14ac:dyDescent="0.2">
      <c r="A36" s="32" t="s">
        <v>2791</v>
      </c>
      <c r="B36" s="392" t="s">
        <v>594</v>
      </c>
      <c r="C36" s="493">
        <v>85331</v>
      </c>
      <c r="D36" s="32" t="s">
        <v>2791</v>
      </c>
      <c r="E36" s="476" t="s">
        <v>2772</v>
      </c>
      <c r="F36" s="392" t="s">
        <v>2795</v>
      </c>
      <c r="G36" s="392" t="s">
        <v>2794</v>
      </c>
      <c r="H36" s="32">
        <v>2022</v>
      </c>
      <c r="I36" s="128">
        <v>193758</v>
      </c>
    </row>
    <row r="37" spans="1:9" ht="14.45" customHeight="1" x14ac:dyDescent="0.2">
      <c r="A37" s="32" t="s">
        <v>2791</v>
      </c>
      <c r="B37" s="392" t="s">
        <v>594</v>
      </c>
      <c r="C37" s="493">
        <v>85331</v>
      </c>
      <c r="D37" s="32" t="s">
        <v>2791</v>
      </c>
      <c r="E37" s="476" t="s">
        <v>2772</v>
      </c>
      <c r="F37" s="392" t="s">
        <v>2795</v>
      </c>
      <c r="G37" s="392" t="s">
        <v>2794</v>
      </c>
      <c r="H37" s="32">
        <v>2023</v>
      </c>
      <c r="I37" s="128">
        <v>204584</v>
      </c>
    </row>
    <row r="38" spans="1:9" ht="14.45" customHeight="1" x14ac:dyDescent="0.2">
      <c r="A38" s="32" t="s">
        <v>2791</v>
      </c>
      <c r="B38" s="392" t="s">
        <v>594</v>
      </c>
      <c r="C38" s="493">
        <v>85331</v>
      </c>
      <c r="D38" s="32" t="s">
        <v>2791</v>
      </c>
      <c r="E38" s="476" t="s">
        <v>2772</v>
      </c>
      <c r="F38" s="392" t="s">
        <v>2955</v>
      </c>
      <c r="G38" s="392" t="s">
        <v>620</v>
      </c>
      <c r="H38" s="32">
        <v>2015</v>
      </c>
      <c r="I38" s="32">
        <v>102.41200000000001</v>
      </c>
    </row>
    <row r="39" spans="1:9" ht="14.45" customHeight="1" x14ac:dyDescent="0.2">
      <c r="A39" s="32" t="s">
        <v>2791</v>
      </c>
      <c r="B39" s="392" t="s">
        <v>594</v>
      </c>
      <c r="C39" s="493">
        <v>85331</v>
      </c>
      <c r="D39" s="32" t="s">
        <v>2791</v>
      </c>
      <c r="E39" s="476" t="s">
        <v>2772</v>
      </c>
      <c r="F39" s="392" t="s">
        <v>2955</v>
      </c>
      <c r="G39" s="392" t="s">
        <v>620</v>
      </c>
      <c r="H39" s="32">
        <v>2016</v>
      </c>
      <c r="I39" s="32">
        <v>102.43300000000001</v>
      </c>
    </row>
    <row r="40" spans="1:9" ht="14.45" customHeight="1" x14ac:dyDescent="0.2">
      <c r="A40" s="32" t="s">
        <v>2791</v>
      </c>
      <c r="B40" s="392" t="s">
        <v>594</v>
      </c>
      <c r="C40" s="493">
        <v>85331</v>
      </c>
      <c r="D40" s="32" t="s">
        <v>2791</v>
      </c>
      <c r="E40" s="476" t="s">
        <v>2772</v>
      </c>
      <c r="F40" s="392" t="s">
        <v>2955</v>
      </c>
      <c r="G40" s="392" t="s">
        <v>620</v>
      </c>
      <c r="H40" s="32">
        <v>2017</v>
      </c>
      <c r="I40" s="32">
        <v>102.508</v>
      </c>
    </row>
    <row r="41" spans="1:9" ht="14.45" customHeight="1" x14ac:dyDescent="0.2">
      <c r="A41" s="32" t="s">
        <v>2791</v>
      </c>
      <c r="B41" s="392" t="s">
        <v>594</v>
      </c>
      <c r="C41" s="493">
        <v>85331</v>
      </c>
      <c r="D41" s="32" t="s">
        <v>2791</v>
      </c>
      <c r="E41" s="476" t="s">
        <v>2772</v>
      </c>
      <c r="F41" s="392" t="s">
        <v>2955</v>
      </c>
      <c r="G41" s="392" t="s">
        <v>620</v>
      </c>
      <c r="H41" s="32">
        <v>2018</v>
      </c>
      <c r="I41" s="32">
        <v>99.611999999999995</v>
      </c>
    </row>
    <row r="42" spans="1:9" ht="14.45" customHeight="1" x14ac:dyDescent="0.2">
      <c r="A42" s="32" t="s">
        <v>2791</v>
      </c>
      <c r="B42" s="392" t="s">
        <v>594</v>
      </c>
      <c r="C42" s="493">
        <v>85331</v>
      </c>
      <c r="D42" s="32" t="s">
        <v>2791</v>
      </c>
      <c r="E42" s="476" t="s">
        <v>2772</v>
      </c>
      <c r="F42" s="392" t="s">
        <v>2955</v>
      </c>
      <c r="G42" s="392" t="s">
        <v>620</v>
      </c>
      <c r="H42" s="32">
        <v>2019</v>
      </c>
      <c r="I42" s="32">
        <v>99.685000000000002</v>
      </c>
    </row>
    <row r="43" spans="1:9" ht="14.45" customHeight="1" x14ac:dyDescent="0.2">
      <c r="A43" s="32" t="s">
        <v>2791</v>
      </c>
      <c r="B43" s="392" t="s">
        <v>594</v>
      </c>
      <c r="C43" s="493">
        <v>85331</v>
      </c>
      <c r="D43" s="32" t="s">
        <v>2791</v>
      </c>
      <c r="E43" s="476" t="s">
        <v>2772</v>
      </c>
      <c r="F43" s="392" t="s">
        <v>2955</v>
      </c>
      <c r="G43" s="392" t="s">
        <v>620</v>
      </c>
      <c r="H43" s="32">
        <v>2020</v>
      </c>
      <c r="I43" s="32">
        <v>99.757999999999996</v>
      </c>
    </row>
    <row r="44" spans="1:9" ht="14.45" customHeight="1" x14ac:dyDescent="0.2">
      <c r="A44" s="32" t="s">
        <v>2791</v>
      </c>
      <c r="B44" s="392" t="s">
        <v>594</v>
      </c>
      <c r="C44" s="493">
        <v>85331</v>
      </c>
      <c r="D44" s="32" t="s">
        <v>2791</v>
      </c>
      <c r="E44" s="476" t="s">
        <v>2772</v>
      </c>
      <c r="F44" s="392" t="s">
        <v>2955</v>
      </c>
      <c r="G44" s="392" t="s">
        <v>620</v>
      </c>
      <c r="H44" s="32">
        <v>2021</v>
      </c>
      <c r="I44" s="32">
        <v>99.83</v>
      </c>
    </row>
    <row r="45" spans="1:9" ht="14.45" customHeight="1" x14ac:dyDescent="0.2">
      <c r="A45" s="32" t="s">
        <v>2791</v>
      </c>
      <c r="B45" s="392" t="s">
        <v>594</v>
      </c>
      <c r="C45" s="493">
        <v>85331</v>
      </c>
      <c r="D45" s="32" t="s">
        <v>2791</v>
      </c>
      <c r="E45" s="476" t="s">
        <v>2772</v>
      </c>
      <c r="F45" s="392" t="s">
        <v>2955</v>
      </c>
      <c r="G45" s="392" t="s">
        <v>620</v>
      </c>
      <c r="H45" s="32">
        <v>2022</v>
      </c>
      <c r="I45" s="32">
        <v>99.888999999999996</v>
      </c>
    </row>
    <row r="46" spans="1:9" ht="14.45" customHeight="1" x14ac:dyDescent="0.2">
      <c r="A46" s="32" t="s">
        <v>2791</v>
      </c>
      <c r="B46" s="392" t="s">
        <v>594</v>
      </c>
      <c r="C46" s="493">
        <v>85331</v>
      </c>
      <c r="D46" s="32" t="s">
        <v>2791</v>
      </c>
      <c r="E46" s="476" t="s">
        <v>2772</v>
      </c>
      <c r="F46" s="392" t="s">
        <v>2955</v>
      </c>
      <c r="G46" s="392" t="s">
        <v>620</v>
      </c>
      <c r="H46" s="32">
        <v>2023</v>
      </c>
      <c r="I46" s="45">
        <v>96.572000000000003</v>
      </c>
    </row>
    <row r="47" spans="1:9" ht="14.45" customHeight="1" x14ac:dyDescent="0.2">
      <c r="A47" s="32" t="s">
        <v>2791</v>
      </c>
      <c r="B47" s="392" t="s">
        <v>594</v>
      </c>
      <c r="C47" s="493">
        <v>85331</v>
      </c>
      <c r="D47" s="32" t="s">
        <v>2791</v>
      </c>
      <c r="E47" s="476" t="s">
        <v>2772</v>
      </c>
      <c r="F47" s="32" t="s">
        <v>2796</v>
      </c>
      <c r="G47" s="487" t="s">
        <v>2797</v>
      </c>
      <c r="H47" s="32">
        <v>2015</v>
      </c>
      <c r="I47" s="45" t="s">
        <v>353</v>
      </c>
    </row>
    <row r="48" spans="1:9" ht="14.45" customHeight="1" x14ac:dyDescent="0.2">
      <c r="A48" s="32" t="s">
        <v>2791</v>
      </c>
      <c r="B48" s="392" t="s">
        <v>594</v>
      </c>
      <c r="C48" s="493">
        <v>85331</v>
      </c>
      <c r="D48" s="32" t="s">
        <v>2791</v>
      </c>
      <c r="E48" s="476" t="s">
        <v>2772</v>
      </c>
      <c r="F48" s="32" t="s">
        <v>2796</v>
      </c>
      <c r="G48" s="487" t="s">
        <v>2797</v>
      </c>
      <c r="H48" s="32">
        <v>2016</v>
      </c>
      <c r="I48" s="45" t="s">
        <v>353</v>
      </c>
    </row>
    <row r="49" spans="1:9" ht="14.45" customHeight="1" x14ac:dyDescent="0.2">
      <c r="A49" s="32" t="s">
        <v>2791</v>
      </c>
      <c r="B49" s="392" t="s">
        <v>594</v>
      </c>
      <c r="C49" s="493">
        <v>85331</v>
      </c>
      <c r="D49" s="32" t="s">
        <v>2791</v>
      </c>
      <c r="E49" s="476" t="s">
        <v>2772</v>
      </c>
      <c r="F49" s="32" t="s">
        <v>2796</v>
      </c>
      <c r="G49" s="487" t="s">
        <v>2797</v>
      </c>
      <c r="H49" s="32">
        <v>2017</v>
      </c>
      <c r="I49" s="45" t="s">
        <v>353</v>
      </c>
    </row>
    <row r="50" spans="1:9" ht="14.45" customHeight="1" x14ac:dyDescent="0.2">
      <c r="A50" s="32" t="s">
        <v>2791</v>
      </c>
      <c r="B50" s="392" t="s">
        <v>594</v>
      </c>
      <c r="C50" s="493">
        <v>85331</v>
      </c>
      <c r="D50" s="32" t="s">
        <v>2791</v>
      </c>
      <c r="E50" s="476" t="s">
        <v>2772</v>
      </c>
      <c r="F50" s="32" t="s">
        <v>2796</v>
      </c>
      <c r="G50" s="487" t="s">
        <v>2797</v>
      </c>
      <c r="H50" s="32">
        <v>2018</v>
      </c>
      <c r="I50" s="32">
        <v>241434222</v>
      </c>
    </row>
    <row r="51" spans="1:9" ht="14.45" customHeight="1" x14ac:dyDescent="0.2">
      <c r="A51" s="32" t="s">
        <v>2791</v>
      </c>
      <c r="B51" s="392" t="s">
        <v>594</v>
      </c>
      <c r="C51" s="493">
        <v>85331</v>
      </c>
      <c r="D51" s="32" t="s">
        <v>2791</v>
      </c>
      <c r="E51" s="476" t="s">
        <v>2772</v>
      </c>
      <c r="F51" s="32" t="s">
        <v>2796</v>
      </c>
      <c r="G51" s="487" t="s">
        <v>2797</v>
      </c>
      <c r="H51" s="32">
        <v>2019</v>
      </c>
      <c r="I51" s="32">
        <v>246757622</v>
      </c>
    </row>
    <row r="52" spans="1:9" ht="14.45" customHeight="1" x14ac:dyDescent="0.2">
      <c r="A52" s="32" t="s">
        <v>2791</v>
      </c>
      <c r="B52" s="392" t="s">
        <v>594</v>
      </c>
      <c r="C52" s="493">
        <v>85331</v>
      </c>
      <c r="D52" s="32" t="s">
        <v>2791</v>
      </c>
      <c r="E52" s="476" t="s">
        <v>2772</v>
      </c>
      <c r="F52" s="32" t="s">
        <v>2796</v>
      </c>
      <c r="G52" s="487" t="s">
        <v>2797</v>
      </c>
      <c r="H52" s="32">
        <v>2020</v>
      </c>
      <c r="I52" s="32">
        <v>197011025</v>
      </c>
    </row>
    <row r="53" spans="1:9" ht="14.45" customHeight="1" x14ac:dyDescent="0.2">
      <c r="A53" s="32" t="s">
        <v>2791</v>
      </c>
      <c r="B53" s="392" t="s">
        <v>594</v>
      </c>
      <c r="C53" s="493">
        <v>85331</v>
      </c>
      <c r="D53" s="32" t="s">
        <v>2791</v>
      </c>
      <c r="E53" s="476" t="s">
        <v>2772</v>
      </c>
      <c r="F53" s="32" t="s">
        <v>2796</v>
      </c>
      <c r="G53" s="487" t="s">
        <v>2797</v>
      </c>
      <c r="H53" s="32">
        <v>2021</v>
      </c>
      <c r="I53" s="32">
        <v>185591047</v>
      </c>
    </row>
    <row r="54" spans="1:9" ht="14.45" customHeight="1" x14ac:dyDescent="0.2">
      <c r="A54" s="32" t="s">
        <v>2791</v>
      </c>
      <c r="B54" s="392" t="s">
        <v>594</v>
      </c>
      <c r="C54" s="493">
        <v>85331</v>
      </c>
      <c r="D54" s="32" t="s">
        <v>2791</v>
      </c>
      <c r="E54" s="476" t="s">
        <v>2772</v>
      </c>
      <c r="F54" s="32" t="s">
        <v>2796</v>
      </c>
      <c r="G54" s="487" t="s">
        <v>2797</v>
      </c>
      <c r="H54" s="32">
        <v>2022</v>
      </c>
      <c r="I54" s="32">
        <v>242956881</v>
      </c>
    </row>
    <row r="55" spans="1:9" ht="14.45" customHeight="1" x14ac:dyDescent="0.2">
      <c r="A55" s="32" t="s">
        <v>2791</v>
      </c>
      <c r="B55" s="392" t="s">
        <v>594</v>
      </c>
      <c r="C55" s="493">
        <v>85331</v>
      </c>
      <c r="D55" s="32" t="s">
        <v>2791</v>
      </c>
      <c r="E55" s="476" t="s">
        <v>2772</v>
      </c>
      <c r="F55" s="32" t="s">
        <v>2796</v>
      </c>
      <c r="G55" s="487" t="s">
        <v>2797</v>
      </c>
      <c r="H55" s="32">
        <v>2023</v>
      </c>
      <c r="I55" s="32">
        <v>264735927</v>
      </c>
    </row>
    <row r="56" spans="1:9" x14ac:dyDescent="0.2">
      <c r="F56" s="488"/>
      <c r="G56" s="488"/>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18"/>
  <dimension ref="A1:L1401"/>
  <sheetViews>
    <sheetView workbookViewId="0"/>
  </sheetViews>
  <sheetFormatPr baseColWidth="10" defaultColWidth="11.5703125" defaultRowHeight="14.65" customHeight="1" x14ac:dyDescent="0.25"/>
  <cols>
    <col min="1" max="1" width="55.7109375" style="329" customWidth="1"/>
    <col min="2" max="2" width="20.7109375" style="329" customWidth="1"/>
    <col min="3" max="3" width="15.7109375" style="342" customWidth="1"/>
    <col min="4" max="4" width="100.7109375" style="329" customWidth="1"/>
    <col min="5" max="5" width="12.7109375" style="340" customWidth="1"/>
    <col min="6" max="6" width="20.7109375" style="329" customWidth="1"/>
    <col min="7" max="7" width="100.7109375" style="329" customWidth="1"/>
    <col min="8" max="8" width="60.7109375" style="329" customWidth="1"/>
    <col min="9" max="9" width="25.7109375" style="329" customWidth="1"/>
    <col min="10" max="10" width="8.7109375" style="339" customWidth="1"/>
    <col min="11" max="11" width="14.7109375" style="339" customWidth="1"/>
    <col min="12" max="12" width="8.7109375" style="329" customWidth="1"/>
    <col min="13" max="16384" width="11.5703125" style="329"/>
  </cols>
  <sheetData>
    <row r="1" spans="1:12" ht="14.65" customHeight="1" x14ac:dyDescent="0.25">
      <c r="A1" s="329" t="s">
        <v>327</v>
      </c>
      <c r="B1" s="329" t="s">
        <v>592</v>
      </c>
      <c r="C1" s="329" t="s">
        <v>623</v>
      </c>
      <c r="D1" s="329" t="s">
        <v>593</v>
      </c>
      <c r="E1" s="329" t="s">
        <v>561</v>
      </c>
      <c r="F1" s="329" t="s">
        <v>595</v>
      </c>
      <c r="G1" s="329" t="s">
        <v>596</v>
      </c>
      <c r="H1" s="329" t="s">
        <v>602</v>
      </c>
      <c r="I1" s="329" t="s">
        <v>288</v>
      </c>
      <c r="J1" s="329" t="s">
        <v>328</v>
      </c>
      <c r="K1" s="520" t="s">
        <v>564</v>
      </c>
      <c r="L1" s="329" t="s">
        <v>1571</v>
      </c>
    </row>
    <row r="2" spans="1:12" ht="14.65" customHeight="1" x14ac:dyDescent="0.25">
      <c r="A2" s="329" t="s">
        <v>322</v>
      </c>
      <c r="B2" s="329" t="s">
        <v>594</v>
      </c>
      <c r="C2" s="342">
        <v>85411</v>
      </c>
      <c r="D2" s="329" t="s">
        <v>330</v>
      </c>
      <c r="E2" s="340" t="s">
        <v>1936</v>
      </c>
      <c r="F2" s="329" t="s">
        <v>329</v>
      </c>
      <c r="G2" s="329" t="s">
        <v>331</v>
      </c>
      <c r="H2" s="329" t="s">
        <v>19</v>
      </c>
      <c r="I2" s="329" t="s">
        <v>295</v>
      </c>
      <c r="J2" s="339">
        <v>2022</v>
      </c>
      <c r="K2" s="339">
        <v>3885.1770000000001</v>
      </c>
      <c r="L2" s="329" t="s">
        <v>589</v>
      </c>
    </row>
    <row r="3" spans="1:12" ht="14.65" customHeight="1" x14ac:dyDescent="0.25">
      <c r="A3" s="329" t="s">
        <v>322</v>
      </c>
      <c r="B3" s="329" t="s">
        <v>594</v>
      </c>
      <c r="C3" s="342">
        <v>85411</v>
      </c>
      <c r="D3" s="329" t="s">
        <v>330</v>
      </c>
      <c r="E3" s="340" t="s">
        <v>1936</v>
      </c>
      <c r="F3" s="329" t="s">
        <v>329</v>
      </c>
      <c r="G3" s="329" t="s">
        <v>331</v>
      </c>
      <c r="H3" s="329" t="s">
        <v>20</v>
      </c>
      <c r="I3" s="329" t="s">
        <v>295</v>
      </c>
      <c r="J3" s="339">
        <v>2022</v>
      </c>
      <c r="K3" s="339">
        <v>25531.187999999998</v>
      </c>
      <c r="L3" s="329" t="s">
        <v>589</v>
      </c>
    </row>
    <row r="4" spans="1:12" ht="14.65" customHeight="1" x14ac:dyDescent="0.25">
      <c r="A4" s="329" t="s">
        <v>322</v>
      </c>
      <c r="B4" s="329" t="s">
        <v>594</v>
      </c>
      <c r="C4" s="342">
        <v>85411</v>
      </c>
      <c r="D4" s="329" t="s">
        <v>330</v>
      </c>
      <c r="E4" s="340" t="s">
        <v>1936</v>
      </c>
      <c r="F4" s="329" t="s">
        <v>329</v>
      </c>
      <c r="G4" s="329" t="s">
        <v>331</v>
      </c>
      <c r="H4" s="329" t="s">
        <v>21</v>
      </c>
      <c r="I4" s="329" t="s">
        <v>295</v>
      </c>
      <c r="J4" s="339">
        <v>2022</v>
      </c>
      <c r="K4" s="339">
        <v>37715.353999999999</v>
      </c>
      <c r="L4" s="329" t="s">
        <v>589</v>
      </c>
    </row>
    <row r="5" spans="1:12" ht="14.65" customHeight="1" x14ac:dyDescent="0.25">
      <c r="A5" s="329" t="s">
        <v>322</v>
      </c>
      <c r="B5" s="329" t="s">
        <v>594</v>
      </c>
      <c r="C5" s="342">
        <v>85411</v>
      </c>
      <c r="D5" s="329" t="s">
        <v>330</v>
      </c>
      <c r="E5" s="340" t="s">
        <v>1936</v>
      </c>
      <c r="F5" s="329" t="s">
        <v>329</v>
      </c>
      <c r="G5" s="329" t="s">
        <v>331</v>
      </c>
      <c r="H5" s="329" t="s">
        <v>22</v>
      </c>
      <c r="I5" s="329" t="s">
        <v>295</v>
      </c>
      <c r="J5" s="339">
        <v>2022</v>
      </c>
      <c r="K5" s="339">
        <v>2132.7199999999998</v>
      </c>
      <c r="L5" s="329" t="s">
        <v>589</v>
      </c>
    </row>
    <row r="6" spans="1:12" ht="14.65" customHeight="1" x14ac:dyDescent="0.25">
      <c r="A6" s="329" t="s">
        <v>322</v>
      </c>
      <c r="B6" s="329" t="s">
        <v>594</v>
      </c>
      <c r="C6" s="342">
        <v>85411</v>
      </c>
      <c r="D6" s="329" t="s">
        <v>330</v>
      </c>
      <c r="E6" s="340" t="s">
        <v>1936</v>
      </c>
      <c r="F6" s="329" t="s">
        <v>329</v>
      </c>
      <c r="G6" s="329" t="s">
        <v>331</v>
      </c>
      <c r="H6" s="329" t="s">
        <v>333</v>
      </c>
      <c r="I6" s="329" t="s">
        <v>295</v>
      </c>
      <c r="J6" s="339">
        <v>2022</v>
      </c>
      <c r="K6" s="339">
        <v>361.20400000000001</v>
      </c>
      <c r="L6" s="329" t="s">
        <v>589</v>
      </c>
    </row>
    <row r="7" spans="1:12" ht="14.65" customHeight="1" x14ac:dyDescent="0.25">
      <c r="A7" s="329" t="s">
        <v>322</v>
      </c>
      <c r="B7" s="329" t="s">
        <v>594</v>
      </c>
      <c r="C7" s="342">
        <v>85411</v>
      </c>
      <c r="D7" s="329" t="s">
        <v>330</v>
      </c>
      <c r="E7" s="340" t="s">
        <v>1936</v>
      </c>
      <c r="F7" s="329" t="s">
        <v>329</v>
      </c>
      <c r="G7" s="329" t="s">
        <v>331</v>
      </c>
      <c r="H7" s="329" t="s">
        <v>23</v>
      </c>
      <c r="I7" s="329" t="s">
        <v>295</v>
      </c>
      <c r="J7" s="339">
        <v>2022</v>
      </c>
      <c r="K7" s="339">
        <v>1714</v>
      </c>
      <c r="L7" s="329" t="s">
        <v>589</v>
      </c>
    </row>
    <row r="8" spans="1:12" ht="14.65" customHeight="1" x14ac:dyDescent="0.25">
      <c r="A8" s="329" t="s">
        <v>322</v>
      </c>
      <c r="B8" s="329" t="s">
        <v>594</v>
      </c>
      <c r="C8" s="342">
        <v>85411</v>
      </c>
      <c r="D8" s="329" t="s">
        <v>330</v>
      </c>
      <c r="E8" s="340" t="s">
        <v>1936</v>
      </c>
      <c r="F8" s="329" t="s">
        <v>329</v>
      </c>
      <c r="G8" s="329" t="s">
        <v>331</v>
      </c>
      <c r="H8" s="329" t="s">
        <v>24</v>
      </c>
      <c r="I8" s="329" t="s">
        <v>295</v>
      </c>
      <c r="J8" s="339">
        <v>2022</v>
      </c>
      <c r="K8" s="339">
        <v>538.50099999999998</v>
      </c>
      <c r="L8" s="329" t="s">
        <v>589</v>
      </c>
    </row>
    <row r="9" spans="1:12" ht="14.65" customHeight="1" x14ac:dyDescent="0.25">
      <c r="A9" s="329" t="s">
        <v>322</v>
      </c>
      <c r="B9" s="329" t="s">
        <v>594</v>
      </c>
      <c r="C9" s="342">
        <v>85411</v>
      </c>
      <c r="D9" s="329" t="s">
        <v>330</v>
      </c>
      <c r="E9" s="340" t="s">
        <v>1936</v>
      </c>
      <c r="F9" s="329" t="s">
        <v>329</v>
      </c>
      <c r="G9" s="329" t="s">
        <v>331</v>
      </c>
      <c r="H9" s="329" t="s">
        <v>332</v>
      </c>
      <c r="I9" s="329" t="s">
        <v>295</v>
      </c>
      <c r="J9" s="339">
        <v>2022</v>
      </c>
      <c r="K9" s="339">
        <v>1392</v>
      </c>
      <c r="L9" s="329" t="s">
        <v>589</v>
      </c>
    </row>
    <row r="10" spans="1:12" ht="14.65" customHeight="1" x14ac:dyDescent="0.25">
      <c r="A10" s="329" t="s">
        <v>322</v>
      </c>
      <c r="B10" s="329" t="s">
        <v>594</v>
      </c>
      <c r="C10" s="342">
        <v>85411</v>
      </c>
      <c r="D10" s="329" t="s">
        <v>330</v>
      </c>
      <c r="E10" s="340" t="s">
        <v>1936</v>
      </c>
      <c r="F10" s="329" t="s">
        <v>329</v>
      </c>
      <c r="G10" s="329" t="s">
        <v>331</v>
      </c>
      <c r="H10" s="329" t="s">
        <v>334</v>
      </c>
      <c r="I10" s="329" t="s">
        <v>295</v>
      </c>
      <c r="J10" s="339">
        <v>2022</v>
      </c>
      <c r="K10" s="339">
        <v>1600</v>
      </c>
      <c r="L10" s="329" t="s">
        <v>589</v>
      </c>
    </row>
    <row r="11" spans="1:12" ht="14.65" customHeight="1" x14ac:dyDescent="0.25">
      <c r="A11" s="329" t="s">
        <v>322</v>
      </c>
      <c r="B11" s="329" t="s">
        <v>594</v>
      </c>
      <c r="C11" s="342">
        <v>85411</v>
      </c>
      <c r="D11" s="329" t="s">
        <v>330</v>
      </c>
      <c r="E11" s="340" t="s">
        <v>1936</v>
      </c>
      <c r="F11" s="329" t="s">
        <v>329</v>
      </c>
      <c r="G11" s="329" t="s">
        <v>331</v>
      </c>
      <c r="H11" s="329" t="s">
        <v>76</v>
      </c>
      <c r="I11" s="329" t="s">
        <v>295</v>
      </c>
      <c r="J11" s="339">
        <v>2022</v>
      </c>
      <c r="K11" s="339">
        <v>74870.145000000004</v>
      </c>
      <c r="L11" s="329" t="s">
        <v>589</v>
      </c>
    </row>
    <row r="12" spans="1:12" ht="14.65" customHeight="1" x14ac:dyDescent="0.25">
      <c r="A12" s="329" t="s">
        <v>322</v>
      </c>
      <c r="B12" s="329" t="s">
        <v>594</v>
      </c>
      <c r="C12" s="342">
        <v>85411</v>
      </c>
      <c r="D12" s="329" t="s">
        <v>330</v>
      </c>
      <c r="E12" s="340" t="s">
        <v>1936</v>
      </c>
      <c r="F12" s="329" t="s">
        <v>329</v>
      </c>
      <c r="G12" s="329" t="s">
        <v>512</v>
      </c>
      <c r="H12" s="329" t="s">
        <v>19</v>
      </c>
      <c r="I12" s="329" t="s">
        <v>295</v>
      </c>
      <c r="J12" s="339">
        <v>2022</v>
      </c>
      <c r="K12" s="339">
        <v>359.03300000000002</v>
      </c>
      <c r="L12" s="329" t="s">
        <v>589</v>
      </c>
    </row>
    <row r="13" spans="1:12" ht="14.65" customHeight="1" x14ac:dyDescent="0.25">
      <c r="A13" s="329" t="s">
        <v>322</v>
      </c>
      <c r="B13" s="329" t="s">
        <v>594</v>
      </c>
      <c r="C13" s="342">
        <v>85411</v>
      </c>
      <c r="D13" s="329" t="s">
        <v>330</v>
      </c>
      <c r="E13" s="340" t="s">
        <v>1936</v>
      </c>
      <c r="F13" s="329" t="s">
        <v>329</v>
      </c>
      <c r="G13" s="329" t="s">
        <v>512</v>
      </c>
      <c r="H13" s="329" t="s">
        <v>20</v>
      </c>
      <c r="I13" s="329" t="s">
        <v>295</v>
      </c>
      <c r="J13" s="339">
        <v>2022</v>
      </c>
      <c r="K13" s="339">
        <v>1719</v>
      </c>
      <c r="L13" s="329" t="s">
        <v>589</v>
      </c>
    </row>
    <row r="14" spans="1:12" ht="14.65" customHeight="1" x14ac:dyDescent="0.25">
      <c r="A14" s="329" t="s">
        <v>322</v>
      </c>
      <c r="B14" s="329" t="s">
        <v>594</v>
      </c>
      <c r="C14" s="342">
        <v>85411</v>
      </c>
      <c r="D14" s="329" t="s">
        <v>330</v>
      </c>
      <c r="E14" s="340" t="s">
        <v>1936</v>
      </c>
      <c r="F14" s="329" t="s">
        <v>329</v>
      </c>
      <c r="G14" s="329" t="s">
        <v>512</v>
      </c>
      <c r="H14" s="329" t="s">
        <v>21</v>
      </c>
      <c r="I14" s="329" t="s">
        <v>295</v>
      </c>
      <c r="J14" s="339">
        <v>2022</v>
      </c>
      <c r="K14" s="339">
        <v>1748</v>
      </c>
      <c r="L14" s="329" t="s">
        <v>589</v>
      </c>
    </row>
    <row r="15" spans="1:12" ht="14.65" customHeight="1" x14ac:dyDescent="0.25">
      <c r="A15" s="329" t="s">
        <v>322</v>
      </c>
      <c r="B15" s="329" t="s">
        <v>594</v>
      </c>
      <c r="C15" s="342">
        <v>85411</v>
      </c>
      <c r="D15" s="329" t="s">
        <v>330</v>
      </c>
      <c r="E15" s="340" t="s">
        <v>1936</v>
      </c>
      <c r="F15" s="329" t="s">
        <v>329</v>
      </c>
      <c r="G15" s="329" t="s">
        <v>512</v>
      </c>
      <c r="H15" s="329" t="s">
        <v>22</v>
      </c>
      <c r="I15" s="329" t="s">
        <v>295</v>
      </c>
      <c r="J15" s="339">
        <v>2022</v>
      </c>
      <c r="K15" s="339">
        <v>480.149</v>
      </c>
      <c r="L15" s="329" t="s">
        <v>589</v>
      </c>
    </row>
    <row r="16" spans="1:12" ht="14.65" customHeight="1" x14ac:dyDescent="0.25">
      <c r="A16" s="329" t="s">
        <v>322</v>
      </c>
      <c r="B16" s="329" t="s">
        <v>594</v>
      </c>
      <c r="C16" s="342">
        <v>85411</v>
      </c>
      <c r="D16" s="329" t="s">
        <v>330</v>
      </c>
      <c r="E16" s="340" t="s">
        <v>1936</v>
      </c>
      <c r="F16" s="329" t="s">
        <v>329</v>
      </c>
      <c r="G16" s="329" t="s">
        <v>512</v>
      </c>
      <c r="H16" s="329" t="s">
        <v>333</v>
      </c>
      <c r="I16" s="329" t="s">
        <v>295</v>
      </c>
      <c r="J16" s="339">
        <v>2022</v>
      </c>
      <c r="K16" s="339">
        <v>239.31700000000001</v>
      </c>
      <c r="L16" s="329" t="s">
        <v>589</v>
      </c>
    </row>
    <row r="17" spans="1:12" ht="14.65" customHeight="1" x14ac:dyDescent="0.25">
      <c r="A17" s="329" t="s">
        <v>322</v>
      </c>
      <c r="B17" s="329" t="s">
        <v>594</v>
      </c>
      <c r="C17" s="342">
        <v>85411</v>
      </c>
      <c r="D17" s="329" t="s">
        <v>330</v>
      </c>
      <c r="E17" s="340" t="s">
        <v>1936</v>
      </c>
      <c r="F17" s="329" t="s">
        <v>329</v>
      </c>
      <c r="G17" s="329" t="s">
        <v>512</v>
      </c>
      <c r="H17" s="329" t="s">
        <v>23</v>
      </c>
      <c r="I17" s="329" t="s">
        <v>295</v>
      </c>
      <c r="J17" s="339">
        <v>2022</v>
      </c>
      <c r="K17" s="339">
        <v>1714</v>
      </c>
      <c r="L17" s="329" t="s">
        <v>589</v>
      </c>
    </row>
    <row r="18" spans="1:12" ht="14.65" customHeight="1" x14ac:dyDescent="0.25">
      <c r="A18" s="329" t="s">
        <v>322</v>
      </c>
      <c r="B18" s="329" t="s">
        <v>594</v>
      </c>
      <c r="C18" s="342">
        <v>85411</v>
      </c>
      <c r="D18" s="329" t="s">
        <v>330</v>
      </c>
      <c r="E18" s="340" t="s">
        <v>1936</v>
      </c>
      <c r="F18" s="329" t="s">
        <v>329</v>
      </c>
      <c r="G18" s="329" t="s">
        <v>512</v>
      </c>
      <c r="H18" s="329" t="s">
        <v>24</v>
      </c>
      <c r="I18" s="329" t="s">
        <v>295</v>
      </c>
      <c r="J18" s="339">
        <v>2022</v>
      </c>
      <c r="K18" s="339">
        <v>538.50099999999998</v>
      </c>
      <c r="L18" s="329" t="s">
        <v>589</v>
      </c>
    </row>
    <row r="19" spans="1:12" ht="14.65" customHeight="1" x14ac:dyDescent="0.25">
      <c r="A19" s="329" t="s">
        <v>322</v>
      </c>
      <c r="B19" s="329" t="s">
        <v>594</v>
      </c>
      <c r="C19" s="342">
        <v>85411</v>
      </c>
      <c r="D19" s="329" t="s">
        <v>330</v>
      </c>
      <c r="E19" s="340" t="s">
        <v>1936</v>
      </c>
      <c r="F19" s="329" t="s">
        <v>329</v>
      </c>
      <c r="G19" s="329" t="s">
        <v>512</v>
      </c>
      <c r="H19" s="329" t="s">
        <v>332</v>
      </c>
      <c r="I19" s="329" t="s">
        <v>295</v>
      </c>
      <c r="J19" s="339">
        <v>2022</v>
      </c>
      <c r="K19" s="339">
        <v>1392</v>
      </c>
      <c r="L19" s="329" t="s">
        <v>589</v>
      </c>
    </row>
    <row r="20" spans="1:12" ht="14.65" customHeight="1" x14ac:dyDescent="0.25">
      <c r="A20" s="329" t="s">
        <v>322</v>
      </c>
      <c r="B20" s="329" t="s">
        <v>594</v>
      </c>
      <c r="C20" s="342">
        <v>85411</v>
      </c>
      <c r="D20" s="329" t="s">
        <v>330</v>
      </c>
      <c r="E20" s="340" t="s">
        <v>1936</v>
      </c>
      <c r="F20" s="329" t="s">
        <v>329</v>
      </c>
      <c r="G20" s="329" t="s">
        <v>512</v>
      </c>
      <c r="H20" s="329" t="s">
        <v>334</v>
      </c>
      <c r="I20" s="329" t="s">
        <v>295</v>
      </c>
      <c r="J20" s="339">
        <v>2022</v>
      </c>
      <c r="K20" s="339">
        <v>1600</v>
      </c>
      <c r="L20" s="329" t="s">
        <v>589</v>
      </c>
    </row>
    <row r="21" spans="1:12" ht="14.65" customHeight="1" x14ac:dyDescent="0.25">
      <c r="A21" s="329" t="s">
        <v>322</v>
      </c>
      <c r="B21" s="329" t="s">
        <v>594</v>
      </c>
      <c r="C21" s="342">
        <v>85411</v>
      </c>
      <c r="D21" s="329" t="s">
        <v>330</v>
      </c>
      <c r="E21" s="340" t="s">
        <v>1936</v>
      </c>
      <c r="F21" s="329" t="s">
        <v>329</v>
      </c>
      <c r="G21" s="329" t="s">
        <v>512</v>
      </c>
      <c r="H21" s="329" t="s">
        <v>76</v>
      </c>
      <c r="I21" s="329" t="s">
        <v>295</v>
      </c>
      <c r="J21" s="339">
        <v>2022</v>
      </c>
      <c r="K21" s="339">
        <v>9790</v>
      </c>
      <c r="L21" s="329" t="s">
        <v>589</v>
      </c>
    </row>
    <row r="22" spans="1:12" ht="14.65" customHeight="1" x14ac:dyDescent="0.25">
      <c r="A22" s="329" t="s">
        <v>322</v>
      </c>
      <c r="B22" s="329" t="s">
        <v>594</v>
      </c>
      <c r="C22" s="342">
        <v>85411</v>
      </c>
      <c r="D22" s="329" t="s">
        <v>330</v>
      </c>
      <c r="E22" s="340" t="s">
        <v>1936</v>
      </c>
      <c r="F22" s="329" t="s">
        <v>329</v>
      </c>
      <c r="G22" s="329" t="s">
        <v>513</v>
      </c>
      <c r="H22" s="329" t="s">
        <v>19</v>
      </c>
      <c r="I22" s="329" t="s">
        <v>295</v>
      </c>
      <c r="J22" s="339">
        <v>2022</v>
      </c>
      <c r="K22" s="339" t="s">
        <v>4</v>
      </c>
      <c r="L22" s="329" t="s">
        <v>589</v>
      </c>
    </row>
    <row r="23" spans="1:12" ht="14.65" customHeight="1" x14ac:dyDescent="0.25">
      <c r="A23" s="329" t="s">
        <v>322</v>
      </c>
      <c r="B23" s="329" t="s">
        <v>594</v>
      </c>
      <c r="C23" s="342">
        <v>85411</v>
      </c>
      <c r="D23" s="329" t="s">
        <v>330</v>
      </c>
      <c r="E23" s="340" t="s">
        <v>1936</v>
      </c>
      <c r="F23" s="329" t="s">
        <v>329</v>
      </c>
      <c r="G23" s="329" t="s">
        <v>513</v>
      </c>
      <c r="H23" s="329" t="s">
        <v>20</v>
      </c>
      <c r="I23" s="329" t="s">
        <v>295</v>
      </c>
      <c r="J23" s="339">
        <v>2022</v>
      </c>
      <c r="K23" s="339">
        <v>21221.745999999999</v>
      </c>
      <c r="L23" s="329" t="s">
        <v>589</v>
      </c>
    </row>
    <row r="24" spans="1:12" ht="14.65" customHeight="1" x14ac:dyDescent="0.25">
      <c r="A24" s="329" t="s">
        <v>322</v>
      </c>
      <c r="B24" s="329" t="s">
        <v>594</v>
      </c>
      <c r="C24" s="342">
        <v>85411</v>
      </c>
      <c r="D24" s="329" t="s">
        <v>330</v>
      </c>
      <c r="E24" s="340" t="s">
        <v>1936</v>
      </c>
      <c r="F24" s="329" t="s">
        <v>329</v>
      </c>
      <c r="G24" s="329" t="s">
        <v>513</v>
      </c>
      <c r="H24" s="329" t="s">
        <v>21</v>
      </c>
      <c r="I24" s="329" t="s">
        <v>295</v>
      </c>
      <c r="J24" s="339">
        <v>2022</v>
      </c>
      <c r="K24" s="339">
        <v>34097.714999999997</v>
      </c>
      <c r="L24" s="329" t="s">
        <v>589</v>
      </c>
    </row>
    <row r="25" spans="1:12" ht="14.65" customHeight="1" x14ac:dyDescent="0.25">
      <c r="A25" s="329" t="s">
        <v>322</v>
      </c>
      <c r="B25" s="329" t="s">
        <v>594</v>
      </c>
      <c r="C25" s="342">
        <v>85411</v>
      </c>
      <c r="D25" s="329" t="s">
        <v>330</v>
      </c>
      <c r="E25" s="340" t="s">
        <v>1936</v>
      </c>
      <c r="F25" s="329" t="s">
        <v>329</v>
      </c>
      <c r="G25" s="329" t="s">
        <v>513</v>
      </c>
      <c r="H25" s="329" t="s">
        <v>22</v>
      </c>
      <c r="I25" s="329" t="s">
        <v>295</v>
      </c>
      <c r="J25" s="339">
        <v>2022</v>
      </c>
      <c r="K25" s="339">
        <v>1390.73</v>
      </c>
      <c r="L25" s="329" t="s">
        <v>589</v>
      </c>
    </row>
    <row r="26" spans="1:12" ht="14.65" customHeight="1" x14ac:dyDescent="0.25">
      <c r="A26" s="329" t="s">
        <v>322</v>
      </c>
      <c r="B26" s="329" t="s">
        <v>594</v>
      </c>
      <c r="C26" s="342">
        <v>85411</v>
      </c>
      <c r="D26" s="329" t="s">
        <v>330</v>
      </c>
      <c r="E26" s="340" t="s">
        <v>1936</v>
      </c>
      <c r="F26" s="329" t="s">
        <v>329</v>
      </c>
      <c r="G26" s="329" t="s">
        <v>513</v>
      </c>
      <c r="H26" s="329" t="s">
        <v>333</v>
      </c>
      <c r="I26" s="329" t="s">
        <v>295</v>
      </c>
      <c r="J26" s="339">
        <v>2022</v>
      </c>
      <c r="K26" s="339" t="s">
        <v>4</v>
      </c>
      <c r="L26" s="329" t="s">
        <v>589</v>
      </c>
    </row>
    <row r="27" spans="1:12" ht="14.65" customHeight="1" x14ac:dyDescent="0.25">
      <c r="A27" s="329" t="s">
        <v>322</v>
      </c>
      <c r="B27" s="329" t="s">
        <v>594</v>
      </c>
      <c r="C27" s="342">
        <v>85411</v>
      </c>
      <c r="D27" s="329" t="s">
        <v>330</v>
      </c>
      <c r="E27" s="340" t="s">
        <v>1936</v>
      </c>
      <c r="F27" s="329" t="s">
        <v>329</v>
      </c>
      <c r="G27" s="329" t="s">
        <v>513</v>
      </c>
      <c r="H27" s="329" t="s">
        <v>23</v>
      </c>
      <c r="I27" s="329" t="s">
        <v>295</v>
      </c>
      <c r="J27" s="339">
        <v>2022</v>
      </c>
      <c r="K27" s="339" t="s">
        <v>4</v>
      </c>
      <c r="L27" s="329" t="s">
        <v>589</v>
      </c>
    </row>
    <row r="28" spans="1:12" ht="14.65" customHeight="1" x14ac:dyDescent="0.25">
      <c r="A28" s="329" t="s">
        <v>322</v>
      </c>
      <c r="B28" s="329" t="s">
        <v>594</v>
      </c>
      <c r="C28" s="342">
        <v>85411</v>
      </c>
      <c r="D28" s="329" t="s">
        <v>330</v>
      </c>
      <c r="E28" s="340" t="s">
        <v>1936</v>
      </c>
      <c r="F28" s="329" t="s">
        <v>329</v>
      </c>
      <c r="G28" s="329" t="s">
        <v>513</v>
      </c>
      <c r="H28" s="329" t="s">
        <v>24</v>
      </c>
      <c r="I28" s="329" t="s">
        <v>295</v>
      </c>
      <c r="J28" s="339">
        <v>2022</v>
      </c>
      <c r="K28" s="339" t="s">
        <v>4</v>
      </c>
      <c r="L28" s="329" t="s">
        <v>589</v>
      </c>
    </row>
    <row r="29" spans="1:12" ht="14.65" customHeight="1" x14ac:dyDescent="0.25">
      <c r="A29" s="329" t="s">
        <v>322</v>
      </c>
      <c r="B29" s="329" t="s">
        <v>594</v>
      </c>
      <c r="C29" s="342">
        <v>85411</v>
      </c>
      <c r="D29" s="329" t="s">
        <v>330</v>
      </c>
      <c r="E29" s="340" t="s">
        <v>1936</v>
      </c>
      <c r="F29" s="329" t="s">
        <v>329</v>
      </c>
      <c r="G29" s="329" t="s">
        <v>513</v>
      </c>
      <c r="H29" s="329" t="s">
        <v>332</v>
      </c>
      <c r="I29" s="329" t="s">
        <v>295</v>
      </c>
      <c r="J29" s="339">
        <v>2022</v>
      </c>
      <c r="K29" s="339" t="s">
        <v>4</v>
      </c>
      <c r="L29" s="329" t="s">
        <v>589</v>
      </c>
    </row>
    <row r="30" spans="1:12" ht="14.65" customHeight="1" x14ac:dyDescent="0.25">
      <c r="A30" s="329" t="s">
        <v>322</v>
      </c>
      <c r="B30" s="329" t="s">
        <v>594</v>
      </c>
      <c r="C30" s="342">
        <v>85411</v>
      </c>
      <c r="D30" s="329" t="s">
        <v>330</v>
      </c>
      <c r="E30" s="340" t="s">
        <v>1936</v>
      </c>
      <c r="F30" s="329" t="s">
        <v>329</v>
      </c>
      <c r="G30" s="329" t="s">
        <v>513</v>
      </c>
      <c r="H30" s="329" t="s">
        <v>334</v>
      </c>
      <c r="I30" s="329" t="s">
        <v>295</v>
      </c>
      <c r="J30" s="339">
        <v>2022</v>
      </c>
      <c r="K30" s="339" t="s">
        <v>4</v>
      </c>
      <c r="L30" s="329" t="s">
        <v>589</v>
      </c>
    </row>
    <row r="31" spans="1:12" ht="14.65" customHeight="1" x14ac:dyDescent="0.25">
      <c r="A31" s="329" t="s">
        <v>322</v>
      </c>
      <c r="B31" s="329" t="s">
        <v>594</v>
      </c>
      <c r="C31" s="342">
        <v>85411</v>
      </c>
      <c r="D31" s="329" t="s">
        <v>330</v>
      </c>
      <c r="E31" s="340" t="s">
        <v>1936</v>
      </c>
      <c r="F31" s="329" t="s">
        <v>329</v>
      </c>
      <c r="G31" s="329" t="s">
        <v>513</v>
      </c>
      <c r="H31" s="329" t="s">
        <v>76</v>
      </c>
      <c r="I31" s="329" t="s">
        <v>295</v>
      </c>
      <c r="J31" s="339">
        <v>2022</v>
      </c>
      <c r="K31" s="339">
        <v>56710.190999999999</v>
      </c>
      <c r="L31" s="329" t="s">
        <v>589</v>
      </c>
    </row>
    <row r="32" spans="1:12" ht="14.65" customHeight="1" x14ac:dyDescent="0.25">
      <c r="A32" s="329" t="s">
        <v>322</v>
      </c>
      <c r="B32" s="329" t="s">
        <v>594</v>
      </c>
      <c r="C32" s="342">
        <v>85411</v>
      </c>
      <c r="D32" s="329" t="s">
        <v>330</v>
      </c>
      <c r="E32" s="340" t="s">
        <v>1936</v>
      </c>
      <c r="F32" s="329" t="s">
        <v>329</v>
      </c>
      <c r="G32" s="329" t="s">
        <v>514</v>
      </c>
      <c r="H32" s="329" t="s">
        <v>19</v>
      </c>
      <c r="I32" s="329" t="s">
        <v>295</v>
      </c>
      <c r="J32" s="339">
        <v>2022</v>
      </c>
      <c r="K32" s="339">
        <v>3526.145</v>
      </c>
      <c r="L32" s="329" t="s">
        <v>589</v>
      </c>
    </row>
    <row r="33" spans="1:12" ht="14.65" customHeight="1" x14ac:dyDescent="0.25">
      <c r="A33" s="329" t="s">
        <v>322</v>
      </c>
      <c r="B33" s="329" t="s">
        <v>594</v>
      </c>
      <c r="C33" s="342">
        <v>85411</v>
      </c>
      <c r="D33" s="329" t="s">
        <v>330</v>
      </c>
      <c r="E33" s="340" t="s">
        <v>1936</v>
      </c>
      <c r="F33" s="329" t="s">
        <v>329</v>
      </c>
      <c r="G33" s="329" t="s">
        <v>514</v>
      </c>
      <c r="H33" s="329" t="s">
        <v>20</v>
      </c>
      <c r="I33" s="329" t="s">
        <v>295</v>
      </c>
      <c r="J33" s="339">
        <v>2022</v>
      </c>
      <c r="K33" s="339">
        <v>2590.442</v>
      </c>
      <c r="L33" s="329" t="s">
        <v>589</v>
      </c>
    </row>
    <row r="34" spans="1:12" ht="14.65" customHeight="1" x14ac:dyDescent="0.25">
      <c r="A34" s="329" t="s">
        <v>322</v>
      </c>
      <c r="B34" s="329" t="s">
        <v>594</v>
      </c>
      <c r="C34" s="342">
        <v>85411</v>
      </c>
      <c r="D34" s="329" t="s">
        <v>330</v>
      </c>
      <c r="E34" s="340" t="s">
        <v>1936</v>
      </c>
      <c r="F34" s="329" t="s">
        <v>329</v>
      </c>
      <c r="G34" s="329" t="s">
        <v>514</v>
      </c>
      <c r="H34" s="329" t="s">
        <v>21</v>
      </c>
      <c r="I34" s="329" t="s">
        <v>295</v>
      </c>
      <c r="J34" s="339">
        <v>2022</v>
      </c>
      <c r="K34" s="339">
        <v>1869.6389999999999</v>
      </c>
      <c r="L34" s="329" t="s">
        <v>589</v>
      </c>
    </row>
    <row r="35" spans="1:12" ht="14.65" customHeight="1" x14ac:dyDescent="0.25">
      <c r="A35" s="329" t="s">
        <v>322</v>
      </c>
      <c r="B35" s="329" t="s">
        <v>594</v>
      </c>
      <c r="C35" s="342">
        <v>85411</v>
      </c>
      <c r="D35" s="329" t="s">
        <v>330</v>
      </c>
      <c r="E35" s="340" t="s">
        <v>1936</v>
      </c>
      <c r="F35" s="329" t="s">
        <v>329</v>
      </c>
      <c r="G35" s="329" t="s">
        <v>514</v>
      </c>
      <c r="H35" s="329" t="s">
        <v>22</v>
      </c>
      <c r="I35" s="329" t="s">
        <v>295</v>
      </c>
      <c r="J35" s="339">
        <v>2022</v>
      </c>
      <c r="K35" s="339">
        <v>261.84199999999998</v>
      </c>
      <c r="L35" s="329" t="s">
        <v>589</v>
      </c>
    </row>
    <row r="36" spans="1:12" ht="14.65" customHeight="1" x14ac:dyDescent="0.25">
      <c r="A36" s="329" t="s">
        <v>322</v>
      </c>
      <c r="B36" s="329" t="s">
        <v>594</v>
      </c>
      <c r="C36" s="342">
        <v>85411</v>
      </c>
      <c r="D36" s="329" t="s">
        <v>330</v>
      </c>
      <c r="E36" s="340" t="s">
        <v>1936</v>
      </c>
      <c r="F36" s="329" t="s">
        <v>329</v>
      </c>
      <c r="G36" s="329" t="s">
        <v>514</v>
      </c>
      <c r="H36" s="329" t="s">
        <v>333</v>
      </c>
      <c r="I36" s="329" t="s">
        <v>295</v>
      </c>
      <c r="J36" s="339">
        <v>2022</v>
      </c>
      <c r="K36" s="339">
        <v>121.887</v>
      </c>
      <c r="L36" s="329" t="s">
        <v>589</v>
      </c>
    </row>
    <row r="37" spans="1:12" ht="14.65" customHeight="1" x14ac:dyDescent="0.25">
      <c r="A37" s="329" t="s">
        <v>322</v>
      </c>
      <c r="B37" s="329" t="s">
        <v>594</v>
      </c>
      <c r="C37" s="342">
        <v>85411</v>
      </c>
      <c r="D37" s="329" t="s">
        <v>330</v>
      </c>
      <c r="E37" s="340" t="s">
        <v>1936</v>
      </c>
      <c r="F37" s="329" t="s">
        <v>329</v>
      </c>
      <c r="G37" s="329" t="s">
        <v>514</v>
      </c>
      <c r="H37" s="329" t="s">
        <v>23</v>
      </c>
      <c r="I37" s="329" t="s">
        <v>295</v>
      </c>
      <c r="J37" s="339">
        <v>2022</v>
      </c>
      <c r="K37" s="339" t="s">
        <v>4</v>
      </c>
      <c r="L37" s="329" t="s">
        <v>589</v>
      </c>
    </row>
    <row r="38" spans="1:12" ht="14.65" customHeight="1" x14ac:dyDescent="0.25">
      <c r="A38" s="329" t="s">
        <v>322</v>
      </c>
      <c r="B38" s="329" t="s">
        <v>594</v>
      </c>
      <c r="C38" s="342">
        <v>85411</v>
      </c>
      <c r="D38" s="329" t="s">
        <v>330</v>
      </c>
      <c r="E38" s="340" t="s">
        <v>1936</v>
      </c>
      <c r="F38" s="329" t="s">
        <v>329</v>
      </c>
      <c r="G38" s="329" t="s">
        <v>514</v>
      </c>
      <c r="H38" s="329" t="s">
        <v>24</v>
      </c>
      <c r="I38" s="329" t="s">
        <v>295</v>
      </c>
      <c r="J38" s="339">
        <v>2022</v>
      </c>
      <c r="K38" s="339" t="s">
        <v>353</v>
      </c>
      <c r="L38" s="329" t="s">
        <v>589</v>
      </c>
    </row>
    <row r="39" spans="1:12" ht="14.65" customHeight="1" x14ac:dyDescent="0.25">
      <c r="A39" s="329" t="s">
        <v>322</v>
      </c>
      <c r="B39" s="329" t="s">
        <v>594</v>
      </c>
      <c r="C39" s="342">
        <v>85411</v>
      </c>
      <c r="D39" s="329" t="s">
        <v>330</v>
      </c>
      <c r="E39" s="340" t="s">
        <v>1936</v>
      </c>
      <c r="F39" s="329" t="s">
        <v>329</v>
      </c>
      <c r="G39" s="329" t="s">
        <v>514</v>
      </c>
      <c r="H39" s="329" t="s">
        <v>332</v>
      </c>
      <c r="I39" s="329" t="s">
        <v>295</v>
      </c>
      <c r="J39" s="339">
        <v>2022</v>
      </c>
      <c r="K39" s="339" t="s">
        <v>353</v>
      </c>
      <c r="L39" s="329" t="s">
        <v>589</v>
      </c>
    </row>
    <row r="40" spans="1:12" ht="14.65" customHeight="1" x14ac:dyDescent="0.25">
      <c r="A40" s="329" t="s">
        <v>322</v>
      </c>
      <c r="B40" s="329" t="s">
        <v>594</v>
      </c>
      <c r="C40" s="342">
        <v>85411</v>
      </c>
      <c r="D40" s="329" t="s">
        <v>330</v>
      </c>
      <c r="E40" s="340" t="s">
        <v>1936</v>
      </c>
      <c r="F40" s="329" t="s">
        <v>329</v>
      </c>
      <c r="G40" s="329" t="s">
        <v>514</v>
      </c>
      <c r="H40" s="329" t="s">
        <v>334</v>
      </c>
      <c r="I40" s="329" t="s">
        <v>295</v>
      </c>
      <c r="J40" s="339">
        <v>2022</v>
      </c>
      <c r="K40" s="339" t="s">
        <v>353</v>
      </c>
      <c r="L40" s="329" t="s">
        <v>589</v>
      </c>
    </row>
    <row r="41" spans="1:12" ht="14.65" customHeight="1" x14ac:dyDescent="0.25">
      <c r="A41" s="329" t="s">
        <v>322</v>
      </c>
      <c r="B41" s="329" t="s">
        <v>594</v>
      </c>
      <c r="C41" s="342">
        <v>85411</v>
      </c>
      <c r="D41" s="329" t="s">
        <v>330</v>
      </c>
      <c r="E41" s="340" t="s">
        <v>1936</v>
      </c>
      <c r="F41" s="329" t="s">
        <v>329</v>
      </c>
      <c r="G41" s="329" t="s">
        <v>514</v>
      </c>
      <c r="H41" s="329" t="s">
        <v>76</v>
      </c>
      <c r="I41" s="329" t="s">
        <v>295</v>
      </c>
      <c r="J41" s="339">
        <v>2022</v>
      </c>
      <c r="K41" s="339">
        <v>8369.9539999999997</v>
      </c>
      <c r="L41" s="329" t="s">
        <v>589</v>
      </c>
    </row>
    <row r="42" spans="1:12" ht="14.65" customHeight="1" x14ac:dyDescent="0.25">
      <c r="A42" s="329" t="s">
        <v>322</v>
      </c>
      <c r="B42" s="329" t="s">
        <v>594</v>
      </c>
      <c r="C42" s="342">
        <v>85411</v>
      </c>
      <c r="D42" s="329" t="s">
        <v>330</v>
      </c>
      <c r="E42" s="340" t="s">
        <v>1936</v>
      </c>
      <c r="F42" s="329" t="s">
        <v>329</v>
      </c>
      <c r="G42" s="329" t="s">
        <v>515</v>
      </c>
      <c r="H42" s="329" t="s">
        <v>19</v>
      </c>
      <c r="I42" s="329" t="s">
        <v>295</v>
      </c>
      <c r="J42" s="339">
        <v>2022</v>
      </c>
      <c r="K42" s="339">
        <v>359.03300000000002</v>
      </c>
      <c r="L42" s="329" t="s">
        <v>589</v>
      </c>
    </row>
    <row r="43" spans="1:12" ht="14.65" customHeight="1" x14ac:dyDescent="0.25">
      <c r="A43" s="329" t="s">
        <v>322</v>
      </c>
      <c r="B43" s="329" t="s">
        <v>594</v>
      </c>
      <c r="C43" s="342">
        <v>85411</v>
      </c>
      <c r="D43" s="329" t="s">
        <v>330</v>
      </c>
      <c r="E43" s="340" t="s">
        <v>1936</v>
      </c>
      <c r="F43" s="329" t="s">
        <v>329</v>
      </c>
      <c r="G43" s="329" t="s">
        <v>515</v>
      </c>
      <c r="H43" s="329" t="s">
        <v>20</v>
      </c>
      <c r="I43" s="329" t="s">
        <v>295</v>
      </c>
      <c r="J43" s="339">
        <v>2022</v>
      </c>
      <c r="K43" s="339">
        <v>22179.155999999999</v>
      </c>
      <c r="L43" s="329" t="s">
        <v>589</v>
      </c>
    </row>
    <row r="44" spans="1:12" ht="14.65" customHeight="1" x14ac:dyDescent="0.25">
      <c r="A44" s="329" t="s">
        <v>322</v>
      </c>
      <c r="B44" s="329" t="s">
        <v>594</v>
      </c>
      <c r="C44" s="342">
        <v>85411</v>
      </c>
      <c r="D44" s="329" t="s">
        <v>330</v>
      </c>
      <c r="E44" s="340" t="s">
        <v>1936</v>
      </c>
      <c r="F44" s="329" t="s">
        <v>329</v>
      </c>
      <c r="G44" s="329" t="s">
        <v>515</v>
      </c>
      <c r="H44" s="329" t="s">
        <v>21</v>
      </c>
      <c r="I44" s="329" t="s">
        <v>295</v>
      </c>
      <c r="J44" s="339">
        <v>2022</v>
      </c>
      <c r="K44" s="339">
        <v>37277.523000000001</v>
      </c>
      <c r="L44" s="329" t="s">
        <v>589</v>
      </c>
    </row>
    <row r="45" spans="1:12" ht="14.65" customHeight="1" x14ac:dyDescent="0.25">
      <c r="A45" s="329" t="s">
        <v>322</v>
      </c>
      <c r="B45" s="329" t="s">
        <v>594</v>
      </c>
      <c r="C45" s="342">
        <v>85411</v>
      </c>
      <c r="D45" s="329" t="s">
        <v>330</v>
      </c>
      <c r="E45" s="340" t="s">
        <v>1936</v>
      </c>
      <c r="F45" s="329" t="s">
        <v>329</v>
      </c>
      <c r="G45" s="329" t="s">
        <v>515</v>
      </c>
      <c r="H45" s="329" t="s">
        <v>22</v>
      </c>
      <c r="I45" s="329" t="s">
        <v>295</v>
      </c>
      <c r="J45" s="339">
        <v>2022</v>
      </c>
      <c r="K45" s="339">
        <v>1882.3420000000001</v>
      </c>
      <c r="L45" s="329" t="s">
        <v>589</v>
      </c>
    </row>
    <row r="46" spans="1:12" ht="14.65" customHeight="1" x14ac:dyDescent="0.25">
      <c r="A46" s="329" t="s">
        <v>322</v>
      </c>
      <c r="B46" s="329" t="s">
        <v>594</v>
      </c>
      <c r="C46" s="342">
        <v>85411</v>
      </c>
      <c r="D46" s="329" t="s">
        <v>330</v>
      </c>
      <c r="E46" s="340" t="s">
        <v>1936</v>
      </c>
      <c r="F46" s="329" t="s">
        <v>329</v>
      </c>
      <c r="G46" s="329" t="s">
        <v>515</v>
      </c>
      <c r="H46" s="329" t="s">
        <v>333</v>
      </c>
      <c r="I46" s="329" t="s">
        <v>295</v>
      </c>
      <c r="J46" s="339">
        <v>2022</v>
      </c>
      <c r="K46" s="339">
        <v>239.31700000000001</v>
      </c>
      <c r="L46" s="329" t="s">
        <v>589</v>
      </c>
    </row>
    <row r="47" spans="1:12" ht="14.65" customHeight="1" x14ac:dyDescent="0.25">
      <c r="A47" s="329" t="s">
        <v>322</v>
      </c>
      <c r="B47" s="329" t="s">
        <v>594</v>
      </c>
      <c r="C47" s="342">
        <v>85411</v>
      </c>
      <c r="D47" s="329" t="s">
        <v>330</v>
      </c>
      <c r="E47" s="340" t="s">
        <v>1936</v>
      </c>
      <c r="F47" s="329" t="s">
        <v>329</v>
      </c>
      <c r="G47" s="329" t="s">
        <v>515</v>
      </c>
      <c r="H47" s="329" t="s">
        <v>23</v>
      </c>
      <c r="I47" s="329" t="s">
        <v>295</v>
      </c>
      <c r="J47" s="339">
        <v>2022</v>
      </c>
      <c r="K47" s="339">
        <v>1714</v>
      </c>
      <c r="L47" s="329" t="s">
        <v>589</v>
      </c>
    </row>
    <row r="48" spans="1:12" ht="14.65" customHeight="1" x14ac:dyDescent="0.25">
      <c r="A48" s="329" t="s">
        <v>322</v>
      </c>
      <c r="B48" s="329" t="s">
        <v>594</v>
      </c>
      <c r="C48" s="342">
        <v>85411</v>
      </c>
      <c r="D48" s="329" t="s">
        <v>330</v>
      </c>
      <c r="E48" s="340" t="s">
        <v>1936</v>
      </c>
      <c r="F48" s="329" t="s">
        <v>329</v>
      </c>
      <c r="G48" s="329" t="s">
        <v>515</v>
      </c>
      <c r="H48" s="329" t="s">
        <v>24</v>
      </c>
      <c r="I48" s="329" t="s">
        <v>295</v>
      </c>
      <c r="J48" s="339">
        <v>2022</v>
      </c>
      <c r="K48" s="339">
        <v>538.50099999999998</v>
      </c>
      <c r="L48" s="329" t="s">
        <v>589</v>
      </c>
    </row>
    <row r="49" spans="1:12" ht="14.65" customHeight="1" x14ac:dyDescent="0.25">
      <c r="A49" s="329" t="s">
        <v>322</v>
      </c>
      <c r="B49" s="329" t="s">
        <v>594</v>
      </c>
      <c r="C49" s="342">
        <v>85411</v>
      </c>
      <c r="D49" s="329" t="s">
        <v>330</v>
      </c>
      <c r="E49" s="340" t="s">
        <v>1936</v>
      </c>
      <c r="F49" s="329" t="s">
        <v>329</v>
      </c>
      <c r="G49" s="329" t="s">
        <v>515</v>
      </c>
      <c r="H49" s="329" t="s">
        <v>332</v>
      </c>
      <c r="I49" s="329" t="s">
        <v>295</v>
      </c>
      <c r="J49" s="339">
        <v>2022</v>
      </c>
      <c r="K49" s="339">
        <v>1392</v>
      </c>
      <c r="L49" s="329" t="s">
        <v>589</v>
      </c>
    </row>
    <row r="50" spans="1:12" ht="14.65" customHeight="1" x14ac:dyDescent="0.25">
      <c r="A50" s="329" t="s">
        <v>322</v>
      </c>
      <c r="B50" s="329" t="s">
        <v>594</v>
      </c>
      <c r="C50" s="342">
        <v>85411</v>
      </c>
      <c r="D50" s="329" t="s">
        <v>330</v>
      </c>
      <c r="E50" s="340" t="s">
        <v>1936</v>
      </c>
      <c r="F50" s="329" t="s">
        <v>329</v>
      </c>
      <c r="G50" s="329" t="s">
        <v>515</v>
      </c>
      <c r="H50" s="329" t="s">
        <v>334</v>
      </c>
      <c r="I50" s="329" t="s">
        <v>295</v>
      </c>
      <c r="J50" s="339">
        <v>2022</v>
      </c>
      <c r="K50" s="339">
        <v>1600</v>
      </c>
      <c r="L50" s="329" t="s">
        <v>589</v>
      </c>
    </row>
    <row r="51" spans="1:12" ht="14.65" customHeight="1" x14ac:dyDescent="0.25">
      <c r="A51" s="329" t="s">
        <v>322</v>
      </c>
      <c r="B51" s="329" t="s">
        <v>594</v>
      </c>
      <c r="C51" s="342">
        <v>85411</v>
      </c>
      <c r="D51" s="329" t="s">
        <v>330</v>
      </c>
      <c r="E51" s="340" t="s">
        <v>1936</v>
      </c>
      <c r="F51" s="329" t="s">
        <v>329</v>
      </c>
      <c r="G51" s="329" t="s">
        <v>515</v>
      </c>
      <c r="H51" s="329" t="s">
        <v>76</v>
      </c>
      <c r="I51" s="329" t="s">
        <v>295</v>
      </c>
      <c r="J51" s="339">
        <v>2022</v>
      </c>
      <c r="K51" s="339">
        <v>67181.873000000007</v>
      </c>
      <c r="L51" s="329" t="s">
        <v>589</v>
      </c>
    </row>
    <row r="52" spans="1:12" ht="14.65" customHeight="1" x14ac:dyDescent="0.25">
      <c r="A52" s="329" t="s">
        <v>322</v>
      </c>
      <c r="B52" s="329" t="s">
        <v>594</v>
      </c>
      <c r="C52" s="342">
        <v>85411</v>
      </c>
      <c r="D52" s="329" t="s">
        <v>330</v>
      </c>
      <c r="E52" s="340" t="s">
        <v>1936</v>
      </c>
      <c r="F52" s="329" t="s">
        <v>329</v>
      </c>
      <c r="G52" s="329" t="s">
        <v>516</v>
      </c>
      <c r="H52" s="329" t="s">
        <v>19</v>
      </c>
      <c r="I52" s="329" t="s">
        <v>295</v>
      </c>
      <c r="J52" s="339">
        <v>2022</v>
      </c>
      <c r="K52" s="339">
        <v>359.03300000000002</v>
      </c>
      <c r="L52" s="329" t="s">
        <v>589</v>
      </c>
    </row>
    <row r="53" spans="1:12" ht="14.65" customHeight="1" x14ac:dyDescent="0.25">
      <c r="A53" s="329" t="s">
        <v>322</v>
      </c>
      <c r="B53" s="329" t="s">
        <v>594</v>
      </c>
      <c r="C53" s="342">
        <v>85411</v>
      </c>
      <c r="D53" s="329" t="s">
        <v>330</v>
      </c>
      <c r="E53" s="340" t="s">
        <v>1936</v>
      </c>
      <c r="F53" s="329" t="s">
        <v>329</v>
      </c>
      <c r="G53" s="329" t="s">
        <v>516</v>
      </c>
      <c r="H53" s="329" t="s">
        <v>20</v>
      </c>
      <c r="I53" s="329" t="s">
        <v>295</v>
      </c>
      <c r="J53" s="339">
        <v>2022</v>
      </c>
      <c r="K53" s="339">
        <v>19441.644</v>
      </c>
      <c r="L53" s="329" t="s">
        <v>589</v>
      </c>
    </row>
    <row r="54" spans="1:12" ht="14.65" customHeight="1" x14ac:dyDescent="0.25">
      <c r="A54" s="329" t="s">
        <v>322</v>
      </c>
      <c r="B54" s="329" t="s">
        <v>594</v>
      </c>
      <c r="C54" s="342">
        <v>85411</v>
      </c>
      <c r="D54" s="329" t="s">
        <v>330</v>
      </c>
      <c r="E54" s="340" t="s">
        <v>1936</v>
      </c>
      <c r="F54" s="329" t="s">
        <v>329</v>
      </c>
      <c r="G54" s="329" t="s">
        <v>516</v>
      </c>
      <c r="H54" s="329" t="s">
        <v>21</v>
      </c>
      <c r="I54" s="329" t="s">
        <v>295</v>
      </c>
      <c r="J54" s="339">
        <v>2022</v>
      </c>
      <c r="K54" s="339">
        <v>35125.654000000002</v>
      </c>
      <c r="L54" s="329" t="s">
        <v>589</v>
      </c>
    </row>
    <row r="55" spans="1:12" ht="14.65" customHeight="1" x14ac:dyDescent="0.25">
      <c r="A55" s="329" t="s">
        <v>322</v>
      </c>
      <c r="B55" s="329" t="s">
        <v>594</v>
      </c>
      <c r="C55" s="342">
        <v>85411</v>
      </c>
      <c r="D55" s="329" t="s">
        <v>330</v>
      </c>
      <c r="E55" s="340" t="s">
        <v>1936</v>
      </c>
      <c r="F55" s="329" t="s">
        <v>329</v>
      </c>
      <c r="G55" s="329" t="s">
        <v>516</v>
      </c>
      <c r="H55" s="329" t="s">
        <v>22</v>
      </c>
      <c r="I55" s="329" t="s">
        <v>295</v>
      </c>
      <c r="J55" s="339">
        <v>2022</v>
      </c>
      <c r="K55" s="339">
        <v>1835.962</v>
      </c>
      <c r="L55" s="329" t="s">
        <v>589</v>
      </c>
    </row>
    <row r="56" spans="1:12" ht="14.65" customHeight="1" x14ac:dyDescent="0.25">
      <c r="A56" s="329" t="s">
        <v>322</v>
      </c>
      <c r="B56" s="329" t="s">
        <v>594</v>
      </c>
      <c r="C56" s="342">
        <v>85411</v>
      </c>
      <c r="D56" s="329" t="s">
        <v>330</v>
      </c>
      <c r="E56" s="340" t="s">
        <v>1936</v>
      </c>
      <c r="F56" s="329" t="s">
        <v>329</v>
      </c>
      <c r="G56" s="329" t="s">
        <v>516</v>
      </c>
      <c r="H56" s="329" t="s">
        <v>333</v>
      </c>
      <c r="I56" s="329" t="s">
        <v>295</v>
      </c>
      <c r="J56" s="339">
        <v>2022</v>
      </c>
      <c r="K56" s="339">
        <v>239.31700000000001</v>
      </c>
      <c r="L56" s="329" t="s">
        <v>589</v>
      </c>
    </row>
    <row r="57" spans="1:12" ht="14.65" customHeight="1" x14ac:dyDescent="0.25">
      <c r="A57" s="329" t="s">
        <v>322</v>
      </c>
      <c r="B57" s="329" t="s">
        <v>594</v>
      </c>
      <c r="C57" s="342">
        <v>85411</v>
      </c>
      <c r="D57" s="329" t="s">
        <v>330</v>
      </c>
      <c r="E57" s="340" t="s">
        <v>1936</v>
      </c>
      <c r="F57" s="329" t="s">
        <v>329</v>
      </c>
      <c r="G57" s="329" t="s">
        <v>516</v>
      </c>
      <c r="H57" s="329" t="s">
        <v>23</v>
      </c>
      <c r="I57" s="329" t="s">
        <v>295</v>
      </c>
      <c r="J57" s="339">
        <v>2022</v>
      </c>
      <c r="K57" s="339">
        <v>1714</v>
      </c>
      <c r="L57" s="329" t="s">
        <v>589</v>
      </c>
    </row>
    <row r="58" spans="1:12" ht="14.65" customHeight="1" x14ac:dyDescent="0.25">
      <c r="A58" s="329" t="s">
        <v>322</v>
      </c>
      <c r="B58" s="329" t="s">
        <v>594</v>
      </c>
      <c r="C58" s="342">
        <v>85411</v>
      </c>
      <c r="D58" s="329" t="s">
        <v>330</v>
      </c>
      <c r="E58" s="340" t="s">
        <v>1936</v>
      </c>
      <c r="F58" s="329" t="s">
        <v>329</v>
      </c>
      <c r="G58" s="329" t="s">
        <v>516</v>
      </c>
      <c r="H58" s="329" t="s">
        <v>24</v>
      </c>
      <c r="I58" s="329" t="s">
        <v>295</v>
      </c>
      <c r="J58" s="339">
        <v>2022</v>
      </c>
      <c r="K58" s="339">
        <v>538.50099999999998</v>
      </c>
      <c r="L58" s="329" t="s">
        <v>589</v>
      </c>
    </row>
    <row r="59" spans="1:12" ht="14.65" customHeight="1" x14ac:dyDescent="0.25">
      <c r="A59" s="329" t="s">
        <v>322</v>
      </c>
      <c r="B59" s="329" t="s">
        <v>594</v>
      </c>
      <c r="C59" s="342">
        <v>85411</v>
      </c>
      <c r="D59" s="329" t="s">
        <v>330</v>
      </c>
      <c r="E59" s="340" t="s">
        <v>1936</v>
      </c>
      <c r="F59" s="329" t="s">
        <v>329</v>
      </c>
      <c r="G59" s="329" t="s">
        <v>516</v>
      </c>
      <c r="H59" s="329" t="s">
        <v>332</v>
      </c>
      <c r="I59" s="329" t="s">
        <v>295</v>
      </c>
      <c r="J59" s="339">
        <v>2022</v>
      </c>
      <c r="K59" s="339">
        <v>1392</v>
      </c>
      <c r="L59" s="329" t="s">
        <v>589</v>
      </c>
    </row>
    <row r="60" spans="1:12" ht="14.65" customHeight="1" x14ac:dyDescent="0.25">
      <c r="A60" s="329" t="s">
        <v>322</v>
      </c>
      <c r="B60" s="329" t="s">
        <v>594</v>
      </c>
      <c r="C60" s="342">
        <v>85411</v>
      </c>
      <c r="D60" s="329" t="s">
        <v>330</v>
      </c>
      <c r="E60" s="340" t="s">
        <v>1936</v>
      </c>
      <c r="F60" s="329" t="s">
        <v>329</v>
      </c>
      <c r="G60" s="329" t="s">
        <v>516</v>
      </c>
      <c r="H60" s="329" t="s">
        <v>334</v>
      </c>
      <c r="I60" s="329" t="s">
        <v>295</v>
      </c>
      <c r="J60" s="339">
        <v>2022</v>
      </c>
      <c r="K60" s="339">
        <v>1600</v>
      </c>
      <c r="L60" s="329" t="s">
        <v>589</v>
      </c>
    </row>
    <row r="61" spans="1:12" ht="14.65" customHeight="1" x14ac:dyDescent="0.25">
      <c r="A61" s="329" t="s">
        <v>322</v>
      </c>
      <c r="B61" s="329" t="s">
        <v>594</v>
      </c>
      <c r="C61" s="342">
        <v>85411</v>
      </c>
      <c r="D61" s="329" t="s">
        <v>330</v>
      </c>
      <c r="E61" s="340" t="s">
        <v>1936</v>
      </c>
      <c r="F61" s="329" t="s">
        <v>329</v>
      </c>
      <c r="G61" s="329" t="s">
        <v>516</v>
      </c>
      <c r="H61" s="329" t="s">
        <v>76</v>
      </c>
      <c r="I61" s="329" t="s">
        <v>295</v>
      </c>
      <c r="J61" s="339">
        <v>2022</v>
      </c>
      <c r="K61" s="339">
        <v>62246.110999999997</v>
      </c>
      <c r="L61" s="329" t="s">
        <v>589</v>
      </c>
    </row>
    <row r="62" spans="1:12" ht="14.65" customHeight="1" x14ac:dyDescent="0.25">
      <c r="A62" s="329" t="s">
        <v>322</v>
      </c>
      <c r="B62" s="329" t="s">
        <v>594</v>
      </c>
      <c r="C62" s="342">
        <v>85411</v>
      </c>
      <c r="D62" s="329" t="s">
        <v>330</v>
      </c>
      <c r="E62" s="340" t="s">
        <v>1936</v>
      </c>
      <c r="F62" s="329" t="s">
        <v>329</v>
      </c>
      <c r="G62" s="329" t="s">
        <v>517</v>
      </c>
      <c r="H62" s="329" t="s">
        <v>19</v>
      </c>
      <c r="I62" s="329" t="s">
        <v>295</v>
      </c>
      <c r="J62" s="339">
        <v>2022</v>
      </c>
      <c r="K62" s="339" t="s">
        <v>4</v>
      </c>
      <c r="L62" s="329" t="s">
        <v>589</v>
      </c>
    </row>
    <row r="63" spans="1:12" ht="14.65" customHeight="1" x14ac:dyDescent="0.25">
      <c r="A63" s="329" t="s">
        <v>322</v>
      </c>
      <c r="B63" s="329" t="s">
        <v>594</v>
      </c>
      <c r="C63" s="342">
        <v>85411</v>
      </c>
      <c r="D63" s="329" t="s">
        <v>330</v>
      </c>
      <c r="E63" s="340" t="s">
        <v>1936</v>
      </c>
      <c r="F63" s="329" t="s">
        <v>329</v>
      </c>
      <c r="G63" s="329" t="s">
        <v>517</v>
      </c>
      <c r="H63" s="329" t="s">
        <v>20</v>
      </c>
      <c r="I63" s="329" t="s">
        <v>295</v>
      </c>
      <c r="J63" s="339">
        <v>2022</v>
      </c>
      <c r="K63" s="339">
        <v>229.744</v>
      </c>
      <c r="L63" s="329" t="s">
        <v>589</v>
      </c>
    </row>
    <row r="64" spans="1:12" ht="14.65" customHeight="1" x14ac:dyDescent="0.25">
      <c r="A64" s="329" t="s">
        <v>322</v>
      </c>
      <c r="B64" s="329" t="s">
        <v>594</v>
      </c>
      <c r="C64" s="342">
        <v>85411</v>
      </c>
      <c r="D64" s="329" t="s">
        <v>330</v>
      </c>
      <c r="E64" s="340" t="s">
        <v>1936</v>
      </c>
      <c r="F64" s="329" t="s">
        <v>329</v>
      </c>
      <c r="G64" s="329" t="s">
        <v>517</v>
      </c>
      <c r="H64" s="329" t="s">
        <v>21</v>
      </c>
      <c r="I64" s="329" t="s">
        <v>295</v>
      </c>
      <c r="J64" s="339">
        <v>2022</v>
      </c>
      <c r="K64" s="339">
        <v>384.67399999999998</v>
      </c>
      <c r="L64" s="329" t="s">
        <v>589</v>
      </c>
    </row>
    <row r="65" spans="1:12" ht="14.65" customHeight="1" x14ac:dyDescent="0.25">
      <c r="A65" s="329" t="s">
        <v>322</v>
      </c>
      <c r="B65" s="329" t="s">
        <v>594</v>
      </c>
      <c r="C65" s="342">
        <v>85411</v>
      </c>
      <c r="D65" s="329" t="s">
        <v>330</v>
      </c>
      <c r="E65" s="340" t="s">
        <v>1936</v>
      </c>
      <c r="F65" s="329" t="s">
        <v>329</v>
      </c>
      <c r="G65" s="329" t="s">
        <v>517</v>
      </c>
      <c r="H65" s="329" t="s">
        <v>22</v>
      </c>
      <c r="I65" s="329" t="s">
        <v>295</v>
      </c>
      <c r="J65" s="339">
        <v>2022</v>
      </c>
      <c r="K65" s="339">
        <v>7.55</v>
      </c>
      <c r="L65" s="329" t="s">
        <v>589</v>
      </c>
    </row>
    <row r="66" spans="1:12" ht="14.65" customHeight="1" x14ac:dyDescent="0.25">
      <c r="A66" s="329" t="s">
        <v>322</v>
      </c>
      <c r="B66" s="329" t="s">
        <v>594</v>
      </c>
      <c r="C66" s="342">
        <v>85411</v>
      </c>
      <c r="D66" s="329" t="s">
        <v>330</v>
      </c>
      <c r="E66" s="340" t="s">
        <v>1936</v>
      </c>
      <c r="F66" s="329" t="s">
        <v>329</v>
      </c>
      <c r="G66" s="329" t="s">
        <v>517</v>
      </c>
      <c r="H66" s="329" t="s">
        <v>333</v>
      </c>
      <c r="I66" s="329" t="s">
        <v>295</v>
      </c>
      <c r="J66" s="339">
        <v>2022</v>
      </c>
      <c r="K66" s="339" t="s">
        <v>4</v>
      </c>
      <c r="L66" s="329" t="s">
        <v>589</v>
      </c>
    </row>
    <row r="67" spans="1:12" ht="14.65" customHeight="1" x14ac:dyDescent="0.25">
      <c r="A67" s="329" t="s">
        <v>322</v>
      </c>
      <c r="B67" s="329" t="s">
        <v>594</v>
      </c>
      <c r="C67" s="342">
        <v>85411</v>
      </c>
      <c r="D67" s="329" t="s">
        <v>330</v>
      </c>
      <c r="E67" s="340" t="s">
        <v>1936</v>
      </c>
      <c r="F67" s="329" t="s">
        <v>329</v>
      </c>
      <c r="G67" s="329" t="s">
        <v>517</v>
      </c>
      <c r="H67" s="329" t="s">
        <v>23</v>
      </c>
      <c r="I67" s="329" t="s">
        <v>295</v>
      </c>
      <c r="J67" s="339">
        <v>2022</v>
      </c>
      <c r="K67" s="339" t="s">
        <v>4</v>
      </c>
      <c r="L67" s="329" t="s">
        <v>589</v>
      </c>
    </row>
    <row r="68" spans="1:12" ht="14.65" customHeight="1" x14ac:dyDescent="0.25">
      <c r="A68" s="329" t="s">
        <v>322</v>
      </c>
      <c r="B68" s="329" t="s">
        <v>594</v>
      </c>
      <c r="C68" s="342">
        <v>85411</v>
      </c>
      <c r="D68" s="329" t="s">
        <v>330</v>
      </c>
      <c r="E68" s="340" t="s">
        <v>1936</v>
      </c>
      <c r="F68" s="329" t="s">
        <v>329</v>
      </c>
      <c r="G68" s="329" t="s">
        <v>517</v>
      </c>
      <c r="H68" s="329" t="s">
        <v>24</v>
      </c>
      <c r="I68" s="329" t="s">
        <v>295</v>
      </c>
      <c r="J68" s="339">
        <v>2022</v>
      </c>
      <c r="K68" s="339" t="s">
        <v>4</v>
      </c>
      <c r="L68" s="329" t="s">
        <v>589</v>
      </c>
    </row>
    <row r="69" spans="1:12" ht="14.65" customHeight="1" x14ac:dyDescent="0.25">
      <c r="A69" s="329" t="s">
        <v>322</v>
      </c>
      <c r="B69" s="329" t="s">
        <v>594</v>
      </c>
      <c r="C69" s="342">
        <v>85411</v>
      </c>
      <c r="D69" s="329" t="s">
        <v>330</v>
      </c>
      <c r="E69" s="340" t="s">
        <v>1936</v>
      </c>
      <c r="F69" s="329" t="s">
        <v>329</v>
      </c>
      <c r="G69" s="329" t="s">
        <v>517</v>
      </c>
      <c r="H69" s="329" t="s">
        <v>332</v>
      </c>
      <c r="I69" s="329" t="s">
        <v>295</v>
      </c>
      <c r="J69" s="339">
        <v>2022</v>
      </c>
      <c r="K69" s="339" t="s">
        <v>4</v>
      </c>
      <c r="L69" s="329" t="s">
        <v>589</v>
      </c>
    </row>
    <row r="70" spans="1:12" ht="14.65" customHeight="1" x14ac:dyDescent="0.25">
      <c r="A70" s="329" t="s">
        <v>322</v>
      </c>
      <c r="B70" s="329" t="s">
        <v>594</v>
      </c>
      <c r="C70" s="342">
        <v>85411</v>
      </c>
      <c r="D70" s="329" t="s">
        <v>330</v>
      </c>
      <c r="E70" s="340" t="s">
        <v>1936</v>
      </c>
      <c r="F70" s="329" t="s">
        <v>329</v>
      </c>
      <c r="G70" s="329" t="s">
        <v>517</v>
      </c>
      <c r="H70" s="329" t="s">
        <v>334</v>
      </c>
      <c r="I70" s="329" t="s">
        <v>295</v>
      </c>
      <c r="J70" s="339">
        <v>2022</v>
      </c>
      <c r="K70" s="339" t="s">
        <v>4</v>
      </c>
      <c r="L70" s="329" t="s">
        <v>589</v>
      </c>
    </row>
    <row r="71" spans="1:12" ht="14.65" customHeight="1" x14ac:dyDescent="0.25">
      <c r="A71" s="329" t="s">
        <v>322</v>
      </c>
      <c r="B71" s="329" t="s">
        <v>594</v>
      </c>
      <c r="C71" s="342">
        <v>85411</v>
      </c>
      <c r="D71" s="329" t="s">
        <v>330</v>
      </c>
      <c r="E71" s="340" t="s">
        <v>1936</v>
      </c>
      <c r="F71" s="329" t="s">
        <v>329</v>
      </c>
      <c r="G71" s="329" t="s">
        <v>517</v>
      </c>
      <c r="H71" s="329" t="s">
        <v>76</v>
      </c>
      <c r="I71" s="329" t="s">
        <v>295</v>
      </c>
      <c r="J71" s="339">
        <v>2022</v>
      </c>
      <c r="K71" s="339">
        <v>621.96799999999996</v>
      </c>
      <c r="L71" s="329" t="s">
        <v>589</v>
      </c>
    </row>
    <row r="72" spans="1:12" ht="14.65" customHeight="1" x14ac:dyDescent="0.25">
      <c r="A72" s="329" t="s">
        <v>322</v>
      </c>
      <c r="B72" s="329" t="s">
        <v>594</v>
      </c>
      <c r="C72" s="342">
        <v>85411</v>
      </c>
      <c r="D72" s="329" t="s">
        <v>330</v>
      </c>
      <c r="E72" s="340" t="s">
        <v>1936</v>
      </c>
      <c r="F72" s="329" t="s">
        <v>329</v>
      </c>
      <c r="G72" s="329" t="s">
        <v>518</v>
      </c>
      <c r="H72" s="329" t="s">
        <v>19</v>
      </c>
      <c r="I72" s="329" t="s">
        <v>295</v>
      </c>
      <c r="J72" s="339">
        <v>2022</v>
      </c>
      <c r="K72" s="339" t="s">
        <v>4</v>
      </c>
      <c r="L72" s="329" t="s">
        <v>589</v>
      </c>
    </row>
    <row r="73" spans="1:12" ht="14.65" customHeight="1" x14ac:dyDescent="0.25">
      <c r="A73" s="329" t="s">
        <v>322</v>
      </c>
      <c r="B73" s="329" t="s">
        <v>594</v>
      </c>
      <c r="C73" s="342">
        <v>85411</v>
      </c>
      <c r="D73" s="329" t="s">
        <v>330</v>
      </c>
      <c r="E73" s="340" t="s">
        <v>1936</v>
      </c>
      <c r="F73" s="329" t="s">
        <v>329</v>
      </c>
      <c r="G73" s="329" t="s">
        <v>518</v>
      </c>
      <c r="H73" s="329" t="s">
        <v>20</v>
      </c>
      <c r="I73" s="329" t="s">
        <v>295</v>
      </c>
      <c r="J73" s="339">
        <v>2022</v>
      </c>
      <c r="K73" s="339">
        <v>2507.7689999999998</v>
      </c>
      <c r="L73" s="329" t="s">
        <v>589</v>
      </c>
    </row>
    <row r="74" spans="1:12" ht="14.65" customHeight="1" x14ac:dyDescent="0.25">
      <c r="A74" s="329" t="s">
        <v>322</v>
      </c>
      <c r="B74" s="329" t="s">
        <v>594</v>
      </c>
      <c r="C74" s="342">
        <v>85411</v>
      </c>
      <c r="D74" s="329" t="s">
        <v>330</v>
      </c>
      <c r="E74" s="340" t="s">
        <v>1936</v>
      </c>
      <c r="F74" s="329" t="s">
        <v>329</v>
      </c>
      <c r="G74" s="329" t="s">
        <v>518</v>
      </c>
      <c r="H74" s="329" t="s">
        <v>21</v>
      </c>
      <c r="I74" s="329" t="s">
        <v>295</v>
      </c>
      <c r="J74" s="339">
        <v>2022</v>
      </c>
      <c r="K74" s="339">
        <v>1767.1949999999999</v>
      </c>
      <c r="L74" s="329" t="s">
        <v>589</v>
      </c>
    </row>
    <row r="75" spans="1:12" ht="14.65" customHeight="1" x14ac:dyDescent="0.25">
      <c r="A75" s="329" t="s">
        <v>322</v>
      </c>
      <c r="B75" s="329" t="s">
        <v>594</v>
      </c>
      <c r="C75" s="342">
        <v>85411</v>
      </c>
      <c r="D75" s="329" t="s">
        <v>330</v>
      </c>
      <c r="E75" s="340" t="s">
        <v>1936</v>
      </c>
      <c r="F75" s="329" t="s">
        <v>329</v>
      </c>
      <c r="G75" s="329" t="s">
        <v>518</v>
      </c>
      <c r="H75" s="329" t="s">
        <v>22</v>
      </c>
      <c r="I75" s="329" t="s">
        <v>295</v>
      </c>
      <c r="J75" s="339">
        <v>2022</v>
      </c>
      <c r="K75" s="339">
        <v>38.83</v>
      </c>
      <c r="L75" s="329" t="s">
        <v>589</v>
      </c>
    </row>
    <row r="76" spans="1:12" ht="14.65" customHeight="1" x14ac:dyDescent="0.25">
      <c r="A76" s="329" t="s">
        <v>322</v>
      </c>
      <c r="B76" s="329" t="s">
        <v>594</v>
      </c>
      <c r="C76" s="342">
        <v>85411</v>
      </c>
      <c r="D76" s="329" t="s">
        <v>330</v>
      </c>
      <c r="E76" s="340" t="s">
        <v>1936</v>
      </c>
      <c r="F76" s="329" t="s">
        <v>329</v>
      </c>
      <c r="G76" s="329" t="s">
        <v>518</v>
      </c>
      <c r="H76" s="329" t="s">
        <v>333</v>
      </c>
      <c r="I76" s="329" t="s">
        <v>295</v>
      </c>
      <c r="J76" s="339">
        <v>2022</v>
      </c>
      <c r="K76" s="339" t="s">
        <v>4</v>
      </c>
      <c r="L76" s="329" t="s">
        <v>589</v>
      </c>
    </row>
    <row r="77" spans="1:12" ht="14.65" customHeight="1" x14ac:dyDescent="0.25">
      <c r="A77" s="329" t="s">
        <v>322</v>
      </c>
      <c r="B77" s="329" t="s">
        <v>594</v>
      </c>
      <c r="C77" s="342">
        <v>85411</v>
      </c>
      <c r="D77" s="329" t="s">
        <v>330</v>
      </c>
      <c r="E77" s="340" t="s">
        <v>1936</v>
      </c>
      <c r="F77" s="329" t="s">
        <v>329</v>
      </c>
      <c r="G77" s="329" t="s">
        <v>518</v>
      </c>
      <c r="H77" s="329" t="s">
        <v>23</v>
      </c>
      <c r="I77" s="329" t="s">
        <v>295</v>
      </c>
      <c r="J77" s="339">
        <v>2022</v>
      </c>
      <c r="K77" s="339" t="s">
        <v>4</v>
      </c>
      <c r="L77" s="329" t="s">
        <v>589</v>
      </c>
    </row>
    <row r="78" spans="1:12" ht="14.65" customHeight="1" x14ac:dyDescent="0.25">
      <c r="A78" s="329" t="s">
        <v>322</v>
      </c>
      <c r="B78" s="329" t="s">
        <v>594</v>
      </c>
      <c r="C78" s="342">
        <v>85411</v>
      </c>
      <c r="D78" s="329" t="s">
        <v>330</v>
      </c>
      <c r="E78" s="340" t="s">
        <v>1936</v>
      </c>
      <c r="F78" s="329" t="s">
        <v>329</v>
      </c>
      <c r="G78" s="329" t="s">
        <v>518</v>
      </c>
      <c r="H78" s="329" t="s">
        <v>24</v>
      </c>
      <c r="I78" s="329" t="s">
        <v>295</v>
      </c>
      <c r="J78" s="339">
        <v>2022</v>
      </c>
      <c r="K78" s="339" t="s">
        <v>4</v>
      </c>
      <c r="L78" s="329" t="s">
        <v>589</v>
      </c>
    </row>
    <row r="79" spans="1:12" ht="14.65" customHeight="1" x14ac:dyDescent="0.25">
      <c r="A79" s="329" t="s">
        <v>322</v>
      </c>
      <c r="B79" s="329" t="s">
        <v>594</v>
      </c>
      <c r="C79" s="342">
        <v>85411</v>
      </c>
      <c r="D79" s="329" t="s">
        <v>330</v>
      </c>
      <c r="E79" s="340" t="s">
        <v>1936</v>
      </c>
      <c r="F79" s="329" t="s">
        <v>329</v>
      </c>
      <c r="G79" s="329" t="s">
        <v>518</v>
      </c>
      <c r="H79" s="329" t="s">
        <v>332</v>
      </c>
      <c r="I79" s="329" t="s">
        <v>295</v>
      </c>
      <c r="J79" s="339">
        <v>2022</v>
      </c>
      <c r="K79" s="339" t="s">
        <v>4</v>
      </c>
      <c r="L79" s="329" t="s">
        <v>589</v>
      </c>
    </row>
    <row r="80" spans="1:12" ht="14.65" customHeight="1" x14ac:dyDescent="0.25">
      <c r="A80" s="329" t="s">
        <v>322</v>
      </c>
      <c r="B80" s="329" t="s">
        <v>594</v>
      </c>
      <c r="C80" s="342">
        <v>85411</v>
      </c>
      <c r="D80" s="329" t="s">
        <v>330</v>
      </c>
      <c r="E80" s="340" t="s">
        <v>1936</v>
      </c>
      <c r="F80" s="329" t="s">
        <v>329</v>
      </c>
      <c r="G80" s="329" t="s">
        <v>518</v>
      </c>
      <c r="H80" s="329" t="s">
        <v>334</v>
      </c>
      <c r="I80" s="329" t="s">
        <v>295</v>
      </c>
      <c r="J80" s="339">
        <v>2022</v>
      </c>
      <c r="K80" s="339" t="s">
        <v>4</v>
      </c>
      <c r="L80" s="329" t="s">
        <v>589</v>
      </c>
    </row>
    <row r="81" spans="1:12" ht="14.65" customHeight="1" x14ac:dyDescent="0.25">
      <c r="A81" s="329" t="s">
        <v>322</v>
      </c>
      <c r="B81" s="329" t="s">
        <v>594</v>
      </c>
      <c r="C81" s="342">
        <v>85411</v>
      </c>
      <c r="D81" s="329" t="s">
        <v>330</v>
      </c>
      <c r="E81" s="340" t="s">
        <v>1936</v>
      </c>
      <c r="F81" s="329" t="s">
        <v>329</v>
      </c>
      <c r="G81" s="329" t="s">
        <v>518</v>
      </c>
      <c r="H81" s="329" t="s">
        <v>76</v>
      </c>
      <c r="I81" s="329" t="s">
        <v>295</v>
      </c>
      <c r="J81" s="339">
        <v>2022</v>
      </c>
      <c r="K81" s="339">
        <v>4313.7939999999999</v>
      </c>
      <c r="L81" s="329" t="s">
        <v>589</v>
      </c>
    </row>
    <row r="82" spans="1:12" ht="14.65" customHeight="1" x14ac:dyDescent="0.25">
      <c r="A82" s="329" t="s">
        <v>322</v>
      </c>
      <c r="B82" s="329" t="s">
        <v>594</v>
      </c>
      <c r="C82" s="342">
        <v>85411</v>
      </c>
      <c r="D82" s="329" t="s">
        <v>330</v>
      </c>
      <c r="E82" s="340" t="s">
        <v>1936</v>
      </c>
      <c r="F82" s="329" t="s">
        <v>329</v>
      </c>
      <c r="G82" s="329" t="s">
        <v>519</v>
      </c>
      <c r="H82" s="329" t="s">
        <v>19</v>
      </c>
      <c r="I82" s="329" t="s">
        <v>295</v>
      </c>
      <c r="J82" s="339">
        <v>2022</v>
      </c>
      <c r="K82" s="339">
        <v>237.56800000000001</v>
      </c>
      <c r="L82" s="329" t="s">
        <v>589</v>
      </c>
    </row>
    <row r="83" spans="1:12" ht="14.65" customHeight="1" x14ac:dyDescent="0.25">
      <c r="A83" s="329" t="s">
        <v>322</v>
      </c>
      <c r="B83" s="329" t="s">
        <v>594</v>
      </c>
      <c r="C83" s="342">
        <v>85411</v>
      </c>
      <c r="D83" s="329" t="s">
        <v>330</v>
      </c>
      <c r="E83" s="340" t="s">
        <v>1936</v>
      </c>
      <c r="F83" s="329" t="s">
        <v>329</v>
      </c>
      <c r="G83" s="329" t="s">
        <v>519</v>
      </c>
      <c r="H83" s="329" t="s">
        <v>20</v>
      </c>
      <c r="I83" s="329" t="s">
        <v>295</v>
      </c>
      <c r="J83" s="339">
        <v>2022</v>
      </c>
      <c r="K83" s="339">
        <v>8559.0920000000006</v>
      </c>
      <c r="L83" s="329" t="s">
        <v>589</v>
      </c>
    </row>
    <row r="84" spans="1:12" ht="14.65" customHeight="1" x14ac:dyDescent="0.25">
      <c r="A84" s="329" t="s">
        <v>322</v>
      </c>
      <c r="B84" s="329" t="s">
        <v>594</v>
      </c>
      <c r="C84" s="342">
        <v>85411</v>
      </c>
      <c r="D84" s="329" t="s">
        <v>330</v>
      </c>
      <c r="E84" s="340" t="s">
        <v>1936</v>
      </c>
      <c r="F84" s="329" t="s">
        <v>329</v>
      </c>
      <c r="G84" s="329" t="s">
        <v>519</v>
      </c>
      <c r="H84" s="329" t="s">
        <v>21</v>
      </c>
      <c r="I84" s="329" t="s">
        <v>295</v>
      </c>
      <c r="J84" s="339">
        <v>2022</v>
      </c>
      <c r="K84" s="339">
        <v>22386.016</v>
      </c>
      <c r="L84" s="329" t="s">
        <v>589</v>
      </c>
    </row>
    <row r="85" spans="1:12" ht="14.65" customHeight="1" x14ac:dyDescent="0.25">
      <c r="A85" s="329" t="s">
        <v>322</v>
      </c>
      <c r="B85" s="329" t="s">
        <v>594</v>
      </c>
      <c r="C85" s="342">
        <v>85411</v>
      </c>
      <c r="D85" s="329" t="s">
        <v>330</v>
      </c>
      <c r="E85" s="340" t="s">
        <v>1936</v>
      </c>
      <c r="F85" s="329" t="s">
        <v>329</v>
      </c>
      <c r="G85" s="329" t="s">
        <v>519</v>
      </c>
      <c r="H85" s="329" t="s">
        <v>22</v>
      </c>
      <c r="I85" s="329" t="s">
        <v>295</v>
      </c>
      <c r="J85" s="339">
        <v>2022</v>
      </c>
      <c r="K85" s="339">
        <v>1207.0889999999999</v>
      </c>
      <c r="L85" s="329" t="s">
        <v>589</v>
      </c>
    </row>
    <row r="86" spans="1:12" ht="14.65" customHeight="1" x14ac:dyDescent="0.25">
      <c r="A86" s="329" t="s">
        <v>322</v>
      </c>
      <c r="B86" s="329" t="s">
        <v>594</v>
      </c>
      <c r="C86" s="342">
        <v>85411</v>
      </c>
      <c r="D86" s="329" t="s">
        <v>330</v>
      </c>
      <c r="E86" s="340" t="s">
        <v>1936</v>
      </c>
      <c r="F86" s="329" t="s">
        <v>329</v>
      </c>
      <c r="G86" s="329" t="s">
        <v>519</v>
      </c>
      <c r="H86" s="329" t="s">
        <v>333</v>
      </c>
      <c r="I86" s="329" t="s">
        <v>295</v>
      </c>
      <c r="J86" s="339">
        <v>2022</v>
      </c>
      <c r="K86" s="339">
        <v>109.096</v>
      </c>
      <c r="L86" s="329" t="s">
        <v>589</v>
      </c>
    </row>
    <row r="87" spans="1:12" ht="14.65" customHeight="1" x14ac:dyDescent="0.25">
      <c r="A87" s="329" t="s">
        <v>322</v>
      </c>
      <c r="B87" s="329" t="s">
        <v>594</v>
      </c>
      <c r="C87" s="342">
        <v>85411</v>
      </c>
      <c r="D87" s="329" t="s">
        <v>330</v>
      </c>
      <c r="E87" s="340" t="s">
        <v>1936</v>
      </c>
      <c r="F87" s="329" t="s">
        <v>329</v>
      </c>
      <c r="G87" s="329" t="s">
        <v>519</v>
      </c>
      <c r="H87" s="329" t="s">
        <v>23</v>
      </c>
      <c r="I87" s="329" t="s">
        <v>295</v>
      </c>
      <c r="J87" s="339">
        <v>2022</v>
      </c>
      <c r="K87" s="339">
        <v>705</v>
      </c>
      <c r="L87" s="329" t="s">
        <v>589</v>
      </c>
    </row>
    <row r="88" spans="1:12" ht="14.65" customHeight="1" x14ac:dyDescent="0.25">
      <c r="A88" s="329" t="s">
        <v>322</v>
      </c>
      <c r="B88" s="329" t="s">
        <v>594</v>
      </c>
      <c r="C88" s="342">
        <v>85411</v>
      </c>
      <c r="D88" s="329" t="s">
        <v>330</v>
      </c>
      <c r="E88" s="340" t="s">
        <v>1936</v>
      </c>
      <c r="F88" s="329" t="s">
        <v>329</v>
      </c>
      <c r="G88" s="329" t="s">
        <v>519</v>
      </c>
      <c r="H88" s="329" t="s">
        <v>24</v>
      </c>
      <c r="I88" s="329" t="s">
        <v>295</v>
      </c>
      <c r="J88" s="339">
        <v>2022</v>
      </c>
      <c r="K88" s="339">
        <v>436.36500000000001</v>
      </c>
      <c r="L88" s="329" t="s">
        <v>589</v>
      </c>
    </row>
    <row r="89" spans="1:12" ht="14.65" customHeight="1" x14ac:dyDescent="0.25">
      <c r="A89" s="329" t="s">
        <v>322</v>
      </c>
      <c r="B89" s="329" t="s">
        <v>594</v>
      </c>
      <c r="C89" s="342">
        <v>85411</v>
      </c>
      <c r="D89" s="329" t="s">
        <v>330</v>
      </c>
      <c r="E89" s="340" t="s">
        <v>1936</v>
      </c>
      <c r="F89" s="329" t="s">
        <v>329</v>
      </c>
      <c r="G89" s="329" t="s">
        <v>519</v>
      </c>
      <c r="H89" s="329" t="s">
        <v>332</v>
      </c>
      <c r="I89" s="329" t="s">
        <v>295</v>
      </c>
      <c r="J89" s="339">
        <v>2022</v>
      </c>
      <c r="K89" s="339">
        <v>802</v>
      </c>
      <c r="L89" s="329" t="s">
        <v>589</v>
      </c>
    </row>
    <row r="90" spans="1:12" ht="14.65" customHeight="1" x14ac:dyDescent="0.25">
      <c r="A90" s="329" t="s">
        <v>322</v>
      </c>
      <c r="B90" s="329" t="s">
        <v>594</v>
      </c>
      <c r="C90" s="342">
        <v>85411</v>
      </c>
      <c r="D90" s="329" t="s">
        <v>330</v>
      </c>
      <c r="E90" s="340" t="s">
        <v>1936</v>
      </c>
      <c r="F90" s="329" t="s">
        <v>329</v>
      </c>
      <c r="G90" s="329" t="s">
        <v>519</v>
      </c>
      <c r="H90" s="329" t="s">
        <v>334</v>
      </c>
      <c r="I90" s="329" t="s">
        <v>295</v>
      </c>
      <c r="J90" s="339">
        <v>2022</v>
      </c>
      <c r="K90" s="339">
        <v>386</v>
      </c>
      <c r="L90" s="329" t="s">
        <v>589</v>
      </c>
    </row>
    <row r="91" spans="1:12" ht="14.65" customHeight="1" x14ac:dyDescent="0.25">
      <c r="A91" s="329" t="s">
        <v>322</v>
      </c>
      <c r="B91" s="329" t="s">
        <v>594</v>
      </c>
      <c r="C91" s="342">
        <v>85411</v>
      </c>
      <c r="D91" s="329" t="s">
        <v>330</v>
      </c>
      <c r="E91" s="340" t="s">
        <v>1936</v>
      </c>
      <c r="F91" s="329" t="s">
        <v>329</v>
      </c>
      <c r="G91" s="329" t="s">
        <v>519</v>
      </c>
      <c r="H91" s="329" t="s">
        <v>76</v>
      </c>
      <c r="I91" s="329" t="s">
        <v>295</v>
      </c>
      <c r="J91" s="339">
        <v>2022</v>
      </c>
      <c r="K91" s="339">
        <v>34828.226999999999</v>
      </c>
      <c r="L91" s="329" t="s">
        <v>589</v>
      </c>
    </row>
    <row r="92" spans="1:12" ht="14.65" customHeight="1" x14ac:dyDescent="0.25">
      <c r="A92" s="329" t="s">
        <v>322</v>
      </c>
      <c r="B92" s="329" t="s">
        <v>594</v>
      </c>
      <c r="C92" s="342">
        <v>85411</v>
      </c>
      <c r="D92" s="329" t="s">
        <v>330</v>
      </c>
      <c r="E92" s="340" t="s">
        <v>1936</v>
      </c>
      <c r="F92" s="329" t="s">
        <v>329</v>
      </c>
      <c r="G92" s="329" t="s">
        <v>520</v>
      </c>
      <c r="H92" s="329" t="s">
        <v>19</v>
      </c>
      <c r="I92" s="329" t="s">
        <v>295</v>
      </c>
      <c r="J92" s="339">
        <v>2022</v>
      </c>
      <c r="K92" s="339" t="s">
        <v>353</v>
      </c>
      <c r="L92" s="329" t="s">
        <v>589</v>
      </c>
    </row>
    <row r="93" spans="1:12" ht="14.65" customHeight="1" x14ac:dyDescent="0.25">
      <c r="A93" s="329" t="s">
        <v>322</v>
      </c>
      <c r="B93" s="329" t="s">
        <v>594</v>
      </c>
      <c r="C93" s="342">
        <v>85411</v>
      </c>
      <c r="D93" s="329" t="s">
        <v>330</v>
      </c>
      <c r="E93" s="340" t="s">
        <v>1936</v>
      </c>
      <c r="F93" s="329" t="s">
        <v>329</v>
      </c>
      <c r="G93" s="329" t="s">
        <v>520</v>
      </c>
      <c r="H93" s="329" t="s">
        <v>20</v>
      </c>
      <c r="I93" s="329" t="s">
        <v>295</v>
      </c>
      <c r="J93" s="339">
        <v>2022</v>
      </c>
      <c r="K93" s="339">
        <v>274.23500000000001</v>
      </c>
      <c r="L93" s="329" t="s">
        <v>589</v>
      </c>
    </row>
    <row r="94" spans="1:12" ht="14.65" customHeight="1" x14ac:dyDescent="0.25">
      <c r="A94" s="329" t="s">
        <v>322</v>
      </c>
      <c r="B94" s="329" t="s">
        <v>594</v>
      </c>
      <c r="C94" s="342">
        <v>85411</v>
      </c>
      <c r="D94" s="329" t="s">
        <v>330</v>
      </c>
      <c r="E94" s="340" t="s">
        <v>1936</v>
      </c>
      <c r="F94" s="329" t="s">
        <v>329</v>
      </c>
      <c r="G94" s="329" t="s">
        <v>520</v>
      </c>
      <c r="H94" s="329" t="s">
        <v>21</v>
      </c>
      <c r="I94" s="329" t="s">
        <v>295</v>
      </c>
      <c r="J94" s="339">
        <v>2022</v>
      </c>
      <c r="K94" s="339">
        <v>10233.155000000001</v>
      </c>
      <c r="L94" s="329" t="s">
        <v>589</v>
      </c>
    </row>
    <row r="95" spans="1:12" ht="14.65" customHeight="1" x14ac:dyDescent="0.25">
      <c r="A95" s="329" t="s">
        <v>322</v>
      </c>
      <c r="B95" s="329" t="s">
        <v>594</v>
      </c>
      <c r="C95" s="342">
        <v>85411</v>
      </c>
      <c r="D95" s="329" t="s">
        <v>330</v>
      </c>
      <c r="E95" s="340" t="s">
        <v>1936</v>
      </c>
      <c r="F95" s="329" t="s">
        <v>329</v>
      </c>
      <c r="G95" s="329" t="s">
        <v>520</v>
      </c>
      <c r="H95" s="329" t="s">
        <v>22</v>
      </c>
      <c r="I95" s="329" t="s">
        <v>295</v>
      </c>
      <c r="J95" s="339">
        <v>2022</v>
      </c>
      <c r="K95" s="339">
        <v>94.638999999999996</v>
      </c>
      <c r="L95" s="329" t="s">
        <v>589</v>
      </c>
    </row>
    <row r="96" spans="1:12" ht="14.65" customHeight="1" x14ac:dyDescent="0.25">
      <c r="A96" s="329" t="s">
        <v>322</v>
      </c>
      <c r="B96" s="329" t="s">
        <v>594</v>
      </c>
      <c r="C96" s="342">
        <v>85411</v>
      </c>
      <c r="D96" s="329" t="s">
        <v>330</v>
      </c>
      <c r="E96" s="340" t="s">
        <v>1936</v>
      </c>
      <c r="F96" s="329" t="s">
        <v>329</v>
      </c>
      <c r="G96" s="329" t="s">
        <v>520</v>
      </c>
      <c r="H96" s="329" t="s">
        <v>333</v>
      </c>
      <c r="I96" s="329" t="s">
        <v>295</v>
      </c>
      <c r="J96" s="339">
        <v>2022</v>
      </c>
      <c r="K96" s="339" t="s">
        <v>353</v>
      </c>
      <c r="L96" s="329" t="s">
        <v>589</v>
      </c>
    </row>
    <row r="97" spans="1:12" ht="14.65" customHeight="1" x14ac:dyDescent="0.25">
      <c r="A97" s="329" t="s">
        <v>322</v>
      </c>
      <c r="B97" s="329" t="s">
        <v>594</v>
      </c>
      <c r="C97" s="342">
        <v>85411</v>
      </c>
      <c r="D97" s="329" t="s">
        <v>330</v>
      </c>
      <c r="E97" s="340" t="s">
        <v>1936</v>
      </c>
      <c r="F97" s="329" t="s">
        <v>329</v>
      </c>
      <c r="G97" s="329" t="s">
        <v>520</v>
      </c>
      <c r="H97" s="329" t="s">
        <v>23</v>
      </c>
      <c r="I97" s="329" t="s">
        <v>295</v>
      </c>
      <c r="J97" s="339">
        <v>2022</v>
      </c>
      <c r="K97" s="339" t="s">
        <v>353</v>
      </c>
      <c r="L97" s="329" t="s">
        <v>589</v>
      </c>
    </row>
    <row r="98" spans="1:12" ht="14.65" customHeight="1" x14ac:dyDescent="0.25">
      <c r="A98" s="329" t="s">
        <v>322</v>
      </c>
      <c r="B98" s="329" t="s">
        <v>594</v>
      </c>
      <c r="C98" s="342">
        <v>85411</v>
      </c>
      <c r="D98" s="329" t="s">
        <v>330</v>
      </c>
      <c r="E98" s="340" t="s">
        <v>1936</v>
      </c>
      <c r="F98" s="329" t="s">
        <v>329</v>
      </c>
      <c r="G98" s="329" t="s">
        <v>520</v>
      </c>
      <c r="H98" s="329" t="s">
        <v>24</v>
      </c>
      <c r="I98" s="329" t="s">
        <v>295</v>
      </c>
      <c r="J98" s="339">
        <v>2022</v>
      </c>
      <c r="K98" s="339" t="s">
        <v>353</v>
      </c>
      <c r="L98" s="329" t="s">
        <v>589</v>
      </c>
    </row>
    <row r="99" spans="1:12" ht="14.65" customHeight="1" x14ac:dyDescent="0.25">
      <c r="A99" s="329" t="s">
        <v>322</v>
      </c>
      <c r="B99" s="329" t="s">
        <v>594</v>
      </c>
      <c r="C99" s="342">
        <v>85411</v>
      </c>
      <c r="D99" s="329" t="s">
        <v>330</v>
      </c>
      <c r="E99" s="340" t="s">
        <v>1936</v>
      </c>
      <c r="F99" s="329" t="s">
        <v>329</v>
      </c>
      <c r="G99" s="329" t="s">
        <v>520</v>
      </c>
      <c r="H99" s="329" t="s">
        <v>332</v>
      </c>
      <c r="I99" s="329" t="s">
        <v>295</v>
      </c>
      <c r="J99" s="339">
        <v>2022</v>
      </c>
      <c r="K99" s="339" t="s">
        <v>353</v>
      </c>
      <c r="L99" s="329" t="s">
        <v>589</v>
      </c>
    </row>
    <row r="100" spans="1:12" ht="14.65" customHeight="1" x14ac:dyDescent="0.25">
      <c r="A100" s="329" t="s">
        <v>322</v>
      </c>
      <c r="B100" s="329" t="s">
        <v>594</v>
      </c>
      <c r="C100" s="342">
        <v>85411</v>
      </c>
      <c r="D100" s="329" t="s">
        <v>330</v>
      </c>
      <c r="E100" s="340" t="s">
        <v>1936</v>
      </c>
      <c r="F100" s="329" t="s">
        <v>329</v>
      </c>
      <c r="G100" s="329" t="s">
        <v>520</v>
      </c>
      <c r="H100" s="329" t="s">
        <v>334</v>
      </c>
      <c r="I100" s="329" t="s">
        <v>295</v>
      </c>
      <c r="J100" s="339">
        <v>2022</v>
      </c>
      <c r="K100" s="339" t="s">
        <v>353</v>
      </c>
      <c r="L100" s="329" t="s">
        <v>589</v>
      </c>
    </row>
    <row r="101" spans="1:12" ht="14.65" customHeight="1" x14ac:dyDescent="0.25">
      <c r="A101" s="329" t="s">
        <v>322</v>
      </c>
      <c r="B101" s="329" t="s">
        <v>594</v>
      </c>
      <c r="C101" s="342">
        <v>85411</v>
      </c>
      <c r="D101" s="329" t="s">
        <v>330</v>
      </c>
      <c r="E101" s="340" t="s">
        <v>1936</v>
      </c>
      <c r="F101" s="329" t="s">
        <v>329</v>
      </c>
      <c r="G101" s="329" t="s">
        <v>520</v>
      </c>
      <c r="H101" s="329" t="s">
        <v>76</v>
      </c>
      <c r="I101" s="329" t="s">
        <v>295</v>
      </c>
      <c r="J101" s="339">
        <v>2022</v>
      </c>
      <c r="K101" s="339">
        <v>10602.028</v>
      </c>
      <c r="L101" s="329" t="s">
        <v>589</v>
      </c>
    </row>
    <row r="102" spans="1:12" ht="14.65" customHeight="1" x14ac:dyDescent="0.25">
      <c r="A102" s="329" t="s">
        <v>322</v>
      </c>
      <c r="B102" s="329" t="s">
        <v>594</v>
      </c>
      <c r="C102" s="342">
        <v>85411</v>
      </c>
      <c r="D102" s="329" t="s">
        <v>330</v>
      </c>
      <c r="E102" s="340" t="s">
        <v>1936</v>
      </c>
      <c r="F102" s="329" t="s">
        <v>329</v>
      </c>
      <c r="G102" s="329" t="s">
        <v>521</v>
      </c>
      <c r="H102" s="329" t="s">
        <v>19</v>
      </c>
      <c r="I102" s="329" t="s">
        <v>295</v>
      </c>
      <c r="J102" s="339">
        <v>2022</v>
      </c>
      <c r="K102" s="339">
        <v>237.56800000000001</v>
      </c>
      <c r="L102" s="329" t="s">
        <v>589</v>
      </c>
    </row>
    <row r="103" spans="1:12" ht="14.65" customHeight="1" x14ac:dyDescent="0.25">
      <c r="A103" s="329" t="s">
        <v>322</v>
      </c>
      <c r="B103" s="329" t="s">
        <v>594</v>
      </c>
      <c r="C103" s="342">
        <v>85411</v>
      </c>
      <c r="D103" s="329" t="s">
        <v>330</v>
      </c>
      <c r="E103" s="340" t="s">
        <v>1936</v>
      </c>
      <c r="F103" s="329" t="s">
        <v>329</v>
      </c>
      <c r="G103" s="329" t="s">
        <v>521</v>
      </c>
      <c r="H103" s="329" t="s">
        <v>20</v>
      </c>
      <c r="I103" s="329" t="s">
        <v>295</v>
      </c>
      <c r="J103" s="339">
        <v>2022</v>
      </c>
      <c r="K103" s="339">
        <v>8284.8580000000002</v>
      </c>
      <c r="L103" s="329" t="s">
        <v>589</v>
      </c>
    </row>
    <row r="104" spans="1:12" ht="14.65" customHeight="1" x14ac:dyDescent="0.25">
      <c r="A104" s="329" t="s">
        <v>322</v>
      </c>
      <c r="B104" s="329" t="s">
        <v>594</v>
      </c>
      <c r="C104" s="342">
        <v>85411</v>
      </c>
      <c r="D104" s="329" t="s">
        <v>330</v>
      </c>
      <c r="E104" s="340" t="s">
        <v>1936</v>
      </c>
      <c r="F104" s="329" t="s">
        <v>329</v>
      </c>
      <c r="G104" s="329" t="s">
        <v>521</v>
      </c>
      <c r="H104" s="329" t="s">
        <v>21</v>
      </c>
      <c r="I104" s="329" t="s">
        <v>295</v>
      </c>
      <c r="J104" s="339">
        <v>2022</v>
      </c>
      <c r="K104" s="339">
        <v>12152.861999999999</v>
      </c>
      <c r="L104" s="329" t="s">
        <v>589</v>
      </c>
    </row>
    <row r="105" spans="1:12" ht="14.65" customHeight="1" x14ac:dyDescent="0.25">
      <c r="A105" s="329" t="s">
        <v>322</v>
      </c>
      <c r="B105" s="329" t="s">
        <v>594</v>
      </c>
      <c r="C105" s="342">
        <v>85411</v>
      </c>
      <c r="D105" s="329" t="s">
        <v>330</v>
      </c>
      <c r="E105" s="340" t="s">
        <v>1936</v>
      </c>
      <c r="F105" s="329" t="s">
        <v>329</v>
      </c>
      <c r="G105" s="329" t="s">
        <v>521</v>
      </c>
      <c r="H105" s="329" t="s">
        <v>22</v>
      </c>
      <c r="I105" s="329" t="s">
        <v>295</v>
      </c>
      <c r="J105" s="339">
        <v>2022</v>
      </c>
      <c r="K105" s="339">
        <v>1112.451</v>
      </c>
      <c r="L105" s="329" t="s">
        <v>589</v>
      </c>
    </row>
    <row r="106" spans="1:12" ht="14.65" customHeight="1" x14ac:dyDescent="0.25">
      <c r="A106" s="329" t="s">
        <v>322</v>
      </c>
      <c r="B106" s="329" t="s">
        <v>594</v>
      </c>
      <c r="C106" s="342">
        <v>85411</v>
      </c>
      <c r="D106" s="329" t="s">
        <v>330</v>
      </c>
      <c r="E106" s="340" t="s">
        <v>1936</v>
      </c>
      <c r="F106" s="329" t="s">
        <v>329</v>
      </c>
      <c r="G106" s="329" t="s">
        <v>521</v>
      </c>
      <c r="H106" s="329" t="s">
        <v>333</v>
      </c>
      <c r="I106" s="329" t="s">
        <v>295</v>
      </c>
      <c r="J106" s="339">
        <v>2022</v>
      </c>
      <c r="K106" s="339">
        <v>109.096</v>
      </c>
      <c r="L106" s="329" t="s">
        <v>589</v>
      </c>
    </row>
    <row r="107" spans="1:12" ht="14.65" customHeight="1" x14ac:dyDescent="0.25">
      <c r="A107" s="329" t="s">
        <v>322</v>
      </c>
      <c r="B107" s="329" t="s">
        <v>594</v>
      </c>
      <c r="C107" s="342">
        <v>85411</v>
      </c>
      <c r="D107" s="329" t="s">
        <v>330</v>
      </c>
      <c r="E107" s="340" t="s">
        <v>1936</v>
      </c>
      <c r="F107" s="329" t="s">
        <v>329</v>
      </c>
      <c r="G107" s="329" t="s">
        <v>521</v>
      </c>
      <c r="H107" s="329" t="s">
        <v>23</v>
      </c>
      <c r="I107" s="329" t="s">
        <v>295</v>
      </c>
      <c r="J107" s="339">
        <v>2022</v>
      </c>
      <c r="K107" s="339">
        <v>705</v>
      </c>
      <c r="L107" s="329" t="s">
        <v>589</v>
      </c>
    </row>
    <row r="108" spans="1:12" ht="14.65" customHeight="1" x14ac:dyDescent="0.25">
      <c r="A108" s="329" t="s">
        <v>322</v>
      </c>
      <c r="B108" s="329" t="s">
        <v>594</v>
      </c>
      <c r="C108" s="342">
        <v>85411</v>
      </c>
      <c r="D108" s="329" t="s">
        <v>330</v>
      </c>
      <c r="E108" s="340" t="s">
        <v>1936</v>
      </c>
      <c r="F108" s="329" t="s">
        <v>329</v>
      </c>
      <c r="G108" s="329" t="s">
        <v>521</v>
      </c>
      <c r="H108" s="329" t="s">
        <v>24</v>
      </c>
      <c r="I108" s="329" t="s">
        <v>295</v>
      </c>
      <c r="J108" s="339">
        <v>2022</v>
      </c>
      <c r="K108" s="339">
        <v>436.36500000000001</v>
      </c>
      <c r="L108" s="329" t="s">
        <v>589</v>
      </c>
    </row>
    <row r="109" spans="1:12" ht="14.65" customHeight="1" x14ac:dyDescent="0.25">
      <c r="A109" s="329" t="s">
        <v>322</v>
      </c>
      <c r="B109" s="329" t="s">
        <v>594</v>
      </c>
      <c r="C109" s="342">
        <v>85411</v>
      </c>
      <c r="D109" s="329" t="s">
        <v>330</v>
      </c>
      <c r="E109" s="340" t="s">
        <v>1936</v>
      </c>
      <c r="F109" s="329" t="s">
        <v>329</v>
      </c>
      <c r="G109" s="329" t="s">
        <v>521</v>
      </c>
      <c r="H109" s="329" t="s">
        <v>332</v>
      </c>
      <c r="I109" s="329" t="s">
        <v>295</v>
      </c>
      <c r="J109" s="339">
        <v>2022</v>
      </c>
      <c r="K109" s="339">
        <v>802</v>
      </c>
      <c r="L109" s="329" t="s">
        <v>589</v>
      </c>
    </row>
    <row r="110" spans="1:12" ht="14.65" customHeight="1" x14ac:dyDescent="0.25">
      <c r="A110" s="329" t="s">
        <v>322</v>
      </c>
      <c r="B110" s="329" t="s">
        <v>594</v>
      </c>
      <c r="C110" s="342">
        <v>85411</v>
      </c>
      <c r="D110" s="329" t="s">
        <v>330</v>
      </c>
      <c r="E110" s="340" t="s">
        <v>1936</v>
      </c>
      <c r="F110" s="329" t="s">
        <v>329</v>
      </c>
      <c r="G110" s="329" t="s">
        <v>521</v>
      </c>
      <c r="H110" s="329" t="s">
        <v>334</v>
      </c>
      <c r="I110" s="329" t="s">
        <v>295</v>
      </c>
      <c r="J110" s="339">
        <v>2022</v>
      </c>
      <c r="K110" s="339">
        <v>386</v>
      </c>
      <c r="L110" s="329" t="s">
        <v>589</v>
      </c>
    </row>
    <row r="111" spans="1:12" ht="14.65" customHeight="1" x14ac:dyDescent="0.25">
      <c r="A111" s="329" t="s">
        <v>322</v>
      </c>
      <c r="B111" s="329" t="s">
        <v>594</v>
      </c>
      <c r="C111" s="342">
        <v>85411</v>
      </c>
      <c r="D111" s="329" t="s">
        <v>330</v>
      </c>
      <c r="E111" s="340" t="s">
        <v>1936</v>
      </c>
      <c r="F111" s="329" t="s">
        <v>329</v>
      </c>
      <c r="G111" s="329" t="s">
        <v>521</v>
      </c>
      <c r="H111" s="329" t="s">
        <v>76</v>
      </c>
      <c r="I111" s="329" t="s">
        <v>295</v>
      </c>
      <c r="J111" s="339">
        <v>2022</v>
      </c>
      <c r="K111" s="339">
        <v>24226.199000000001</v>
      </c>
      <c r="L111" s="329" t="s">
        <v>589</v>
      </c>
    </row>
    <row r="112" spans="1:12" ht="14.65" customHeight="1" x14ac:dyDescent="0.25">
      <c r="A112" s="329" t="s">
        <v>322</v>
      </c>
      <c r="B112" s="329" t="s">
        <v>594</v>
      </c>
      <c r="C112" s="342">
        <v>85411</v>
      </c>
      <c r="D112" s="329" t="s">
        <v>330</v>
      </c>
      <c r="E112" s="340" t="s">
        <v>1936</v>
      </c>
      <c r="F112" s="329" t="s">
        <v>329</v>
      </c>
      <c r="G112" s="329" t="s">
        <v>522</v>
      </c>
      <c r="H112" s="329" t="s">
        <v>19</v>
      </c>
      <c r="I112" s="329" t="s">
        <v>295</v>
      </c>
      <c r="J112" s="339">
        <v>2022</v>
      </c>
      <c r="K112" s="339">
        <v>121.465</v>
      </c>
      <c r="L112" s="329" t="s">
        <v>589</v>
      </c>
    </row>
    <row r="113" spans="1:12" ht="14.65" customHeight="1" x14ac:dyDescent="0.25">
      <c r="A113" s="329" t="s">
        <v>322</v>
      </c>
      <c r="B113" s="329" t="s">
        <v>594</v>
      </c>
      <c r="C113" s="342">
        <v>85411</v>
      </c>
      <c r="D113" s="329" t="s">
        <v>330</v>
      </c>
      <c r="E113" s="340" t="s">
        <v>1936</v>
      </c>
      <c r="F113" s="329" t="s">
        <v>329</v>
      </c>
      <c r="G113" s="329" t="s">
        <v>522</v>
      </c>
      <c r="H113" s="329" t="s">
        <v>20</v>
      </c>
      <c r="I113" s="329" t="s">
        <v>295</v>
      </c>
      <c r="J113" s="339">
        <v>2022</v>
      </c>
      <c r="K113" s="339">
        <v>13620.064</v>
      </c>
      <c r="L113" s="329" t="s">
        <v>589</v>
      </c>
    </row>
    <row r="114" spans="1:12" ht="14.65" customHeight="1" x14ac:dyDescent="0.25">
      <c r="A114" s="329" t="s">
        <v>322</v>
      </c>
      <c r="B114" s="329" t="s">
        <v>594</v>
      </c>
      <c r="C114" s="342">
        <v>85411</v>
      </c>
      <c r="D114" s="329" t="s">
        <v>330</v>
      </c>
      <c r="E114" s="340" t="s">
        <v>1936</v>
      </c>
      <c r="F114" s="329" t="s">
        <v>329</v>
      </c>
      <c r="G114" s="329" t="s">
        <v>522</v>
      </c>
      <c r="H114" s="329" t="s">
        <v>21</v>
      </c>
      <c r="I114" s="329" t="s">
        <v>295</v>
      </c>
      <c r="J114" s="339">
        <v>2022</v>
      </c>
      <c r="K114" s="339">
        <v>14891.507</v>
      </c>
      <c r="L114" s="329" t="s">
        <v>589</v>
      </c>
    </row>
    <row r="115" spans="1:12" ht="14.65" customHeight="1" x14ac:dyDescent="0.25">
      <c r="A115" s="329" t="s">
        <v>322</v>
      </c>
      <c r="B115" s="329" t="s">
        <v>594</v>
      </c>
      <c r="C115" s="342">
        <v>85411</v>
      </c>
      <c r="D115" s="329" t="s">
        <v>330</v>
      </c>
      <c r="E115" s="340" t="s">
        <v>1936</v>
      </c>
      <c r="F115" s="329" t="s">
        <v>329</v>
      </c>
      <c r="G115" s="329" t="s">
        <v>522</v>
      </c>
      <c r="H115" s="329" t="s">
        <v>22</v>
      </c>
      <c r="I115" s="329" t="s">
        <v>295</v>
      </c>
      <c r="J115" s="339">
        <v>2022</v>
      </c>
      <c r="K115" s="339">
        <v>675.25300000000004</v>
      </c>
      <c r="L115" s="329" t="s">
        <v>589</v>
      </c>
    </row>
    <row r="116" spans="1:12" ht="14.65" customHeight="1" x14ac:dyDescent="0.25">
      <c r="A116" s="329" t="s">
        <v>322</v>
      </c>
      <c r="B116" s="329" t="s">
        <v>594</v>
      </c>
      <c r="C116" s="342">
        <v>85411</v>
      </c>
      <c r="D116" s="329" t="s">
        <v>330</v>
      </c>
      <c r="E116" s="340" t="s">
        <v>1936</v>
      </c>
      <c r="F116" s="329" t="s">
        <v>329</v>
      </c>
      <c r="G116" s="329" t="s">
        <v>522</v>
      </c>
      <c r="H116" s="329" t="s">
        <v>333</v>
      </c>
      <c r="I116" s="329" t="s">
        <v>295</v>
      </c>
      <c r="J116" s="339">
        <v>2022</v>
      </c>
      <c r="K116" s="339">
        <v>130.221</v>
      </c>
      <c r="L116" s="329" t="s">
        <v>589</v>
      </c>
    </row>
    <row r="117" spans="1:12" ht="14.65" customHeight="1" x14ac:dyDescent="0.25">
      <c r="A117" s="329" t="s">
        <v>322</v>
      </c>
      <c r="B117" s="329" t="s">
        <v>594</v>
      </c>
      <c r="C117" s="342">
        <v>85411</v>
      </c>
      <c r="D117" s="329" t="s">
        <v>330</v>
      </c>
      <c r="E117" s="340" t="s">
        <v>1936</v>
      </c>
      <c r="F117" s="329" t="s">
        <v>329</v>
      </c>
      <c r="G117" s="329" t="s">
        <v>522</v>
      </c>
      <c r="H117" s="329" t="s">
        <v>23</v>
      </c>
      <c r="I117" s="329" t="s">
        <v>295</v>
      </c>
      <c r="J117" s="339">
        <v>2022</v>
      </c>
      <c r="K117" s="339">
        <v>1009</v>
      </c>
      <c r="L117" s="329" t="s">
        <v>589</v>
      </c>
    </row>
    <row r="118" spans="1:12" ht="14.65" customHeight="1" x14ac:dyDescent="0.25">
      <c r="A118" s="329" t="s">
        <v>322</v>
      </c>
      <c r="B118" s="329" t="s">
        <v>594</v>
      </c>
      <c r="C118" s="342">
        <v>85411</v>
      </c>
      <c r="D118" s="329" t="s">
        <v>330</v>
      </c>
      <c r="E118" s="340" t="s">
        <v>1936</v>
      </c>
      <c r="F118" s="329" t="s">
        <v>329</v>
      </c>
      <c r="G118" s="329" t="s">
        <v>522</v>
      </c>
      <c r="H118" s="329" t="s">
        <v>24</v>
      </c>
      <c r="I118" s="329" t="s">
        <v>295</v>
      </c>
      <c r="J118" s="339">
        <v>2022</v>
      </c>
      <c r="K118" s="339">
        <v>102.136</v>
      </c>
      <c r="L118" s="329" t="s">
        <v>589</v>
      </c>
    </row>
    <row r="119" spans="1:12" ht="14.65" customHeight="1" x14ac:dyDescent="0.25">
      <c r="A119" s="329" t="s">
        <v>322</v>
      </c>
      <c r="B119" s="329" t="s">
        <v>594</v>
      </c>
      <c r="C119" s="342">
        <v>85411</v>
      </c>
      <c r="D119" s="329" t="s">
        <v>330</v>
      </c>
      <c r="E119" s="340" t="s">
        <v>1936</v>
      </c>
      <c r="F119" s="329" t="s">
        <v>329</v>
      </c>
      <c r="G119" s="329" t="s">
        <v>522</v>
      </c>
      <c r="H119" s="329" t="s">
        <v>332</v>
      </c>
      <c r="I119" s="329" t="s">
        <v>295</v>
      </c>
      <c r="J119" s="339">
        <v>2022</v>
      </c>
      <c r="K119" s="339">
        <v>590</v>
      </c>
      <c r="L119" s="329" t="s">
        <v>589</v>
      </c>
    </row>
    <row r="120" spans="1:12" ht="14.65" customHeight="1" x14ac:dyDescent="0.25">
      <c r="A120" s="329" t="s">
        <v>322</v>
      </c>
      <c r="B120" s="329" t="s">
        <v>594</v>
      </c>
      <c r="C120" s="342">
        <v>85411</v>
      </c>
      <c r="D120" s="329" t="s">
        <v>330</v>
      </c>
      <c r="E120" s="340" t="s">
        <v>1936</v>
      </c>
      <c r="F120" s="329" t="s">
        <v>329</v>
      </c>
      <c r="G120" s="329" t="s">
        <v>522</v>
      </c>
      <c r="H120" s="329" t="s">
        <v>334</v>
      </c>
      <c r="I120" s="329" t="s">
        <v>295</v>
      </c>
      <c r="J120" s="339">
        <v>2022</v>
      </c>
      <c r="K120" s="339">
        <v>1214</v>
      </c>
      <c r="L120" s="329" t="s">
        <v>589</v>
      </c>
    </row>
    <row r="121" spans="1:12" ht="14.65" customHeight="1" x14ac:dyDescent="0.25">
      <c r="A121" s="329" t="s">
        <v>322</v>
      </c>
      <c r="B121" s="329" t="s">
        <v>594</v>
      </c>
      <c r="C121" s="342">
        <v>85411</v>
      </c>
      <c r="D121" s="329" t="s">
        <v>330</v>
      </c>
      <c r="E121" s="340" t="s">
        <v>1936</v>
      </c>
      <c r="F121" s="329" t="s">
        <v>329</v>
      </c>
      <c r="G121" s="329" t="s">
        <v>522</v>
      </c>
      <c r="H121" s="329" t="s">
        <v>76</v>
      </c>
      <c r="I121" s="329" t="s">
        <v>295</v>
      </c>
      <c r="J121" s="339">
        <v>2022</v>
      </c>
      <c r="K121" s="339">
        <v>32353.646000000001</v>
      </c>
      <c r="L121" s="329" t="s">
        <v>589</v>
      </c>
    </row>
    <row r="122" spans="1:12" ht="14.65" customHeight="1" x14ac:dyDescent="0.25">
      <c r="A122" s="329" t="s">
        <v>322</v>
      </c>
      <c r="B122" s="329" t="s">
        <v>594</v>
      </c>
      <c r="C122" s="342">
        <v>85411</v>
      </c>
      <c r="D122" s="329" t="s">
        <v>330</v>
      </c>
      <c r="E122" s="340" t="s">
        <v>1936</v>
      </c>
      <c r="F122" s="329" t="s">
        <v>329</v>
      </c>
      <c r="G122" s="329" t="s">
        <v>523</v>
      </c>
      <c r="H122" s="329" t="s">
        <v>19</v>
      </c>
      <c r="I122" s="329" t="s">
        <v>295</v>
      </c>
      <c r="J122" s="339">
        <v>2022</v>
      </c>
      <c r="K122" s="339">
        <v>94.25</v>
      </c>
      <c r="L122" s="329" t="s">
        <v>589</v>
      </c>
    </row>
    <row r="123" spans="1:12" ht="14.65" customHeight="1" x14ac:dyDescent="0.25">
      <c r="A123" s="329" t="s">
        <v>322</v>
      </c>
      <c r="B123" s="329" t="s">
        <v>594</v>
      </c>
      <c r="C123" s="342">
        <v>85411</v>
      </c>
      <c r="D123" s="329" t="s">
        <v>330</v>
      </c>
      <c r="E123" s="340" t="s">
        <v>1936</v>
      </c>
      <c r="F123" s="329" t="s">
        <v>329</v>
      </c>
      <c r="G123" s="329" t="s">
        <v>523</v>
      </c>
      <c r="H123" s="329" t="s">
        <v>20</v>
      </c>
      <c r="I123" s="329" t="s">
        <v>295</v>
      </c>
      <c r="J123" s="339">
        <v>2022</v>
      </c>
      <c r="K123" s="339">
        <v>3271.1889999999999</v>
      </c>
      <c r="L123" s="329" t="s">
        <v>589</v>
      </c>
    </row>
    <row r="124" spans="1:12" ht="14.65" customHeight="1" x14ac:dyDescent="0.25">
      <c r="A124" s="329" t="s">
        <v>322</v>
      </c>
      <c r="B124" s="329" t="s">
        <v>594</v>
      </c>
      <c r="C124" s="342">
        <v>85411</v>
      </c>
      <c r="D124" s="329" t="s">
        <v>330</v>
      </c>
      <c r="E124" s="340" t="s">
        <v>1936</v>
      </c>
      <c r="F124" s="329" t="s">
        <v>329</v>
      </c>
      <c r="G124" s="329" t="s">
        <v>523</v>
      </c>
      <c r="H124" s="329" t="s">
        <v>21</v>
      </c>
      <c r="I124" s="329" t="s">
        <v>295</v>
      </c>
      <c r="J124" s="339">
        <v>2022</v>
      </c>
      <c r="K124" s="339">
        <v>8487.99</v>
      </c>
      <c r="L124" s="329" t="s">
        <v>589</v>
      </c>
    </row>
    <row r="125" spans="1:12" ht="14.65" customHeight="1" x14ac:dyDescent="0.25">
      <c r="A125" s="329" t="s">
        <v>322</v>
      </c>
      <c r="B125" s="329" t="s">
        <v>594</v>
      </c>
      <c r="C125" s="342">
        <v>85411</v>
      </c>
      <c r="D125" s="329" t="s">
        <v>330</v>
      </c>
      <c r="E125" s="340" t="s">
        <v>1936</v>
      </c>
      <c r="F125" s="329" t="s">
        <v>329</v>
      </c>
      <c r="G125" s="329" t="s">
        <v>523</v>
      </c>
      <c r="H125" s="329" t="s">
        <v>22</v>
      </c>
      <c r="I125" s="329" t="s">
        <v>295</v>
      </c>
      <c r="J125" s="339">
        <v>2022</v>
      </c>
      <c r="K125" s="339">
        <v>570.70000000000005</v>
      </c>
      <c r="L125" s="329" t="s">
        <v>589</v>
      </c>
    </row>
    <row r="126" spans="1:12" ht="14.65" customHeight="1" x14ac:dyDescent="0.25">
      <c r="A126" s="329" t="s">
        <v>322</v>
      </c>
      <c r="B126" s="329" t="s">
        <v>594</v>
      </c>
      <c r="C126" s="342">
        <v>85411</v>
      </c>
      <c r="D126" s="329" t="s">
        <v>330</v>
      </c>
      <c r="E126" s="340" t="s">
        <v>1936</v>
      </c>
      <c r="F126" s="329" t="s">
        <v>329</v>
      </c>
      <c r="G126" s="329" t="s">
        <v>523</v>
      </c>
      <c r="H126" s="329" t="s">
        <v>333</v>
      </c>
      <c r="I126" s="329" t="s">
        <v>295</v>
      </c>
      <c r="J126" s="339">
        <v>2022</v>
      </c>
      <c r="K126" s="339">
        <v>91.822999999999993</v>
      </c>
      <c r="L126" s="329" t="s">
        <v>589</v>
      </c>
    </row>
    <row r="127" spans="1:12" ht="14.65" customHeight="1" x14ac:dyDescent="0.25">
      <c r="A127" s="329" t="s">
        <v>322</v>
      </c>
      <c r="B127" s="329" t="s">
        <v>594</v>
      </c>
      <c r="C127" s="342">
        <v>85411</v>
      </c>
      <c r="D127" s="329" t="s">
        <v>330</v>
      </c>
      <c r="E127" s="340" t="s">
        <v>1936</v>
      </c>
      <c r="F127" s="329" t="s">
        <v>329</v>
      </c>
      <c r="G127" s="329" t="s">
        <v>523</v>
      </c>
      <c r="H127" s="329" t="s">
        <v>23</v>
      </c>
      <c r="I127" s="329" t="s">
        <v>295</v>
      </c>
      <c r="J127" s="339">
        <v>2022</v>
      </c>
      <c r="K127" s="339">
        <v>818</v>
      </c>
      <c r="L127" s="329" t="s">
        <v>589</v>
      </c>
    </row>
    <row r="128" spans="1:12" ht="14.65" customHeight="1" x14ac:dyDescent="0.25">
      <c r="A128" s="329" t="s">
        <v>322</v>
      </c>
      <c r="B128" s="329" t="s">
        <v>594</v>
      </c>
      <c r="C128" s="342">
        <v>85411</v>
      </c>
      <c r="D128" s="329" t="s">
        <v>330</v>
      </c>
      <c r="E128" s="340" t="s">
        <v>1936</v>
      </c>
      <c r="F128" s="329" t="s">
        <v>329</v>
      </c>
      <c r="G128" s="329" t="s">
        <v>523</v>
      </c>
      <c r="H128" s="329" t="s">
        <v>24</v>
      </c>
      <c r="I128" s="329" t="s">
        <v>295</v>
      </c>
      <c r="J128" s="339">
        <v>2022</v>
      </c>
      <c r="K128" s="339">
        <v>101.758</v>
      </c>
      <c r="L128" s="329" t="s">
        <v>589</v>
      </c>
    </row>
    <row r="129" spans="1:12" ht="14.65" customHeight="1" x14ac:dyDescent="0.25">
      <c r="A129" s="329" t="s">
        <v>322</v>
      </c>
      <c r="B129" s="329" t="s">
        <v>594</v>
      </c>
      <c r="C129" s="342">
        <v>85411</v>
      </c>
      <c r="D129" s="329" t="s">
        <v>330</v>
      </c>
      <c r="E129" s="340" t="s">
        <v>1936</v>
      </c>
      <c r="F129" s="329" t="s">
        <v>329</v>
      </c>
      <c r="G129" s="329" t="s">
        <v>523</v>
      </c>
      <c r="H129" s="329" t="s">
        <v>332</v>
      </c>
      <c r="I129" s="329" t="s">
        <v>295</v>
      </c>
      <c r="J129" s="339">
        <v>2022</v>
      </c>
      <c r="K129" s="339">
        <v>209</v>
      </c>
      <c r="L129" s="329" t="s">
        <v>589</v>
      </c>
    </row>
    <row r="130" spans="1:12" ht="14.65" customHeight="1" x14ac:dyDescent="0.25">
      <c r="A130" s="329" t="s">
        <v>322</v>
      </c>
      <c r="B130" s="329" t="s">
        <v>594</v>
      </c>
      <c r="C130" s="342">
        <v>85411</v>
      </c>
      <c r="D130" s="329" t="s">
        <v>330</v>
      </c>
      <c r="E130" s="340" t="s">
        <v>1936</v>
      </c>
      <c r="F130" s="329" t="s">
        <v>329</v>
      </c>
      <c r="G130" s="329" t="s">
        <v>523</v>
      </c>
      <c r="H130" s="329" t="s">
        <v>334</v>
      </c>
      <c r="I130" s="329" t="s">
        <v>295</v>
      </c>
      <c r="J130" s="339">
        <v>2022</v>
      </c>
      <c r="K130" s="339">
        <v>1159</v>
      </c>
      <c r="L130" s="329" t="s">
        <v>589</v>
      </c>
    </row>
    <row r="131" spans="1:12" ht="14.65" customHeight="1" x14ac:dyDescent="0.25">
      <c r="A131" s="329" t="s">
        <v>322</v>
      </c>
      <c r="B131" s="329" t="s">
        <v>594</v>
      </c>
      <c r="C131" s="342">
        <v>85411</v>
      </c>
      <c r="D131" s="329" t="s">
        <v>330</v>
      </c>
      <c r="E131" s="340" t="s">
        <v>1936</v>
      </c>
      <c r="F131" s="329" t="s">
        <v>329</v>
      </c>
      <c r="G131" s="329" t="s">
        <v>523</v>
      </c>
      <c r="H131" s="329" t="s">
        <v>76</v>
      </c>
      <c r="I131" s="329" t="s">
        <v>295</v>
      </c>
      <c r="J131" s="339">
        <v>2022</v>
      </c>
      <c r="K131" s="339">
        <v>14803.710999999999</v>
      </c>
      <c r="L131" s="329" t="s">
        <v>589</v>
      </c>
    </row>
    <row r="132" spans="1:12" ht="14.65" customHeight="1" x14ac:dyDescent="0.25">
      <c r="A132" s="329" t="s">
        <v>322</v>
      </c>
      <c r="B132" s="329" t="s">
        <v>594</v>
      </c>
      <c r="C132" s="342">
        <v>85411</v>
      </c>
      <c r="D132" s="329" t="s">
        <v>330</v>
      </c>
      <c r="E132" s="340" t="s">
        <v>1936</v>
      </c>
      <c r="F132" s="329" t="s">
        <v>329</v>
      </c>
      <c r="G132" s="329" t="s">
        <v>524</v>
      </c>
      <c r="H132" s="329" t="s">
        <v>19</v>
      </c>
      <c r="I132" s="329" t="s">
        <v>295</v>
      </c>
      <c r="J132" s="339">
        <v>2022</v>
      </c>
      <c r="K132" s="339" t="s">
        <v>353</v>
      </c>
      <c r="L132" s="329" t="s">
        <v>589</v>
      </c>
    </row>
    <row r="133" spans="1:12" ht="14.65" customHeight="1" x14ac:dyDescent="0.25">
      <c r="A133" s="329" t="s">
        <v>322</v>
      </c>
      <c r="B133" s="329" t="s">
        <v>594</v>
      </c>
      <c r="C133" s="342">
        <v>85411</v>
      </c>
      <c r="D133" s="329" t="s">
        <v>330</v>
      </c>
      <c r="E133" s="340" t="s">
        <v>1936</v>
      </c>
      <c r="F133" s="329" t="s">
        <v>329</v>
      </c>
      <c r="G133" s="329" t="s">
        <v>524</v>
      </c>
      <c r="H133" s="329" t="s">
        <v>20</v>
      </c>
      <c r="I133" s="329" t="s">
        <v>295</v>
      </c>
      <c r="J133" s="339">
        <v>2022</v>
      </c>
      <c r="K133" s="339">
        <v>-113.879</v>
      </c>
      <c r="L133" s="329" t="s">
        <v>589</v>
      </c>
    </row>
    <row r="134" spans="1:12" ht="14.65" customHeight="1" x14ac:dyDescent="0.25">
      <c r="A134" s="329" t="s">
        <v>322</v>
      </c>
      <c r="B134" s="329" t="s">
        <v>594</v>
      </c>
      <c r="C134" s="342">
        <v>85411</v>
      </c>
      <c r="D134" s="329" t="s">
        <v>330</v>
      </c>
      <c r="E134" s="340" t="s">
        <v>1936</v>
      </c>
      <c r="F134" s="329" t="s">
        <v>329</v>
      </c>
      <c r="G134" s="329" t="s">
        <v>524</v>
      </c>
      <c r="H134" s="329" t="s">
        <v>21</v>
      </c>
      <c r="I134" s="329" t="s">
        <v>295</v>
      </c>
      <c r="J134" s="339">
        <v>2022</v>
      </c>
      <c r="K134" s="339">
        <v>-166.785</v>
      </c>
      <c r="L134" s="329" t="s">
        <v>589</v>
      </c>
    </row>
    <row r="135" spans="1:12" ht="14.65" customHeight="1" x14ac:dyDescent="0.25">
      <c r="A135" s="329" t="s">
        <v>322</v>
      </c>
      <c r="B135" s="329" t="s">
        <v>594</v>
      </c>
      <c r="C135" s="342">
        <v>85411</v>
      </c>
      <c r="D135" s="329" t="s">
        <v>330</v>
      </c>
      <c r="E135" s="340" t="s">
        <v>1936</v>
      </c>
      <c r="F135" s="329" t="s">
        <v>329</v>
      </c>
      <c r="G135" s="329" t="s">
        <v>524</v>
      </c>
      <c r="H135" s="329" t="s">
        <v>22</v>
      </c>
      <c r="I135" s="329" t="s">
        <v>295</v>
      </c>
      <c r="J135" s="339">
        <v>2022</v>
      </c>
      <c r="K135" s="339">
        <v>-6.0570000000000004</v>
      </c>
      <c r="L135" s="329" t="s">
        <v>589</v>
      </c>
    </row>
    <row r="136" spans="1:12" ht="14.65" customHeight="1" x14ac:dyDescent="0.25">
      <c r="A136" s="329" t="s">
        <v>322</v>
      </c>
      <c r="B136" s="329" t="s">
        <v>594</v>
      </c>
      <c r="C136" s="342">
        <v>85411</v>
      </c>
      <c r="D136" s="329" t="s">
        <v>330</v>
      </c>
      <c r="E136" s="340" t="s">
        <v>1936</v>
      </c>
      <c r="F136" s="329" t="s">
        <v>329</v>
      </c>
      <c r="G136" s="329" t="s">
        <v>524</v>
      </c>
      <c r="H136" s="329" t="s">
        <v>333</v>
      </c>
      <c r="I136" s="329" t="s">
        <v>295</v>
      </c>
      <c r="J136" s="339">
        <v>2022</v>
      </c>
      <c r="K136" s="339" t="s">
        <v>353</v>
      </c>
      <c r="L136" s="329" t="s">
        <v>589</v>
      </c>
    </row>
    <row r="137" spans="1:12" ht="14.65" customHeight="1" x14ac:dyDescent="0.25">
      <c r="A137" s="329" t="s">
        <v>322</v>
      </c>
      <c r="B137" s="329" t="s">
        <v>594</v>
      </c>
      <c r="C137" s="342">
        <v>85411</v>
      </c>
      <c r="D137" s="329" t="s">
        <v>330</v>
      </c>
      <c r="E137" s="340" t="s">
        <v>1936</v>
      </c>
      <c r="F137" s="329" t="s">
        <v>329</v>
      </c>
      <c r="G137" s="329" t="s">
        <v>524</v>
      </c>
      <c r="H137" s="329" t="s">
        <v>23</v>
      </c>
      <c r="I137" s="329" t="s">
        <v>295</v>
      </c>
      <c r="J137" s="339">
        <v>2022</v>
      </c>
      <c r="K137" s="339" t="s">
        <v>353</v>
      </c>
      <c r="L137" s="329" t="s">
        <v>589</v>
      </c>
    </row>
    <row r="138" spans="1:12" ht="14.65" customHeight="1" x14ac:dyDescent="0.25">
      <c r="A138" s="329" t="s">
        <v>322</v>
      </c>
      <c r="B138" s="329" t="s">
        <v>594</v>
      </c>
      <c r="C138" s="342">
        <v>85411</v>
      </c>
      <c r="D138" s="329" t="s">
        <v>330</v>
      </c>
      <c r="E138" s="340" t="s">
        <v>1936</v>
      </c>
      <c r="F138" s="329" t="s">
        <v>329</v>
      </c>
      <c r="G138" s="329" t="s">
        <v>524</v>
      </c>
      <c r="H138" s="329" t="s">
        <v>24</v>
      </c>
      <c r="I138" s="329" t="s">
        <v>295</v>
      </c>
      <c r="J138" s="339">
        <v>2022</v>
      </c>
      <c r="K138" s="339" t="s">
        <v>353</v>
      </c>
      <c r="L138" s="329" t="s">
        <v>589</v>
      </c>
    </row>
    <row r="139" spans="1:12" ht="14.65" customHeight="1" x14ac:dyDescent="0.25">
      <c r="A139" s="329" t="s">
        <v>322</v>
      </c>
      <c r="B139" s="329" t="s">
        <v>594</v>
      </c>
      <c r="C139" s="342">
        <v>85411</v>
      </c>
      <c r="D139" s="329" t="s">
        <v>330</v>
      </c>
      <c r="E139" s="340" t="s">
        <v>1936</v>
      </c>
      <c r="F139" s="329" t="s">
        <v>329</v>
      </c>
      <c r="G139" s="329" t="s">
        <v>524</v>
      </c>
      <c r="H139" s="329" t="s">
        <v>332</v>
      </c>
      <c r="I139" s="329" t="s">
        <v>295</v>
      </c>
      <c r="J139" s="339">
        <v>2022</v>
      </c>
      <c r="K139" s="339" t="s">
        <v>353</v>
      </c>
      <c r="L139" s="329" t="s">
        <v>589</v>
      </c>
    </row>
    <row r="140" spans="1:12" ht="14.65" customHeight="1" x14ac:dyDescent="0.25">
      <c r="A140" s="329" t="s">
        <v>322</v>
      </c>
      <c r="B140" s="329" t="s">
        <v>594</v>
      </c>
      <c r="C140" s="342">
        <v>85411</v>
      </c>
      <c r="D140" s="329" t="s">
        <v>330</v>
      </c>
      <c r="E140" s="340" t="s">
        <v>1936</v>
      </c>
      <c r="F140" s="329" t="s">
        <v>329</v>
      </c>
      <c r="G140" s="329" t="s">
        <v>524</v>
      </c>
      <c r="H140" s="329" t="s">
        <v>334</v>
      </c>
      <c r="I140" s="329" t="s">
        <v>295</v>
      </c>
      <c r="J140" s="339">
        <v>2022</v>
      </c>
      <c r="K140" s="339" t="s">
        <v>353</v>
      </c>
      <c r="L140" s="329" t="s">
        <v>589</v>
      </c>
    </row>
    <row r="141" spans="1:12" ht="14.65" customHeight="1" x14ac:dyDescent="0.25">
      <c r="A141" s="329" t="s">
        <v>322</v>
      </c>
      <c r="B141" s="329" t="s">
        <v>594</v>
      </c>
      <c r="C141" s="342">
        <v>85411</v>
      </c>
      <c r="D141" s="329" t="s">
        <v>330</v>
      </c>
      <c r="E141" s="340" t="s">
        <v>1936</v>
      </c>
      <c r="F141" s="329" t="s">
        <v>329</v>
      </c>
      <c r="G141" s="329" t="s">
        <v>524</v>
      </c>
      <c r="H141" s="329" t="s">
        <v>76</v>
      </c>
      <c r="I141" s="329" t="s">
        <v>295</v>
      </c>
      <c r="J141" s="339">
        <v>2022</v>
      </c>
      <c r="K141" s="339">
        <v>-286.72199999999998</v>
      </c>
      <c r="L141" s="329" t="s">
        <v>589</v>
      </c>
    </row>
    <row r="142" spans="1:12" ht="14.65" customHeight="1" x14ac:dyDescent="0.25">
      <c r="A142" s="329" t="s">
        <v>322</v>
      </c>
      <c r="B142" s="329" t="s">
        <v>594</v>
      </c>
      <c r="C142" s="342">
        <v>85411</v>
      </c>
      <c r="D142" s="329" t="s">
        <v>330</v>
      </c>
      <c r="E142" s="340" t="s">
        <v>1936</v>
      </c>
      <c r="F142" s="329" t="s">
        <v>329</v>
      </c>
      <c r="G142" s="329" t="s">
        <v>525</v>
      </c>
      <c r="H142" s="329" t="s">
        <v>19</v>
      </c>
      <c r="I142" s="329" t="s">
        <v>295</v>
      </c>
      <c r="J142" s="339">
        <v>2022</v>
      </c>
      <c r="K142" s="339">
        <v>27.213999999999999</v>
      </c>
      <c r="L142" s="329" t="s">
        <v>589</v>
      </c>
    </row>
    <row r="143" spans="1:12" ht="14.65" customHeight="1" x14ac:dyDescent="0.25">
      <c r="A143" s="329" t="s">
        <v>322</v>
      </c>
      <c r="B143" s="329" t="s">
        <v>594</v>
      </c>
      <c r="C143" s="342">
        <v>85411</v>
      </c>
      <c r="D143" s="329" t="s">
        <v>330</v>
      </c>
      <c r="E143" s="340" t="s">
        <v>1936</v>
      </c>
      <c r="F143" s="329" t="s">
        <v>329</v>
      </c>
      <c r="G143" s="329" t="s">
        <v>525</v>
      </c>
      <c r="H143" s="329" t="s">
        <v>20</v>
      </c>
      <c r="I143" s="329" t="s">
        <v>295</v>
      </c>
      <c r="J143" s="339">
        <v>2022</v>
      </c>
      <c r="K143" s="339">
        <v>14270.505999999999</v>
      </c>
      <c r="L143" s="329" t="s">
        <v>589</v>
      </c>
    </row>
    <row r="144" spans="1:12" ht="14.65" customHeight="1" x14ac:dyDescent="0.25">
      <c r="A144" s="329" t="s">
        <v>322</v>
      </c>
      <c r="B144" s="329" t="s">
        <v>594</v>
      </c>
      <c r="C144" s="342">
        <v>85411</v>
      </c>
      <c r="D144" s="329" t="s">
        <v>330</v>
      </c>
      <c r="E144" s="340" t="s">
        <v>1936</v>
      </c>
      <c r="F144" s="329" t="s">
        <v>329</v>
      </c>
      <c r="G144" s="329" t="s">
        <v>525</v>
      </c>
      <c r="H144" s="329" t="s">
        <v>21</v>
      </c>
      <c r="I144" s="329" t="s">
        <v>295</v>
      </c>
      <c r="J144" s="339">
        <v>2022</v>
      </c>
      <c r="K144" s="339">
        <v>2650.364</v>
      </c>
      <c r="L144" s="329" t="s">
        <v>589</v>
      </c>
    </row>
    <row r="145" spans="1:12" ht="14.65" customHeight="1" x14ac:dyDescent="0.25">
      <c r="A145" s="329" t="s">
        <v>322</v>
      </c>
      <c r="B145" s="329" t="s">
        <v>594</v>
      </c>
      <c r="C145" s="342">
        <v>85411</v>
      </c>
      <c r="D145" s="329" t="s">
        <v>330</v>
      </c>
      <c r="E145" s="340" t="s">
        <v>1936</v>
      </c>
      <c r="F145" s="329" t="s">
        <v>329</v>
      </c>
      <c r="G145" s="329" t="s">
        <v>525</v>
      </c>
      <c r="H145" s="329" t="s">
        <v>22</v>
      </c>
      <c r="I145" s="329" t="s">
        <v>295</v>
      </c>
      <c r="J145" s="339">
        <v>2022</v>
      </c>
      <c r="K145" s="339">
        <v>180.37299999999999</v>
      </c>
      <c r="L145" s="329" t="s">
        <v>589</v>
      </c>
    </row>
    <row r="146" spans="1:12" ht="14.65" customHeight="1" x14ac:dyDescent="0.25">
      <c r="A146" s="329" t="s">
        <v>322</v>
      </c>
      <c r="B146" s="329" t="s">
        <v>594</v>
      </c>
      <c r="C146" s="342">
        <v>85411</v>
      </c>
      <c r="D146" s="329" t="s">
        <v>330</v>
      </c>
      <c r="E146" s="340" t="s">
        <v>1936</v>
      </c>
      <c r="F146" s="329" t="s">
        <v>329</v>
      </c>
      <c r="G146" s="329" t="s">
        <v>525</v>
      </c>
      <c r="H146" s="329" t="s">
        <v>333</v>
      </c>
      <c r="I146" s="329" t="s">
        <v>295</v>
      </c>
      <c r="J146" s="339">
        <v>2022</v>
      </c>
      <c r="K146" s="339">
        <v>38.398000000000003</v>
      </c>
      <c r="L146" s="329" t="s">
        <v>589</v>
      </c>
    </row>
    <row r="147" spans="1:12" ht="14.65" customHeight="1" x14ac:dyDescent="0.25">
      <c r="A147" s="329" t="s">
        <v>322</v>
      </c>
      <c r="B147" s="329" t="s">
        <v>594</v>
      </c>
      <c r="C147" s="342">
        <v>85411</v>
      </c>
      <c r="D147" s="329" t="s">
        <v>330</v>
      </c>
      <c r="E147" s="340" t="s">
        <v>1936</v>
      </c>
      <c r="F147" s="329" t="s">
        <v>329</v>
      </c>
      <c r="G147" s="329" t="s">
        <v>525</v>
      </c>
      <c r="H147" s="329" t="s">
        <v>23</v>
      </c>
      <c r="I147" s="329" t="s">
        <v>295</v>
      </c>
      <c r="J147" s="339">
        <v>2022</v>
      </c>
      <c r="K147" s="339">
        <v>191</v>
      </c>
      <c r="L147" s="329" t="s">
        <v>589</v>
      </c>
    </row>
    <row r="148" spans="1:12" ht="14.65" customHeight="1" x14ac:dyDescent="0.25">
      <c r="A148" s="329" t="s">
        <v>322</v>
      </c>
      <c r="B148" s="329" t="s">
        <v>594</v>
      </c>
      <c r="C148" s="342">
        <v>85411</v>
      </c>
      <c r="D148" s="329" t="s">
        <v>330</v>
      </c>
      <c r="E148" s="340" t="s">
        <v>1936</v>
      </c>
      <c r="F148" s="329" t="s">
        <v>329</v>
      </c>
      <c r="G148" s="329" t="s">
        <v>525</v>
      </c>
      <c r="H148" s="329" t="s">
        <v>24</v>
      </c>
      <c r="I148" s="329" t="s">
        <v>295</v>
      </c>
      <c r="J148" s="339">
        <v>2022</v>
      </c>
      <c r="K148" s="339">
        <v>0.378</v>
      </c>
      <c r="L148" s="329" t="s">
        <v>589</v>
      </c>
    </row>
    <row r="149" spans="1:12" ht="14.65" customHeight="1" x14ac:dyDescent="0.25">
      <c r="A149" s="329" t="s">
        <v>322</v>
      </c>
      <c r="B149" s="329" t="s">
        <v>594</v>
      </c>
      <c r="C149" s="342">
        <v>85411</v>
      </c>
      <c r="D149" s="329" t="s">
        <v>330</v>
      </c>
      <c r="E149" s="340" t="s">
        <v>1936</v>
      </c>
      <c r="F149" s="329" t="s">
        <v>329</v>
      </c>
      <c r="G149" s="329" t="s">
        <v>525</v>
      </c>
      <c r="H149" s="329" t="s">
        <v>332</v>
      </c>
      <c r="I149" s="329" t="s">
        <v>295</v>
      </c>
      <c r="J149" s="339">
        <v>2022</v>
      </c>
      <c r="K149" s="339">
        <v>381</v>
      </c>
      <c r="L149" s="329" t="s">
        <v>589</v>
      </c>
    </row>
    <row r="150" spans="1:12" ht="14.65" customHeight="1" x14ac:dyDescent="0.25">
      <c r="A150" s="329" t="s">
        <v>322</v>
      </c>
      <c r="B150" s="329" t="s">
        <v>594</v>
      </c>
      <c r="C150" s="342">
        <v>85411</v>
      </c>
      <c r="D150" s="329" t="s">
        <v>330</v>
      </c>
      <c r="E150" s="340" t="s">
        <v>1936</v>
      </c>
      <c r="F150" s="329" t="s">
        <v>329</v>
      </c>
      <c r="G150" s="329" t="s">
        <v>525</v>
      </c>
      <c r="H150" s="329" t="s">
        <v>334</v>
      </c>
      <c r="I150" s="329" t="s">
        <v>295</v>
      </c>
      <c r="J150" s="339">
        <v>2022</v>
      </c>
      <c r="K150" s="339">
        <v>55</v>
      </c>
      <c r="L150" s="329" t="s">
        <v>589</v>
      </c>
    </row>
    <row r="151" spans="1:12" ht="14.65" customHeight="1" x14ac:dyDescent="0.25">
      <c r="A151" s="329" t="s">
        <v>322</v>
      </c>
      <c r="B151" s="329" t="s">
        <v>594</v>
      </c>
      <c r="C151" s="342">
        <v>85411</v>
      </c>
      <c r="D151" s="329" t="s">
        <v>330</v>
      </c>
      <c r="E151" s="340" t="s">
        <v>1936</v>
      </c>
      <c r="F151" s="329" t="s">
        <v>329</v>
      </c>
      <c r="G151" s="329" t="s">
        <v>525</v>
      </c>
      <c r="H151" s="329" t="s">
        <v>76</v>
      </c>
      <c r="I151" s="329" t="s">
        <v>295</v>
      </c>
      <c r="J151" s="339">
        <v>2022</v>
      </c>
      <c r="K151" s="339">
        <v>17794.234</v>
      </c>
      <c r="L151" s="329" t="s">
        <v>589</v>
      </c>
    </row>
    <row r="152" spans="1:12" ht="14.65" customHeight="1" x14ac:dyDescent="0.25">
      <c r="A152" s="329" t="s">
        <v>322</v>
      </c>
      <c r="B152" s="329" t="s">
        <v>594</v>
      </c>
      <c r="C152" s="342">
        <v>85411</v>
      </c>
      <c r="D152" s="329" t="s">
        <v>330</v>
      </c>
      <c r="E152" s="340" t="s">
        <v>1936</v>
      </c>
      <c r="F152" s="329" t="s">
        <v>329</v>
      </c>
      <c r="G152" s="329" t="s">
        <v>526</v>
      </c>
      <c r="H152" s="329" t="s">
        <v>19</v>
      </c>
      <c r="I152" s="329" t="s">
        <v>295</v>
      </c>
      <c r="J152" s="339">
        <v>2022</v>
      </c>
      <c r="K152" s="339" t="s">
        <v>4</v>
      </c>
      <c r="L152" s="329" t="s">
        <v>589</v>
      </c>
    </row>
    <row r="153" spans="1:12" ht="14.65" customHeight="1" x14ac:dyDescent="0.25">
      <c r="A153" s="329" t="s">
        <v>322</v>
      </c>
      <c r="B153" s="329" t="s">
        <v>594</v>
      </c>
      <c r="C153" s="342">
        <v>85411</v>
      </c>
      <c r="D153" s="329" t="s">
        <v>330</v>
      </c>
      <c r="E153" s="340" t="s">
        <v>1936</v>
      </c>
      <c r="F153" s="329" t="s">
        <v>329</v>
      </c>
      <c r="G153" s="329" t="s">
        <v>526</v>
      </c>
      <c r="H153" s="329" t="s">
        <v>20</v>
      </c>
      <c r="I153" s="329" t="s">
        <v>295</v>
      </c>
      <c r="J153" s="339">
        <v>2022</v>
      </c>
      <c r="K153" s="339">
        <v>-3807.752</v>
      </c>
      <c r="L153" s="329" t="s">
        <v>589</v>
      </c>
    </row>
    <row r="154" spans="1:12" ht="14.65" customHeight="1" x14ac:dyDescent="0.25">
      <c r="A154" s="329" t="s">
        <v>322</v>
      </c>
      <c r="B154" s="329" t="s">
        <v>594</v>
      </c>
      <c r="C154" s="342">
        <v>85411</v>
      </c>
      <c r="D154" s="329" t="s">
        <v>330</v>
      </c>
      <c r="E154" s="340" t="s">
        <v>1936</v>
      </c>
      <c r="F154" s="329" t="s">
        <v>329</v>
      </c>
      <c r="G154" s="329" t="s">
        <v>526</v>
      </c>
      <c r="H154" s="329" t="s">
        <v>21</v>
      </c>
      <c r="I154" s="329" t="s">
        <v>295</v>
      </c>
      <c r="J154" s="339">
        <v>2022</v>
      </c>
      <c r="K154" s="339">
        <v>3919.9380000000001</v>
      </c>
      <c r="L154" s="329" t="s">
        <v>589</v>
      </c>
    </row>
    <row r="155" spans="1:12" ht="14.65" customHeight="1" x14ac:dyDescent="0.25">
      <c r="A155" s="329" t="s">
        <v>322</v>
      </c>
      <c r="B155" s="329" t="s">
        <v>594</v>
      </c>
      <c r="C155" s="342">
        <v>85411</v>
      </c>
      <c r="D155" s="329" t="s">
        <v>330</v>
      </c>
      <c r="E155" s="340" t="s">
        <v>1936</v>
      </c>
      <c r="F155" s="329" t="s">
        <v>329</v>
      </c>
      <c r="G155" s="329" t="s">
        <v>526</v>
      </c>
      <c r="H155" s="329" t="s">
        <v>22</v>
      </c>
      <c r="I155" s="329" t="s">
        <v>295</v>
      </c>
      <c r="J155" s="339">
        <v>2022</v>
      </c>
      <c r="K155" s="339">
        <v>-69.763000000000005</v>
      </c>
      <c r="L155" s="329" t="s">
        <v>589</v>
      </c>
    </row>
    <row r="156" spans="1:12" ht="14.65" customHeight="1" x14ac:dyDescent="0.25">
      <c r="A156" s="329" t="s">
        <v>322</v>
      </c>
      <c r="B156" s="329" t="s">
        <v>594</v>
      </c>
      <c r="C156" s="342">
        <v>85411</v>
      </c>
      <c r="D156" s="329" t="s">
        <v>330</v>
      </c>
      <c r="E156" s="340" t="s">
        <v>1936</v>
      </c>
      <c r="F156" s="329" t="s">
        <v>329</v>
      </c>
      <c r="G156" s="329" t="s">
        <v>526</v>
      </c>
      <c r="H156" s="329" t="s">
        <v>333</v>
      </c>
      <c r="I156" s="329" t="s">
        <v>295</v>
      </c>
      <c r="J156" s="339">
        <v>2022</v>
      </c>
      <c r="K156" s="339" t="s">
        <v>4</v>
      </c>
      <c r="L156" s="329" t="s">
        <v>589</v>
      </c>
    </row>
    <row r="157" spans="1:12" ht="14.65" customHeight="1" x14ac:dyDescent="0.25">
      <c r="A157" s="329" t="s">
        <v>322</v>
      </c>
      <c r="B157" s="329" t="s">
        <v>594</v>
      </c>
      <c r="C157" s="342">
        <v>85411</v>
      </c>
      <c r="D157" s="329" t="s">
        <v>330</v>
      </c>
      <c r="E157" s="340" t="s">
        <v>1936</v>
      </c>
      <c r="F157" s="329" t="s">
        <v>329</v>
      </c>
      <c r="G157" s="329" t="s">
        <v>526</v>
      </c>
      <c r="H157" s="329" t="s">
        <v>23</v>
      </c>
      <c r="I157" s="329" t="s">
        <v>295</v>
      </c>
      <c r="J157" s="339">
        <v>2022</v>
      </c>
      <c r="K157" s="339" t="s">
        <v>4</v>
      </c>
      <c r="L157" s="329" t="s">
        <v>589</v>
      </c>
    </row>
    <row r="158" spans="1:12" ht="14.65" customHeight="1" x14ac:dyDescent="0.25">
      <c r="A158" s="329" t="s">
        <v>322</v>
      </c>
      <c r="B158" s="329" t="s">
        <v>594</v>
      </c>
      <c r="C158" s="342">
        <v>85411</v>
      </c>
      <c r="D158" s="329" t="s">
        <v>330</v>
      </c>
      <c r="E158" s="340" t="s">
        <v>1936</v>
      </c>
      <c r="F158" s="329" t="s">
        <v>329</v>
      </c>
      <c r="G158" s="329" t="s">
        <v>526</v>
      </c>
      <c r="H158" s="329" t="s">
        <v>24</v>
      </c>
      <c r="I158" s="329" t="s">
        <v>295</v>
      </c>
      <c r="J158" s="339">
        <v>2022</v>
      </c>
      <c r="K158" s="339" t="s">
        <v>4</v>
      </c>
      <c r="L158" s="329" t="s">
        <v>589</v>
      </c>
    </row>
    <row r="159" spans="1:12" ht="14.65" customHeight="1" x14ac:dyDescent="0.25">
      <c r="A159" s="329" t="s">
        <v>322</v>
      </c>
      <c r="B159" s="329" t="s">
        <v>594</v>
      </c>
      <c r="C159" s="342">
        <v>85411</v>
      </c>
      <c r="D159" s="329" t="s">
        <v>330</v>
      </c>
      <c r="E159" s="340" t="s">
        <v>1936</v>
      </c>
      <c r="F159" s="329" t="s">
        <v>329</v>
      </c>
      <c r="G159" s="329" t="s">
        <v>526</v>
      </c>
      <c r="H159" s="329" t="s">
        <v>332</v>
      </c>
      <c r="I159" s="329" t="s">
        <v>295</v>
      </c>
      <c r="J159" s="339">
        <v>2022</v>
      </c>
      <c r="K159" s="339" t="s">
        <v>4</v>
      </c>
      <c r="L159" s="329" t="s">
        <v>589</v>
      </c>
    </row>
    <row r="160" spans="1:12" ht="14.65" customHeight="1" x14ac:dyDescent="0.25">
      <c r="A160" s="329" t="s">
        <v>322</v>
      </c>
      <c r="B160" s="329" t="s">
        <v>594</v>
      </c>
      <c r="C160" s="342">
        <v>85411</v>
      </c>
      <c r="D160" s="329" t="s">
        <v>330</v>
      </c>
      <c r="E160" s="340" t="s">
        <v>1936</v>
      </c>
      <c r="F160" s="329" t="s">
        <v>329</v>
      </c>
      <c r="G160" s="329" t="s">
        <v>526</v>
      </c>
      <c r="H160" s="329" t="s">
        <v>334</v>
      </c>
      <c r="I160" s="329" t="s">
        <v>295</v>
      </c>
      <c r="J160" s="339">
        <v>2022</v>
      </c>
      <c r="K160" s="339" t="s">
        <v>4</v>
      </c>
      <c r="L160" s="329" t="s">
        <v>589</v>
      </c>
    </row>
    <row r="161" spans="1:12" ht="14.65" customHeight="1" x14ac:dyDescent="0.25">
      <c r="A161" s="329" t="s">
        <v>322</v>
      </c>
      <c r="B161" s="329" t="s">
        <v>594</v>
      </c>
      <c r="C161" s="342">
        <v>85411</v>
      </c>
      <c r="D161" s="329" t="s">
        <v>330</v>
      </c>
      <c r="E161" s="340" t="s">
        <v>1936</v>
      </c>
      <c r="F161" s="329" t="s">
        <v>329</v>
      </c>
      <c r="G161" s="329" t="s">
        <v>526</v>
      </c>
      <c r="H161" s="329" t="s">
        <v>76</v>
      </c>
      <c r="I161" s="329" t="s">
        <v>295</v>
      </c>
      <c r="J161" s="339">
        <v>2022</v>
      </c>
      <c r="K161" s="339">
        <v>42.423000000000002</v>
      </c>
      <c r="L161" s="329" t="s">
        <v>589</v>
      </c>
    </row>
    <row r="162" spans="1:12" ht="14.65" customHeight="1" x14ac:dyDescent="0.25">
      <c r="A162" s="329" t="s">
        <v>322</v>
      </c>
      <c r="B162" s="329" t="s">
        <v>594</v>
      </c>
      <c r="C162" s="342">
        <v>85411</v>
      </c>
      <c r="D162" s="329" t="s">
        <v>330</v>
      </c>
      <c r="E162" s="340" t="s">
        <v>1936</v>
      </c>
      <c r="F162" s="329" t="s">
        <v>329</v>
      </c>
      <c r="G162" s="329" t="s">
        <v>527</v>
      </c>
      <c r="H162" s="329" t="s">
        <v>19</v>
      </c>
      <c r="I162" s="329" t="s">
        <v>295</v>
      </c>
      <c r="J162" s="339">
        <v>2022</v>
      </c>
      <c r="K162" s="339">
        <v>41.756</v>
      </c>
      <c r="L162" s="329" t="s">
        <v>589</v>
      </c>
    </row>
    <row r="163" spans="1:12" ht="14.65" customHeight="1" x14ac:dyDescent="0.25">
      <c r="A163" s="329" t="s">
        <v>322</v>
      </c>
      <c r="B163" s="329" t="s">
        <v>594</v>
      </c>
      <c r="C163" s="342">
        <v>85411</v>
      </c>
      <c r="D163" s="329" t="s">
        <v>330</v>
      </c>
      <c r="E163" s="340" t="s">
        <v>1936</v>
      </c>
      <c r="F163" s="329" t="s">
        <v>329</v>
      </c>
      <c r="G163" s="329" t="s">
        <v>527</v>
      </c>
      <c r="H163" s="329" t="s">
        <v>20</v>
      </c>
      <c r="I163" s="329" t="s">
        <v>295</v>
      </c>
      <c r="J163" s="339">
        <v>2022</v>
      </c>
      <c r="K163" s="339">
        <v>7457</v>
      </c>
      <c r="L163" s="329" t="s">
        <v>589</v>
      </c>
    </row>
    <row r="164" spans="1:12" ht="14.65" customHeight="1" x14ac:dyDescent="0.25">
      <c r="A164" s="329" t="s">
        <v>322</v>
      </c>
      <c r="B164" s="329" t="s">
        <v>594</v>
      </c>
      <c r="C164" s="342">
        <v>85411</v>
      </c>
      <c r="D164" s="329" t="s">
        <v>330</v>
      </c>
      <c r="E164" s="340" t="s">
        <v>1936</v>
      </c>
      <c r="F164" s="329" t="s">
        <v>329</v>
      </c>
      <c r="G164" s="329" t="s">
        <v>527</v>
      </c>
      <c r="H164" s="329" t="s">
        <v>21</v>
      </c>
      <c r="I164" s="329" t="s">
        <v>295</v>
      </c>
      <c r="J164" s="339">
        <v>2022</v>
      </c>
      <c r="K164" s="339">
        <v>2764</v>
      </c>
      <c r="L164" s="329" t="s">
        <v>589</v>
      </c>
    </row>
    <row r="165" spans="1:12" ht="14.65" customHeight="1" x14ac:dyDescent="0.25">
      <c r="A165" s="329" t="s">
        <v>322</v>
      </c>
      <c r="B165" s="329" t="s">
        <v>594</v>
      </c>
      <c r="C165" s="342">
        <v>85411</v>
      </c>
      <c r="D165" s="329" t="s">
        <v>330</v>
      </c>
      <c r="E165" s="340" t="s">
        <v>1936</v>
      </c>
      <c r="F165" s="329" t="s">
        <v>329</v>
      </c>
      <c r="G165" s="329" t="s">
        <v>527</v>
      </c>
      <c r="H165" s="329" t="s">
        <v>22</v>
      </c>
      <c r="I165" s="329" t="s">
        <v>295</v>
      </c>
      <c r="J165" s="339">
        <v>2022</v>
      </c>
      <c r="K165" s="339">
        <v>149.49600000000001</v>
      </c>
      <c r="L165" s="329" t="s">
        <v>589</v>
      </c>
    </row>
    <row r="166" spans="1:12" ht="14.65" customHeight="1" x14ac:dyDescent="0.25">
      <c r="A166" s="329" t="s">
        <v>322</v>
      </c>
      <c r="B166" s="329" t="s">
        <v>594</v>
      </c>
      <c r="C166" s="342">
        <v>85411</v>
      </c>
      <c r="D166" s="329" t="s">
        <v>330</v>
      </c>
      <c r="E166" s="340" t="s">
        <v>1936</v>
      </c>
      <c r="F166" s="329" t="s">
        <v>329</v>
      </c>
      <c r="G166" s="329" t="s">
        <v>527</v>
      </c>
      <c r="H166" s="329" t="s">
        <v>333</v>
      </c>
      <c r="I166" s="329" t="s">
        <v>295</v>
      </c>
      <c r="J166" s="339">
        <v>2022</v>
      </c>
      <c r="K166" s="339">
        <v>59.168999999999997</v>
      </c>
      <c r="L166" s="329" t="s">
        <v>589</v>
      </c>
    </row>
    <row r="167" spans="1:12" ht="14.65" customHeight="1" x14ac:dyDescent="0.25">
      <c r="A167" s="329" t="s">
        <v>322</v>
      </c>
      <c r="B167" s="329" t="s">
        <v>594</v>
      </c>
      <c r="C167" s="342">
        <v>85411</v>
      </c>
      <c r="D167" s="329" t="s">
        <v>330</v>
      </c>
      <c r="E167" s="340" t="s">
        <v>1936</v>
      </c>
      <c r="F167" s="329" t="s">
        <v>329</v>
      </c>
      <c r="G167" s="329" t="s">
        <v>527</v>
      </c>
      <c r="H167" s="329" t="s">
        <v>23</v>
      </c>
      <c r="I167" s="329" t="s">
        <v>295</v>
      </c>
      <c r="J167" s="339">
        <v>2022</v>
      </c>
      <c r="K167" s="339">
        <v>211</v>
      </c>
      <c r="L167" s="329" t="s">
        <v>589</v>
      </c>
    </row>
    <row r="168" spans="1:12" ht="14.65" customHeight="1" x14ac:dyDescent="0.25">
      <c r="A168" s="329" t="s">
        <v>322</v>
      </c>
      <c r="B168" s="329" t="s">
        <v>594</v>
      </c>
      <c r="C168" s="342">
        <v>85411</v>
      </c>
      <c r="D168" s="329" t="s">
        <v>330</v>
      </c>
      <c r="E168" s="340" t="s">
        <v>1936</v>
      </c>
      <c r="F168" s="329" t="s">
        <v>329</v>
      </c>
      <c r="G168" s="329" t="s">
        <v>527</v>
      </c>
      <c r="H168" s="329" t="s">
        <v>24</v>
      </c>
      <c r="I168" s="329" t="s">
        <v>295</v>
      </c>
      <c r="J168" s="339">
        <v>2022</v>
      </c>
      <c r="K168" s="339">
        <v>0.57999999999999996</v>
      </c>
      <c r="L168" s="329" t="s">
        <v>589</v>
      </c>
    </row>
    <row r="169" spans="1:12" ht="14.65" customHeight="1" x14ac:dyDescent="0.25">
      <c r="A169" s="329" t="s">
        <v>322</v>
      </c>
      <c r="B169" s="329" t="s">
        <v>594</v>
      </c>
      <c r="C169" s="342">
        <v>85411</v>
      </c>
      <c r="D169" s="329" t="s">
        <v>330</v>
      </c>
      <c r="E169" s="340" t="s">
        <v>1936</v>
      </c>
      <c r="F169" s="329" t="s">
        <v>329</v>
      </c>
      <c r="G169" s="329" t="s">
        <v>527</v>
      </c>
      <c r="H169" s="329" t="s">
        <v>332</v>
      </c>
      <c r="I169" s="329" t="s">
        <v>295</v>
      </c>
      <c r="J169" s="339">
        <v>2022</v>
      </c>
      <c r="K169" s="339">
        <v>501</v>
      </c>
      <c r="L169" s="329" t="s">
        <v>589</v>
      </c>
    </row>
    <row r="170" spans="1:12" ht="14.65" customHeight="1" x14ac:dyDescent="0.25">
      <c r="A170" s="329" t="s">
        <v>322</v>
      </c>
      <c r="B170" s="329" t="s">
        <v>594</v>
      </c>
      <c r="C170" s="342">
        <v>85411</v>
      </c>
      <c r="D170" s="329" t="s">
        <v>330</v>
      </c>
      <c r="E170" s="340" t="s">
        <v>1936</v>
      </c>
      <c r="F170" s="329" t="s">
        <v>329</v>
      </c>
      <c r="G170" s="329" t="s">
        <v>527</v>
      </c>
      <c r="H170" s="329" t="s">
        <v>334</v>
      </c>
      <c r="I170" s="329" t="s">
        <v>295</v>
      </c>
      <c r="J170" s="339">
        <v>2022</v>
      </c>
      <c r="K170" s="339">
        <v>53</v>
      </c>
      <c r="L170" s="329" t="s">
        <v>589</v>
      </c>
    </row>
    <row r="171" spans="1:12" ht="14.65" customHeight="1" x14ac:dyDescent="0.25">
      <c r="A171" s="329" t="s">
        <v>322</v>
      </c>
      <c r="B171" s="329" t="s">
        <v>594</v>
      </c>
      <c r="C171" s="342">
        <v>85411</v>
      </c>
      <c r="D171" s="329" t="s">
        <v>330</v>
      </c>
      <c r="E171" s="340" t="s">
        <v>1936</v>
      </c>
      <c r="F171" s="329" t="s">
        <v>329</v>
      </c>
      <c r="G171" s="329" t="s">
        <v>527</v>
      </c>
      <c r="H171" s="329" t="s">
        <v>76</v>
      </c>
      <c r="I171" s="329" t="s">
        <v>295</v>
      </c>
      <c r="J171" s="339">
        <v>2022</v>
      </c>
      <c r="K171" s="339">
        <v>11237</v>
      </c>
      <c r="L171" s="329" t="s">
        <v>589</v>
      </c>
    </row>
    <row r="172" spans="1:12" ht="14.65" customHeight="1" x14ac:dyDescent="0.25">
      <c r="A172" s="329" t="s">
        <v>322</v>
      </c>
      <c r="B172" s="329" t="s">
        <v>594</v>
      </c>
      <c r="C172" s="342">
        <v>85411</v>
      </c>
      <c r="D172" s="329" t="s">
        <v>330</v>
      </c>
      <c r="E172" s="340" t="s">
        <v>1936</v>
      </c>
      <c r="F172" s="329" t="s">
        <v>329</v>
      </c>
      <c r="G172" s="329" t="s">
        <v>528</v>
      </c>
      <c r="H172" s="329" t="s">
        <v>19</v>
      </c>
      <c r="I172" s="329" t="s">
        <v>295</v>
      </c>
      <c r="J172" s="339">
        <v>2022</v>
      </c>
      <c r="K172" s="339">
        <v>3526.145</v>
      </c>
      <c r="L172" s="329" t="s">
        <v>589</v>
      </c>
    </row>
    <row r="173" spans="1:12" ht="14.65" customHeight="1" x14ac:dyDescent="0.25">
      <c r="A173" s="329" t="s">
        <v>322</v>
      </c>
      <c r="B173" s="329" t="s">
        <v>594</v>
      </c>
      <c r="C173" s="342">
        <v>85411</v>
      </c>
      <c r="D173" s="329" t="s">
        <v>330</v>
      </c>
      <c r="E173" s="340" t="s">
        <v>1936</v>
      </c>
      <c r="F173" s="329" t="s">
        <v>329</v>
      </c>
      <c r="G173" s="329" t="s">
        <v>528</v>
      </c>
      <c r="H173" s="329" t="s">
        <v>20</v>
      </c>
      <c r="I173" s="329" t="s">
        <v>295</v>
      </c>
      <c r="J173" s="339">
        <v>2022</v>
      </c>
      <c r="K173" s="339">
        <v>2590.442</v>
      </c>
      <c r="L173" s="329" t="s">
        <v>589</v>
      </c>
    </row>
    <row r="174" spans="1:12" ht="14.65" customHeight="1" x14ac:dyDescent="0.25">
      <c r="A174" s="329" t="s">
        <v>322</v>
      </c>
      <c r="B174" s="329" t="s">
        <v>594</v>
      </c>
      <c r="C174" s="342">
        <v>85411</v>
      </c>
      <c r="D174" s="329" t="s">
        <v>330</v>
      </c>
      <c r="E174" s="340" t="s">
        <v>1936</v>
      </c>
      <c r="F174" s="329" t="s">
        <v>329</v>
      </c>
      <c r="G174" s="329" t="s">
        <v>528</v>
      </c>
      <c r="H174" s="329" t="s">
        <v>21</v>
      </c>
      <c r="I174" s="329" t="s">
        <v>295</v>
      </c>
      <c r="J174" s="339">
        <v>2022</v>
      </c>
      <c r="K174" s="339">
        <v>1869.6389999999999</v>
      </c>
      <c r="L174" s="329" t="s">
        <v>589</v>
      </c>
    </row>
    <row r="175" spans="1:12" ht="14.65" customHeight="1" x14ac:dyDescent="0.25">
      <c r="A175" s="329" t="s">
        <v>322</v>
      </c>
      <c r="B175" s="329" t="s">
        <v>594</v>
      </c>
      <c r="C175" s="342">
        <v>85411</v>
      </c>
      <c r="D175" s="329" t="s">
        <v>330</v>
      </c>
      <c r="E175" s="340" t="s">
        <v>1936</v>
      </c>
      <c r="F175" s="329" t="s">
        <v>329</v>
      </c>
      <c r="G175" s="329" t="s">
        <v>528</v>
      </c>
      <c r="H175" s="329" t="s">
        <v>22</v>
      </c>
      <c r="I175" s="329" t="s">
        <v>295</v>
      </c>
      <c r="J175" s="339">
        <v>2022</v>
      </c>
      <c r="K175" s="339">
        <v>261.84199999999998</v>
      </c>
      <c r="L175" s="329" t="s">
        <v>589</v>
      </c>
    </row>
    <row r="176" spans="1:12" ht="14.65" customHeight="1" x14ac:dyDescent="0.25">
      <c r="A176" s="329" t="s">
        <v>322</v>
      </c>
      <c r="B176" s="329" t="s">
        <v>594</v>
      </c>
      <c r="C176" s="342">
        <v>85411</v>
      </c>
      <c r="D176" s="329" t="s">
        <v>330</v>
      </c>
      <c r="E176" s="340" t="s">
        <v>1936</v>
      </c>
      <c r="F176" s="329" t="s">
        <v>329</v>
      </c>
      <c r="G176" s="329" t="s">
        <v>528</v>
      </c>
      <c r="H176" s="329" t="s">
        <v>333</v>
      </c>
      <c r="I176" s="329" t="s">
        <v>295</v>
      </c>
      <c r="J176" s="339">
        <v>2022</v>
      </c>
      <c r="K176" s="339">
        <v>121.887</v>
      </c>
      <c r="L176" s="329" t="s">
        <v>589</v>
      </c>
    </row>
    <row r="177" spans="1:12" ht="14.65" customHeight="1" x14ac:dyDescent="0.25">
      <c r="A177" s="329" t="s">
        <v>322</v>
      </c>
      <c r="B177" s="329" t="s">
        <v>594</v>
      </c>
      <c r="C177" s="342">
        <v>85411</v>
      </c>
      <c r="D177" s="329" t="s">
        <v>330</v>
      </c>
      <c r="E177" s="340" t="s">
        <v>1936</v>
      </c>
      <c r="F177" s="329" t="s">
        <v>329</v>
      </c>
      <c r="G177" s="329" t="s">
        <v>528</v>
      </c>
      <c r="H177" s="329" t="s">
        <v>23</v>
      </c>
      <c r="I177" s="329" t="s">
        <v>295</v>
      </c>
      <c r="J177" s="339">
        <v>2022</v>
      </c>
      <c r="K177" s="339" t="s">
        <v>4</v>
      </c>
      <c r="L177" s="329" t="s">
        <v>589</v>
      </c>
    </row>
    <row r="178" spans="1:12" ht="14.65" customHeight="1" x14ac:dyDescent="0.25">
      <c r="A178" s="329" t="s">
        <v>322</v>
      </c>
      <c r="B178" s="329" t="s">
        <v>594</v>
      </c>
      <c r="C178" s="342">
        <v>85411</v>
      </c>
      <c r="D178" s="329" t="s">
        <v>330</v>
      </c>
      <c r="E178" s="340" t="s">
        <v>1936</v>
      </c>
      <c r="F178" s="329" t="s">
        <v>329</v>
      </c>
      <c r="G178" s="329" t="s">
        <v>528</v>
      </c>
      <c r="H178" s="329" t="s">
        <v>24</v>
      </c>
      <c r="I178" s="329" t="s">
        <v>295</v>
      </c>
      <c r="J178" s="339">
        <v>2022</v>
      </c>
      <c r="K178" s="339" t="s">
        <v>353</v>
      </c>
      <c r="L178" s="329" t="s">
        <v>589</v>
      </c>
    </row>
    <row r="179" spans="1:12" ht="14.65" customHeight="1" x14ac:dyDescent="0.25">
      <c r="A179" s="329" t="s">
        <v>322</v>
      </c>
      <c r="B179" s="329" t="s">
        <v>594</v>
      </c>
      <c r="C179" s="342">
        <v>85411</v>
      </c>
      <c r="D179" s="329" t="s">
        <v>330</v>
      </c>
      <c r="E179" s="340" t="s">
        <v>1936</v>
      </c>
      <c r="F179" s="329" t="s">
        <v>329</v>
      </c>
      <c r="G179" s="329" t="s">
        <v>528</v>
      </c>
      <c r="H179" s="329" t="s">
        <v>332</v>
      </c>
      <c r="I179" s="329" t="s">
        <v>295</v>
      </c>
      <c r="J179" s="339">
        <v>2022</v>
      </c>
      <c r="K179" s="339" t="s">
        <v>353</v>
      </c>
      <c r="L179" s="329" t="s">
        <v>589</v>
      </c>
    </row>
    <row r="180" spans="1:12" ht="14.65" customHeight="1" x14ac:dyDescent="0.25">
      <c r="A180" s="329" t="s">
        <v>322</v>
      </c>
      <c r="B180" s="329" t="s">
        <v>594</v>
      </c>
      <c r="C180" s="342">
        <v>85411</v>
      </c>
      <c r="D180" s="329" t="s">
        <v>330</v>
      </c>
      <c r="E180" s="340" t="s">
        <v>1936</v>
      </c>
      <c r="F180" s="329" t="s">
        <v>329</v>
      </c>
      <c r="G180" s="329" t="s">
        <v>528</v>
      </c>
      <c r="H180" s="329" t="s">
        <v>334</v>
      </c>
      <c r="I180" s="329" t="s">
        <v>295</v>
      </c>
      <c r="J180" s="339">
        <v>2022</v>
      </c>
      <c r="K180" s="339" t="s">
        <v>353</v>
      </c>
      <c r="L180" s="329" t="s">
        <v>589</v>
      </c>
    </row>
    <row r="181" spans="1:12" ht="14.65" customHeight="1" x14ac:dyDescent="0.25">
      <c r="A181" s="329" t="s">
        <v>322</v>
      </c>
      <c r="B181" s="329" t="s">
        <v>594</v>
      </c>
      <c r="C181" s="342">
        <v>85411</v>
      </c>
      <c r="D181" s="329" t="s">
        <v>330</v>
      </c>
      <c r="E181" s="340" t="s">
        <v>1936</v>
      </c>
      <c r="F181" s="329" t="s">
        <v>329</v>
      </c>
      <c r="G181" s="329" t="s">
        <v>528</v>
      </c>
      <c r="H181" s="329" t="s">
        <v>76</v>
      </c>
      <c r="I181" s="329" t="s">
        <v>295</v>
      </c>
      <c r="J181" s="339">
        <v>2022</v>
      </c>
      <c r="K181" s="339">
        <v>8369.9539999999997</v>
      </c>
      <c r="L181" s="329" t="s">
        <v>589</v>
      </c>
    </row>
    <row r="182" spans="1:12" ht="14.65" customHeight="1" x14ac:dyDescent="0.25">
      <c r="A182" s="329" t="s">
        <v>322</v>
      </c>
      <c r="B182" s="329" t="s">
        <v>594</v>
      </c>
      <c r="C182" s="342">
        <v>85411</v>
      </c>
      <c r="D182" s="329" t="s">
        <v>330</v>
      </c>
      <c r="E182" s="340" t="s">
        <v>1936</v>
      </c>
      <c r="F182" s="329" t="s">
        <v>329</v>
      </c>
      <c r="G182" s="329" t="s">
        <v>529</v>
      </c>
      <c r="H182" s="329" t="s">
        <v>19</v>
      </c>
      <c r="I182" s="329" t="s">
        <v>295</v>
      </c>
      <c r="J182" s="339">
        <v>2022</v>
      </c>
      <c r="K182" s="339">
        <v>2279.7139999999999</v>
      </c>
      <c r="L182" s="329" t="s">
        <v>589</v>
      </c>
    </row>
    <row r="183" spans="1:12" ht="14.65" customHeight="1" x14ac:dyDescent="0.25">
      <c r="A183" s="329" t="s">
        <v>322</v>
      </c>
      <c r="B183" s="329" t="s">
        <v>594</v>
      </c>
      <c r="C183" s="342">
        <v>85411</v>
      </c>
      <c r="D183" s="329" t="s">
        <v>330</v>
      </c>
      <c r="E183" s="340" t="s">
        <v>1936</v>
      </c>
      <c r="F183" s="329" t="s">
        <v>329</v>
      </c>
      <c r="G183" s="329" t="s">
        <v>529</v>
      </c>
      <c r="H183" s="329" t="s">
        <v>20</v>
      </c>
      <c r="I183" s="329" t="s">
        <v>295</v>
      </c>
      <c r="J183" s="339">
        <v>2022</v>
      </c>
      <c r="K183" s="339">
        <v>1080.6310000000001</v>
      </c>
      <c r="L183" s="329" t="s">
        <v>589</v>
      </c>
    </row>
    <row r="184" spans="1:12" ht="14.65" customHeight="1" x14ac:dyDescent="0.25">
      <c r="A184" s="329" t="s">
        <v>322</v>
      </c>
      <c r="B184" s="329" t="s">
        <v>594</v>
      </c>
      <c r="C184" s="342">
        <v>85411</v>
      </c>
      <c r="D184" s="329" t="s">
        <v>330</v>
      </c>
      <c r="E184" s="340" t="s">
        <v>1936</v>
      </c>
      <c r="F184" s="329" t="s">
        <v>329</v>
      </c>
      <c r="G184" s="329" t="s">
        <v>529</v>
      </c>
      <c r="H184" s="329" t="s">
        <v>21</v>
      </c>
      <c r="I184" s="329" t="s">
        <v>295</v>
      </c>
      <c r="J184" s="339">
        <v>2022</v>
      </c>
      <c r="K184" s="339">
        <v>794.39200000000005</v>
      </c>
      <c r="L184" s="329" t="s">
        <v>589</v>
      </c>
    </row>
    <row r="185" spans="1:12" ht="14.65" customHeight="1" x14ac:dyDescent="0.25">
      <c r="A185" s="329" t="s">
        <v>322</v>
      </c>
      <c r="B185" s="329" t="s">
        <v>594</v>
      </c>
      <c r="C185" s="342">
        <v>85411</v>
      </c>
      <c r="D185" s="329" t="s">
        <v>330</v>
      </c>
      <c r="E185" s="340" t="s">
        <v>1936</v>
      </c>
      <c r="F185" s="329" t="s">
        <v>329</v>
      </c>
      <c r="G185" s="329" t="s">
        <v>529</v>
      </c>
      <c r="H185" s="329" t="s">
        <v>22</v>
      </c>
      <c r="I185" s="329" t="s">
        <v>295</v>
      </c>
      <c r="J185" s="339">
        <v>2022</v>
      </c>
      <c r="K185" s="339">
        <v>81.043000000000006</v>
      </c>
      <c r="L185" s="329" t="s">
        <v>589</v>
      </c>
    </row>
    <row r="186" spans="1:12" ht="14.65" customHeight="1" x14ac:dyDescent="0.25">
      <c r="A186" s="329" t="s">
        <v>322</v>
      </c>
      <c r="B186" s="329" t="s">
        <v>594</v>
      </c>
      <c r="C186" s="342">
        <v>85411</v>
      </c>
      <c r="D186" s="329" t="s">
        <v>330</v>
      </c>
      <c r="E186" s="340" t="s">
        <v>1936</v>
      </c>
      <c r="F186" s="329" t="s">
        <v>329</v>
      </c>
      <c r="G186" s="329" t="s">
        <v>529</v>
      </c>
      <c r="H186" s="329" t="s">
        <v>333</v>
      </c>
      <c r="I186" s="329" t="s">
        <v>295</v>
      </c>
      <c r="J186" s="339">
        <v>2022</v>
      </c>
      <c r="K186" s="339">
        <v>43.476999999999997</v>
      </c>
      <c r="L186" s="329" t="s">
        <v>589</v>
      </c>
    </row>
    <row r="187" spans="1:12" ht="14.65" customHeight="1" x14ac:dyDescent="0.25">
      <c r="A187" s="329" t="s">
        <v>322</v>
      </c>
      <c r="B187" s="329" t="s">
        <v>594</v>
      </c>
      <c r="C187" s="342">
        <v>85411</v>
      </c>
      <c r="D187" s="329" t="s">
        <v>330</v>
      </c>
      <c r="E187" s="340" t="s">
        <v>1936</v>
      </c>
      <c r="F187" s="329" t="s">
        <v>329</v>
      </c>
      <c r="G187" s="329" t="s">
        <v>529</v>
      </c>
      <c r="H187" s="329" t="s">
        <v>23</v>
      </c>
      <c r="I187" s="329" t="s">
        <v>295</v>
      </c>
      <c r="J187" s="339">
        <v>2022</v>
      </c>
      <c r="K187" s="339" t="s">
        <v>4</v>
      </c>
      <c r="L187" s="329" t="s">
        <v>589</v>
      </c>
    </row>
    <row r="188" spans="1:12" ht="14.65" customHeight="1" x14ac:dyDescent="0.25">
      <c r="A188" s="329" t="s">
        <v>322</v>
      </c>
      <c r="B188" s="329" t="s">
        <v>594</v>
      </c>
      <c r="C188" s="342">
        <v>85411</v>
      </c>
      <c r="D188" s="329" t="s">
        <v>330</v>
      </c>
      <c r="E188" s="340" t="s">
        <v>1936</v>
      </c>
      <c r="F188" s="329" t="s">
        <v>329</v>
      </c>
      <c r="G188" s="329" t="s">
        <v>529</v>
      </c>
      <c r="H188" s="329" t="s">
        <v>24</v>
      </c>
      <c r="I188" s="329" t="s">
        <v>295</v>
      </c>
      <c r="J188" s="339">
        <v>2022</v>
      </c>
      <c r="K188" s="339" t="s">
        <v>353</v>
      </c>
      <c r="L188" s="329" t="s">
        <v>589</v>
      </c>
    </row>
    <row r="189" spans="1:12" ht="14.65" customHeight="1" x14ac:dyDescent="0.25">
      <c r="A189" s="329" t="s">
        <v>322</v>
      </c>
      <c r="B189" s="329" t="s">
        <v>594</v>
      </c>
      <c r="C189" s="342">
        <v>85411</v>
      </c>
      <c r="D189" s="329" t="s">
        <v>330</v>
      </c>
      <c r="E189" s="340" t="s">
        <v>1936</v>
      </c>
      <c r="F189" s="329" t="s">
        <v>329</v>
      </c>
      <c r="G189" s="329" t="s">
        <v>529</v>
      </c>
      <c r="H189" s="329" t="s">
        <v>332</v>
      </c>
      <c r="I189" s="329" t="s">
        <v>295</v>
      </c>
      <c r="J189" s="339">
        <v>2022</v>
      </c>
      <c r="K189" s="339" t="s">
        <v>353</v>
      </c>
      <c r="L189" s="329" t="s">
        <v>589</v>
      </c>
    </row>
    <row r="190" spans="1:12" ht="14.65" customHeight="1" x14ac:dyDescent="0.25">
      <c r="A190" s="329" t="s">
        <v>322</v>
      </c>
      <c r="B190" s="329" t="s">
        <v>594</v>
      </c>
      <c r="C190" s="342">
        <v>85411</v>
      </c>
      <c r="D190" s="329" t="s">
        <v>330</v>
      </c>
      <c r="E190" s="340" t="s">
        <v>1936</v>
      </c>
      <c r="F190" s="329" t="s">
        <v>329</v>
      </c>
      <c r="G190" s="329" t="s">
        <v>529</v>
      </c>
      <c r="H190" s="329" t="s">
        <v>334</v>
      </c>
      <c r="I190" s="329" t="s">
        <v>295</v>
      </c>
      <c r="J190" s="339">
        <v>2022</v>
      </c>
      <c r="K190" s="339" t="s">
        <v>353</v>
      </c>
      <c r="L190" s="329" t="s">
        <v>589</v>
      </c>
    </row>
    <row r="191" spans="1:12" ht="14.65" customHeight="1" x14ac:dyDescent="0.25">
      <c r="A191" s="329" t="s">
        <v>322</v>
      </c>
      <c r="B191" s="329" t="s">
        <v>594</v>
      </c>
      <c r="C191" s="342">
        <v>85411</v>
      </c>
      <c r="D191" s="329" t="s">
        <v>330</v>
      </c>
      <c r="E191" s="340" t="s">
        <v>1936</v>
      </c>
      <c r="F191" s="329" t="s">
        <v>329</v>
      </c>
      <c r="G191" s="329" t="s">
        <v>529</v>
      </c>
      <c r="H191" s="329" t="s">
        <v>76</v>
      </c>
      <c r="I191" s="329" t="s">
        <v>295</v>
      </c>
      <c r="J191" s="339">
        <v>2022</v>
      </c>
      <c r="K191" s="339">
        <v>4279.2569999999996</v>
      </c>
      <c r="L191" s="329" t="s">
        <v>589</v>
      </c>
    </row>
    <row r="192" spans="1:12" ht="14.65" customHeight="1" x14ac:dyDescent="0.25">
      <c r="A192" s="329" t="s">
        <v>322</v>
      </c>
      <c r="B192" s="329" t="s">
        <v>594</v>
      </c>
      <c r="C192" s="342">
        <v>85411</v>
      </c>
      <c r="D192" s="329" t="s">
        <v>330</v>
      </c>
      <c r="E192" s="340" t="s">
        <v>1936</v>
      </c>
      <c r="F192" s="329" t="s">
        <v>329</v>
      </c>
      <c r="G192" s="329" t="s">
        <v>530</v>
      </c>
      <c r="H192" s="329" t="s">
        <v>19</v>
      </c>
      <c r="I192" s="329" t="s">
        <v>295</v>
      </c>
      <c r="J192" s="339">
        <v>2022</v>
      </c>
      <c r="K192" s="339" t="s">
        <v>353</v>
      </c>
      <c r="L192" s="329" t="s">
        <v>589</v>
      </c>
    </row>
    <row r="193" spans="1:12" ht="14.65" customHeight="1" x14ac:dyDescent="0.25">
      <c r="A193" s="329" t="s">
        <v>322</v>
      </c>
      <c r="B193" s="329" t="s">
        <v>594</v>
      </c>
      <c r="C193" s="342">
        <v>85411</v>
      </c>
      <c r="D193" s="329" t="s">
        <v>330</v>
      </c>
      <c r="E193" s="340" t="s">
        <v>1936</v>
      </c>
      <c r="F193" s="329" t="s">
        <v>329</v>
      </c>
      <c r="G193" s="329" t="s">
        <v>530</v>
      </c>
      <c r="H193" s="329" t="s">
        <v>20</v>
      </c>
      <c r="I193" s="329" t="s">
        <v>295</v>
      </c>
      <c r="J193" s="339">
        <v>2022</v>
      </c>
      <c r="K193" s="339" t="s">
        <v>353</v>
      </c>
      <c r="L193" s="329" t="s">
        <v>589</v>
      </c>
    </row>
    <row r="194" spans="1:12" ht="14.65" customHeight="1" x14ac:dyDescent="0.25">
      <c r="A194" s="329" t="s">
        <v>322</v>
      </c>
      <c r="B194" s="329" t="s">
        <v>594</v>
      </c>
      <c r="C194" s="342">
        <v>85411</v>
      </c>
      <c r="D194" s="329" t="s">
        <v>330</v>
      </c>
      <c r="E194" s="340" t="s">
        <v>1936</v>
      </c>
      <c r="F194" s="329" t="s">
        <v>329</v>
      </c>
      <c r="G194" s="329" t="s">
        <v>530</v>
      </c>
      <c r="H194" s="329" t="s">
        <v>21</v>
      </c>
      <c r="I194" s="329" t="s">
        <v>295</v>
      </c>
      <c r="J194" s="339">
        <v>2022</v>
      </c>
      <c r="K194" s="339" t="s">
        <v>353</v>
      </c>
      <c r="L194" s="329" t="s">
        <v>589</v>
      </c>
    </row>
    <row r="195" spans="1:12" ht="14.65" customHeight="1" x14ac:dyDescent="0.25">
      <c r="A195" s="329" t="s">
        <v>322</v>
      </c>
      <c r="B195" s="329" t="s">
        <v>594</v>
      </c>
      <c r="C195" s="342">
        <v>85411</v>
      </c>
      <c r="D195" s="329" t="s">
        <v>330</v>
      </c>
      <c r="E195" s="340" t="s">
        <v>1936</v>
      </c>
      <c r="F195" s="329" t="s">
        <v>329</v>
      </c>
      <c r="G195" s="329" t="s">
        <v>530</v>
      </c>
      <c r="H195" s="329" t="s">
        <v>22</v>
      </c>
      <c r="I195" s="329" t="s">
        <v>295</v>
      </c>
      <c r="J195" s="339">
        <v>2022</v>
      </c>
      <c r="K195" s="339" t="s">
        <v>353</v>
      </c>
      <c r="L195" s="329" t="s">
        <v>589</v>
      </c>
    </row>
    <row r="196" spans="1:12" ht="14.65" customHeight="1" x14ac:dyDescent="0.25">
      <c r="A196" s="329" t="s">
        <v>322</v>
      </c>
      <c r="B196" s="329" t="s">
        <v>594</v>
      </c>
      <c r="C196" s="342">
        <v>85411</v>
      </c>
      <c r="D196" s="329" t="s">
        <v>330</v>
      </c>
      <c r="E196" s="340" t="s">
        <v>1936</v>
      </c>
      <c r="F196" s="329" t="s">
        <v>329</v>
      </c>
      <c r="G196" s="329" t="s">
        <v>530</v>
      </c>
      <c r="H196" s="329" t="s">
        <v>333</v>
      </c>
      <c r="I196" s="329" t="s">
        <v>295</v>
      </c>
      <c r="J196" s="339">
        <v>2022</v>
      </c>
      <c r="K196" s="339" t="s">
        <v>353</v>
      </c>
      <c r="L196" s="329" t="s">
        <v>589</v>
      </c>
    </row>
    <row r="197" spans="1:12" ht="14.65" customHeight="1" x14ac:dyDescent="0.25">
      <c r="A197" s="329" t="s">
        <v>322</v>
      </c>
      <c r="B197" s="329" t="s">
        <v>594</v>
      </c>
      <c r="C197" s="342">
        <v>85411</v>
      </c>
      <c r="D197" s="329" t="s">
        <v>330</v>
      </c>
      <c r="E197" s="340" t="s">
        <v>1936</v>
      </c>
      <c r="F197" s="329" t="s">
        <v>329</v>
      </c>
      <c r="G197" s="329" t="s">
        <v>530</v>
      </c>
      <c r="H197" s="329" t="s">
        <v>23</v>
      </c>
      <c r="I197" s="329" t="s">
        <v>295</v>
      </c>
      <c r="J197" s="339">
        <v>2022</v>
      </c>
      <c r="K197" s="339" t="s">
        <v>353</v>
      </c>
      <c r="L197" s="329" t="s">
        <v>589</v>
      </c>
    </row>
    <row r="198" spans="1:12" ht="14.65" customHeight="1" x14ac:dyDescent="0.25">
      <c r="A198" s="329" t="s">
        <v>322</v>
      </c>
      <c r="B198" s="329" t="s">
        <v>594</v>
      </c>
      <c r="C198" s="342">
        <v>85411</v>
      </c>
      <c r="D198" s="329" t="s">
        <v>330</v>
      </c>
      <c r="E198" s="340" t="s">
        <v>1936</v>
      </c>
      <c r="F198" s="329" t="s">
        <v>329</v>
      </c>
      <c r="G198" s="329" t="s">
        <v>530</v>
      </c>
      <c r="H198" s="329" t="s">
        <v>24</v>
      </c>
      <c r="I198" s="329" t="s">
        <v>295</v>
      </c>
      <c r="J198" s="339">
        <v>2022</v>
      </c>
      <c r="K198" s="339" t="s">
        <v>353</v>
      </c>
      <c r="L198" s="329" t="s">
        <v>589</v>
      </c>
    </row>
    <row r="199" spans="1:12" ht="14.65" customHeight="1" x14ac:dyDescent="0.25">
      <c r="A199" s="329" t="s">
        <v>322</v>
      </c>
      <c r="B199" s="329" t="s">
        <v>594</v>
      </c>
      <c r="C199" s="342">
        <v>85411</v>
      </c>
      <c r="D199" s="329" t="s">
        <v>330</v>
      </c>
      <c r="E199" s="340" t="s">
        <v>1936</v>
      </c>
      <c r="F199" s="329" t="s">
        <v>329</v>
      </c>
      <c r="G199" s="329" t="s">
        <v>530</v>
      </c>
      <c r="H199" s="329" t="s">
        <v>332</v>
      </c>
      <c r="I199" s="329" t="s">
        <v>295</v>
      </c>
      <c r="J199" s="339">
        <v>2022</v>
      </c>
      <c r="K199" s="339" t="s">
        <v>353</v>
      </c>
      <c r="L199" s="329" t="s">
        <v>589</v>
      </c>
    </row>
    <row r="200" spans="1:12" ht="14.65" customHeight="1" x14ac:dyDescent="0.25">
      <c r="A200" s="329" t="s">
        <v>322</v>
      </c>
      <c r="B200" s="329" t="s">
        <v>594</v>
      </c>
      <c r="C200" s="342">
        <v>85411</v>
      </c>
      <c r="D200" s="329" t="s">
        <v>330</v>
      </c>
      <c r="E200" s="340" t="s">
        <v>1936</v>
      </c>
      <c r="F200" s="329" t="s">
        <v>329</v>
      </c>
      <c r="G200" s="329" t="s">
        <v>530</v>
      </c>
      <c r="H200" s="329" t="s">
        <v>334</v>
      </c>
      <c r="I200" s="329" t="s">
        <v>295</v>
      </c>
      <c r="J200" s="339">
        <v>2022</v>
      </c>
      <c r="K200" s="339" t="s">
        <v>353</v>
      </c>
      <c r="L200" s="329" t="s">
        <v>589</v>
      </c>
    </row>
    <row r="201" spans="1:12" ht="14.65" customHeight="1" x14ac:dyDescent="0.25">
      <c r="A201" s="329" t="s">
        <v>322</v>
      </c>
      <c r="B201" s="329" t="s">
        <v>594</v>
      </c>
      <c r="C201" s="342">
        <v>85411</v>
      </c>
      <c r="D201" s="329" t="s">
        <v>330</v>
      </c>
      <c r="E201" s="340" t="s">
        <v>1936</v>
      </c>
      <c r="F201" s="329" t="s">
        <v>329</v>
      </c>
      <c r="G201" s="329" t="s">
        <v>530</v>
      </c>
      <c r="H201" s="329" t="s">
        <v>76</v>
      </c>
      <c r="I201" s="329" t="s">
        <v>295</v>
      </c>
      <c r="J201" s="339">
        <v>2022</v>
      </c>
      <c r="K201" s="339" t="s">
        <v>353</v>
      </c>
      <c r="L201" s="329" t="s">
        <v>589</v>
      </c>
    </row>
    <row r="202" spans="1:12" ht="14.65" customHeight="1" x14ac:dyDescent="0.25">
      <c r="A202" s="329" t="s">
        <v>322</v>
      </c>
      <c r="B202" s="329" t="s">
        <v>594</v>
      </c>
      <c r="C202" s="342">
        <v>85411</v>
      </c>
      <c r="D202" s="329" t="s">
        <v>330</v>
      </c>
      <c r="E202" s="340" t="s">
        <v>1936</v>
      </c>
      <c r="F202" s="329" t="s">
        <v>329</v>
      </c>
      <c r="G202" s="329" t="s">
        <v>531</v>
      </c>
      <c r="H202" s="329" t="s">
        <v>19</v>
      </c>
      <c r="I202" s="329" t="s">
        <v>295</v>
      </c>
      <c r="J202" s="339">
        <v>2022</v>
      </c>
      <c r="K202" s="339">
        <v>2279.7139999999999</v>
      </c>
      <c r="L202" s="329" t="s">
        <v>589</v>
      </c>
    </row>
    <row r="203" spans="1:12" ht="14.65" customHeight="1" x14ac:dyDescent="0.25">
      <c r="A203" s="329" t="s">
        <v>322</v>
      </c>
      <c r="B203" s="329" t="s">
        <v>594</v>
      </c>
      <c r="C203" s="342">
        <v>85411</v>
      </c>
      <c r="D203" s="329" t="s">
        <v>330</v>
      </c>
      <c r="E203" s="340" t="s">
        <v>1936</v>
      </c>
      <c r="F203" s="329" t="s">
        <v>329</v>
      </c>
      <c r="G203" s="329" t="s">
        <v>531</v>
      </c>
      <c r="H203" s="329" t="s">
        <v>20</v>
      </c>
      <c r="I203" s="329" t="s">
        <v>295</v>
      </c>
      <c r="J203" s="339">
        <v>2022</v>
      </c>
      <c r="K203" s="339">
        <v>1080.6310000000001</v>
      </c>
      <c r="L203" s="329" t="s">
        <v>589</v>
      </c>
    </row>
    <row r="204" spans="1:12" ht="14.65" customHeight="1" x14ac:dyDescent="0.25">
      <c r="A204" s="329" t="s">
        <v>322</v>
      </c>
      <c r="B204" s="329" t="s">
        <v>594</v>
      </c>
      <c r="C204" s="342">
        <v>85411</v>
      </c>
      <c r="D204" s="329" t="s">
        <v>330</v>
      </c>
      <c r="E204" s="340" t="s">
        <v>1936</v>
      </c>
      <c r="F204" s="329" t="s">
        <v>329</v>
      </c>
      <c r="G204" s="329" t="s">
        <v>531</v>
      </c>
      <c r="H204" s="329" t="s">
        <v>21</v>
      </c>
      <c r="I204" s="329" t="s">
        <v>295</v>
      </c>
      <c r="J204" s="339">
        <v>2022</v>
      </c>
      <c r="K204" s="339">
        <v>794.39200000000005</v>
      </c>
      <c r="L204" s="329" t="s">
        <v>589</v>
      </c>
    </row>
    <row r="205" spans="1:12" ht="14.65" customHeight="1" x14ac:dyDescent="0.25">
      <c r="A205" s="329" t="s">
        <v>322</v>
      </c>
      <c r="B205" s="329" t="s">
        <v>594</v>
      </c>
      <c r="C205" s="342">
        <v>85411</v>
      </c>
      <c r="D205" s="329" t="s">
        <v>330</v>
      </c>
      <c r="E205" s="340" t="s">
        <v>1936</v>
      </c>
      <c r="F205" s="329" t="s">
        <v>329</v>
      </c>
      <c r="G205" s="329" t="s">
        <v>531</v>
      </c>
      <c r="H205" s="329" t="s">
        <v>22</v>
      </c>
      <c r="I205" s="329" t="s">
        <v>295</v>
      </c>
      <c r="J205" s="339">
        <v>2022</v>
      </c>
      <c r="K205" s="339">
        <v>81.043000000000006</v>
      </c>
      <c r="L205" s="329" t="s">
        <v>589</v>
      </c>
    </row>
    <row r="206" spans="1:12" ht="14.65" customHeight="1" x14ac:dyDescent="0.25">
      <c r="A206" s="329" t="s">
        <v>322</v>
      </c>
      <c r="B206" s="329" t="s">
        <v>594</v>
      </c>
      <c r="C206" s="342">
        <v>85411</v>
      </c>
      <c r="D206" s="329" t="s">
        <v>330</v>
      </c>
      <c r="E206" s="340" t="s">
        <v>1936</v>
      </c>
      <c r="F206" s="329" t="s">
        <v>329</v>
      </c>
      <c r="G206" s="329" t="s">
        <v>531</v>
      </c>
      <c r="H206" s="329" t="s">
        <v>333</v>
      </c>
      <c r="I206" s="329" t="s">
        <v>295</v>
      </c>
      <c r="J206" s="339">
        <v>2022</v>
      </c>
      <c r="K206" s="339">
        <v>43.476999999999997</v>
      </c>
      <c r="L206" s="329" t="s">
        <v>589</v>
      </c>
    </row>
    <row r="207" spans="1:12" ht="14.65" customHeight="1" x14ac:dyDescent="0.25">
      <c r="A207" s="329" t="s">
        <v>322</v>
      </c>
      <c r="B207" s="329" t="s">
        <v>594</v>
      </c>
      <c r="C207" s="342">
        <v>85411</v>
      </c>
      <c r="D207" s="329" t="s">
        <v>330</v>
      </c>
      <c r="E207" s="340" t="s">
        <v>1936</v>
      </c>
      <c r="F207" s="329" t="s">
        <v>329</v>
      </c>
      <c r="G207" s="329" t="s">
        <v>531</v>
      </c>
      <c r="H207" s="329" t="s">
        <v>23</v>
      </c>
      <c r="I207" s="329" t="s">
        <v>295</v>
      </c>
      <c r="J207" s="339">
        <v>2022</v>
      </c>
      <c r="K207" s="339" t="s">
        <v>4</v>
      </c>
      <c r="L207" s="329" t="s">
        <v>589</v>
      </c>
    </row>
    <row r="208" spans="1:12" ht="14.65" customHeight="1" x14ac:dyDescent="0.25">
      <c r="A208" s="329" t="s">
        <v>322</v>
      </c>
      <c r="B208" s="329" t="s">
        <v>594</v>
      </c>
      <c r="C208" s="342">
        <v>85411</v>
      </c>
      <c r="D208" s="329" t="s">
        <v>330</v>
      </c>
      <c r="E208" s="340" t="s">
        <v>1936</v>
      </c>
      <c r="F208" s="329" t="s">
        <v>329</v>
      </c>
      <c r="G208" s="329" t="s">
        <v>531</v>
      </c>
      <c r="H208" s="329" t="s">
        <v>24</v>
      </c>
      <c r="I208" s="329" t="s">
        <v>295</v>
      </c>
      <c r="J208" s="339">
        <v>2022</v>
      </c>
      <c r="K208" s="339" t="s">
        <v>353</v>
      </c>
      <c r="L208" s="329" t="s">
        <v>589</v>
      </c>
    </row>
    <row r="209" spans="1:12" ht="14.65" customHeight="1" x14ac:dyDescent="0.25">
      <c r="A209" s="329" t="s">
        <v>322</v>
      </c>
      <c r="B209" s="329" t="s">
        <v>594</v>
      </c>
      <c r="C209" s="342">
        <v>85411</v>
      </c>
      <c r="D209" s="329" t="s">
        <v>330</v>
      </c>
      <c r="E209" s="340" t="s">
        <v>1936</v>
      </c>
      <c r="F209" s="329" t="s">
        <v>329</v>
      </c>
      <c r="G209" s="329" t="s">
        <v>531</v>
      </c>
      <c r="H209" s="329" t="s">
        <v>332</v>
      </c>
      <c r="I209" s="329" t="s">
        <v>295</v>
      </c>
      <c r="J209" s="339">
        <v>2022</v>
      </c>
      <c r="K209" s="339" t="s">
        <v>353</v>
      </c>
      <c r="L209" s="329" t="s">
        <v>589</v>
      </c>
    </row>
    <row r="210" spans="1:12" ht="14.65" customHeight="1" x14ac:dyDescent="0.25">
      <c r="A210" s="329" t="s">
        <v>322</v>
      </c>
      <c r="B210" s="329" t="s">
        <v>594</v>
      </c>
      <c r="C210" s="342">
        <v>85411</v>
      </c>
      <c r="D210" s="329" t="s">
        <v>330</v>
      </c>
      <c r="E210" s="340" t="s">
        <v>1936</v>
      </c>
      <c r="F210" s="329" t="s">
        <v>329</v>
      </c>
      <c r="G210" s="329" t="s">
        <v>531</v>
      </c>
      <c r="H210" s="329" t="s">
        <v>334</v>
      </c>
      <c r="I210" s="329" t="s">
        <v>295</v>
      </c>
      <c r="J210" s="339">
        <v>2022</v>
      </c>
      <c r="K210" s="339" t="s">
        <v>353</v>
      </c>
      <c r="L210" s="329" t="s">
        <v>589</v>
      </c>
    </row>
    <row r="211" spans="1:12" ht="14.65" customHeight="1" x14ac:dyDescent="0.25">
      <c r="A211" s="329" t="s">
        <v>322</v>
      </c>
      <c r="B211" s="329" t="s">
        <v>594</v>
      </c>
      <c r="C211" s="342">
        <v>85411</v>
      </c>
      <c r="D211" s="329" t="s">
        <v>330</v>
      </c>
      <c r="E211" s="340" t="s">
        <v>1936</v>
      </c>
      <c r="F211" s="329" t="s">
        <v>329</v>
      </c>
      <c r="G211" s="329" t="s">
        <v>531</v>
      </c>
      <c r="H211" s="329" t="s">
        <v>76</v>
      </c>
      <c r="I211" s="329" t="s">
        <v>295</v>
      </c>
      <c r="J211" s="339">
        <v>2022</v>
      </c>
      <c r="K211" s="339">
        <v>4279.2569999999996</v>
      </c>
      <c r="L211" s="329" t="s">
        <v>589</v>
      </c>
    </row>
    <row r="212" spans="1:12" ht="14.65" customHeight="1" x14ac:dyDescent="0.25">
      <c r="A212" s="329" t="s">
        <v>322</v>
      </c>
      <c r="B212" s="329" t="s">
        <v>594</v>
      </c>
      <c r="C212" s="342">
        <v>85411</v>
      </c>
      <c r="D212" s="329" t="s">
        <v>330</v>
      </c>
      <c r="E212" s="340" t="s">
        <v>1936</v>
      </c>
      <c r="F212" s="329" t="s">
        <v>329</v>
      </c>
      <c r="G212" s="329" t="s">
        <v>532</v>
      </c>
      <c r="H212" s="329" t="s">
        <v>19</v>
      </c>
      <c r="I212" s="329" t="s">
        <v>295</v>
      </c>
      <c r="J212" s="339">
        <v>2022</v>
      </c>
      <c r="K212" s="339">
        <v>1246.43</v>
      </c>
      <c r="L212" s="329" t="s">
        <v>589</v>
      </c>
    </row>
    <row r="213" spans="1:12" ht="14.65" customHeight="1" x14ac:dyDescent="0.25">
      <c r="A213" s="329" t="s">
        <v>322</v>
      </c>
      <c r="B213" s="329" t="s">
        <v>594</v>
      </c>
      <c r="C213" s="342">
        <v>85411</v>
      </c>
      <c r="D213" s="329" t="s">
        <v>330</v>
      </c>
      <c r="E213" s="340" t="s">
        <v>1936</v>
      </c>
      <c r="F213" s="329" t="s">
        <v>329</v>
      </c>
      <c r="G213" s="329" t="s">
        <v>532</v>
      </c>
      <c r="H213" s="329" t="s">
        <v>20</v>
      </c>
      <c r="I213" s="329" t="s">
        <v>295</v>
      </c>
      <c r="J213" s="339">
        <v>2022</v>
      </c>
      <c r="K213" s="339">
        <v>1509.8109999999999</v>
      </c>
      <c r="L213" s="329" t="s">
        <v>589</v>
      </c>
    </row>
    <row r="214" spans="1:12" ht="14.65" customHeight="1" x14ac:dyDescent="0.25">
      <c r="A214" s="329" t="s">
        <v>322</v>
      </c>
      <c r="B214" s="329" t="s">
        <v>594</v>
      </c>
      <c r="C214" s="342">
        <v>85411</v>
      </c>
      <c r="D214" s="329" t="s">
        <v>330</v>
      </c>
      <c r="E214" s="340" t="s">
        <v>1936</v>
      </c>
      <c r="F214" s="329" t="s">
        <v>329</v>
      </c>
      <c r="G214" s="329" t="s">
        <v>532</v>
      </c>
      <c r="H214" s="329" t="s">
        <v>21</v>
      </c>
      <c r="I214" s="329" t="s">
        <v>295</v>
      </c>
      <c r="J214" s="339">
        <v>2022</v>
      </c>
      <c r="K214" s="339">
        <v>1075.2470000000001</v>
      </c>
      <c r="L214" s="329" t="s">
        <v>589</v>
      </c>
    </row>
    <row r="215" spans="1:12" ht="14.65" customHeight="1" x14ac:dyDescent="0.25">
      <c r="A215" s="329" t="s">
        <v>322</v>
      </c>
      <c r="B215" s="329" t="s">
        <v>594</v>
      </c>
      <c r="C215" s="342">
        <v>85411</v>
      </c>
      <c r="D215" s="329" t="s">
        <v>330</v>
      </c>
      <c r="E215" s="340" t="s">
        <v>1936</v>
      </c>
      <c r="F215" s="329" t="s">
        <v>329</v>
      </c>
      <c r="G215" s="329" t="s">
        <v>532</v>
      </c>
      <c r="H215" s="329" t="s">
        <v>22</v>
      </c>
      <c r="I215" s="329" t="s">
        <v>295</v>
      </c>
      <c r="J215" s="339">
        <v>2022</v>
      </c>
      <c r="K215" s="339">
        <v>180.798</v>
      </c>
      <c r="L215" s="329" t="s">
        <v>589</v>
      </c>
    </row>
    <row r="216" spans="1:12" ht="14.65" customHeight="1" x14ac:dyDescent="0.25">
      <c r="A216" s="329" t="s">
        <v>322</v>
      </c>
      <c r="B216" s="329" t="s">
        <v>594</v>
      </c>
      <c r="C216" s="342">
        <v>85411</v>
      </c>
      <c r="D216" s="329" t="s">
        <v>330</v>
      </c>
      <c r="E216" s="340" t="s">
        <v>1936</v>
      </c>
      <c r="F216" s="329" t="s">
        <v>329</v>
      </c>
      <c r="G216" s="329" t="s">
        <v>532</v>
      </c>
      <c r="H216" s="329" t="s">
        <v>333</v>
      </c>
      <c r="I216" s="329" t="s">
        <v>295</v>
      </c>
      <c r="J216" s="339">
        <v>2022</v>
      </c>
      <c r="K216" s="339">
        <v>78.41</v>
      </c>
      <c r="L216" s="329" t="s">
        <v>589</v>
      </c>
    </row>
    <row r="217" spans="1:12" ht="14.65" customHeight="1" x14ac:dyDescent="0.25">
      <c r="A217" s="329" t="s">
        <v>322</v>
      </c>
      <c r="B217" s="329" t="s">
        <v>594</v>
      </c>
      <c r="C217" s="342">
        <v>85411</v>
      </c>
      <c r="D217" s="329" t="s">
        <v>330</v>
      </c>
      <c r="E217" s="340" t="s">
        <v>1936</v>
      </c>
      <c r="F217" s="329" t="s">
        <v>329</v>
      </c>
      <c r="G217" s="329" t="s">
        <v>532</v>
      </c>
      <c r="H217" s="329" t="s">
        <v>23</v>
      </c>
      <c r="I217" s="329" t="s">
        <v>295</v>
      </c>
      <c r="J217" s="339">
        <v>2022</v>
      </c>
      <c r="K217" s="339" t="s">
        <v>4</v>
      </c>
      <c r="L217" s="329" t="s">
        <v>589</v>
      </c>
    </row>
    <row r="218" spans="1:12" ht="14.65" customHeight="1" x14ac:dyDescent="0.25">
      <c r="A218" s="329" t="s">
        <v>322</v>
      </c>
      <c r="B218" s="329" t="s">
        <v>594</v>
      </c>
      <c r="C218" s="342">
        <v>85411</v>
      </c>
      <c r="D218" s="329" t="s">
        <v>330</v>
      </c>
      <c r="E218" s="340" t="s">
        <v>1936</v>
      </c>
      <c r="F218" s="329" t="s">
        <v>329</v>
      </c>
      <c r="G218" s="329" t="s">
        <v>532</v>
      </c>
      <c r="H218" s="329" t="s">
        <v>24</v>
      </c>
      <c r="I218" s="329" t="s">
        <v>295</v>
      </c>
      <c r="J218" s="339">
        <v>2022</v>
      </c>
      <c r="K218" s="339" t="s">
        <v>353</v>
      </c>
      <c r="L218" s="329" t="s">
        <v>589</v>
      </c>
    </row>
    <row r="219" spans="1:12" ht="14.65" customHeight="1" x14ac:dyDescent="0.25">
      <c r="A219" s="329" t="s">
        <v>322</v>
      </c>
      <c r="B219" s="329" t="s">
        <v>594</v>
      </c>
      <c r="C219" s="342">
        <v>85411</v>
      </c>
      <c r="D219" s="329" t="s">
        <v>330</v>
      </c>
      <c r="E219" s="340" t="s">
        <v>1936</v>
      </c>
      <c r="F219" s="329" t="s">
        <v>329</v>
      </c>
      <c r="G219" s="329" t="s">
        <v>532</v>
      </c>
      <c r="H219" s="329" t="s">
        <v>332</v>
      </c>
      <c r="I219" s="329" t="s">
        <v>295</v>
      </c>
      <c r="J219" s="339">
        <v>2022</v>
      </c>
      <c r="K219" s="339" t="s">
        <v>353</v>
      </c>
      <c r="L219" s="329" t="s">
        <v>589</v>
      </c>
    </row>
    <row r="220" spans="1:12" ht="14.65" customHeight="1" x14ac:dyDescent="0.25">
      <c r="A220" s="329" t="s">
        <v>322</v>
      </c>
      <c r="B220" s="329" t="s">
        <v>594</v>
      </c>
      <c r="C220" s="342">
        <v>85411</v>
      </c>
      <c r="D220" s="329" t="s">
        <v>330</v>
      </c>
      <c r="E220" s="340" t="s">
        <v>1936</v>
      </c>
      <c r="F220" s="329" t="s">
        <v>329</v>
      </c>
      <c r="G220" s="329" t="s">
        <v>532</v>
      </c>
      <c r="H220" s="329" t="s">
        <v>334</v>
      </c>
      <c r="I220" s="329" t="s">
        <v>295</v>
      </c>
      <c r="J220" s="339">
        <v>2022</v>
      </c>
      <c r="K220" s="339" t="s">
        <v>353</v>
      </c>
      <c r="L220" s="329" t="s">
        <v>589</v>
      </c>
    </row>
    <row r="221" spans="1:12" ht="14.65" customHeight="1" x14ac:dyDescent="0.25">
      <c r="A221" s="329" t="s">
        <v>322</v>
      </c>
      <c r="B221" s="329" t="s">
        <v>594</v>
      </c>
      <c r="C221" s="342">
        <v>85411</v>
      </c>
      <c r="D221" s="329" t="s">
        <v>330</v>
      </c>
      <c r="E221" s="340" t="s">
        <v>1936</v>
      </c>
      <c r="F221" s="329" t="s">
        <v>329</v>
      </c>
      <c r="G221" s="329" t="s">
        <v>532</v>
      </c>
      <c r="H221" s="329" t="s">
        <v>76</v>
      </c>
      <c r="I221" s="329" t="s">
        <v>295</v>
      </c>
      <c r="J221" s="339">
        <v>2022</v>
      </c>
      <c r="K221" s="339">
        <v>4090.6970000000001</v>
      </c>
      <c r="L221" s="329" t="s">
        <v>589</v>
      </c>
    </row>
    <row r="222" spans="1:12" ht="14.65" customHeight="1" x14ac:dyDescent="0.25">
      <c r="A222" s="329" t="s">
        <v>322</v>
      </c>
      <c r="B222" s="329" t="s">
        <v>594</v>
      </c>
      <c r="C222" s="342">
        <v>85411</v>
      </c>
      <c r="D222" s="329" t="s">
        <v>330</v>
      </c>
      <c r="E222" s="340" t="s">
        <v>1936</v>
      </c>
      <c r="F222" s="329" t="s">
        <v>329</v>
      </c>
      <c r="G222" s="329" t="s">
        <v>533</v>
      </c>
      <c r="H222" s="329" t="s">
        <v>19</v>
      </c>
      <c r="I222" s="329" t="s">
        <v>295</v>
      </c>
      <c r="J222" s="339">
        <v>2022</v>
      </c>
      <c r="K222" s="339">
        <v>465.48</v>
      </c>
      <c r="L222" s="329" t="s">
        <v>589</v>
      </c>
    </row>
    <row r="223" spans="1:12" ht="14.65" customHeight="1" x14ac:dyDescent="0.25">
      <c r="A223" s="329" t="s">
        <v>322</v>
      </c>
      <c r="B223" s="329" t="s">
        <v>594</v>
      </c>
      <c r="C223" s="342">
        <v>85411</v>
      </c>
      <c r="D223" s="329" t="s">
        <v>330</v>
      </c>
      <c r="E223" s="340" t="s">
        <v>1936</v>
      </c>
      <c r="F223" s="329" t="s">
        <v>329</v>
      </c>
      <c r="G223" s="329" t="s">
        <v>533</v>
      </c>
      <c r="H223" s="329" t="s">
        <v>20</v>
      </c>
      <c r="I223" s="329" t="s">
        <v>295</v>
      </c>
      <c r="J223" s="339">
        <v>2022</v>
      </c>
      <c r="K223" s="339">
        <v>743.09400000000005</v>
      </c>
      <c r="L223" s="329" t="s">
        <v>589</v>
      </c>
    </row>
    <row r="224" spans="1:12" ht="14.65" customHeight="1" x14ac:dyDescent="0.25">
      <c r="A224" s="329" t="s">
        <v>322</v>
      </c>
      <c r="B224" s="329" t="s">
        <v>594</v>
      </c>
      <c r="C224" s="342">
        <v>85411</v>
      </c>
      <c r="D224" s="329" t="s">
        <v>330</v>
      </c>
      <c r="E224" s="340" t="s">
        <v>1936</v>
      </c>
      <c r="F224" s="329" t="s">
        <v>329</v>
      </c>
      <c r="G224" s="329" t="s">
        <v>533</v>
      </c>
      <c r="H224" s="329" t="s">
        <v>21</v>
      </c>
      <c r="I224" s="329" t="s">
        <v>295</v>
      </c>
      <c r="J224" s="339">
        <v>2022</v>
      </c>
      <c r="K224" s="339">
        <v>811.00599999999997</v>
      </c>
      <c r="L224" s="329" t="s">
        <v>589</v>
      </c>
    </row>
    <row r="225" spans="1:12" ht="14.65" customHeight="1" x14ac:dyDescent="0.25">
      <c r="A225" s="329" t="s">
        <v>322</v>
      </c>
      <c r="B225" s="329" t="s">
        <v>594</v>
      </c>
      <c r="C225" s="342">
        <v>85411</v>
      </c>
      <c r="D225" s="329" t="s">
        <v>330</v>
      </c>
      <c r="E225" s="340" t="s">
        <v>1936</v>
      </c>
      <c r="F225" s="329" t="s">
        <v>329</v>
      </c>
      <c r="G225" s="329" t="s">
        <v>533</v>
      </c>
      <c r="H225" s="329" t="s">
        <v>22</v>
      </c>
      <c r="I225" s="329" t="s">
        <v>295</v>
      </c>
      <c r="J225" s="339">
        <v>2022</v>
      </c>
      <c r="K225" s="339">
        <v>128.11000000000001</v>
      </c>
      <c r="L225" s="329" t="s">
        <v>589</v>
      </c>
    </row>
    <row r="226" spans="1:12" ht="14.65" customHeight="1" x14ac:dyDescent="0.25">
      <c r="A226" s="329" t="s">
        <v>322</v>
      </c>
      <c r="B226" s="329" t="s">
        <v>594</v>
      </c>
      <c r="C226" s="342">
        <v>85411</v>
      </c>
      <c r="D226" s="329" t="s">
        <v>330</v>
      </c>
      <c r="E226" s="340" t="s">
        <v>1936</v>
      </c>
      <c r="F226" s="329" t="s">
        <v>329</v>
      </c>
      <c r="G226" s="329" t="s">
        <v>533</v>
      </c>
      <c r="H226" s="329" t="s">
        <v>333</v>
      </c>
      <c r="I226" s="329" t="s">
        <v>295</v>
      </c>
      <c r="J226" s="339">
        <v>2022</v>
      </c>
      <c r="K226" s="339">
        <v>37.789000000000001</v>
      </c>
      <c r="L226" s="329" t="s">
        <v>589</v>
      </c>
    </row>
    <row r="227" spans="1:12" ht="14.65" customHeight="1" x14ac:dyDescent="0.25">
      <c r="A227" s="329" t="s">
        <v>322</v>
      </c>
      <c r="B227" s="329" t="s">
        <v>594</v>
      </c>
      <c r="C227" s="342">
        <v>85411</v>
      </c>
      <c r="D227" s="329" t="s">
        <v>330</v>
      </c>
      <c r="E227" s="340" t="s">
        <v>1936</v>
      </c>
      <c r="F227" s="329" t="s">
        <v>329</v>
      </c>
      <c r="G227" s="329" t="s">
        <v>533</v>
      </c>
      <c r="H227" s="329" t="s">
        <v>23</v>
      </c>
      <c r="I227" s="329" t="s">
        <v>295</v>
      </c>
      <c r="J227" s="339">
        <v>2022</v>
      </c>
      <c r="K227" s="339" t="s">
        <v>4</v>
      </c>
      <c r="L227" s="329" t="s">
        <v>589</v>
      </c>
    </row>
    <row r="228" spans="1:12" ht="14.65" customHeight="1" x14ac:dyDescent="0.25">
      <c r="A228" s="329" t="s">
        <v>322</v>
      </c>
      <c r="B228" s="329" t="s">
        <v>594</v>
      </c>
      <c r="C228" s="342">
        <v>85411</v>
      </c>
      <c r="D228" s="329" t="s">
        <v>330</v>
      </c>
      <c r="E228" s="340" t="s">
        <v>1936</v>
      </c>
      <c r="F228" s="329" t="s">
        <v>329</v>
      </c>
      <c r="G228" s="329" t="s">
        <v>533</v>
      </c>
      <c r="H228" s="329" t="s">
        <v>24</v>
      </c>
      <c r="I228" s="329" t="s">
        <v>295</v>
      </c>
      <c r="J228" s="339">
        <v>2022</v>
      </c>
      <c r="K228" s="339" t="s">
        <v>353</v>
      </c>
      <c r="L228" s="329" t="s">
        <v>589</v>
      </c>
    </row>
    <row r="229" spans="1:12" ht="14.65" customHeight="1" x14ac:dyDescent="0.25">
      <c r="A229" s="329" t="s">
        <v>322</v>
      </c>
      <c r="B229" s="329" t="s">
        <v>594</v>
      </c>
      <c r="C229" s="342">
        <v>85411</v>
      </c>
      <c r="D229" s="329" t="s">
        <v>330</v>
      </c>
      <c r="E229" s="340" t="s">
        <v>1936</v>
      </c>
      <c r="F229" s="329" t="s">
        <v>329</v>
      </c>
      <c r="G229" s="329" t="s">
        <v>533</v>
      </c>
      <c r="H229" s="329" t="s">
        <v>332</v>
      </c>
      <c r="I229" s="329" t="s">
        <v>295</v>
      </c>
      <c r="J229" s="339">
        <v>2022</v>
      </c>
      <c r="K229" s="339" t="s">
        <v>353</v>
      </c>
      <c r="L229" s="329" t="s">
        <v>589</v>
      </c>
    </row>
    <row r="230" spans="1:12" ht="14.65" customHeight="1" x14ac:dyDescent="0.25">
      <c r="A230" s="329" t="s">
        <v>322</v>
      </c>
      <c r="B230" s="329" t="s">
        <v>594</v>
      </c>
      <c r="C230" s="342">
        <v>85411</v>
      </c>
      <c r="D230" s="329" t="s">
        <v>330</v>
      </c>
      <c r="E230" s="340" t="s">
        <v>1936</v>
      </c>
      <c r="F230" s="329" t="s">
        <v>329</v>
      </c>
      <c r="G230" s="329" t="s">
        <v>533</v>
      </c>
      <c r="H230" s="329" t="s">
        <v>334</v>
      </c>
      <c r="I230" s="329" t="s">
        <v>295</v>
      </c>
      <c r="J230" s="339">
        <v>2022</v>
      </c>
      <c r="K230" s="339" t="s">
        <v>353</v>
      </c>
      <c r="L230" s="329" t="s">
        <v>589</v>
      </c>
    </row>
    <row r="231" spans="1:12" ht="14.65" customHeight="1" x14ac:dyDescent="0.25">
      <c r="A231" s="329" t="s">
        <v>322</v>
      </c>
      <c r="B231" s="329" t="s">
        <v>594</v>
      </c>
      <c r="C231" s="342">
        <v>85411</v>
      </c>
      <c r="D231" s="329" t="s">
        <v>330</v>
      </c>
      <c r="E231" s="340" t="s">
        <v>1936</v>
      </c>
      <c r="F231" s="329" t="s">
        <v>329</v>
      </c>
      <c r="G231" s="329" t="s">
        <v>533</v>
      </c>
      <c r="H231" s="329" t="s">
        <v>76</v>
      </c>
      <c r="I231" s="329" t="s">
        <v>295</v>
      </c>
      <c r="J231" s="339">
        <v>2022</v>
      </c>
      <c r="K231" s="339">
        <v>2185.48</v>
      </c>
      <c r="L231" s="329" t="s">
        <v>589</v>
      </c>
    </row>
    <row r="232" spans="1:12" ht="14.65" customHeight="1" x14ac:dyDescent="0.25">
      <c r="A232" s="329" t="s">
        <v>322</v>
      </c>
      <c r="B232" s="329" t="s">
        <v>594</v>
      </c>
      <c r="C232" s="342">
        <v>85411</v>
      </c>
      <c r="D232" s="329" t="s">
        <v>330</v>
      </c>
      <c r="E232" s="340" t="s">
        <v>1936</v>
      </c>
      <c r="F232" s="329" t="s">
        <v>329</v>
      </c>
      <c r="G232" s="329" t="s">
        <v>534</v>
      </c>
      <c r="H232" s="329" t="s">
        <v>19</v>
      </c>
      <c r="I232" s="329" t="s">
        <v>295</v>
      </c>
      <c r="J232" s="339">
        <v>2022</v>
      </c>
      <c r="K232" s="339" t="s">
        <v>353</v>
      </c>
      <c r="L232" s="329" t="s">
        <v>589</v>
      </c>
    </row>
    <row r="233" spans="1:12" ht="14.65" customHeight="1" x14ac:dyDescent="0.25">
      <c r="A233" s="329" t="s">
        <v>322</v>
      </c>
      <c r="B233" s="329" t="s">
        <v>594</v>
      </c>
      <c r="C233" s="342">
        <v>85411</v>
      </c>
      <c r="D233" s="329" t="s">
        <v>330</v>
      </c>
      <c r="E233" s="340" t="s">
        <v>1936</v>
      </c>
      <c r="F233" s="329" t="s">
        <v>329</v>
      </c>
      <c r="G233" s="329" t="s">
        <v>534</v>
      </c>
      <c r="H233" s="329" t="s">
        <v>20</v>
      </c>
      <c r="I233" s="329" t="s">
        <v>295</v>
      </c>
      <c r="J233" s="339">
        <v>2022</v>
      </c>
      <c r="K233" s="339" t="s">
        <v>353</v>
      </c>
      <c r="L233" s="329" t="s">
        <v>589</v>
      </c>
    </row>
    <row r="234" spans="1:12" ht="14.65" customHeight="1" x14ac:dyDescent="0.25">
      <c r="A234" s="329" t="s">
        <v>322</v>
      </c>
      <c r="B234" s="329" t="s">
        <v>594</v>
      </c>
      <c r="C234" s="342">
        <v>85411</v>
      </c>
      <c r="D234" s="329" t="s">
        <v>330</v>
      </c>
      <c r="E234" s="340" t="s">
        <v>1936</v>
      </c>
      <c r="F234" s="329" t="s">
        <v>329</v>
      </c>
      <c r="G234" s="329" t="s">
        <v>534</v>
      </c>
      <c r="H234" s="329" t="s">
        <v>21</v>
      </c>
      <c r="I234" s="329" t="s">
        <v>295</v>
      </c>
      <c r="J234" s="339">
        <v>2022</v>
      </c>
      <c r="K234" s="339" t="s">
        <v>353</v>
      </c>
      <c r="L234" s="329" t="s">
        <v>589</v>
      </c>
    </row>
    <row r="235" spans="1:12" ht="14.65" customHeight="1" x14ac:dyDescent="0.25">
      <c r="A235" s="329" t="s">
        <v>322</v>
      </c>
      <c r="B235" s="329" t="s">
        <v>594</v>
      </c>
      <c r="C235" s="342">
        <v>85411</v>
      </c>
      <c r="D235" s="329" t="s">
        <v>330</v>
      </c>
      <c r="E235" s="340" t="s">
        <v>1936</v>
      </c>
      <c r="F235" s="329" t="s">
        <v>329</v>
      </c>
      <c r="G235" s="329" t="s">
        <v>534</v>
      </c>
      <c r="H235" s="329" t="s">
        <v>22</v>
      </c>
      <c r="I235" s="329" t="s">
        <v>295</v>
      </c>
      <c r="J235" s="339">
        <v>2022</v>
      </c>
      <c r="K235" s="339" t="s">
        <v>353</v>
      </c>
      <c r="L235" s="329" t="s">
        <v>589</v>
      </c>
    </row>
    <row r="236" spans="1:12" ht="14.65" customHeight="1" x14ac:dyDescent="0.25">
      <c r="A236" s="329" t="s">
        <v>322</v>
      </c>
      <c r="B236" s="329" t="s">
        <v>594</v>
      </c>
      <c r="C236" s="342">
        <v>85411</v>
      </c>
      <c r="D236" s="329" t="s">
        <v>330</v>
      </c>
      <c r="E236" s="340" t="s">
        <v>1936</v>
      </c>
      <c r="F236" s="329" t="s">
        <v>329</v>
      </c>
      <c r="G236" s="329" t="s">
        <v>534</v>
      </c>
      <c r="H236" s="329" t="s">
        <v>333</v>
      </c>
      <c r="I236" s="329" t="s">
        <v>295</v>
      </c>
      <c r="J236" s="339">
        <v>2022</v>
      </c>
      <c r="K236" s="339" t="s">
        <v>353</v>
      </c>
      <c r="L236" s="329" t="s">
        <v>589</v>
      </c>
    </row>
    <row r="237" spans="1:12" ht="14.65" customHeight="1" x14ac:dyDescent="0.25">
      <c r="A237" s="329" t="s">
        <v>322</v>
      </c>
      <c r="B237" s="329" t="s">
        <v>594</v>
      </c>
      <c r="C237" s="342">
        <v>85411</v>
      </c>
      <c r="D237" s="329" t="s">
        <v>330</v>
      </c>
      <c r="E237" s="340" t="s">
        <v>1936</v>
      </c>
      <c r="F237" s="329" t="s">
        <v>329</v>
      </c>
      <c r="G237" s="329" t="s">
        <v>534</v>
      </c>
      <c r="H237" s="329" t="s">
        <v>23</v>
      </c>
      <c r="I237" s="329" t="s">
        <v>295</v>
      </c>
      <c r="J237" s="339">
        <v>2022</v>
      </c>
      <c r="K237" s="339" t="s">
        <v>353</v>
      </c>
      <c r="L237" s="329" t="s">
        <v>589</v>
      </c>
    </row>
    <row r="238" spans="1:12" ht="14.65" customHeight="1" x14ac:dyDescent="0.25">
      <c r="A238" s="329" t="s">
        <v>322</v>
      </c>
      <c r="B238" s="329" t="s">
        <v>594</v>
      </c>
      <c r="C238" s="342">
        <v>85411</v>
      </c>
      <c r="D238" s="329" t="s">
        <v>330</v>
      </c>
      <c r="E238" s="340" t="s">
        <v>1936</v>
      </c>
      <c r="F238" s="329" t="s">
        <v>329</v>
      </c>
      <c r="G238" s="329" t="s">
        <v>534</v>
      </c>
      <c r="H238" s="329" t="s">
        <v>24</v>
      </c>
      <c r="I238" s="329" t="s">
        <v>295</v>
      </c>
      <c r="J238" s="339">
        <v>2022</v>
      </c>
      <c r="K238" s="339" t="s">
        <v>353</v>
      </c>
      <c r="L238" s="329" t="s">
        <v>589</v>
      </c>
    </row>
    <row r="239" spans="1:12" ht="14.65" customHeight="1" x14ac:dyDescent="0.25">
      <c r="A239" s="329" t="s">
        <v>322</v>
      </c>
      <c r="B239" s="329" t="s">
        <v>594</v>
      </c>
      <c r="C239" s="342">
        <v>85411</v>
      </c>
      <c r="D239" s="329" t="s">
        <v>330</v>
      </c>
      <c r="E239" s="340" t="s">
        <v>1936</v>
      </c>
      <c r="F239" s="329" t="s">
        <v>329</v>
      </c>
      <c r="G239" s="329" t="s">
        <v>534</v>
      </c>
      <c r="H239" s="329" t="s">
        <v>332</v>
      </c>
      <c r="I239" s="329" t="s">
        <v>295</v>
      </c>
      <c r="J239" s="339">
        <v>2022</v>
      </c>
      <c r="K239" s="339" t="s">
        <v>353</v>
      </c>
      <c r="L239" s="329" t="s">
        <v>589</v>
      </c>
    </row>
    <row r="240" spans="1:12" ht="14.65" customHeight="1" x14ac:dyDescent="0.25">
      <c r="A240" s="329" t="s">
        <v>322</v>
      </c>
      <c r="B240" s="329" t="s">
        <v>594</v>
      </c>
      <c r="C240" s="342">
        <v>85411</v>
      </c>
      <c r="D240" s="329" t="s">
        <v>330</v>
      </c>
      <c r="E240" s="340" t="s">
        <v>1936</v>
      </c>
      <c r="F240" s="329" t="s">
        <v>329</v>
      </c>
      <c r="G240" s="329" t="s">
        <v>534</v>
      </c>
      <c r="H240" s="329" t="s">
        <v>334</v>
      </c>
      <c r="I240" s="329" t="s">
        <v>295</v>
      </c>
      <c r="J240" s="339">
        <v>2022</v>
      </c>
      <c r="K240" s="339" t="s">
        <v>353</v>
      </c>
      <c r="L240" s="329" t="s">
        <v>589</v>
      </c>
    </row>
    <row r="241" spans="1:12" ht="14.65" customHeight="1" x14ac:dyDescent="0.25">
      <c r="A241" s="329" t="s">
        <v>322</v>
      </c>
      <c r="B241" s="329" t="s">
        <v>594</v>
      </c>
      <c r="C241" s="342">
        <v>85411</v>
      </c>
      <c r="D241" s="329" t="s">
        <v>330</v>
      </c>
      <c r="E241" s="340" t="s">
        <v>1936</v>
      </c>
      <c r="F241" s="329" t="s">
        <v>329</v>
      </c>
      <c r="G241" s="329" t="s">
        <v>534</v>
      </c>
      <c r="H241" s="329" t="s">
        <v>76</v>
      </c>
      <c r="I241" s="329" t="s">
        <v>295</v>
      </c>
      <c r="J241" s="339">
        <v>2022</v>
      </c>
      <c r="K241" s="339" t="s">
        <v>353</v>
      </c>
      <c r="L241" s="329" t="s">
        <v>589</v>
      </c>
    </row>
    <row r="242" spans="1:12" ht="14.65" customHeight="1" x14ac:dyDescent="0.25">
      <c r="A242" s="329" t="s">
        <v>322</v>
      </c>
      <c r="B242" s="329" t="s">
        <v>594</v>
      </c>
      <c r="C242" s="342">
        <v>85411</v>
      </c>
      <c r="D242" s="329" t="s">
        <v>330</v>
      </c>
      <c r="E242" s="340" t="s">
        <v>1936</v>
      </c>
      <c r="F242" s="329" t="s">
        <v>329</v>
      </c>
      <c r="G242" s="329" t="s">
        <v>535</v>
      </c>
      <c r="H242" s="329" t="s">
        <v>19</v>
      </c>
      <c r="I242" s="329" t="s">
        <v>295</v>
      </c>
      <c r="J242" s="339">
        <v>2022</v>
      </c>
      <c r="K242" s="339">
        <v>780.95</v>
      </c>
      <c r="L242" s="329" t="s">
        <v>589</v>
      </c>
    </row>
    <row r="243" spans="1:12" ht="14.65" customHeight="1" x14ac:dyDescent="0.25">
      <c r="A243" s="329" t="s">
        <v>322</v>
      </c>
      <c r="B243" s="329" t="s">
        <v>594</v>
      </c>
      <c r="C243" s="342">
        <v>85411</v>
      </c>
      <c r="D243" s="329" t="s">
        <v>330</v>
      </c>
      <c r="E243" s="340" t="s">
        <v>1936</v>
      </c>
      <c r="F243" s="329" t="s">
        <v>329</v>
      </c>
      <c r="G243" s="329" t="s">
        <v>535</v>
      </c>
      <c r="H243" s="329" t="s">
        <v>20</v>
      </c>
      <c r="I243" s="329" t="s">
        <v>295</v>
      </c>
      <c r="J243" s="339">
        <v>2022</v>
      </c>
      <c r="K243" s="339">
        <v>766.71699999999998</v>
      </c>
      <c r="L243" s="329" t="s">
        <v>589</v>
      </c>
    </row>
    <row r="244" spans="1:12" ht="14.65" customHeight="1" x14ac:dyDescent="0.25">
      <c r="A244" s="329" t="s">
        <v>322</v>
      </c>
      <c r="B244" s="329" t="s">
        <v>594</v>
      </c>
      <c r="C244" s="342">
        <v>85411</v>
      </c>
      <c r="D244" s="329" t="s">
        <v>330</v>
      </c>
      <c r="E244" s="340" t="s">
        <v>1936</v>
      </c>
      <c r="F244" s="329" t="s">
        <v>329</v>
      </c>
      <c r="G244" s="329" t="s">
        <v>535</v>
      </c>
      <c r="H244" s="329" t="s">
        <v>21</v>
      </c>
      <c r="I244" s="329" t="s">
        <v>295</v>
      </c>
      <c r="J244" s="339">
        <v>2022</v>
      </c>
      <c r="K244" s="339">
        <v>264.24099999999999</v>
      </c>
      <c r="L244" s="329" t="s">
        <v>589</v>
      </c>
    </row>
    <row r="245" spans="1:12" ht="14.65" customHeight="1" x14ac:dyDescent="0.25">
      <c r="A245" s="329" t="s">
        <v>322</v>
      </c>
      <c r="B245" s="329" t="s">
        <v>594</v>
      </c>
      <c r="C245" s="342">
        <v>85411</v>
      </c>
      <c r="D245" s="329" t="s">
        <v>330</v>
      </c>
      <c r="E245" s="340" t="s">
        <v>1936</v>
      </c>
      <c r="F245" s="329" t="s">
        <v>329</v>
      </c>
      <c r="G245" s="329" t="s">
        <v>535</v>
      </c>
      <c r="H245" s="329" t="s">
        <v>22</v>
      </c>
      <c r="I245" s="329" t="s">
        <v>295</v>
      </c>
      <c r="J245" s="339">
        <v>2022</v>
      </c>
      <c r="K245" s="339">
        <v>52.688000000000002</v>
      </c>
      <c r="L245" s="329" t="s">
        <v>589</v>
      </c>
    </row>
    <row r="246" spans="1:12" ht="14.65" customHeight="1" x14ac:dyDescent="0.25">
      <c r="A246" s="329" t="s">
        <v>322</v>
      </c>
      <c r="B246" s="329" t="s">
        <v>594</v>
      </c>
      <c r="C246" s="342">
        <v>85411</v>
      </c>
      <c r="D246" s="329" t="s">
        <v>330</v>
      </c>
      <c r="E246" s="340" t="s">
        <v>1936</v>
      </c>
      <c r="F246" s="329" t="s">
        <v>329</v>
      </c>
      <c r="G246" s="329" t="s">
        <v>535</v>
      </c>
      <c r="H246" s="329" t="s">
        <v>333</v>
      </c>
      <c r="I246" s="329" t="s">
        <v>295</v>
      </c>
      <c r="J246" s="339">
        <v>2022</v>
      </c>
      <c r="K246" s="339">
        <v>40.621000000000002</v>
      </c>
      <c r="L246" s="329" t="s">
        <v>589</v>
      </c>
    </row>
    <row r="247" spans="1:12" ht="14.65" customHeight="1" x14ac:dyDescent="0.25">
      <c r="A247" s="329" t="s">
        <v>322</v>
      </c>
      <c r="B247" s="329" t="s">
        <v>594</v>
      </c>
      <c r="C247" s="342">
        <v>85411</v>
      </c>
      <c r="D247" s="329" t="s">
        <v>330</v>
      </c>
      <c r="E247" s="340" t="s">
        <v>1936</v>
      </c>
      <c r="F247" s="329" t="s">
        <v>329</v>
      </c>
      <c r="G247" s="329" t="s">
        <v>535</v>
      </c>
      <c r="H247" s="329" t="s">
        <v>23</v>
      </c>
      <c r="I247" s="329" t="s">
        <v>295</v>
      </c>
      <c r="J247" s="339">
        <v>2022</v>
      </c>
      <c r="K247" s="339" t="s">
        <v>4</v>
      </c>
      <c r="L247" s="329" t="s">
        <v>589</v>
      </c>
    </row>
    <row r="248" spans="1:12" ht="14.65" customHeight="1" x14ac:dyDescent="0.25">
      <c r="A248" s="329" t="s">
        <v>322</v>
      </c>
      <c r="B248" s="329" t="s">
        <v>594</v>
      </c>
      <c r="C248" s="342">
        <v>85411</v>
      </c>
      <c r="D248" s="329" t="s">
        <v>330</v>
      </c>
      <c r="E248" s="340" t="s">
        <v>1936</v>
      </c>
      <c r="F248" s="329" t="s">
        <v>329</v>
      </c>
      <c r="G248" s="329" t="s">
        <v>535</v>
      </c>
      <c r="H248" s="329" t="s">
        <v>24</v>
      </c>
      <c r="I248" s="329" t="s">
        <v>295</v>
      </c>
      <c r="J248" s="339">
        <v>2022</v>
      </c>
      <c r="K248" s="339" t="s">
        <v>353</v>
      </c>
      <c r="L248" s="329" t="s">
        <v>589</v>
      </c>
    </row>
    <row r="249" spans="1:12" ht="14.65" customHeight="1" x14ac:dyDescent="0.25">
      <c r="A249" s="329" t="s">
        <v>322</v>
      </c>
      <c r="B249" s="329" t="s">
        <v>594</v>
      </c>
      <c r="C249" s="342">
        <v>85411</v>
      </c>
      <c r="D249" s="329" t="s">
        <v>330</v>
      </c>
      <c r="E249" s="340" t="s">
        <v>1936</v>
      </c>
      <c r="F249" s="329" t="s">
        <v>329</v>
      </c>
      <c r="G249" s="329" t="s">
        <v>535</v>
      </c>
      <c r="H249" s="329" t="s">
        <v>332</v>
      </c>
      <c r="I249" s="329" t="s">
        <v>295</v>
      </c>
      <c r="J249" s="339">
        <v>2022</v>
      </c>
      <c r="K249" s="339" t="s">
        <v>353</v>
      </c>
      <c r="L249" s="329" t="s">
        <v>589</v>
      </c>
    </row>
    <row r="250" spans="1:12" ht="14.65" customHeight="1" x14ac:dyDescent="0.25">
      <c r="A250" s="329" t="s">
        <v>322</v>
      </c>
      <c r="B250" s="329" t="s">
        <v>594</v>
      </c>
      <c r="C250" s="342">
        <v>85411</v>
      </c>
      <c r="D250" s="329" t="s">
        <v>330</v>
      </c>
      <c r="E250" s="340" t="s">
        <v>1936</v>
      </c>
      <c r="F250" s="329" t="s">
        <v>329</v>
      </c>
      <c r="G250" s="329" t="s">
        <v>535</v>
      </c>
      <c r="H250" s="329" t="s">
        <v>334</v>
      </c>
      <c r="I250" s="329" t="s">
        <v>295</v>
      </c>
      <c r="J250" s="339">
        <v>2022</v>
      </c>
      <c r="K250" s="339" t="s">
        <v>353</v>
      </c>
      <c r="L250" s="329" t="s">
        <v>589</v>
      </c>
    </row>
    <row r="251" spans="1:12" ht="14.65" customHeight="1" x14ac:dyDescent="0.25">
      <c r="A251" s="329" t="s">
        <v>322</v>
      </c>
      <c r="B251" s="329" t="s">
        <v>594</v>
      </c>
      <c r="C251" s="342">
        <v>85411</v>
      </c>
      <c r="D251" s="329" t="s">
        <v>330</v>
      </c>
      <c r="E251" s="340" t="s">
        <v>1936</v>
      </c>
      <c r="F251" s="329" t="s">
        <v>329</v>
      </c>
      <c r="G251" s="329" t="s">
        <v>535</v>
      </c>
      <c r="H251" s="329" t="s">
        <v>76</v>
      </c>
      <c r="I251" s="329" t="s">
        <v>295</v>
      </c>
      <c r="J251" s="339">
        <v>2022</v>
      </c>
      <c r="K251" s="339">
        <v>1905.2180000000001</v>
      </c>
      <c r="L251" s="329" t="s">
        <v>589</v>
      </c>
    </row>
    <row r="252" spans="1:12" ht="14.65" customHeight="1" x14ac:dyDescent="0.25">
      <c r="A252" s="329" t="s">
        <v>322</v>
      </c>
      <c r="B252" s="329" t="s">
        <v>594</v>
      </c>
      <c r="C252" s="342">
        <v>85411</v>
      </c>
      <c r="D252" s="329" t="s">
        <v>330</v>
      </c>
      <c r="E252" s="340" t="s">
        <v>1936</v>
      </c>
      <c r="F252" s="329" t="s">
        <v>329</v>
      </c>
      <c r="G252" s="329" t="s">
        <v>536</v>
      </c>
      <c r="H252" s="329" t="s">
        <v>19</v>
      </c>
      <c r="I252" s="329" t="s">
        <v>295</v>
      </c>
      <c r="J252" s="339">
        <v>2022</v>
      </c>
      <c r="K252" s="339" t="s">
        <v>4</v>
      </c>
      <c r="L252" s="329" t="s">
        <v>589</v>
      </c>
    </row>
    <row r="253" spans="1:12" ht="14.65" customHeight="1" x14ac:dyDescent="0.25">
      <c r="A253" s="329" t="s">
        <v>322</v>
      </c>
      <c r="B253" s="329" t="s">
        <v>594</v>
      </c>
      <c r="C253" s="342">
        <v>85411</v>
      </c>
      <c r="D253" s="329" t="s">
        <v>330</v>
      </c>
      <c r="E253" s="340" t="s">
        <v>1936</v>
      </c>
      <c r="F253" s="329" t="s">
        <v>329</v>
      </c>
      <c r="G253" s="329" t="s">
        <v>536</v>
      </c>
      <c r="H253" s="329" t="s">
        <v>20</v>
      </c>
      <c r="I253" s="329" t="s">
        <v>295</v>
      </c>
      <c r="J253" s="339">
        <v>2022</v>
      </c>
      <c r="K253" s="339" t="s">
        <v>4</v>
      </c>
      <c r="L253" s="329" t="s">
        <v>589</v>
      </c>
    </row>
    <row r="254" spans="1:12" ht="14.65" customHeight="1" x14ac:dyDescent="0.25">
      <c r="A254" s="329" t="s">
        <v>322</v>
      </c>
      <c r="B254" s="329" t="s">
        <v>594</v>
      </c>
      <c r="C254" s="342">
        <v>85411</v>
      </c>
      <c r="D254" s="329" t="s">
        <v>330</v>
      </c>
      <c r="E254" s="340" t="s">
        <v>1936</v>
      </c>
      <c r="F254" s="329" t="s">
        <v>329</v>
      </c>
      <c r="G254" s="329" t="s">
        <v>536</v>
      </c>
      <c r="H254" s="329" t="s">
        <v>21</v>
      </c>
      <c r="I254" s="329" t="s">
        <v>295</v>
      </c>
      <c r="J254" s="339">
        <v>2022</v>
      </c>
      <c r="K254" s="339" t="s">
        <v>4</v>
      </c>
      <c r="L254" s="329" t="s">
        <v>589</v>
      </c>
    </row>
    <row r="255" spans="1:12" ht="14.65" customHeight="1" x14ac:dyDescent="0.25">
      <c r="A255" s="329" t="s">
        <v>322</v>
      </c>
      <c r="B255" s="329" t="s">
        <v>594</v>
      </c>
      <c r="C255" s="342">
        <v>85411</v>
      </c>
      <c r="D255" s="329" t="s">
        <v>330</v>
      </c>
      <c r="E255" s="340" t="s">
        <v>1936</v>
      </c>
      <c r="F255" s="329" t="s">
        <v>329</v>
      </c>
      <c r="G255" s="329" t="s">
        <v>536</v>
      </c>
      <c r="H255" s="329" t="s">
        <v>22</v>
      </c>
      <c r="I255" s="329" t="s">
        <v>295</v>
      </c>
      <c r="J255" s="339">
        <v>2022</v>
      </c>
      <c r="K255" s="339" t="s">
        <v>4</v>
      </c>
      <c r="L255" s="329" t="s">
        <v>589</v>
      </c>
    </row>
    <row r="256" spans="1:12" ht="14.65" customHeight="1" x14ac:dyDescent="0.25">
      <c r="A256" s="329" t="s">
        <v>322</v>
      </c>
      <c r="B256" s="329" t="s">
        <v>594</v>
      </c>
      <c r="C256" s="342">
        <v>85411</v>
      </c>
      <c r="D256" s="329" t="s">
        <v>330</v>
      </c>
      <c r="E256" s="340" t="s">
        <v>1936</v>
      </c>
      <c r="F256" s="329" t="s">
        <v>329</v>
      </c>
      <c r="G256" s="329" t="s">
        <v>536</v>
      </c>
      <c r="H256" s="329" t="s">
        <v>333</v>
      </c>
      <c r="I256" s="329" t="s">
        <v>295</v>
      </c>
      <c r="J256" s="339">
        <v>2022</v>
      </c>
      <c r="K256" s="339" t="s">
        <v>4</v>
      </c>
      <c r="L256" s="329" t="s">
        <v>589</v>
      </c>
    </row>
    <row r="257" spans="1:12" ht="14.65" customHeight="1" x14ac:dyDescent="0.25">
      <c r="A257" s="329" t="s">
        <v>322</v>
      </c>
      <c r="B257" s="329" t="s">
        <v>594</v>
      </c>
      <c r="C257" s="342">
        <v>85411</v>
      </c>
      <c r="D257" s="329" t="s">
        <v>330</v>
      </c>
      <c r="E257" s="340" t="s">
        <v>1936</v>
      </c>
      <c r="F257" s="329" t="s">
        <v>329</v>
      </c>
      <c r="G257" s="329" t="s">
        <v>536</v>
      </c>
      <c r="H257" s="329" t="s">
        <v>23</v>
      </c>
      <c r="I257" s="329" t="s">
        <v>295</v>
      </c>
      <c r="J257" s="339">
        <v>2022</v>
      </c>
      <c r="K257" s="339" t="s">
        <v>4</v>
      </c>
      <c r="L257" s="329" t="s">
        <v>589</v>
      </c>
    </row>
    <row r="258" spans="1:12" ht="14.65" customHeight="1" x14ac:dyDescent="0.25">
      <c r="A258" s="329" t="s">
        <v>322</v>
      </c>
      <c r="B258" s="329" t="s">
        <v>594</v>
      </c>
      <c r="C258" s="342">
        <v>85411</v>
      </c>
      <c r="D258" s="329" t="s">
        <v>330</v>
      </c>
      <c r="E258" s="340" t="s">
        <v>1936</v>
      </c>
      <c r="F258" s="329" t="s">
        <v>329</v>
      </c>
      <c r="G258" s="329" t="s">
        <v>536</v>
      </c>
      <c r="H258" s="329" t="s">
        <v>24</v>
      </c>
      <c r="I258" s="329" t="s">
        <v>295</v>
      </c>
      <c r="J258" s="339">
        <v>2022</v>
      </c>
      <c r="K258" s="339" t="s">
        <v>4</v>
      </c>
      <c r="L258" s="329" t="s">
        <v>589</v>
      </c>
    </row>
    <row r="259" spans="1:12" ht="14.65" customHeight="1" x14ac:dyDescent="0.25">
      <c r="A259" s="329" t="s">
        <v>322</v>
      </c>
      <c r="B259" s="329" t="s">
        <v>594</v>
      </c>
      <c r="C259" s="342">
        <v>85411</v>
      </c>
      <c r="D259" s="329" t="s">
        <v>330</v>
      </c>
      <c r="E259" s="340" t="s">
        <v>1936</v>
      </c>
      <c r="F259" s="329" t="s">
        <v>329</v>
      </c>
      <c r="G259" s="329" t="s">
        <v>536</v>
      </c>
      <c r="H259" s="329" t="s">
        <v>332</v>
      </c>
      <c r="I259" s="329" t="s">
        <v>295</v>
      </c>
      <c r="J259" s="339">
        <v>2022</v>
      </c>
      <c r="K259" s="339" t="s">
        <v>4</v>
      </c>
      <c r="L259" s="329" t="s">
        <v>589</v>
      </c>
    </row>
    <row r="260" spans="1:12" ht="14.65" customHeight="1" x14ac:dyDescent="0.25">
      <c r="A260" s="329" t="s">
        <v>322</v>
      </c>
      <c r="B260" s="329" t="s">
        <v>594</v>
      </c>
      <c r="C260" s="342">
        <v>85411</v>
      </c>
      <c r="D260" s="329" t="s">
        <v>330</v>
      </c>
      <c r="E260" s="340" t="s">
        <v>1936</v>
      </c>
      <c r="F260" s="329" t="s">
        <v>329</v>
      </c>
      <c r="G260" s="329" t="s">
        <v>536</v>
      </c>
      <c r="H260" s="329" t="s">
        <v>334</v>
      </c>
      <c r="I260" s="329" t="s">
        <v>295</v>
      </c>
      <c r="J260" s="339">
        <v>2022</v>
      </c>
      <c r="K260" s="339" t="s">
        <v>4</v>
      </c>
      <c r="L260" s="329" t="s">
        <v>589</v>
      </c>
    </row>
    <row r="261" spans="1:12" ht="14.65" customHeight="1" x14ac:dyDescent="0.25">
      <c r="A261" s="329" t="s">
        <v>322</v>
      </c>
      <c r="B261" s="329" t="s">
        <v>594</v>
      </c>
      <c r="C261" s="342">
        <v>85411</v>
      </c>
      <c r="D261" s="329" t="s">
        <v>330</v>
      </c>
      <c r="E261" s="340" t="s">
        <v>1936</v>
      </c>
      <c r="F261" s="329" t="s">
        <v>329</v>
      </c>
      <c r="G261" s="329" t="s">
        <v>536</v>
      </c>
      <c r="H261" s="329" t="s">
        <v>76</v>
      </c>
      <c r="I261" s="329" t="s">
        <v>295</v>
      </c>
      <c r="J261" s="339">
        <v>2022</v>
      </c>
      <c r="K261" s="339" t="s">
        <v>4</v>
      </c>
      <c r="L261" s="329" t="s">
        <v>589</v>
      </c>
    </row>
    <row r="262" spans="1:12" ht="14.65" customHeight="1" x14ac:dyDescent="0.25">
      <c r="A262" s="329" t="s">
        <v>322</v>
      </c>
      <c r="B262" s="329" t="s">
        <v>594</v>
      </c>
      <c r="C262" s="342">
        <v>85411</v>
      </c>
      <c r="D262" s="329" t="s">
        <v>330</v>
      </c>
      <c r="E262" s="340" t="s">
        <v>1936</v>
      </c>
      <c r="F262" s="329" t="s">
        <v>329</v>
      </c>
      <c r="G262" s="329" t="s">
        <v>537</v>
      </c>
      <c r="H262" s="329" t="s">
        <v>19</v>
      </c>
      <c r="I262" s="329" t="s">
        <v>295</v>
      </c>
      <c r="J262" s="339">
        <v>2022</v>
      </c>
      <c r="K262" s="339">
        <v>1810.086</v>
      </c>
      <c r="L262" s="329" t="s">
        <v>589</v>
      </c>
    </row>
    <row r="263" spans="1:12" ht="14.65" customHeight="1" x14ac:dyDescent="0.25">
      <c r="A263" s="329" t="s">
        <v>322</v>
      </c>
      <c r="B263" s="329" t="s">
        <v>594</v>
      </c>
      <c r="C263" s="342">
        <v>85411</v>
      </c>
      <c r="D263" s="329" t="s">
        <v>330</v>
      </c>
      <c r="E263" s="340" t="s">
        <v>1936</v>
      </c>
      <c r="F263" s="329" t="s">
        <v>329</v>
      </c>
      <c r="G263" s="329" t="s">
        <v>537</v>
      </c>
      <c r="H263" s="329" t="s">
        <v>20</v>
      </c>
      <c r="I263" s="329" t="s">
        <v>295</v>
      </c>
      <c r="J263" s="339">
        <v>2022</v>
      </c>
      <c r="K263" s="339">
        <v>1151.5650000000001</v>
      </c>
      <c r="L263" s="329" t="s">
        <v>589</v>
      </c>
    </row>
    <row r="264" spans="1:12" ht="14.65" customHeight="1" x14ac:dyDescent="0.25">
      <c r="A264" s="329" t="s">
        <v>322</v>
      </c>
      <c r="B264" s="329" t="s">
        <v>594</v>
      </c>
      <c r="C264" s="342">
        <v>85411</v>
      </c>
      <c r="D264" s="329" t="s">
        <v>330</v>
      </c>
      <c r="E264" s="340" t="s">
        <v>1936</v>
      </c>
      <c r="F264" s="329" t="s">
        <v>329</v>
      </c>
      <c r="G264" s="329" t="s">
        <v>537</v>
      </c>
      <c r="H264" s="329" t="s">
        <v>21</v>
      </c>
      <c r="I264" s="329" t="s">
        <v>295</v>
      </c>
      <c r="J264" s="339">
        <v>2022</v>
      </c>
      <c r="K264" s="339">
        <v>412.07</v>
      </c>
      <c r="L264" s="329" t="s">
        <v>589</v>
      </c>
    </row>
    <row r="265" spans="1:12" ht="14.65" customHeight="1" x14ac:dyDescent="0.25">
      <c r="A265" s="329" t="s">
        <v>322</v>
      </c>
      <c r="B265" s="329" t="s">
        <v>594</v>
      </c>
      <c r="C265" s="342">
        <v>85411</v>
      </c>
      <c r="D265" s="329" t="s">
        <v>330</v>
      </c>
      <c r="E265" s="340" t="s">
        <v>1936</v>
      </c>
      <c r="F265" s="329" t="s">
        <v>329</v>
      </c>
      <c r="G265" s="329" t="s">
        <v>537</v>
      </c>
      <c r="H265" s="329" t="s">
        <v>22</v>
      </c>
      <c r="I265" s="329" t="s">
        <v>295</v>
      </c>
      <c r="J265" s="339">
        <v>2022</v>
      </c>
      <c r="K265" s="339">
        <v>260.68700000000001</v>
      </c>
      <c r="L265" s="329" t="s">
        <v>589</v>
      </c>
    </row>
    <row r="266" spans="1:12" ht="14.65" customHeight="1" x14ac:dyDescent="0.25">
      <c r="A266" s="329" t="s">
        <v>322</v>
      </c>
      <c r="B266" s="329" t="s">
        <v>594</v>
      </c>
      <c r="C266" s="342">
        <v>85411</v>
      </c>
      <c r="D266" s="329" t="s">
        <v>330</v>
      </c>
      <c r="E266" s="340" t="s">
        <v>1936</v>
      </c>
      <c r="F266" s="329" t="s">
        <v>329</v>
      </c>
      <c r="G266" s="329" t="s">
        <v>537</v>
      </c>
      <c r="H266" s="329" t="s">
        <v>333</v>
      </c>
      <c r="I266" s="329" t="s">
        <v>295</v>
      </c>
      <c r="J266" s="339">
        <v>2022</v>
      </c>
      <c r="K266" s="339">
        <v>102.505</v>
      </c>
      <c r="L266" s="329" t="s">
        <v>589</v>
      </c>
    </row>
    <row r="267" spans="1:12" ht="14.65" customHeight="1" x14ac:dyDescent="0.25">
      <c r="A267" s="329" t="s">
        <v>322</v>
      </c>
      <c r="B267" s="329" t="s">
        <v>594</v>
      </c>
      <c r="C267" s="342">
        <v>85411</v>
      </c>
      <c r="D267" s="329" t="s">
        <v>330</v>
      </c>
      <c r="E267" s="340" t="s">
        <v>1936</v>
      </c>
      <c r="F267" s="329" t="s">
        <v>329</v>
      </c>
      <c r="G267" s="329" t="s">
        <v>537</v>
      </c>
      <c r="H267" s="329" t="s">
        <v>23</v>
      </c>
      <c r="I267" s="329" t="s">
        <v>295</v>
      </c>
      <c r="J267" s="339">
        <v>2022</v>
      </c>
      <c r="K267" s="339">
        <v>85.295000000000002</v>
      </c>
      <c r="L267" s="329" t="s">
        <v>589</v>
      </c>
    </row>
    <row r="268" spans="1:12" ht="14.65" customHeight="1" x14ac:dyDescent="0.25">
      <c r="A268" s="329" t="s">
        <v>322</v>
      </c>
      <c r="B268" s="329" t="s">
        <v>594</v>
      </c>
      <c r="C268" s="342">
        <v>85411</v>
      </c>
      <c r="D268" s="329" t="s">
        <v>330</v>
      </c>
      <c r="E268" s="340" t="s">
        <v>1936</v>
      </c>
      <c r="F268" s="329" t="s">
        <v>329</v>
      </c>
      <c r="G268" s="329" t="s">
        <v>537</v>
      </c>
      <c r="H268" s="329" t="s">
        <v>24</v>
      </c>
      <c r="I268" s="329" t="s">
        <v>295</v>
      </c>
      <c r="J268" s="339">
        <v>2022</v>
      </c>
      <c r="K268" s="339" t="s">
        <v>353</v>
      </c>
      <c r="L268" s="329" t="s">
        <v>589</v>
      </c>
    </row>
    <row r="269" spans="1:12" ht="14.65" customHeight="1" x14ac:dyDescent="0.25">
      <c r="A269" s="329" t="s">
        <v>322</v>
      </c>
      <c r="B269" s="329" t="s">
        <v>594</v>
      </c>
      <c r="C269" s="342">
        <v>85411</v>
      </c>
      <c r="D269" s="329" t="s">
        <v>330</v>
      </c>
      <c r="E269" s="340" t="s">
        <v>1936</v>
      </c>
      <c r="F269" s="329" t="s">
        <v>329</v>
      </c>
      <c r="G269" s="329" t="s">
        <v>537</v>
      </c>
      <c r="H269" s="329" t="s">
        <v>332</v>
      </c>
      <c r="I269" s="329" t="s">
        <v>295</v>
      </c>
      <c r="J269" s="339">
        <v>2022</v>
      </c>
      <c r="K269" s="339" t="s">
        <v>353</v>
      </c>
      <c r="L269" s="329" t="s">
        <v>589</v>
      </c>
    </row>
    <row r="270" spans="1:12" ht="14.65" customHeight="1" x14ac:dyDescent="0.25">
      <c r="A270" s="329" t="s">
        <v>322</v>
      </c>
      <c r="B270" s="329" t="s">
        <v>594</v>
      </c>
      <c r="C270" s="342">
        <v>85411</v>
      </c>
      <c r="D270" s="329" t="s">
        <v>330</v>
      </c>
      <c r="E270" s="340" t="s">
        <v>1936</v>
      </c>
      <c r="F270" s="329" t="s">
        <v>329</v>
      </c>
      <c r="G270" s="329" t="s">
        <v>537</v>
      </c>
      <c r="H270" s="329" t="s">
        <v>334</v>
      </c>
      <c r="I270" s="329" t="s">
        <v>295</v>
      </c>
      <c r="J270" s="339">
        <v>2022</v>
      </c>
      <c r="K270" s="339" t="s">
        <v>353</v>
      </c>
      <c r="L270" s="329" t="s">
        <v>589</v>
      </c>
    </row>
    <row r="271" spans="1:12" ht="14.65" customHeight="1" x14ac:dyDescent="0.25">
      <c r="A271" s="329" t="s">
        <v>322</v>
      </c>
      <c r="B271" s="329" t="s">
        <v>594</v>
      </c>
      <c r="C271" s="342">
        <v>85411</v>
      </c>
      <c r="D271" s="329" t="s">
        <v>330</v>
      </c>
      <c r="E271" s="340" t="s">
        <v>1936</v>
      </c>
      <c r="F271" s="329" t="s">
        <v>329</v>
      </c>
      <c r="G271" s="329" t="s">
        <v>537</v>
      </c>
      <c r="H271" s="329" t="s">
        <v>76</v>
      </c>
      <c r="I271" s="329" t="s">
        <v>295</v>
      </c>
      <c r="J271" s="339">
        <v>2022</v>
      </c>
      <c r="K271" s="339">
        <v>3822.2080000000001</v>
      </c>
      <c r="L271" s="329" t="s">
        <v>589</v>
      </c>
    </row>
    <row r="272" spans="1:12" ht="14.65" customHeight="1" x14ac:dyDescent="0.25">
      <c r="A272" s="329" t="s">
        <v>322</v>
      </c>
      <c r="B272" s="329" t="s">
        <v>594</v>
      </c>
      <c r="C272" s="342">
        <v>85411</v>
      </c>
      <c r="D272" s="329" t="s">
        <v>330</v>
      </c>
      <c r="E272" s="340" t="s">
        <v>1936</v>
      </c>
      <c r="F272" s="329" t="s">
        <v>329</v>
      </c>
      <c r="G272" s="329" t="s">
        <v>538</v>
      </c>
      <c r="H272" s="329" t="s">
        <v>19</v>
      </c>
      <c r="I272" s="329" t="s">
        <v>295</v>
      </c>
      <c r="J272" s="339">
        <v>2022</v>
      </c>
      <c r="K272" s="339" t="s">
        <v>353</v>
      </c>
      <c r="L272" s="329" t="s">
        <v>589</v>
      </c>
    </row>
    <row r="273" spans="1:12" ht="14.65" customHeight="1" x14ac:dyDescent="0.25">
      <c r="A273" s="329" t="s">
        <v>322</v>
      </c>
      <c r="B273" s="329" t="s">
        <v>594</v>
      </c>
      <c r="C273" s="342">
        <v>85411</v>
      </c>
      <c r="D273" s="329" t="s">
        <v>330</v>
      </c>
      <c r="E273" s="340" t="s">
        <v>1936</v>
      </c>
      <c r="F273" s="329" t="s">
        <v>329</v>
      </c>
      <c r="G273" s="329" t="s">
        <v>538</v>
      </c>
      <c r="H273" s="329" t="s">
        <v>20</v>
      </c>
      <c r="I273" s="329" t="s">
        <v>295</v>
      </c>
      <c r="J273" s="339">
        <v>2022</v>
      </c>
      <c r="K273" s="339">
        <v>3499.1019999999999</v>
      </c>
      <c r="L273" s="329" t="s">
        <v>589</v>
      </c>
    </row>
    <row r="274" spans="1:12" ht="14.65" customHeight="1" x14ac:dyDescent="0.25">
      <c r="A274" s="329" t="s">
        <v>322</v>
      </c>
      <c r="B274" s="329" t="s">
        <v>594</v>
      </c>
      <c r="C274" s="342">
        <v>85411</v>
      </c>
      <c r="D274" s="329" t="s">
        <v>330</v>
      </c>
      <c r="E274" s="340" t="s">
        <v>1936</v>
      </c>
      <c r="F274" s="329" t="s">
        <v>329</v>
      </c>
      <c r="G274" s="329" t="s">
        <v>538</v>
      </c>
      <c r="H274" s="329" t="s">
        <v>21</v>
      </c>
      <c r="I274" s="329" t="s">
        <v>295</v>
      </c>
      <c r="J274" s="339">
        <v>2022</v>
      </c>
      <c r="K274" s="339">
        <v>720.06100000000004</v>
      </c>
      <c r="L274" s="329" t="s">
        <v>589</v>
      </c>
    </row>
    <row r="275" spans="1:12" ht="14.65" customHeight="1" x14ac:dyDescent="0.25">
      <c r="A275" s="329" t="s">
        <v>322</v>
      </c>
      <c r="B275" s="329" t="s">
        <v>594</v>
      </c>
      <c r="C275" s="342">
        <v>85411</v>
      </c>
      <c r="D275" s="329" t="s">
        <v>330</v>
      </c>
      <c r="E275" s="340" t="s">
        <v>1936</v>
      </c>
      <c r="F275" s="329" t="s">
        <v>329</v>
      </c>
      <c r="G275" s="329" t="s">
        <v>538</v>
      </c>
      <c r="H275" s="329" t="s">
        <v>22</v>
      </c>
      <c r="I275" s="329" t="s">
        <v>295</v>
      </c>
      <c r="J275" s="339">
        <v>2022</v>
      </c>
      <c r="K275" s="339">
        <v>34.917000000000002</v>
      </c>
      <c r="L275" s="329" t="s">
        <v>589</v>
      </c>
    </row>
    <row r="276" spans="1:12" ht="14.65" customHeight="1" x14ac:dyDescent="0.25">
      <c r="A276" s="329" t="s">
        <v>322</v>
      </c>
      <c r="B276" s="329" t="s">
        <v>594</v>
      </c>
      <c r="C276" s="342">
        <v>85411</v>
      </c>
      <c r="D276" s="329" t="s">
        <v>330</v>
      </c>
      <c r="E276" s="340" t="s">
        <v>1936</v>
      </c>
      <c r="F276" s="329" t="s">
        <v>329</v>
      </c>
      <c r="G276" s="329" t="s">
        <v>538</v>
      </c>
      <c r="H276" s="329" t="s">
        <v>333</v>
      </c>
      <c r="I276" s="329" t="s">
        <v>295</v>
      </c>
      <c r="J276" s="339">
        <v>2022</v>
      </c>
      <c r="K276" s="339" t="s">
        <v>353</v>
      </c>
      <c r="L276" s="329" t="s">
        <v>589</v>
      </c>
    </row>
    <row r="277" spans="1:12" ht="14.65" customHeight="1" x14ac:dyDescent="0.25">
      <c r="A277" s="329" t="s">
        <v>322</v>
      </c>
      <c r="B277" s="329" t="s">
        <v>594</v>
      </c>
      <c r="C277" s="342">
        <v>85411</v>
      </c>
      <c r="D277" s="329" t="s">
        <v>330</v>
      </c>
      <c r="E277" s="340" t="s">
        <v>1936</v>
      </c>
      <c r="F277" s="329" t="s">
        <v>329</v>
      </c>
      <c r="G277" s="329" t="s">
        <v>538</v>
      </c>
      <c r="H277" s="329" t="s">
        <v>23</v>
      </c>
      <c r="I277" s="329" t="s">
        <v>295</v>
      </c>
      <c r="J277" s="339">
        <v>2022</v>
      </c>
      <c r="K277" s="339" t="s">
        <v>353</v>
      </c>
      <c r="L277" s="329" t="s">
        <v>589</v>
      </c>
    </row>
    <row r="278" spans="1:12" ht="14.65" customHeight="1" x14ac:dyDescent="0.25">
      <c r="A278" s="329" t="s">
        <v>322</v>
      </c>
      <c r="B278" s="329" t="s">
        <v>594</v>
      </c>
      <c r="C278" s="342">
        <v>85411</v>
      </c>
      <c r="D278" s="329" t="s">
        <v>330</v>
      </c>
      <c r="E278" s="340" t="s">
        <v>1936</v>
      </c>
      <c r="F278" s="329" t="s">
        <v>329</v>
      </c>
      <c r="G278" s="329" t="s">
        <v>538</v>
      </c>
      <c r="H278" s="329" t="s">
        <v>24</v>
      </c>
      <c r="I278" s="329" t="s">
        <v>295</v>
      </c>
      <c r="J278" s="339">
        <v>2022</v>
      </c>
      <c r="K278" s="339" t="s">
        <v>353</v>
      </c>
      <c r="L278" s="329" t="s">
        <v>589</v>
      </c>
    </row>
    <row r="279" spans="1:12" ht="14.65" customHeight="1" x14ac:dyDescent="0.25">
      <c r="A279" s="329" t="s">
        <v>322</v>
      </c>
      <c r="B279" s="329" t="s">
        <v>594</v>
      </c>
      <c r="C279" s="342">
        <v>85411</v>
      </c>
      <c r="D279" s="329" t="s">
        <v>330</v>
      </c>
      <c r="E279" s="340" t="s">
        <v>1936</v>
      </c>
      <c r="F279" s="329" t="s">
        <v>329</v>
      </c>
      <c r="G279" s="329" t="s">
        <v>538</v>
      </c>
      <c r="H279" s="329" t="s">
        <v>332</v>
      </c>
      <c r="I279" s="329" t="s">
        <v>295</v>
      </c>
      <c r="J279" s="339">
        <v>2022</v>
      </c>
      <c r="K279" s="339" t="s">
        <v>353</v>
      </c>
      <c r="L279" s="329" t="s">
        <v>589</v>
      </c>
    </row>
    <row r="280" spans="1:12" ht="14.65" customHeight="1" x14ac:dyDescent="0.25">
      <c r="A280" s="329" t="s">
        <v>322</v>
      </c>
      <c r="B280" s="329" t="s">
        <v>594</v>
      </c>
      <c r="C280" s="342">
        <v>85411</v>
      </c>
      <c r="D280" s="329" t="s">
        <v>330</v>
      </c>
      <c r="E280" s="340" t="s">
        <v>1936</v>
      </c>
      <c r="F280" s="329" t="s">
        <v>329</v>
      </c>
      <c r="G280" s="329" t="s">
        <v>538</v>
      </c>
      <c r="H280" s="329" t="s">
        <v>334</v>
      </c>
      <c r="I280" s="329" t="s">
        <v>295</v>
      </c>
      <c r="J280" s="339">
        <v>2022</v>
      </c>
      <c r="K280" s="339" t="s">
        <v>353</v>
      </c>
      <c r="L280" s="329" t="s">
        <v>589</v>
      </c>
    </row>
    <row r="281" spans="1:12" ht="14.65" customHeight="1" x14ac:dyDescent="0.25">
      <c r="A281" s="329" t="s">
        <v>322</v>
      </c>
      <c r="B281" s="329" t="s">
        <v>594</v>
      </c>
      <c r="C281" s="342">
        <v>85411</v>
      </c>
      <c r="D281" s="329" t="s">
        <v>330</v>
      </c>
      <c r="E281" s="340" t="s">
        <v>1936</v>
      </c>
      <c r="F281" s="329" t="s">
        <v>329</v>
      </c>
      <c r="G281" s="329" t="s">
        <v>538</v>
      </c>
      <c r="H281" s="329" t="s">
        <v>76</v>
      </c>
      <c r="I281" s="329" t="s">
        <v>295</v>
      </c>
      <c r="J281" s="339">
        <v>2022</v>
      </c>
      <c r="K281" s="339">
        <v>4254.08</v>
      </c>
      <c r="L281" s="329" t="s">
        <v>589</v>
      </c>
    </row>
    <row r="282" spans="1:12" ht="14.65" customHeight="1" x14ac:dyDescent="0.25">
      <c r="A282" s="329" t="s">
        <v>322</v>
      </c>
      <c r="B282" s="329" t="s">
        <v>594</v>
      </c>
      <c r="C282" s="342">
        <v>85411</v>
      </c>
      <c r="D282" s="329" t="s">
        <v>330</v>
      </c>
      <c r="E282" s="340" t="s">
        <v>1936</v>
      </c>
      <c r="F282" s="329" t="s">
        <v>329</v>
      </c>
      <c r="G282" s="329" t="s">
        <v>331</v>
      </c>
      <c r="H282" s="329" t="s">
        <v>19</v>
      </c>
      <c r="I282" s="329" t="s">
        <v>295</v>
      </c>
      <c r="J282" s="339">
        <v>2021</v>
      </c>
      <c r="K282" s="339">
        <v>7703.1229999999996</v>
      </c>
      <c r="L282" s="329" t="s">
        <v>591</v>
      </c>
    </row>
    <row r="283" spans="1:12" ht="14.65" customHeight="1" x14ac:dyDescent="0.25">
      <c r="A283" s="329" t="s">
        <v>322</v>
      </c>
      <c r="B283" s="329" t="s">
        <v>594</v>
      </c>
      <c r="C283" s="342">
        <v>85411</v>
      </c>
      <c r="D283" s="329" t="s">
        <v>330</v>
      </c>
      <c r="E283" s="340" t="s">
        <v>1936</v>
      </c>
      <c r="F283" s="329" t="s">
        <v>329</v>
      </c>
      <c r="G283" s="329" t="s">
        <v>331</v>
      </c>
      <c r="H283" s="329" t="s">
        <v>20</v>
      </c>
      <c r="I283" s="329" t="s">
        <v>295</v>
      </c>
      <c r="J283" s="339">
        <v>2021</v>
      </c>
      <c r="K283" s="339">
        <v>23443.797999999999</v>
      </c>
      <c r="L283" s="329" t="s">
        <v>591</v>
      </c>
    </row>
    <row r="284" spans="1:12" ht="14.65" customHeight="1" x14ac:dyDescent="0.25">
      <c r="A284" s="329" t="s">
        <v>322</v>
      </c>
      <c r="B284" s="329" t="s">
        <v>594</v>
      </c>
      <c r="C284" s="342">
        <v>85411</v>
      </c>
      <c r="D284" s="329" t="s">
        <v>330</v>
      </c>
      <c r="E284" s="340" t="s">
        <v>1936</v>
      </c>
      <c r="F284" s="329" t="s">
        <v>329</v>
      </c>
      <c r="G284" s="329" t="s">
        <v>331</v>
      </c>
      <c r="H284" s="329" t="s">
        <v>21</v>
      </c>
      <c r="I284" s="329" t="s">
        <v>295</v>
      </c>
      <c r="J284" s="339">
        <v>2021</v>
      </c>
      <c r="K284" s="339">
        <v>35645.548999999999</v>
      </c>
      <c r="L284" s="329" t="s">
        <v>591</v>
      </c>
    </row>
    <row r="285" spans="1:12" ht="14.65" customHeight="1" x14ac:dyDescent="0.25">
      <c r="A285" s="329" t="s">
        <v>322</v>
      </c>
      <c r="B285" s="329" t="s">
        <v>594</v>
      </c>
      <c r="C285" s="342">
        <v>85411</v>
      </c>
      <c r="D285" s="329" t="s">
        <v>330</v>
      </c>
      <c r="E285" s="340" t="s">
        <v>1936</v>
      </c>
      <c r="F285" s="329" t="s">
        <v>329</v>
      </c>
      <c r="G285" s="329" t="s">
        <v>331</v>
      </c>
      <c r="H285" s="329" t="s">
        <v>22</v>
      </c>
      <c r="I285" s="329" t="s">
        <v>295</v>
      </c>
      <c r="J285" s="339">
        <v>2021</v>
      </c>
      <c r="K285" s="339">
        <v>1941.8720000000001</v>
      </c>
      <c r="L285" s="329" t="s">
        <v>591</v>
      </c>
    </row>
    <row r="286" spans="1:12" ht="14.65" customHeight="1" x14ac:dyDescent="0.25">
      <c r="A286" s="329" t="s">
        <v>322</v>
      </c>
      <c r="B286" s="329" t="s">
        <v>594</v>
      </c>
      <c r="C286" s="342">
        <v>85411</v>
      </c>
      <c r="D286" s="329" t="s">
        <v>330</v>
      </c>
      <c r="E286" s="340" t="s">
        <v>1936</v>
      </c>
      <c r="F286" s="329" t="s">
        <v>329</v>
      </c>
      <c r="G286" s="329" t="s">
        <v>331</v>
      </c>
      <c r="H286" s="329" t="s">
        <v>333</v>
      </c>
      <c r="I286" s="329" t="s">
        <v>295</v>
      </c>
      <c r="J286" s="339">
        <v>2021</v>
      </c>
      <c r="K286" s="339">
        <v>333.351</v>
      </c>
      <c r="L286" s="329" t="s">
        <v>591</v>
      </c>
    </row>
    <row r="287" spans="1:12" ht="14.65" customHeight="1" x14ac:dyDescent="0.25">
      <c r="A287" s="329" t="s">
        <v>322</v>
      </c>
      <c r="B287" s="329" t="s">
        <v>594</v>
      </c>
      <c r="C287" s="342">
        <v>85411</v>
      </c>
      <c r="D287" s="329" t="s">
        <v>330</v>
      </c>
      <c r="E287" s="340" t="s">
        <v>1936</v>
      </c>
      <c r="F287" s="329" t="s">
        <v>329</v>
      </c>
      <c r="G287" s="329" t="s">
        <v>331</v>
      </c>
      <c r="H287" s="329" t="s">
        <v>23</v>
      </c>
      <c r="I287" s="329" t="s">
        <v>295</v>
      </c>
      <c r="J287" s="339">
        <v>2021</v>
      </c>
      <c r="K287" s="339">
        <v>1599</v>
      </c>
      <c r="L287" s="329" t="s">
        <v>591</v>
      </c>
    </row>
    <row r="288" spans="1:12" ht="14.65" customHeight="1" x14ac:dyDescent="0.25">
      <c r="A288" s="329" t="s">
        <v>322</v>
      </c>
      <c r="B288" s="329" t="s">
        <v>594</v>
      </c>
      <c r="C288" s="342">
        <v>85411</v>
      </c>
      <c r="D288" s="329" t="s">
        <v>330</v>
      </c>
      <c r="E288" s="340" t="s">
        <v>1936</v>
      </c>
      <c r="F288" s="329" t="s">
        <v>329</v>
      </c>
      <c r="G288" s="329" t="s">
        <v>331</v>
      </c>
      <c r="H288" s="329" t="s">
        <v>24</v>
      </c>
      <c r="I288" s="329" t="s">
        <v>295</v>
      </c>
      <c r="J288" s="339">
        <v>2021</v>
      </c>
      <c r="K288" s="339">
        <v>461.88200000000001</v>
      </c>
      <c r="L288" s="329" t="s">
        <v>591</v>
      </c>
    </row>
    <row r="289" spans="1:12" ht="14.65" customHeight="1" x14ac:dyDescent="0.25">
      <c r="A289" s="329" t="s">
        <v>322</v>
      </c>
      <c r="B289" s="329" t="s">
        <v>594</v>
      </c>
      <c r="C289" s="342">
        <v>85411</v>
      </c>
      <c r="D289" s="329" t="s">
        <v>330</v>
      </c>
      <c r="E289" s="340" t="s">
        <v>1936</v>
      </c>
      <c r="F289" s="329" t="s">
        <v>329</v>
      </c>
      <c r="G289" s="329" t="s">
        <v>331</v>
      </c>
      <c r="H289" s="329" t="s">
        <v>332</v>
      </c>
      <c r="I289" s="329" t="s">
        <v>295</v>
      </c>
      <c r="J289" s="339">
        <v>2021</v>
      </c>
      <c r="K289" s="339">
        <v>1477</v>
      </c>
      <c r="L289" s="329" t="s">
        <v>591</v>
      </c>
    </row>
    <row r="290" spans="1:12" ht="14.65" customHeight="1" x14ac:dyDescent="0.25">
      <c r="A290" s="329" t="s">
        <v>322</v>
      </c>
      <c r="B290" s="329" t="s">
        <v>594</v>
      </c>
      <c r="C290" s="342">
        <v>85411</v>
      </c>
      <c r="D290" s="329" t="s">
        <v>330</v>
      </c>
      <c r="E290" s="340" t="s">
        <v>1936</v>
      </c>
      <c r="F290" s="329" t="s">
        <v>329</v>
      </c>
      <c r="G290" s="329" t="s">
        <v>331</v>
      </c>
      <c r="H290" s="329" t="s">
        <v>334</v>
      </c>
      <c r="I290" s="329" t="s">
        <v>295</v>
      </c>
      <c r="J290" s="339">
        <v>2021</v>
      </c>
      <c r="K290" s="339">
        <v>1537</v>
      </c>
      <c r="L290" s="329" t="s">
        <v>591</v>
      </c>
    </row>
    <row r="291" spans="1:12" ht="14.65" customHeight="1" x14ac:dyDescent="0.25">
      <c r="A291" s="329" t="s">
        <v>322</v>
      </c>
      <c r="B291" s="329" t="s">
        <v>594</v>
      </c>
      <c r="C291" s="342">
        <v>85411</v>
      </c>
      <c r="D291" s="329" t="s">
        <v>330</v>
      </c>
      <c r="E291" s="340" t="s">
        <v>1936</v>
      </c>
      <c r="F291" s="329" t="s">
        <v>329</v>
      </c>
      <c r="G291" s="329" t="s">
        <v>331</v>
      </c>
      <c r="H291" s="329" t="s">
        <v>76</v>
      </c>
      <c r="I291" s="329" t="s">
        <v>295</v>
      </c>
      <c r="J291" s="339">
        <v>2021</v>
      </c>
      <c r="K291" s="339">
        <v>74142.573999999993</v>
      </c>
      <c r="L291" s="329" t="s">
        <v>591</v>
      </c>
    </row>
    <row r="292" spans="1:12" ht="14.65" customHeight="1" x14ac:dyDescent="0.25">
      <c r="A292" s="329" t="s">
        <v>322</v>
      </c>
      <c r="B292" s="329" t="s">
        <v>594</v>
      </c>
      <c r="C292" s="342">
        <v>85411</v>
      </c>
      <c r="D292" s="329" t="s">
        <v>330</v>
      </c>
      <c r="E292" s="340" t="s">
        <v>1936</v>
      </c>
      <c r="F292" s="329" t="s">
        <v>329</v>
      </c>
      <c r="G292" s="329" t="s">
        <v>512</v>
      </c>
      <c r="H292" s="329" t="s">
        <v>19</v>
      </c>
      <c r="I292" s="329" t="s">
        <v>295</v>
      </c>
      <c r="J292" s="339">
        <v>2021</v>
      </c>
      <c r="K292" s="339">
        <v>313.62400000000002</v>
      </c>
      <c r="L292" s="329" t="s">
        <v>591</v>
      </c>
    </row>
    <row r="293" spans="1:12" ht="14.65" customHeight="1" x14ac:dyDescent="0.25">
      <c r="A293" s="329" t="s">
        <v>322</v>
      </c>
      <c r="B293" s="329" t="s">
        <v>594</v>
      </c>
      <c r="C293" s="342">
        <v>85411</v>
      </c>
      <c r="D293" s="329" t="s">
        <v>330</v>
      </c>
      <c r="E293" s="340" t="s">
        <v>1936</v>
      </c>
      <c r="F293" s="329" t="s">
        <v>329</v>
      </c>
      <c r="G293" s="329" t="s">
        <v>512</v>
      </c>
      <c r="H293" s="329" t="s">
        <v>20</v>
      </c>
      <c r="I293" s="329" t="s">
        <v>295</v>
      </c>
      <c r="J293" s="339">
        <v>2021</v>
      </c>
      <c r="K293" s="339">
        <v>1519</v>
      </c>
      <c r="L293" s="329" t="s">
        <v>591</v>
      </c>
    </row>
    <row r="294" spans="1:12" ht="14.65" customHeight="1" x14ac:dyDescent="0.25">
      <c r="A294" s="329" t="s">
        <v>322</v>
      </c>
      <c r="B294" s="329" t="s">
        <v>594</v>
      </c>
      <c r="C294" s="342">
        <v>85411</v>
      </c>
      <c r="D294" s="329" t="s">
        <v>330</v>
      </c>
      <c r="E294" s="340" t="s">
        <v>1936</v>
      </c>
      <c r="F294" s="329" t="s">
        <v>329</v>
      </c>
      <c r="G294" s="329" t="s">
        <v>512</v>
      </c>
      <c r="H294" s="329" t="s">
        <v>21</v>
      </c>
      <c r="I294" s="329" t="s">
        <v>295</v>
      </c>
      <c r="J294" s="339">
        <v>2021</v>
      </c>
      <c r="K294" s="339">
        <v>1617</v>
      </c>
      <c r="L294" s="329" t="s">
        <v>591</v>
      </c>
    </row>
    <row r="295" spans="1:12" ht="14.65" customHeight="1" x14ac:dyDescent="0.25">
      <c r="A295" s="329" t="s">
        <v>322</v>
      </c>
      <c r="B295" s="329" t="s">
        <v>594</v>
      </c>
      <c r="C295" s="342">
        <v>85411</v>
      </c>
      <c r="D295" s="329" t="s">
        <v>330</v>
      </c>
      <c r="E295" s="340" t="s">
        <v>1936</v>
      </c>
      <c r="F295" s="329" t="s">
        <v>329</v>
      </c>
      <c r="G295" s="329" t="s">
        <v>512</v>
      </c>
      <c r="H295" s="329" t="s">
        <v>22</v>
      </c>
      <c r="I295" s="329" t="s">
        <v>295</v>
      </c>
      <c r="J295" s="339">
        <v>2021</v>
      </c>
      <c r="K295" s="339">
        <v>421.06799999999998</v>
      </c>
      <c r="L295" s="329" t="s">
        <v>591</v>
      </c>
    </row>
    <row r="296" spans="1:12" ht="14.65" customHeight="1" x14ac:dyDescent="0.25">
      <c r="A296" s="329" t="s">
        <v>322</v>
      </c>
      <c r="B296" s="329" t="s">
        <v>594</v>
      </c>
      <c r="C296" s="342">
        <v>85411</v>
      </c>
      <c r="D296" s="329" t="s">
        <v>330</v>
      </c>
      <c r="E296" s="340" t="s">
        <v>1936</v>
      </c>
      <c r="F296" s="329" t="s">
        <v>329</v>
      </c>
      <c r="G296" s="329" t="s">
        <v>512</v>
      </c>
      <c r="H296" s="329" t="s">
        <v>333</v>
      </c>
      <c r="I296" s="329" t="s">
        <v>295</v>
      </c>
      <c r="J296" s="339">
        <v>2021</v>
      </c>
      <c r="K296" s="339">
        <v>214.42599999999999</v>
      </c>
      <c r="L296" s="329" t="s">
        <v>591</v>
      </c>
    </row>
    <row r="297" spans="1:12" ht="14.65" customHeight="1" x14ac:dyDescent="0.25">
      <c r="A297" s="329" t="s">
        <v>322</v>
      </c>
      <c r="B297" s="329" t="s">
        <v>594</v>
      </c>
      <c r="C297" s="342">
        <v>85411</v>
      </c>
      <c r="D297" s="329" t="s">
        <v>330</v>
      </c>
      <c r="E297" s="340" t="s">
        <v>1936</v>
      </c>
      <c r="F297" s="329" t="s">
        <v>329</v>
      </c>
      <c r="G297" s="329" t="s">
        <v>512</v>
      </c>
      <c r="H297" s="329" t="s">
        <v>23</v>
      </c>
      <c r="I297" s="329" t="s">
        <v>295</v>
      </c>
      <c r="J297" s="339">
        <v>2021</v>
      </c>
      <c r="K297" s="339">
        <v>1599</v>
      </c>
      <c r="L297" s="329" t="s">
        <v>591</v>
      </c>
    </row>
    <row r="298" spans="1:12" ht="14.65" customHeight="1" x14ac:dyDescent="0.25">
      <c r="A298" s="329" t="s">
        <v>322</v>
      </c>
      <c r="B298" s="329" t="s">
        <v>594</v>
      </c>
      <c r="C298" s="342">
        <v>85411</v>
      </c>
      <c r="D298" s="329" t="s">
        <v>330</v>
      </c>
      <c r="E298" s="340" t="s">
        <v>1936</v>
      </c>
      <c r="F298" s="329" t="s">
        <v>329</v>
      </c>
      <c r="G298" s="329" t="s">
        <v>512</v>
      </c>
      <c r="H298" s="329" t="s">
        <v>24</v>
      </c>
      <c r="I298" s="329" t="s">
        <v>295</v>
      </c>
      <c r="J298" s="339">
        <v>2021</v>
      </c>
      <c r="K298" s="339">
        <v>461.88200000000001</v>
      </c>
      <c r="L298" s="329" t="s">
        <v>591</v>
      </c>
    </row>
    <row r="299" spans="1:12" ht="14.65" customHeight="1" x14ac:dyDescent="0.25">
      <c r="A299" s="329" t="s">
        <v>322</v>
      </c>
      <c r="B299" s="329" t="s">
        <v>594</v>
      </c>
      <c r="C299" s="342">
        <v>85411</v>
      </c>
      <c r="D299" s="329" t="s">
        <v>330</v>
      </c>
      <c r="E299" s="340" t="s">
        <v>1936</v>
      </c>
      <c r="F299" s="329" t="s">
        <v>329</v>
      </c>
      <c r="G299" s="329" t="s">
        <v>512</v>
      </c>
      <c r="H299" s="329" t="s">
        <v>332</v>
      </c>
      <c r="I299" s="329" t="s">
        <v>295</v>
      </c>
      <c r="J299" s="339">
        <v>2021</v>
      </c>
      <c r="K299" s="339">
        <v>1477</v>
      </c>
      <c r="L299" s="329" t="s">
        <v>591</v>
      </c>
    </row>
    <row r="300" spans="1:12" ht="14.65" customHeight="1" x14ac:dyDescent="0.25">
      <c r="A300" s="329" t="s">
        <v>322</v>
      </c>
      <c r="B300" s="329" t="s">
        <v>594</v>
      </c>
      <c r="C300" s="342">
        <v>85411</v>
      </c>
      <c r="D300" s="329" t="s">
        <v>330</v>
      </c>
      <c r="E300" s="340" t="s">
        <v>1936</v>
      </c>
      <c r="F300" s="329" t="s">
        <v>329</v>
      </c>
      <c r="G300" s="329" t="s">
        <v>512</v>
      </c>
      <c r="H300" s="329" t="s">
        <v>334</v>
      </c>
      <c r="I300" s="329" t="s">
        <v>295</v>
      </c>
      <c r="J300" s="339">
        <v>2021</v>
      </c>
      <c r="K300" s="339">
        <v>1537</v>
      </c>
      <c r="L300" s="329" t="s">
        <v>591</v>
      </c>
    </row>
    <row r="301" spans="1:12" ht="14.65" customHeight="1" x14ac:dyDescent="0.25">
      <c r="A301" s="329" t="s">
        <v>322</v>
      </c>
      <c r="B301" s="329" t="s">
        <v>594</v>
      </c>
      <c r="C301" s="342">
        <v>85411</v>
      </c>
      <c r="D301" s="329" t="s">
        <v>330</v>
      </c>
      <c r="E301" s="340" t="s">
        <v>1936</v>
      </c>
      <c r="F301" s="329" t="s">
        <v>329</v>
      </c>
      <c r="G301" s="329" t="s">
        <v>512</v>
      </c>
      <c r="H301" s="329" t="s">
        <v>76</v>
      </c>
      <c r="I301" s="329" t="s">
        <v>295</v>
      </c>
      <c r="J301" s="339">
        <v>2021</v>
      </c>
      <c r="K301" s="339">
        <v>9160</v>
      </c>
      <c r="L301" s="329" t="s">
        <v>591</v>
      </c>
    </row>
    <row r="302" spans="1:12" ht="14.65" customHeight="1" x14ac:dyDescent="0.25">
      <c r="A302" s="329" t="s">
        <v>322</v>
      </c>
      <c r="B302" s="329" t="s">
        <v>594</v>
      </c>
      <c r="C302" s="342">
        <v>85411</v>
      </c>
      <c r="D302" s="329" t="s">
        <v>330</v>
      </c>
      <c r="E302" s="340" t="s">
        <v>1936</v>
      </c>
      <c r="F302" s="329" t="s">
        <v>329</v>
      </c>
      <c r="G302" s="329" t="s">
        <v>513</v>
      </c>
      <c r="H302" s="329" t="s">
        <v>19</v>
      </c>
      <c r="I302" s="329" t="s">
        <v>295</v>
      </c>
      <c r="J302" s="339">
        <v>2021</v>
      </c>
      <c r="K302" s="339" t="s">
        <v>4</v>
      </c>
      <c r="L302" s="329" t="s">
        <v>591</v>
      </c>
    </row>
    <row r="303" spans="1:12" ht="14.65" customHeight="1" x14ac:dyDescent="0.25">
      <c r="A303" s="329" t="s">
        <v>322</v>
      </c>
      <c r="B303" s="329" t="s">
        <v>594</v>
      </c>
      <c r="C303" s="342">
        <v>85411</v>
      </c>
      <c r="D303" s="329" t="s">
        <v>330</v>
      </c>
      <c r="E303" s="340" t="s">
        <v>1936</v>
      </c>
      <c r="F303" s="329" t="s">
        <v>329</v>
      </c>
      <c r="G303" s="329" t="s">
        <v>513</v>
      </c>
      <c r="H303" s="329" t="s">
        <v>20</v>
      </c>
      <c r="I303" s="329" t="s">
        <v>295</v>
      </c>
      <c r="J303" s="339">
        <v>2021</v>
      </c>
      <c r="K303" s="339">
        <v>19488.052</v>
      </c>
      <c r="L303" s="329" t="s">
        <v>591</v>
      </c>
    </row>
    <row r="304" spans="1:12" ht="14.65" customHeight="1" x14ac:dyDescent="0.25">
      <c r="A304" s="329" t="s">
        <v>322</v>
      </c>
      <c r="B304" s="329" t="s">
        <v>594</v>
      </c>
      <c r="C304" s="342">
        <v>85411</v>
      </c>
      <c r="D304" s="329" t="s">
        <v>330</v>
      </c>
      <c r="E304" s="340" t="s">
        <v>1936</v>
      </c>
      <c r="F304" s="329" t="s">
        <v>329</v>
      </c>
      <c r="G304" s="329" t="s">
        <v>513</v>
      </c>
      <c r="H304" s="329" t="s">
        <v>21</v>
      </c>
      <c r="I304" s="329" t="s">
        <v>295</v>
      </c>
      <c r="J304" s="339">
        <v>2021</v>
      </c>
      <c r="K304" s="339">
        <v>32302</v>
      </c>
      <c r="L304" s="329" t="s">
        <v>591</v>
      </c>
    </row>
    <row r="305" spans="1:12" ht="14.65" customHeight="1" x14ac:dyDescent="0.25">
      <c r="A305" s="329" t="s">
        <v>322</v>
      </c>
      <c r="B305" s="329" t="s">
        <v>594</v>
      </c>
      <c r="C305" s="342">
        <v>85411</v>
      </c>
      <c r="D305" s="329" t="s">
        <v>330</v>
      </c>
      <c r="E305" s="340" t="s">
        <v>1936</v>
      </c>
      <c r="F305" s="329" t="s">
        <v>329</v>
      </c>
      <c r="G305" s="329" t="s">
        <v>513</v>
      </c>
      <c r="H305" s="329" t="s">
        <v>22</v>
      </c>
      <c r="I305" s="329" t="s">
        <v>295</v>
      </c>
      <c r="J305" s="339">
        <v>2021</v>
      </c>
      <c r="K305" s="339">
        <v>1289.3309999999999</v>
      </c>
      <c r="L305" s="329" t="s">
        <v>591</v>
      </c>
    </row>
    <row r="306" spans="1:12" ht="14.65" customHeight="1" x14ac:dyDescent="0.25">
      <c r="A306" s="329" t="s">
        <v>322</v>
      </c>
      <c r="B306" s="329" t="s">
        <v>594</v>
      </c>
      <c r="C306" s="342">
        <v>85411</v>
      </c>
      <c r="D306" s="329" t="s">
        <v>330</v>
      </c>
      <c r="E306" s="340" t="s">
        <v>1936</v>
      </c>
      <c r="F306" s="329" t="s">
        <v>329</v>
      </c>
      <c r="G306" s="329" t="s">
        <v>513</v>
      </c>
      <c r="H306" s="329" t="s">
        <v>333</v>
      </c>
      <c r="I306" s="329" t="s">
        <v>295</v>
      </c>
      <c r="J306" s="339">
        <v>2021</v>
      </c>
      <c r="K306" s="339" t="s">
        <v>4</v>
      </c>
      <c r="L306" s="329" t="s">
        <v>591</v>
      </c>
    </row>
    <row r="307" spans="1:12" ht="14.65" customHeight="1" x14ac:dyDescent="0.25">
      <c r="A307" s="329" t="s">
        <v>322</v>
      </c>
      <c r="B307" s="329" t="s">
        <v>594</v>
      </c>
      <c r="C307" s="342">
        <v>85411</v>
      </c>
      <c r="D307" s="329" t="s">
        <v>330</v>
      </c>
      <c r="E307" s="340" t="s">
        <v>1936</v>
      </c>
      <c r="F307" s="329" t="s">
        <v>329</v>
      </c>
      <c r="G307" s="329" t="s">
        <v>513</v>
      </c>
      <c r="H307" s="329" t="s">
        <v>23</v>
      </c>
      <c r="I307" s="329" t="s">
        <v>295</v>
      </c>
      <c r="J307" s="339">
        <v>2021</v>
      </c>
      <c r="K307" s="339" t="s">
        <v>4</v>
      </c>
      <c r="L307" s="329" t="s">
        <v>591</v>
      </c>
    </row>
    <row r="308" spans="1:12" ht="14.65" customHeight="1" x14ac:dyDescent="0.25">
      <c r="A308" s="329" t="s">
        <v>322</v>
      </c>
      <c r="B308" s="329" t="s">
        <v>594</v>
      </c>
      <c r="C308" s="342">
        <v>85411</v>
      </c>
      <c r="D308" s="329" t="s">
        <v>330</v>
      </c>
      <c r="E308" s="340" t="s">
        <v>1936</v>
      </c>
      <c r="F308" s="329" t="s">
        <v>329</v>
      </c>
      <c r="G308" s="329" t="s">
        <v>513</v>
      </c>
      <c r="H308" s="329" t="s">
        <v>24</v>
      </c>
      <c r="I308" s="329" t="s">
        <v>295</v>
      </c>
      <c r="J308" s="339">
        <v>2021</v>
      </c>
      <c r="K308" s="339" t="s">
        <v>4</v>
      </c>
      <c r="L308" s="329" t="s">
        <v>591</v>
      </c>
    </row>
    <row r="309" spans="1:12" ht="14.65" customHeight="1" x14ac:dyDescent="0.25">
      <c r="A309" s="329" t="s">
        <v>322</v>
      </c>
      <c r="B309" s="329" t="s">
        <v>594</v>
      </c>
      <c r="C309" s="342">
        <v>85411</v>
      </c>
      <c r="D309" s="329" t="s">
        <v>330</v>
      </c>
      <c r="E309" s="340" t="s">
        <v>1936</v>
      </c>
      <c r="F309" s="329" t="s">
        <v>329</v>
      </c>
      <c r="G309" s="329" t="s">
        <v>513</v>
      </c>
      <c r="H309" s="329" t="s">
        <v>332</v>
      </c>
      <c r="I309" s="329" t="s">
        <v>295</v>
      </c>
      <c r="J309" s="339">
        <v>2021</v>
      </c>
      <c r="K309" s="339" t="s">
        <v>4</v>
      </c>
      <c r="L309" s="329" t="s">
        <v>591</v>
      </c>
    </row>
    <row r="310" spans="1:12" ht="14.65" customHeight="1" x14ac:dyDescent="0.25">
      <c r="A310" s="329" t="s">
        <v>322</v>
      </c>
      <c r="B310" s="329" t="s">
        <v>594</v>
      </c>
      <c r="C310" s="342">
        <v>85411</v>
      </c>
      <c r="D310" s="329" t="s">
        <v>330</v>
      </c>
      <c r="E310" s="340" t="s">
        <v>1936</v>
      </c>
      <c r="F310" s="329" t="s">
        <v>329</v>
      </c>
      <c r="G310" s="329" t="s">
        <v>513</v>
      </c>
      <c r="H310" s="329" t="s">
        <v>334</v>
      </c>
      <c r="I310" s="329" t="s">
        <v>295</v>
      </c>
      <c r="J310" s="339">
        <v>2021</v>
      </c>
      <c r="K310" s="339" t="s">
        <v>4</v>
      </c>
      <c r="L310" s="329" t="s">
        <v>591</v>
      </c>
    </row>
    <row r="311" spans="1:12" ht="14.65" customHeight="1" x14ac:dyDescent="0.25">
      <c r="A311" s="329" t="s">
        <v>322</v>
      </c>
      <c r="B311" s="329" t="s">
        <v>594</v>
      </c>
      <c r="C311" s="342">
        <v>85411</v>
      </c>
      <c r="D311" s="329" t="s">
        <v>330</v>
      </c>
      <c r="E311" s="340" t="s">
        <v>1936</v>
      </c>
      <c r="F311" s="329" t="s">
        <v>329</v>
      </c>
      <c r="G311" s="329" t="s">
        <v>513</v>
      </c>
      <c r="H311" s="329" t="s">
        <v>76</v>
      </c>
      <c r="I311" s="329" t="s">
        <v>295</v>
      </c>
      <c r="J311" s="339">
        <v>2021</v>
      </c>
      <c r="K311" s="339">
        <v>53079.383000000002</v>
      </c>
      <c r="L311" s="329" t="s">
        <v>591</v>
      </c>
    </row>
    <row r="312" spans="1:12" ht="14.65" customHeight="1" x14ac:dyDescent="0.25">
      <c r="A312" s="329" t="s">
        <v>322</v>
      </c>
      <c r="B312" s="329" t="s">
        <v>594</v>
      </c>
      <c r="C312" s="342">
        <v>85411</v>
      </c>
      <c r="D312" s="329" t="s">
        <v>330</v>
      </c>
      <c r="E312" s="340" t="s">
        <v>1936</v>
      </c>
      <c r="F312" s="329" t="s">
        <v>329</v>
      </c>
      <c r="G312" s="329" t="s">
        <v>514</v>
      </c>
      <c r="H312" s="329" t="s">
        <v>19</v>
      </c>
      <c r="I312" s="329" t="s">
        <v>295</v>
      </c>
      <c r="J312" s="339">
        <v>2021</v>
      </c>
      <c r="K312" s="339">
        <v>7389.4989999999998</v>
      </c>
      <c r="L312" s="329" t="s">
        <v>591</v>
      </c>
    </row>
    <row r="313" spans="1:12" ht="14.65" customHeight="1" x14ac:dyDescent="0.25">
      <c r="A313" s="329" t="s">
        <v>322</v>
      </c>
      <c r="B313" s="329" t="s">
        <v>594</v>
      </c>
      <c r="C313" s="342">
        <v>85411</v>
      </c>
      <c r="D313" s="329" t="s">
        <v>330</v>
      </c>
      <c r="E313" s="340" t="s">
        <v>1936</v>
      </c>
      <c r="F313" s="329" t="s">
        <v>329</v>
      </c>
      <c r="G313" s="329" t="s">
        <v>514</v>
      </c>
      <c r="H313" s="329" t="s">
        <v>20</v>
      </c>
      <c r="I313" s="329" t="s">
        <v>295</v>
      </c>
      <c r="J313" s="339">
        <v>2021</v>
      </c>
      <c r="K313" s="339">
        <v>2436.7460000000001</v>
      </c>
      <c r="L313" s="329" t="s">
        <v>591</v>
      </c>
    </row>
    <row r="314" spans="1:12" ht="14.65" customHeight="1" x14ac:dyDescent="0.25">
      <c r="A314" s="329" t="s">
        <v>322</v>
      </c>
      <c r="B314" s="329" t="s">
        <v>594</v>
      </c>
      <c r="C314" s="342">
        <v>85411</v>
      </c>
      <c r="D314" s="329" t="s">
        <v>330</v>
      </c>
      <c r="E314" s="340" t="s">
        <v>1936</v>
      </c>
      <c r="F314" s="329" t="s">
        <v>329</v>
      </c>
      <c r="G314" s="329" t="s">
        <v>514</v>
      </c>
      <c r="H314" s="329" t="s">
        <v>21</v>
      </c>
      <c r="I314" s="329" t="s">
        <v>295</v>
      </c>
      <c r="J314" s="339">
        <v>2021</v>
      </c>
      <c r="K314" s="339">
        <v>1726.549</v>
      </c>
      <c r="L314" s="329" t="s">
        <v>591</v>
      </c>
    </row>
    <row r="315" spans="1:12" ht="14.65" customHeight="1" x14ac:dyDescent="0.25">
      <c r="A315" s="329" t="s">
        <v>322</v>
      </c>
      <c r="B315" s="329" t="s">
        <v>594</v>
      </c>
      <c r="C315" s="342">
        <v>85411</v>
      </c>
      <c r="D315" s="329" t="s">
        <v>330</v>
      </c>
      <c r="E315" s="340" t="s">
        <v>1936</v>
      </c>
      <c r="F315" s="329" t="s">
        <v>329</v>
      </c>
      <c r="G315" s="329" t="s">
        <v>514</v>
      </c>
      <c r="H315" s="329" t="s">
        <v>22</v>
      </c>
      <c r="I315" s="329" t="s">
        <v>295</v>
      </c>
      <c r="J315" s="339">
        <v>2021</v>
      </c>
      <c r="K315" s="339">
        <v>231.47300000000001</v>
      </c>
      <c r="L315" s="329" t="s">
        <v>591</v>
      </c>
    </row>
    <row r="316" spans="1:12" ht="14.65" customHeight="1" x14ac:dyDescent="0.25">
      <c r="A316" s="329" t="s">
        <v>322</v>
      </c>
      <c r="B316" s="329" t="s">
        <v>594</v>
      </c>
      <c r="C316" s="342">
        <v>85411</v>
      </c>
      <c r="D316" s="329" t="s">
        <v>330</v>
      </c>
      <c r="E316" s="340" t="s">
        <v>1936</v>
      </c>
      <c r="F316" s="329" t="s">
        <v>329</v>
      </c>
      <c r="G316" s="329" t="s">
        <v>514</v>
      </c>
      <c r="H316" s="329" t="s">
        <v>333</v>
      </c>
      <c r="I316" s="329" t="s">
        <v>295</v>
      </c>
      <c r="J316" s="339">
        <v>2021</v>
      </c>
      <c r="K316" s="339">
        <v>118.925</v>
      </c>
      <c r="L316" s="329" t="s">
        <v>591</v>
      </c>
    </row>
    <row r="317" spans="1:12" ht="14.65" customHeight="1" x14ac:dyDescent="0.25">
      <c r="A317" s="329" t="s">
        <v>322</v>
      </c>
      <c r="B317" s="329" t="s">
        <v>594</v>
      </c>
      <c r="C317" s="342">
        <v>85411</v>
      </c>
      <c r="D317" s="329" t="s">
        <v>330</v>
      </c>
      <c r="E317" s="340" t="s">
        <v>1936</v>
      </c>
      <c r="F317" s="329" t="s">
        <v>329</v>
      </c>
      <c r="G317" s="329" t="s">
        <v>514</v>
      </c>
      <c r="H317" s="329" t="s">
        <v>23</v>
      </c>
      <c r="I317" s="329" t="s">
        <v>295</v>
      </c>
      <c r="J317" s="339">
        <v>2021</v>
      </c>
      <c r="K317" s="339" t="s">
        <v>4</v>
      </c>
      <c r="L317" s="329" t="s">
        <v>591</v>
      </c>
    </row>
    <row r="318" spans="1:12" ht="14.65" customHeight="1" x14ac:dyDescent="0.25">
      <c r="A318" s="329" t="s">
        <v>322</v>
      </c>
      <c r="B318" s="329" t="s">
        <v>594</v>
      </c>
      <c r="C318" s="342">
        <v>85411</v>
      </c>
      <c r="D318" s="329" t="s">
        <v>330</v>
      </c>
      <c r="E318" s="340" t="s">
        <v>1936</v>
      </c>
      <c r="F318" s="329" t="s">
        <v>329</v>
      </c>
      <c r="G318" s="329" t="s">
        <v>514</v>
      </c>
      <c r="H318" s="329" t="s">
        <v>24</v>
      </c>
      <c r="I318" s="329" t="s">
        <v>295</v>
      </c>
      <c r="J318" s="339">
        <v>2021</v>
      </c>
      <c r="K318" s="339" t="s">
        <v>353</v>
      </c>
      <c r="L318" s="329" t="s">
        <v>591</v>
      </c>
    </row>
    <row r="319" spans="1:12" ht="14.65" customHeight="1" x14ac:dyDescent="0.25">
      <c r="A319" s="329" t="s">
        <v>322</v>
      </c>
      <c r="B319" s="329" t="s">
        <v>594</v>
      </c>
      <c r="C319" s="342">
        <v>85411</v>
      </c>
      <c r="D319" s="329" t="s">
        <v>330</v>
      </c>
      <c r="E319" s="340" t="s">
        <v>1936</v>
      </c>
      <c r="F319" s="329" t="s">
        <v>329</v>
      </c>
      <c r="G319" s="329" t="s">
        <v>514</v>
      </c>
      <c r="H319" s="329" t="s">
        <v>332</v>
      </c>
      <c r="I319" s="329" t="s">
        <v>295</v>
      </c>
      <c r="J319" s="339">
        <v>2021</v>
      </c>
      <c r="K319" s="339" t="s">
        <v>353</v>
      </c>
      <c r="L319" s="329" t="s">
        <v>591</v>
      </c>
    </row>
    <row r="320" spans="1:12" ht="14.65" customHeight="1" x14ac:dyDescent="0.25">
      <c r="A320" s="329" t="s">
        <v>322</v>
      </c>
      <c r="B320" s="329" t="s">
        <v>594</v>
      </c>
      <c r="C320" s="342">
        <v>85411</v>
      </c>
      <c r="D320" s="329" t="s">
        <v>330</v>
      </c>
      <c r="E320" s="340" t="s">
        <v>1936</v>
      </c>
      <c r="F320" s="329" t="s">
        <v>329</v>
      </c>
      <c r="G320" s="329" t="s">
        <v>514</v>
      </c>
      <c r="H320" s="329" t="s">
        <v>334</v>
      </c>
      <c r="I320" s="329" t="s">
        <v>295</v>
      </c>
      <c r="J320" s="339">
        <v>2021</v>
      </c>
      <c r="K320" s="339" t="s">
        <v>353</v>
      </c>
      <c r="L320" s="329" t="s">
        <v>591</v>
      </c>
    </row>
    <row r="321" spans="1:12" ht="14.65" customHeight="1" x14ac:dyDescent="0.25">
      <c r="A321" s="329" t="s">
        <v>322</v>
      </c>
      <c r="B321" s="329" t="s">
        <v>594</v>
      </c>
      <c r="C321" s="342">
        <v>85411</v>
      </c>
      <c r="D321" s="329" t="s">
        <v>330</v>
      </c>
      <c r="E321" s="340" t="s">
        <v>1936</v>
      </c>
      <c r="F321" s="329" t="s">
        <v>329</v>
      </c>
      <c r="G321" s="329" t="s">
        <v>514</v>
      </c>
      <c r="H321" s="329" t="s">
        <v>76</v>
      </c>
      <c r="I321" s="329" t="s">
        <v>295</v>
      </c>
      <c r="J321" s="339">
        <v>2021</v>
      </c>
      <c r="K321" s="339">
        <v>11903.191999999999</v>
      </c>
      <c r="L321" s="329" t="s">
        <v>591</v>
      </c>
    </row>
    <row r="322" spans="1:12" ht="14.65" customHeight="1" x14ac:dyDescent="0.25">
      <c r="A322" s="329" t="s">
        <v>322</v>
      </c>
      <c r="B322" s="329" t="s">
        <v>594</v>
      </c>
      <c r="C322" s="342">
        <v>85411</v>
      </c>
      <c r="D322" s="329" t="s">
        <v>330</v>
      </c>
      <c r="E322" s="340" t="s">
        <v>1936</v>
      </c>
      <c r="F322" s="329" t="s">
        <v>329</v>
      </c>
      <c r="G322" s="329" t="s">
        <v>515</v>
      </c>
      <c r="H322" s="329" t="s">
        <v>19</v>
      </c>
      <c r="I322" s="329" t="s">
        <v>295</v>
      </c>
      <c r="J322" s="339">
        <v>2021</v>
      </c>
      <c r="K322" s="339">
        <v>313.62400000000002</v>
      </c>
      <c r="L322" s="329" t="s">
        <v>591</v>
      </c>
    </row>
    <row r="323" spans="1:12" ht="14.65" customHeight="1" x14ac:dyDescent="0.25">
      <c r="A323" s="329" t="s">
        <v>322</v>
      </c>
      <c r="B323" s="329" t="s">
        <v>594</v>
      </c>
      <c r="C323" s="342">
        <v>85411</v>
      </c>
      <c r="D323" s="329" t="s">
        <v>330</v>
      </c>
      <c r="E323" s="340" t="s">
        <v>1936</v>
      </c>
      <c r="F323" s="329" t="s">
        <v>329</v>
      </c>
      <c r="G323" s="329" t="s">
        <v>515</v>
      </c>
      <c r="H323" s="329" t="s">
        <v>20</v>
      </c>
      <c r="I323" s="329" t="s">
        <v>295</v>
      </c>
      <c r="J323" s="339">
        <v>2021</v>
      </c>
      <c r="K323" s="339">
        <v>20488</v>
      </c>
      <c r="L323" s="329" t="s">
        <v>591</v>
      </c>
    </row>
    <row r="324" spans="1:12" ht="14.65" customHeight="1" x14ac:dyDescent="0.25">
      <c r="A324" s="329" t="s">
        <v>322</v>
      </c>
      <c r="B324" s="329" t="s">
        <v>594</v>
      </c>
      <c r="C324" s="342">
        <v>85411</v>
      </c>
      <c r="D324" s="329" t="s">
        <v>330</v>
      </c>
      <c r="E324" s="340" t="s">
        <v>1936</v>
      </c>
      <c r="F324" s="329" t="s">
        <v>329</v>
      </c>
      <c r="G324" s="329" t="s">
        <v>515</v>
      </c>
      <c r="H324" s="329" t="s">
        <v>21</v>
      </c>
      <c r="I324" s="329" t="s">
        <v>295</v>
      </c>
      <c r="J324" s="339">
        <v>2021</v>
      </c>
      <c r="K324" s="339">
        <v>35371.014000000003</v>
      </c>
      <c r="L324" s="329" t="s">
        <v>591</v>
      </c>
    </row>
    <row r="325" spans="1:12" ht="14.65" customHeight="1" x14ac:dyDescent="0.25">
      <c r="A325" s="329" t="s">
        <v>322</v>
      </c>
      <c r="B325" s="329" t="s">
        <v>594</v>
      </c>
      <c r="C325" s="342">
        <v>85411</v>
      </c>
      <c r="D325" s="329" t="s">
        <v>330</v>
      </c>
      <c r="E325" s="340" t="s">
        <v>1936</v>
      </c>
      <c r="F325" s="329" t="s">
        <v>329</v>
      </c>
      <c r="G325" s="329" t="s">
        <v>515</v>
      </c>
      <c r="H325" s="329" t="s">
        <v>22</v>
      </c>
      <c r="I325" s="329" t="s">
        <v>295</v>
      </c>
      <c r="J325" s="339">
        <v>2021</v>
      </c>
      <c r="K325" s="339">
        <v>1721.068</v>
      </c>
      <c r="L325" s="329" t="s">
        <v>591</v>
      </c>
    </row>
    <row r="326" spans="1:12" ht="14.65" customHeight="1" x14ac:dyDescent="0.25">
      <c r="A326" s="329" t="s">
        <v>322</v>
      </c>
      <c r="B326" s="329" t="s">
        <v>594</v>
      </c>
      <c r="C326" s="342">
        <v>85411</v>
      </c>
      <c r="D326" s="329" t="s">
        <v>330</v>
      </c>
      <c r="E326" s="340" t="s">
        <v>1936</v>
      </c>
      <c r="F326" s="329" t="s">
        <v>329</v>
      </c>
      <c r="G326" s="329" t="s">
        <v>515</v>
      </c>
      <c r="H326" s="329" t="s">
        <v>333</v>
      </c>
      <c r="I326" s="329" t="s">
        <v>295</v>
      </c>
      <c r="J326" s="339">
        <v>2021</v>
      </c>
      <c r="K326" s="339">
        <v>214.42599999999999</v>
      </c>
      <c r="L326" s="329" t="s">
        <v>591</v>
      </c>
    </row>
    <row r="327" spans="1:12" ht="14.65" customHeight="1" x14ac:dyDescent="0.25">
      <c r="A327" s="329" t="s">
        <v>322</v>
      </c>
      <c r="B327" s="329" t="s">
        <v>594</v>
      </c>
      <c r="C327" s="342">
        <v>85411</v>
      </c>
      <c r="D327" s="329" t="s">
        <v>330</v>
      </c>
      <c r="E327" s="340" t="s">
        <v>1936</v>
      </c>
      <c r="F327" s="329" t="s">
        <v>329</v>
      </c>
      <c r="G327" s="329" t="s">
        <v>515</v>
      </c>
      <c r="H327" s="329" t="s">
        <v>23</v>
      </c>
      <c r="I327" s="329" t="s">
        <v>295</v>
      </c>
      <c r="J327" s="339">
        <v>2021</v>
      </c>
      <c r="K327" s="339">
        <v>1599</v>
      </c>
      <c r="L327" s="329" t="s">
        <v>591</v>
      </c>
    </row>
    <row r="328" spans="1:12" ht="14.65" customHeight="1" x14ac:dyDescent="0.25">
      <c r="A328" s="329" t="s">
        <v>322</v>
      </c>
      <c r="B328" s="329" t="s">
        <v>594</v>
      </c>
      <c r="C328" s="342">
        <v>85411</v>
      </c>
      <c r="D328" s="329" t="s">
        <v>330</v>
      </c>
      <c r="E328" s="340" t="s">
        <v>1936</v>
      </c>
      <c r="F328" s="329" t="s">
        <v>329</v>
      </c>
      <c r="G328" s="329" t="s">
        <v>515</v>
      </c>
      <c r="H328" s="329" t="s">
        <v>24</v>
      </c>
      <c r="I328" s="329" t="s">
        <v>295</v>
      </c>
      <c r="J328" s="339">
        <v>2021</v>
      </c>
      <c r="K328" s="339">
        <v>461.88200000000001</v>
      </c>
      <c r="L328" s="329" t="s">
        <v>591</v>
      </c>
    </row>
    <row r="329" spans="1:12" ht="14.65" customHeight="1" x14ac:dyDescent="0.25">
      <c r="A329" s="329" t="s">
        <v>322</v>
      </c>
      <c r="B329" s="329" t="s">
        <v>594</v>
      </c>
      <c r="C329" s="342">
        <v>85411</v>
      </c>
      <c r="D329" s="329" t="s">
        <v>330</v>
      </c>
      <c r="E329" s="340" t="s">
        <v>1936</v>
      </c>
      <c r="F329" s="329" t="s">
        <v>329</v>
      </c>
      <c r="G329" s="329" t="s">
        <v>515</v>
      </c>
      <c r="H329" s="329" t="s">
        <v>332</v>
      </c>
      <c r="I329" s="329" t="s">
        <v>295</v>
      </c>
      <c r="J329" s="339">
        <v>2021</v>
      </c>
      <c r="K329" s="339">
        <v>1477</v>
      </c>
      <c r="L329" s="329" t="s">
        <v>591</v>
      </c>
    </row>
    <row r="330" spans="1:12" ht="14.65" customHeight="1" x14ac:dyDescent="0.25">
      <c r="A330" s="329" t="s">
        <v>322</v>
      </c>
      <c r="B330" s="329" t="s">
        <v>594</v>
      </c>
      <c r="C330" s="342">
        <v>85411</v>
      </c>
      <c r="D330" s="329" t="s">
        <v>330</v>
      </c>
      <c r="E330" s="340" t="s">
        <v>1936</v>
      </c>
      <c r="F330" s="329" t="s">
        <v>329</v>
      </c>
      <c r="G330" s="329" t="s">
        <v>515</v>
      </c>
      <c r="H330" s="329" t="s">
        <v>334</v>
      </c>
      <c r="I330" s="329" t="s">
        <v>295</v>
      </c>
      <c r="J330" s="339">
        <v>2021</v>
      </c>
      <c r="K330" s="339">
        <v>1537</v>
      </c>
      <c r="L330" s="329" t="s">
        <v>591</v>
      </c>
    </row>
    <row r="331" spans="1:12" ht="14.65" customHeight="1" x14ac:dyDescent="0.25">
      <c r="A331" s="329" t="s">
        <v>322</v>
      </c>
      <c r="B331" s="329" t="s">
        <v>594</v>
      </c>
      <c r="C331" s="342">
        <v>85411</v>
      </c>
      <c r="D331" s="329" t="s">
        <v>330</v>
      </c>
      <c r="E331" s="340" t="s">
        <v>1936</v>
      </c>
      <c r="F331" s="329" t="s">
        <v>329</v>
      </c>
      <c r="G331" s="329" t="s">
        <v>515</v>
      </c>
      <c r="H331" s="329" t="s">
        <v>76</v>
      </c>
      <c r="I331" s="329" t="s">
        <v>295</v>
      </c>
      <c r="J331" s="339">
        <v>2021</v>
      </c>
      <c r="K331" s="339">
        <v>63183.014000000003</v>
      </c>
      <c r="L331" s="329" t="s">
        <v>591</v>
      </c>
    </row>
    <row r="332" spans="1:12" ht="14.65" customHeight="1" x14ac:dyDescent="0.25">
      <c r="A332" s="329" t="s">
        <v>322</v>
      </c>
      <c r="B332" s="329" t="s">
        <v>594</v>
      </c>
      <c r="C332" s="342">
        <v>85411</v>
      </c>
      <c r="D332" s="329" t="s">
        <v>330</v>
      </c>
      <c r="E332" s="340" t="s">
        <v>1936</v>
      </c>
      <c r="F332" s="329" t="s">
        <v>329</v>
      </c>
      <c r="G332" s="329" t="s">
        <v>516</v>
      </c>
      <c r="H332" s="329" t="s">
        <v>19</v>
      </c>
      <c r="I332" s="329" t="s">
        <v>295</v>
      </c>
      <c r="J332" s="339">
        <v>2021</v>
      </c>
      <c r="K332" s="339">
        <v>313.62400000000002</v>
      </c>
      <c r="L332" s="329" t="s">
        <v>591</v>
      </c>
    </row>
    <row r="333" spans="1:12" ht="14.65" customHeight="1" x14ac:dyDescent="0.25">
      <c r="A333" s="329" t="s">
        <v>322</v>
      </c>
      <c r="B333" s="329" t="s">
        <v>594</v>
      </c>
      <c r="C333" s="342">
        <v>85411</v>
      </c>
      <c r="D333" s="329" t="s">
        <v>330</v>
      </c>
      <c r="E333" s="340" t="s">
        <v>1936</v>
      </c>
      <c r="F333" s="329" t="s">
        <v>329</v>
      </c>
      <c r="G333" s="329" t="s">
        <v>516</v>
      </c>
      <c r="H333" s="329" t="s">
        <v>20</v>
      </c>
      <c r="I333" s="329" t="s">
        <v>295</v>
      </c>
      <c r="J333" s="339">
        <v>2021</v>
      </c>
      <c r="K333" s="339">
        <v>17950</v>
      </c>
      <c r="L333" s="329" t="s">
        <v>591</v>
      </c>
    </row>
    <row r="334" spans="1:12" ht="14.65" customHeight="1" x14ac:dyDescent="0.25">
      <c r="A334" s="329" t="s">
        <v>322</v>
      </c>
      <c r="B334" s="329" t="s">
        <v>594</v>
      </c>
      <c r="C334" s="342">
        <v>85411</v>
      </c>
      <c r="D334" s="329" t="s">
        <v>330</v>
      </c>
      <c r="E334" s="340" t="s">
        <v>1936</v>
      </c>
      <c r="F334" s="329" t="s">
        <v>329</v>
      </c>
      <c r="G334" s="329" t="s">
        <v>516</v>
      </c>
      <c r="H334" s="329" t="s">
        <v>21</v>
      </c>
      <c r="I334" s="329" t="s">
        <v>295</v>
      </c>
      <c r="J334" s="339">
        <v>2021</v>
      </c>
      <c r="K334" s="339">
        <v>33383</v>
      </c>
      <c r="L334" s="329" t="s">
        <v>591</v>
      </c>
    </row>
    <row r="335" spans="1:12" ht="14.65" customHeight="1" x14ac:dyDescent="0.25">
      <c r="A335" s="329" t="s">
        <v>322</v>
      </c>
      <c r="B335" s="329" t="s">
        <v>594</v>
      </c>
      <c r="C335" s="342">
        <v>85411</v>
      </c>
      <c r="D335" s="329" t="s">
        <v>330</v>
      </c>
      <c r="E335" s="340" t="s">
        <v>1936</v>
      </c>
      <c r="F335" s="329" t="s">
        <v>329</v>
      </c>
      <c r="G335" s="329" t="s">
        <v>516</v>
      </c>
      <c r="H335" s="329" t="s">
        <v>22</v>
      </c>
      <c r="I335" s="329" t="s">
        <v>295</v>
      </c>
      <c r="J335" s="339">
        <v>2021</v>
      </c>
      <c r="K335" s="339">
        <v>1678.068</v>
      </c>
      <c r="L335" s="329" t="s">
        <v>591</v>
      </c>
    </row>
    <row r="336" spans="1:12" ht="14.65" customHeight="1" x14ac:dyDescent="0.25">
      <c r="A336" s="329" t="s">
        <v>322</v>
      </c>
      <c r="B336" s="329" t="s">
        <v>594</v>
      </c>
      <c r="C336" s="342">
        <v>85411</v>
      </c>
      <c r="D336" s="329" t="s">
        <v>330</v>
      </c>
      <c r="E336" s="340" t="s">
        <v>1936</v>
      </c>
      <c r="F336" s="329" t="s">
        <v>329</v>
      </c>
      <c r="G336" s="329" t="s">
        <v>516</v>
      </c>
      <c r="H336" s="329" t="s">
        <v>333</v>
      </c>
      <c r="I336" s="329" t="s">
        <v>295</v>
      </c>
      <c r="J336" s="339">
        <v>2021</v>
      </c>
      <c r="K336" s="339">
        <v>214.42599999999999</v>
      </c>
      <c r="L336" s="329" t="s">
        <v>591</v>
      </c>
    </row>
    <row r="337" spans="1:12" ht="14.65" customHeight="1" x14ac:dyDescent="0.25">
      <c r="A337" s="329" t="s">
        <v>322</v>
      </c>
      <c r="B337" s="329" t="s">
        <v>594</v>
      </c>
      <c r="C337" s="342">
        <v>85411</v>
      </c>
      <c r="D337" s="329" t="s">
        <v>330</v>
      </c>
      <c r="E337" s="340" t="s">
        <v>1936</v>
      </c>
      <c r="F337" s="329" t="s">
        <v>329</v>
      </c>
      <c r="G337" s="329" t="s">
        <v>516</v>
      </c>
      <c r="H337" s="329" t="s">
        <v>23</v>
      </c>
      <c r="I337" s="329" t="s">
        <v>295</v>
      </c>
      <c r="J337" s="339">
        <v>2021</v>
      </c>
      <c r="K337" s="339">
        <v>1599</v>
      </c>
      <c r="L337" s="329" t="s">
        <v>591</v>
      </c>
    </row>
    <row r="338" spans="1:12" ht="14.65" customHeight="1" x14ac:dyDescent="0.25">
      <c r="A338" s="329" t="s">
        <v>322</v>
      </c>
      <c r="B338" s="329" t="s">
        <v>594</v>
      </c>
      <c r="C338" s="342">
        <v>85411</v>
      </c>
      <c r="D338" s="329" t="s">
        <v>330</v>
      </c>
      <c r="E338" s="340" t="s">
        <v>1936</v>
      </c>
      <c r="F338" s="329" t="s">
        <v>329</v>
      </c>
      <c r="G338" s="329" t="s">
        <v>516</v>
      </c>
      <c r="H338" s="329" t="s">
        <v>24</v>
      </c>
      <c r="I338" s="329" t="s">
        <v>295</v>
      </c>
      <c r="J338" s="339">
        <v>2021</v>
      </c>
      <c r="K338" s="339">
        <v>461.88200000000001</v>
      </c>
      <c r="L338" s="329" t="s">
        <v>591</v>
      </c>
    </row>
    <row r="339" spans="1:12" ht="14.65" customHeight="1" x14ac:dyDescent="0.25">
      <c r="A339" s="329" t="s">
        <v>322</v>
      </c>
      <c r="B339" s="329" t="s">
        <v>594</v>
      </c>
      <c r="C339" s="342">
        <v>85411</v>
      </c>
      <c r="D339" s="329" t="s">
        <v>330</v>
      </c>
      <c r="E339" s="340" t="s">
        <v>1936</v>
      </c>
      <c r="F339" s="329" t="s">
        <v>329</v>
      </c>
      <c r="G339" s="329" t="s">
        <v>516</v>
      </c>
      <c r="H339" s="329" t="s">
        <v>332</v>
      </c>
      <c r="I339" s="329" t="s">
        <v>295</v>
      </c>
      <c r="J339" s="339">
        <v>2021</v>
      </c>
      <c r="K339" s="339">
        <v>1477</v>
      </c>
      <c r="L339" s="329" t="s">
        <v>591</v>
      </c>
    </row>
    <row r="340" spans="1:12" ht="14.65" customHeight="1" x14ac:dyDescent="0.25">
      <c r="A340" s="329" t="s">
        <v>322</v>
      </c>
      <c r="B340" s="329" t="s">
        <v>594</v>
      </c>
      <c r="C340" s="342">
        <v>85411</v>
      </c>
      <c r="D340" s="329" t="s">
        <v>330</v>
      </c>
      <c r="E340" s="340" t="s">
        <v>1936</v>
      </c>
      <c r="F340" s="329" t="s">
        <v>329</v>
      </c>
      <c r="G340" s="329" t="s">
        <v>516</v>
      </c>
      <c r="H340" s="329" t="s">
        <v>334</v>
      </c>
      <c r="I340" s="329" t="s">
        <v>295</v>
      </c>
      <c r="J340" s="339">
        <v>2021</v>
      </c>
      <c r="K340" s="339">
        <v>1537</v>
      </c>
      <c r="L340" s="329" t="s">
        <v>591</v>
      </c>
    </row>
    <row r="341" spans="1:12" ht="14.65" customHeight="1" x14ac:dyDescent="0.25">
      <c r="A341" s="329" t="s">
        <v>322</v>
      </c>
      <c r="B341" s="329" t="s">
        <v>594</v>
      </c>
      <c r="C341" s="342">
        <v>85411</v>
      </c>
      <c r="D341" s="329" t="s">
        <v>330</v>
      </c>
      <c r="E341" s="340" t="s">
        <v>1936</v>
      </c>
      <c r="F341" s="329" t="s">
        <v>329</v>
      </c>
      <c r="G341" s="329" t="s">
        <v>516</v>
      </c>
      <c r="H341" s="329" t="s">
        <v>76</v>
      </c>
      <c r="I341" s="329" t="s">
        <v>295</v>
      </c>
      <c r="J341" s="339">
        <v>2021</v>
      </c>
      <c r="K341" s="339">
        <v>58614</v>
      </c>
      <c r="L341" s="329" t="s">
        <v>591</v>
      </c>
    </row>
    <row r="342" spans="1:12" ht="14.65" customHeight="1" x14ac:dyDescent="0.25">
      <c r="A342" s="329" t="s">
        <v>322</v>
      </c>
      <c r="B342" s="329" t="s">
        <v>594</v>
      </c>
      <c r="C342" s="342">
        <v>85411</v>
      </c>
      <c r="D342" s="329" t="s">
        <v>330</v>
      </c>
      <c r="E342" s="340" t="s">
        <v>1936</v>
      </c>
      <c r="F342" s="329" t="s">
        <v>329</v>
      </c>
      <c r="G342" s="329" t="s">
        <v>517</v>
      </c>
      <c r="H342" s="329" t="s">
        <v>19</v>
      </c>
      <c r="I342" s="329" t="s">
        <v>295</v>
      </c>
      <c r="J342" s="339">
        <v>2021</v>
      </c>
      <c r="K342" s="339" t="s">
        <v>4</v>
      </c>
      <c r="L342" s="329" t="s">
        <v>591</v>
      </c>
    </row>
    <row r="343" spans="1:12" ht="14.65" customHeight="1" x14ac:dyDescent="0.25">
      <c r="A343" s="329" t="s">
        <v>322</v>
      </c>
      <c r="B343" s="329" t="s">
        <v>594</v>
      </c>
      <c r="C343" s="342">
        <v>85411</v>
      </c>
      <c r="D343" s="329" t="s">
        <v>330</v>
      </c>
      <c r="E343" s="340" t="s">
        <v>1936</v>
      </c>
      <c r="F343" s="329" t="s">
        <v>329</v>
      </c>
      <c r="G343" s="329" t="s">
        <v>517</v>
      </c>
      <c r="H343" s="329" t="s">
        <v>20</v>
      </c>
      <c r="I343" s="329" t="s">
        <v>295</v>
      </c>
      <c r="J343" s="339">
        <v>2021</v>
      </c>
      <c r="K343" s="339">
        <v>213</v>
      </c>
      <c r="L343" s="329" t="s">
        <v>591</v>
      </c>
    </row>
    <row r="344" spans="1:12" ht="14.65" customHeight="1" x14ac:dyDescent="0.25">
      <c r="A344" s="329" t="s">
        <v>322</v>
      </c>
      <c r="B344" s="329" t="s">
        <v>594</v>
      </c>
      <c r="C344" s="342">
        <v>85411</v>
      </c>
      <c r="D344" s="329" t="s">
        <v>330</v>
      </c>
      <c r="E344" s="340" t="s">
        <v>1936</v>
      </c>
      <c r="F344" s="329" t="s">
        <v>329</v>
      </c>
      <c r="G344" s="329" t="s">
        <v>517</v>
      </c>
      <c r="H344" s="329" t="s">
        <v>21</v>
      </c>
      <c r="I344" s="329" t="s">
        <v>295</v>
      </c>
      <c r="J344" s="339">
        <v>2021</v>
      </c>
      <c r="K344" s="339">
        <v>355.38299999999998</v>
      </c>
      <c r="L344" s="329" t="s">
        <v>591</v>
      </c>
    </row>
    <row r="345" spans="1:12" ht="14.65" customHeight="1" x14ac:dyDescent="0.25">
      <c r="A345" s="329" t="s">
        <v>322</v>
      </c>
      <c r="B345" s="329" t="s">
        <v>594</v>
      </c>
      <c r="C345" s="342">
        <v>85411</v>
      </c>
      <c r="D345" s="329" t="s">
        <v>330</v>
      </c>
      <c r="E345" s="340" t="s">
        <v>1936</v>
      </c>
      <c r="F345" s="329" t="s">
        <v>329</v>
      </c>
      <c r="G345" s="329" t="s">
        <v>517</v>
      </c>
      <c r="H345" s="329" t="s">
        <v>22</v>
      </c>
      <c r="I345" s="329" t="s">
        <v>295</v>
      </c>
      <c r="J345" s="339">
        <v>2021</v>
      </c>
      <c r="K345" s="339">
        <v>4</v>
      </c>
      <c r="L345" s="329" t="s">
        <v>591</v>
      </c>
    </row>
    <row r="346" spans="1:12" ht="14.65" customHeight="1" x14ac:dyDescent="0.25">
      <c r="A346" s="329" t="s">
        <v>322</v>
      </c>
      <c r="B346" s="329" t="s">
        <v>594</v>
      </c>
      <c r="C346" s="342">
        <v>85411</v>
      </c>
      <c r="D346" s="329" t="s">
        <v>330</v>
      </c>
      <c r="E346" s="340" t="s">
        <v>1936</v>
      </c>
      <c r="F346" s="329" t="s">
        <v>329</v>
      </c>
      <c r="G346" s="329" t="s">
        <v>517</v>
      </c>
      <c r="H346" s="329" t="s">
        <v>333</v>
      </c>
      <c r="I346" s="329" t="s">
        <v>295</v>
      </c>
      <c r="J346" s="339">
        <v>2021</v>
      </c>
      <c r="K346" s="339" t="s">
        <v>4</v>
      </c>
      <c r="L346" s="329" t="s">
        <v>591</v>
      </c>
    </row>
    <row r="347" spans="1:12" ht="14.65" customHeight="1" x14ac:dyDescent="0.25">
      <c r="A347" s="329" t="s">
        <v>322</v>
      </c>
      <c r="B347" s="329" t="s">
        <v>594</v>
      </c>
      <c r="C347" s="342">
        <v>85411</v>
      </c>
      <c r="D347" s="329" t="s">
        <v>330</v>
      </c>
      <c r="E347" s="340" t="s">
        <v>1936</v>
      </c>
      <c r="F347" s="329" t="s">
        <v>329</v>
      </c>
      <c r="G347" s="329" t="s">
        <v>517</v>
      </c>
      <c r="H347" s="329" t="s">
        <v>23</v>
      </c>
      <c r="I347" s="329" t="s">
        <v>295</v>
      </c>
      <c r="J347" s="339">
        <v>2021</v>
      </c>
      <c r="K347" s="339" t="s">
        <v>4</v>
      </c>
      <c r="L347" s="329" t="s">
        <v>591</v>
      </c>
    </row>
    <row r="348" spans="1:12" ht="14.65" customHeight="1" x14ac:dyDescent="0.25">
      <c r="A348" s="329" t="s">
        <v>322</v>
      </c>
      <c r="B348" s="329" t="s">
        <v>594</v>
      </c>
      <c r="C348" s="342">
        <v>85411</v>
      </c>
      <c r="D348" s="329" t="s">
        <v>330</v>
      </c>
      <c r="E348" s="340" t="s">
        <v>1936</v>
      </c>
      <c r="F348" s="329" t="s">
        <v>329</v>
      </c>
      <c r="G348" s="329" t="s">
        <v>517</v>
      </c>
      <c r="H348" s="329" t="s">
        <v>24</v>
      </c>
      <c r="I348" s="329" t="s">
        <v>295</v>
      </c>
      <c r="J348" s="339">
        <v>2021</v>
      </c>
      <c r="K348" s="339" t="s">
        <v>4</v>
      </c>
      <c r="L348" s="329" t="s">
        <v>591</v>
      </c>
    </row>
    <row r="349" spans="1:12" ht="14.65" customHeight="1" x14ac:dyDescent="0.25">
      <c r="A349" s="329" t="s">
        <v>322</v>
      </c>
      <c r="B349" s="329" t="s">
        <v>594</v>
      </c>
      <c r="C349" s="342">
        <v>85411</v>
      </c>
      <c r="D349" s="329" t="s">
        <v>330</v>
      </c>
      <c r="E349" s="340" t="s">
        <v>1936</v>
      </c>
      <c r="F349" s="329" t="s">
        <v>329</v>
      </c>
      <c r="G349" s="329" t="s">
        <v>517</v>
      </c>
      <c r="H349" s="329" t="s">
        <v>332</v>
      </c>
      <c r="I349" s="329" t="s">
        <v>295</v>
      </c>
      <c r="J349" s="339">
        <v>2021</v>
      </c>
      <c r="K349" s="339" t="s">
        <v>4</v>
      </c>
      <c r="L349" s="329" t="s">
        <v>591</v>
      </c>
    </row>
    <row r="350" spans="1:12" ht="14.65" customHeight="1" x14ac:dyDescent="0.25">
      <c r="A350" s="329" t="s">
        <v>322</v>
      </c>
      <c r="B350" s="329" t="s">
        <v>594</v>
      </c>
      <c r="C350" s="342">
        <v>85411</v>
      </c>
      <c r="D350" s="329" t="s">
        <v>330</v>
      </c>
      <c r="E350" s="340" t="s">
        <v>1936</v>
      </c>
      <c r="F350" s="329" t="s">
        <v>329</v>
      </c>
      <c r="G350" s="329" t="s">
        <v>517</v>
      </c>
      <c r="H350" s="329" t="s">
        <v>334</v>
      </c>
      <c r="I350" s="329" t="s">
        <v>295</v>
      </c>
      <c r="J350" s="339">
        <v>2021</v>
      </c>
      <c r="K350" s="339" t="s">
        <v>4</v>
      </c>
      <c r="L350" s="329" t="s">
        <v>591</v>
      </c>
    </row>
    <row r="351" spans="1:12" ht="14.65" customHeight="1" x14ac:dyDescent="0.25">
      <c r="A351" s="329" t="s">
        <v>322</v>
      </c>
      <c r="B351" s="329" t="s">
        <v>594</v>
      </c>
      <c r="C351" s="342">
        <v>85411</v>
      </c>
      <c r="D351" s="329" t="s">
        <v>330</v>
      </c>
      <c r="E351" s="340" t="s">
        <v>1936</v>
      </c>
      <c r="F351" s="329" t="s">
        <v>329</v>
      </c>
      <c r="G351" s="329" t="s">
        <v>517</v>
      </c>
      <c r="H351" s="329" t="s">
        <v>76</v>
      </c>
      <c r="I351" s="329" t="s">
        <v>295</v>
      </c>
      <c r="J351" s="339">
        <v>2021</v>
      </c>
      <c r="K351" s="339">
        <v>572.38300000000004</v>
      </c>
      <c r="L351" s="329" t="s">
        <v>591</v>
      </c>
    </row>
    <row r="352" spans="1:12" ht="14.65" customHeight="1" x14ac:dyDescent="0.25">
      <c r="A352" s="329" t="s">
        <v>322</v>
      </c>
      <c r="B352" s="329" t="s">
        <v>594</v>
      </c>
      <c r="C352" s="342">
        <v>85411</v>
      </c>
      <c r="D352" s="329" t="s">
        <v>330</v>
      </c>
      <c r="E352" s="340" t="s">
        <v>1936</v>
      </c>
      <c r="F352" s="329" t="s">
        <v>329</v>
      </c>
      <c r="G352" s="329" t="s">
        <v>518</v>
      </c>
      <c r="H352" s="329" t="s">
        <v>19</v>
      </c>
      <c r="I352" s="329" t="s">
        <v>295</v>
      </c>
      <c r="J352" s="339">
        <v>2021</v>
      </c>
      <c r="K352" s="339" t="s">
        <v>4</v>
      </c>
      <c r="L352" s="329" t="s">
        <v>591</v>
      </c>
    </row>
    <row r="353" spans="1:12" ht="14.65" customHeight="1" x14ac:dyDescent="0.25">
      <c r="A353" s="329" t="s">
        <v>322</v>
      </c>
      <c r="B353" s="329" t="s">
        <v>594</v>
      </c>
      <c r="C353" s="342">
        <v>85411</v>
      </c>
      <c r="D353" s="329" t="s">
        <v>330</v>
      </c>
      <c r="E353" s="340" t="s">
        <v>1936</v>
      </c>
      <c r="F353" s="329" t="s">
        <v>329</v>
      </c>
      <c r="G353" s="329" t="s">
        <v>518</v>
      </c>
      <c r="H353" s="329" t="s">
        <v>20</v>
      </c>
      <c r="I353" s="329" t="s">
        <v>295</v>
      </c>
      <c r="J353" s="339">
        <v>2021</v>
      </c>
      <c r="K353" s="339">
        <v>2325</v>
      </c>
      <c r="L353" s="329" t="s">
        <v>591</v>
      </c>
    </row>
    <row r="354" spans="1:12" ht="14.65" customHeight="1" x14ac:dyDescent="0.25">
      <c r="A354" s="329" t="s">
        <v>322</v>
      </c>
      <c r="B354" s="329" t="s">
        <v>594</v>
      </c>
      <c r="C354" s="342">
        <v>85411</v>
      </c>
      <c r="D354" s="329" t="s">
        <v>330</v>
      </c>
      <c r="E354" s="340" t="s">
        <v>1936</v>
      </c>
      <c r="F354" s="329" t="s">
        <v>329</v>
      </c>
      <c r="G354" s="329" t="s">
        <v>518</v>
      </c>
      <c r="H354" s="329" t="s">
        <v>21</v>
      </c>
      <c r="I354" s="329" t="s">
        <v>295</v>
      </c>
      <c r="J354" s="339">
        <v>2021</v>
      </c>
      <c r="K354" s="339">
        <v>1632.6310000000001</v>
      </c>
      <c r="L354" s="329" t="s">
        <v>591</v>
      </c>
    </row>
    <row r="355" spans="1:12" ht="14.65" customHeight="1" x14ac:dyDescent="0.25">
      <c r="A355" s="329" t="s">
        <v>322</v>
      </c>
      <c r="B355" s="329" t="s">
        <v>594</v>
      </c>
      <c r="C355" s="342">
        <v>85411</v>
      </c>
      <c r="D355" s="329" t="s">
        <v>330</v>
      </c>
      <c r="E355" s="340" t="s">
        <v>1936</v>
      </c>
      <c r="F355" s="329" t="s">
        <v>329</v>
      </c>
      <c r="G355" s="329" t="s">
        <v>518</v>
      </c>
      <c r="H355" s="329" t="s">
        <v>22</v>
      </c>
      <c r="I355" s="329" t="s">
        <v>295</v>
      </c>
      <c r="J355" s="339">
        <v>2021</v>
      </c>
      <c r="K355" s="339">
        <v>39</v>
      </c>
      <c r="L355" s="329" t="s">
        <v>591</v>
      </c>
    </row>
    <row r="356" spans="1:12" ht="14.65" customHeight="1" x14ac:dyDescent="0.25">
      <c r="A356" s="329" t="s">
        <v>322</v>
      </c>
      <c r="B356" s="329" t="s">
        <v>594</v>
      </c>
      <c r="C356" s="342">
        <v>85411</v>
      </c>
      <c r="D356" s="329" t="s">
        <v>330</v>
      </c>
      <c r="E356" s="340" t="s">
        <v>1936</v>
      </c>
      <c r="F356" s="329" t="s">
        <v>329</v>
      </c>
      <c r="G356" s="329" t="s">
        <v>518</v>
      </c>
      <c r="H356" s="329" t="s">
        <v>333</v>
      </c>
      <c r="I356" s="329" t="s">
        <v>295</v>
      </c>
      <c r="J356" s="339">
        <v>2021</v>
      </c>
      <c r="K356" s="339" t="s">
        <v>4</v>
      </c>
      <c r="L356" s="329" t="s">
        <v>591</v>
      </c>
    </row>
    <row r="357" spans="1:12" ht="14.65" customHeight="1" x14ac:dyDescent="0.25">
      <c r="A357" s="329" t="s">
        <v>322</v>
      </c>
      <c r="B357" s="329" t="s">
        <v>594</v>
      </c>
      <c r="C357" s="342">
        <v>85411</v>
      </c>
      <c r="D357" s="329" t="s">
        <v>330</v>
      </c>
      <c r="E357" s="340" t="s">
        <v>1936</v>
      </c>
      <c r="F357" s="329" t="s">
        <v>329</v>
      </c>
      <c r="G357" s="329" t="s">
        <v>518</v>
      </c>
      <c r="H357" s="329" t="s">
        <v>23</v>
      </c>
      <c r="I357" s="329" t="s">
        <v>295</v>
      </c>
      <c r="J357" s="339">
        <v>2021</v>
      </c>
      <c r="K357" s="339" t="s">
        <v>4</v>
      </c>
      <c r="L357" s="329" t="s">
        <v>591</v>
      </c>
    </row>
    <row r="358" spans="1:12" ht="14.65" customHeight="1" x14ac:dyDescent="0.25">
      <c r="A358" s="329" t="s">
        <v>322</v>
      </c>
      <c r="B358" s="329" t="s">
        <v>594</v>
      </c>
      <c r="C358" s="342">
        <v>85411</v>
      </c>
      <c r="D358" s="329" t="s">
        <v>330</v>
      </c>
      <c r="E358" s="340" t="s">
        <v>1936</v>
      </c>
      <c r="F358" s="329" t="s">
        <v>329</v>
      </c>
      <c r="G358" s="329" t="s">
        <v>518</v>
      </c>
      <c r="H358" s="329" t="s">
        <v>24</v>
      </c>
      <c r="I358" s="329" t="s">
        <v>295</v>
      </c>
      <c r="J358" s="339">
        <v>2021</v>
      </c>
      <c r="K358" s="339" t="s">
        <v>4</v>
      </c>
      <c r="L358" s="329" t="s">
        <v>591</v>
      </c>
    </row>
    <row r="359" spans="1:12" ht="14.65" customHeight="1" x14ac:dyDescent="0.25">
      <c r="A359" s="329" t="s">
        <v>322</v>
      </c>
      <c r="B359" s="329" t="s">
        <v>594</v>
      </c>
      <c r="C359" s="342">
        <v>85411</v>
      </c>
      <c r="D359" s="329" t="s">
        <v>330</v>
      </c>
      <c r="E359" s="340" t="s">
        <v>1936</v>
      </c>
      <c r="F359" s="329" t="s">
        <v>329</v>
      </c>
      <c r="G359" s="329" t="s">
        <v>518</v>
      </c>
      <c r="H359" s="329" t="s">
        <v>332</v>
      </c>
      <c r="I359" s="329" t="s">
        <v>295</v>
      </c>
      <c r="J359" s="339">
        <v>2021</v>
      </c>
      <c r="K359" s="339" t="s">
        <v>4</v>
      </c>
      <c r="L359" s="329" t="s">
        <v>591</v>
      </c>
    </row>
    <row r="360" spans="1:12" ht="14.65" customHeight="1" x14ac:dyDescent="0.25">
      <c r="A360" s="329" t="s">
        <v>322</v>
      </c>
      <c r="B360" s="329" t="s">
        <v>594</v>
      </c>
      <c r="C360" s="342">
        <v>85411</v>
      </c>
      <c r="D360" s="329" t="s">
        <v>330</v>
      </c>
      <c r="E360" s="340" t="s">
        <v>1936</v>
      </c>
      <c r="F360" s="329" t="s">
        <v>329</v>
      </c>
      <c r="G360" s="329" t="s">
        <v>518</v>
      </c>
      <c r="H360" s="329" t="s">
        <v>334</v>
      </c>
      <c r="I360" s="329" t="s">
        <v>295</v>
      </c>
      <c r="J360" s="339">
        <v>2021</v>
      </c>
      <c r="K360" s="339" t="s">
        <v>4</v>
      </c>
      <c r="L360" s="329" t="s">
        <v>591</v>
      </c>
    </row>
    <row r="361" spans="1:12" ht="14.65" customHeight="1" x14ac:dyDescent="0.25">
      <c r="A361" s="329" t="s">
        <v>322</v>
      </c>
      <c r="B361" s="329" t="s">
        <v>594</v>
      </c>
      <c r="C361" s="342">
        <v>85411</v>
      </c>
      <c r="D361" s="329" t="s">
        <v>330</v>
      </c>
      <c r="E361" s="340" t="s">
        <v>1936</v>
      </c>
      <c r="F361" s="329" t="s">
        <v>329</v>
      </c>
      <c r="G361" s="329" t="s">
        <v>518</v>
      </c>
      <c r="H361" s="329" t="s">
        <v>76</v>
      </c>
      <c r="I361" s="329" t="s">
        <v>295</v>
      </c>
      <c r="J361" s="339">
        <v>2021</v>
      </c>
      <c r="K361" s="339">
        <v>3996.6309999999999</v>
      </c>
      <c r="L361" s="329" t="s">
        <v>591</v>
      </c>
    </row>
    <row r="362" spans="1:12" ht="14.65" customHeight="1" x14ac:dyDescent="0.25">
      <c r="A362" s="329" t="s">
        <v>322</v>
      </c>
      <c r="B362" s="329" t="s">
        <v>594</v>
      </c>
      <c r="C362" s="342">
        <v>85411</v>
      </c>
      <c r="D362" s="329" t="s">
        <v>330</v>
      </c>
      <c r="E362" s="340" t="s">
        <v>1936</v>
      </c>
      <c r="F362" s="329" t="s">
        <v>329</v>
      </c>
      <c r="G362" s="329" t="s">
        <v>519</v>
      </c>
      <c r="H362" s="329" t="s">
        <v>19</v>
      </c>
      <c r="I362" s="329" t="s">
        <v>295</v>
      </c>
      <c r="J362" s="339">
        <v>2021</v>
      </c>
      <c r="K362" s="339">
        <v>198.3</v>
      </c>
      <c r="L362" s="329" t="s">
        <v>591</v>
      </c>
    </row>
    <row r="363" spans="1:12" ht="14.65" customHeight="1" x14ac:dyDescent="0.25">
      <c r="A363" s="329" t="s">
        <v>322</v>
      </c>
      <c r="B363" s="329" t="s">
        <v>594</v>
      </c>
      <c r="C363" s="342">
        <v>85411</v>
      </c>
      <c r="D363" s="329" t="s">
        <v>330</v>
      </c>
      <c r="E363" s="340" t="s">
        <v>1936</v>
      </c>
      <c r="F363" s="329" t="s">
        <v>329</v>
      </c>
      <c r="G363" s="329" t="s">
        <v>519</v>
      </c>
      <c r="H363" s="329" t="s">
        <v>20</v>
      </c>
      <c r="I363" s="329" t="s">
        <v>295</v>
      </c>
      <c r="J363" s="339">
        <v>2021</v>
      </c>
      <c r="K363" s="339">
        <v>8069</v>
      </c>
      <c r="L363" s="329" t="s">
        <v>591</v>
      </c>
    </row>
    <row r="364" spans="1:12" ht="14.65" customHeight="1" x14ac:dyDescent="0.25">
      <c r="A364" s="329" t="s">
        <v>322</v>
      </c>
      <c r="B364" s="329" t="s">
        <v>594</v>
      </c>
      <c r="C364" s="342">
        <v>85411</v>
      </c>
      <c r="D364" s="329" t="s">
        <v>330</v>
      </c>
      <c r="E364" s="340" t="s">
        <v>1936</v>
      </c>
      <c r="F364" s="329" t="s">
        <v>329</v>
      </c>
      <c r="G364" s="329" t="s">
        <v>519</v>
      </c>
      <c r="H364" s="329" t="s">
        <v>21</v>
      </c>
      <c r="I364" s="329" t="s">
        <v>295</v>
      </c>
      <c r="J364" s="339">
        <v>2021</v>
      </c>
      <c r="K364" s="339">
        <v>20746.920999999998</v>
      </c>
      <c r="L364" s="329" t="s">
        <v>591</v>
      </c>
    </row>
    <row r="365" spans="1:12" ht="14.65" customHeight="1" x14ac:dyDescent="0.25">
      <c r="A365" s="329" t="s">
        <v>322</v>
      </c>
      <c r="B365" s="329" t="s">
        <v>594</v>
      </c>
      <c r="C365" s="342">
        <v>85411</v>
      </c>
      <c r="D365" s="329" t="s">
        <v>330</v>
      </c>
      <c r="E365" s="340" t="s">
        <v>1936</v>
      </c>
      <c r="F365" s="329" t="s">
        <v>329</v>
      </c>
      <c r="G365" s="329" t="s">
        <v>519</v>
      </c>
      <c r="H365" s="329" t="s">
        <v>22</v>
      </c>
      <c r="I365" s="329" t="s">
        <v>295</v>
      </c>
      <c r="J365" s="339">
        <v>2021</v>
      </c>
      <c r="K365" s="339">
        <v>1104.3969999999999</v>
      </c>
      <c r="L365" s="329" t="s">
        <v>591</v>
      </c>
    </row>
    <row r="366" spans="1:12" ht="14.65" customHeight="1" x14ac:dyDescent="0.25">
      <c r="A366" s="329" t="s">
        <v>322</v>
      </c>
      <c r="B366" s="329" t="s">
        <v>594</v>
      </c>
      <c r="C366" s="342">
        <v>85411</v>
      </c>
      <c r="D366" s="329" t="s">
        <v>330</v>
      </c>
      <c r="E366" s="340" t="s">
        <v>1936</v>
      </c>
      <c r="F366" s="329" t="s">
        <v>329</v>
      </c>
      <c r="G366" s="329" t="s">
        <v>519</v>
      </c>
      <c r="H366" s="329" t="s">
        <v>333</v>
      </c>
      <c r="I366" s="329" t="s">
        <v>295</v>
      </c>
      <c r="J366" s="339">
        <v>2021</v>
      </c>
      <c r="K366" s="339">
        <v>91.063999999999993</v>
      </c>
      <c r="L366" s="329" t="s">
        <v>591</v>
      </c>
    </row>
    <row r="367" spans="1:12" ht="14.65" customHeight="1" x14ac:dyDescent="0.25">
      <c r="A367" s="329" t="s">
        <v>322</v>
      </c>
      <c r="B367" s="329" t="s">
        <v>594</v>
      </c>
      <c r="C367" s="342">
        <v>85411</v>
      </c>
      <c r="D367" s="329" t="s">
        <v>330</v>
      </c>
      <c r="E367" s="340" t="s">
        <v>1936</v>
      </c>
      <c r="F367" s="329" t="s">
        <v>329</v>
      </c>
      <c r="G367" s="329" t="s">
        <v>519</v>
      </c>
      <c r="H367" s="329" t="s">
        <v>23</v>
      </c>
      <c r="I367" s="329" t="s">
        <v>295</v>
      </c>
      <c r="J367" s="339">
        <v>2021</v>
      </c>
      <c r="K367" s="339">
        <v>660</v>
      </c>
      <c r="L367" s="329" t="s">
        <v>591</v>
      </c>
    </row>
    <row r="368" spans="1:12" ht="14.65" customHeight="1" x14ac:dyDescent="0.25">
      <c r="A368" s="329" t="s">
        <v>322</v>
      </c>
      <c r="B368" s="329" t="s">
        <v>594</v>
      </c>
      <c r="C368" s="342">
        <v>85411</v>
      </c>
      <c r="D368" s="329" t="s">
        <v>330</v>
      </c>
      <c r="E368" s="340" t="s">
        <v>1936</v>
      </c>
      <c r="F368" s="329" t="s">
        <v>329</v>
      </c>
      <c r="G368" s="329" t="s">
        <v>519</v>
      </c>
      <c r="H368" s="329" t="s">
        <v>24</v>
      </c>
      <c r="I368" s="329" t="s">
        <v>295</v>
      </c>
      <c r="J368" s="339">
        <v>2021</v>
      </c>
      <c r="K368" s="339">
        <v>364.23899999999998</v>
      </c>
      <c r="L368" s="329" t="s">
        <v>591</v>
      </c>
    </row>
    <row r="369" spans="1:12" ht="14.65" customHeight="1" x14ac:dyDescent="0.25">
      <c r="A369" s="329" t="s">
        <v>322</v>
      </c>
      <c r="B369" s="329" t="s">
        <v>594</v>
      </c>
      <c r="C369" s="342">
        <v>85411</v>
      </c>
      <c r="D369" s="329" t="s">
        <v>330</v>
      </c>
      <c r="E369" s="340" t="s">
        <v>1936</v>
      </c>
      <c r="F369" s="329" t="s">
        <v>329</v>
      </c>
      <c r="G369" s="329" t="s">
        <v>519</v>
      </c>
      <c r="H369" s="329" t="s">
        <v>332</v>
      </c>
      <c r="I369" s="329" t="s">
        <v>295</v>
      </c>
      <c r="J369" s="339">
        <v>2021</v>
      </c>
      <c r="K369" s="339">
        <v>866</v>
      </c>
      <c r="L369" s="329" t="s">
        <v>591</v>
      </c>
    </row>
    <row r="370" spans="1:12" ht="14.65" customHeight="1" x14ac:dyDescent="0.25">
      <c r="A370" s="329" t="s">
        <v>322</v>
      </c>
      <c r="B370" s="329" t="s">
        <v>594</v>
      </c>
      <c r="C370" s="342">
        <v>85411</v>
      </c>
      <c r="D370" s="329" t="s">
        <v>330</v>
      </c>
      <c r="E370" s="340" t="s">
        <v>1936</v>
      </c>
      <c r="F370" s="329" t="s">
        <v>329</v>
      </c>
      <c r="G370" s="329" t="s">
        <v>519</v>
      </c>
      <c r="H370" s="329" t="s">
        <v>334</v>
      </c>
      <c r="I370" s="329" t="s">
        <v>295</v>
      </c>
      <c r="J370" s="339">
        <v>2021</v>
      </c>
      <c r="K370" s="339">
        <v>374</v>
      </c>
      <c r="L370" s="329" t="s">
        <v>591</v>
      </c>
    </row>
    <row r="371" spans="1:12" ht="14.65" customHeight="1" x14ac:dyDescent="0.25">
      <c r="A371" s="329" t="s">
        <v>322</v>
      </c>
      <c r="B371" s="329" t="s">
        <v>594</v>
      </c>
      <c r="C371" s="342">
        <v>85411</v>
      </c>
      <c r="D371" s="329" t="s">
        <v>330</v>
      </c>
      <c r="E371" s="340" t="s">
        <v>1936</v>
      </c>
      <c r="F371" s="329" t="s">
        <v>329</v>
      </c>
      <c r="G371" s="329" t="s">
        <v>519</v>
      </c>
      <c r="H371" s="329" t="s">
        <v>76</v>
      </c>
      <c r="I371" s="329" t="s">
        <v>295</v>
      </c>
      <c r="J371" s="339">
        <v>2021</v>
      </c>
      <c r="K371" s="339">
        <v>32473.920999999998</v>
      </c>
      <c r="L371" s="329" t="s">
        <v>591</v>
      </c>
    </row>
    <row r="372" spans="1:12" ht="14.65" customHeight="1" x14ac:dyDescent="0.25">
      <c r="A372" s="329" t="s">
        <v>322</v>
      </c>
      <c r="B372" s="329" t="s">
        <v>594</v>
      </c>
      <c r="C372" s="342">
        <v>85411</v>
      </c>
      <c r="D372" s="329" t="s">
        <v>330</v>
      </c>
      <c r="E372" s="340" t="s">
        <v>1936</v>
      </c>
      <c r="F372" s="329" t="s">
        <v>329</v>
      </c>
      <c r="G372" s="329" t="s">
        <v>520</v>
      </c>
      <c r="H372" s="329" t="s">
        <v>19</v>
      </c>
      <c r="I372" s="329" t="s">
        <v>295</v>
      </c>
      <c r="J372" s="339">
        <v>2021</v>
      </c>
      <c r="K372" s="339" t="s">
        <v>353</v>
      </c>
      <c r="L372" s="329" t="s">
        <v>591</v>
      </c>
    </row>
    <row r="373" spans="1:12" ht="14.65" customHeight="1" x14ac:dyDescent="0.25">
      <c r="A373" s="329" t="s">
        <v>322</v>
      </c>
      <c r="B373" s="329" t="s">
        <v>594</v>
      </c>
      <c r="C373" s="342">
        <v>85411</v>
      </c>
      <c r="D373" s="329" t="s">
        <v>330</v>
      </c>
      <c r="E373" s="340" t="s">
        <v>1936</v>
      </c>
      <c r="F373" s="329" t="s">
        <v>329</v>
      </c>
      <c r="G373" s="329" t="s">
        <v>520</v>
      </c>
      <c r="H373" s="329" t="s">
        <v>20</v>
      </c>
      <c r="I373" s="329" t="s">
        <v>295</v>
      </c>
      <c r="J373" s="339">
        <v>2021</v>
      </c>
      <c r="K373" s="339">
        <v>258.63799999999998</v>
      </c>
      <c r="L373" s="329" t="s">
        <v>591</v>
      </c>
    </row>
    <row r="374" spans="1:12" ht="14.65" customHeight="1" x14ac:dyDescent="0.25">
      <c r="A374" s="329" t="s">
        <v>322</v>
      </c>
      <c r="B374" s="329" t="s">
        <v>594</v>
      </c>
      <c r="C374" s="342">
        <v>85411</v>
      </c>
      <c r="D374" s="329" t="s">
        <v>330</v>
      </c>
      <c r="E374" s="340" t="s">
        <v>1936</v>
      </c>
      <c r="F374" s="329" t="s">
        <v>329</v>
      </c>
      <c r="G374" s="329" t="s">
        <v>520</v>
      </c>
      <c r="H374" s="329" t="s">
        <v>21</v>
      </c>
      <c r="I374" s="329" t="s">
        <v>295</v>
      </c>
      <c r="J374" s="339">
        <v>2021</v>
      </c>
      <c r="K374" s="339">
        <v>9484.0470000000005</v>
      </c>
      <c r="L374" s="329" t="s">
        <v>591</v>
      </c>
    </row>
    <row r="375" spans="1:12" ht="14.65" customHeight="1" x14ac:dyDescent="0.25">
      <c r="A375" s="329" t="s">
        <v>322</v>
      </c>
      <c r="B375" s="329" t="s">
        <v>594</v>
      </c>
      <c r="C375" s="342">
        <v>85411</v>
      </c>
      <c r="D375" s="329" t="s">
        <v>330</v>
      </c>
      <c r="E375" s="340" t="s">
        <v>1936</v>
      </c>
      <c r="F375" s="329" t="s">
        <v>329</v>
      </c>
      <c r="G375" s="329" t="s">
        <v>520</v>
      </c>
      <c r="H375" s="329" t="s">
        <v>22</v>
      </c>
      <c r="I375" s="329" t="s">
        <v>295</v>
      </c>
      <c r="J375" s="339">
        <v>2021</v>
      </c>
      <c r="K375" s="339">
        <v>89.027000000000001</v>
      </c>
      <c r="L375" s="329" t="s">
        <v>591</v>
      </c>
    </row>
    <row r="376" spans="1:12" ht="14.65" customHeight="1" x14ac:dyDescent="0.25">
      <c r="A376" s="329" t="s">
        <v>322</v>
      </c>
      <c r="B376" s="329" t="s">
        <v>594</v>
      </c>
      <c r="C376" s="342">
        <v>85411</v>
      </c>
      <c r="D376" s="329" t="s">
        <v>330</v>
      </c>
      <c r="E376" s="340" t="s">
        <v>1936</v>
      </c>
      <c r="F376" s="329" t="s">
        <v>329</v>
      </c>
      <c r="G376" s="329" t="s">
        <v>520</v>
      </c>
      <c r="H376" s="329" t="s">
        <v>333</v>
      </c>
      <c r="I376" s="329" t="s">
        <v>295</v>
      </c>
      <c r="J376" s="339">
        <v>2021</v>
      </c>
      <c r="K376" s="339" t="s">
        <v>353</v>
      </c>
      <c r="L376" s="329" t="s">
        <v>591</v>
      </c>
    </row>
    <row r="377" spans="1:12" ht="14.65" customHeight="1" x14ac:dyDescent="0.25">
      <c r="A377" s="329" t="s">
        <v>322</v>
      </c>
      <c r="B377" s="329" t="s">
        <v>594</v>
      </c>
      <c r="C377" s="342">
        <v>85411</v>
      </c>
      <c r="D377" s="329" t="s">
        <v>330</v>
      </c>
      <c r="E377" s="340" t="s">
        <v>1936</v>
      </c>
      <c r="F377" s="329" t="s">
        <v>329</v>
      </c>
      <c r="G377" s="329" t="s">
        <v>520</v>
      </c>
      <c r="H377" s="329" t="s">
        <v>23</v>
      </c>
      <c r="I377" s="329" t="s">
        <v>295</v>
      </c>
      <c r="J377" s="339">
        <v>2021</v>
      </c>
      <c r="K377" s="339" t="s">
        <v>353</v>
      </c>
      <c r="L377" s="329" t="s">
        <v>591</v>
      </c>
    </row>
    <row r="378" spans="1:12" ht="14.65" customHeight="1" x14ac:dyDescent="0.25">
      <c r="A378" s="329" t="s">
        <v>322</v>
      </c>
      <c r="B378" s="329" t="s">
        <v>594</v>
      </c>
      <c r="C378" s="342">
        <v>85411</v>
      </c>
      <c r="D378" s="329" t="s">
        <v>330</v>
      </c>
      <c r="E378" s="340" t="s">
        <v>1936</v>
      </c>
      <c r="F378" s="329" t="s">
        <v>329</v>
      </c>
      <c r="G378" s="329" t="s">
        <v>520</v>
      </c>
      <c r="H378" s="329" t="s">
        <v>24</v>
      </c>
      <c r="I378" s="329" t="s">
        <v>295</v>
      </c>
      <c r="J378" s="339">
        <v>2021</v>
      </c>
      <c r="K378" s="339" t="s">
        <v>353</v>
      </c>
      <c r="L378" s="329" t="s">
        <v>591</v>
      </c>
    </row>
    <row r="379" spans="1:12" ht="14.65" customHeight="1" x14ac:dyDescent="0.25">
      <c r="A379" s="329" t="s">
        <v>322</v>
      </c>
      <c r="B379" s="329" t="s">
        <v>594</v>
      </c>
      <c r="C379" s="342">
        <v>85411</v>
      </c>
      <c r="D379" s="329" t="s">
        <v>330</v>
      </c>
      <c r="E379" s="340" t="s">
        <v>1936</v>
      </c>
      <c r="F379" s="329" t="s">
        <v>329</v>
      </c>
      <c r="G379" s="329" t="s">
        <v>520</v>
      </c>
      <c r="H379" s="329" t="s">
        <v>332</v>
      </c>
      <c r="I379" s="329" t="s">
        <v>295</v>
      </c>
      <c r="J379" s="339">
        <v>2021</v>
      </c>
      <c r="K379" s="339" t="s">
        <v>353</v>
      </c>
      <c r="L379" s="329" t="s">
        <v>591</v>
      </c>
    </row>
    <row r="380" spans="1:12" ht="14.65" customHeight="1" x14ac:dyDescent="0.25">
      <c r="A380" s="329" t="s">
        <v>322</v>
      </c>
      <c r="B380" s="329" t="s">
        <v>594</v>
      </c>
      <c r="C380" s="342">
        <v>85411</v>
      </c>
      <c r="D380" s="329" t="s">
        <v>330</v>
      </c>
      <c r="E380" s="340" t="s">
        <v>1936</v>
      </c>
      <c r="F380" s="329" t="s">
        <v>329</v>
      </c>
      <c r="G380" s="329" t="s">
        <v>520</v>
      </c>
      <c r="H380" s="329" t="s">
        <v>334</v>
      </c>
      <c r="I380" s="329" t="s">
        <v>295</v>
      </c>
      <c r="J380" s="339">
        <v>2021</v>
      </c>
      <c r="K380" s="339" t="s">
        <v>353</v>
      </c>
      <c r="L380" s="329" t="s">
        <v>591</v>
      </c>
    </row>
    <row r="381" spans="1:12" ht="14.65" customHeight="1" x14ac:dyDescent="0.25">
      <c r="A381" s="329" t="s">
        <v>322</v>
      </c>
      <c r="B381" s="329" t="s">
        <v>594</v>
      </c>
      <c r="C381" s="342">
        <v>85411</v>
      </c>
      <c r="D381" s="329" t="s">
        <v>330</v>
      </c>
      <c r="E381" s="340" t="s">
        <v>1936</v>
      </c>
      <c r="F381" s="329" t="s">
        <v>329</v>
      </c>
      <c r="G381" s="329" t="s">
        <v>520</v>
      </c>
      <c r="H381" s="329" t="s">
        <v>76</v>
      </c>
      <c r="I381" s="329" t="s">
        <v>295</v>
      </c>
      <c r="J381" s="339">
        <v>2021</v>
      </c>
      <c r="K381" s="339">
        <v>9831.7109999999993</v>
      </c>
      <c r="L381" s="329" t="s">
        <v>591</v>
      </c>
    </row>
    <row r="382" spans="1:12" ht="14.65" customHeight="1" x14ac:dyDescent="0.25">
      <c r="A382" s="329" t="s">
        <v>322</v>
      </c>
      <c r="B382" s="329" t="s">
        <v>594</v>
      </c>
      <c r="C382" s="342">
        <v>85411</v>
      </c>
      <c r="D382" s="329" t="s">
        <v>330</v>
      </c>
      <c r="E382" s="340" t="s">
        <v>1936</v>
      </c>
      <c r="F382" s="329" t="s">
        <v>329</v>
      </c>
      <c r="G382" s="329" t="s">
        <v>521</v>
      </c>
      <c r="H382" s="329" t="s">
        <v>19</v>
      </c>
      <c r="I382" s="329" t="s">
        <v>295</v>
      </c>
      <c r="J382" s="339">
        <v>2021</v>
      </c>
      <c r="K382" s="339">
        <v>198.3</v>
      </c>
      <c r="L382" s="329" t="s">
        <v>591</v>
      </c>
    </row>
    <row r="383" spans="1:12" ht="14.65" customHeight="1" x14ac:dyDescent="0.25">
      <c r="A383" s="329" t="s">
        <v>322</v>
      </c>
      <c r="B383" s="329" t="s">
        <v>594</v>
      </c>
      <c r="C383" s="342">
        <v>85411</v>
      </c>
      <c r="D383" s="329" t="s">
        <v>330</v>
      </c>
      <c r="E383" s="340" t="s">
        <v>1936</v>
      </c>
      <c r="F383" s="329" t="s">
        <v>329</v>
      </c>
      <c r="G383" s="329" t="s">
        <v>521</v>
      </c>
      <c r="H383" s="329" t="s">
        <v>20</v>
      </c>
      <c r="I383" s="329" t="s">
        <v>295</v>
      </c>
      <c r="J383" s="339">
        <v>2021</v>
      </c>
      <c r="K383" s="339">
        <v>7810.3620000000001</v>
      </c>
      <c r="L383" s="329" t="s">
        <v>591</v>
      </c>
    </row>
    <row r="384" spans="1:12" ht="14.65" customHeight="1" x14ac:dyDescent="0.25">
      <c r="A384" s="329" t="s">
        <v>322</v>
      </c>
      <c r="B384" s="329" t="s">
        <v>594</v>
      </c>
      <c r="C384" s="342">
        <v>85411</v>
      </c>
      <c r="D384" s="329" t="s">
        <v>330</v>
      </c>
      <c r="E384" s="340" t="s">
        <v>1936</v>
      </c>
      <c r="F384" s="329" t="s">
        <v>329</v>
      </c>
      <c r="G384" s="329" t="s">
        <v>521</v>
      </c>
      <c r="H384" s="329" t="s">
        <v>21</v>
      </c>
      <c r="I384" s="329" t="s">
        <v>295</v>
      </c>
      <c r="J384" s="339">
        <v>2021</v>
      </c>
      <c r="K384" s="339">
        <v>11262.875</v>
      </c>
      <c r="L384" s="329" t="s">
        <v>591</v>
      </c>
    </row>
    <row r="385" spans="1:12" ht="14.65" customHeight="1" x14ac:dyDescent="0.25">
      <c r="A385" s="329" t="s">
        <v>322</v>
      </c>
      <c r="B385" s="329" t="s">
        <v>594</v>
      </c>
      <c r="C385" s="342">
        <v>85411</v>
      </c>
      <c r="D385" s="329" t="s">
        <v>330</v>
      </c>
      <c r="E385" s="340" t="s">
        <v>1936</v>
      </c>
      <c r="F385" s="329" t="s">
        <v>329</v>
      </c>
      <c r="G385" s="329" t="s">
        <v>521</v>
      </c>
      <c r="H385" s="329" t="s">
        <v>22</v>
      </c>
      <c r="I385" s="329" t="s">
        <v>295</v>
      </c>
      <c r="J385" s="339">
        <v>2021</v>
      </c>
      <c r="K385" s="339">
        <v>1015.37</v>
      </c>
      <c r="L385" s="329" t="s">
        <v>591</v>
      </c>
    </row>
    <row r="386" spans="1:12" ht="14.65" customHeight="1" x14ac:dyDescent="0.25">
      <c r="A386" s="329" t="s">
        <v>322</v>
      </c>
      <c r="B386" s="329" t="s">
        <v>594</v>
      </c>
      <c r="C386" s="342">
        <v>85411</v>
      </c>
      <c r="D386" s="329" t="s">
        <v>330</v>
      </c>
      <c r="E386" s="340" t="s">
        <v>1936</v>
      </c>
      <c r="F386" s="329" t="s">
        <v>329</v>
      </c>
      <c r="G386" s="329" t="s">
        <v>521</v>
      </c>
      <c r="H386" s="329" t="s">
        <v>333</v>
      </c>
      <c r="I386" s="329" t="s">
        <v>295</v>
      </c>
      <c r="J386" s="339">
        <v>2021</v>
      </c>
      <c r="K386" s="339">
        <v>91.063999999999993</v>
      </c>
      <c r="L386" s="329" t="s">
        <v>591</v>
      </c>
    </row>
    <row r="387" spans="1:12" ht="14.65" customHeight="1" x14ac:dyDescent="0.25">
      <c r="A387" s="329" t="s">
        <v>322</v>
      </c>
      <c r="B387" s="329" t="s">
        <v>594</v>
      </c>
      <c r="C387" s="342">
        <v>85411</v>
      </c>
      <c r="D387" s="329" t="s">
        <v>330</v>
      </c>
      <c r="E387" s="340" t="s">
        <v>1936</v>
      </c>
      <c r="F387" s="329" t="s">
        <v>329</v>
      </c>
      <c r="G387" s="329" t="s">
        <v>521</v>
      </c>
      <c r="H387" s="329" t="s">
        <v>23</v>
      </c>
      <c r="I387" s="329" t="s">
        <v>295</v>
      </c>
      <c r="J387" s="339">
        <v>2021</v>
      </c>
      <c r="K387" s="339">
        <v>660</v>
      </c>
      <c r="L387" s="329" t="s">
        <v>591</v>
      </c>
    </row>
    <row r="388" spans="1:12" ht="14.65" customHeight="1" x14ac:dyDescent="0.25">
      <c r="A388" s="329" t="s">
        <v>322</v>
      </c>
      <c r="B388" s="329" t="s">
        <v>594</v>
      </c>
      <c r="C388" s="342">
        <v>85411</v>
      </c>
      <c r="D388" s="329" t="s">
        <v>330</v>
      </c>
      <c r="E388" s="340" t="s">
        <v>1936</v>
      </c>
      <c r="F388" s="329" t="s">
        <v>329</v>
      </c>
      <c r="G388" s="329" t="s">
        <v>521</v>
      </c>
      <c r="H388" s="329" t="s">
        <v>24</v>
      </c>
      <c r="I388" s="329" t="s">
        <v>295</v>
      </c>
      <c r="J388" s="339">
        <v>2021</v>
      </c>
      <c r="K388" s="339">
        <v>364.23899999999998</v>
      </c>
      <c r="L388" s="329" t="s">
        <v>591</v>
      </c>
    </row>
    <row r="389" spans="1:12" ht="14.65" customHeight="1" x14ac:dyDescent="0.25">
      <c r="A389" s="329" t="s">
        <v>322</v>
      </c>
      <c r="B389" s="329" t="s">
        <v>594</v>
      </c>
      <c r="C389" s="342">
        <v>85411</v>
      </c>
      <c r="D389" s="329" t="s">
        <v>330</v>
      </c>
      <c r="E389" s="340" t="s">
        <v>1936</v>
      </c>
      <c r="F389" s="329" t="s">
        <v>329</v>
      </c>
      <c r="G389" s="329" t="s">
        <v>521</v>
      </c>
      <c r="H389" s="329" t="s">
        <v>332</v>
      </c>
      <c r="I389" s="329" t="s">
        <v>295</v>
      </c>
      <c r="J389" s="339">
        <v>2021</v>
      </c>
      <c r="K389" s="339">
        <v>866</v>
      </c>
      <c r="L389" s="329" t="s">
        <v>591</v>
      </c>
    </row>
    <row r="390" spans="1:12" ht="14.65" customHeight="1" x14ac:dyDescent="0.25">
      <c r="A390" s="329" t="s">
        <v>322</v>
      </c>
      <c r="B390" s="329" t="s">
        <v>594</v>
      </c>
      <c r="C390" s="342">
        <v>85411</v>
      </c>
      <c r="D390" s="329" t="s">
        <v>330</v>
      </c>
      <c r="E390" s="340" t="s">
        <v>1936</v>
      </c>
      <c r="F390" s="329" t="s">
        <v>329</v>
      </c>
      <c r="G390" s="329" t="s">
        <v>521</v>
      </c>
      <c r="H390" s="329" t="s">
        <v>334</v>
      </c>
      <c r="I390" s="329" t="s">
        <v>295</v>
      </c>
      <c r="J390" s="339">
        <v>2021</v>
      </c>
      <c r="K390" s="339">
        <v>374</v>
      </c>
      <c r="L390" s="329" t="s">
        <v>591</v>
      </c>
    </row>
    <row r="391" spans="1:12" ht="14.65" customHeight="1" x14ac:dyDescent="0.25">
      <c r="A391" s="329" t="s">
        <v>322</v>
      </c>
      <c r="B391" s="329" t="s">
        <v>594</v>
      </c>
      <c r="C391" s="342">
        <v>85411</v>
      </c>
      <c r="D391" s="329" t="s">
        <v>330</v>
      </c>
      <c r="E391" s="340" t="s">
        <v>1936</v>
      </c>
      <c r="F391" s="329" t="s">
        <v>329</v>
      </c>
      <c r="G391" s="329" t="s">
        <v>521</v>
      </c>
      <c r="H391" s="329" t="s">
        <v>76</v>
      </c>
      <c r="I391" s="329" t="s">
        <v>295</v>
      </c>
      <c r="J391" s="339">
        <v>2021</v>
      </c>
      <c r="K391" s="339">
        <v>22642.21</v>
      </c>
      <c r="L391" s="329" t="s">
        <v>591</v>
      </c>
    </row>
    <row r="392" spans="1:12" ht="14.65" customHeight="1" x14ac:dyDescent="0.25">
      <c r="A392" s="329" t="s">
        <v>322</v>
      </c>
      <c r="B392" s="329" t="s">
        <v>594</v>
      </c>
      <c r="C392" s="342">
        <v>85411</v>
      </c>
      <c r="D392" s="329" t="s">
        <v>330</v>
      </c>
      <c r="E392" s="340" t="s">
        <v>1936</v>
      </c>
      <c r="F392" s="329" t="s">
        <v>329</v>
      </c>
      <c r="G392" s="329" t="s">
        <v>522</v>
      </c>
      <c r="H392" s="329" t="s">
        <v>19</v>
      </c>
      <c r="I392" s="329" t="s">
        <v>295</v>
      </c>
      <c r="J392" s="339">
        <v>2021</v>
      </c>
      <c r="K392" s="339">
        <v>115.324</v>
      </c>
      <c r="L392" s="329" t="s">
        <v>591</v>
      </c>
    </row>
    <row r="393" spans="1:12" ht="14.65" customHeight="1" x14ac:dyDescent="0.25">
      <c r="A393" s="329" t="s">
        <v>322</v>
      </c>
      <c r="B393" s="329" t="s">
        <v>594</v>
      </c>
      <c r="C393" s="342">
        <v>85411</v>
      </c>
      <c r="D393" s="329" t="s">
        <v>330</v>
      </c>
      <c r="E393" s="340" t="s">
        <v>1936</v>
      </c>
      <c r="F393" s="329" t="s">
        <v>329</v>
      </c>
      <c r="G393" s="329" t="s">
        <v>522</v>
      </c>
      <c r="H393" s="329" t="s">
        <v>20</v>
      </c>
      <c r="I393" s="329" t="s">
        <v>295</v>
      </c>
      <c r="J393" s="339">
        <v>2021</v>
      </c>
      <c r="K393" s="339">
        <v>12419</v>
      </c>
      <c r="L393" s="329" t="s">
        <v>591</v>
      </c>
    </row>
    <row r="394" spans="1:12" ht="14.65" customHeight="1" x14ac:dyDescent="0.25">
      <c r="A394" s="329" t="s">
        <v>322</v>
      </c>
      <c r="B394" s="329" t="s">
        <v>594</v>
      </c>
      <c r="C394" s="342">
        <v>85411</v>
      </c>
      <c r="D394" s="329" t="s">
        <v>330</v>
      </c>
      <c r="E394" s="340" t="s">
        <v>1936</v>
      </c>
      <c r="F394" s="329" t="s">
        <v>329</v>
      </c>
      <c r="G394" s="329" t="s">
        <v>522</v>
      </c>
      <c r="H394" s="329" t="s">
        <v>21</v>
      </c>
      <c r="I394" s="329" t="s">
        <v>295</v>
      </c>
      <c r="J394" s="339">
        <v>2021</v>
      </c>
      <c r="K394" s="339">
        <v>14624.092000000001</v>
      </c>
      <c r="L394" s="329" t="s">
        <v>591</v>
      </c>
    </row>
    <row r="395" spans="1:12" ht="14.65" customHeight="1" x14ac:dyDescent="0.25">
      <c r="A395" s="329" t="s">
        <v>322</v>
      </c>
      <c r="B395" s="329" t="s">
        <v>594</v>
      </c>
      <c r="C395" s="342">
        <v>85411</v>
      </c>
      <c r="D395" s="329" t="s">
        <v>330</v>
      </c>
      <c r="E395" s="340" t="s">
        <v>1936</v>
      </c>
      <c r="F395" s="329" t="s">
        <v>329</v>
      </c>
      <c r="G395" s="329" t="s">
        <v>522</v>
      </c>
      <c r="H395" s="329" t="s">
        <v>22</v>
      </c>
      <c r="I395" s="329" t="s">
        <v>295</v>
      </c>
      <c r="J395" s="339">
        <v>2021</v>
      </c>
      <c r="K395" s="339">
        <v>616.66999999999996</v>
      </c>
      <c r="L395" s="329" t="s">
        <v>591</v>
      </c>
    </row>
    <row r="396" spans="1:12" ht="14.65" customHeight="1" x14ac:dyDescent="0.25">
      <c r="A396" s="329" t="s">
        <v>322</v>
      </c>
      <c r="B396" s="329" t="s">
        <v>594</v>
      </c>
      <c r="C396" s="342">
        <v>85411</v>
      </c>
      <c r="D396" s="329" t="s">
        <v>330</v>
      </c>
      <c r="E396" s="340" t="s">
        <v>1936</v>
      </c>
      <c r="F396" s="329" t="s">
        <v>329</v>
      </c>
      <c r="G396" s="329" t="s">
        <v>522</v>
      </c>
      <c r="H396" s="329" t="s">
        <v>333</v>
      </c>
      <c r="I396" s="329" t="s">
        <v>295</v>
      </c>
      <c r="J396" s="339">
        <v>2021</v>
      </c>
      <c r="K396" s="339">
        <v>123.363</v>
      </c>
      <c r="L396" s="329" t="s">
        <v>591</v>
      </c>
    </row>
    <row r="397" spans="1:12" ht="14.65" customHeight="1" x14ac:dyDescent="0.25">
      <c r="A397" s="329" t="s">
        <v>322</v>
      </c>
      <c r="B397" s="329" t="s">
        <v>594</v>
      </c>
      <c r="C397" s="342">
        <v>85411</v>
      </c>
      <c r="D397" s="329" t="s">
        <v>330</v>
      </c>
      <c r="E397" s="340" t="s">
        <v>1936</v>
      </c>
      <c r="F397" s="329" t="s">
        <v>329</v>
      </c>
      <c r="G397" s="329" t="s">
        <v>522</v>
      </c>
      <c r="H397" s="329" t="s">
        <v>23</v>
      </c>
      <c r="I397" s="329" t="s">
        <v>295</v>
      </c>
      <c r="J397" s="339">
        <v>2021</v>
      </c>
      <c r="K397" s="339">
        <v>939</v>
      </c>
      <c r="L397" s="329" t="s">
        <v>591</v>
      </c>
    </row>
    <row r="398" spans="1:12" ht="14.65" customHeight="1" x14ac:dyDescent="0.25">
      <c r="A398" s="329" t="s">
        <v>322</v>
      </c>
      <c r="B398" s="329" t="s">
        <v>594</v>
      </c>
      <c r="C398" s="342">
        <v>85411</v>
      </c>
      <c r="D398" s="329" t="s">
        <v>330</v>
      </c>
      <c r="E398" s="340" t="s">
        <v>1936</v>
      </c>
      <c r="F398" s="329" t="s">
        <v>329</v>
      </c>
      <c r="G398" s="329" t="s">
        <v>522</v>
      </c>
      <c r="H398" s="329" t="s">
        <v>24</v>
      </c>
      <c r="I398" s="329" t="s">
        <v>295</v>
      </c>
      <c r="J398" s="339">
        <v>2021</v>
      </c>
      <c r="K398" s="339">
        <v>97.643000000000001</v>
      </c>
      <c r="L398" s="329" t="s">
        <v>591</v>
      </c>
    </row>
    <row r="399" spans="1:12" ht="14.65" customHeight="1" x14ac:dyDescent="0.25">
      <c r="A399" s="329" t="s">
        <v>322</v>
      </c>
      <c r="B399" s="329" t="s">
        <v>594</v>
      </c>
      <c r="C399" s="342">
        <v>85411</v>
      </c>
      <c r="D399" s="329" t="s">
        <v>330</v>
      </c>
      <c r="E399" s="340" t="s">
        <v>1936</v>
      </c>
      <c r="F399" s="329" t="s">
        <v>329</v>
      </c>
      <c r="G399" s="329" t="s">
        <v>522</v>
      </c>
      <c r="H399" s="329" t="s">
        <v>332</v>
      </c>
      <c r="I399" s="329" t="s">
        <v>295</v>
      </c>
      <c r="J399" s="339">
        <v>2021</v>
      </c>
      <c r="K399" s="339">
        <v>611</v>
      </c>
      <c r="L399" s="329" t="s">
        <v>591</v>
      </c>
    </row>
    <row r="400" spans="1:12" ht="14.65" customHeight="1" x14ac:dyDescent="0.25">
      <c r="A400" s="329" t="s">
        <v>322</v>
      </c>
      <c r="B400" s="329" t="s">
        <v>594</v>
      </c>
      <c r="C400" s="342">
        <v>85411</v>
      </c>
      <c r="D400" s="329" t="s">
        <v>330</v>
      </c>
      <c r="E400" s="340" t="s">
        <v>1936</v>
      </c>
      <c r="F400" s="329" t="s">
        <v>329</v>
      </c>
      <c r="G400" s="329" t="s">
        <v>522</v>
      </c>
      <c r="H400" s="329" t="s">
        <v>334</v>
      </c>
      <c r="I400" s="329" t="s">
        <v>295</v>
      </c>
      <c r="J400" s="339">
        <v>2021</v>
      </c>
      <c r="K400" s="339">
        <v>1163</v>
      </c>
      <c r="L400" s="329" t="s">
        <v>591</v>
      </c>
    </row>
    <row r="401" spans="1:12" ht="14.65" customHeight="1" x14ac:dyDescent="0.25">
      <c r="A401" s="329" t="s">
        <v>322</v>
      </c>
      <c r="B401" s="329" t="s">
        <v>594</v>
      </c>
      <c r="C401" s="342">
        <v>85411</v>
      </c>
      <c r="D401" s="329" t="s">
        <v>330</v>
      </c>
      <c r="E401" s="340" t="s">
        <v>1936</v>
      </c>
      <c r="F401" s="329" t="s">
        <v>329</v>
      </c>
      <c r="G401" s="329" t="s">
        <v>522</v>
      </c>
      <c r="H401" s="329" t="s">
        <v>76</v>
      </c>
      <c r="I401" s="329" t="s">
        <v>295</v>
      </c>
      <c r="J401" s="339">
        <v>2021</v>
      </c>
      <c r="K401" s="339">
        <v>30709.092000000001</v>
      </c>
      <c r="L401" s="329" t="s">
        <v>591</v>
      </c>
    </row>
    <row r="402" spans="1:12" ht="14.65" customHeight="1" x14ac:dyDescent="0.25">
      <c r="A402" s="329" t="s">
        <v>322</v>
      </c>
      <c r="B402" s="329" t="s">
        <v>594</v>
      </c>
      <c r="C402" s="342">
        <v>85411</v>
      </c>
      <c r="D402" s="329" t="s">
        <v>330</v>
      </c>
      <c r="E402" s="340" t="s">
        <v>1936</v>
      </c>
      <c r="F402" s="329" t="s">
        <v>329</v>
      </c>
      <c r="G402" s="329" t="s">
        <v>523</v>
      </c>
      <c r="H402" s="329" t="s">
        <v>19</v>
      </c>
      <c r="I402" s="329" t="s">
        <v>295</v>
      </c>
      <c r="J402" s="339">
        <v>2021</v>
      </c>
      <c r="K402" s="339">
        <v>90.114999999999995</v>
      </c>
      <c r="L402" s="329" t="s">
        <v>591</v>
      </c>
    </row>
    <row r="403" spans="1:12" ht="14.65" customHeight="1" x14ac:dyDescent="0.25">
      <c r="A403" s="329" t="s">
        <v>322</v>
      </c>
      <c r="B403" s="329" t="s">
        <v>594</v>
      </c>
      <c r="C403" s="342">
        <v>85411</v>
      </c>
      <c r="D403" s="329" t="s">
        <v>330</v>
      </c>
      <c r="E403" s="340" t="s">
        <v>1936</v>
      </c>
      <c r="F403" s="329" t="s">
        <v>329</v>
      </c>
      <c r="G403" s="329" t="s">
        <v>523</v>
      </c>
      <c r="H403" s="329" t="s">
        <v>20</v>
      </c>
      <c r="I403" s="329" t="s">
        <v>295</v>
      </c>
      <c r="J403" s="339">
        <v>2021</v>
      </c>
      <c r="K403" s="339">
        <v>3058</v>
      </c>
      <c r="L403" s="329" t="s">
        <v>591</v>
      </c>
    </row>
    <row r="404" spans="1:12" ht="14.65" customHeight="1" x14ac:dyDescent="0.25">
      <c r="A404" s="329" t="s">
        <v>322</v>
      </c>
      <c r="B404" s="329" t="s">
        <v>594</v>
      </c>
      <c r="C404" s="342">
        <v>85411</v>
      </c>
      <c r="D404" s="329" t="s">
        <v>330</v>
      </c>
      <c r="E404" s="340" t="s">
        <v>1936</v>
      </c>
      <c r="F404" s="329" t="s">
        <v>329</v>
      </c>
      <c r="G404" s="329" t="s">
        <v>523</v>
      </c>
      <c r="H404" s="329" t="s">
        <v>21</v>
      </c>
      <c r="I404" s="329" t="s">
        <v>295</v>
      </c>
      <c r="J404" s="339">
        <v>2021</v>
      </c>
      <c r="K404" s="339">
        <v>7978.2139999999999</v>
      </c>
      <c r="L404" s="329" t="s">
        <v>591</v>
      </c>
    </row>
    <row r="405" spans="1:12" ht="14.65" customHeight="1" x14ac:dyDescent="0.25">
      <c r="A405" s="329" t="s">
        <v>322</v>
      </c>
      <c r="B405" s="329" t="s">
        <v>594</v>
      </c>
      <c r="C405" s="342">
        <v>85411</v>
      </c>
      <c r="D405" s="329" t="s">
        <v>330</v>
      </c>
      <c r="E405" s="340" t="s">
        <v>1936</v>
      </c>
      <c r="F405" s="329" t="s">
        <v>329</v>
      </c>
      <c r="G405" s="329" t="s">
        <v>523</v>
      </c>
      <c r="H405" s="329" t="s">
        <v>22</v>
      </c>
      <c r="I405" s="329" t="s">
        <v>295</v>
      </c>
      <c r="J405" s="339">
        <v>2021</v>
      </c>
      <c r="K405" s="339">
        <v>536.79899999999998</v>
      </c>
      <c r="L405" s="329" t="s">
        <v>591</v>
      </c>
    </row>
    <row r="406" spans="1:12" ht="14.65" customHeight="1" x14ac:dyDescent="0.25">
      <c r="A406" s="329" t="s">
        <v>322</v>
      </c>
      <c r="B406" s="329" t="s">
        <v>594</v>
      </c>
      <c r="C406" s="342">
        <v>85411</v>
      </c>
      <c r="D406" s="329" t="s">
        <v>330</v>
      </c>
      <c r="E406" s="340" t="s">
        <v>1936</v>
      </c>
      <c r="F406" s="329" t="s">
        <v>329</v>
      </c>
      <c r="G406" s="329" t="s">
        <v>523</v>
      </c>
      <c r="H406" s="329" t="s">
        <v>333</v>
      </c>
      <c r="I406" s="329" t="s">
        <v>295</v>
      </c>
      <c r="J406" s="339">
        <v>2021</v>
      </c>
      <c r="K406" s="339">
        <v>87.793000000000006</v>
      </c>
      <c r="L406" s="329" t="s">
        <v>591</v>
      </c>
    </row>
    <row r="407" spans="1:12" ht="14.65" customHeight="1" x14ac:dyDescent="0.25">
      <c r="A407" s="329" t="s">
        <v>322</v>
      </c>
      <c r="B407" s="329" t="s">
        <v>594</v>
      </c>
      <c r="C407" s="342">
        <v>85411</v>
      </c>
      <c r="D407" s="329" t="s">
        <v>330</v>
      </c>
      <c r="E407" s="340" t="s">
        <v>1936</v>
      </c>
      <c r="F407" s="329" t="s">
        <v>329</v>
      </c>
      <c r="G407" s="329" t="s">
        <v>523</v>
      </c>
      <c r="H407" s="329" t="s">
        <v>23</v>
      </c>
      <c r="I407" s="329" t="s">
        <v>295</v>
      </c>
      <c r="J407" s="339">
        <v>2021</v>
      </c>
      <c r="K407" s="339">
        <v>778</v>
      </c>
      <c r="L407" s="329" t="s">
        <v>591</v>
      </c>
    </row>
    <row r="408" spans="1:12" ht="14.65" customHeight="1" x14ac:dyDescent="0.25">
      <c r="A408" s="329" t="s">
        <v>322</v>
      </c>
      <c r="B408" s="329" t="s">
        <v>594</v>
      </c>
      <c r="C408" s="342">
        <v>85411</v>
      </c>
      <c r="D408" s="329" t="s">
        <v>330</v>
      </c>
      <c r="E408" s="340" t="s">
        <v>1936</v>
      </c>
      <c r="F408" s="329" t="s">
        <v>329</v>
      </c>
      <c r="G408" s="329" t="s">
        <v>523</v>
      </c>
      <c r="H408" s="329" t="s">
        <v>24</v>
      </c>
      <c r="I408" s="329" t="s">
        <v>295</v>
      </c>
      <c r="J408" s="339">
        <v>2021</v>
      </c>
      <c r="K408" s="339">
        <v>97.293000000000006</v>
      </c>
      <c r="L408" s="329" t="s">
        <v>591</v>
      </c>
    </row>
    <row r="409" spans="1:12" ht="14.65" customHeight="1" x14ac:dyDescent="0.25">
      <c r="A409" s="329" t="s">
        <v>322</v>
      </c>
      <c r="B409" s="329" t="s">
        <v>594</v>
      </c>
      <c r="C409" s="342">
        <v>85411</v>
      </c>
      <c r="D409" s="329" t="s">
        <v>330</v>
      </c>
      <c r="E409" s="340" t="s">
        <v>1936</v>
      </c>
      <c r="F409" s="329" t="s">
        <v>329</v>
      </c>
      <c r="G409" s="329" t="s">
        <v>523</v>
      </c>
      <c r="H409" s="329" t="s">
        <v>332</v>
      </c>
      <c r="I409" s="329" t="s">
        <v>295</v>
      </c>
      <c r="J409" s="339">
        <v>2021</v>
      </c>
      <c r="K409" s="339">
        <v>250</v>
      </c>
      <c r="L409" s="329" t="s">
        <v>591</v>
      </c>
    </row>
    <row r="410" spans="1:12" ht="14.65" customHeight="1" x14ac:dyDescent="0.25">
      <c r="A410" s="329" t="s">
        <v>322</v>
      </c>
      <c r="B410" s="329" t="s">
        <v>594</v>
      </c>
      <c r="C410" s="342">
        <v>85411</v>
      </c>
      <c r="D410" s="329" t="s">
        <v>330</v>
      </c>
      <c r="E410" s="340" t="s">
        <v>1936</v>
      </c>
      <c r="F410" s="329" t="s">
        <v>329</v>
      </c>
      <c r="G410" s="329" t="s">
        <v>523</v>
      </c>
      <c r="H410" s="329" t="s">
        <v>334</v>
      </c>
      <c r="I410" s="329" t="s">
        <v>295</v>
      </c>
      <c r="J410" s="339">
        <v>2021</v>
      </c>
      <c r="K410" s="339">
        <v>1119</v>
      </c>
      <c r="L410" s="329" t="s">
        <v>591</v>
      </c>
    </row>
    <row r="411" spans="1:12" ht="14.65" customHeight="1" x14ac:dyDescent="0.25">
      <c r="A411" s="329" t="s">
        <v>322</v>
      </c>
      <c r="B411" s="329" t="s">
        <v>594</v>
      </c>
      <c r="C411" s="342">
        <v>85411</v>
      </c>
      <c r="D411" s="329" t="s">
        <v>330</v>
      </c>
      <c r="E411" s="340" t="s">
        <v>1936</v>
      </c>
      <c r="F411" s="329" t="s">
        <v>329</v>
      </c>
      <c r="G411" s="329" t="s">
        <v>523</v>
      </c>
      <c r="H411" s="329" t="s">
        <v>76</v>
      </c>
      <c r="I411" s="329" t="s">
        <v>295</v>
      </c>
      <c r="J411" s="339">
        <v>2021</v>
      </c>
      <c r="K411" s="339">
        <v>13995.214</v>
      </c>
      <c r="L411" s="329" t="s">
        <v>591</v>
      </c>
    </row>
    <row r="412" spans="1:12" ht="14.65" customHeight="1" x14ac:dyDescent="0.25">
      <c r="A412" s="329" t="s">
        <v>322</v>
      </c>
      <c r="B412" s="329" t="s">
        <v>594</v>
      </c>
      <c r="C412" s="342">
        <v>85411</v>
      </c>
      <c r="D412" s="329" t="s">
        <v>330</v>
      </c>
      <c r="E412" s="340" t="s">
        <v>1936</v>
      </c>
      <c r="F412" s="329" t="s">
        <v>329</v>
      </c>
      <c r="G412" s="329" t="s">
        <v>524</v>
      </c>
      <c r="H412" s="329" t="s">
        <v>19</v>
      </c>
      <c r="I412" s="329" t="s">
        <v>295</v>
      </c>
      <c r="J412" s="339">
        <v>2021</v>
      </c>
      <c r="K412" s="339" t="s">
        <v>353</v>
      </c>
      <c r="L412" s="329" t="s">
        <v>591</v>
      </c>
    </row>
    <row r="413" spans="1:12" ht="14.65" customHeight="1" x14ac:dyDescent="0.25">
      <c r="A413" s="329" t="s">
        <v>322</v>
      </c>
      <c r="B413" s="329" t="s">
        <v>594</v>
      </c>
      <c r="C413" s="342">
        <v>85411</v>
      </c>
      <c r="D413" s="329" t="s">
        <v>330</v>
      </c>
      <c r="E413" s="340" t="s">
        <v>1936</v>
      </c>
      <c r="F413" s="329" t="s">
        <v>329</v>
      </c>
      <c r="G413" s="329" t="s">
        <v>524</v>
      </c>
      <c r="H413" s="329" t="s">
        <v>20</v>
      </c>
      <c r="I413" s="329" t="s">
        <v>295</v>
      </c>
      <c r="J413" s="339">
        <v>2021</v>
      </c>
      <c r="K413" s="339">
        <v>-94</v>
      </c>
      <c r="L413" s="329" t="s">
        <v>591</v>
      </c>
    </row>
    <row r="414" spans="1:12" ht="14.65" customHeight="1" x14ac:dyDescent="0.25">
      <c r="A414" s="329" t="s">
        <v>322</v>
      </c>
      <c r="B414" s="329" t="s">
        <v>594</v>
      </c>
      <c r="C414" s="342">
        <v>85411</v>
      </c>
      <c r="D414" s="329" t="s">
        <v>330</v>
      </c>
      <c r="E414" s="340" t="s">
        <v>1936</v>
      </c>
      <c r="F414" s="329" t="s">
        <v>329</v>
      </c>
      <c r="G414" s="329" t="s">
        <v>524</v>
      </c>
      <c r="H414" s="329" t="s">
        <v>21</v>
      </c>
      <c r="I414" s="329" t="s">
        <v>295</v>
      </c>
      <c r="J414" s="339">
        <v>2021</v>
      </c>
      <c r="K414" s="339">
        <v>-137.18600000000001</v>
      </c>
      <c r="L414" s="329" t="s">
        <v>591</v>
      </c>
    </row>
    <row r="415" spans="1:12" ht="14.65" customHeight="1" x14ac:dyDescent="0.25">
      <c r="A415" s="329" t="s">
        <v>322</v>
      </c>
      <c r="B415" s="329" t="s">
        <v>594</v>
      </c>
      <c r="C415" s="342">
        <v>85411</v>
      </c>
      <c r="D415" s="329" t="s">
        <v>330</v>
      </c>
      <c r="E415" s="340" t="s">
        <v>1936</v>
      </c>
      <c r="F415" s="329" t="s">
        <v>329</v>
      </c>
      <c r="G415" s="329" t="s">
        <v>524</v>
      </c>
      <c r="H415" s="329" t="s">
        <v>22</v>
      </c>
      <c r="I415" s="329" t="s">
        <v>295</v>
      </c>
      <c r="J415" s="339">
        <v>2021</v>
      </c>
      <c r="K415" s="339">
        <v>-5</v>
      </c>
      <c r="L415" s="329" t="s">
        <v>591</v>
      </c>
    </row>
    <row r="416" spans="1:12" ht="14.65" customHeight="1" x14ac:dyDescent="0.25">
      <c r="A416" s="329" t="s">
        <v>322</v>
      </c>
      <c r="B416" s="329" t="s">
        <v>594</v>
      </c>
      <c r="C416" s="342">
        <v>85411</v>
      </c>
      <c r="D416" s="329" t="s">
        <v>330</v>
      </c>
      <c r="E416" s="340" t="s">
        <v>1936</v>
      </c>
      <c r="F416" s="329" t="s">
        <v>329</v>
      </c>
      <c r="G416" s="329" t="s">
        <v>524</v>
      </c>
      <c r="H416" s="329" t="s">
        <v>333</v>
      </c>
      <c r="I416" s="329" t="s">
        <v>295</v>
      </c>
      <c r="J416" s="339">
        <v>2021</v>
      </c>
      <c r="K416" s="339" t="s">
        <v>353</v>
      </c>
      <c r="L416" s="329" t="s">
        <v>591</v>
      </c>
    </row>
    <row r="417" spans="1:12" ht="14.65" customHeight="1" x14ac:dyDescent="0.25">
      <c r="A417" s="329" t="s">
        <v>322</v>
      </c>
      <c r="B417" s="329" t="s">
        <v>594</v>
      </c>
      <c r="C417" s="342">
        <v>85411</v>
      </c>
      <c r="D417" s="329" t="s">
        <v>330</v>
      </c>
      <c r="E417" s="340" t="s">
        <v>1936</v>
      </c>
      <c r="F417" s="329" t="s">
        <v>329</v>
      </c>
      <c r="G417" s="329" t="s">
        <v>524</v>
      </c>
      <c r="H417" s="329" t="s">
        <v>23</v>
      </c>
      <c r="I417" s="329" t="s">
        <v>295</v>
      </c>
      <c r="J417" s="339">
        <v>2021</v>
      </c>
      <c r="K417" s="339" t="s">
        <v>353</v>
      </c>
      <c r="L417" s="329" t="s">
        <v>591</v>
      </c>
    </row>
    <row r="418" spans="1:12" ht="14.65" customHeight="1" x14ac:dyDescent="0.25">
      <c r="A418" s="329" t="s">
        <v>322</v>
      </c>
      <c r="B418" s="329" t="s">
        <v>594</v>
      </c>
      <c r="C418" s="342">
        <v>85411</v>
      </c>
      <c r="D418" s="329" t="s">
        <v>330</v>
      </c>
      <c r="E418" s="340" t="s">
        <v>1936</v>
      </c>
      <c r="F418" s="329" t="s">
        <v>329</v>
      </c>
      <c r="G418" s="329" t="s">
        <v>524</v>
      </c>
      <c r="H418" s="329" t="s">
        <v>24</v>
      </c>
      <c r="I418" s="329" t="s">
        <v>295</v>
      </c>
      <c r="J418" s="339">
        <v>2021</v>
      </c>
      <c r="K418" s="339" t="s">
        <v>353</v>
      </c>
      <c r="L418" s="329" t="s">
        <v>591</v>
      </c>
    </row>
    <row r="419" spans="1:12" ht="14.65" customHeight="1" x14ac:dyDescent="0.25">
      <c r="A419" s="329" t="s">
        <v>322</v>
      </c>
      <c r="B419" s="329" t="s">
        <v>594</v>
      </c>
      <c r="C419" s="342">
        <v>85411</v>
      </c>
      <c r="D419" s="329" t="s">
        <v>330</v>
      </c>
      <c r="E419" s="340" t="s">
        <v>1936</v>
      </c>
      <c r="F419" s="329" t="s">
        <v>329</v>
      </c>
      <c r="G419" s="329" t="s">
        <v>524</v>
      </c>
      <c r="H419" s="329" t="s">
        <v>332</v>
      </c>
      <c r="I419" s="329" t="s">
        <v>295</v>
      </c>
      <c r="J419" s="339">
        <v>2021</v>
      </c>
      <c r="K419" s="339" t="s">
        <v>353</v>
      </c>
      <c r="L419" s="329" t="s">
        <v>591</v>
      </c>
    </row>
    <row r="420" spans="1:12" ht="14.65" customHeight="1" x14ac:dyDescent="0.25">
      <c r="A420" s="329" t="s">
        <v>322</v>
      </c>
      <c r="B420" s="329" t="s">
        <v>594</v>
      </c>
      <c r="C420" s="342">
        <v>85411</v>
      </c>
      <c r="D420" s="329" t="s">
        <v>330</v>
      </c>
      <c r="E420" s="340" t="s">
        <v>1936</v>
      </c>
      <c r="F420" s="329" t="s">
        <v>329</v>
      </c>
      <c r="G420" s="329" t="s">
        <v>524</v>
      </c>
      <c r="H420" s="329" t="s">
        <v>334</v>
      </c>
      <c r="I420" s="329" t="s">
        <v>295</v>
      </c>
      <c r="J420" s="339">
        <v>2021</v>
      </c>
      <c r="K420" s="339" t="s">
        <v>353</v>
      </c>
      <c r="L420" s="329" t="s">
        <v>591</v>
      </c>
    </row>
    <row r="421" spans="1:12" ht="14.65" customHeight="1" x14ac:dyDescent="0.25">
      <c r="A421" s="329" t="s">
        <v>322</v>
      </c>
      <c r="B421" s="329" t="s">
        <v>594</v>
      </c>
      <c r="C421" s="342">
        <v>85411</v>
      </c>
      <c r="D421" s="329" t="s">
        <v>330</v>
      </c>
      <c r="E421" s="340" t="s">
        <v>1936</v>
      </c>
      <c r="F421" s="329" t="s">
        <v>329</v>
      </c>
      <c r="G421" s="329" t="s">
        <v>524</v>
      </c>
      <c r="H421" s="329" t="s">
        <v>76</v>
      </c>
      <c r="I421" s="329" t="s">
        <v>295</v>
      </c>
      <c r="J421" s="339">
        <v>2021</v>
      </c>
      <c r="K421" s="339">
        <v>-236.18600000000001</v>
      </c>
      <c r="L421" s="329" t="s">
        <v>591</v>
      </c>
    </row>
    <row r="422" spans="1:12" ht="14.65" customHeight="1" x14ac:dyDescent="0.25">
      <c r="A422" s="329" t="s">
        <v>322</v>
      </c>
      <c r="B422" s="329" t="s">
        <v>594</v>
      </c>
      <c r="C422" s="342">
        <v>85411</v>
      </c>
      <c r="D422" s="329" t="s">
        <v>330</v>
      </c>
      <c r="E422" s="340" t="s">
        <v>1936</v>
      </c>
      <c r="F422" s="329" t="s">
        <v>329</v>
      </c>
      <c r="G422" s="329" t="s">
        <v>525</v>
      </c>
      <c r="H422" s="329" t="s">
        <v>19</v>
      </c>
      <c r="I422" s="329" t="s">
        <v>295</v>
      </c>
      <c r="J422" s="339">
        <v>2021</v>
      </c>
      <c r="K422" s="339">
        <v>25.209</v>
      </c>
      <c r="L422" s="329" t="s">
        <v>591</v>
      </c>
    </row>
    <row r="423" spans="1:12" ht="14.65" customHeight="1" x14ac:dyDescent="0.25">
      <c r="A423" s="329" t="s">
        <v>322</v>
      </c>
      <c r="B423" s="329" t="s">
        <v>594</v>
      </c>
      <c r="C423" s="342">
        <v>85411</v>
      </c>
      <c r="D423" s="329" t="s">
        <v>330</v>
      </c>
      <c r="E423" s="340" t="s">
        <v>1936</v>
      </c>
      <c r="F423" s="329" t="s">
        <v>329</v>
      </c>
      <c r="G423" s="329" t="s">
        <v>525</v>
      </c>
      <c r="H423" s="329" t="s">
        <v>20</v>
      </c>
      <c r="I423" s="329" t="s">
        <v>295</v>
      </c>
      <c r="J423" s="339">
        <v>2021</v>
      </c>
      <c r="K423" s="339">
        <v>12285</v>
      </c>
      <c r="L423" s="329" t="s">
        <v>591</v>
      </c>
    </row>
    <row r="424" spans="1:12" ht="14.65" customHeight="1" x14ac:dyDescent="0.25">
      <c r="A424" s="329" t="s">
        <v>322</v>
      </c>
      <c r="B424" s="329" t="s">
        <v>594</v>
      </c>
      <c r="C424" s="342">
        <v>85411</v>
      </c>
      <c r="D424" s="329" t="s">
        <v>330</v>
      </c>
      <c r="E424" s="340" t="s">
        <v>1936</v>
      </c>
      <c r="F424" s="329" t="s">
        <v>329</v>
      </c>
      <c r="G424" s="329" t="s">
        <v>525</v>
      </c>
      <c r="H424" s="329" t="s">
        <v>21</v>
      </c>
      <c r="I424" s="329" t="s">
        <v>295</v>
      </c>
      <c r="J424" s="339">
        <v>2021</v>
      </c>
      <c r="K424" s="339">
        <v>2282.1640000000002</v>
      </c>
      <c r="L424" s="329" t="s">
        <v>591</v>
      </c>
    </row>
    <row r="425" spans="1:12" ht="14.65" customHeight="1" x14ac:dyDescent="0.25">
      <c r="A425" s="329" t="s">
        <v>322</v>
      </c>
      <c r="B425" s="329" t="s">
        <v>594</v>
      </c>
      <c r="C425" s="342">
        <v>85411</v>
      </c>
      <c r="D425" s="329" t="s">
        <v>330</v>
      </c>
      <c r="E425" s="340" t="s">
        <v>1936</v>
      </c>
      <c r="F425" s="329" t="s">
        <v>329</v>
      </c>
      <c r="G425" s="329" t="s">
        <v>525</v>
      </c>
      <c r="H425" s="329" t="s">
        <v>22</v>
      </c>
      <c r="I425" s="329" t="s">
        <v>295</v>
      </c>
      <c r="J425" s="339">
        <v>2021</v>
      </c>
      <c r="K425" s="339">
        <v>156.87100000000001</v>
      </c>
      <c r="L425" s="329" t="s">
        <v>591</v>
      </c>
    </row>
    <row r="426" spans="1:12" ht="14.65" customHeight="1" x14ac:dyDescent="0.25">
      <c r="A426" s="329" t="s">
        <v>322</v>
      </c>
      <c r="B426" s="329" t="s">
        <v>594</v>
      </c>
      <c r="C426" s="342">
        <v>85411</v>
      </c>
      <c r="D426" s="329" t="s">
        <v>330</v>
      </c>
      <c r="E426" s="340" t="s">
        <v>1936</v>
      </c>
      <c r="F426" s="329" t="s">
        <v>329</v>
      </c>
      <c r="G426" s="329" t="s">
        <v>525</v>
      </c>
      <c r="H426" s="329" t="s">
        <v>333</v>
      </c>
      <c r="I426" s="329" t="s">
        <v>295</v>
      </c>
      <c r="J426" s="339">
        <v>2021</v>
      </c>
      <c r="K426" s="339">
        <v>35.569000000000003</v>
      </c>
      <c r="L426" s="329" t="s">
        <v>591</v>
      </c>
    </row>
    <row r="427" spans="1:12" ht="14.65" customHeight="1" x14ac:dyDescent="0.25">
      <c r="A427" s="329" t="s">
        <v>322</v>
      </c>
      <c r="B427" s="329" t="s">
        <v>594</v>
      </c>
      <c r="C427" s="342">
        <v>85411</v>
      </c>
      <c r="D427" s="329" t="s">
        <v>330</v>
      </c>
      <c r="E427" s="340" t="s">
        <v>1936</v>
      </c>
      <c r="F427" s="329" t="s">
        <v>329</v>
      </c>
      <c r="G427" s="329" t="s">
        <v>525</v>
      </c>
      <c r="H427" s="329" t="s">
        <v>23</v>
      </c>
      <c r="I427" s="329" t="s">
        <v>295</v>
      </c>
      <c r="J427" s="339">
        <v>2021</v>
      </c>
      <c r="K427" s="339">
        <v>161</v>
      </c>
      <c r="L427" s="329" t="s">
        <v>591</v>
      </c>
    </row>
    <row r="428" spans="1:12" ht="14.65" customHeight="1" x14ac:dyDescent="0.25">
      <c r="A428" s="329" t="s">
        <v>322</v>
      </c>
      <c r="B428" s="329" t="s">
        <v>594</v>
      </c>
      <c r="C428" s="342">
        <v>85411</v>
      </c>
      <c r="D428" s="329" t="s">
        <v>330</v>
      </c>
      <c r="E428" s="340" t="s">
        <v>1936</v>
      </c>
      <c r="F428" s="329" t="s">
        <v>329</v>
      </c>
      <c r="G428" s="329" t="s">
        <v>525</v>
      </c>
      <c r="H428" s="329" t="s">
        <v>24</v>
      </c>
      <c r="I428" s="329" t="s">
        <v>295</v>
      </c>
      <c r="J428" s="339">
        <v>2021</v>
      </c>
      <c r="K428" s="339">
        <v>0.35</v>
      </c>
      <c r="L428" s="329" t="s">
        <v>591</v>
      </c>
    </row>
    <row r="429" spans="1:12" ht="14.65" customHeight="1" x14ac:dyDescent="0.25">
      <c r="A429" s="329" t="s">
        <v>322</v>
      </c>
      <c r="B429" s="329" t="s">
        <v>594</v>
      </c>
      <c r="C429" s="342">
        <v>85411</v>
      </c>
      <c r="D429" s="329" t="s">
        <v>330</v>
      </c>
      <c r="E429" s="340" t="s">
        <v>1936</v>
      </c>
      <c r="F429" s="329" t="s">
        <v>329</v>
      </c>
      <c r="G429" s="329" t="s">
        <v>525</v>
      </c>
      <c r="H429" s="329" t="s">
        <v>332</v>
      </c>
      <c r="I429" s="329" t="s">
        <v>295</v>
      </c>
      <c r="J429" s="339">
        <v>2021</v>
      </c>
      <c r="K429" s="339">
        <v>361</v>
      </c>
      <c r="L429" s="329" t="s">
        <v>591</v>
      </c>
    </row>
    <row r="430" spans="1:12" ht="14.65" customHeight="1" x14ac:dyDescent="0.25">
      <c r="A430" s="329" t="s">
        <v>322</v>
      </c>
      <c r="B430" s="329" t="s">
        <v>594</v>
      </c>
      <c r="C430" s="342">
        <v>85411</v>
      </c>
      <c r="D430" s="329" t="s">
        <v>330</v>
      </c>
      <c r="E430" s="340" t="s">
        <v>1936</v>
      </c>
      <c r="F430" s="329" t="s">
        <v>329</v>
      </c>
      <c r="G430" s="329" t="s">
        <v>525</v>
      </c>
      <c r="H430" s="329" t="s">
        <v>334</v>
      </c>
      <c r="I430" s="329" t="s">
        <v>295</v>
      </c>
      <c r="J430" s="339">
        <v>2021</v>
      </c>
      <c r="K430" s="339">
        <v>44</v>
      </c>
      <c r="L430" s="329" t="s">
        <v>591</v>
      </c>
    </row>
    <row r="431" spans="1:12" ht="14.65" customHeight="1" x14ac:dyDescent="0.25">
      <c r="A431" s="329" t="s">
        <v>322</v>
      </c>
      <c r="B431" s="329" t="s">
        <v>594</v>
      </c>
      <c r="C431" s="342">
        <v>85411</v>
      </c>
      <c r="D431" s="329" t="s">
        <v>330</v>
      </c>
      <c r="E431" s="340" t="s">
        <v>1936</v>
      </c>
      <c r="F431" s="329" t="s">
        <v>329</v>
      </c>
      <c r="G431" s="329" t="s">
        <v>525</v>
      </c>
      <c r="H431" s="329" t="s">
        <v>76</v>
      </c>
      <c r="I431" s="329" t="s">
        <v>295</v>
      </c>
      <c r="J431" s="339">
        <v>2021</v>
      </c>
      <c r="K431" s="339">
        <v>15351.164000000001</v>
      </c>
      <c r="L431" s="329" t="s">
        <v>591</v>
      </c>
    </row>
    <row r="432" spans="1:12" ht="14.65" customHeight="1" x14ac:dyDescent="0.25">
      <c r="A432" s="329" t="s">
        <v>322</v>
      </c>
      <c r="B432" s="329" t="s">
        <v>594</v>
      </c>
      <c r="C432" s="342">
        <v>85411</v>
      </c>
      <c r="D432" s="329" t="s">
        <v>330</v>
      </c>
      <c r="E432" s="340" t="s">
        <v>1936</v>
      </c>
      <c r="F432" s="329" t="s">
        <v>329</v>
      </c>
      <c r="G432" s="329" t="s">
        <v>526</v>
      </c>
      <c r="H432" s="329" t="s">
        <v>19</v>
      </c>
      <c r="I432" s="329" t="s">
        <v>295</v>
      </c>
      <c r="J432" s="339">
        <v>2021</v>
      </c>
      <c r="K432" s="339" t="s">
        <v>4</v>
      </c>
      <c r="L432" s="329" t="s">
        <v>591</v>
      </c>
    </row>
    <row r="433" spans="1:12" ht="14.65" customHeight="1" x14ac:dyDescent="0.25">
      <c r="A433" s="329" t="s">
        <v>322</v>
      </c>
      <c r="B433" s="329" t="s">
        <v>594</v>
      </c>
      <c r="C433" s="342">
        <v>85411</v>
      </c>
      <c r="D433" s="329" t="s">
        <v>330</v>
      </c>
      <c r="E433" s="340" t="s">
        <v>1936</v>
      </c>
      <c r="F433" s="329" t="s">
        <v>329</v>
      </c>
      <c r="G433" s="329" t="s">
        <v>526</v>
      </c>
      <c r="H433" s="329" t="s">
        <v>20</v>
      </c>
      <c r="I433" s="329" t="s">
        <v>295</v>
      </c>
      <c r="J433" s="339">
        <v>2021</v>
      </c>
      <c r="K433" s="339">
        <v>-2830</v>
      </c>
      <c r="L433" s="329" t="s">
        <v>591</v>
      </c>
    </row>
    <row r="434" spans="1:12" ht="14.65" customHeight="1" x14ac:dyDescent="0.25">
      <c r="A434" s="329" t="s">
        <v>322</v>
      </c>
      <c r="B434" s="329" t="s">
        <v>594</v>
      </c>
      <c r="C434" s="342">
        <v>85411</v>
      </c>
      <c r="D434" s="329" t="s">
        <v>330</v>
      </c>
      <c r="E434" s="340" t="s">
        <v>1936</v>
      </c>
      <c r="F434" s="329" t="s">
        <v>329</v>
      </c>
      <c r="G434" s="329" t="s">
        <v>526</v>
      </c>
      <c r="H434" s="329" t="s">
        <v>21</v>
      </c>
      <c r="I434" s="329" t="s">
        <v>295</v>
      </c>
      <c r="J434" s="339">
        <v>2021</v>
      </c>
      <c r="K434" s="339">
        <v>4500.8999999999996</v>
      </c>
      <c r="L434" s="329" t="s">
        <v>591</v>
      </c>
    </row>
    <row r="435" spans="1:12" ht="14.65" customHeight="1" x14ac:dyDescent="0.25">
      <c r="A435" s="329" t="s">
        <v>322</v>
      </c>
      <c r="B435" s="329" t="s">
        <v>594</v>
      </c>
      <c r="C435" s="342">
        <v>85411</v>
      </c>
      <c r="D435" s="329" t="s">
        <v>330</v>
      </c>
      <c r="E435" s="340" t="s">
        <v>1936</v>
      </c>
      <c r="F435" s="329" t="s">
        <v>329</v>
      </c>
      <c r="G435" s="329" t="s">
        <v>526</v>
      </c>
      <c r="H435" s="329" t="s">
        <v>22</v>
      </c>
      <c r="I435" s="329" t="s">
        <v>295</v>
      </c>
      <c r="J435" s="339">
        <v>2021</v>
      </c>
      <c r="K435" s="339">
        <v>-72</v>
      </c>
      <c r="L435" s="329" t="s">
        <v>591</v>
      </c>
    </row>
    <row r="436" spans="1:12" ht="14.65" customHeight="1" x14ac:dyDescent="0.25">
      <c r="A436" s="329" t="s">
        <v>322</v>
      </c>
      <c r="B436" s="329" t="s">
        <v>594</v>
      </c>
      <c r="C436" s="342">
        <v>85411</v>
      </c>
      <c r="D436" s="329" t="s">
        <v>330</v>
      </c>
      <c r="E436" s="340" t="s">
        <v>1936</v>
      </c>
      <c r="F436" s="329" t="s">
        <v>329</v>
      </c>
      <c r="G436" s="329" t="s">
        <v>526</v>
      </c>
      <c r="H436" s="329" t="s">
        <v>333</v>
      </c>
      <c r="I436" s="329" t="s">
        <v>295</v>
      </c>
      <c r="J436" s="339">
        <v>2021</v>
      </c>
      <c r="K436" s="339" t="s">
        <v>4</v>
      </c>
      <c r="L436" s="329" t="s">
        <v>591</v>
      </c>
    </row>
    <row r="437" spans="1:12" ht="14.65" customHeight="1" x14ac:dyDescent="0.25">
      <c r="A437" s="329" t="s">
        <v>322</v>
      </c>
      <c r="B437" s="329" t="s">
        <v>594</v>
      </c>
      <c r="C437" s="342">
        <v>85411</v>
      </c>
      <c r="D437" s="329" t="s">
        <v>330</v>
      </c>
      <c r="E437" s="340" t="s">
        <v>1936</v>
      </c>
      <c r="F437" s="329" t="s">
        <v>329</v>
      </c>
      <c r="G437" s="329" t="s">
        <v>526</v>
      </c>
      <c r="H437" s="329" t="s">
        <v>23</v>
      </c>
      <c r="I437" s="329" t="s">
        <v>295</v>
      </c>
      <c r="J437" s="339">
        <v>2021</v>
      </c>
      <c r="K437" s="339" t="s">
        <v>4</v>
      </c>
      <c r="L437" s="329" t="s">
        <v>591</v>
      </c>
    </row>
    <row r="438" spans="1:12" ht="14.65" customHeight="1" x14ac:dyDescent="0.25">
      <c r="A438" s="329" t="s">
        <v>322</v>
      </c>
      <c r="B438" s="329" t="s">
        <v>594</v>
      </c>
      <c r="C438" s="342">
        <v>85411</v>
      </c>
      <c r="D438" s="329" t="s">
        <v>330</v>
      </c>
      <c r="E438" s="340" t="s">
        <v>1936</v>
      </c>
      <c r="F438" s="329" t="s">
        <v>329</v>
      </c>
      <c r="G438" s="329" t="s">
        <v>526</v>
      </c>
      <c r="H438" s="329" t="s">
        <v>24</v>
      </c>
      <c r="I438" s="329" t="s">
        <v>295</v>
      </c>
      <c r="J438" s="339">
        <v>2021</v>
      </c>
      <c r="K438" s="339" t="s">
        <v>4</v>
      </c>
      <c r="L438" s="329" t="s">
        <v>591</v>
      </c>
    </row>
    <row r="439" spans="1:12" ht="14.65" customHeight="1" x14ac:dyDescent="0.25">
      <c r="A439" s="329" t="s">
        <v>322</v>
      </c>
      <c r="B439" s="329" t="s">
        <v>594</v>
      </c>
      <c r="C439" s="342">
        <v>85411</v>
      </c>
      <c r="D439" s="329" t="s">
        <v>330</v>
      </c>
      <c r="E439" s="340" t="s">
        <v>1936</v>
      </c>
      <c r="F439" s="329" t="s">
        <v>329</v>
      </c>
      <c r="G439" s="329" t="s">
        <v>526</v>
      </c>
      <c r="H439" s="329" t="s">
        <v>332</v>
      </c>
      <c r="I439" s="329" t="s">
        <v>295</v>
      </c>
      <c r="J439" s="339">
        <v>2021</v>
      </c>
      <c r="K439" s="339" t="s">
        <v>4</v>
      </c>
      <c r="L439" s="329" t="s">
        <v>591</v>
      </c>
    </row>
    <row r="440" spans="1:12" ht="14.65" customHeight="1" x14ac:dyDescent="0.25">
      <c r="A440" s="329" t="s">
        <v>322</v>
      </c>
      <c r="B440" s="329" t="s">
        <v>594</v>
      </c>
      <c r="C440" s="342">
        <v>85411</v>
      </c>
      <c r="D440" s="329" t="s">
        <v>330</v>
      </c>
      <c r="E440" s="340" t="s">
        <v>1936</v>
      </c>
      <c r="F440" s="329" t="s">
        <v>329</v>
      </c>
      <c r="G440" s="329" t="s">
        <v>526</v>
      </c>
      <c r="H440" s="329" t="s">
        <v>334</v>
      </c>
      <c r="I440" s="329" t="s">
        <v>295</v>
      </c>
      <c r="J440" s="339">
        <v>2021</v>
      </c>
      <c r="K440" s="339" t="s">
        <v>4</v>
      </c>
      <c r="L440" s="329" t="s">
        <v>591</v>
      </c>
    </row>
    <row r="441" spans="1:12" ht="14.65" customHeight="1" x14ac:dyDescent="0.25">
      <c r="A441" s="329" t="s">
        <v>322</v>
      </c>
      <c r="B441" s="329" t="s">
        <v>594</v>
      </c>
      <c r="C441" s="342">
        <v>85411</v>
      </c>
      <c r="D441" s="329" t="s">
        <v>330</v>
      </c>
      <c r="E441" s="340" t="s">
        <v>1936</v>
      </c>
      <c r="F441" s="329" t="s">
        <v>329</v>
      </c>
      <c r="G441" s="329" t="s">
        <v>526</v>
      </c>
      <c r="H441" s="329" t="s">
        <v>76</v>
      </c>
      <c r="I441" s="329" t="s">
        <v>295</v>
      </c>
      <c r="J441" s="339">
        <v>2021</v>
      </c>
      <c r="K441" s="339">
        <v>1598.9</v>
      </c>
      <c r="L441" s="329" t="s">
        <v>591</v>
      </c>
    </row>
    <row r="442" spans="1:12" ht="14.65" customHeight="1" x14ac:dyDescent="0.25">
      <c r="A442" s="329" t="s">
        <v>322</v>
      </c>
      <c r="B442" s="329" t="s">
        <v>594</v>
      </c>
      <c r="C442" s="342">
        <v>85411</v>
      </c>
      <c r="D442" s="329" t="s">
        <v>330</v>
      </c>
      <c r="E442" s="340" t="s">
        <v>1936</v>
      </c>
      <c r="F442" s="329" t="s">
        <v>329</v>
      </c>
      <c r="G442" s="329" t="s">
        <v>527</v>
      </c>
      <c r="H442" s="329" t="s">
        <v>19</v>
      </c>
      <c r="I442" s="329" t="s">
        <v>295</v>
      </c>
      <c r="J442" s="339">
        <v>2021</v>
      </c>
      <c r="K442" s="339">
        <v>40.898000000000003</v>
      </c>
      <c r="L442" s="329" t="s">
        <v>591</v>
      </c>
    </row>
    <row r="443" spans="1:12" ht="14.65" customHeight="1" x14ac:dyDescent="0.25">
      <c r="A443" s="329" t="s">
        <v>322</v>
      </c>
      <c r="B443" s="329" t="s">
        <v>594</v>
      </c>
      <c r="C443" s="342">
        <v>85411</v>
      </c>
      <c r="D443" s="329" t="s">
        <v>330</v>
      </c>
      <c r="E443" s="340" t="s">
        <v>1936</v>
      </c>
      <c r="F443" s="329" t="s">
        <v>329</v>
      </c>
      <c r="G443" s="329" t="s">
        <v>527</v>
      </c>
      <c r="H443" s="329" t="s">
        <v>20</v>
      </c>
      <c r="I443" s="329" t="s">
        <v>295</v>
      </c>
      <c r="J443" s="339">
        <v>2021</v>
      </c>
      <c r="K443" s="339">
        <v>6820</v>
      </c>
      <c r="L443" s="329" t="s">
        <v>591</v>
      </c>
    </row>
    <row r="444" spans="1:12" ht="14.65" customHeight="1" x14ac:dyDescent="0.25">
      <c r="A444" s="329" t="s">
        <v>322</v>
      </c>
      <c r="B444" s="329" t="s">
        <v>594</v>
      </c>
      <c r="C444" s="342">
        <v>85411</v>
      </c>
      <c r="D444" s="329" t="s">
        <v>330</v>
      </c>
      <c r="E444" s="340" t="s">
        <v>1936</v>
      </c>
      <c r="F444" s="329" t="s">
        <v>329</v>
      </c>
      <c r="G444" s="329" t="s">
        <v>527</v>
      </c>
      <c r="H444" s="329" t="s">
        <v>21</v>
      </c>
      <c r="I444" s="329" t="s">
        <v>295</v>
      </c>
      <c r="J444" s="339">
        <v>2021</v>
      </c>
      <c r="K444" s="339">
        <v>2408</v>
      </c>
      <c r="L444" s="329" t="s">
        <v>591</v>
      </c>
    </row>
    <row r="445" spans="1:12" ht="14.65" customHeight="1" x14ac:dyDescent="0.25">
      <c r="A445" s="329" t="s">
        <v>322</v>
      </c>
      <c r="B445" s="329" t="s">
        <v>594</v>
      </c>
      <c r="C445" s="342">
        <v>85411</v>
      </c>
      <c r="D445" s="329" t="s">
        <v>330</v>
      </c>
      <c r="E445" s="340" t="s">
        <v>1936</v>
      </c>
      <c r="F445" s="329" t="s">
        <v>329</v>
      </c>
      <c r="G445" s="329" t="s">
        <v>527</v>
      </c>
      <c r="H445" s="329" t="s">
        <v>22</v>
      </c>
      <c r="I445" s="329" t="s">
        <v>295</v>
      </c>
      <c r="J445" s="339">
        <v>2021</v>
      </c>
      <c r="K445" s="339">
        <v>128.58099999999999</v>
      </c>
      <c r="L445" s="329" t="s">
        <v>591</v>
      </c>
    </row>
    <row r="446" spans="1:12" ht="14.65" customHeight="1" x14ac:dyDescent="0.25">
      <c r="A446" s="329" t="s">
        <v>322</v>
      </c>
      <c r="B446" s="329" t="s">
        <v>594</v>
      </c>
      <c r="C446" s="342">
        <v>85411</v>
      </c>
      <c r="D446" s="329" t="s">
        <v>330</v>
      </c>
      <c r="E446" s="340" t="s">
        <v>1936</v>
      </c>
      <c r="F446" s="329" t="s">
        <v>329</v>
      </c>
      <c r="G446" s="329" t="s">
        <v>527</v>
      </c>
      <c r="H446" s="329" t="s">
        <v>333</v>
      </c>
      <c r="I446" s="329" t="s">
        <v>295</v>
      </c>
      <c r="J446" s="339">
        <v>2021</v>
      </c>
      <c r="K446" s="339">
        <v>57.953000000000003</v>
      </c>
      <c r="L446" s="329" t="s">
        <v>591</v>
      </c>
    </row>
    <row r="447" spans="1:12" ht="14.65" customHeight="1" x14ac:dyDescent="0.25">
      <c r="A447" s="329" t="s">
        <v>322</v>
      </c>
      <c r="B447" s="329" t="s">
        <v>594</v>
      </c>
      <c r="C447" s="342">
        <v>85411</v>
      </c>
      <c r="D447" s="329" t="s">
        <v>330</v>
      </c>
      <c r="E447" s="340" t="s">
        <v>1936</v>
      </c>
      <c r="F447" s="329" t="s">
        <v>329</v>
      </c>
      <c r="G447" s="329" t="s">
        <v>527</v>
      </c>
      <c r="H447" s="329" t="s">
        <v>23</v>
      </c>
      <c r="I447" s="329" t="s">
        <v>295</v>
      </c>
      <c r="J447" s="339">
        <v>2021</v>
      </c>
      <c r="K447" s="339">
        <v>183</v>
      </c>
      <c r="L447" s="329" t="s">
        <v>591</v>
      </c>
    </row>
    <row r="448" spans="1:12" ht="14.65" customHeight="1" x14ac:dyDescent="0.25">
      <c r="A448" s="329" t="s">
        <v>322</v>
      </c>
      <c r="B448" s="329" t="s">
        <v>594</v>
      </c>
      <c r="C448" s="342">
        <v>85411</v>
      </c>
      <c r="D448" s="329" t="s">
        <v>330</v>
      </c>
      <c r="E448" s="340" t="s">
        <v>1936</v>
      </c>
      <c r="F448" s="329" t="s">
        <v>329</v>
      </c>
      <c r="G448" s="329" t="s">
        <v>527</v>
      </c>
      <c r="H448" s="329" t="s">
        <v>24</v>
      </c>
      <c r="I448" s="329" t="s">
        <v>295</v>
      </c>
      <c r="J448" s="339">
        <v>2021</v>
      </c>
      <c r="K448" s="339">
        <v>0.56799999999999995</v>
      </c>
      <c r="L448" s="329" t="s">
        <v>591</v>
      </c>
    </row>
    <row r="449" spans="1:12" ht="14.65" customHeight="1" x14ac:dyDescent="0.25">
      <c r="A449" s="329" t="s">
        <v>322</v>
      </c>
      <c r="B449" s="329" t="s">
        <v>594</v>
      </c>
      <c r="C449" s="342">
        <v>85411</v>
      </c>
      <c r="D449" s="329" t="s">
        <v>330</v>
      </c>
      <c r="E449" s="340" t="s">
        <v>1936</v>
      </c>
      <c r="F449" s="329" t="s">
        <v>329</v>
      </c>
      <c r="G449" s="329" t="s">
        <v>527</v>
      </c>
      <c r="H449" s="329" t="s">
        <v>332</v>
      </c>
      <c r="I449" s="329" t="s">
        <v>295</v>
      </c>
      <c r="J449" s="339">
        <v>2021</v>
      </c>
      <c r="K449" s="339">
        <v>504</v>
      </c>
      <c r="L449" s="329" t="s">
        <v>591</v>
      </c>
    </row>
    <row r="450" spans="1:12" ht="14.65" customHeight="1" x14ac:dyDescent="0.25">
      <c r="A450" s="329" t="s">
        <v>322</v>
      </c>
      <c r="B450" s="329" t="s">
        <v>594</v>
      </c>
      <c r="C450" s="342">
        <v>85411</v>
      </c>
      <c r="D450" s="329" t="s">
        <v>330</v>
      </c>
      <c r="E450" s="340" t="s">
        <v>1936</v>
      </c>
      <c r="F450" s="329" t="s">
        <v>329</v>
      </c>
      <c r="G450" s="329" t="s">
        <v>527</v>
      </c>
      <c r="H450" s="329" t="s">
        <v>334</v>
      </c>
      <c r="I450" s="329" t="s">
        <v>295</v>
      </c>
      <c r="J450" s="339">
        <v>2021</v>
      </c>
      <c r="K450" s="339">
        <v>46</v>
      </c>
      <c r="L450" s="329" t="s">
        <v>591</v>
      </c>
    </row>
    <row r="451" spans="1:12" ht="14.65" customHeight="1" x14ac:dyDescent="0.25">
      <c r="A451" s="329" t="s">
        <v>322</v>
      </c>
      <c r="B451" s="329" t="s">
        <v>594</v>
      </c>
      <c r="C451" s="342">
        <v>85411</v>
      </c>
      <c r="D451" s="329" t="s">
        <v>330</v>
      </c>
      <c r="E451" s="340" t="s">
        <v>1936</v>
      </c>
      <c r="F451" s="329" t="s">
        <v>329</v>
      </c>
      <c r="G451" s="329" t="s">
        <v>527</v>
      </c>
      <c r="H451" s="329" t="s">
        <v>76</v>
      </c>
      <c r="I451" s="329" t="s">
        <v>295</v>
      </c>
      <c r="J451" s="339">
        <v>2021</v>
      </c>
      <c r="K451" s="339">
        <v>10189</v>
      </c>
      <c r="L451" s="329" t="s">
        <v>591</v>
      </c>
    </row>
    <row r="452" spans="1:12" ht="14.65" customHeight="1" x14ac:dyDescent="0.25">
      <c r="A452" s="329" t="s">
        <v>322</v>
      </c>
      <c r="B452" s="329" t="s">
        <v>594</v>
      </c>
      <c r="C452" s="342">
        <v>85411</v>
      </c>
      <c r="D452" s="329" t="s">
        <v>330</v>
      </c>
      <c r="E452" s="340" t="s">
        <v>1936</v>
      </c>
      <c r="F452" s="329" t="s">
        <v>329</v>
      </c>
      <c r="G452" s="329" t="s">
        <v>528</v>
      </c>
      <c r="H452" s="329" t="s">
        <v>19</v>
      </c>
      <c r="I452" s="329" t="s">
        <v>295</v>
      </c>
      <c r="J452" s="339">
        <v>2021</v>
      </c>
      <c r="K452" s="339">
        <v>7389.4989999999998</v>
      </c>
      <c r="L452" s="329" t="s">
        <v>591</v>
      </c>
    </row>
    <row r="453" spans="1:12" ht="14.65" customHeight="1" x14ac:dyDescent="0.25">
      <c r="A453" s="329" t="s">
        <v>322</v>
      </c>
      <c r="B453" s="329" t="s">
        <v>594</v>
      </c>
      <c r="C453" s="342">
        <v>85411</v>
      </c>
      <c r="D453" s="329" t="s">
        <v>330</v>
      </c>
      <c r="E453" s="340" t="s">
        <v>1936</v>
      </c>
      <c r="F453" s="329" t="s">
        <v>329</v>
      </c>
      <c r="G453" s="329" t="s">
        <v>528</v>
      </c>
      <c r="H453" s="329" t="s">
        <v>20</v>
      </c>
      <c r="I453" s="329" t="s">
        <v>295</v>
      </c>
      <c r="J453" s="339">
        <v>2021</v>
      </c>
      <c r="K453" s="339">
        <v>2436.7460000000001</v>
      </c>
      <c r="L453" s="329" t="s">
        <v>591</v>
      </c>
    </row>
    <row r="454" spans="1:12" ht="14.65" customHeight="1" x14ac:dyDescent="0.25">
      <c r="A454" s="329" t="s">
        <v>322</v>
      </c>
      <c r="B454" s="329" t="s">
        <v>594</v>
      </c>
      <c r="C454" s="342">
        <v>85411</v>
      </c>
      <c r="D454" s="329" t="s">
        <v>330</v>
      </c>
      <c r="E454" s="340" t="s">
        <v>1936</v>
      </c>
      <c r="F454" s="329" t="s">
        <v>329</v>
      </c>
      <c r="G454" s="329" t="s">
        <v>528</v>
      </c>
      <c r="H454" s="329" t="s">
        <v>21</v>
      </c>
      <c r="I454" s="329" t="s">
        <v>295</v>
      </c>
      <c r="J454" s="339">
        <v>2021</v>
      </c>
      <c r="K454" s="339">
        <v>1726.549</v>
      </c>
      <c r="L454" s="329" t="s">
        <v>591</v>
      </c>
    </row>
    <row r="455" spans="1:12" ht="14.65" customHeight="1" x14ac:dyDescent="0.25">
      <c r="A455" s="329" t="s">
        <v>322</v>
      </c>
      <c r="B455" s="329" t="s">
        <v>594</v>
      </c>
      <c r="C455" s="342">
        <v>85411</v>
      </c>
      <c r="D455" s="329" t="s">
        <v>330</v>
      </c>
      <c r="E455" s="340" t="s">
        <v>1936</v>
      </c>
      <c r="F455" s="329" t="s">
        <v>329</v>
      </c>
      <c r="G455" s="329" t="s">
        <v>528</v>
      </c>
      <c r="H455" s="329" t="s">
        <v>22</v>
      </c>
      <c r="I455" s="329" t="s">
        <v>295</v>
      </c>
      <c r="J455" s="339">
        <v>2021</v>
      </c>
      <c r="K455" s="339">
        <v>231.47300000000001</v>
      </c>
      <c r="L455" s="329" t="s">
        <v>591</v>
      </c>
    </row>
    <row r="456" spans="1:12" ht="14.65" customHeight="1" x14ac:dyDescent="0.25">
      <c r="A456" s="329" t="s">
        <v>322</v>
      </c>
      <c r="B456" s="329" t="s">
        <v>594</v>
      </c>
      <c r="C456" s="342">
        <v>85411</v>
      </c>
      <c r="D456" s="329" t="s">
        <v>330</v>
      </c>
      <c r="E456" s="340" t="s">
        <v>1936</v>
      </c>
      <c r="F456" s="329" t="s">
        <v>329</v>
      </c>
      <c r="G456" s="329" t="s">
        <v>528</v>
      </c>
      <c r="H456" s="329" t="s">
        <v>333</v>
      </c>
      <c r="I456" s="329" t="s">
        <v>295</v>
      </c>
      <c r="J456" s="339">
        <v>2021</v>
      </c>
      <c r="K456" s="339">
        <v>118.925</v>
      </c>
      <c r="L456" s="329" t="s">
        <v>591</v>
      </c>
    </row>
    <row r="457" spans="1:12" ht="14.65" customHeight="1" x14ac:dyDescent="0.25">
      <c r="A457" s="329" t="s">
        <v>322</v>
      </c>
      <c r="B457" s="329" t="s">
        <v>594</v>
      </c>
      <c r="C457" s="342">
        <v>85411</v>
      </c>
      <c r="D457" s="329" t="s">
        <v>330</v>
      </c>
      <c r="E457" s="340" t="s">
        <v>1936</v>
      </c>
      <c r="F457" s="329" t="s">
        <v>329</v>
      </c>
      <c r="G457" s="329" t="s">
        <v>528</v>
      </c>
      <c r="H457" s="329" t="s">
        <v>23</v>
      </c>
      <c r="I457" s="329" t="s">
        <v>295</v>
      </c>
      <c r="J457" s="339">
        <v>2021</v>
      </c>
      <c r="K457" s="339" t="s">
        <v>4</v>
      </c>
      <c r="L457" s="329" t="s">
        <v>591</v>
      </c>
    </row>
    <row r="458" spans="1:12" ht="14.65" customHeight="1" x14ac:dyDescent="0.25">
      <c r="A458" s="329" t="s">
        <v>322</v>
      </c>
      <c r="B458" s="329" t="s">
        <v>594</v>
      </c>
      <c r="C458" s="342">
        <v>85411</v>
      </c>
      <c r="D458" s="329" t="s">
        <v>330</v>
      </c>
      <c r="E458" s="340" t="s">
        <v>1936</v>
      </c>
      <c r="F458" s="329" t="s">
        <v>329</v>
      </c>
      <c r="G458" s="329" t="s">
        <v>528</v>
      </c>
      <c r="H458" s="329" t="s">
        <v>24</v>
      </c>
      <c r="I458" s="329" t="s">
        <v>295</v>
      </c>
      <c r="J458" s="339">
        <v>2021</v>
      </c>
      <c r="K458" s="339" t="s">
        <v>353</v>
      </c>
      <c r="L458" s="329" t="s">
        <v>591</v>
      </c>
    </row>
    <row r="459" spans="1:12" ht="14.65" customHeight="1" x14ac:dyDescent="0.25">
      <c r="A459" s="329" t="s">
        <v>322</v>
      </c>
      <c r="B459" s="329" t="s">
        <v>594</v>
      </c>
      <c r="C459" s="342">
        <v>85411</v>
      </c>
      <c r="D459" s="329" t="s">
        <v>330</v>
      </c>
      <c r="E459" s="340" t="s">
        <v>1936</v>
      </c>
      <c r="F459" s="329" t="s">
        <v>329</v>
      </c>
      <c r="G459" s="329" t="s">
        <v>528</v>
      </c>
      <c r="H459" s="329" t="s">
        <v>332</v>
      </c>
      <c r="I459" s="329" t="s">
        <v>295</v>
      </c>
      <c r="J459" s="339">
        <v>2021</v>
      </c>
      <c r="K459" s="339" t="s">
        <v>353</v>
      </c>
      <c r="L459" s="329" t="s">
        <v>591</v>
      </c>
    </row>
    <row r="460" spans="1:12" ht="14.65" customHeight="1" x14ac:dyDescent="0.25">
      <c r="A460" s="329" t="s">
        <v>322</v>
      </c>
      <c r="B460" s="329" t="s">
        <v>594</v>
      </c>
      <c r="C460" s="342">
        <v>85411</v>
      </c>
      <c r="D460" s="329" t="s">
        <v>330</v>
      </c>
      <c r="E460" s="340" t="s">
        <v>1936</v>
      </c>
      <c r="F460" s="329" t="s">
        <v>329</v>
      </c>
      <c r="G460" s="329" t="s">
        <v>528</v>
      </c>
      <c r="H460" s="329" t="s">
        <v>334</v>
      </c>
      <c r="I460" s="329" t="s">
        <v>295</v>
      </c>
      <c r="J460" s="339">
        <v>2021</v>
      </c>
      <c r="K460" s="339" t="s">
        <v>353</v>
      </c>
      <c r="L460" s="329" t="s">
        <v>591</v>
      </c>
    </row>
    <row r="461" spans="1:12" ht="14.65" customHeight="1" x14ac:dyDescent="0.25">
      <c r="A461" s="329" t="s">
        <v>322</v>
      </c>
      <c r="B461" s="329" t="s">
        <v>594</v>
      </c>
      <c r="C461" s="342">
        <v>85411</v>
      </c>
      <c r="D461" s="329" t="s">
        <v>330</v>
      </c>
      <c r="E461" s="340" t="s">
        <v>1936</v>
      </c>
      <c r="F461" s="329" t="s">
        <v>329</v>
      </c>
      <c r="G461" s="329" t="s">
        <v>528</v>
      </c>
      <c r="H461" s="329" t="s">
        <v>76</v>
      </c>
      <c r="I461" s="329" t="s">
        <v>295</v>
      </c>
      <c r="J461" s="339">
        <v>2021</v>
      </c>
      <c r="K461" s="339">
        <v>11903.191999999999</v>
      </c>
      <c r="L461" s="329" t="s">
        <v>591</v>
      </c>
    </row>
    <row r="462" spans="1:12" ht="14.65" customHeight="1" x14ac:dyDescent="0.25">
      <c r="A462" s="329" t="s">
        <v>322</v>
      </c>
      <c r="B462" s="329" t="s">
        <v>594</v>
      </c>
      <c r="C462" s="342">
        <v>85411</v>
      </c>
      <c r="D462" s="329" t="s">
        <v>330</v>
      </c>
      <c r="E462" s="340" t="s">
        <v>1936</v>
      </c>
      <c r="F462" s="329" t="s">
        <v>329</v>
      </c>
      <c r="G462" s="329" t="s">
        <v>529</v>
      </c>
      <c r="H462" s="329" t="s">
        <v>19</v>
      </c>
      <c r="I462" s="329" t="s">
        <v>295</v>
      </c>
      <c r="J462" s="339">
        <v>2021</v>
      </c>
      <c r="K462" s="339">
        <v>4586.33</v>
      </c>
      <c r="L462" s="329" t="s">
        <v>591</v>
      </c>
    </row>
    <row r="463" spans="1:12" ht="14.65" customHeight="1" x14ac:dyDescent="0.25">
      <c r="A463" s="329" t="s">
        <v>322</v>
      </c>
      <c r="B463" s="329" t="s">
        <v>594</v>
      </c>
      <c r="C463" s="342">
        <v>85411</v>
      </c>
      <c r="D463" s="329" t="s">
        <v>330</v>
      </c>
      <c r="E463" s="340" t="s">
        <v>1936</v>
      </c>
      <c r="F463" s="329" t="s">
        <v>329</v>
      </c>
      <c r="G463" s="329" t="s">
        <v>529</v>
      </c>
      <c r="H463" s="329" t="s">
        <v>20</v>
      </c>
      <c r="I463" s="329" t="s">
        <v>295</v>
      </c>
      <c r="J463" s="339">
        <v>2021</v>
      </c>
      <c r="K463" s="339">
        <v>970.16300000000001</v>
      </c>
      <c r="L463" s="329" t="s">
        <v>591</v>
      </c>
    </row>
    <row r="464" spans="1:12" ht="14.65" customHeight="1" x14ac:dyDescent="0.25">
      <c r="A464" s="329" t="s">
        <v>322</v>
      </c>
      <c r="B464" s="329" t="s">
        <v>594</v>
      </c>
      <c r="C464" s="342">
        <v>85411</v>
      </c>
      <c r="D464" s="329" t="s">
        <v>330</v>
      </c>
      <c r="E464" s="340" t="s">
        <v>1936</v>
      </c>
      <c r="F464" s="329" t="s">
        <v>329</v>
      </c>
      <c r="G464" s="329" t="s">
        <v>529</v>
      </c>
      <c r="H464" s="329" t="s">
        <v>21</v>
      </c>
      <c r="I464" s="329" t="s">
        <v>295</v>
      </c>
      <c r="J464" s="339">
        <v>2021</v>
      </c>
      <c r="K464" s="339">
        <v>679.04100000000005</v>
      </c>
      <c r="L464" s="329" t="s">
        <v>591</v>
      </c>
    </row>
    <row r="465" spans="1:12" ht="14.65" customHeight="1" x14ac:dyDescent="0.25">
      <c r="A465" s="329" t="s">
        <v>322</v>
      </c>
      <c r="B465" s="329" t="s">
        <v>594</v>
      </c>
      <c r="C465" s="342">
        <v>85411</v>
      </c>
      <c r="D465" s="329" t="s">
        <v>330</v>
      </c>
      <c r="E465" s="340" t="s">
        <v>1936</v>
      </c>
      <c r="F465" s="329" t="s">
        <v>329</v>
      </c>
      <c r="G465" s="329" t="s">
        <v>529</v>
      </c>
      <c r="H465" s="329" t="s">
        <v>22</v>
      </c>
      <c r="I465" s="329" t="s">
        <v>295</v>
      </c>
      <c r="J465" s="339">
        <v>2021</v>
      </c>
      <c r="K465" s="339">
        <v>66.147000000000006</v>
      </c>
      <c r="L465" s="329" t="s">
        <v>591</v>
      </c>
    </row>
    <row r="466" spans="1:12" ht="14.65" customHeight="1" x14ac:dyDescent="0.25">
      <c r="A466" s="329" t="s">
        <v>322</v>
      </c>
      <c r="B466" s="329" t="s">
        <v>594</v>
      </c>
      <c r="C466" s="342">
        <v>85411</v>
      </c>
      <c r="D466" s="329" t="s">
        <v>330</v>
      </c>
      <c r="E466" s="340" t="s">
        <v>1936</v>
      </c>
      <c r="F466" s="329" t="s">
        <v>329</v>
      </c>
      <c r="G466" s="329" t="s">
        <v>529</v>
      </c>
      <c r="H466" s="329" t="s">
        <v>333</v>
      </c>
      <c r="I466" s="329" t="s">
        <v>295</v>
      </c>
      <c r="J466" s="339">
        <v>2021</v>
      </c>
      <c r="K466" s="339">
        <v>41.915999999999997</v>
      </c>
      <c r="L466" s="329" t="s">
        <v>591</v>
      </c>
    </row>
    <row r="467" spans="1:12" ht="14.65" customHeight="1" x14ac:dyDescent="0.25">
      <c r="A467" s="329" t="s">
        <v>322</v>
      </c>
      <c r="B467" s="329" t="s">
        <v>594</v>
      </c>
      <c r="C467" s="342">
        <v>85411</v>
      </c>
      <c r="D467" s="329" t="s">
        <v>330</v>
      </c>
      <c r="E467" s="340" t="s">
        <v>1936</v>
      </c>
      <c r="F467" s="329" t="s">
        <v>329</v>
      </c>
      <c r="G467" s="329" t="s">
        <v>529</v>
      </c>
      <c r="H467" s="329" t="s">
        <v>23</v>
      </c>
      <c r="I467" s="329" t="s">
        <v>295</v>
      </c>
      <c r="J467" s="339">
        <v>2021</v>
      </c>
      <c r="K467" s="339" t="s">
        <v>4</v>
      </c>
      <c r="L467" s="329" t="s">
        <v>591</v>
      </c>
    </row>
    <row r="468" spans="1:12" ht="14.65" customHeight="1" x14ac:dyDescent="0.25">
      <c r="A468" s="329" t="s">
        <v>322</v>
      </c>
      <c r="B468" s="329" t="s">
        <v>594</v>
      </c>
      <c r="C468" s="342">
        <v>85411</v>
      </c>
      <c r="D468" s="329" t="s">
        <v>330</v>
      </c>
      <c r="E468" s="340" t="s">
        <v>1936</v>
      </c>
      <c r="F468" s="329" t="s">
        <v>329</v>
      </c>
      <c r="G468" s="329" t="s">
        <v>529</v>
      </c>
      <c r="H468" s="329" t="s">
        <v>24</v>
      </c>
      <c r="I468" s="329" t="s">
        <v>295</v>
      </c>
      <c r="J468" s="339">
        <v>2021</v>
      </c>
      <c r="K468" s="339" t="s">
        <v>353</v>
      </c>
      <c r="L468" s="329" t="s">
        <v>591</v>
      </c>
    </row>
    <row r="469" spans="1:12" ht="14.65" customHeight="1" x14ac:dyDescent="0.25">
      <c r="A469" s="329" t="s">
        <v>322</v>
      </c>
      <c r="B469" s="329" t="s">
        <v>594</v>
      </c>
      <c r="C469" s="342">
        <v>85411</v>
      </c>
      <c r="D469" s="329" t="s">
        <v>330</v>
      </c>
      <c r="E469" s="340" t="s">
        <v>1936</v>
      </c>
      <c r="F469" s="329" t="s">
        <v>329</v>
      </c>
      <c r="G469" s="329" t="s">
        <v>529</v>
      </c>
      <c r="H469" s="329" t="s">
        <v>332</v>
      </c>
      <c r="I469" s="329" t="s">
        <v>295</v>
      </c>
      <c r="J469" s="339">
        <v>2021</v>
      </c>
      <c r="K469" s="339" t="s">
        <v>353</v>
      </c>
      <c r="L469" s="329" t="s">
        <v>591</v>
      </c>
    </row>
    <row r="470" spans="1:12" ht="14.65" customHeight="1" x14ac:dyDescent="0.25">
      <c r="A470" s="329" t="s">
        <v>322</v>
      </c>
      <c r="B470" s="329" t="s">
        <v>594</v>
      </c>
      <c r="C470" s="342">
        <v>85411</v>
      </c>
      <c r="D470" s="329" t="s">
        <v>330</v>
      </c>
      <c r="E470" s="340" t="s">
        <v>1936</v>
      </c>
      <c r="F470" s="329" t="s">
        <v>329</v>
      </c>
      <c r="G470" s="329" t="s">
        <v>529</v>
      </c>
      <c r="H470" s="329" t="s">
        <v>334</v>
      </c>
      <c r="I470" s="329" t="s">
        <v>295</v>
      </c>
      <c r="J470" s="339">
        <v>2021</v>
      </c>
      <c r="K470" s="339" t="s">
        <v>353</v>
      </c>
      <c r="L470" s="329" t="s">
        <v>591</v>
      </c>
    </row>
    <row r="471" spans="1:12" ht="14.65" customHeight="1" x14ac:dyDescent="0.25">
      <c r="A471" s="329" t="s">
        <v>322</v>
      </c>
      <c r="B471" s="329" t="s">
        <v>594</v>
      </c>
      <c r="C471" s="342">
        <v>85411</v>
      </c>
      <c r="D471" s="329" t="s">
        <v>330</v>
      </c>
      <c r="E471" s="340" t="s">
        <v>1936</v>
      </c>
      <c r="F471" s="329" t="s">
        <v>329</v>
      </c>
      <c r="G471" s="329" t="s">
        <v>529</v>
      </c>
      <c r="H471" s="329" t="s">
        <v>76</v>
      </c>
      <c r="I471" s="329" t="s">
        <v>295</v>
      </c>
      <c r="J471" s="339">
        <v>2021</v>
      </c>
      <c r="K471" s="339">
        <v>6343.5959999999995</v>
      </c>
      <c r="L471" s="329" t="s">
        <v>591</v>
      </c>
    </row>
    <row r="472" spans="1:12" ht="14.65" customHeight="1" x14ac:dyDescent="0.25">
      <c r="A472" s="329" t="s">
        <v>322</v>
      </c>
      <c r="B472" s="329" t="s">
        <v>594</v>
      </c>
      <c r="C472" s="342">
        <v>85411</v>
      </c>
      <c r="D472" s="329" t="s">
        <v>330</v>
      </c>
      <c r="E472" s="340" t="s">
        <v>1936</v>
      </c>
      <c r="F472" s="329" t="s">
        <v>329</v>
      </c>
      <c r="G472" s="329" t="s">
        <v>530</v>
      </c>
      <c r="H472" s="329" t="s">
        <v>19</v>
      </c>
      <c r="I472" s="329" t="s">
        <v>295</v>
      </c>
      <c r="J472" s="339">
        <v>2021</v>
      </c>
      <c r="K472" s="339" t="s">
        <v>353</v>
      </c>
      <c r="L472" s="329" t="s">
        <v>591</v>
      </c>
    </row>
    <row r="473" spans="1:12" ht="14.65" customHeight="1" x14ac:dyDescent="0.25">
      <c r="A473" s="329" t="s">
        <v>322</v>
      </c>
      <c r="B473" s="329" t="s">
        <v>594</v>
      </c>
      <c r="C473" s="342">
        <v>85411</v>
      </c>
      <c r="D473" s="329" t="s">
        <v>330</v>
      </c>
      <c r="E473" s="340" t="s">
        <v>1936</v>
      </c>
      <c r="F473" s="329" t="s">
        <v>329</v>
      </c>
      <c r="G473" s="329" t="s">
        <v>530</v>
      </c>
      <c r="H473" s="329" t="s">
        <v>20</v>
      </c>
      <c r="I473" s="329" t="s">
        <v>295</v>
      </c>
      <c r="J473" s="339">
        <v>2021</v>
      </c>
      <c r="K473" s="339" t="s">
        <v>353</v>
      </c>
      <c r="L473" s="329" t="s">
        <v>591</v>
      </c>
    </row>
    <row r="474" spans="1:12" ht="14.65" customHeight="1" x14ac:dyDescent="0.25">
      <c r="A474" s="329" t="s">
        <v>322</v>
      </c>
      <c r="B474" s="329" t="s">
        <v>594</v>
      </c>
      <c r="C474" s="342">
        <v>85411</v>
      </c>
      <c r="D474" s="329" t="s">
        <v>330</v>
      </c>
      <c r="E474" s="340" t="s">
        <v>1936</v>
      </c>
      <c r="F474" s="329" t="s">
        <v>329</v>
      </c>
      <c r="G474" s="329" t="s">
        <v>530</v>
      </c>
      <c r="H474" s="329" t="s">
        <v>21</v>
      </c>
      <c r="I474" s="329" t="s">
        <v>295</v>
      </c>
      <c r="J474" s="339">
        <v>2021</v>
      </c>
      <c r="K474" s="339" t="s">
        <v>353</v>
      </c>
      <c r="L474" s="329" t="s">
        <v>591</v>
      </c>
    </row>
    <row r="475" spans="1:12" ht="14.65" customHeight="1" x14ac:dyDescent="0.25">
      <c r="A475" s="329" t="s">
        <v>322</v>
      </c>
      <c r="B475" s="329" t="s">
        <v>594</v>
      </c>
      <c r="C475" s="342">
        <v>85411</v>
      </c>
      <c r="D475" s="329" t="s">
        <v>330</v>
      </c>
      <c r="E475" s="340" t="s">
        <v>1936</v>
      </c>
      <c r="F475" s="329" t="s">
        <v>329</v>
      </c>
      <c r="G475" s="329" t="s">
        <v>530</v>
      </c>
      <c r="H475" s="329" t="s">
        <v>22</v>
      </c>
      <c r="I475" s="329" t="s">
        <v>295</v>
      </c>
      <c r="J475" s="339">
        <v>2021</v>
      </c>
      <c r="K475" s="339" t="s">
        <v>353</v>
      </c>
      <c r="L475" s="329" t="s">
        <v>591</v>
      </c>
    </row>
    <row r="476" spans="1:12" ht="14.65" customHeight="1" x14ac:dyDescent="0.25">
      <c r="A476" s="329" t="s">
        <v>322</v>
      </c>
      <c r="B476" s="329" t="s">
        <v>594</v>
      </c>
      <c r="C476" s="342">
        <v>85411</v>
      </c>
      <c r="D476" s="329" t="s">
        <v>330</v>
      </c>
      <c r="E476" s="340" t="s">
        <v>1936</v>
      </c>
      <c r="F476" s="329" t="s">
        <v>329</v>
      </c>
      <c r="G476" s="329" t="s">
        <v>530</v>
      </c>
      <c r="H476" s="329" t="s">
        <v>333</v>
      </c>
      <c r="I476" s="329" t="s">
        <v>295</v>
      </c>
      <c r="J476" s="339">
        <v>2021</v>
      </c>
      <c r="K476" s="339" t="s">
        <v>353</v>
      </c>
      <c r="L476" s="329" t="s">
        <v>591</v>
      </c>
    </row>
    <row r="477" spans="1:12" ht="14.65" customHeight="1" x14ac:dyDescent="0.25">
      <c r="A477" s="329" t="s">
        <v>322</v>
      </c>
      <c r="B477" s="329" t="s">
        <v>594</v>
      </c>
      <c r="C477" s="342">
        <v>85411</v>
      </c>
      <c r="D477" s="329" t="s">
        <v>330</v>
      </c>
      <c r="E477" s="340" t="s">
        <v>1936</v>
      </c>
      <c r="F477" s="329" t="s">
        <v>329</v>
      </c>
      <c r="G477" s="329" t="s">
        <v>530</v>
      </c>
      <c r="H477" s="329" t="s">
        <v>23</v>
      </c>
      <c r="I477" s="329" t="s">
        <v>295</v>
      </c>
      <c r="J477" s="339">
        <v>2021</v>
      </c>
      <c r="K477" s="339" t="s">
        <v>353</v>
      </c>
      <c r="L477" s="329" t="s">
        <v>591</v>
      </c>
    </row>
    <row r="478" spans="1:12" ht="14.65" customHeight="1" x14ac:dyDescent="0.25">
      <c r="A478" s="329" t="s">
        <v>322</v>
      </c>
      <c r="B478" s="329" t="s">
        <v>594</v>
      </c>
      <c r="C478" s="342">
        <v>85411</v>
      </c>
      <c r="D478" s="329" t="s">
        <v>330</v>
      </c>
      <c r="E478" s="340" t="s">
        <v>1936</v>
      </c>
      <c r="F478" s="329" t="s">
        <v>329</v>
      </c>
      <c r="G478" s="329" t="s">
        <v>530</v>
      </c>
      <c r="H478" s="329" t="s">
        <v>24</v>
      </c>
      <c r="I478" s="329" t="s">
        <v>295</v>
      </c>
      <c r="J478" s="339">
        <v>2021</v>
      </c>
      <c r="K478" s="339" t="s">
        <v>353</v>
      </c>
      <c r="L478" s="329" t="s">
        <v>591</v>
      </c>
    </row>
    <row r="479" spans="1:12" ht="14.65" customHeight="1" x14ac:dyDescent="0.25">
      <c r="A479" s="329" t="s">
        <v>322</v>
      </c>
      <c r="B479" s="329" t="s">
        <v>594</v>
      </c>
      <c r="C479" s="342">
        <v>85411</v>
      </c>
      <c r="D479" s="329" t="s">
        <v>330</v>
      </c>
      <c r="E479" s="340" t="s">
        <v>1936</v>
      </c>
      <c r="F479" s="329" t="s">
        <v>329</v>
      </c>
      <c r="G479" s="329" t="s">
        <v>530</v>
      </c>
      <c r="H479" s="329" t="s">
        <v>332</v>
      </c>
      <c r="I479" s="329" t="s">
        <v>295</v>
      </c>
      <c r="J479" s="339">
        <v>2021</v>
      </c>
      <c r="K479" s="339" t="s">
        <v>353</v>
      </c>
      <c r="L479" s="329" t="s">
        <v>591</v>
      </c>
    </row>
    <row r="480" spans="1:12" ht="14.65" customHeight="1" x14ac:dyDescent="0.25">
      <c r="A480" s="329" t="s">
        <v>322</v>
      </c>
      <c r="B480" s="329" t="s">
        <v>594</v>
      </c>
      <c r="C480" s="342">
        <v>85411</v>
      </c>
      <c r="D480" s="329" t="s">
        <v>330</v>
      </c>
      <c r="E480" s="340" t="s">
        <v>1936</v>
      </c>
      <c r="F480" s="329" t="s">
        <v>329</v>
      </c>
      <c r="G480" s="329" t="s">
        <v>530</v>
      </c>
      <c r="H480" s="329" t="s">
        <v>334</v>
      </c>
      <c r="I480" s="329" t="s">
        <v>295</v>
      </c>
      <c r="J480" s="339">
        <v>2021</v>
      </c>
      <c r="K480" s="339" t="s">
        <v>353</v>
      </c>
      <c r="L480" s="329" t="s">
        <v>591</v>
      </c>
    </row>
    <row r="481" spans="1:12" ht="14.65" customHeight="1" x14ac:dyDescent="0.25">
      <c r="A481" s="329" t="s">
        <v>322</v>
      </c>
      <c r="B481" s="329" t="s">
        <v>594</v>
      </c>
      <c r="C481" s="342">
        <v>85411</v>
      </c>
      <c r="D481" s="329" t="s">
        <v>330</v>
      </c>
      <c r="E481" s="340" t="s">
        <v>1936</v>
      </c>
      <c r="F481" s="329" t="s">
        <v>329</v>
      </c>
      <c r="G481" s="329" t="s">
        <v>530</v>
      </c>
      <c r="H481" s="329" t="s">
        <v>76</v>
      </c>
      <c r="I481" s="329" t="s">
        <v>295</v>
      </c>
      <c r="J481" s="339">
        <v>2021</v>
      </c>
      <c r="K481" s="339" t="s">
        <v>353</v>
      </c>
      <c r="L481" s="329" t="s">
        <v>591</v>
      </c>
    </row>
    <row r="482" spans="1:12" ht="14.65" customHeight="1" x14ac:dyDescent="0.25">
      <c r="A482" s="329" t="s">
        <v>322</v>
      </c>
      <c r="B482" s="329" t="s">
        <v>594</v>
      </c>
      <c r="C482" s="342">
        <v>85411</v>
      </c>
      <c r="D482" s="329" t="s">
        <v>330</v>
      </c>
      <c r="E482" s="340" t="s">
        <v>1936</v>
      </c>
      <c r="F482" s="329" t="s">
        <v>329</v>
      </c>
      <c r="G482" s="329" t="s">
        <v>531</v>
      </c>
      <c r="H482" s="329" t="s">
        <v>19</v>
      </c>
      <c r="I482" s="329" t="s">
        <v>295</v>
      </c>
      <c r="J482" s="339">
        <v>2021</v>
      </c>
      <c r="K482" s="339">
        <v>4586.33</v>
      </c>
      <c r="L482" s="329" t="s">
        <v>591</v>
      </c>
    </row>
    <row r="483" spans="1:12" ht="14.65" customHeight="1" x14ac:dyDescent="0.25">
      <c r="A483" s="329" t="s">
        <v>322</v>
      </c>
      <c r="B483" s="329" t="s">
        <v>594</v>
      </c>
      <c r="C483" s="342">
        <v>85411</v>
      </c>
      <c r="D483" s="329" t="s">
        <v>330</v>
      </c>
      <c r="E483" s="340" t="s">
        <v>1936</v>
      </c>
      <c r="F483" s="329" t="s">
        <v>329</v>
      </c>
      <c r="G483" s="329" t="s">
        <v>531</v>
      </c>
      <c r="H483" s="329" t="s">
        <v>20</v>
      </c>
      <c r="I483" s="329" t="s">
        <v>295</v>
      </c>
      <c r="J483" s="339">
        <v>2021</v>
      </c>
      <c r="K483" s="339">
        <v>970.16300000000001</v>
      </c>
      <c r="L483" s="329" t="s">
        <v>591</v>
      </c>
    </row>
    <row r="484" spans="1:12" ht="14.65" customHeight="1" x14ac:dyDescent="0.25">
      <c r="A484" s="329" t="s">
        <v>322</v>
      </c>
      <c r="B484" s="329" t="s">
        <v>594</v>
      </c>
      <c r="C484" s="342">
        <v>85411</v>
      </c>
      <c r="D484" s="329" t="s">
        <v>330</v>
      </c>
      <c r="E484" s="340" t="s">
        <v>1936</v>
      </c>
      <c r="F484" s="329" t="s">
        <v>329</v>
      </c>
      <c r="G484" s="329" t="s">
        <v>531</v>
      </c>
      <c r="H484" s="329" t="s">
        <v>21</v>
      </c>
      <c r="I484" s="329" t="s">
        <v>295</v>
      </c>
      <c r="J484" s="339">
        <v>2021</v>
      </c>
      <c r="K484" s="339">
        <v>679.04100000000005</v>
      </c>
      <c r="L484" s="329" t="s">
        <v>591</v>
      </c>
    </row>
    <row r="485" spans="1:12" ht="14.65" customHeight="1" x14ac:dyDescent="0.25">
      <c r="A485" s="329" t="s">
        <v>322</v>
      </c>
      <c r="B485" s="329" t="s">
        <v>594</v>
      </c>
      <c r="C485" s="342">
        <v>85411</v>
      </c>
      <c r="D485" s="329" t="s">
        <v>330</v>
      </c>
      <c r="E485" s="340" t="s">
        <v>1936</v>
      </c>
      <c r="F485" s="329" t="s">
        <v>329</v>
      </c>
      <c r="G485" s="329" t="s">
        <v>531</v>
      </c>
      <c r="H485" s="329" t="s">
        <v>22</v>
      </c>
      <c r="I485" s="329" t="s">
        <v>295</v>
      </c>
      <c r="J485" s="339">
        <v>2021</v>
      </c>
      <c r="K485" s="339">
        <v>66.147000000000006</v>
      </c>
      <c r="L485" s="329" t="s">
        <v>591</v>
      </c>
    </row>
    <row r="486" spans="1:12" ht="14.65" customHeight="1" x14ac:dyDescent="0.25">
      <c r="A486" s="329" t="s">
        <v>322</v>
      </c>
      <c r="B486" s="329" t="s">
        <v>594</v>
      </c>
      <c r="C486" s="342">
        <v>85411</v>
      </c>
      <c r="D486" s="329" t="s">
        <v>330</v>
      </c>
      <c r="E486" s="340" t="s">
        <v>1936</v>
      </c>
      <c r="F486" s="329" t="s">
        <v>329</v>
      </c>
      <c r="G486" s="329" t="s">
        <v>531</v>
      </c>
      <c r="H486" s="329" t="s">
        <v>333</v>
      </c>
      <c r="I486" s="329" t="s">
        <v>295</v>
      </c>
      <c r="J486" s="339">
        <v>2021</v>
      </c>
      <c r="K486" s="339">
        <v>41.915999999999997</v>
      </c>
      <c r="L486" s="329" t="s">
        <v>591</v>
      </c>
    </row>
    <row r="487" spans="1:12" ht="14.65" customHeight="1" x14ac:dyDescent="0.25">
      <c r="A487" s="329" t="s">
        <v>322</v>
      </c>
      <c r="B487" s="329" t="s">
        <v>594</v>
      </c>
      <c r="C487" s="342">
        <v>85411</v>
      </c>
      <c r="D487" s="329" t="s">
        <v>330</v>
      </c>
      <c r="E487" s="340" t="s">
        <v>1936</v>
      </c>
      <c r="F487" s="329" t="s">
        <v>329</v>
      </c>
      <c r="G487" s="329" t="s">
        <v>531</v>
      </c>
      <c r="H487" s="329" t="s">
        <v>23</v>
      </c>
      <c r="I487" s="329" t="s">
        <v>295</v>
      </c>
      <c r="J487" s="339">
        <v>2021</v>
      </c>
      <c r="K487" s="339" t="s">
        <v>4</v>
      </c>
      <c r="L487" s="329" t="s">
        <v>591</v>
      </c>
    </row>
    <row r="488" spans="1:12" ht="14.65" customHeight="1" x14ac:dyDescent="0.25">
      <c r="A488" s="329" t="s">
        <v>322</v>
      </c>
      <c r="B488" s="329" t="s">
        <v>594</v>
      </c>
      <c r="C488" s="342">
        <v>85411</v>
      </c>
      <c r="D488" s="329" t="s">
        <v>330</v>
      </c>
      <c r="E488" s="340" t="s">
        <v>1936</v>
      </c>
      <c r="F488" s="329" t="s">
        <v>329</v>
      </c>
      <c r="G488" s="329" t="s">
        <v>531</v>
      </c>
      <c r="H488" s="329" t="s">
        <v>24</v>
      </c>
      <c r="I488" s="329" t="s">
        <v>295</v>
      </c>
      <c r="J488" s="339">
        <v>2021</v>
      </c>
      <c r="K488" s="339" t="s">
        <v>353</v>
      </c>
      <c r="L488" s="329" t="s">
        <v>591</v>
      </c>
    </row>
    <row r="489" spans="1:12" ht="14.65" customHeight="1" x14ac:dyDescent="0.25">
      <c r="A489" s="329" t="s">
        <v>322</v>
      </c>
      <c r="B489" s="329" t="s">
        <v>594</v>
      </c>
      <c r="C489" s="342">
        <v>85411</v>
      </c>
      <c r="D489" s="329" t="s">
        <v>330</v>
      </c>
      <c r="E489" s="340" t="s">
        <v>1936</v>
      </c>
      <c r="F489" s="329" t="s">
        <v>329</v>
      </c>
      <c r="G489" s="329" t="s">
        <v>531</v>
      </c>
      <c r="H489" s="329" t="s">
        <v>332</v>
      </c>
      <c r="I489" s="329" t="s">
        <v>295</v>
      </c>
      <c r="J489" s="339">
        <v>2021</v>
      </c>
      <c r="K489" s="339" t="s">
        <v>353</v>
      </c>
      <c r="L489" s="329" t="s">
        <v>591</v>
      </c>
    </row>
    <row r="490" spans="1:12" ht="14.65" customHeight="1" x14ac:dyDescent="0.25">
      <c r="A490" s="329" t="s">
        <v>322</v>
      </c>
      <c r="B490" s="329" t="s">
        <v>594</v>
      </c>
      <c r="C490" s="342">
        <v>85411</v>
      </c>
      <c r="D490" s="329" t="s">
        <v>330</v>
      </c>
      <c r="E490" s="340" t="s">
        <v>1936</v>
      </c>
      <c r="F490" s="329" t="s">
        <v>329</v>
      </c>
      <c r="G490" s="329" t="s">
        <v>531</v>
      </c>
      <c r="H490" s="329" t="s">
        <v>334</v>
      </c>
      <c r="I490" s="329" t="s">
        <v>295</v>
      </c>
      <c r="J490" s="339">
        <v>2021</v>
      </c>
      <c r="K490" s="339" t="s">
        <v>353</v>
      </c>
      <c r="L490" s="329" t="s">
        <v>591</v>
      </c>
    </row>
    <row r="491" spans="1:12" ht="14.65" customHeight="1" x14ac:dyDescent="0.25">
      <c r="A491" s="329" t="s">
        <v>322</v>
      </c>
      <c r="B491" s="329" t="s">
        <v>594</v>
      </c>
      <c r="C491" s="342">
        <v>85411</v>
      </c>
      <c r="D491" s="329" t="s">
        <v>330</v>
      </c>
      <c r="E491" s="340" t="s">
        <v>1936</v>
      </c>
      <c r="F491" s="329" t="s">
        <v>329</v>
      </c>
      <c r="G491" s="329" t="s">
        <v>531</v>
      </c>
      <c r="H491" s="329" t="s">
        <v>76</v>
      </c>
      <c r="I491" s="329" t="s">
        <v>295</v>
      </c>
      <c r="J491" s="339">
        <v>2021</v>
      </c>
      <c r="K491" s="339">
        <v>6343.5959999999995</v>
      </c>
      <c r="L491" s="329" t="s">
        <v>591</v>
      </c>
    </row>
    <row r="492" spans="1:12" ht="14.65" customHeight="1" x14ac:dyDescent="0.25">
      <c r="A492" s="329" t="s">
        <v>322</v>
      </c>
      <c r="B492" s="329" t="s">
        <v>594</v>
      </c>
      <c r="C492" s="342">
        <v>85411</v>
      </c>
      <c r="D492" s="329" t="s">
        <v>330</v>
      </c>
      <c r="E492" s="340" t="s">
        <v>1936</v>
      </c>
      <c r="F492" s="329" t="s">
        <v>329</v>
      </c>
      <c r="G492" s="329" t="s">
        <v>532</v>
      </c>
      <c r="H492" s="329" t="s">
        <v>19</v>
      </c>
      <c r="I492" s="329" t="s">
        <v>295</v>
      </c>
      <c r="J492" s="339">
        <v>2021</v>
      </c>
      <c r="K492" s="339">
        <v>2803.1689999999999</v>
      </c>
      <c r="L492" s="329" t="s">
        <v>591</v>
      </c>
    </row>
    <row r="493" spans="1:12" ht="14.65" customHeight="1" x14ac:dyDescent="0.25">
      <c r="A493" s="329" t="s">
        <v>322</v>
      </c>
      <c r="B493" s="329" t="s">
        <v>594</v>
      </c>
      <c r="C493" s="342">
        <v>85411</v>
      </c>
      <c r="D493" s="329" t="s">
        <v>330</v>
      </c>
      <c r="E493" s="340" t="s">
        <v>1936</v>
      </c>
      <c r="F493" s="329" t="s">
        <v>329</v>
      </c>
      <c r="G493" s="329" t="s">
        <v>532</v>
      </c>
      <c r="H493" s="329" t="s">
        <v>20</v>
      </c>
      <c r="I493" s="329" t="s">
        <v>295</v>
      </c>
      <c r="J493" s="339">
        <v>2021</v>
      </c>
      <c r="K493" s="339">
        <v>1466.5840000000001</v>
      </c>
      <c r="L493" s="329" t="s">
        <v>591</v>
      </c>
    </row>
    <row r="494" spans="1:12" ht="14.65" customHeight="1" x14ac:dyDescent="0.25">
      <c r="A494" s="329" t="s">
        <v>322</v>
      </c>
      <c r="B494" s="329" t="s">
        <v>594</v>
      </c>
      <c r="C494" s="342">
        <v>85411</v>
      </c>
      <c r="D494" s="329" t="s">
        <v>330</v>
      </c>
      <c r="E494" s="340" t="s">
        <v>1936</v>
      </c>
      <c r="F494" s="329" t="s">
        <v>329</v>
      </c>
      <c r="G494" s="329" t="s">
        <v>532</v>
      </c>
      <c r="H494" s="329" t="s">
        <v>21</v>
      </c>
      <c r="I494" s="329" t="s">
        <v>295</v>
      </c>
      <c r="J494" s="339">
        <v>2021</v>
      </c>
      <c r="K494" s="339">
        <v>1047.508</v>
      </c>
      <c r="L494" s="329" t="s">
        <v>591</v>
      </c>
    </row>
    <row r="495" spans="1:12" ht="14.65" customHeight="1" x14ac:dyDescent="0.25">
      <c r="A495" s="329" t="s">
        <v>322</v>
      </c>
      <c r="B495" s="329" t="s">
        <v>594</v>
      </c>
      <c r="C495" s="342">
        <v>85411</v>
      </c>
      <c r="D495" s="329" t="s">
        <v>330</v>
      </c>
      <c r="E495" s="340" t="s">
        <v>1936</v>
      </c>
      <c r="F495" s="329" t="s">
        <v>329</v>
      </c>
      <c r="G495" s="329" t="s">
        <v>532</v>
      </c>
      <c r="H495" s="329" t="s">
        <v>22</v>
      </c>
      <c r="I495" s="329" t="s">
        <v>295</v>
      </c>
      <c r="J495" s="339">
        <v>2021</v>
      </c>
      <c r="K495" s="339">
        <v>165.32599999999999</v>
      </c>
      <c r="L495" s="329" t="s">
        <v>591</v>
      </c>
    </row>
    <row r="496" spans="1:12" ht="14.65" customHeight="1" x14ac:dyDescent="0.25">
      <c r="A496" s="329" t="s">
        <v>322</v>
      </c>
      <c r="B496" s="329" t="s">
        <v>594</v>
      </c>
      <c r="C496" s="342">
        <v>85411</v>
      </c>
      <c r="D496" s="329" t="s">
        <v>330</v>
      </c>
      <c r="E496" s="340" t="s">
        <v>1936</v>
      </c>
      <c r="F496" s="329" t="s">
        <v>329</v>
      </c>
      <c r="G496" s="329" t="s">
        <v>532</v>
      </c>
      <c r="H496" s="329" t="s">
        <v>333</v>
      </c>
      <c r="I496" s="329" t="s">
        <v>295</v>
      </c>
      <c r="J496" s="339">
        <v>2021</v>
      </c>
      <c r="K496" s="339">
        <v>77.010000000000005</v>
      </c>
      <c r="L496" s="329" t="s">
        <v>591</v>
      </c>
    </row>
    <row r="497" spans="1:12" ht="14.65" customHeight="1" x14ac:dyDescent="0.25">
      <c r="A497" s="329" t="s">
        <v>322</v>
      </c>
      <c r="B497" s="329" t="s">
        <v>594</v>
      </c>
      <c r="C497" s="342">
        <v>85411</v>
      </c>
      <c r="D497" s="329" t="s">
        <v>330</v>
      </c>
      <c r="E497" s="340" t="s">
        <v>1936</v>
      </c>
      <c r="F497" s="329" t="s">
        <v>329</v>
      </c>
      <c r="G497" s="329" t="s">
        <v>532</v>
      </c>
      <c r="H497" s="329" t="s">
        <v>23</v>
      </c>
      <c r="I497" s="329" t="s">
        <v>295</v>
      </c>
      <c r="J497" s="339">
        <v>2021</v>
      </c>
      <c r="K497" s="339" t="s">
        <v>4</v>
      </c>
      <c r="L497" s="329" t="s">
        <v>591</v>
      </c>
    </row>
    <row r="498" spans="1:12" ht="14.65" customHeight="1" x14ac:dyDescent="0.25">
      <c r="A498" s="329" t="s">
        <v>322</v>
      </c>
      <c r="B498" s="329" t="s">
        <v>594</v>
      </c>
      <c r="C498" s="342">
        <v>85411</v>
      </c>
      <c r="D498" s="329" t="s">
        <v>330</v>
      </c>
      <c r="E498" s="340" t="s">
        <v>1936</v>
      </c>
      <c r="F498" s="329" t="s">
        <v>329</v>
      </c>
      <c r="G498" s="329" t="s">
        <v>532</v>
      </c>
      <c r="H498" s="329" t="s">
        <v>24</v>
      </c>
      <c r="I498" s="329" t="s">
        <v>295</v>
      </c>
      <c r="J498" s="339">
        <v>2021</v>
      </c>
      <c r="K498" s="339" t="s">
        <v>353</v>
      </c>
      <c r="L498" s="329" t="s">
        <v>591</v>
      </c>
    </row>
    <row r="499" spans="1:12" ht="14.65" customHeight="1" x14ac:dyDescent="0.25">
      <c r="A499" s="329" t="s">
        <v>322</v>
      </c>
      <c r="B499" s="329" t="s">
        <v>594</v>
      </c>
      <c r="C499" s="342">
        <v>85411</v>
      </c>
      <c r="D499" s="329" t="s">
        <v>330</v>
      </c>
      <c r="E499" s="340" t="s">
        <v>1936</v>
      </c>
      <c r="F499" s="329" t="s">
        <v>329</v>
      </c>
      <c r="G499" s="329" t="s">
        <v>532</v>
      </c>
      <c r="H499" s="329" t="s">
        <v>332</v>
      </c>
      <c r="I499" s="329" t="s">
        <v>295</v>
      </c>
      <c r="J499" s="339">
        <v>2021</v>
      </c>
      <c r="K499" s="339" t="s">
        <v>353</v>
      </c>
      <c r="L499" s="329" t="s">
        <v>591</v>
      </c>
    </row>
    <row r="500" spans="1:12" ht="14.65" customHeight="1" x14ac:dyDescent="0.25">
      <c r="A500" s="329" t="s">
        <v>322</v>
      </c>
      <c r="B500" s="329" t="s">
        <v>594</v>
      </c>
      <c r="C500" s="342">
        <v>85411</v>
      </c>
      <c r="D500" s="329" t="s">
        <v>330</v>
      </c>
      <c r="E500" s="340" t="s">
        <v>1936</v>
      </c>
      <c r="F500" s="329" t="s">
        <v>329</v>
      </c>
      <c r="G500" s="329" t="s">
        <v>532</v>
      </c>
      <c r="H500" s="329" t="s">
        <v>334</v>
      </c>
      <c r="I500" s="329" t="s">
        <v>295</v>
      </c>
      <c r="J500" s="339">
        <v>2021</v>
      </c>
      <c r="K500" s="339" t="s">
        <v>353</v>
      </c>
      <c r="L500" s="329" t="s">
        <v>591</v>
      </c>
    </row>
    <row r="501" spans="1:12" ht="14.65" customHeight="1" x14ac:dyDescent="0.25">
      <c r="A501" s="329" t="s">
        <v>322</v>
      </c>
      <c r="B501" s="329" t="s">
        <v>594</v>
      </c>
      <c r="C501" s="342">
        <v>85411</v>
      </c>
      <c r="D501" s="329" t="s">
        <v>330</v>
      </c>
      <c r="E501" s="340" t="s">
        <v>1936</v>
      </c>
      <c r="F501" s="329" t="s">
        <v>329</v>
      </c>
      <c r="G501" s="329" t="s">
        <v>532</v>
      </c>
      <c r="H501" s="329" t="s">
        <v>76</v>
      </c>
      <c r="I501" s="329" t="s">
        <v>295</v>
      </c>
      <c r="J501" s="339">
        <v>2021</v>
      </c>
      <c r="K501" s="339">
        <v>5559.5950000000003</v>
      </c>
      <c r="L501" s="329" t="s">
        <v>591</v>
      </c>
    </row>
    <row r="502" spans="1:12" ht="14.65" customHeight="1" x14ac:dyDescent="0.25">
      <c r="A502" s="329" t="s">
        <v>322</v>
      </c>
      <c r="B502" s="329" t="s">
        <v>594</v>
      </c>
      <c r="C502" s="342">
        <v>85411</v>
      </c>
      <c r="D502" s="329" t="s">
        <v>330</v>
      </c>
      <c r="E502" s="340" t="s">
        <v>1936</v>
      </c>
      <c r="F502" s="329" t="s">
        <v>329</v>
      </c>
      <c r="G502" s="329" t="s">
        <v>533</v>
      </c>
      <c r="H502" s="329" t="s">
        <v>19</v>
      </c>
      <c r="I502" s="329" t="s">
        <v>295</v>
      </c>
      <c r="J502" s="339">
        <v>2021</v>
      </c>
      <c r="K502" s="339">
        <v>1080.817</v>
      </c>
      <c r="L502" s="329" t="s">
        <v>591</v>
      </c>
    </row>
    <row r="503" spans="1:12" ht="14.65" customHeight="1" x14ac:dyDescent="0.25">
      <c r="A503" s="329" t="s">
        <v>322</v>
      </c>
      <c r="B503" s="329" t="s">
        <v>594</v>
      </c>
      <c r="C503" s="342">
        <v>85411</v>
      </c>
      <c r="D503" s="329" t="s">
        <v>330</v>
      </c>
      <c r="E503" s="340" t="s">
        <v>1936</v>
      </c>
      <c r="F503" s="329" t="s">
        <v>329</v>
      </c>
      <c r="G503" s="329" t="s">
        <v>533</v>
      </c>
      <c r="H503" s="329" t="s">
        <v>20</v>
      </c>
      <c r="I503" s="329" t="s">
        <v>295</v>
      </c>
      <c r="J503" s="339">
        <v>2021</v>
      </c>
      <c r="K503" s="339">
        <v>734.58299999999997</v>
      </c>
      <c r="L503" s="329" t="s">
        <v>591</v>
      </c>
    </row>
    <row r="504" spans="1:12" ht="14.65" customHeight="1" x14ac:dyDescent="0.25">
      <c r="A504" s="329" t="s">
        <v>322</v>
      </c>
      <c r="B504" s="329" t="s">
        <v>594</v>
      </c>
      <c r="C504" s="342">
        <v>85411</v>
      </c>
      <c r="D504" s="329" t="s">
        <v>330</v>
      </c>
      <c r="E504" s="340" t="s">
        <v>1936</v>
      </c>
      <c r="F504" s="329" t="s">
        <v>329</v>
      </c>
      <c r="G504" s="329" t="s">
        <v>533</v>
      </c>
      <c r="H504" s="329" t="s">
        <v>21</v>
      </c>
      <c r="I504" s="329" t="s">
        <v>295</v>
      </c>
      <c r="J504" s="339">
        <v>2021</v>
      </c>
      <c r="K504" s="339">
        <v>790.13699999999994</v>
      </c>
      <c r="L504" s="329" t="s">
        <v>591</v>
      </c>
    </row>
    <row r="505" spans="1:12" ht="14.65" customHeight="1" x14ac:dyDescent="0.25">
      <c r="A505" s="329" t="s">
        <v>322</v>
      </c>
      <c r="B505" s="329" t="s">
        <v>594</v>
      </c>
      <c r="C505" s="342">
        <v>85411</v>
      </c>
      <c r="D505" s="329" t="s">
        <v>330</v>
      </c>
      <c r="E505" s="340" t="s">
        <v>1936</v>
      </c>
      <c r="F505" s="329" t="s">
        <v>329</v>
      </c>
      <c r="G505" s="329" t="s">
        <v>533</v>
      </c>
      <c r="H505" s="329" t="s">
        <v>22</v>
      </c>
      <c r="I505" s="329" t="s">
        <v>295</v>
      </c>
      <c r="J505" s="339">
        <v>2021</v>
      </c>
      <c r="K505" s="339">
        <v>110.093</v>
      </c>
      <c r="L505" s="329" t="s">
        <v>591</v>
      </c>
    </row>
    <row r="506" spans="1:12" ht="14.65" customHeight="1" x14ac:dyDescent="0.25">
      <c r="A506" s="329" t="s">
        <v>322</v>
      </c>
      <c r="B506" s="329" t="s">
        <v>594</v>
      </c>
      <c r="C506" s="342">
        <v>85411</v>
      </c>
      <c r="D506" s="329" t="s">
        <v>330</v>
      </c>
      <c r="E506" s="340" t="s">
        <v>1936</v>
      </c>
      <c r="F506" s="329" t="s">
        <v>329</v>
      </c>
      <c r="G506" s="329" t="s">
        <v>533</v>
      </c>
      <c r="H506" s="329" t="s">
        <v>333</v>
      </c>
      <c r="I506" s="329" t="s">
        <v>295</v>
      </c>
      <c r="J506" s="339">
        <v>2021</v>
      </c>
      <c r="K506" s="339">
        <v>37.192</v>
      </c>
      <c r="L506" s="329" t="s">
        <v>591</v>
      </c>
    </row>
    <row r="507" spans="1:12" ht="14.65" customHeight="1" x14ac:dyDescent="0.25">
      <c r="A507" s="329" t="s">
        <v>322</v>
      </c>
      <c r="B507" s="329" t="s">
        <v>594</v>
      </c>
      <c r="C507" s="342">
        <v>85411</v>
      </c>
      <c r="D507" s="329" t="s">
        <v>330</v>
      </c>
      <c r="E507" s="340" t="s">
        <v>1936</v>
      </c>
      <c r="F507" s="329" t="s">
        <v>329</v>
      </c>
      <c r="G507" s="329" t="s">
        <v>533</v>
      </c>
      <c r="H507" s="329" t="s">
        <v>23</v>
      </c>
      <c r="I507" s="329" t="s">
        <v>295</v>
      </c>
      <c r="J507" s="339">
        <v>2021</v>
      </c>
      <c r="K507" s="339" t="s">
        <v>4</v>
      </c>
      <c r="L507" s="329" t="s">
        <v>591</v>
      </c>
    </row>
    <row r="508" spans="1:12" ht="14.65" customHeight="1" x14ac:dyDescent="0.25">
      <c r="A508" s="329" t="s">
        <v>322</v>
      </c>
      <c r="B508" s="329" t="s">
        <v>594</v>
      </c>
      <c r="C508" s="342">
        <v>85411</v>
      </c>
      <c r="D508" s="329" t="s">
        <v>330</v>
      </c>
      <c r="E508" s="340" t="s">
        <v>1936</v>
      </c>
      <c r="F508" s="329" t="s">
        <v>329</v>
      </c>
      <c r="G508" s="329" t="s">
        <v>533</v>
      </c>
      <c r="H508" s="329" t="s">
        <v>24</v>
      </c>
      <c r="I508" s="329" t="s">
        <v>295</v>
      </c>
      <c r="J508" s="339">
        <v>2021</v>
      </c>
      <c r="K508" s="339" t="s">
        <v>353</v>
      </c>
      <c r="L508" s="329" t="s">
        <v>591</v>
      </c>
    </row>
    <row r="509" spans="1:12" ht="14.65" customHeight="1" x14ac:dyDescent="0.25">
      <c r="A509" s="329" t="s">
        <v>322</v>
      </c>
      <c r="B509" s="329" t="s">
        <v>594</v>
      </c>
      <c r="C509" s="342">
        <v>85411</v>
      </c>
      <c r="D509" s="329" t="s">
        <v>330</v>
      </c>
      <c r="E509" s="340" t="s">
        <v>1936</v>
      </c>
      <c r="F509" s="329" t="s">
        <v>329</v>
      </c>
      <c r="G509" s="329" t="s">
        <v>533</v>
      </c>
      <c r="H509" s="329" t="s">
        <v>332</v>
      </c>
      <c r="I509" s="329" t="s">
        <v>295</v>
      </c>
      <c r="J509" s="339">
        <v>2021</v>
      </c>
      <c r="K509" s="339" t="s">
        <v>353</v>
      </c>
      <c r="L509" s="329" t="s">
        <v>591</v>
      </c>
    </row>
    <row r="510" spans="1:12" ht="14.65" customHeight="1" x14ac:dyDescent="0.25">
      <c r="A510" s="329" t="s">
        <v>322</v>
      </c>
      <c r="B510" s="329" t="s">
        <v>594</v>
      </c>
      <c r="C510" s="342">
        <v>85411</v>
      </c>
      <c r="D510" s="329" t="s">
        <v>330</v>
      </c>
      <c r="E510" s="340" t="s">
        <v>1936</v>
      </c>
      <c r="F510" s="329" t="s">
        <v>329</v>
      </c>
      <c r="G510" s="329" t="s">
        <v>533</v>
      </c>
      <c r="H510" s="329" t="s">
        <v>334</v>
      </c>
      <c r="I510" s="329" t="s">
        <v>295</v>
      </c>
      <c r="J510" s="339">
        <v>2021</v>
      </c>
      <c r="K510" s="339" t="s">
        <v>353</v>
      </c>
      <c r="L510" s="329" t="s">
        <v>591</v>
      </c>
    </row>
    <row r="511" spans="1:12" ht="14.65" customHeight="1" x14ac:dyDescent="0.25">
      <c r="A511" s="329" t="s">
        <v>322</v>
      </c>
      <c r="B511" s="329" t="s">
        <v>594</v>
      </c>
      <c r="C511" s="342">
        <v>85411</v>
      </c>
      <c r="D511" s="329" t="s">
        <v>330</v>
      </c>
      <c r="E511" s="340" t="s">
        <v>1936</v>
      </c>
      <c r="F511" s="329" t="s">
        <v>329</v>
      </c>
      <c r="G511" s="329" t="s">
        <v>533</v>
      </c>
      <c r="H511" s="329" t="s">
        <v>76</v>
      </c>
      <c r="I511" s="329" t="s">
        <v>295</v>
      </c>
      <c r="J511" s="339">
        <v>2021</v>
      </c>
      <c r="K511" s="339">
        <v>2752.8229999999999</v>
      </c>
      <c r="L511" s="329" t="s">
        <v>591</v>
      </c>
    </row>
    <row r="512" spans="1:12" ht="14.65" customHeight="1" x14ac:dyDescent="0.25">
      <c r="A512" s="329" t="s">
        <v>322</v>
      </c>
      <c r="B512" s="329" t="s">
        <v>594</v>
      </c>
      <c r="C512" s="342">
        <v>85411</v>
      </c>
      <c r="D512" s="329" t="s">
        <v>330</v>
      </c>
      <c r="E512" s="340" t="s">
        <v>1936</v>
      </c>
      <c r="F512" s="329" t="s">
        <v>329</v>
      </c>
      <c r="G512" s="329" t="s">
        <v>534</v>
      </c>
      <c r="H512" s="329" t="s">
        <v>19</v>
      </c>
      <c r="I512" s="329" t="s">
        <v>295</v>
      </c>
      <c r="J512" s="339">
        <v>2021</v>
      </c>
      <c r="K512" s="339" t="s">
        <v>353</v>
      </c>
      <c r="L512" s="329" t="s">
        <v>591</v>
      </c>
    </row>
    <row r="513" spans="1:12" ht="14.65" customHeight="1" x14ac:dyDescent="0.25">
      <c r="A513" s="329" t="s">
        <v>322</v>
      </c>
      <c r="B513" s="329" t="s">
        <v>594</v>
      </c>
      <c r="C513" s="342">
        <v>85411</v>
      </c>
      <c r="D513" s="329" t="s">
        <v>330</v>
      </c>
      <c r="E513" s="340" t="s">
        <v>1936</v>
      </c>
      <c r="F513" s="329" t="s">
        <v>329</v>
      </c>
      <c r="G513" s="329" t="s">
        <v>534</v>
      </c>
      <c r="H513" s="329" t="s">
        <v>20</v>
      </c>
      <c r="I513" s="329" t="s">
        <v>295</v>
      </c>
      <c r="J513" s="339">
        <v>2021</v>
      </c>
      <c r="K513" s="339" t="s">
        <v>353</v>
      </c>
      <c r="L513" s="329" t="s">
        <v>591</v>
      </c>
    </row>
    <row r="514" spans="1:12" ht="14.65" customHeight="1" x14ac:dyDescent="0.25">
      <c r="A514" s="329" t="s">
        <v>322</v>
      </c>
      <c r="B514" s="329" t="s">
        <v>594</v>
      </c>
      <c r="C514" s="342">
        <v>85411</v>
      </c>
      <c r="D514" s="329" t="s">
        <v>330</v>
      </c>
      <c r="E514" s="340" t="s">
        <v>1936</v>
      </c>
      <c r="F514" s="329" t="s">
        <v>329</v>
      </c>
      <c r="G514" s="329" t="s">
        <v>534</v>
      </c>
      <c r="H514" s="329" t="s">
        <v>21</v>
      </c>
      <c r="I514" s="329" t="s">
        <v>295</v>
      </c>
      <c r="J514" s="339">
        <v>2021</v>
      </c>
      <c r="K514" s="339" t="s">
        <v>353</v>
      </c>
      <c r="L514" s="329" t="s">
        <v>591</v>
      </c>
    </row>
    <row r="515" spans="1:12" ht="14.65" customHeight="1" x14ac:dyDescent="0.25">
      <c r="A515" s="329" t="s">
        <v>322</v>
      </c>
      <c r="B515" s="329" t="s">
        <v>594</v>
      </c>
      <c r="C515" s="342">
        <v>85411</v>
      </c>
      <c r="D515" s="329" t="s">
        <v>330</v>
      </c>
      <c r="E515" s="340" t="s">
        <v>1936</v>
      </c>
      <c r="F515" s="329" t="s">
        <v>329</v>
      </c>
      <c r="G515" s="329" t="s">
        <v>534</v>
      </c>
      <c r="H515" s="329" t="s">
        <v>22</v>
      </c>
      <c r="I515" s="329" t="s">
        <v>295</v>
      </c>
      <c r="J515" s="339">
        <v>2021</v>
      </c>
      <c r="K515" s="339" t="s">
        <v>353</v>
      </c>
      <c r="L515" s="329" t="s">
        <v>591</v>
      </c>
    </row>
    <row r="516" spans="1:12" ht="14.65" customHeight="1" x14ac:dyDescent="0.25">
      <c r="A516" s="329" t="s">
        <v>322</v>
      </c>
      <c r="B516" s="329" t="s">
        <v>594</v>
      </c>
      <c r="C516" s="342">
        <v>85411</v>
      </c>
      <c r="D516" s="329" t="s">
        <v>330</v>
      </c>
      <c r="E516" s="340" t="s">
        <v>1936</v>
      </c>
      <c r="F516" s="329" t="s">
        <v>329</v>
      </c>
      <c r="G516" s="329" t="s">
        <v>534</v>
      </c>
      <c r="H516" s="329" t="s">
        <v>333</v>
      </c>
      <c r="I516" s="329" t="s">
        <v>295</v>
      </c>
      <c r="J516" s="339">
        <v>2021</v>
      </c>
      <c r="K516" s="339" t="s">
        <v>353</v>
      </c>
      <c r="L516" s="329" t="s">
        <v>591</v>
      </c>
    </row>
    <row r="517" spans="1:12" ht="14.65" customHeight="1" x14ac:dyDescent="0.25">
      <c r="A517" s="329" t="s">
        <v>322</v>
      </c>
      <c r="B517" s="329" t="s">
        <v>594</v>
      </c>
      <c r="C517" s="342">
        <v>85411</v>
      </c>
      <c r="D517" s="329" t="s">
        <v>330</v>
      </c>
      <c r="E517" s="340" t="s">
        <v>1936</v>
      </c>
      <c r="F517" s="329" t="s">
        <v>329</v>
      </c>
      <c r="G517" s="329" t="s">
        <v>534</v>
      </c>
      <c r="H517" s="329" t="s">
        <v>23</v>
      </c>
      <c r="I517" s="329" t="s">
        <v>295</v>
      </c>
      <c r="J517" s="339">
        <v>2021</v>
      </c>
      <c r="K517" s="339" t="s">
        <v>353</v>
      </c>
      <c r="L517" s="329" t="s">
        <v>591</v>
      </c>
    </row>
    <row r="518" spans="1:12" ht="14.65" customHeight="1" x14ac:dyDescent="0.25">
      <c r="A518" s="329" t="s">
        <v>322</v>
      </c>
      <c r="B518" s="329" t="s">
        <v>594</v>
      </c>
      <c r="C518" s="342">
        <v>85411</v>
      </c>
      <c r="D518" s="329" t="s">
        <v>330</v>
      </c>
      <c r="E518" s="340" t="s">
        <v>1936</v>
      </c>
      <c r="F518" s="329" t="s">
        <v>329</v>
      </c>
      <c r="G518" s="329" t="s">
        <v>534</v>
      </c>
      <c r="H518" s="329" t="s">
        <v>24</v>
      </c>
      <c r="I518" s="329" t="s">
        <v>295</v>
      </c>
      <c r="J518" s="339">
        <v>2021</v>
      </c>
      <c r="K518" s="339" t="s">
        <v>353</v>
      </c>
      <c r="L518" s="329" t="s">
        <v>591</v>
      </c>
    </row>
    <row r="519" spans="1:12" ht="14.65" customHeight="1" x14ac:dyDescent="0.25">
      <c r="A519" s="329" t="s">
        <v>322</v>
      </c>
      <c r="B519" s="329" t="s">
        <v>594</v>
      </c>
      <c r="C519" s="342">
        <v>85411</v>
      </c>
      <c r="D519" s="329" t="s">
        <v>330</v>
      </c>
      <c r="E519" s="340" t="s">
        <v>1936</v>
      </c>
      <c r="F519" s="329" t="s">
        <v>329</v>
      </c>
      <c r="G519" s="329" t="s">
        <v>534</v>
      </c>
      <c r="H519" s="329" t="s">
        <v>332</v>
      </c>
      <c r="I519" s="329" t="s">
        <v>295</v>
      </c>
      <c r="J519" s="339">
        <v>2021</v>
      </c>
      <c r="K519" s="339" t="s">
        <v>353</v>
      </c>
      <c r="L519" s="329" t="s">
        <v>591</v>
      </c>
    </row>
    <row r="520" spans="1:12" ht="14.65" customHeight="1" x14ac:dyDescent="0.25">
      <c r="A520" s="329" t="s">
        <v>322</v>
      </c>
      <c r="B520" s="329" t="s">
        <v>594</v>
      </c>
      <c r="C520" s="342">
        <v>85411</v>
      </c>
      <c r="D520" s="329" t="s">
        <v>330</v>
      </c>
      <c r="E520" s="340" t="s">
        <v>1936</v>
      </c>
      <c r="F520" s="329" t="s">
        <v>329</v>
      </c>
      <c r="G520" s="329" t="s">
        <v>534</v>
      </c>
      <c r="H520" s="329" t="s">
        <v>334</v>
      </c>
      <c r="I520" s="329" t="s">
        <v>295</v>
      </c>
      <c r="J520" s="339">
        <v>2021</v>
      </c>
      <c r="K520" s="339" t="s">
        <v>353</v>
      </c>
      <c r="L520" s="329" t="s">
        <v>591</v>
      </c>
    </row>
    <row r="521" spans="1:12" ht="14.65" customHeight="1" x14ac:dyDescent="0.25">
      <c r="A521" s="329" t="s">
        <v>322</v>
      </c>
      <c r="B521" s="329" t="s">
        <v>594</v>
      </c>
      <c r="C521" s="342">
        <v>85411</v>
      </c>
      <c r="D521" s="329" t="s">
        <v>330</v>
      </c>
      <c r="E521" s="340" t="s">
        <v>1936</v>
      </c>
      <c r="F521" s="329" t="s">
        <v>329</v>
      </c>
      <c r="G521" s="329" t="s">
        <v>534</v>
      </c>
      <c r="H521" s="329" t="s">
        <v>76</v>
      </c>
      <c r="I521" s="329" t="s">
        <v>295</v>
      </c>
      <c r="J521" s="339">
        <v>2021</v>
      </c>
      <c r="K521" s="339" t="s">
        <v>353</v>
      </c>
      <c r="L521" s="329" t="s">
        <v>591</v>
      </c>
    </row>
    <row r="522" spans="1:12" ht="14.65" customHeight="1" x14ac:dyDescent="0.25">
      <c r="A522" s="329" t="s">
        <v>322</v>
      </c>
      <c r="B522" s="329" t="s">
        <v>594</v>
      </c>
      <c r="C522" s="342">
        <v>85411</v>
      </c>
      <c r="D522" s="329" t="s">
        <v>330</v>
      </c>
      <c r="E522" s="340" t="s">
        <v>1936</v>
      </c>
      <c r="F522" s="329" t="s">
        <v>329</v>
      </c>
      <c r="G522" s="329" t="s">
        <v>535</v>
      </c>
      <c r="H522" s="329" t="s">
        <v>19</v>
      </c>
      <c r="I522" s="329" t="s">
        <v>295</v>
      </c>
      <c r="J522" s="339">
        <v>2021</v>
      </c>
      <c r="K522" s="339">
        <v>1722.3520000000001</v>
      </c>
      <c r="L522" s="329" t="s">
        <v>591</v>
      </c>
    </row>
    <row r="523" spans="1:12" ht="14.65" customHeight="1" x14ac:dyDescent="0.25">
      <c r="A523" s="329" t="s">
        <v>322</v>
      </c>
      <c r="B523" s="329" t="s">
        <v>594</v>
      </c>
      <c r="C523" s="342">
        <v>85411</v>
      </c>
      <c r="D523" s="329" t="s">
        <v>330</v>
      </c>
      <c r="E523" s="340" t="s">
        <v>1936</v>
      </c>
      <c r="F523" s="329" t="s">
        <v>329</v>
      </c>
      <c r="G523" s="329" t="s">
        <v>535</v>
      </c>
      <c r="H523" s="329" t="s">
        <v>20</v>
      </c>
      <c r="I523" s="329" t="s">
        <v>295</v>
      </c>
      <c r="J523" s="339">
        <v>2021</v>
      </c>
      <c r="K523" s="339">
        <v>732</v>
      </c>
      <c r="L523" s="329" t="s">
        <v>591</v>
      </c>
    </row>
    <row r="524" spans="1:12" ht="14.65" customHeight="1" x14ac:dyDescent="0.25">
      <c r="A524" s="329" t="s">
        <v>322</v>
      </c>
      <c r="B524" s="329" t="s">
        <v>594</v>
      </c>
      <c r="C524" s="342">
        <v>85411</v>
      </c>
      <c r="D524" s="329" t="s">
        <v>330</v>
      </c>
      <c r="E524" s="340" t="s">
        <v>1936</v>
      </c>
      <c r="F524" s="329" t="s">
        <v>329</v>
      </c>
      <c r="G524" s="329" t="s">
        <v>535</v>
      </c>
      <c r="H524" s="329" t="s">
        <v>21</v>
      </c>
      <c r="I524" s="329" t="s">
        <v>295</v>
      </c>
      <c r="J524" s="339">
        <v>2021</v>
      </c>
      <c r="K524" s="339">
        <v>257.37</v>
      </c>
      <c r="L524" s="329" t="s">
        <v>591</v>
      </c>
    </row>
    <row r="525" spans="1:12" ht="14.65" customHeight="1" x14ac:dyDescent="0.25">
      <c r="A525" s="329" t="s">
        <v>322</v>
      </c>
      <c r="B525" s="329" t="s">
        <v>594</v>
      </c>
      <c r="C525" s="342">
        <v>85411</v>
      </c>
      <c r="D525" s="329" t="s">
        <v>330</v>
      </c>
      <c r="E525" s="340" t="s">
        <v>1936</v>
      </c>
      <c r="F525" s="329" t="s">
        <v>329</v>
      </c>
      <c r="G525" s="329" t="s">
        <v>535</v>
      </c>
      <c r="H525" s="329" t="s">
        <v>22</v>
      </c>
      <c r="I525" s="329" t="s">
        <v>295</v>
      </c>
      <c r="J525" s="339">
        <v>2021</v>
      </c>
      <c r="K525" s="339">
        <v>55.232999999999997</v>
      </c>
      <c r="L525" s="329" t="s">
        <v>591</v>
      </c>
    </row>
    <row r="526" spans="1:12" ht="14.65" customHeight="1" x14ac:dyDescent="0.25">
      <c r="A526" s="329" t="s">
        <v>322</v>
      </c>
      <c r="B526" s="329" t="s">
        <v>594</v>
      </c>
      <c r="C526" s="342">
        <v>85411</v>
      </c>
      <c r="D526" s="329" t="s">
        <v>330</v>
      </c>
      <c r="E526" s="340" t="s">
        <v>1936</v>
      </c>
      <c r="F526" s="329" t="s">
        <v>329</v>
      </c>
      <c r="G526" s="329" t="s">
        <v>535</v>
      </c>
      <c r="H526" s="329" t="s">
        <v>333</v>
      </c>
      <c r="I526" s="329" t="s">
        <v>295</v>
      </c>
      <c r="J526" s="339">
        <v>2021</v>
      </c>
      <c r="K526" s="339">
        <v>39.817</v>
      </c>
      <c r="L526" s="329" t="s">
        <v>591</v>
      </c>
    </row>
    <row r="527" spans="1:12" ht="14.65" customHeight="1" x14ac:dyDescent="0.25">
      <c r="A527" s="329" t="s">
        <v>322</v>
      </c>
      <c r="B527" s="329" t="s">
        <v>594</v>
      </c>
      <c r="C527" s="342">
        <v>85411</v>
      </c>
      <c r="D527" s="329" t="s">
        <v>330</v>
      </c>
      <c r="E527" s="340" t="s">
        <v>1936</v>
      </c>
      <c r="F527" s="329" t="s">
        <v>329</v>
      </c>
      <c r="G527" s="329" t="s">
        <v>535</v>
      </c>
      <c r="H527" s="329" t="s">
        <v>23</v>
      </c>
      <c r="I527" s="329" t="s">
        <v>295</v>
      </c>
      <c r="J527" s="339">
        <v>2021</v>
      </c>
      <c r="K527" s="339" t="s">
        <v>4</v>
      </c>
      <c r="L527" s="329" t="s">
        <v>591</v>
      </c>
    </row>
    <row r="528" spans="1:12" ht="14.65" customHeight="1" x14ac:dyDescent="0.25">
      <c r="A528" s="329" t="s">
        <v>322</v>
      </c>
      <c r="B528" s="329" t="s">
        <v>594</v>
      </c>
      <c r="C528" s="342">
        <v>85411</v>
      </c>
      <c r="D528" s="329" t="s">
        <v>330</v>
      </c>
      <c r="E528" s="340" t="s">
        <v>1936</v>
      </c>
      <c r="F528" s="329" t="s">
        <v>329</v>
      </c>
      <c r="G528" s="329" t="s">
        <v>535</v>
      </c>
      <c r="H528" s="329" t="s">
        <v>24</v>
      </c>
      <c r="I528" s="329" t="s">
        <v>295</v>
      </c>
      <c r="J528" s="339">
        <v>2021</v>
      </c>
      <c r="K528" s="339" t="s">
        <v>353</v>
      </c>
      <c r="L528" s="329" t="s">
        <v>591</v>
      </c>
    </row>
    <row r="529" spans="1:12" ht="14.65" customHeight="1" x14ac:dyDescent="0.25">
      <c r="A529" s="329" t="s">
        <v>322</v>
      </c>
      <c r="B529" s="329" t="s">
        <v>594</v>
      </c>
      <c r="C529" s="342">
        <v>85411</v>
      </c>
      <c r="D529" s="329" t="s">
        <v>330</v>
      </c>
      <c r="E529" s="340" t="s">
        <v>1936</v>
      </c>
      <c r="F529" s="329" t="s">
        <v>329</v>
      </c>
      <c r="G529" s="329" t="s">
        <v>535</v>
      </c>
      <c r="H529" s="329" t="s">
        <v>332</v>
      </c>
      <c r="I529" s="329" t="s">
        <v>295</v>
      </c>
      <c r="J529" s="339">
        <v>2021</v>
      </c>
      <c r="K529" s="339" t="s">
        <v>353</v>
      </c>
      <c r="L529" s="329" t="s">
        <v>591</v>
      </c>
    </row>
    <row r="530" spans="1:12" ht="14.65" customHeight="1" x14ac:dyDescent="0.25">
      <c r="A530" s="329" t="s">
        <v>322</v>
      </c>
      <c r="B530" s="329" t="s">
        <v>594</v>
      </c>
      <c r="C530" s="342">
        <v>85411</v>
      </c>
      <c r="D530" s="329" t="s">
        <v>330</v>
      </c>
      <c r="E530" s="340" t="s">
        <v>1936</v>
      </c>
      <c r="F530" s="329" t="s">
        <v>329</v>
      </c>
      <c r="G530" s="329" t="s">
        <v>535</v>
      </c>
      <c r="H530" s="329" t="s">
        <v>334</v>
      </c>
      <c r="I530" s="329" t="s">
        <v>295</v>
      </c>
      <c r="J530" s="339">
        <v>2021</v>
      </c>
      <c r="K530" s="339" t="s">
        <v>353</v>
      </c>
      <c r="L530" s="329" t="s">
        <v>591</v>
      </c>
    </row>
    <row r="531" spans="1:12" ht="14.65" customHeight="1" x14ac:dyDescent="0.25">
      <c r="A531" s="329" t="s">
        <v>322</v>
      </c>
      <c r="B531" s="329" t="s">
        <v>594</v>
      </c>
      <c r="C531" s="342">
        <v>85411</v>
      </c>
      <c r="D531" s="329" t="s">
        <v>330</v>
      </c>
      <c r="E531" s="340" t="s">
        <v>1936</v>
      </c>
      <c r="F531" s="329" t="s">
        <v>329</v>
      </c>
      <c r="G531" s="329" t="s">
        <v>535</v>
      </c>
      <c r="H531" s="329" t="s">
        <v>76</v>
      </c>
      <c r="I531" s="329" t="s">
        <v>295</v>
      </c>
      <c r="J531" s="339">
        <v>2021</v>
      </c>
      <c r="K531" s="339">
        <v>2806.7730000000001</v>
      </c>
      <c r="L531" s="329" t="s">
        <v>591</v>
      </c>
    </row>
    <row r="532" spans="1:12" ht="14.65" customHeight="1" x14ac:dyDescent="0.25">
      <c r="A532" s="329" t="s">
        <v>322</v>
      </c>
      <c r="B532" s="329" t="s">
        <v>594</v>
      </c>
      <c r="C532" s="342">
        <v>85411</v>
      </c>
      <c r="D532" s="329" t="s">
        <v>330</v>
      </c>
      <c r="E532" s="340" t="s">
        <v>1936</v>
      </c>
      <c r="F532" s="329" t="s">
        <v>329</v>
      </c>
      <c r="G532" s="329" t="s">
        <v>536</v>
      </c>
      <c r="H532" s="329" t="s">
        <v>19</v>
      </c>
      <c r="I532" s="329" t="s">
        <v>295</v>
      </c>
      <c r="J532" s="339">
        <v>2021</v>
      </c>
      <c r="K532" s="339" t="s">
        <v>4</v>
      </c>
      <c r="L532" s="329" t="s">
        <v>591</v>
      </c>
    </row>
    <row r="533" spans="1:12" ht="14.65" customHeight="1" x14ac:dyDescent="0.25">
      <c r="A533" s="329" t="s">
        <v>322</v>
      </c>
      <c r="B533" s="329" t="s">
        <v>594</v>
      </c>
      <c r="C533" s="342">
        <v>85411</v>
      </c>
      <c r="D533" s="329" t="s">
        <v>330</v>
      </c>
      <c r="E533" s="340" t="s">
        <v>1936</v>
      </c>
      <c r="F533" s="329" t="s">
        <v>329</v>
      </c>
      <c r="G533" s="329" t="s">
        <v>536</v>
      </c>
      <c r="H533" s="329" t="s">
        <v>20</v>
      </c>
      <c r="I533" s="329" t="s">
        <v>295</v>
      </c>
      <c r="J533" s="339">
        <v>2021</v>
      </c>
      <c r="K533" s="339" t="s">
        <v>4</v>
      </c>
      <c r="L533" s="329" t="s">
        <v>591</v>
      </c>
    </row>
    <row r="534" spans="1:12" ht="14.65" customHeight="1" x14ac:dyDescent="0.25">
      <c r="A534" s="329" t="s">
        <v>322</v>
      </c>
      <c r="B534" s="329" t="s">
        <v>594</v>
      </c>
      <c r="C534" s="342">
        <v>85411</v>
      </c>
      <c r="D534" s="329" t="s">
        <v>330</v>
      </c>
      <c r="E534" s="340" t="s">
        <v>1936</v>
      </c>
      <c r="F534" s="329" t="s">
        <v>329</v>
      </c>
      <c r="G534" s="329" t="s">
        <v>536</v>
      </c>
      <c r="H534" s="329" t="s">
        <v>21</v>
      </c>
      <c r="I534" s="329" t="s">
        <v>295</v>
      </c>
      <c r="J534" s="339">
        <v>2021</v>
      </c>
      <c r="K534" s="339" t="s">
        <v>4</v>
      </c>
      <c r="L534" s="329" t="s">
        <v>591</v>
      </c>
    </row>
    <row r="535" spans="1:12" ht="14.65" customHeight="1" x14ac:dyDescent="0.25">
      <c r="A535" s="329" t="s">
        <v>322</v>
      </c>
      <c r="B535" s="329" t="s">
        <v>594</v>
      </c>
      <c r="C535" s="342">
        <v>85411</v>
      </c>
      <c r="D535" s="329" t="s">
        <v>330</v>
      </c>
      <c r="E535" s="340" t="s">
        <v>1936</v>
      </c>
      <c r="F535" s="329" t="s">
        <v>329</v>
      </c>
      <c r="G535" s="329" t="s">
        <v>536</v>
      </c>
      <c r="H535" s="329" t="s">
        <v>22</v>
      </c>
      <c r="I535" s="329" t="s">
        <v>295</v>
      </c>
      <c r="J535" s="339">
        <v>2021</v>
      </c>
      <c r="K535" s="339" t="s">
        <v>4</v>
      </c>
      <c r="L535" s="329" t="s">
        <v>591</v>
      </c>
    </row>
    <row r="536" spans="1:12" ht="14.65" customHeight="1" x14ac:dyDescent="0.25">
      <c r="A536" s="329" t="s">
        <v>322</v>
      </c>
      <c r="B536" s="329" t="s">
        <v>594</v>
      </c>
      <c r="C536" s="342">
        <v>85411</v>
      </c>
      <c r="D536" s="329" t="s">
        <v>330</v>
      </c>
      <c r="E536" s="340" t="s">
        <v>1936</v>
      </c>
      <c r="F536" s="329" t="s">
        <v>329</v>
      </c>
      <c r="G536" s="329" t="s">
        <v>536</v>
      </c>
      <c r="H536" s="329" t="s">
        <v>333</v>
      </c>
      <c r="I536" s="329" t="s">
        <v>295</v>
      </c>
      <c r="J536" s="339">
        <v>2021</v>
      </c>
      <c r="K536" s="339" t="s">
        <v>4</v>
      </c>
      <c r="L536" s="329" t="s">
        <v>591</v>
      </c>
    </row>
    <row r="537" spans="1:12" ht="14.65" customHeight="1" x14ac:dyDescent="0.25">
      <c r="A537" s="329" t="s">
        <v>322</v>
      </c>
      <c r="B537" s="329" t="s">
        <v>594</v>
      </c>
      <c r="C537" s="342">
        <v>85411</v>
      </c>
      <c r="D537" s="329" t="s">
        <v>330</v>
      </c>
      <c r="E537" s="340" t="s">
        <v>1936</v>
      </c>
      <c r="F537" s="329" t="s">
        <v>329</v>
      </c>
      <c r="G537" s="329" t="s">
        <v>536</v>
      </c>
      <c r="H537" s="329" t="s">
        <v>23</v>
      </c>
      <c r="I537" s="329" t="s">
        <v>295</v>
      </c>
      <c r="J537" s="339">
        <v>2021</v>
      </c>
      <c r="K537" s="339" t="s">
        <v>4</v>
      </c>
      <c r="L537" s="329" t="s">
        <v>591</v>
      </c>
    </row>
    <row r="538" spans="1:12" ht="14.65" customHeight="1" x14ac:dyDescent="0.25">
      <c r="A538" s="329" t="s">
        <v>322</v>
      </c>
      <c r="B538" s="329" t="s">
        <v>594</v>
      </c>
      <c r="C538" s="342">
        <v>85411</v>
      </c>
      <c r="D538" s="329" t="s">
        <v>330</v>
      </c>
      <c r="E538" s="340" t="s">
        <v>1936</v>
      </c>
      <c r="F538" s="329" t="s">
        <v>329</v>
      </c>
      <c r="G538" s="329" t="s">
        <v>536</v>
      </c>
      <c r="H538" s="329" t="s">
        <v>24</v>
      </c>
      <c r="I538" s="329" t="s">
        <v>295</v>
      </c>
      <c r="J538" s="339">
        <v>2021</v>
      </c>
      <c r="K538" s="339" t="s">
        <v>4</v>
      </c>
      <c r="L538" s="329" t="s">
        <v>591</v>
      </c>
    </row>
    <row r="539" spans="1:12" ht="14.65" customHeight="1" x14ac:dyDescent="0.25">
      <c r="A539" s="329" t="s">
        <v>322</v>
      </c>
      <c r="B539" s="329" t="s">
        <v>594</v>
      </c>
      <c r="C539" s="342">
        <v>85411</v>
      </c>
      <c r="D539" s="329" t="s">
        <v>330</v>
      </c>
      <c r="E539" s="340" t="s">
        <v>1936</v>
      </c>
      <c r="F539" s="329" t="s">
        <v>329</v>
      </c>
      <c r="G539" s="329" t="s">
        <v>536</v>
      </c>
      <c r="H539" s="329" t="s">
        <v>332</v>
      </c>
      <c r="I539" s="329" t="s">
        <v>295</v>
      </c>
      <c r="J539" s="339">
        <v>2021</v>
      </c>
      <c r="K539" s="339" t="s">
        <v>4</v>
      </c>
      <c r="L539" s="329" t="s">
        <v>591</v>
      </c>
    </row>
    <row r="540" spans="1:12" ht="14.65" customHeight="1" x14ac:dyDescent="0.25">
      <c r="A540" s="329" t="s">
        <v>322</v>
      </c>
      <c r="B540" s="329" t="s">
        <v>594</v>
      </c>
      <c r="C540" s="342">
        <v>85411</v>
      </c>
      <c r="D540" s="329" t="s">
        <v>330</v>
      </c>
      <c r="E540" s="340" t="s">
        <v>1936</v>
      </c>
      <c r="F540" s="329" t="s">
        <v>329</v>
      </c>
      <c r="G540" s="329" t="s">
        <v>536</v>
      </c>
      <c r="H540" s="329" t="s">
        <v>334</v>
      </c>
      <c r="I540" s="329" t="s">
        <v>295</v>
      </c>
      <c r="J540" s="339">
        <v>2021</v>
      </c>
      <c r="K540" s="339" t="s">
        <v>4</v>
      </c>
      <c r="L540" s="329" t="s">
        <v>591</v>
      </c>
    </row>
    <row r="541" spans="1:12" ht="14.65" customHeight="1" x14ac:dyDescent="0.25">
      <c r="A541" s="329" t="s">
        <v>322</v>
      </c>
      <c r="B541" s="329" t="s">
        <v>594</v>
      </c>
      <c r="C541" s="342">
        <v>85411</v>
      </c>
      <c r="D541" s="329" t="s">
        <v>330</v>
      </c>
      <c r="E541" s="340" t="s">
        <v>1936</v>
      </c>
      <c r="F541" s="329" t="s">
        <v>329</v>
      </c>
      <c r="G541" s="329" t="s">
        <v>536</v>
      </c>
      <c r="H541" s="329" t="s">
        <v>76</v>
      </c>
      <c r="I541" s="329" t="s">
        <v>295</v>
      </c>
      <c r="J541" s="339">
        <v>2021</v>
      </c>
      <c r="K541" s="339" t="s">
        <v>4</v>
      </c>
      <c r="L541" s="329" t="s">
        <v>591</v>
      </c>
    </row>
    <row r="542" spans="1:12" ht="14.65" customHeight="1" x14ac:dyDescent="0.25">
      <c r="A542" s="329" t="s">
        <v>322</v>
      </c>
      <c r="B542" s="329" t="s">
        <v>594</v>
      </c>
      <c r="C542" s="342">
        <v>85411</v>
      </c>
      <c r="D542" s="329" t="s">
        <v>330</v>
      </c>
      <c r="E542" s="340" t="s">
        <v>1936</v>
      </c>
      <c r="F542" s="329" t="s">
        <v>329</v>
      </c>
      <c r="G542" s="329" t="s">
        <v>537</v>
      </c>
      <c r="H542" s="329" t="s">
        <v>19</v>
      </c>
      <c r="I542" s="329" t="s">
        <v>295</v>
      </c>
      <c r="J542" s="339">
        <v>2021</v>
      </c>
      <c r="K542" s="339">
        <v>1404.7149999999999</v>
      </c>
      <c r="L542" s="329" t="s">
        <v>591</v>
      </c>
    </row>
    <row r="543" spans="1:12" ht="14.65" customHeight="1" x14ac:dyDescent="0.25">
      <c r="A543" s="329" t="s">
        <v>322</v>
      </c>
      <c r="B543" s="329" t="s">
        <v>594</v>
      </c>
      <c r="C543" s="342">
        <v>85411</v>
      </c>
      <c r="D543" s="329" t="s">
        <v>330</v>
      </c>
      <c r="E543" s="340" t="s">
        <v>1936</v>
      </c>
      <c r="F543" s="329" t="s">
        <v>329</v>
      </c>
      <c r="G543" s="329" t="s">
        <v>537</v>
      </c>
      <c r="H543" s="329" t="s">
        <v>20</v>
      </c>
      <c r="I543" s="329" t="s">
        <v>295</v>
      </c>
      <c r="J543" s="339">
        <v>2021</v>
      </c>
      <c r="K543" s="339">
        <v>1144.5609999999999</v>
      </c>
      <c r="L543" s="329" t="s">
        <v>591</v>
      </c>
    </row>
    <row r="544" spans="1:12" ht="14.65" customHeight="1" x14ac:dyDescent="0.25">
      <c r="A544" s="329" t="s">
        <v>322</v>
      </c>
      <c r="B544" s="329" t="s">
        <v>594</v>
      </c>
      <c r="C544" s="342">
        <v>85411</v>
      </c>
      <c r="D544" s="329" t="s">
        <v>330</v>
      </c>
      <c r="E544" s="340" t="s">
        <v>1936</v>
      </c>
      <c r="F544" s="329" t="s">
        <v>329</v>
      </c>
      <c r="G544" s="329" t="s">
        <v>537</v>
      </c>
      <c r="H544" s="329" t="s">
        <v>21</v>
      </c>
      <c r="I544" s="329" t="s">
        <v>295</v>
      </c>
      <c r="J544" s="339">
        <v>2021</v>
      </c>
      <c r="K544" s="339">
        <v>287.98700000000002</v>
      </c>
      <c r="L544" s="329" t="s">
        <v>591</v>
      </c>
    </row>
    <row r="545" spans="1:12" ht="14.65" customHeight="1" x14ac:dyDescent="0.25">
      <c r="A545" s="329" t="s">
        <v>322</v>
      </c>
      <c r="B545" s="329" t="s">
        <v>594</v>
      </c>
      <c r="C545" s="342">
        <v>85411</v>
      </c>
      <c r="D545" s="329" t="s">
        <v>330</v>
      </c>
      <c r="E545" s="340" t="s">
        <v>1936</v>
      </c>
      <c r="F545" s="329" t="s">
        <v>329</v>
      </c>
      <c r="G545" s="329" t="s">
        <v>537</v>
      </c>
      <c r="H545" s="329" t="s">
        <v>22</v>
      </c>
      <c r="I545" s="329" t="s">
        <v>295</v>
      </c>
      <c r="J545" s="339">
        <v>2021</v>
      </c>
      <c r="K545" s="339">
        <v>247.57300000000001</v>
      </c>
      <c r="L545" s="329" t="s">
        <v>591</v>
      </c>
    </row>
    <row r="546" spans="1:12" ht="14.65" customHeight="1" x14ac:dyDescent="0.25">
      <c r="A546" s="329" t="s">
        <v>322</v>
      </c>
      <c r="B546" s="329" t="s">
        <v>594</v>
      </c>
      <c r="C546" s="342">
        <v>85411</v>
      </c>
      <c r="D546" s="329" t="s">
        <v>330</v>
      </c>
      <c r="E546" s="340" t="s">
        <v>1936</v>
      </c>
      <c r="F546" s="329" t="s">
        <v>329</v>
      </c>
      <c r="G546" s="329" t="s">
        <v>537</v>
      </c>
      <c r="H546" s="329" t="s">
        <v>333</v>
      </c>
      <c r="I546" s="329" t="s">
        <v>295</v>
      </c>
      <c r="J546" s="339">
        <v>2021</v>
      </c>
      <c r="K546" s="339">
        <v>88.394999999999996</v>
      </c>
      <c r="L546" s="329" t="s">
        <v>591</v>
      </c>
    </row>
    <row r="547" spans="1:12" ht="14.65" customHeight="1" x14ac:dyDescent="0.25">
      <c r="A547" s="329" t="s">
        <v>322</v>
      </c>
      <c r="B547" s="329" t="s">
        <v>594</v>
      </c>
      <c r="C547" s="342">
        <v>85411</v>
      </c>
      <c r="D547" s="329" t="s">
        <v>330</v>
      </c>
      <c r="E547" s="340" t="s">
        <v>1936</v>
      </c>
      <c r="F547" s="329" t="s">
        <v>329</v>
      </c>
      <c r="G547" s="329" t="s">
        <v>537</v>
      </c>
      <c r="H547" s="329" t="s">
        <v>23</v>
      </c>
      <c r="I547" s="329" t="s">
        <v>295</v>
      </c>
      <c r="J547" s="339">
        <v>2021</v>
      </c>
      <c r="K547" s="339">
        <v>66.472999999999999</v>
      </c>
      <c r="L547" s="329" t="s">
        <v>591</v>
      </c>
    </row>
    <row r="548" spans="1:12" ht="14.65" customHeight="1" x14ac:dyDescent="0.25">
      <c r="A548" s="329" t="s">
        <v>322</v>
      </c>
      <c r="B548" s="329" t="s">
        <v>594</v>
      </c>
      <c r="C548" s="342">
        <v>85411</v>
      </c>
      <c r="D548" s="329" t="s">
        <v>330</v>
      </c>
      <c r="E548" s="340" t="s">
        <v>1936</v>
      </c>
      <c r="F548" s="329" t="s">
        <v>329</v>
      </c>
      <c r="G548" s="329" t="s">
        <v>537</v>
      </c>
      <c r="H548" s="329" t="s">
        <v>24</v>
      </c>
      <c r="I548" s="329" t="s">
        <v>295</v>
      </c>
      <c r="J548" s="339">
        <v>2021</v>
      </c>
      <c r="K548" s="339" t="s">
        <v>353</v>
      </c>
      <c r="L548" s="329" t="s">
        <v>591</v>
      </c>
    </row>
    <row r="549" spans="1:12" ht="14.65" customHeight="1" x14ac:dyDescent="0.25">
      <c r="A549" s="329" t="s">
        <v>322</v>
      </c>
      <c r="B549" s="329" t="s">
        <v>594</v>
      </c>
      <c r="C549" s="342">
        <v>85411</v>
      </c>
      <c r="D549" s="329" t="s">
        <v>330</v>
      </c>
      <c r="E549" s="340" t="s">
        <v>1936</v>
      </c>
      <c r="F549" s="329" t="s">
        <v>329</v>
      </c>
      <c r="G549" s="329" t="s">
        <v>537</v>
      </c>
      <c r="H549" s="329" t="s">
        <v>332</v>
      </c>
      <c r="I549" s="329" t="s">
        <v>295</v>
      </c>
      <c r="J549" s="339">
        <v>2021</v>
      </c>
      <c r="K549" s="339" t="s">
        <v>353</v>
      </c>
      <c r="L549" s="329" t="s">
        <v>591</v>
      </c>
    </row>
    <row r="550" spans="1:12" ht="14.65" customHeight="1" x14ac:dyDescent="0.25">
      <c r="A550" s="329" t="s">
        <v>322</v>
      </c>
      <c r="B550" s="329" t="s">
        <v>594</v>
      </c>
      <c r="C550" s="342">
        <v>85411</v>
      </c>
      <c r="D550" s="329" t="s">
        <v>330</v>
      </c>
      <c r="E550" s="340" t="s">
        <v>1936</v>
      </c>
      <c r="F550" s="329" t="s">
        <v>329</v>
      </c>
      <c r="G550" s="329" t="s">
        <v>537</v>
      </c>
      <c r="H550" s="329" t="s">
        <v>334</v>
      </c>
      <c r="I550" s="329" t="s">
        <v>295</v>
      </c>
      <c r="J550" s="339">
        <v>2021</v>
      </c>
      <c r="K550" s="339" t="s">
        <v>353</v>
      </c>
      <c r="L550" s="329" t="s">
        <v>591</v>
      </c>
    </row>
    <row r="551" spans="1:12" ht="14.65" customHeight="1" x14ac:dyDescent="0.25">
      <c r="A551" s="329" t="s">
        <v>322</v>
      </c>
      <c r="B551" s="329" t="s">
        <v>594</v>
      </c>
      <c r="C551" s="342">
        <v>85411</v>
      </c>
      <c r="D551" s="329" t="s">
        <v>330</v>
      </c>
      <c r="E551" s="340" t="s">
        <v>1936</v>
      </c>
      <c r="F551" s="329" t="s">
        <v>329</v>
      </c>
      <c r="G551" s="329" t="s">
        <v>537</v>
      </c>
      <c r="H551" s="329" t="s">
        <v>76</v>
      </c>
      <c r="I551" s="329" t="s">
        <v>295</v>
      </c>
      <c r="J551" s="339">
        <v>2021</v>
      </c>
      <c r="K551" s="339">
        <v>3239.7040000000002</v>
      </c>
      <c r="L551" s="329" t="s">
        <v>591</v>
      </c>
    </row>
    <row r="552" spans="1:12" ht="14.65" customHeight="1" x14ac:dyDescent="0.25">
      <c r="A552" s="329" t="s">
        <v>322</v>
      </c>
      <c r="B552" s="329" t="s">
        <v>594</v>
      </c>
      <c r="C552" s="342">
        <v>85411</v>
      </c>
      <c r="D552" s="329" t="s">
        <v>330</v>
      </c>
      <c r="E552" s="340" t="s">
        <v>1936</v>
      </c>
      <c r="F552" s="329" t="s">
        <v>329</v>
      </c>
      <c r="G552" s="329" t="s">
        <v>538</v>
      </c>
      <c r="H552" s="329" t="s">
        <v>19</v>
      </c>
      <c r="I552" s="329" t="s">
        <v>295</v>
      </c>
      <c r="J552" s="339">
        <v>2021</v>
      </c>
      <c r="K552" s="339" t="s">
        <v>353</v>
      </c>
      <c r="L552" s="329" t="s">
        <v>591</v>
      </c>
    </row>
    <row r="553" spans="1:12" ht="14.65" customHeight="1" x14ac:dyDescent="0.25">
      <c r="A553" s="329" t="s">
        <v>322</v>
      </c>
      <c r="B553" s="329" t="s">
        <v>594</v>
      </c>
      <c r="C553" s="342">
        <v>85411</v>
      </c>
      <c r="D553" s="329" t="s">
        <v>330</v>
      </c>
      <c r="E553" s="340" t="s">
        <v>1936</v>
      </c>
      <c r="F553" s="329" t="s">
        <v>329</v>
      </c>
      <c r="G553" s="329" t="s">
        <v>538</v>
      </c>
      <c r="H553" s="329" t="s">
        <v>20</v>
      </c>
      <c r="I553" s="329" t="s">
        <v>295</v>
      </c>
      <c r="J553" s="339">
        <v>2021</v>
      </c>
      <c r="K553" s="339">
        <v>3057.0520000000001</v>
      </c>
      <c r="L553" s="329" t="s">
        <v>591</v>
      </c>
    </row>
    <row r="554" spans="1:12" ht="14.65" customHeight="1" x14ac:dyDescent="0.25">
      <c r="A554" s="329" t="s">
        <v>322</v>
      </c>
      <c r="B554" s="329" t="s">
        <v>594</v>
      </c>
      <c r="C554" s="342">
        <v>85411</v>
      </c>
      <c r="D554" s="329" t="s">
        <v>330</v>
      </c>
      <c r="E554" s="340" t="s">
        <v>1936</v>
      </c>
      <c r="F554" s="329" t="s">
        <v>329</v>
      </c>
      <c r="G554" s="329" t="s">
        <v>538</v>
      </c>
      <c r="H554" s="329" t="s">
        <v>21</v>
      </c>
      <c r="I554" s="329" t="s">
        <v>295</v>
      </c>
      <c r="J554" s="339">
        <v>2021</v>
      </c>
      <c r="K554" s="339">
        <v>536</v>
      </c>
      <c r="L554" s="329" t="s">
        <v>591</v>
      </c>
    </row>
    <row r="555" spans="1:12" ht="14.65" customHeight="1" x14ac:dyDescent="0.25">
      <c r="A555" s="329" t="s">
        <v>322</v>
      </c>
      <c r="B555" s="329" t="s">
        <v>594</v>
      </c>
      <c r="C555" s="342">
        <v>85411</v>
      </c>
      <c r="D555" s="329" t="s">
        <v>330</v>
      </c>
      <c r="E555" s="340" t="s">
        <v>1936</v>
      </c>
      <c r="F555" s="329" t="s">
        <v>329</v>
      </c>
      <c r="G555" s="329" t="s">
        <v>538</v>
      </c>
      <c r="H555" s="329" t="s">
        <v>22</v>
      </c>
      <c r="I555" s="329" t="s">
        <v>295</v>
      </c>
      <c r="J555" s="339">
        <v>2021</v>
      </c>
      <c r="K555" s="339">
        <v>32.331000000000003</v>
      </c>
      <c r="L555" s="329" t="s">
        <v>591</v>
      </c>
    </row>
    <row r="556" spans="1:12" ht="14.65" customHeight="1" x14ac:dyDescent="0.25">
      <c r="A556" s="329" t="s">
        <v>322</v>
      </c>
      <c r="B556" s="329" t="s">
        <v>594</v>
      </c>
      <c r="C556" s="342">
        <v>85411</v>
      </c>
      <c r="D556" s="329" t="s">
        <v>330</v>
      </c>
      <c r="E556" s="340" t="s">
        <v>1936</v>
      </c>
      <c r="F556" s="329" t="s">
        <v>329</v>
      </c>
      <c r="G556" s="329" t="s">
        <v>538</v>
      </c>
      <c r="H556" s="329" t="s">
        <v>333</v>
      </c>
      <c r="I556" s="329" t="s">
        <v>295</v>
      </c>
      <c r="J556" s="339">
        <v>2021</v>
      </c>
      <c r="K556" s="339" t="s">
        <v>353</v>
      </c>
      <c r="L556" s="329" t="s">
        <v>591</v>
      </c>
    </row>
    <row r="557" spans="1:12" ht="14.65" customHeight="1" x14ac:dyDescent="0.25">
      <c r="A557" s="329" t="s">
        <v>322</v>
      </c>
      <c r="B557" s="329" t="s">
        <v>594</v>
      </c>
      <c r="C557" s="342">
        <v>85411</v>
      </c>
      <c r="D557" s="329" t="s">
        <v>330</v>
      </c>
      <c r="E557" s="340" t="s">
        <v>1936</v>
      </c>
      <c r="F557" s="329" t="s">
        <v>329</v>
      </c>
      <c r="G557" s="329" t="s">
        <v>538</v>
      </c>
      <c r="H557" s="329" t="s">
        <v>23</v>
      </c>
      <c r="I557" s="329" t="s">
        <v>295</v>
      </c>
      <c r="J557" s="339">
        <v>2021</v>
      </c>
      <c r="K557" s="339" t="s">
        <v>353</v>
      </c>
      <c r="L557" s="329" t="s">
        <v>591</v>
      </c>
    </row>
    <row r="558" spans="1:12" ht="14.65" customHeight="1" x14ac:dyDescent="0.25">
      <c r="A558" s="329" t="s">
        <v>322</v>
      </c>
      <c r="B558" s="329" t="s">
        <v>594</v>
      </c>
      <c r="C558" s="342">
        <v>85411</v>
      </c>
      <c r="D558" s="329" t="s">
        <v>330</v>
      </c>
      <c r="E558" s="340" t="s">
        <v>1936</v>
      </c>
      <c r="F558" s="329" t="s">
        <v>329</v>
      </c>
      <c r="G558" s="329" t="s">
        <v>538</v>
      </c>
      <c r="H558" s="329" t="s">
        <v>24</v>
      </c>
      <c r="I558" s="329" t="s">
        <v>295</v>
      </c>
      <c r="J558" s="339">
        <v>2021</v>
      </c>
      <c r="K558" s="339" t="s">
        <v>353</v>
      </c>
      <c r="L558" s="329" t="s">
        <v>591</v>
      </c>
    </row>
    <row r="559" spans="1:12" ht="14.65" customHeight="1" x14ac:dyDescent="0.25">
      <c r="A559" s="329" t="s">
        <v>322</v>
      </c>
      <c r="B559" s="329" t="s">
        <v>594</v>
      </c>
      <c r="C559" s="342">
        <v>85411</v>
      </c>
      <c r="D559" s="329" t="s">
        <v>330</v>
      </c>
      <c r="E559" s="340" t="s">
        <v>1936</v>
      </c>
      <c r="F559" s="329" t="s">
        <v>329</v>
      </c>
      <c r="G559" s="329" t="s">
        <v>538</v>
      </c>
      <c r="H559" s="329" t="s">
        <v>332</v>
      </c>
      <c r="I559" s="329" t="s">
        <v>295</v>
      </c>
      <c r="J559" s="339">
        <v>2021</v>
      </c>
      <c r="K559" s="339" t="s">
        <v>353</v>
      </c>
      <c r="L559" s="329" t="s">
        <v>591</v>
      </c>
    </row>
    <row r="560" spans="1:12" ht="14.65" customHeight="1" x14ac:dyDescent="0.25">
      <c r="A560" s="329" t="s">
        <v>322</v>
      </c>
      <c r="B560" s="329" t="s">
        <v>594</v>
      </c>
      <c r="C560" s="342">
        <v>85411</v>
      </c>
      <c r="D560" s="329" t="s">
        <v>330</v>
      </c>
      <c r="E560" s="340" t="s">
        <v>1936</v>
      </c>
      <c r="F560" s="329" t="s">
        <v>329</v>
      </c>
      <c r="G560" s="329" t="s">
        <v>538</v>
      </c>
      <c r="H560" s="329" t="s">
        <v>334</v>
      </c>
      <c r="I560" s="329" t="s">
        <v>295</v>
      </c>
      <c r="J560" s="339">
        <v>2021</v>
      </c>
      <c r="K560" s="339" t="s">
        <v>353</v>
      </c>
      <c r="L560" s="329" t="s">
        <v>591</v>
      </c>
    </row>
    <row r="561" spans="1:12" ht="14.65" customHeight="1" x14ac:dyDescent="0.25">
      <c r="A561" s="329" t="s">
        <v>322</v>
      </c>
      <c r="B561" s="329" t="s">
        <v>594</v>
      </c>
      <c r="C561" s="342">
        <v>85411</v>
      </c>
      <c r="D561" s="329" t="s">
        <v>330</v>
      </c>
      <c r="E561" s="340" t="s">
        <v>1936</v>
      </c>
      <c r="F561" s="329" t="s">
        <v>329</v>
      </c>
      <c r="G561" s="329" t="s">
        <v>538</v>
      </c>
      <c r="H561" s="329" t="s">
        <v>76</v>
      </c>
      <c r="I561" s="329" t="s">
        <v>295</v>
      </c>
      <c r="J561" s="339">
        <v>2021</v>
      </c>
      <c r="K561" s="339">
        <v>3625.3829999999998</v>
      </c>
      <c r="L561" s="329" t="s">
        <v>591</v>
      </c>
    </row>
    <row r="562" spans="1:12" ht="14.65" customHeight="1" x14ac:dyDescent="0.25">
      <c r="A562" s="329" t="s">
        <v>322</v>
      </c>
      <c r="B562" s="329" t="s">
        <v>594</v>
      </c>
      <c r="C562" s="342">
        <v>85411</v>
      </c>
      <c r="D562" s="329" t="s">
        <v>330</v>
      </c>
      <c r="E562" s="340" t="s">
        <v>1936</v>
      </c>
      <c r="F562" s="329" t="s">
        <v>329</v>
      </c>
      <c r="G562" s="329" t="s">
        <v>331</v>
      </c>
      <c r="H562" s="329" t="s">
        <v>19</v>
      </c>
      <c r="I562" s="329" t="s">
        <v>295</v>
      </c>
      <c r="J562" s="339">
        <v>2020</v>
      </c>
      <c r="K562" s="339">
        <v>5504.3909999999996</v>
      </c>
      <c r="L562" s="329" t="s">
        <v>591</v>
      </c>
    </row>
    <row r="563" spans="1:12" ht="14.65" customHeight="1" x14ac:dyDescent="0.25">
      <c r="A563" s="329" t="s">
        <v>322</v>
      </c>
      <c r="B563" s="329" t="s">
        <v>594</v>
      </c>
      <c r="C563" s="342">
        <v>85411</v>
      </c>
      <c r="D563" s="329" t="s">
        <v>330</v>
      </c>
      <c r="E563" s="340" t="s">
        <v>1936</v>
      </c>
      <c r="F563" s="329" t="s">
        <v>329</v>
      </c>
      <c r="G563" s="329" t="s">
        <v>331</v>
      </c>
      <c r="H563" s="329" t="s">
        <v>20</v>
      </c>
      <c r="I563" s="329" t="s">
        <v>295</v>
      </c>
      <c r="J563" s="339">
        <v>2020</v>
      </c>
      <c r="K563" s="339">
        <v>22506.178</v>
      </c>
      <c r="L563" s="329" t="s">
        <v>591</v>
      </c>
    </row>
    <row r="564" spans="1:12" ht="14.65" customHeight="1" x14ac:dyDescent="0.25">
      <c r="A564" s="329" t="s">
        <v>322</v>
      </c>
      <c r="B564" s="329" t="s">
        <v>594</v>
      </c>
      <c r="C564" s="342">
        <v>85411</v>
      </c>
      <c r="D564" s="329" t="s">
        <v>330</v>
      </c>
      <c r="E564" s="340" t="s">
        <v>1936</v>
      </c>
      <c r="F564" s="329" t="s">
        <v>329</v>
      </c>
      <c r="G564" s="329" t="s">
        <v>331</v>
      </c>
      <c r="H564" s="329" t="s">
        <v>21</v>
      </c>
      <c r="I564" s="329" t="s">
        <v>295</v>
      </c>
      <c r="J564" s="339">
        <v>2020</v>
      </c>
      <c r="K564" s="339">
        <v>32445.21</v>
      </c>
      <c r="L564" s="329" t="s">
        <v>591</v>
      </c>
    </row>
    <row r="565" spans="1:12" ht="14.65" customHeight="1" x14ac:dyDescent="0.25">
      <c r="A565" s="329" t="s">
        <v>322</v>
      </c>
      <c r="B565" s="329" t="s">
        <v>594</v>
      </c>
      <c r="C565" s="342">
        <v>85411</v>
      </c>
      <c r="D565" s="329" t="s">
        <v>330</v>
      </c>
      <c r="E565" s="340" t="s">
        <v>1936</v>
      </c>
      <c r="F565" s="329" t="s">
        <v>329</v>
      </c>
      <c r="G565" s="329" t="s">
        <v>331</v>
      </c>
      <c r="H565" s="329" t="s">
        <v>22</v>
      </c>
      <c r="I565" s="329" t="s">
        <v>295</v>
      </c>
      <c r="J565" s="339">
        <v>2020</v>
      </c>
      <c r="K565" s="339">
        <v>1888.0450000000001</v>
      </c>
      <c r="L565" s="329" t="s">
        <v>591</v>
      </c>
    </row>
    <row r="566" spans="1:12" ht="14.65" customHeight="1" x14ac:dyDescent="0.25">
      <c r="A566" s="329" t="s">
        <v>322</v>
      </c>
      <c r="B566" s="329" t="s">
        <v>594</v>
      </c>
      <c r="C566" s="342">
        <v>85411</v>
      </c>
      <c r="D566" s="329" t="s">
        <v>330</v>
      </c>
      <c r="E566" s="340" t="s">
        <v>1936</v>
      </c>
      <c r="F566" s="329" t="s">
        <v>329</v>
      </c>
      <c r="G566" s="329" t="s">
        <v>331</v>
      </c>
      <c r="H566" s="329" t="s">
        <v>333</v>
      </c>
      <c r="I566" s="329" t="s">
        <v>295</v>
      </c>
      <c r="J566" s="339">
        <v>2020</v>
      </c>
      <c r="K566" s="339">
        <v>329.03699999999998</v>
      </c>
      <c r="L566" s="329" t="s">
        <v>591</v>
      </c>
    </row>
    <row r="567" spans="1:12" ht="14.65" customHeight="1" x14ac:dyDescent="0.25">
      <c r="A567" s="329" t="s">
        <v>322</v>
      </c>
      <c r="B567" s="329" t="s">
        <v>594</v>
      </c>
      <c r="C567" s="342">
        <v>85411</v>
      </c>
      <c r="D567" s="329" t="s">
        <v>330</v>
      </c>
      <c r="E567" s="340" t="s">
        <v>1936</v>
      </c>
      <c r="F567" s="329" t="s">
        <v>329</v>
      </c>
      <c r="G567" s="329" t="s">
        <v>331</v>
      </c>
      <c r="H567" s="329" t="s">
        <v>23</v>
      </c>
      <c r="I567" s="329" t="s">
        <v>295</v>
      </c>
      <c r="J567" s="339">
        <v>2020</v>
      </c>
      <c r="K567" s="339">
        <v>1501</v>
      </c>
      <c r="L567" s="329" t="s">
        <v>591</v>
      </c>
    </row>
    <row r="568" spans="1:12" ht="14.65" customHeight="1" x14ac:dyDescent="0.25">
      <c r="A568" s="329" t="s">
        <v>322</v>
      </c>
      <c r="B568" s="329" t="s">
        <v>594</v>
      </c>
      <c r="C568" s="342">
        <v>85411</v>
      </c>
      <c r="D568" s="329" t="s">
        <v>330</v>
      </c>
      <c r="E568" s="340" t="s">
        <v>1936</v>
      </c>
      <c r="F568" s="329" t="s">
        <v>329</v>
      </c>
      <c r="G568" s="329" t="s">
        <v>331</v>
      </c>
      <c r="H568" s="329" t="s">
        <v>24</v>
      </c>
      <c r="I568" s="329" t="s">
        <v>295</v>
      </c>
      <c r="J568" s="339">
        <v>2020</v>
      </c>
      <c r="K568" s="339">
        <v>446.76299999999998</v>
      </c>
      <c r="L568" s="329" t="s">
        <v>591</v>
      </c>
    </row>
    <row r="569" spans="1:12" ht="14.65" customHeight="1" x14ac:dyDescent="0.25">
      <c r="A569" s="329" t="s">
        <v>322</v>
      </c>
      <c r="B569" s="329" t="s">
        <v>594</v>
      </c>
      <c r="C569" s="342">
        <v>85411</v>
      </c>
      <c r="D569" s="329" t="s">
        <v>330</v>
      </c>
      <c r="E569" s="340" t="s">
        <v>1936</v>
      </c>
      <c r="F569" s="329" t="s">
        <v>329</v>
      </c>
      <c r="G569" s="329" t="s">
        <v>331</v>
      </c>
      <c r="H569" s="329" t="s">
        <v>332</v>
      </c>
      <c r="I569" s="329" t="s">
        <v>295</v>
      </c>
      <c r="J569" s="339">
        <v>2020</v>
      </c>
      <c r="K569" s="339">
        <v>1399</v>
      </c>
      <c r="L569" s="329" t="s">
        <v>591</v>
      </c>
    </row>
    <row r="570" spans="1:12" ht="14.65" customHeight="1" x14ac:dyDescent="0.25">
      <c r="A570" s="329" t="s">
        <v>322</v>
      </c>
      <c r="B570" s="329" t="s">
        <v>594</v>
      </c>
      <c r="C570" s="342">
        <v>85411</v>
      </c>
      <c r="D570" s="329" t="s">
        <v>330</v>
      </c>
      <c r="E570" s="340" t="s">
        <v>1936</v>
      </c>
      <c r="F570" s="329" t="s">
        <v>329</v>
      </c>
      <c r="G570" s="329" t="s">
        <v>331</v>
      </c>
      <c r="H570" s="329" t="s">
        <v>334</v>
      </c>
      <c r="I570" s="329" t="s">
        <v>295</v>
      </c>
      <c r="J570" s="339">
        <v>2020</v>
      </c>
      <c r="K570" s="339">
        <v>1472</v>
      </c>
      <c r="L570" s="329" t="s">
        <v>591</v>
      </c>
    </row>
    <row r="571" spans="1:12" ht="14.65" customHeight="1" x14ac:dyDescent="0.25">
      <c r="A571" s="329" t="s">
        <v>322</v>
      </c>
      <c r="B571" s="329" t="s">
        <v>594</v>
      </c>
      <c r="C571" s="342">
        <v>85411</v>
      </c>
      <c r="D571" s="329" t="s">
        <v>330</v>
      </c>
      <c r="E571" s="340" t="s">
        <v>1936</v>
      </c>
      <c r="F571" s="329" t="s">
        <v>329</v>
      </c>
      <c r="G571" s="329" t="s">
        <v>331</v>
      </c>
      <c r="H571" s="329" t="s">
        <v>76</v>
      </c>
      <c r="I571" s="329" t="s">
        <v>295</v>
      </c>
      <c r="J571" s="339">
        <v>2020</v>
      </c>
      <c r="K571" s="339">
        <v>67491.623999999996</v>
      </c>
      <c r="L571" s="329" t="s">
        <v>591</v>
      </c>
    </row>
    <row r="572" spans="1:12" ht="14.65" customHeight="1" x14ac:dyDescent="0.25">
      <c r="A572" s="329" t="s">
        <v>322</v>
      </c>
      <c r="B572" s="329" t="s">
        <v>594</v>
      </c>
      <c r="C572" s="342">
        <v>85411</v>
      </c>
      <c r="D572" s="329" t="s">
        <v>330</v>
      </c>
      <c r="E572" s="340" t="s">
        <v>1936</v>
      </c>
      <c r="F572" s="329" t="s">
        <v>329</v>
      </c>
      <c r="G572" s="329" t="s">
        <v>512</v>
      </c>
      <c r="H572" s="329" t="s">
        <v>19</v>
      </c>
      <c r="I572" s="329" t="s">
        <v>295</v>
      </c>
      <c r="J572" s="339">
        <v>2020</v>
      </c>
      <c r="K572" s="339">
        <v>310.75200000000001</v>
      </c>
      <c r="L572" s="329" t="s">
        <v>591</v>
      </c>
    </row>
    <row r="573" spans="1:12" ht="14.65" customHeight="1" x14ac:dyDescent="0.25">
      <c r="A573" s="329" t="s">
        <v>322</v>
      </c>
      <c r="B573" s="329" t="s">
        <v>594</v>
      </c>
      <c r="C573" s="342">
        <v>85411</v>
      </c>
      <c r="D573" s="329" t="s">
        <v>330</v>
      </c>
      <c r="E573" s="340" t="s">
        <v>1936</v>
      </c>
      <c r="F573" s="329" t="s">
        <v>329</v>
      </c>
      <c r="G573" s="329" t="s">
        <v>512</v>
      </c>
      <c r="H573" s="329" t="s">
        <v>20</v>
      </c>
      <c r="I573" s="329" t="s">
        <v>295</v>
      </c>
      <c r="J573" s="339">
        <v>2020</v>
      </c>
      <c r="K573" s="339">
        <v>1427</v>
      </c>
      <c r="L573" s="329" t="s">
        <v>591</v>
      </c>
    </row>
    <row r="574" spans="1:12" ht="14.65" customHeight="1" x14ac:dyDescent="0.25">
      <c r="A574" s="329" t="s">
        <v>322</v>
      </c>
      <c r="B574" s="329" t="s">
        <v>594</v>
      </c>
      <c r="C574" s="342">
        <v>85411</v>
      </c>
      <c r="D574" s="329" t="s">
        <v>330</v>
      </c>
      <c r="E574" s="340" t="s">
        <v>1936</v>
      </c>
      <c r="F574" s="329" t="s">
        <v>329</v>
      </c>
      <c r="G574" s="329" t="s">
        <v>512</v>
      </c>
      <c r="H574" s="329" t="s">
        <v>21</v>
      </c>
      <c r="I574" s="329" t="s">
        <v>295</v>
      </c>
      <c r="J574" s="339">
        <v>2020</v>
      </c>
      <c r="K574" s="339">
        <v>1449</v>
      </c>
      <c r="L574" s="329" t="s">
        <v>591</v>
      </c>
    </row>
    <row r="575" spans="1:12" ht="14.65" customHeight="1" x14ac:dyDescent="0.25">
      <c r="A575" s="329" t="s">
        <v>322</v>
      </c>
      <c r="B575" s="329" t="s">
        <v>594</v>
      </c>
      <c r="C575" s="342">
        <v>85411</v>
      </c>
      <c r="D575" s="329" t="s">
        <v>330</v>
      </c>
      <c r="E575" s="340" t="s">
        <v>1936</v>
      </c>
      <c r="F575" s="329" t="s">
        <v>329</v>
      </c>
      <c r="G575" s="329" t="s">
        <v>512</v>
      </c>
      <c r="H575" s="329" t="s">
        <v>22</v>
      </c>
      <c r="I575" s="329" t="s">
        <v>295</v>
      </c>
      <c r="J575" s="339">
        <v>2020</v>
      </c>
      <c r="K575" s="339">
        <v>413.995</v>
      </c>
      <c r="L575" s="329" t="s">
        <v>591</v>
      </c>
    </row>
    <row r="576" spans="1:12" ht="14.65" customHeight="1" x14ac:dyDescent="0.25">
      <c r="A576" s="329" t="s">
        <v>322</v>
      </c>
      <c r="B576" s="329" t="s">
        <v>594</v>
      </c>
      <c r="C576" s="342">
        <v>85411</v>
      </c>
      <c r="D576" s="329" t="s">
        <v>330</v>
      </c>
      <c r="E576" s="340" t="s">
        <v>1936</v>
      </c>
      <c r="F576" s="329" t="s">
        <v>329</v>
      </c>
      <c r="G576" s="329" t="s">
        <v>512</v>
      </c>
      <c r="H576" s="329" t="s">
        <v>333</v>
      </c>
      <c r="I576" s="329" t="s">
        <v>295</v>
      </c>
      <c r="J576" s="339">
        <v>2020</v>
      </c>
      <c r="K576" s="339">
        <v>217.49</v>
      </c>
      <c r="L576" s="329" t="s">
        <v>591</v>
      </c>
    </row>
    <row r="577" spans="1:12" ht="14.65" customHeight="1" x14ac:dyDescent="0.25">
      <c r="A577" s="329" t="s">
        <v>322</v>
      </c>
      <c r="B577" s="329" t="s">
        <v>594</v>
      </c>
      <c r="C577" s="342">
        <v>85411</v>
      </c>
      <c r="D577" s="329" t="s">
        <v>330</v>
      </c>
      <c r="E577" s="340" t="s">
        <v>1936</v>
      </c>
      <c r="F577" s="329" t="s">
        <v>329</v>
      </c>
      <c r="G577" s="329" t="s">
        <v>512</v>
      </c>
      <c r="H577" s="329" t="s">
        <v>23</v>
      </c>
      <c r="I577" s="329" t="s">
        <v>295</v>
      </c>
      <c r="J577" s="339">
        <v>2020</v>
      </c>
      <c r="K577" s="339">
        <v>1501</v>
      </c>
      <c r="L577" s="329" t="s">
        <v>591</v>
      </c>
    </row>
    <row r="578" spans="1:12" ht="14.65" customHeight="1" x14ac:dyDescent="0.25">
      <c r="A578" s="329" t="s">
        <v>322</v>
      </c>
      <c r="B578" s="329" t="s">
        <v>594</v>
      </c>
      <c r="C578" s="342">
        <v>85411</v>
      </c>
      <c r="D578" s="329" t="s">
        <v>330</v>
      </c>
      <c r="E578" s="340" t="s">
        <v>1936</v>
      </c>
      <c r="F578" s="329" t="s">
        <v>329</v>
      </c>
      <c r="G578" s="329" t="s">
        <v>512</v>
      </c>
      <c r="H578" s="329" t="s">
        <v>24</v>
      </c>
      <c r="I578" s="329" t="s">
        <v>295</v>
      </c>
      <c r="J578" s="339">
        <v>2020</v>
      </c>
      <c r="K578" s="339">
        <v>446.76299999999998</v>
      </c>
      <c r="L578" s="329" t="s">
        <v>591</v>
      </c>
    </row>
    <row r="579" spans="1:12" ht="14.65" customHeight="1" x14ac:dyDescent="0.25">
      <c r="A579" s="329" t="s">
        <v>322</v>
      </c>
      <c r="B579" s="329" t="s">
        <v>594</v>
      </c>
      <c r="C579" s="342">
        <v>85411</v>
      </c>
      <c r="D579" s="329" t="s">
        <v>330</v>
      </c>
      <c r="E579" s="340" t="s">
        <v>1936</v>
      </c>
      <c r="F579" s="329" t="s">
        <v>329</v>
      </c>
      <c r="G579" s="329" t="s">
        <v>512</v>
      </c>
      <c r="H579" s="329" t="s">
        <v>332</v>
      </c>
      <c r="I579" s="329" t="s">
        <v>295</v>
      </c>
      <c r="J579" s="339">
        <v>2020</v>
      </c>
      <c r="K579" s="339">
        <v>1399</v>
      </c>
      <c r="L579" s="329" t="s">
        <v>591</v>
      </c>
    </row>
    <row r="580" spans="1:12" ht="14.65" customHeight="1" x14ac:dyDescent="0.25">
      <c r="A580" s="329" t="s">
        <v>322</v>
      </c>
      <c r="B580" s="329" t="s">
        <v>594</v>
      </c>
      <c r="C580" s="342">
        <v>85411</v>
      </c>
      <c r="D580" s="329" t="s">
        <v>330</v>
      </c>
      <c r="E580" s="340" t="s">
        <v>1936</v>
      </c>
      <c r="F580" s="329" t="s">
        <v>329</v>
      </c>
      <c r="G580" s="329" t="s">
        <v>512</v>
      </c>
      <c r="H580" s="329" t="s">
        <v>334</v>
      </c>
      <c r="I580" s="329" t="s">
        <v>295</v>
      </c>
      <c r="J580" s="339">
        <v>2020</v>
      </c>
      <c r="K580" s="339">
        <v>1472</v>
      </c>
      <c r="L580" s="329" t="s">
        <v>591</v>
      </c>
    </row>
    <row r="581" spans="1:12" ht="14.65" customHeight="1" x14ac:dyDescent="0.25">
      <c r="A581" s="329" t="s">
        <v>322</v>
      </c>
      <c r="B581" s="329" t="s">
        <v>594</v>
      </c>
      <c r="C581" s="342">
        <v>85411</v>
      </c>
      <c r="D581" s="329" t="s">
        <v>330</v>
      </c>
      <c r="E581" s="340" t="s">
        <v>1936</v>
      </c>
      <c r="F581" s="329" t="s">
        <v>329</v>
      </c>
      <c r="G581" s="329" t="s">
        <v>512</v>
      </c>
      <c r="H581" s="329" t="s">
        <v>76</v>
      </c>
      <c r="I581" s="329" t="s">
        <v>295</v>
      </c>
      <c r="J581" s="339">
        <v>2020</v>
      </c>
      <c r="K581" s="339">
        <v>8637</v>
      </c>
      <c r="L581" s="329" t="s">
        <v>591</v>
      </c>
    </row>
    <row r="582" spans="1:12" ht="14.65" customHeight="1" x14ac:dyDescent="0.25">
      <c r="A582" s="329" t="s">
        <v>322</v>
      </c>
      <c r="B582" s="329" t="s">
        <v>594</v>
      </c>
      <c r="C582" s="342">
        <v>85411</v>
      </c>
      <c r="D582" s="329" t="s">
        <v>330</v>
      </c>
      <c r="E582" s="340" t="s">
        <v>1936</v>
      </c>
      <c r="F582" s="329" t="s">
        <v>329</v>
      </c>
      <c r="G582" s="329" t="s">
        <v>513</v>
      </c>
      <c r="H582" s="329" t="s">
        <v>19</v>
      </c>
      <c r="I582" s="329" t="s">
        <v>295</v>
      </c>
      <c r="J582" s="339">
        <v>2020</v>
      </c>
      <c r="K582" s="339" t="s">
        <v>4</v>
      </c>
      <c r="L582" s="329" t="s">
        <v>591</v>
      </c>
    </row>
    <row r="583" spans="1:12" ht="14.65" customHeight="1" x14ac:dyDescent="0.25">
      <c r="A583" s="329" t="s">
        <v>322</v>
      </c>
      <c r="B583" s="329" t="s">
        <v>594</v>
      </c>
      <c r="C583" s="342">
        <v>85411</v>
      </c>
      <c r="D583" s="329" t="s">
        <v>330</v>
      </c>
      <c r="E583" s="340" t="s">
        <v>1936</v>
      </c>
      <c r="F583" s="329" t="s">
        <v>329</v>
      </c>
      <c r="G583" s="329" t="s">
        <v>513</v>
      </c>
      <c r="H583" s="329" t="s">
        <v>20</v>
      </c>
      <c r="I583" s="329" t="s">
        <v>295</v>
      </c>
      <c r="J583" s="339">
        <v>2020</v>
      </c>
      <c r="K583" s="339">
        <v>18959.800999999999</v>
      </c>
      <c r="L583" s="329" t="s">
        <v>591</v>
      </c>
    </row>
    <row r="584" spans="1:12" ht="14.65" customHeight="1" x14ac:dyDescent="0.25">
      <c r="A584" s="329" t="s">
        <v>322</v>
      </c>
      <c r="B584" s="329" t="s">
        <v>594</v>
      </c>
      <c r="C584" s="342">
        <v>85411</v>
      </c>
      <c r="D584" s="329" t="s">
        <v>330</v>
      </c>
      <c r="E584" s="340" t="s">
        <v>1936</v>
      </c>
      <c r="F584" s="329" t="s">
        <v>329</v>
      </c>
      <c r="G584" s="329" t="s">
        <v>513</v>
      </c>
      <c r="H584" s="329" t="s">
        <v>21</v>
      </c>
      <c r="I584" s="329" t="s">
        <v>295</v>
      </c>
      <c r="J584" s="339">
        <v>2020</v>
      </c>
      <c r="K584" s="339">
        <v>29573.998</v>
      </c>
      <c r="L584" s="329" t="s">
        <v>591</v>
      </c>
    </row>
    <row r="585" spans="1:12" ht="14.65" customHeight="1" x14ac:dyDescent="0.25">
      <c r="A585" s="329" t="s">
        <v>322</v>
      </c>
      <c r="B585" s="329" t="s">
        <v>594</v>
      </c>
      <c r="C585" s="342">
        <v>85411</v>
      </c>
      <c r="D585" s="329" t="s">
        <v>330</v>
      </c>
      <c r="E585" s="340" t="s">
        <v>1936</v>
      </c>
      <c r="F585" s="329" t="s">
        <v>329</v>
      </c>
      <c r="G585" s="329" t="s">
        <v>513</v>
      </c>
      <c r="H585" s="329" t="s">
        <v>22</v>
      </c>
      <c r="I585" s="329" t="s">
        <v>295</v>
      </c>
      <c r="J585" s="339">
        <v>2020</v>
      </c>
      <c r="K585" s="339">
        <v>1289.1500000000001</v>
      </c>
      <c r="L585" s="329" t="s">
        <v>591</v>
      </c>
    </row>
    <row r="586" spans="1:12" ht="14.65" customHeight="1" x14ac:dyDescent="0.25">
      <c r="A586" s="329" t="s">
        <v>322</v>
      </c>
      <c r="B586" s="329" t="s">
        <v>594</v>
      </c>
      <c r="C586" s="342">
        <v>85411</v>
      </c>
      <c r="D586" s="329" t="s">
        <v>330</v>
      </c>
      <c r="E586" s="340" t="s">
        <v>1936</v>
      </c>
      <c r="F586" s="329" t="s">
        <v>329</v>
      </c>
      <c r="G586" s="329" t="s">
        <v>513</v>
      </c>
      <c r="H586" s="329" t="s">
        <v>333</v>
      </c>
      <c r="I586" s="329" t="s">
        <v>295</v>
      </c>
      <c r="J586" s="339">
        <v>2020</v>
      </c>
      <c r="K586" s="339" t="s">
        <v>4</v>
      </c>
      <c r="L586" s="329" t="s">
        <v>591</v>
      </c>
    </row>
    <row r="587" spans="1:12" ht="14.65" customHeight="1" x14ac:dyDescent="0.25">
      <c r="A587" s="329" t="s">
        <v>322</v>
      </c>
      <c r="B587" s="329" t="s">
        <v>594</v>
      </c>
      <c r="C587" s="342">
        <v>85411</v>
      </c>
      <c r="D587" s="329" t="s">
        <v>330</v>
      </c>
      <c r="E587" s="340" t="s">
        <v>1936</v>
      </c>
      <c r="F587" s="329" t="s">
        <v>329</v>
      </c>
      <c r="G587" s="329" t="s">
        <v>513</v>
      </c>
      <c r="H587" s="329" t="s">
        <v>23</v>
      </c>
      <c r="I587" s="329" t="s">
        <v>295</v>
      </c>
      <c r="J587" s="339">
        <v>2020</v>
      </c>
      <c r="K587" s="339" t="s">
        <v>4</v>
      </c>
      <c r="L587" s="329" t="s">
        <v>591</v>
      </c>
    </row>
    <row r="588" spans="1:12" ht="14.65" customHeight="1" x14ac:dyDescent="0.25">
      <c r="A588" s="329" t="s">
        <v>322</v>
      </c>
      <c r="B588" s="329" t="s">
        <v>594</v>
      </c>
      <c r="C588" s="342">
        <v>85411</v>
      </c>
      <c r="D588" s="329" t="s">
        <v>330</v>
      </c>
      <c r="E588" s="340" t="s">
        <v>1936</v>
      </c>
      <c r="F588" s="329" t="s">
        <v>329</v>
      </c>
      <c r="G588" s="329" t="s">
        <v>513</v>
      </c>
      <c r="H588" s="329" t="s">
        <v>24</v>
      </c>
      <c r="I588" s="329" t="s">
        <v>295</v>
      </c>
      <c r="J588" s="339">
        <v>2020</v>
      </c>
      <c r="K588" s="339" t="s">
        <v>4</v>
      </c>
      <c r="L588" s="329" t="s">
        <v>591</v>
      </c>
    </row>
    <row r="589" spans="1:12" ht="14.65" customHeight="1" x14ac:dyDescent="0.25">
      <c r="A589" s="329" t="s">
        <v>322</v>
      </c>
      <c r="B589" s="329" t="s">
        <v>594</v>
      </c>
      <c r="C589" s="342">
        <v>85411</v>
      </c>
      <c r="D589" s="329" t="s">
        <v>330</v>
      </c>
      <c r="E589" s="340" t="s">
        <v>1936</v>
      </c>
      <c r="F589" s="329" t="s">
        <v>329</v>
      </c>
      <c r="G589" s="329" t="s">
        <v>513</v>
      </c>
      <c r="H589" s="329" t="s">
        <v>332</v>
      </c>
      <c r="I589" s="329" t="s">
        <v>295</v>
      </c>
      <c r="J589" s="339">
        <v>2020</v>
      </c>
      <c r="K589" s="339" t="s">
        <v>4</v>
      </c>
      <c r="L589" s="329" t="s">
        <v>591</v>
      </c>
    </row>
    <row r="590" spans="1:12" ht="14.65" customHeight="1" x14ac:dyDescent="0.25">
      <c r="A590" s="329" t="s">
        <v>322</v>
      </c>
      <c r="B590" s="329" t="s">
        <v>594</v>
      </c>
      <c r="C590" s="342">
        <v>85411</v>
      </c>
      <c r="D590" s="329" t="s">
        <v>330</v>
      </c>
      <c r="E590" s="340" t="s">
        <v>1936</v>
      </c>
      <c r="F590" s="329" t="s">
        <v>329</v>
      </c>
      <c r="G590" s="329" t="s">
        <v>513</v>
      </c>
      <c r="H590" s="329" t="s">
        <v>334</v>
      </c>
      <c r="I590" s="329" t="s">
        <v>295</v>
      </c>
      <c r="J590" s="339">
        <v>2020</v>
      </c>
      <c r="K590" s="339" t="s">
        <v>4</v>
      </c>
      <c r="L590" s="329" t="s">
        <v>591</v>
      </c>
    </row>
    <row r="591" spans="1:12" ht="14.65" customHeight="1" x14ac:dyDescent="0.25">
      <c r="A591" s="329" t="s">
        <v>322</v>
      </c>
      <c r="B591" s="329" t="s">
        <v>594</v>
      </c>
      <c r="C591" s="342">
        <v>85411</v>
      </c>
      <c r="D591" s="329" t="s">
        <v>330</v>
      </c>
      <c r="E591" s="340" t="s">
        <v>1936</v>
      </c>
      <c r="F591" s="329" t="s">
        <v>329</v>
      </c>
      <c r="G591" s="329" t="s">
        <v>513</v>
      </c>
      <c r="H591" s="329" t="s">
        <v>76</v>
      </c>
      <c r="I591" s="329" t="s">
        <v>295</v>
      </c>
      <c r="J591" s="339">
        <v>2020</v>
      </c>
      <c r="K591" s="339">
        <v>49822.949000000001</v>
      </c>
      <c r="L591" s="329" t="s">
        <v>591</v>
      </c>
    </row>
    <row r="592" spans="1:12" ht="14.65" customHeight="1" x14ac:dyDescent="0.25">
      <c r="A592" s="329" t="s">
        <v>322</v>
      </c>
      <c r="B592" s="329" t="s">
        <v>594</v>
      </c>
      <c r="C592" s="342">
        <v>85411</v>
      </c>
      <c r="D592" s="329" t="s">
        <v>330</v>
      </c>
      <c r="E592" s="340" t="s">
        <v>1936</v>
      </c>
      <c r="F592" s="329" t="s">
        <v>329</v>
      </c>
      <c r="G592" s="329" t="s">
        <v>514</v>
      </c>
      <c r="H592" s="329" t="s">
        <v>19</v>
      </c>
      <c r="I592" s="329" t="s">
        <v>295</v>
      </c>
      <c r="J592" s="339">
        <v>2020</v>
      </c>
      <c r="K592" s="339">
        <v>5193.6390000000001</v>
      </c>
      <c r="L592" s="329" t="s">
        <v>591</v>
      </c>
    </row>
    <row r="593" spans="1:12" ht="14.65" customHeight="1" x14ac:dyDescent="0.25">
      <c r="A593" s="329" t="s">
        <v>322</v>
      </c>
      <c r="B593" s="329" t="s">
        <v>594</v>
      </c>
      <c r="C593" s="342">
        <v>85411</v>
      </c>
      <c r="D593" s="329" t="s">
        <v>330</v>
      </c>
      <c r="E593" s="340" t="s">
        <v>1936</v>
      </c>
      <c r="F593" s="329" t="s">
        <v>329</v>
      </c>
      <c r="G593" s="329" t="s">
        <v>514</v>
      </c>
      <c r="H593" s="329" t="s">
        <v>20</v>
      </c>
      <c r="I593" s="329" t="s">
        <v>295</v>
      </c>
      <c r="J593" s="339">
        <v>2020</v>
      </c>
      <c r="K593" s="339">
        <v>2119.377</v>
      </c>
      <c r="L593" s="329" t="s">
        <v>591</v>
      </c>
    </row>
    <row r="594" spans="1:12" ht="14.65" customHeight="1" x14ac:dyDescent="0.25">
      <c r="A594" s="329" t="s">
        <v>322</v>
      </c>
      <c r="B594" s="329" t="s">
        <v>594</v>
      </c>
      <c r="C594" s="342">
        <v>85411</v>
      </c>
      <c r="D594" s="329" t="s">
        <v>330</v>
      </c>
      <c r="E594" s="340" t="s">
        <v>1936</v>
      </c>
      <c r="F594" s="329" t="s">
        <v>329</v>
      </c>
      <c r="G594" s="329" t="s">
        <v>514</v>
      </c>
      <c r="H594" s="329" t="s">
        <v>21</v>
      </c>
      <c r="I594" s="329" t="s">
        <v>295</v>
      </c>
      <c r="J594" s="339">
        <v>2020</v>
      </c>
      <c r="K594" s="339">
        <v>1422.212</v>
      </c>
      <c r="L594" s="329" t="s">
        <v>591</v>
      </c>
    </row>
    <row r="595" spans="1:12" ht="14.65" customHeight="1" x14ac:dyDescent="0.25">
      <c r="A595" s="329" t="s">
        <v>322</v>
      </c>
      <c r="B595" s="329" t="s">
        <v>594</v>
      </c>
      <c r="C595" s="342">
        <v>85411</v>
      </c>
      <c r="D595" s="329" t="s">
        <v>330</v>
      </c>
      <c r="E595" s="340" t="s">
        <v>1936</v>
      </c>
      <c r="F595" s="329" t="s">
        <v>329</v>
      </c>
      <c r="G595" s="329" t="s">
        <v>514</v>
      </c>
      <c r="H595" s="329" t="s">
        <v>22</v>
      </c>
      <c r="I595" s="329" t="s">
        <v>295</v>
      </c>
      <c r="J595" s="339">
        <v>2020</v>
      </c>
      <c r="K595" s="339">
        <v>184.9</v>
      </c>
      <c r="L595" s="329" t="s">
        <v>591</v>
      </c>
    </row>
    <row r="596" spans="1:12" ht="14.65" customHeight="1" x14ac:dyDescent="0.25">
      <c r="A596" s="329" t="s">
        <v>322</v>
      </c>
      <c r="B596" s="329" t="s">
        <v>594</v>
      </c>
      <c r="C596" s="342">
        <v>85411</v>
      </c>
      <c r="D596" s="329" t="s">
        <v>330</v>
      </c>
      <c r="E596" s="340" t="s">
        <v>1936</v>
      </c>
      <c r="F596" s="329" t="s">
        <v>329</v>
      </c>
      <c r="G596" s="329" t="s">
        <v>514</v>
      </c>
      <c r="H596" s="329" t="s">
        <v>333</v>
      </c>
      <c r="I596" s="329" t="s">
        <v>295</v>
      </c>
      <c r="J596" s="339">
        <v>2020</v>
      </c>
      <c r="K596" s="339">
        <v>111.547</v>
      </c>
      <c r="L596" s="329" t="s">
        <v>591</v>
      </c>
    </row>
    <row r="597" spans="1:12" ht="14.65" customHeight="1" x14ac:dyDescent="0.25">
      <c r="A597" s="329" t="s">
        <v>322</v>
      </c>
      <c r="B597" s="329" t="s">
        <v>594</v>
      </c>
      <c r="C597" s="342">
        <v>85411</v>
      </c>
      <c r="D597" s="329" t="s">
        <v>330</v>
      </c>
      <c r="E597" s="340" t="s">
        <v>1936</v>
      </c>
      <c r="F597" s="329" t="s">
        <v>329</v>
      </c>
      <c r="G597" s="329" t="s">
        <v>514</v>
      </c>
      <c r="H597" s="329" t="s">
        <v>23</v>
      </c>
      <c r="I597" s="329" t="s">
        <v>295</v>
      </c>
      <c r="J597" s="339">
        <v>2020</v>
      </c>
      <c r="K597" s="339" t="s">
        <v>4</v>
      </c>
      <c r="L597" s="329" t="s">
        <v>591</v>
      </c>
    </row>
    <row r="598" spans="1:12" ht="14.65" customHeight="1" x14ac:dyDescent="0.25">
      <c r="A598" s="329" t="s">
        <v>322</v>
      </c>
      <c r="B598" s="329" t="s">
        <v>594</v>
      </c>
      <c r="C598" s="342">
        <v>85411</v>
      </c>
      <c r="D598" s="329" t="s">
        <v>330</v>
      </c>
      <c r="E598" s="340" t="s">
        <v>1936</v>
      </c>
      <c r="F598" s="329" t="s">
        <v>329</v>
      </c>
      <c r="G598" s="329" t="s">
        <v>514</v>
      </c>
      <c r="H598" s="329" t="s">
        <v>24</v>
      </c>
      <c r="I598" s="329" t="s">
        <v>295</v>
      </c>
      <c r="J598" s="339">
        <v>2020</v>
      </c>
      <c r="K598" s="339" t="s">
        <v>353</v>
      </c>
      <c r="L598" s="329" t="s">
        <v>591</v>
      </c>
    </row>
    <row r="599" spans="1:12" ht="14.65" customHeight="1" x14ac:dyDescent="0.25">
      <c r="A599" s="329" t="s">
        <v>322</v>
      </c>
      <c r="B599" s="329" t="s">
        <v>594</v>
      </c>
      <c r="C599" s="342">
        <v>85411</v>
      </c>
      <c r="D599" s="329" t="s">
        <v>330</v>
      </c>
      <c r="E599" s="340" t="s">
        <v>1936</v>
      </c>
      <c r="F599" s="329" t="s">
        <v>329</v>
      </c>
      <c r="G599" s="329" t="s">
        <v>514</v>
      </c>
      <c r="H599" s="329" t="s">
        <v>332</v>
      </c>
      <c r="I599" s="329" t="s">
        <v>295</v>
      </c>
      <c r="J599" s="339">
        <v>2020</v>
      </c>
      <c r="K599" s="339" t="s">
        <v>353</v>
      </c>
      <c r="L599" s="329" t="s">
        <v>591</v>
      </c>
    </row>
    <row r="600" spans="1:12" ht="14.65" customHeight="1" x14ac:dyDescent="0.25">
      <c r="A600" s="329" t="s">
        <v>322</v>
      </c>
      <c r="B600" s="329" t="s">
        <v>594</v>
      </c>
      <c r="C600" s="342">
        <v>85411</v>
      </c>
      <c r="D600" s="329" t="s">
        <v>330</v>
      </c>
      <c r="E600" s="340" t="s">
        <v>1936</v>
      </c>
      <c r="F600" s="329" t="s">
        <v>329</v>
      </c>
      <c r="G600" s="329" t="s">
        <v>514</v>
      </c>
      <c r="H600" s="329" t="s">
        <v>334</v>
      </c>
      <c r="I600" s="329" t="s">
        <v>295</v>
      </c>
      <c r="J600" s="339">
        <v>2020</v>
      </c>
      <c r="K600" s="339" t="s">
        <v>353</v>
      </c>
      <c r="L600" s="329" t="s">
        <v>591</v>
      </c>
    </row>
    <row r="601" spans="1:12" ht="14.65" customHeight="1" x14ac:dyDescent="0.25">
      <c r="A601" s="329" t="s">
        <v>322</v>
      </c>
      <c r="B601" s="329" t="s">
        <v>594</v>
      </c>
      <c r="C601" s="342">
        <v>85411</v>
      </c>
      <c r="D601" s="329" t="s">
        <v>330</v>
      </c>
      <c r="E601" s="340" t="s">
        <v>1936</v>
      </c>
      <c r="F601" s="329" t="s">
        <v>329</v>
      </c>
      <c r="G601" s="329" t="s">
        <v>514</v>
      </c>
      <c r="H601" s="329" t="s">
        <v>76</v>
      </c>
      <c r="I601" s="329" t="s">
        <v>295</v>
      </c>
      <c r="J601" s="339">
        <v>2020</v>
      </c>
      <c r="K601" s="339">
        <v>9031.6749999999993</v>
      </c>
      <c r="L601" s="329" t="s">
        <v>591</v>
      </c>
    </row>
    <row r="602" spans="1:12" ht="14.65" customHeight="1" x14ac:dyDescent="0.25">
      <c r="A602" s="329" t="s">
        <v>322</v>
      </c>
      <c r="B602" s="329" t="s">
        <v>594</v>
      </c>
      <c r="C602" s="342">
        <v>85411</v>
      </c>
      <c r="D602" s="329" t="s">
        <v>330</v>
      </c>
      <c r="E602" s="340" t="s">
        <v>1936</v>
      </c>
      <c r="F602" s="329" t="s">
        <v>329</v>
      </c>
      <c r="G602" s="329" t="s">
        <v>515</v>
      </c>
      <c r="H602" s="329" t="s">
        <v>19</v>
      </c>
      <c r="I602" s="329" t="s">
        <v>295</v>
      </c>
      <c r="J602" s="339">
        <v>2020</v>
      </c>
      <c r="K602" s="339">
        <v>310.75200000000001</v>
      </c>
      <c r="L602" s="329" t="s">
        <v>591</v>
      </c>
    </row>
    <row r="603" spans="1:12" ht="14.65" customHeight="1" x14ac:dyDescent="0.25">
      <c r="A603" s="329" t="s">
        <v>322</v>
      </c>
      <c r="B603" s="329" t="s">
        <v>594</v>
      </c>
      <c r="C603" s="342">
        <v>85411</v>
      </c>
      <c r="D603" s="329" t="s">
        <v>330</v>
      </c>
      <c r="E603" s="340" t="s">
        <v>1936</v>
      </c>
      <c r="F603" s="329" t="s">
        <v>329</v>
      </c>
      <c r="G603" s="329" t="s">
        <v>515</v>
      </c>
      <c r="H603" s="329" t="s">
        <v>20</v>
      </c>
      <c r="I603" s="329" t="s">
        <v>295</v>
      </c>
      <c r="J603" s="339">
        <v>2020</v>
      </c>
      <c r="K603" s="339">
        <v>19779</v>
      </c>
      <c r="L603" s="329" t="s">
        <v>591</v>
      </c>
    </row>
    <row r="604" spans="1:12" ht="14.65" customHeight="1" x14ac:dyDescent="0.25">
      <c r="A604" s="329" t="s">
        <v>322</v>
      </c>
      <c r="B604" s="329" t="s">
        <v>594</v>
      </c>
      <c r="C604" s="342">
        <v>85411</v>
      </c>
      <c r="D604" s="329" t="s">
        <v>330</v>
      </c>
      <c r="E604" s="340" t="s">
        <v>1936</v>
      </c>
      <c r="F604" s="329" t="s">
        <v>329</v>
      </c>
      <c r="G604" s="329" t="s">
        <v>515</v>
      </c>
      <c r="H604" s="329" t="s">
        <v>21</v>
      </c>
      <c r="I604" s="329" t="s">
        <v>295</v>
      </c>
      <c r="J604" s="339">
        <v>2020</v>
      </c>
      <c r="K604" s="339">
        <v>32515.773000000001</v>
      </c>
      <c r="L604" s="329" t="s">
        <v>591</v>
      </c>
    </row>
    <row r="605" spans="1:12" ht="14.65" customHeight="1" x14ac:dyDescent="0.25">
      <c r="A605" s="329" t="s">
        <v>322</v>
      </c>
      <c r="B605" s="329" t="s">
        <v>594</v>
      </c>
      <c r="C605" s="342">
        <v>85411</v>
      </c>
      <c r="D605" s="329" t="s">
        <v>330</v>
      </c>
      <c r="E605" s="340" t="s">
        <v>1936</v>
      </c>
      <c r="F605" s="329" t="s">
        <v>329</v>
      </c>
      <c r="G605" s="329" t="s">
        <v>515</v>
      </c>
      <c r="H605" s="329" t="s">
        <v>22</v>
      </c>
      <c r="I605" s="329" t="s">
        <v>295</v>
      </c>
      <c r="J605" s="339">
        <v>2020</v>
      </c>
      <c r="K605" s="339">
        <v>1707.9949999999999</v>
      </c>
      <c r="L605" s="329" t="s">
        <v>591</v>
      </c>
    </row>
    <row r="606" spans="1:12" ht="14.65" customHeight="1" x14ac:dyDescent="0.25">
      <c r="A606" s="329" t="s">
        <v>322</v>
      </c>
      <c r="B606" s="329" t="s">
        <v>594</v>
      </c>
      <c r="C606" s="342">
        <v>85411</v>
      </c>
      <c r="D606" s="329" t="s">
        <v>330</v>
      </c>
      <c r="E606" s="340" t="s">
        <v>1936</v>
      </c>
      <c r="F606" s="329" t="s">
        <v>329</v>
      </c>
      <c r="G606" s="329" t="s">
        <v>515</v>
      </c>
      <c r="H606" s="329" t="s">
        <v>333</v>
      </c>
      <c r="I606" s="329" t="s">
        <v>295</v>
      </c>
      <c r="J606" s="339">
        <v>2020</v>
      </c>
      <c r="K606" s="339">
        <v>217.49</v>
      </c>
      <c r="L606" s="329" t="s">
        <v>591</v>
      </c>
    </row>
    <row r="607" spans="1:12" ht="14.65" customHeight="1" x14ac:dyDescent="0.25">
      <c r="A607" s="329" t="s">
        <v>322</v>
      </c>
      <c r="B607" s="329" t="s">
        <v>594</v>
      </c>
      <c r="C607" s="342">
        <v>85411</v>
      </c>
      <c r="D607" s="329" t="s">
        <v>330</v>
      </c>
      <c r="E607" s="340" t="s">
        <v>1936</v>
      </c>
      <c r="F607" s="329" t="s">
        <v>329</v>
      </c>
      <c r="G607" s="329" t="s">
        <v>515</v>
      </c>
      <c r="H607" s="329" t="s">
        <v>23</v>
      </c>
      <c r="I607" s="329" t="s">
        <v>295</v>
      </c>
      <c r="J607" s="339">
        <v>2020</v>
      </c>
      <c r="K607" s="339">
        <v>1501</v>
      </c>
      <c r="L607" s="329" t="s">
        <v>591</v>
      </c>
    </row>
    <row r="608" spans="1:12" ht="14.65" customHeight="1" x14ac:dyDescent="0.25">
      <c r="A608" s="329" t="s">
        <v>322</v>
      </c>
      <c r="B608" s="329" t="s">
        <v>594</v>
      </c>
      <c r="C608" s="342">
        <v>85411</v>
      </c>
      <c r="D608" s="329" t="s">
        <v>330</v>
      </c>
      <c r="E608" s="340" t="s">
        <v>1936</v>
      </c>
      <c r="F608" s="329" t="s">
        <v>329</v>
      </c>
      <c r="G608" s="329" t="s">
        <v>515</v>
      </c>
      <c r="H608" s="329" t="s">
        <v>24</v>
      </c>
      <c r="I608" s="329" t="s">
        <v>295</v>
      </c>
      <c r="J608" s="339">
        <v>2020</v>
      </c>
      <c r="K608" s="339">
        <v>446.76299999999998</v>
      </c>
      <c r="L608" s="329" t="s">
        <v>591</v>
      </c>
    </row>
    <row r="609" spans="1:12" ht="14.65" customHeight="1" x14ac:dyDescent="0.25">
      <c r="A609" s="329" t="s">
        <v>322</v>
      </c>
      <c r="B609" s="329" t="s">
        <v>594</v>
      </c>
      <c r="C609" s="342">
        <v>85411</v>
      </c>
      <c r="D609" s="329" t="s">
        <v>330</v>
      </c>
      <c r="E609" s="340" t="s">
        <v>1936</v>
      </c>
      <c r="F609" s="329" t="s">
        <v>329</v>
      </c>
      <c r="G609" s="329" t="s">
        <v>515</v>
      </c>
      <c r="H609" s="329" t="s">
        <v>332</v>
      </c>
      <c r="I609" s="329" t="s">
        <v>295</v>
      </c>
      <c r="J609" s="339">
        <v>2020</v>
      </c>
      <c r="K609" s="339">
        <v>1399</v>
      </c>
      <c r="L609" s="329" t="s">
        <v>591</v>
      </c>
    </row>
    <row r="610" spans="1:12" ht="14.65" customHeight="1" x14ac:dyDescent="0.25">
      <c r="A610" s="329" t="s">
        <v>322</v>
      </c>
      <c r="B610" s="329" t="s">
        <v>594</v>
      </c>
      <c r="C610" s="342">
        <v>85411</v>
      </c>
      <c r="D610" s="329" t="s">
        <v>330</v>
      </c>
      <c r="E610" s="340" t="s">
        <v>1936</v>
      </c>
      <c r="F610" s="329" t="s">
        <v>329</v>
      </c>
      <c r="G610" s="329" t="s">
        <v>515</v>
      </c>
      <c r="H610" s="329" t="s">
        <v>334</v>
      </c>
      <c r="I610" s="329" t="s">
        <v>295</v>
      </c>
      <c r="J610" s="339">
        <v>2020</v>
      </c>
      <c r="K610" s="339">
        <v>1472</v>
      </c>
      <c r="L610" s="329" t="s">
        <v>591</v>
      </c>
    </row>
    <row r="611" spans="1:12" ht="14.65" customHeight="1" x14ac:dyDescent="0.25">
      <c r="A611" s="329" t="s">
        <v>322</v>
      </c>
      <c r="B611" s="329" t="s">
        <v>594</v>
      </c>
      <c r="C611" s="342">
        <v>85411</v>
      </c>
      <c r="D611" s="329" t="s">
        <v>330</v>
      </c>
      <c r="E611" s="340" t="s">
        <v>1936</v>
      </c>
      <c r="F611" s="329" t="s">
        <v>329</v>
      </c>
      <c r="G611" s="329" t="s">
        <v>515</v>
      </c>
      <c r="H611" s="329" t="s">
        <v>76</v>
      </c>
      <c r="I611" s="329" t="s">
        <v>295</v>
      </c>
      <c r="J611" s="339">
        <v>2020</v>
      </c>
      <c r="K611" s="339">
        <v>59349.773000000001</v>
      </c>
      <c r="L611" s="329" t="s">
        <v>591</v>
      </c>
    </row>
    <row r="612" spans="1:12" ht="14.65" customHeight="1" x14ac:dyDescent="0.25">
      <c r="A612" s="329" t="s">
        <v>322</v>
      </c>
      <c r="B612" s="329" t="s">
        <v>594</v>
      </c>
      <c r="C612" s="342">
        <v>85411</v>
      </c>
      <c r="D612" s="329" t="s">
        <v>330</v>
      </c>
      <c r="E612" s="340" t="s">
        <v>1936</v>
      </c>
      <c r="F612" s="329" t="s">
        <v>329</v>
      </c>
      <c r="G612" s="329" t="s">
        <v>516</v>
      </c>
      <c r="H612" s="329" t="s">
        <v>19</v>
      </c>
      <c r="I612" s="329" t="s">
        <v>295</v>
      </c>
      <c r="J612" s="339">
        <v>2020</v>
      </c>
      <c r="K612" s="339">
        <v>310.75200000000001</v>
      </c>
      <c r="L612" s="329" t="s">
        <v>591</v>
      </c>
    </row>
    <row r="613" spans="1:12" ht="14.65" customHeight="1" x14ac:dyDescent="0.25">
      <c r="A613" s="329" t="s">
        <v>322</v>
      </c>
      <c r="B613" s="329" t="s">
        <v>594</v>
      </c>
      <c r="C613" s="342">
        <v>85411</v>
      </c>
      <c r="D613" s="329" t="s">
        <v>330</v>
      </c>
      <c r="E613" s="340" t="s">
        <v>1936</v>
      </c>
      <c r="F613" s="329" t="s">
        <v>329</v>
      </c>
      <c r="G613" s="329" t="s">
        <v>516</v>
      </c>
      <c r="H613" s="329" t="s">
        <v>20</v>
      </c>
      <c r="I613" s="329" t="s">
        <v>295</v>
      </c>
      <c r="J613" s="339">
        <v>2020</v>
      </c>
      <c r="K613" s="339">
        <v>17360</v>
      </c>
      <c r="L613" s="329" t="s">
        <v>591</v>
      </c>
    </row>
    <row r="614" spans="1:12" ht="14.65" customHeight="1" x14ac:dyDescent="0.25">
      <c r="A614" s="329" t="s">
        <v>322</v>
      </c>
      <c r="B614" s="329" t="s">
        <v>594</v>
      </c>
      <c r="C614" s="342">
        <v>85411</v>
      </c>
      <c r="D614" s="329" t="s">
        <v>330</v>
      </c>
      <c r="E614" s="340" t="s">
        <v>1936</v>
      </c>
      <c r="F614" s="329" t="s">
        <v>329</v>
      </c>
      <c r="G614" s="329" t="s">
        <v>516</v>
      </c>
      <c r="H614" s="329" t="s">
        <v>21</v>
      </c>
      <c r="I614" s="329" t="s">
        <v>295</v>
      </c>
      <c r="J614" s="339">
        <v>2020</v>
      </c>
      <c r="K614" s="339">
        <v>30487</v>
      </c>
      <c r="L614" s="329" t="s">
        <v>591</v>
      </c>
    </row>
    <row r="615" spans="1:12" ht="14.65" customHeight="1" x14ac:dyDescent="0.25">
      <c r="A615" s="329" t="s">
        <v>322</v>
      </c>
      <c r="B615" s="329" t="s">
        <v>594</v>
      </c>
      <c r="C615" s="342">
        <v>85411</v>
      </c>
      <c r="D615" s="329" t="s">
        <v>330</v>
      </c>
      <c r="E615" s="340" t="s">
        <v>1936</v>
      </c>
      <c r="F615" s="329" t="s">
        <v>329</v>
      </c>
      <c r="G615" s="329" t="s">
        <v>516</v>
      </c>
      <c r="H615" s="329" t="s">
        <v>22</v>
      </c>
      <c r="I615" s="329" t="s">
        <v>295</v>
      </c>
      <c r="J615" s="339">
        <v>2020</v>
      </c>
      <c r="K615" s="339">
        <v>1672.9949999999999</v>
      </c>
      <c r="L615" s="329" t="s">
        <v>591</v>
      </c>
    </row>
    <row r="616" spans="1:12" ht="14.65" customHeight="1" x14ac:dyDescent="0.25">
      <c r="A616" s="329" t="s">
        <v>322</v>
      </c>
      <c r="B616" s="329" t="s">
        <v>594</v>
      </c>
      <c r="C616" s="342">
        <v>85411</v>
      </c>
      <c r="D616" s="329" t="s">
        <v>330</v>
      </c>
      <c r="E616" s="340" t="s">
        <v>1936</v>
      </c>
      <c r="F616" s="329" t="s">
        <v>329</v>
      </c>
      <c r="G616" s="329" t="s">
        <v>516</v>
      </c>
      <c r="H616" s="329" t="s">
        <v>333</v>
      </c>
      <c r="I616" s="329" t="s">
        <v>295</v>
      </c>
      <c r="J616" s="339">
        <v>2020</v>
      </c>
      <c r="K616" s="339">
        <v>217.49</v>
      </c>
      <c r="L616" s="329" t="s">
        <v>591</v>
      </c>
    </row>
    <row r="617" spans="1:12" ht="14.65" customHeight="1" x14ac:dyDescent="0.25">
      <c r="A617" s="329" t="s">
        <v>322</v>
      </c>
      <c r="B617" s="329" t="s">
        <v>594</v>
      </c>
      <c r="C617" s="342">
        <v>85411</v>
      </c>
      <c r="D617" s="329" t="s">
        <v>330</v>
      </c>
      <c r="E617" s="340" t="s">
        <v>1936</v>
      </c>
      <c r="F617" s="329" t="s">
        <v>329</v>
      </c>
      <c r="G617" s="329" t="s">
        <v>516</v>
      </c>
      <c r="H617" s="329" t="s">
        <v>23</v>
      </c>
      <c r="I617" s="329" t="s">
        <v>295</v>
      </c>
      <c r="J617" s="339">
        <v>2020</v>
      </c>
      <c r="K617" s="339">
        <v>1501</v>
      </c>
      <c r="L617" s="329" t="s">
        <v>591</v>
      </c>
    </row>
    <row r="618" spans="1:12" ht="14.65" customHeight="1" x14ac:dyDescent="0.25">
      <c r="A618" s="329" t="s">
        <v>322</v>
      </c>
      <c r="B618" s="329" t="s">
        <v>594</v>
      </c>
      <c r="C618" s="342">
        <v>85411</v>
      </c>
      <c r="D618" s="329" t="s">
        <v>330</v>
      </c>
      <c r="E618" s="340" t="s">
        <v>1936</v>
      </c>
      <c r="F618" s="329" t="s">
        <v>329</v>
      </c>
      <c r="G618" s="329" t="s">
        <v>516</v>
      </c>
      <c r="H618" s="329" t="s">
        <v>24</v>
      </c>
      <c r="I618" s="329" t="s">
        <v>295</v>
      </c>
      <c r="J618" s="339">
        <v>2020</v>
      </c>
      <c r="K618" s="339">
        <v>446.76299999999998</v>
      </c>
      <c r="L618" s="329" t="s">
        <v>591</v>
      </c>
    </row>
    <row r="619" spans="1:12" ht="14.65" customHeight="1" x14ac:dyDescent="0.25">
      <c r="A619" s="329" t="s">
        <v>322</v>
      </c>
      <c r="B619" s="329" t="s">
        <v>594</v>
      </c>
      <c r="C619" s="342">
        <v>85411</v>
      </c>
      <c r="D619" s="329" t="s">
        <v>330</v>
      </c>
      <c r="E619" s="340" t="s">
        <v>1936</v>
      </c>
      <c r="F619" s="329" t="s">
        <v>329</v>
      </c>
      <c r="G619" s="329" t="s">
        <v>516</v>
      </c>
      <c r="H619" s="329" t="s">
        <v>332</v>
      </c>
      <c r="I619" s="329" t="s">
        <v>295</v>
      </c>
      <c r="J619" s="339">
        <v>2020</v>
      </c>
      <c r="K619" s="339">
        <v>1399</v>
      </c>
      <c r="L619" s="329" t="s">
        <v>591</v>
      </c>
    </row>
    <row r="620" spans="1:12" ht="14.65" customHeight="1" x14ac:dyDescent="0.25">
      <c r="A620" s="329" t="s">
        <v>322</v>
      </c>
      <c r="B620" s="329" t="s">
        <v>594</v>
      </c>
      <c r="C620" s="342">
        <v>85411</v>
      </c>
      <c r="D620" s="329" t="s">
        <v>330</v>
      </c>
      <c r="E620" s="340" t="s">
        <v>1936</v>
      </c>
      <c r="F620" s="329" t="s">
        <v>329</v>
      </c>
      <c r="G620" s="329" t="s">
        <v>516</v>
      </c>
      <c r="H620" s="329" t="s">
        <v>334</v>
      </c>
      <c r="I620" s="329" t="s">
        <v>295</v>
      </c>
      <c r="J620" s="339">
        <v>2020</v>
      </c>
      <c r="K620" s="339">
        <v>1472</v>
      </c>
      <c r="L620" s="329" t="s">
        <v>591</v>
      </c>
    </row>
    <row r="621" spans="1:12" ht="14.65" customHeight="1" x14ac:dyDescent="0.25">
      <c r="A621" s="329" t="s">
        <v>322</v>
      </c>
      <c r="B621" s="329" t="s">
        <v>594</v>
      </c>
      <c r="C621" s="342">
        <v>85411</v>
      </c>
      <c r="D621" s="329" t="s">
        <v>330</v>
      </c>
      <c r="E621" s="340" t="s">
        <v>1936</v>
      </c>
      <c r="F621" s="329" t="s">
        <v>329</v>
      </c>
      <c r="G621" s="329" t="s">
        <v>516</v>
      </c>
      <c r="H621" s="329" t="s">
        <v>76</v>
      </c>
      <c r="I621" s="329" t="s">
        <v>295</v>
      </c>
      <c r="J621" s="339">
        <v>2020</v>
      </c>
      <c r="K621" s="339">
        <v>54867</v>
      </c>
      <c r="L621" s="329" t="s">
        <v>591</v>
      </c>
    </row>
    <row r="622" spans="1:12" ht="14.65" customHeight="1" x14ac:dyDescent="0.25">
      <c r="A622" s="329" t="s">
        <v>322</v>
      </c>
      <c r="B622" s="329" t="s">
        <v>594</v>
      </c>
      <c r="C622" s="342">
        <v>85411</v>
      </c>
      <c r="D622" s="329" t="s">
        <v>330</v>
      </c>
      <c r="E622" s="340" t="s">
        <v>1936</v>
      </c>
      <c r="F622" s="329" t="s">
        <v>329</v>
      </c>
      <c r="G622" s="329" t="s">
        <v>517</v>
      </c>
      <c r="H622" s="329" t="s">
        <v>19</v>
      </c>
      <c r="I622" s="329" t="s">
        <v>295</v>
      </c>
      <c r="J622" s="339">
        <v>2020</v>
      </c>
      <c r="K622" s="339" t="s">
        <v>4</v>
      </c>
      <c r="L622" s="329" t="s">
        <v>591</v>
      </c>
    </row>
    <row r="623" spans="1:12" ht="14.65" customHeight="1" x14ac:dyDescent="0.25">
      <c r="A623" s="329" t="s">
        <v>322</v>
      </c>
      <c r="B623" s="329" t="s">
        <v>594</v>
      </c>
      <c r="C623" s="342">
        <v>85411</v>
      </c>
      <c r="D623" s="329" t="s">
        <v>330</v>
      </c>
      <c r="E623" s="340" t="s">
        <v>1936</v>
      </c>
      <c r="F623" s="329" t="s">
        <v>329</v>
      </c>
      <c r="G623" s="329" t="s">
        <v>517</v>
      </c>
      <c r="H623" s="329" t="s">
        <v>20</v>
      </c>
      <c r="I623" s="329" t="s">
        <v>295</v>
      </c>
      <c r="J623" s="339">
        <v>2020</v>
      </c>
      <c r="K623" s="339">
        <v>213</v>
      </c>
      <c r="L623" s="329" t="s">
        <v>591</v>
      </c>
    </row>
    <row r="624" spans="1:12" ht="14.65" customHeight="1" x14ac:dyDescent="0.25">
      <c r="A624" s="329" t="s">
        <v>322</v>
      </c>
      <c r="B624" s="329" t="s">
        <v>594</v>
      </c>
      <c r="C624" s="342">
        <v>85411</v>
      </c>
      <c r="D624" s="329" t="s">
        <v>330</v>
      </c>
      <c r="E624" s="340" t="s">
        <v>1936</v>
      </c>
      <c r="F624" s="329" t="s">
        <v>329</v>
      </c>
      <c r="G624" s="329" t="s">
        <v>517</v>
      </c>
      <c r="H624" s="329" t="s">
        <v>21</v>
      </c>
      <c r="I624" s="329" t="s">
        <v>295</v>
      </c>
      <c r="J624" s="339">
        <v>2020</v>
      </c>
      <c r="K624" s="339">
        <v>374.95100000000002</v>
      </c>
      <c r="L624" s="329" t="s">
        <v>591</v>
      </c>
    </row>
    <row r="625" spans="1:12" ht="14.65" customHeight="1" x14ac:dyDescent="0.25">
      <c r="A625" s="329" t="s">
        <v>322</v>
      </c>
      <c r="B625" s="329" t="s">
        <v>594</v>
      </c>
      <c r="C625" s="342">
        <v>85411</v>
      </c>
      <c r="D625" s="329" t="s">
        <v>330</v>
      </c>
      <c r="E625" s="340" t="s">
        <v>1936</v>
      </c>
      <c r="F625" s="329" t="s">
        <v>329</v>
      </c>
      <c r="G625" s="329" t="s">
        <v>517</v>
      </c>
      <c r="H625" s="329" t="s">
        <v>22</v>
      </c>
      <c r="I625" s="329" t="s">
        <v>295</v>
      </c>
      <c r="J625" s="339">
        <v>2020</v>
      </c>
      <c r="K625" s="339">
        <v>4</v>
      </c>
      <c r="L625" s="329" t="s">
        <v>591</v>
      </c>
    </row>
    <row r="626" spans="1:12" ht="14.65" customHeight="1" x14ac:dyDescent="0.25">
      <c r="A626" s="329" t="s">
        <v>322</v>
      </c>
      <c r="B626" s="329" t="s">
        <v>594</v>
      </c>
      <c r="C626" s="342">
        <v>85411</v>
      </c>
      <c r="D626" s="329" t="s">
        <v>330</v>
      </c>
      <c r="E626" s="340" t="s">
        <v>1936</v>
      </c>
      <c r="F626" s="329" t="s">
        <v>329</v>
      </c>
      <c r="G626" s="329" t="s">
        <v>517</v>
      </c>
      <c r="H626" s="329" t="s">
        <v>333</v>
      </c>
      <c r="I626" s="329" t="s">
        <v>295</v>
      </c>
      <c r="J626" s="339">
        <v>2020</v>
      </c>
      <c r="K626" s="339" t="s">
        <v>4</v>
      </c>
      <c r="L626" s="329" t="s">
        <v>591</v>
      </c>
    </row>
    <row r="627" spans="1:12" ht="14.65" customHeight="1" x14ac:dyDescent="0.25">
      <c r="A627" s="329" t="s">
        <v>322</v>
      </c>
      <c r="B627" s="329" t="s">
        <v>594</v>
      </c>
      <c r="C627" s="342">
        <v>85411</v>
      </c>
      <c r="D627" s="329" t="s">
        <v>330</v>
      </c>
      <c r="E627" s="340" t="s">
        <v>1936</v>
      </c>
      <c r="F627" s="329" t="s">
        <v>329</v>
      </c>
      <c r="G627" s="329" t="s">
        <v>517</v>
      </c>
      <c r="H627" s="329" t="s">
        <v>23</v>
      </c>
      <c r="I627" s="329" t="s">
        <v>295</v>
      </c>
      <c r="J627" s="339">
        <v>2020</v>
      </c>
      <c r="K627" s="339" t="s">
        <v>4</v>
      </c>
      <c r="L627" s="329" t="s">
        <v>591</v>
      </c>
    </row>
    <row r="628" spans="1:12" ht="14.65" customHeight="1" x14ac:dyDescent="0.25">
      <c r="A628" s="329" t="s">
        <v>322</v>
      </c>
      <c r="B628" s="329" t="s">
        <v>594</v>
      </c>
      <c r="C628" s="342">
        <v>85411</v>
      </c>
      <c r="D628" s="329" t="s">
        <v>330</v>
      </c>
      <c r="E628" s="340" t="s">
        <v>1936</v>
      </c>
      <c r="F628" s="329" t="s">
        <v>329</v>
      </c>
      <c r="G628" s="329" t="s">
        <v>517</v>
      </c>
      <c r="H628" s="329" t="s">
        <v>24</v>
      </c>
      <c r="I628" s="329" t="s">
        <v>295</v>
      </c>
      <c r="J628" s="339">
        <v>2020</v>
      </c>
      <c r="K628" s="339" t="s">
        <v>4</v>
      </c>
      <c r="L628" s="329" t="s">
        <v>591</v>
      </c>
    </row>
    <row r="629" spans="1:12" ht="14.65" customHeight="1" x14ac:dyDescent="0.25">
      <c r="A629" s="329" t="s">
        <v>322</v>
      </c>
      <c r="B629" s="329" t="s">
        <v>594</v>
      </c>
      <c r="C629" s="342">
        <v>85411</v>
      </c>
      <c r="D629" s="329" t="s">
        <v>330</v>
      </c>
      <c r="E629" s="340" t="s">
        <v>1936</v>
      </c>
      <c r="F629" s="329" t="s">
        <v>329</v>
      </c>
      <c r="G629" s="329" t="s">
        <v>517</v>
      </c>
      <c r="H629" s="329" t="s">
        <v>332</v>
      </c>
      <c r="I629" s="329" t="s">
        <v>295</v>
      </c>
      <c r="J629" s="339">
        <v>2020</v>
      </c>
      <c r="K629" s="339" t="s">
        <v>4</v>
      </c>
      <c r="L629" s="329" t="s">
        <v>591</v>
      </c>
    </row>
    <row r="630" spans="1:12" ht="14.65" customHeight="1" x14ac:dyDescent="0.25">
      <c r="A630" s="329" t="s">
        <v>322</v>
      </c>
      <c r="B630" s="329" t="s">
        <v>594</v>
      </c>
      <c r="C630" s="342">
        <v>85411</v>
      </c>
      <c r="D630" s="329" t="s">
        <v>330</v>
      </c>
      <c r="E630" s="340" t="s">
        <v>1936</v>
      </c>
      <c r="F630" s="329" t="s">
        <v>329</v>
      </c>
      <c r="G630" s="329" t="s">
        <v>517</v>
      </c>
      <c r="H630" s="329" t="s">
        <v>334</v>
      </c>
      <c r="I630" s="329" t="s">
        <v>295</v>
      </c>
      <c r="J630" s="339">
        <v>2020</v>
      </c>
      <c r="K630" s="339" t="s">
        <v>4</v>
      </c>
      <c r="L630" s="329" t="s">
        <v>591</v>
      </c>
    </row>
    <row r="631" spans="1:12" ht="14.65" customHeight="1" x14ac:dyDescent="0.25">
      <c r="A631" s="329" t="s">
        <v>322</v>
      </c>
      <c r="B631" s="329" t="s">
        <v>594</v>
      </c>
      <c r="C631" s="342">
        <v>85411</v>
      </c>
      <c r="D631" s="329" t="s">
        <v>330</v>
      </c>
      <c r="E631" s="340" t="s">
        <v>1936</v>
      </c>
      <c r="F631" s="329" t="s">
        <v>329</v>
      </c>
      <c r="G631" s="329" t="s">
        <v>517</v>
      </c>
      <c r="H631" s="329" t="s">
        <v>76</v>
      </c>
      <c r="I631" s="329" t="s">
        <v>295</v>
      </c>
      <c r="J631" s="339">
        <v>2020</v>
      </c>
      <c r="K631" s="339">
        <v>591.95100000000002</v>
      </c>
      <c r="L631" s="329" t="s">
        <v>591</v>
      </c>
    </row>
    <row r="632" spans="1:12" ht="14.65" customHeight="1" x14ac:dyDescent="0.25">
      <c r="A632" s="329" t="s">
        <v>322</v>
      </c>
      <c r="B632" s="329" t="s">
        <v>594</v>
      </c>
      <c r="C632" s="342">
        <v>85411</v>
      </c>
      <c r="D632" s="329" t="s">
        <v>330</v>
      </c>
      <c r="E632" s="340" t="s">
        <v>1936</v>
      </c>
      <c r="F632" s="329" t="s">
        <v>329</v>
      </c>
      <c r="G632" s="329" t="s">
        <v>518</v>
      </c>
      <c r="H632" s="329" t="s">
        <v>19</v>
      </c>
      <c r="I632" s="329" t="s">
        <v>295</v>
      </c>
      <c r="J632" s="339">
        <v>2020</v>
      </c>
      <c r="K632" s="339" t="s">
        <v>4</v>
      </c>
      <c r="L632" s="329" t="s">
        <v>591</v>
      </c>
    </row>
    <row r="633" spans="1:12" ht="14.65" customHeight="1" x14ac:dyDescent="0.25">
      <c r="A633" s="329" t="s">
        <v>322</v>
      </c>
      <c r="B633" s="329" t="s">
        <v>594</v>
      </c>
      <c r="C633" s="342">
        <v>85411</v>
      </c>
      <c r="D633" s="329" t="s">
        <v>330</v>
      </c>
      <c r="E633" s="340" t="s">
        <v>1936</v>
      </c>
      <c r="F633" s="329" t="s">
        <v>329</v>
      </c>
      <c r="G633" s="329" t="s">
        <v>518</v>
      </c>
      <c r="H633" s="329" t="s">
        <v>20</v>
      </c>
      <c r="I633" s="329" t="s">
        <v>295</v>
      </c>
      <c r="J633" s="339">
        <v>2020</v>
      </c>
      <c r="K633" s="339">
        <v>2206</v>
      </c>
      <c r="L633" s="329" t="s">
        <v>591</v>
      </c>
    </row>
    <row r="634" spans="1:12" ht="14.65" customHeight="1" x14ac:dyDescent="0.25">
      <c r="A634" s="329" t="s">
        <v>322</v>
      </c>
      <c r="B634" s="329" t="s">
        <v>594</v>
      </c>
      <c r="C634" s="342">
        <v>85411</v>
      </c>
      <c r="D634" s="329" t="s">
        <v>330</v>
      </c>
      <c r="E634" s="340" t="s">
        <v>1936</v>
      </c>
      <c r="F634" s="329" t="s">
        <v>329</v>
      </c>
      <c r="G634" s="329" t="s">
        <v>518</v>
      </c>
      <c r="H634" s="329" t="s">
        <v>21</v>
      </c>
      <c r="I634" s="329" t="s">
        <v>295</v>
      </c>
      <c r="J634" s="339">
        <v>2020</v>
      </c>
      <c r="K634" s="339">
        <v>1653.8219999999999</v>
      </c>
      <c r="L634" s="329" t="s">
        <v>591</v>
      </c>
    </row>
    <row r="635" spans="1:12" ht="14.65" customHeight="1" x14ac:dyDescent="0.25">
      <c r="A635" s="329" t="s">
        <v>322</v>
      </c>
      <c r="B635" s="329" t="s">
        <v>594</v>
      </c>
      <c r="C635" s="342">
        <v>85411</v>
      </c>
      <c r="D635" s="329" t="s">
        <v>330</v>
      </c>
      <c r="E635" s="340" t="s">
        <v>1936</v>
      </c>
      <c r="F635" s="329" t="s">
        <v>329</v>
      </c>
      <c r="G635" s="329" t="s">
        <v>518</v>
      </c>
      <c r="H635" s="329" t="s">
        <v>22</v>
      </c>
      <c r="I635" s="329" t="s">
        <v>295</v>
      </c>
      <c r="J635" s="339">
        <v>2020</v>
      </c>
      <c r="K635" s="339">
        <v>31</v>
      </c>
      <c r="L635" s="329" t="s">
        <v>591</v>
      </c>
    </row>
    <row r="636" spans="1:12" ht="14.65" customHeight="1" x14ac:dyDescent="0.25">
      <c r="A636" s="329" t="s">
        <v>322</v>
      </c>
      <c r="B636" s="329" t="s">
        <v>594</v>
      </c>
      <c r="C636" s="342">
        <v>85411</v>
      </c>
      <c r="D636" s="329" t="s">
        <v>330</v>
      </c>
      <c r="E636" s="340" t="s">
        <v>1936</v>
      </c>
      <c r="F636" s="329" t="s">
        <v>329</v>
      </c>
      <c r="G636" s="329" t="s">
        <v>518</v>
      </c>
      <c r="H636" s="329" t="s">
        <v>333</v>
      </c>
      <c r="I636" s="329" t="s">
        <v>295</v>
      </c>
      <c r="J636" s="339">
        <v>2020</v>
      </c>
      <c r="K636" s="339" t="s">
        <v>4</v>
      </c>
      <c r="L636" s="329" t="s">
        <v>591</v>
      </c>
    </row>
    <row r="637" spans="1:12" ht="14.65" customHeight="1" x14ac:dyDescent="0.25">
      <c r="A637" s="329" t="s">
        <v>322</v>
      </c>
      <c r="B637" s="329" t="s">
        <v>594</v>
      </c>
      <c r="C637" s="342">
        <v>85411</v>
      </c>
      <c r="D637" s="329" t="s">
        <v>330</v>
      </c>
      <c r="E637" s="340" t="s">
        <v>1936</v>
      </c>
      <c r="F637" s="329" t="s">
        <v>329</v>
      </c>
      <c r="G637" s="329" t="s">
        <v>518</v>
      </c>
      <c r="H637" s="329" t="s">
        <v>23</v>
      </c>
      <c r="I637" s="329" t="s">
        <v>295</v>
      </c>
      <c r="J637" s="339">
        <v>2020</v>
      </c>
      <c r="K637" s="339" t="s">
        <v>4</v>
      </c>
      <c r="L637" s="329" t="s">
        <v>591</v>
      </c>
    </row>
    <row r="638" spans="1:12" ht="14.65" customHeight="1" x14ac:dyDescent="0.25">
      <c r="A638" s="329" t="s">
        <v>322</v>
      </c>
      <c r="B638" s="329" t="s">
        <v>594</v>
      </c>
      <c r="C638" s="342">
        <v>85411</v>
      </c>
      <c r="D638" s="329" t="s">
        <v>330</v>
      </c>
      <c r="E638" s="340" t="s">
        <v>1936</v>
      </c>
      <c r="F638" s="329" t="s">
        <v>329</v>
      </c>
      <c r="G638" s="329" t="s">
        <v>518</v>
      </c>
      <c r="H638" s="329" t="s">
        <v>24</v>
      </c>
      <c r="I638" s="329" t="s">
        <v>295</v>
      </c>
      <c r="J638" s="339">
        <v>2020</v>
      </c>
      <c r="K638" s="339" t="s">
        <v>4</v>
      </c>
      <c r="L638" s="329" t="s">
        <v>591</v>
      </c>
    </row>
    <row r="639" spans="1:12" ht="14.65" customHeight="1" x14ac:dyDescent="0.25">
      <c r="A639" s="329" t="s">
        <v>322</v>
      </c>
      <c r="B639" s="329" t="s">
        <v>594</v>
      </c>
      <c r="C639" s="342">
        <v>85411</v>
      </c>
      <c r="D639" s="329" t="s">
        <v>330</v>
      </c>
      <c r="E639" s="340" t="s">
        <v>1936</v>
      </c>
      <c r="F639" s="329" t="s">
        <v>329</v>
      </c>
      <c r="G639" s="329" t="s">
        <v>518</v>
      </c>
      <c r="H639" s="329" t="s">
        <v>332</v>
      </c>
      <c r="I639" s="329" t="s">
        <v>295</v>
      </c>
      <c r="J639" s="339">
        <v>2020</v>
      </c>
      <c r="K639" s="339" t="s">
        <v>4</v>
      </c>
      <c r="L639" s="329" t="s">
        <v>591</v>
      </c>
    </row>
    <row r="640" spans="1:12" ht="14.65" customHeight="1" x14ac:dyDescent="0.25">
      <c r="A640" s="329" t="s">
        <v>322</v>
      </c>
      <c r="B640" s="329" t="s">
        <v>594</v>
      </c>
      <c r="C640" s="342">
        <v>85411</v>
      </c>
      <c r="D640" s="329" t="s">
        <v>330</v>
      </c>
      <c r="E640" s="340" t="s">
        <v>1936</v>
      </c>
      <c r="F640" s="329" t="s">
        <v>329</v>
      </c>
      <c r="G640" s="329" t="s">
        <v>518</v>
      </c>
      <c r="H640" s="329" t="s">
        <v>334</v>
      </c>
      <c r="I640" s="329" t="s">
        <v>295</v>
      </c>
      <c r="J640" s="339">
        <v>2020</v>
      </c>
      <c r="K640" s="339" t="s">
        <v>4</v>
      </c>
      <c r="L640" s="329" t="s">
        <v>591</v>
      </c>
    </row>
    <row r="641" spans="1:12" ht="14.65" customHeight="1" x14ac:dyDescent="0.25">
      <c r="A641" s="329" t="s">
        <v>322</v>
      </c>
      <c r="B641" s="329" t="s">
        <v>594</v>
      </c>
      <c r="C641" s="342">
        <v>85411</v>
      </c>
      <c r="D641" s="329" t="s">
        <v>330</v>
      </c>
      <c r="E641" s="340" t="s">
        <v>1936</v>
      </c>
      <c r="F641" s="329" t="s">
        <v>329</v>
      </c>
      <c r="G641" s="329" t="s">
        <v>518</v>
      </c>
      <c r="H641" s="329" t="s">
        <v>76</v>
      </c>
      <c r="I641" s="329" t="s">
        <v>295</v>
      </c>
      <c r="J641" s="339">
        <v>2020</v>
      </c>
      <c r="K641" s="339">
        <v>3890.8220000000001</v>
      </c>
      <c r="L641" s="329" t="s">
        <v>591</v>
      </c>
    </row>
    <row r="642" spans="1:12" ht="14.65" customHeight="1" x14ac:dyDescent="0.25">
      <c r="A642" s="329" t="s">
        <v>322</v>
      </c>
      <c r="B642" s="329" t="s">
        <v>594</v>
      </c>
      <c r="C642" s="342">
        <v>85411</v>
      </c>
      <c r="D642" s="329" t="s">
        <v>330</v>
      </c>
      <c r="E642" s="340" t="s">
        <v>1936</v>
      </c>
      <c r="F642" s="329" t="s">
        <v>329</v>
      </c>
      <c r="G642" s="329" t="s">
        <v>519</v>
      </c>
      <c r="H642" s="329" t="s">
        <v>19</v>
      </c>
      <c r="I642" s="329" t="s">
        <v>295</v>
      </c>
      <c r="J642" s="339">
        <v>2020</v>
      </c>
      <c r="K642" s="339">
        <v>193.71899999999999</v>
      </c>
      <c r="L642" s="329" t="s">
        <v>591</v>
      </c>
    </row>
    <row r="643" spans="1:12" ht="14.65" customHeight="1" x14ac:dyDescent="0.25">
      <c r="A643" s="329" t="s">
        <v>322</v>
      </c>
      <c r="B643" s="329" t="s">
        <v>594</v>
      </c>
      <c r="C643" s="342">
        <v>85411</v>
      </c>
      <c r="D643" s="329" t="s">
        <v>330</v>
      </c>
      <c r="E643" s="340" t="s">
        <v>1936</v>
      </c>
      <c r="F643" s="329" t="s">
        <v>329</v>
      </c>
      <c r="G643" s="329" t="s">
        <v>519</v>
      </c>
      <c r="H643" s="329" t="s">
        <v>20</v>
      </c>
      <c r="I643" s="329" t="s">
        <v>295</v>
      </c>
      <c r="J643" s="339">
        <v>2020</v>
      </c>
      <c r="K643" s="339">
        <v>7199</v>
      </c>
      <c r="L643" s="329" t="s">
        <v>591</v>
      </c>
    </row>
    <row r="644" spans="1:12" ht="14.65" customHeight="1" x14ac:dyDescent="0.25">
      <c r="A644" s="329" t="s">
        <v>322</v>
      </c>
      <c r="B644" s="329" t="s">
        <v>594</v>
      </c>
      <c r="C644" s="342">
        <v>85411</v>
      </c>
      <c r="D644" s="329" t="s">
        <v>330</v>
      </c>
      <c r="E644" s="340" t="s">
        <v>1936</v>
      </c>
      <c r="F644" s="329" t="s">
        <v>329</v>
      </c>
      <c r="G644" s="329" t="s">
        <v>519</v>
      </c>
      <c r="H644" s="329" t="s">
        <v>21</v>
      </c>
      <c r="I644" s="329" t="s">
        <v>295</v>
      </c>
      <c r="J644" s="339">
        <v>2020</v>
      </c>
      <c r="K644" s="339">
        <v>18150.278999999999</v>
      </c>
      <c r="L644" s="329" t="s">
        <v>591</v>
      </c>
    </row>
    <row r="645" spans="1:12" ht="14.65" customHeight="1" x14ac:dyDescent="0.25">
      <c r="A645" s="329" t="s">
        <v>322</v>
      </c>
      <c r="B645" s="329" t="s">
        <v>594</v>
      </c>
      <c r="C645" s="342">
        <v>85411</v>
      </c>
      <c r="D645" s="329" t="s">
        <v>330</v>
      </c>
      <c r="E645" s="340" t="s">
        <v>1936</v>
      </c>
      <c r="F645" s="329" t="s">
        <v>329</v>
      </c>
      <c r="G645" s="329" t="s">
        <v>519</v>
      </c>
      <c r="H645" s="329" t="s">
        <v>22</v>
      </c>
      <c r="I645" s="329" t="s">
        <v>295</v>
      </c>
      <c r="J645" s="339">
        <v>2020</v>
      </c>
      <c r="K645" s="339">
        <v>1067.4970000000001</v>
      </c>
      <c r="L645" s="329" t="s">
        <v>591</v>
      </c>
    </row>
    <row r="646" spans="1:12" ht="14.65" customHeight="1" x14ac:dyDescent="0.25">
      <c r="A646" s="329" t="s">
        <v>322</v>
      </c>
      <c r="B646" s="329" t="s">
        <v>594</v>
      </c>
      <c r="C646" s="342">
        <v>85411</v>
      </c>
      <c r="D646" s="329" t="s">
        <v>330</v>
      </c>
      <c r="E646" s="340" t="s">
        <v>1936</v>
      </c>
      <c r="F646" s="329" t="s">
        <v>329</v>
      </c>
      <c r="G646" s="329" t="s">
        <v>519</v>
      </c>
      <c r="H646" s="329" t="s">
        <v>333</v>
      </c>
      <c r="I646" s="329" t="s">
        <v>295</v>
      </c>
      <c r="J646" s="339">
        <v>2020</v>
      </c>
      <c r="K646" s="339">
        <v>88.96</v>
      </c>
      <c r="L646" s="329" t="s">
        <v>591</v>
      </c>
    </row>
    <row r="647" spans="1:12" ht="14.65" customHeight="1" x14ac:dyDescent="0.25">
      <c r="A647" s="329" t="s">
        <v>322</v>
      </c>
      <c r="B647" s="329" t="s">
        <v>594</v>
      </c>
      <c r="C647" s="342">
        <v>85411</v>
      </c>
      <c r="D647" s="329" t="s">
        <v>330</v>
      </c>
      <c r="E647" s="340" t="s">
        <v>1936</v>
      </c>
      <c r="F647" s="329" t="s">
        <v>329</v>
      </c>
      <c r="G647" s="329" t="s">
        <v>519</v>
      </c>
      <c r="H647" s="329" t="s">
        <v>23</v>
      </c>
      <c r="I647" s="329" t="s">
        <v>295</v>
      </c>
      <c r="J647" s="339">
        <v>2020</v>
      </c>
      <c r="K647" s="339">
        <v>594</v>
      </c>
      <c r="L647" s="329" t="s">
        <v>591</v>
      </c>
    </row>
    <row r="648" spans="1:12" ht="14.65" customHeight="1" x14ac:dyDescent="0.25">
      <c r="A648" s="329" t="s">
        <v>322</v>
      </c>
      <c r="B648" s="329" t="s">
        <v>594</v>
      </c>
      <c r="C648" s="342">
        <v>85411</v>
      </c>
      <c r="D648" s="329" t="s">
        <v>330</v>
      </c>
      <c r="E648" s="340" t="s">
        <v>1936</v>
      </c>
      <c r="F648" s="329" t="s">
        <v>329</v>
      </c>
      <c r="G648" s="329" t="s">
        <v>519</v>
      </c>
      <c r="H648" s="329" t="s">
        <v>24</v>
      </c>
      <c r="I648" s="329" t="s">
        <v>295</v>
      </c>
      <c r="J648" s="339">
        <v>2020</v>
      </c>
      <c r="K648" s="339">
        <v>355.82400000000001</v>
      </c>
      <c r="L648" s="329" t="s">
        <v>591</v>
      </c>
    </row>
    <row r="649" spans="1:12" ht="14.65" customHeight="1" x14ac:dyDescent="0.25">
      <c r="A649" s="329" t="s">
        <v>322</v>
      </c>
      <c r="B649" s="329" t="s">
        <v>594</v>
      </c>
      <c r="C649" s="342">
        <v>85411</v>
      </c>
      <c r="D649" s="329" t="s">
        <v>330</v>
      </c>
      <c r="E649" s="340" t="s">
        <v>1936</v>
      </c>
      <c r="F649" s="329" t="s">
        <v>329</v>
      </c>
      <c r="G649" s="329" t="s">
        <v>519</v>
      </c>
      <c r="H649" s="329" t="s">
        <v>332</v>
      </c>
      <c r="I649" s="329" t="s">
        <v>295</v>
      </c>
      <c r="J649" s="339">
        <v>2020</v>
      </c>
      <c r="K649" s="339">
        <v>847</v>
      </c>
      <c r="L649" s="329" t="s">
        <v>591</v>
      </c>
    </row>
    <row r="650" spans="1:12" ht="14.65" customHeight="1" x14ac:dyDescent="0.25">
      <c r="A650" s="329" t="s">
        <v>322</v>
      </c>
      <c r="B650" s="329" t="s">
        <v>594</v>
      </c>
      <c r="C650" s="342">
        <v>85411</v>
      </c>
      <c r="D650" s="329" t="s">
        <v>330</v>
      </c>
      <c r="E650" s="340" t="s">
        <v>1936</v>
      </c>
      <c r="F650" s="329" t="s">
        <v>329</v>
      </c>
      <c r="G650" s="329" t="s">
        <v>519</v>
      </c>
      <c r="H650" s="329" t="s">
        <v>334</v>
      </c>
      <c r="I650" s="329" t="s">
        <v>295</v>
      </c>
      <c r="J650" s="339">
        <v>2020</v>
      </c>
      <c r="K650" s="339">
        <v>348</v>
      </c>
      <c r="L650" s="329" t="s">
        <v>591</v>
      </c>
    </row>
    <row r="651" spans="1:12" ht="14.65" customHeight="1" x14ac:dyDescent="0.25">
      <c r="A651" s="329" t="s">
        <v>322</v>
      </c>
      <c r="B651" s="329" t="s">
        <v>594</v>
      </c>
      <c r="C651" s="342">
        <v>85411</v>
      </c>
      <c r="D651" s="329" t="s">
        <v>330</v>
      </c>
      <c r="E651" s="340" t="s">
        <v>1936</v>
      </c>
      <c r="F651" s="329" t="s">
        <v>329</v>
      </c>
      <c r="G651" s="329" t="s">
        <v>519</v>
      </c>
      <c r="H651" s="329" t="s">
        <v>76</v>
      </c>
      <c r="I651" s="329" t="s">
        <v>295</v>
      </c>
      <c r="J651" s="339">
        <v>2020</v>
      </c>
      <c r="K651" s="339">
        <v>28844.278999999999</v>
      </c>
      <c r="L651" s="329" t="s">
        <v>591</v>
      </c>
    </row>
    <row r="652" spans="1:12" ht="14.65" customHeight="1" x14ac:dyDescent="0.25">
      <c r="A652" s="329" t="s">
        <v>322</v>
      </c>
      <c r="B652" s="329" t="s">
        <v>594</v>
      </c>
      <c r="C652" s="342">
        <v>85411</v>
      </c>
      <c r="D652" s="329" t="s">
        <v>330</v>
      </c>
      <c r="E652" s="340" t="s">
        <v>1936</v>
      </c>
      <c r="F652" s="329" t="s">
        <v>329</v>
      </c>
      <c r="G652" s="329" t="s">
        <v>520</v>
      </c>
      <c r="H652" s="329" t="s">
        <v>19</v>
      </c>
      <c r="I652" s="329" t="s">
        <v>295</v>
      </c>
      <c r="J652" s="339">
        <v>2020</v>
      </c>
      <c r="K652" s="339" t="s">
        <v>353</v>
      </c>
      <c r="L652" s="329" t="s">
        <v>591</v>
      </c>
    </row>
    <row r="653" spans="1:12" ht="14.65" customHeight="1" x14ac:dyDescent="0.25">
      <c r="A653" s="329" t="s">
        <v>322</v>
      </c>
      <c r="B653" s="329" t="s">
        <v>594</v>
      </c>
      <c r="C653" s="342">
        <v>85411</v>
      </c>
      <c r="D653" s="329" t="s">
        <v>330</v>
      </c>
      <c r="E653" s="340" t="s">
        <v>1936</v>
      </c>
      <c r="F653" s="329" t="s">
        <v>329</v>
      </c>
      <c r="G653" s="329" t="s">
        <v>520</v>
      </c>
      <c r="H653" s="329" t="s">
        <v>20</v>
      </c>
      <c r="I653" s="329" t="s">
        <v>295</v>
      </c>
      <c r="J653" s="339">
        <v>2020</v>
      </c>
      <c r="K653" s="339">
        <v>234.727</v>
      </c>
      <c r="L653" s="329" t="s">
        <v>591</v>
      </c>
    </row>
    <row r="654" spans="1:12" ht="14.65" customHeight="1" x14ac:dyDescent="0.25">
      <c r="A654" s="329" t="s">
        <v>322</v>
      </c>
      <c r="B654" s="329" t="s">
        <v>594</v>
      </c>
      <c r="C654" s="342">
        <v>85411</v>
      </c>
      <c r="D654" s="329" t="s">
        <v>330</v>
      </c>
      <c r="E654" s="340" t="s">
        <v>1936</v>
      </c>
      <c r="F654" s="329" t="s">
        <v>329</v>
      </c>
      <c r="G654" s="329" t="s">
        <v>520</v>
      </c>
      <c r="H654" s="329" t="s">
        <v>21</v>
      </c>
      <c r="I654" s="329" t="s">
        <v>295</v>
      </c>
      <c r="J654" s="339">
        <v>2020</v>
      </c>
      <c r="K654" s="339">
        <v>7270.9319999999998</v>
      </c>
      <c r="L654" s="329" t="s">
        <v>591</v>
      </c>
    </row>
    <row r="655" spans="1:12" ht="14.65" customHeight="1" x14ac:dyDescent="0.25">
      <c r="A655" s="329" t="s">
        <v>322</v>
      </c>
      <c r="B655" s="329" t="s">
        <v>594</v>
      </c>
      <c r="C655" s="342">
        <v>85411</v>
      </c>
      <c r="D655" s="329" t="s">
        <v>330</v>
      </c>
      <c r="E655" s="340" t="s">
        <v>1936</v>
      </c>
      <c r="F655" s="329" t="s">
        <v>329</v>
      </c>
      <c r="G655" s="329" t="s">
        <v>520</v>
      </c>
      <c r="H655" s="329" t="s">
        <v>22</v>
      </c>
      <c r="I655" s="329" t="s">
        <v>295</v>
      </c>
      <c r="J655" s="339">
        <v>2020</v>
      </c>
      <c r="K655" s="339">
        <v>105.023</v>
      </c>
      <c r="L655" s="329" t="s">
        <v>591</v>
      </c>
    </row>
    <row r="656" spans="1:12" ht="14.65" customHeight="1" x14ac:dyDescent="0.25">
      <c r="A656" s="329" t="s">
        <v>322</v>
      </c>
      <c r="B656" s="329" t="s">
        <v>594</v>
      </c>
      <c r="C656" s="342">
        <v>85411</v>
      </c>
      <c r="D656" s="329" t="s">
        <v>330</v>
      </c>
      <c r="E656" s="340" t="s">
        <v>1936</v>
      </c>
      <c r="F656" s="329" t="s">
        <v>329</v>
      </c>
      <c r="G656" s="329" t="s">
        <v>520</v>
      </c>
      <c r="H656" s="329" t="s">
        <v>333</v>
      </c>
      <c r="I656" s="329" t="s">
        <v>295</v>
      </c>
      <c r="J656" s="339">
        <v>2020</v>
      </c>
      <c r="K656" s="339" t="s">
        <v>353</v>
      </c>
      <c r="L656" s="329" t="s">
        <v>591</v>
      </c>
    </row>
    <row r="657" spans="1:12" ht="14.65" customHeight="1" x14ac:dyDescent="0.25">
      <c r="A657" s="329" t="s">
        <v>322</v>
      </c>
      <c r="B657" s="329" t="s">
        <v>594</v>
      </c>
      <c r="C657" s="342">
        <v>85411</v>
      </c>
      <c r="D657" s="329" t="s">
        <v>330</v>
      </c>
      <c r="E657" s="340" t="s">
        <v>1936</v>
      </c>
      <c r="F657" s="329" t="s">
        <v>329</v>
      </c>
      <c r="G657" s="329" t="s">
        <v>520</v>
      </c>
      <c r="H657" s="329" t="s">
        <v>23</v>
      </c>
      <c r="I657" s="329" t="s">
        <v>295</v>
      </c>
      <c r="J657" s="339">
        <v>2020</v>
      </c>
      <c r="K657" s="339" t="s">
        <v>353</v>
      </c>
      <c r="L657" s="329" t="s">
        <v>591</v>
      </c>
    </row>
    <row r="658" spans="1:12" ht="14.65" customHeight="1" x14ac:dyDescent="0.25">
      <c r="A658" s="329" t="s">
        <v>322</v>
      </c>
      <c r="B658" s="329" t="s">
        <v>594</v>
      </c>
      <c r="C658" s="342">
        <v>85411</v>
      </c>
      <c r="D658" s="329" t="s">
        <v>330</v>
      </c>
      <c r="E658" s="340" t="s">
        <v>1936</v>
      </c>
      <c r="F658" s="329" t="s">
        <v>329</v>
      </c>
      <c r="G658" s="329" t="s">
        <v>520</v>
      </c>
      <c r="H658" s="329" t="s">
        <v>24</v>
      </c>
      <c r="I658" s="329" t="s">
        <v>295</v>
      </c>
      <c r="J658" s="339">
        <v>2020</v>
      </c>
      <c r="K658" s="339" t="s">
        <v>353</v>
      </c>
      <c r="L658" s="329" t="s">
        <v>591</v>
      </c>
    </row>
    <row r="659" spans="1:12" ht="14.65" customHeight="1" x14ac:dyDescent="0.25">
      <c r="A659" s="329" t="s">
        <v>322</v>
      </c>
      <c r="B659" s="329" t="s">
        <v>594</v>
      </c>
      <c r="C659" s="342">
        <v>85411</v>
      </c>
      <c r="D659" s="329" t="s">
        <v>330</v>
      </c>
      <c r="E659" s="340" t="s">
        <v>1936</v>
      </c>
      <c r="F659" s="329" t="s">
        <v>329</v>
      </c>
      <c r="G659" s="329" t="s">
        <v>520</v>
      </c>
      <c r="H659" s="329" t="s">
        <v>332</v>
      </c>
      <c r="I659" s="329" t="s">
        <v>295</v>
      </c>
      <c r="J659" s="339">
        <v>2020</v>
      </c>
      <c r="K659" s="339" t="s">
        <v>353</v>
      </c>
      <c r="L659" s="329" t="s">
        <v>591</v>
      </c>
    </row>
    <row r="660" spans="1:12" ht="14.65" customHeight="1" x14ac:dyDescent="0.25">
      <c r="A660" s="329" t="s">
        <v>322</v>
      </c>
      <c r="B660" s="329" t="s">
        <v>594</v>
      </c>
      <c r="C660" s="342">
        <v>85411</v>
      </c>
      <c r="D660" s="329" t="s">
        <v>330</v>
      </c>
      <c r="E660" s="340" t="s">
        <v>1936</v>
      </c>
      <c r="F660" s="329" t="s">
        <v>329</v>
      </c>
      <c r="G660" s="329" t="s">
        <v>520</v>
      </c>
      <c r="H660" s="329" t="s">
        <v>334</v>
      </c>
      <c r="I660" s="329" t="s">
        <v>295</v>
      </c>
      <c r="J660" s="339">
        <v>2020</v>
      </c>
      <c r="K660" s="339" t="s">
        <v>353</v>
      </c>
      <c r="L660" s="329" t="s">
        <v>591</v>
      </c>
    </row>
    <row r="661" spans="1:12" ht="14.65" customHeight="1" x14ac:dyDescent="0.25">
      <c r="A661" s="329" t="s">
        <v>322</v>
      </c>
      <c r="B661" s="329" t="s">
        <v>594</v>
      </c>
      <c r="C661" s="342">
        <v>85411</v>
      </c>
      <c r="D661" s="329" t="s">
        <v>330</v>
      </c>
      <c r="E661" s="340" t="s">
        <v>1936</v>
      </c>
      <c r="F661" s="329" t="s">
        <v>329</v>
      </c>
      <c r="G661" s="329" t="s">
        <v>520</v>
      </c>
      <c r="H661" s="329" t="s">
        <v>76</v>
      </c>
      <c r="I661" s="329" t="s">
        <v>295</v>
      </c>
      <c r="J661" s="339">
        <v>2020</v>
      </c>
      <c r="K661" s="339">
        <v>7610.683</v>
      </c>
      <c r="L661" s="329" t="s">
        <v>591</v>
      </c>
    </row>
    <row r="662" spans="1:12" ht="14.65" customHeight="1" x14ac:dyDescent="0.25">
      <c r="A662" s="329" t="s">
        <v>322</v>
      </c>
      <c r="B662" s="329" t="s">
        <v>594</v>
      </c>
      <c r="C662" s="342">
        <v>85411</v>
      </c>
      <c r="D662" s="329" t="s">
        <v>330</v>
      </c>
      <c r="E662" s="340" t="s">
        <v>1936</v>
      </c>
      <c r="F662" s="329" t="s">
        <v>329</v>
      </c>
      <c r="G662" s="329" t="s">
        <v>521</v>
      </c>
      <c r="H662" s="329" t="s">
        <v>19</v>
      </c>
      <c r="I662" s="329" t="s">
        <v>295</v>
      </c>
      <c r="J662" s="339">
        <v>2020</v>
      </c>
      <c r="K662" s="339">
        <v>193.71899999999999</v>
      </c>
      <c r="L662" s="329" t="s">
        <v>591</v>
      </c>
    </row>
    <row r="663" spans="1:12" ht="14.65" customHeight="1" x14ac:dyDescent="0.25">
      <c r="A663" s="329" t="s">
        <v>322</v>
      </c>
      <c r="B663" s="329" t="s">
        <v>594</v>
      </c>
      <c r="C663" s="342">
        <v>85411</v>
      </c>
      <c r="D663" s="329" t="s">
        <v>330</v>
      </c>
      <c r="E663" s="340" t="s">
        <v>1936</v>
      </c>
      <c r="F663" s="329" t="s">
        <v>329</v>
      </c>
      <c r="G663" s="329" t="s">
        <v>521</v>
      </c>
      <c r="H663" s="329" t="s">
        <v>20</v>
      </c>
      <c r="I663" s="329" t="s">
        <v>295</v>
      </c>
      <c r="J663" s="339">
        <v>2020</v>
      </c>
      <c r="K663" s="339">
        <v>6964.2730000000001</v>
      </c>
      <c r="L663" s="329" t="s">
        <v>591</v>
      </c>
    </row>
    <row r="664" spans="1:12" ht="14.65" customHeight="1" x14ac:dyDescent="0.25">
      <c r="A664" s="329" t="s">
        <v>322</v>
      </c>
      <c r="B664" s="329" t="s">
        <v>594</v>
      </c>
      <c r="C664" s="342">
        <v>85411</v>
      </c>
      <c r="D664" s="329" t="s">
        <v>330</v>
      </c>
      <c r="E664" s="340" t="s">
        <v>1936</v>
      </c>
      <c r="F664" s="329" t="s">
        <v>329</v>
      </c>
      <c r="G664" s="329" t="s">
        <v>521</v>
      </c>
      <c r="H664" s="329" t="s">
        <v>21</v>
      </c>
      <c r="I664" s="329" t="s">
        <v>295</v>
      </c>
      <c r="J664" s="339">
        <v>2020</v>
      </c>
      <c r="K664" s="339">
        <v>10879.347</v>
      </c>
      <c r="L664" s="329" t="s">
        <v>591</v>
      </c>
    </row>
    <row r="665" spans="1:12" ht="14.65" customHeight="1" x14ac:dyDescent="0.25">
      <c r="A665" s="329" t="s">
        <v>322</v>
      </c>
      <c r="B665" s="329" t="s">
        <v>594</v>
      </c>
      <c r="C665" s="342">
        <v>85411</v>
      </c>
      <c r="D665" s="329" t="s">
        <v>330</v>
      </c>
      <c r="E665" s="340" t="s">
        <v>1936</v>
      </c>
      <c r="F665" s="329" t="s">
        <v>329</v>
      </c>
      <c r="G665" s="329" t="s">
        <v>521</v>
      </c>
      <c r="H665" s="329" t="s">
        <v>22</v>
      </c>
      <c r="I665" s="329" t="s">
        <v>295</v>
      </c>
      <c r="J665" s="339">
        <v>2020</v>
      </c>
      <c r="K665" s="339">
        <v>962.47400000000005</v>
      </c>
      <c r="L665" s="329" t="s">
        <v>591</v>
      </c>
    </row>
    <row r="666" spans="1:12" ht="14.65" customHeight="1" x14ac:dyDescent="0.25">
      <c r="A666" s="329" t="s">
        <v>322</v>
      </c>
      <c r="B666" s="329" t="s">
        <v>594</v>
      </c>
      <c r="C666" s="342">
        <v>85411</v>
      </c>
      <c r="D666" s="329" t="s">
        <v>330</v>
      </c>
      <c r="E666" s="340" t="s">
        <v>1936</v>
      </c>
      <c r="F666" s="329" t="s">
        <v>329</v>
      </c>
      <c r="G666" s="329" t="s">
        <v>521</v>
      </c>
      <c r="H666" s="329" t="s">
        <v>333</v>
      </c>
      <c r="I666" s="329" t="s">
        <v>295</v>
      </c>
      <c r="J666" s="339">
        <v>2020</v>
      </c>
      <c r="K666" s="339">
        <v>88.96</v>
      </c>
      <c r="L666" s="329" t="s">
        <v>591</v>
      </c>
    </row>
    <row r="667" spans="1:12" ht="14.65" customHeight="1" x14ac:dyDescent="0.25">
      <c r="A667" s="329" t="s">
        <v>322</v>
      </c>
      <c r="B667" s="329" t="s">
        <v>594</v>
      </c>
      <c r="C667" s="342">
        <v>85411</v>
      </c>
      <c r="D667" s="329" t="s">
        <v>330</v>
      </c>
      <c r="E667" s="340" t="s">
        <v>1936</v>
      </c>
      <c r="F667" s="329" t="s">
        <v>329</v>
      </c>
      <c r="G667" s="329" t="s">
        <v>521</v>
      </c>
      <c r="H667" s="329" t="s">
        <v>23</v>
      </c>
      <c r="I667" s="329" t="s">
        <v>295</v>
      </c>
      <c r="J667" s="339">
        <v>2020</v>
      </c>
      <c r="K667" s="339">
        <v>594</v>
      </c>
      <c r="L667" s="329" t="s">
        <v>591</v>
      </c>
    </row>
    <row r="668" spans="1:12" ht="14.65" customHeight="1" x14ac:dyDescent="0.25">
      <c r="A668" s="329" t="s">
        <v>322</v>
      </c>
      <c r="B668" s="329" t="s">
        <v>594</v>
      </c>
      <c r="C668" s="342">
        <v>85411</v>
      </c>
      <c r="D668" s="329" t="s">
        <v>330</v>
      </c>
      <c r="E668" s="340" t="s">
        <v>1936</v>
      </c>
      <c r="F668" s="329" t="s">
        <v>329</v>
      </c>
      <c r="G668" s="329" t="s">
        <v>521</v>
      </c>
      <c r="H668" s="329" t="s">
        <v>24</v>
      </c>
      <c r="I668" s="329" t="s">
        <v>295</v>
      </c>
      <c r="J668" s="339">
        <v>2020</v>
      </c>
      <c r="K668" s="339">
        <v>355.82400000000001</v>
      </c>
      <c r="L668" s="329" t="s">
        <v>591</v>
      </c>
    </row>
    <row r="669" spans="1:12" ht="14.65" customHeight="1" x14ac:dyDescent="0.25">
      <c r="A669" s="329" t="s">
        <v>322</v>
      </c>
      <c r="B669" s="329" t="s">
        <v>594</v>
      </c>
      <c r="C669" s="342">
        <v>85411</v>
      </c>
      <c r="D669" s="329" t="s">
        <v>330</v>
      </c>
      <c r="E669" s="340" t="s">
        <v>1936</v>
      </c>
      <c r="F669" s="329" t="s">
        <v>329</v>
      </c>
      <c r="G669" s="329" t="s">
        <v>521</v>
      </c>
      <c r="H669" s="329" t="s">
        <v>332</v>
      </c>
      <c r="I669" s="329" t="s">
        <v>295</v>
      </c>
      <c r="J669" s="339">
        <v>2020</v>
      </c>
      <c r="K669" s="339">
        <v>847</v>
      </c>
      <c r="L669" s="329" t="s">
        <v>591</v>
      </c>
    </row>
    <row r="670" spans="1:12" ht="14.65" customHeight="1" x14ac:dyDescent="0.25">
      <c r="A670" s="329" t="s">
        <v>322</v>
      </c>
      <c r="B670" s="329" t="s">
        <v>594</v>
      </c>
      <c r="C670" s="342">
        <v>85411</v>
      </c>
      <c r="D670" s="329" t="s">
        <v>330</v>
      </c>
      <c r="E670" s="340" t="s">
        <v>1936</v>
      </c>
      <c r="F670" s="329" t="s">
        <v>329</v>
      </c>
      <c r="G670" s="329" t="s">
        <v>521</v>
      </c>
      <c r="H670" s="329" t="s">
        <v>334</v>
      </c>
      <c r="I670" s="329" t="s">
        <v>295</v>
      </c>
      <c r="J670" s="339">
        <v>2020</v>
      </c>
      <c r="K670" s="339">
        <v>348</v>
      </c>
      <c r="L670" s="329" t="s">
        <v>591</v>
      </c>
    </row>
    <row r="671" spans="1:12" ht="14.65" customHeight="1" x14ac:dyDescent="0.25">
      <c r="A671" s="329" t="s">
        <v>322</v>
      </c>
      <c r="B671" s="329" t="s">
        <v>594</v>
      </c>
      <c r="C671" s="342">
        <v>85411</v>
      </c>
      <c r="D671" s="329" t="s">
        <v>330</v>
      </c>
      <c r="E671" s="340" t="s">
        <v>1936</v>
      </c>
      <c r="F671" s="329" t="s">
        <v>329</v>
      </c>
      <c r="G671" s="329" t="s">
        <v>521</v>
      </c>
      <c r="H671" s="329" t="s">
        <v>76</v>
      </c>
      <c r="I671" s="329" t="s">
        <v>295</v>
      </c>
      <c r="J671" s="339">
        <v>2020</v>
      </c>
      <c r="K671" s="339">
        <v>21233.596000000001</v>
      </c>
      <c r="L671" s="329" t="s">
        <v>591</v>
      </c>
    </row>
    <row r="672" spans="1:12" ht="14.65" customHeight="1" x14ac:dyDescent="0.25">
      <c r="A672" s="329" t="s">
        <v>322</v>
      </c>
      <c r="B672" s="329" t="s">
        <v>594</v>
      </c>
      <c r="C672" s="342">
        <v>85411</v>
      </c>
      <c r="D672" s="329" t="s">
        <v>330</v>
      </c>
      <c r="E672" s="340" t="s">
        <v>1936</v>
      </c>
      <c r="F672" s="329" t="s">
        <v>329</v>
      </c>
      <c r="G672" s="329" t="s">
        <v>522</v>
      </c>
      <c r="H672" s="329" t="s">
        <v>19</v>
      </c>
      <c r="I672" s="329" t="s">
        <v>295</v>
      </c>
      <c r="J672" s="339">
        <v>2020</v>
      </c>
      <c r="K672" s="339">
        <v>117.033</v>
      </c>
      <c r="L672" s="329" t="s">
        <v>591</v>
      </c>
    </row>
    <row r="673" spans="1:12" ht="14.65" customHeight="1" x14ac:dyDescent="0.25">
      <c r="A673" s="329" t="s">
        <v>322</v>
      </c>
      <c r="B673" s="329" t="s">
        <v>594</v>
      </c>
      <c r="C673" s="342">
        <v>85411</v>
      </c>
      <c r="D673" s="329" t="s">
        <v>330</v>
      </c>
      <c r="E673" s="340" t="s">
        <v>1936</v>
      </c>
      <c r="F673" s="329" t="s">
        <v>329</v>
      </c>
      <c r="G673" s="329" t="s">
        <v>522</v>
      </c>
      <c r="H673" s="329" t="s">
        <v>20</v>
      </c>
      <c r="I673" s="329" t="s">
        <v>295</v>
      </c>
      <c r="J673" s="339">
        <v>2020</v>
      </c>
      <c r="K673" s="339">
        <v>12580</v>
      </c>
      <c r="L673" s="329" t="s">
        <v>591</v>
      </c>
    </row>
    <row r="674" spans="1:12" ht="14.65" customHeight="1" x14ac:dyDescent="0.25">
      <c r="A674" s="329" t="s">
        <v>322</v>
      </c>
      <c r="B674" s="329" t="s">
        <v>594</v>
      </c>
      <c r="C674" s="342">
        <v>85411</v>
      </c>
      <c r="D674" s="329" t="s">
        <v>330</v>
      </c>
      <c r="E674" s="340" t="s">
        <v>1936</v>
      </c>
      <c r="F674" s="329" t="s">
        <v>329</v>
      </c>
      <c r="G674" s="329" t="s">
        <v>522</v>
      </c>
      <c r="H674" s="329" t="s">
        <v>21</v>
      </c>
      <c r="I674" s="329" t="s">
        <v>295</v>
      </c>
      <c r="J674" s="339">
        <v>2020</v>
      </c>
      <c r="K674" s="339">
        <v>14365.494000000001</v>
      </c>
      <c r="L674" s="329" t="s">
        <v>591</v>
      </c>
    </row>
    <row r="675" spans="1:12" ht="14.65" customHeight="1" x14ac:dyDescent="0.25">
      <c r="A675" s="329" t="s">
        <v>322</v>
      </c>
      <c r="B675" s="329" t="s">
        <v>594</v>
      </c>
      <c r="C675" s="342">
        <v>85411</v>
      </c>
      <c r="D675" s="329" t="s">
        <v>330</v>
      </c>
      <c r="E675" s="340" t="s">
        <v>1936</v>
      </c>
      <c r="F675" s="329" t="s">
        <v>329</v>
      </c>
      <c r="G675" s="329" t="s">
        <v>522</v>
      </c>
      <c r="H675" s="329" t="s">
        <v>22</v>
      </c>
      <c r="I675" s="329" t="s">
        <v>295</v>
      </c>
      <c r="J675" s="339">
        <v>2020</v>
      </c>
      <c r="K675" s="339">
        <v>640.49800000000005</v>
      </c>
      <c r="L675" s="329" t="s">
        <v>591</v>
      </c>
    </row>
    <row r="676" spans="1:12" ht="14.65" customHeight="1" x14ac:dyDescent="0.25">
      <c r="A676" s="329" t="s">
        <v>322</v>
      </c>
      <c r="B676" s="329" t="s">
        <v>594</v>
      </c>
      <c r="C676" s="342">
        <v>85411</v>
      </c>
      <c r="D676" s="329" t="s">
        <v>330</v>
      </c>
      <c r="E676" s="340" t="s">
        <v>1936</v>
      </c>
      <c r="F676" s="329" t="s">
        <v>329</v>
      </c>
      <c r="G676" s="329" t="s">
        <v>522</v>
      </c>
      <c r="H676" s="329" t="s">
        <v>333</v>
      </c>
      <c r="I676" s="329" t="s">
        <v>295</v>
      </c>
      <c r="J676" s="339">
        <v>2020</v>
      </c>
      <c r="K676" s="339">
        <v>128.53</v>
      </c>
      <c r="L676" s="329" t="s">
        <v>591</v>
      </c>
    </row>
    <row r="677" spans="1:12" ht="14.65" customHeight="1" x14ac:dyDescent="0.25">
      <c r="A677" s="329" t="s">
        <v>322</v>
      </c>
      <c r="B677" s="329" t="s">
        <v>594</v>
      </c>
      <c r="C677" s="342">
        <v>85411</v>
      </c>
      <c r="D677" s="329" t="s">
        <v>330</v>
      </c>
      <c r="E677" s="340" t="s">
        <v>1936</v>
      </c>
      <c r="F677" s="329" t="s">
        <v>329</v>
      </c>
      <c r="G677" s="329" t="s">
        <v>522</v>
      </c>
      <c r="H677" s="329" t="s">
        <v>23</v>
      </c>
      <c r="I677" s="329" t="s">
        <v>295</v>
      </c>
      <c r="J677" s="339">
        <v>2020</v>
      </c>
      <c r="K677" s="339">
        <v>907</v>
      </c>
      <c r="L677" s="329" t="s">
        <v>591</v>
      </c>
    </row>
    <row r="678" spans="1:12" ht="14.65" customHeight="1" x14ac:dyDescent="0.25">
      <c r="A678" s="329" t="s">
        <v>322</v>
      </c>
      <c r="B678" s="329" t="s">
        <v>594</v>
      </c>
      <c r="C678" s="342">
        <v>85411</v>
      </c>
      <c r="D678" s="329" t="s">
        <v>330</v>
      </c>
      <c r="E678" s="340" t="s">
        <v>1936</v>
      </c>
      <c r="F678" s="329" t="s">
        <v>329</v>
      </c>
      <c r="G678" s="329" t="s">
        <v>522</v>
      </c>
      <c r="H678" s="329" t="s">
        <v>24</v>
      </c>
      <c r="I678" s="329" t="s">
        <v>295</v>
      </c>
      <c r="J678" s="339">
        <v>2020</v>
      </c>
      <c r="K678" s="339">
        <v>90.938999999999993</v>
      </c>
      <c r="L678" s="329" t="s">
        <v>591</v>
      </c>
    </row>
    <row r="679" spans="1:12" ht="14.65" customHeight="1" x14ac:dyDescent="0.25">
      <c r="A679" s="329" t="s">
        <v>322</v>
      </c>
      <c r="B679" s="329" t="s">
        <v>594</v>
      </c>
      <c r="C679" s="342">
        <v>85411</v>
      </c>
      <c r="D679" s="329" t="s">
        <v>330</v>
      </c>
      <c r="E679" s="340" t="s">
        <v>1936</v>
      </c>
      <c r="F679" s="329" t="s">
        <v>329</v>
      </c>
      <c r="G679" s="329" t="s">
        <v>522</v>
      </c>
      <c r="H679" s="329" t="s">
        <v>332</v>
      </c>
      <c r="I679" s="329" t="s">
        <v>295</v>
      </c>
      <c r="J679" s="339">
        <v>2020</v>
      </c>
      <c r="K679" s="339">
        <v>552</v>
      </c>
      <c r="L679" s="329" t="s">
        <v>591</v>
      </c>
    </row>
    <row r="680" spans="1:12" ht="14.65" customHeight="1" x14ac:dyDescent="0.25">
      <c r="A680" s="329" t="s">
        <v>322</v>
      </c>
      <c r="B680" s="329" t="s">
        <v>594</v>
      </c>
      <c r="C680" s="342">
        <v>85411</v>
      </c>
      <c r="D680" s="329" t="s">
        <v>330</v>
      </c>
      <c r="E680" s="340" t="s">
        <v>1936</v>
      </c>
      <c r="F680" s="329" t="s">
        <v>329</v>
      </c>
      <c r="G680" s="329" t="s">
        <v>522</v>
      </c>
      <c r="H680" s="329" t="s">
        <v>334</v>
      </c>
      <c r="I680" s="329" t="s">
        <v>295</v>
      </c>
      <c r="J680" s="339">
        <v>2020</v>
      </c>
      <c r="K680" s="339">
        <v>1124</v>
      </c>
      <c r="L680" s="329" t="s">
        <v>591</v>
      </c>
    </row>
    <row r="681" spans="1:12" ht="14.65" customHeight="1" x14ac:dyDescent="0.25">
      <c r="A681" s="329" t="s">
        <v>322</v>
      </c>
      <c r="B681" s="329" t="s">
        <v>594</v>
      </c>
      <c r="C681" s="342">
        <v>85411</v>
      </c>
      <c r="D681" s="329" t="s">
        <v>330</v>
      </c>
      <c r="E681" s="340" t="s">
        <v>1936</v>
      </c>
      <c r="F681" s="329" t="s">
        <v>329</v>
      </c>
      <c r="G681" s="329" t="s">
        <v>522</v>
      </c>
      <c r="H681" s="329" t="s">
        <v>76</v>
      </c>
      <c r="I681" s="329" t="s">
        <v>295</v>
      </c>
      <c r="J681" s="339">
        <v>2020</v>
      </c>
      <c r="K681" s="339">
        <v>30505.493999999999</v>
      </c>
      <c r="L681" s="329" t="s">
        <v>591</v>
      </c>
    </row>
    <row r="682" spans="1:12" ht="14.65" customHeight="1" x14ac:dyDescent="0.25">
      <c r="A682" s="329" t="s">
        <v>322</v>
      </c>
      <c r="B682" s="329" t="s">
        <v>594</v>
      </c>
      <c r="C682" s="342">
        <v>85411</v>
      </c>
      <c r="D682" s="329" t="s">
        <v>330</v>
      </c>
      <c r="E682" s="340" t="s">
        <v>1936</v>
      </c>
      <c r="F682" s="329" t="s">
        <v>329</v>
      </c>
      <c r="G682" s="329" t="s">
        <v>523</v>
      </c>
      <c r="H682" s="329" t="s">
        <v>19</v>
      </c>
      <c r="I682" s="329" t="s">
        <v>295</v>
      </c>
      <c r="J682" s="339">
        <v>2020</v>
      </c>
      <c r="K682" s="339">
        <v>83.802000000000007</v>
      </c>
      <c r="L682" s="329" t="s">
        <v>591</v>
      </c>
    </row>
    <row r="683" spans="1:12" ht="14.65" customHeight="1" x14ac:dyDescent="0.25">
      <c r="A683" s="329" t="s">
        <v>322</v>
      </c>
      <c r="B683" s="329" t="s">
        <v>594</v>
      </c>
      <c r="C683" s="342">
        <v>85411</v>
      </c>
      <c r="D683" s="329" t="s">
        <v>330</v>
      </c>
      <c r="E683" s="340" t="s">
        <v>1936</v>
      </c>
      <c r="F683" s="329" t="s">
        <v>329</v>
      </c>
      <c r="G683" s="329" t="s">
        <v>523</v>
      </c>
      <c r="H683" s="329" t="s">
        <v>20</v>
      </c>
      <c r="I683" s="329" t="s">
        <v>295</v>
      </c>
      <c r="J683" s="339">
        <v>2020</v>
      </c>
      <c r="K683" s="339">
        <v>2844</v>
      </c>
      <c r="L683" s="329" t="s">
        <v>591</v>
      </c>
    </row>
    <row r="684" spans="1:12" ht="14.65" customHeight="1" x14ac:dyDescent="0.25">
      <c r="A684" s="329" t="s">
        <v>322</v>
      </c>
      <c r="B684" s="329" t="s">
        <v>594</v>
      </c>
      <c r="C684" s="342">
        <v>85411</v>
      </c>
      <c r="D684" s="329" t="s">
        <v>330</v>
      </c>
      <c r="E684" s="340" t="s">
        <v>1936</v>
      </c>
      <c r="F684" s="329" t="s">
        <v>329</v>
      </c>
      <c r="G684" s="329" t="s">
        <v>523</v>
      </c>
      <c r="H684" s="329" t="s">
        <v>21</v>
      </c>
      <c r="I684" s="329" t="s">
        <v>295</v>
      </c>
      <c r="J684" s="339">
        <v>2020</v>
      </c>
      <c r="K684" s="339">
        <v>7501.1120000000001</v>
      </c>
      <c r="L684" s="329" t="s">
        <v>591</v>
      </c>
    </row>
    <row r="685" spans="1:12" ht="14.65" customHeight="1" x14ac:dyDescent="0.25">
      <c r="A685" s="329" t="s">
        <v>322</v>
      </c>
      <c r="B685" s="329" t="s">
        <v>594</v>
      </c>
      <c r="C685" s="342">
        <v>85411</v>
      </c>
      <c r="D685" s="329" t="s">
        <v>330</v>
      </c>
      <c r="E685" s="340" t="s">
        <v>1936</v>
      </c>
      <c r="F685" s="329" t="s">
        <v>329</v>
      </c>
      <c r="G685" s="329" t="s">
        <v>523</v>
      </c>
      <c r="H685" s="329" t="s">
        <v>22</v>
      </c>
      <c r="I685" s="329" t="s">
        <v>295</v>
      </c>
      <c r="J685" s="339">
        <v>2020</v>
      </c>
      <c r="K685" s="339">
        <v>507.07600000000002</v>
      </c>
      <c r="L685" s="329" t="s">
        <v>591</v>
      </c>
    </row>
    <row r="686" spans="1:12" ht="14.65" customHeight="1" x14ac:dyDescent="0.25">
      <c r="A686" s="329" t="s">
        <v>322</v>
      </c>
      <c r="B686" s="329" t="s">
        <v>594</v>
      </c>
      <c r="C686" s="342">
        <v>85411</v>
      </c>
      <c r="D686" s="329" t="s">
        <v>330</v>
      </c>
      <c r="E686" s="340" t="s">
        <v>1936</v>
      </c>
      <c r="F686" s="329" t="s">
        <v>329</v>
      </c>
      <c r="G686" s="329" t="s">
        <v>523</v>
      </c>
      <c r="H686" s="329" t="s">
        <v>333</v>
      </c>
      <c r="I686" s="329" t="s">
        <v>295</v>
      </c>
      <c r="J686" s="339">
        <v>2020</v>
      </c>
      <c r="K686" s="339">
        <v>81.644000000000005</v>
      </c>
      <c r="L686" s="329" t="s">
        <v>591</v>
      </c>
    </row>
    <row r="687" spans="1:12" ht="14.65" customHeight="1" x14ac:dyDescent="0.25">
      <c r="A687" s="329" t="s">
        <v>322</v>
      </c>
      <c r="B687" s="329" t="s">
        <v>594</v>
      </c>
      <c r="C687" s="342">
        <v>85411</v>
      </c>
      <c r="D687" s="329" t="s">
        <v>330</v>
      </c>
      <c r="E687" s="340" t="s">
        <v>1936</v>
      </c>
      <c r="F687" s="329" t="s">
        <v>329</v>
      </c>
      <c r="G687" s="329" t="s">
        <v>523</v>
      </c>
      <c r="H687" s="329" t="s">
        <v>23</v>
      </c>
      <c r="I687" s="329" t="s">
        <v>295</v>
      </c>
      <c r="J687" s="339">
        <v>2020</v>
      </c>
      <c r="K687" s="339">
        <v>743</v>
      </c>
      <c r="L687" s="329" t="s">
        <v>591</v>
      </c>
    </row>
    <row r="688" spans="1:12" ht="14.65" customHeight="1" x14ac:dyDescent="0.25">
      <c r="A688" s="329" t="s">
        <v>322</v>
      </c>
      <c r="B688" s="329" t="s">
        <v>594</v>
      </c>
      <c r="C688" s="342">
        <v>85411</v>
      </c>
      <c r="D688" s="329" t="s">
        <v>330</v>
      </c>
      <c r="E688" s="340" t="s">
        <v>1936</v>
      </c>
      <c r="F688" s="329" t="s">
        <v>329</v>
      </c>
      <c r="G688" s="329" t="s">
        <v>523</v>
      </c>
      <c r="H688" s="329" t="s">
        <v>24</v>
      </c>
      <c r="I688" s="329" t="s">
        <v>295</v>
      </c>
      <c r="J688" s="339">
        <v>2020</v>
      </c>
      <c r="K688" s="339">
        <v>90.477999999999994</v>
      </c>
      <c r="L688" s="329" t="s">
        <v>591</v>
      </c>
    </row>
    <row r="689" spans="1:12" ht="14.65" customHeight="1" x14ac:dyDescent="0.25">
      <c r="A689" s="329" t="s">
        <v>322</v>
      </c>
      <c r="B689" s="329" t="s">
        <v>594</v>
      </c>
      <c r="C689" s="342">
        <v>85411</v>
      </c>
      <c r="D689" s="329" t="s">
        <v>330</v>
      </c>
      <c r="E689" s="340" t="s">
        <v>1936</v>
      </c>
      <c r="F689" s="329" t="s">
        <v>329</v>
      </c>
      <c r="G689" s="329" t="s">
        <v>523</v>
      </c>
      <c r="H689" s="329" t="s">
        <v>332</v>
      </c>
      <c r="I689" s="329" t="s">
        <v>295</v>
      </c>
      <c r="J689" s="339">
        <v>2020</v>
      </c>
      <c r="K689" s="339">
        <v>235</v>
      </c>
      <c r="L689" s="329" t="s">
        <v>591</v>
      </c>
    </row>
    <row r="690" spans="1:12" ht="14.65" customHeight="1" x14ac:dyDescent="0.25">
      <c r="A690" s="329" t="s">
        <v>322</v>
      </c>
      <c r="B690" s="329" t="s">
        <v>594</v>
      </c>
      <c r="C690" s="342">
        <v>85411</v>
      </c>
      <c r="D690" s="329" t="s">
        <v>330</v>
      </c>
      <c r="E690" s="340" t="s">
        <v>1936</v>
      </c>
      <c r="F690" s="329" t="s">
        <v>329</v>
      </c>
      <c r="G690" s="329" t="s">
        <v>523</v>
      </c>
      <c r="H690" s="329" t="s">
        <v>334</v>
      </c>
      <c r="I690" s="329" t="s">
        <v>295</v>
      </c>
      <c r="J690" s="339">
        <v>2020</v>
      </c>
      <c r="K690" s="339">
        <v>1068</v>
      </c>
      <c r="L690" s="329" t="s">
        <v>591</v>
      </c>
    </row>
    <row r="691" spans="1:12" ht="14.65" customHeight="1" x14ac:dyDescent="0.25">
      <c r="A691" s="329" t="s">
        <v>322</v>
      </c>
      <c r="B691" s="329" t="s">
        <v>594</v>
      </c>
      <c r="C691" s="342">
        <v>85411</v>
      </c>
      <c r="D691" s="329" t="s">
        <v>330</v>
      </c>
      <c r="E691" s="340" t="s">
        <v>1936</v>
      </c>
      <c r="F691" s="329" t="s">
        <v>329</v>
      </c>
      <c r="G691" s="329" t="s">
        <v>523</v>
      </c>
      <c r="H691" s="329" t="s">
        <v>76</v>
      </c>
      <c r="I691" s="329" t="s">
        <v>295</v>
      </c>
      <c r="J691" s="339">
        <v>2020</v>
      </c>
      <c r="K691" s="339">
        <v>13154.111999999999</v>
      </c>
      <c r="L691" s="329" t="s">
        <v>591</v>
      </c>
    </row>
    <row r="692" spans="1:12" ht="14.65" customHeight="1" x14ac:dyDescent="0.25">
      <c r="A692" s="329" t="s">
        <v>322</v>
      </c>
      <c r="B692" s="329" t="s">
        <v>594</v>
      </c>
      <c r="C692" s="342">
        <v>85411</v>
      </c>
      <c r="D692" s="329" t="s">
        <v>330</v>
      </c>
      <c r="E692" s="340" t="s">
        <v>1936</v>
      </c>
      <c r="F692" s="329" t="s">
        <v>329</v>
      </c>
      <c r="G692" s="329" t="s">
        <v>524</v>
      </c>
      <c r="H692" s="329" t="s">
        <v>19</v>
      </c>
      <c r="I692" s="329" t="s">
        <v>295</v>
      </c>
      <c r="J692" s="339">
        <v>2020</v>
      </c>
      <c r="K692" s="339" t="s">
        <v>353</v>
      </c>
      <c r="L692" s="329" t="s">
        <v>591</v>
      </c>
    </row>
    <row r="693" spans="1:12" ht="14.65" customHeight="1" x14ac:dyDescent="0.25">
      <c r="A693" s="329" t="s">
        <v>322</v>
      </c>
      <c r="B693" s="329" t="s">
        <v>594</v>
      </c>
      <c r="C693" s="342">
        <v>85411</v>
      </c>
      <c r="D693" s="329" t="s">
        <v>330</v>
      </c>
      <c r="E693" s="340" t="s">
        <v>1936</v>
      </c>
      <c r="F693" s="329" t="s">
        <v>329</v>
      </c>
      <c r="G693" s="329" t="s">
        <v>524</v>
      </c>
      <c r="H693" s="329" t="s">
        <v>20</v>
      </c>
      <c r="I693" s="329" t="s">
        <v>295</v>
      </c>
      <c r="J693" s="339">
        <v>2020</v>
      </c>
      <c r="K693" s="339">
        <v>-153</v>
      </c>
      <c r="L693" s="329" t="s">
        <v>591</v>
      </c>
    </row>
    <row r="694" spans="1:12" ht="14.65" customHeight="1" x14ac:dyDescent="0.25">
      <c r="A694" s="329" t="s">
        <v>322</v>
      </c>
      <c r="B694" s="329" t="s">
        <v>594</v>
      </c>
      <c r="C694" s="342">
        <v>85411</v>
      </c>
      <c r="D694" s="329" t="s">
        <v>330</v>
      </c>
      <c r="E694" s="340" t="s">
        <v>1936</v>
      </c>
      <c r="F694" s="329" t="s">
        <v>329</v>
      </c>
      <c r="G694" s="329" t="s">
        <v>524</v>
      </c>
      <c r="H694" s="329" t="s">
        <v>21</v>
      </c>
      <c r="I694" s="329" t="s">
        <v>295</v>
      </c>
      <c r="J694" s="339">
        <v>2020</v>
      </c>
      <c r="K694" s="339">
        <v>-241.761</v>
      </c>
      <c r="L694" s="329" t="s">
        <v>591</v>
      </c>
    </row>
    <row r="695" spans="1:12" ht="14.65" customHeight="1" x14ac:dyDescent="0.25">
      <c r="A695" s="329" t="s">
        <v>322</v>
      </c>
      <c r="B695" s="329" t="s">
        <v>594</v>
      </c>
      <c r="C695" s="342">
        <v>85411</v>
      </c>
      <c r="D695" s="329" t="s">
        <v>330</v>
      </c>
      <c r="E695" s="340" t="s">
        <v>1936</v>
      </c>
      <c r="F695" s="329" t="s">
        <v>329</v>
      </c>
      <c r="G695" s="329" t="s">
        <v>524</v>
      </c>
      <c r="H695" s="329" t="s">
        <v>22</v>
      </c>
      <c r="I695" s="329" t="s">
        <v>295</v>
      </c>
      <c r="J695" s="339">
        <v>2020</v>
      </c>
      <c r="K695" s="339">
        <v>-2</v>
      </c>
      <c r="L695" s="329" t="s">
        <v>591</v>
      </c>
    </row>
    <row r="696" spans="1:12" ht="14.65" customHeight="1" x14ac:dyDescent="0.25">
      <c r="A696" s="329" t="s">
        <v>322</v>
      </c>
      <c r="B696" s="329" t="s">
        <v>594</v>
      </c>
      <c r="C696" s="342">
        <v>85411</v>
      </c>
      <c r="D696" s="329" t="s">
        <v>330</v>
      </c>
      <c r="E696" s="340" t="s">
        <v>1936</v>
      </c>
      <c r="F696" s="329" t="s">
        <v>329</v>
      </c>
      <c r="G696" s="329" t="s">
        <v>524</v>
      </c>
      <c r="H696" s="329" t="s">
        <v>333</v>
      </c>
      <c r="I696" s="329" t="s">
        <v>295</v>
      </c>
      <c r="J696" s="339">
        <v>2020</v>
      </c>
      <c r="K696" s="339" t="s">
        <v>353</v>
      </c>
      <c r="L696" s="329" t="s">
        <v>591</v>
      </c>
    </row>
    <row r="697" spans="1:12" ht="14.65" customHeight="1" x14ac:dyDescent="0.25">
      <c r="A697" s="329" t="s">
        <v>322</v>
      </c>
      <c r="B697" s="329" t="s">
        <v>594</v>
      </c>
      <c r="C697" s="342">
        <v>85411</v>
      </c>
      <c r="D697" s="329" t="s">
        <v>330</v>
      </c>
      <c r="E697" s="340" t="s">
        <v>1936</v>
      </c>
      <c r="F697" s="329" t="s">
        <v>329</v>
      </c>
      <c r="G697" s="329" t="s">
        <v>524</v>
      </c>
      <c r="H697" s="329" t="s">
        <v>23</v>
      </c>
      <c r="I697" s="329" t="s">
        <v>295</v>
      </c>
      <c r="J697" s="339">
        <v>2020</v>
      </c>
      <c r="K697" s="339" t="s">
        <v>353</v>
      </c>
      <c r="L697" s="329" t="s">
        <v>591</v>
      </c>
    </row>
    <row r="698" spans="1:12" ht="14.65" customHeight="1" x14ac:dyDescent="0.25">
      <c r="A698" s="329" t="s">
        <v>322</v>
      </c>
      <c r="B698" s="329" t="s">
        <v>594</v>
      </c>
      <c r="C698" s="342">
        <v>85411</v>
      </c>
      <c r="D698" s="329" t="s">
        <v>330</v>
      </c>
      <c r="E698" s="340" t="s">
        <v>1936</v>
      </c>
      <c r="F698" s="329" t="s">
        <v>329</v>
      </c>
      <c r="G698" s="329" t="s">
        <v>524</v>
      </c>
      <c r="H698" s="329" t="s">
        <v>24</v>
      </c>
      <c r="I698" s="329" t="s">
        <v>295</v>
      </c>
      <c r="J698" s="339">
        <v>2020</v>
      </c>
      <c r="K698" s="339" t="s">
        <v>353</v>
      </c>
      <c r="L698" s="329" t="s">
        <v>591</v>
      </c>
    </row>
    <row r="699" spans="1:12" ht="14.65" customHeight="1" x14ac:dyDescent="0.25">
      <c r="A699" s="329" t="s">
        <v>322</v>
      </c>
      <c r="B699" s="329" t="s">
        <v>594</v>
      </c>
      <c r="C699" s="342">
        <v>85411</v>
      </c>
      <c r="D699" s="329" t="s">
        <v>330</v>
      </c>
      <c r="E699" s="340" t="s">
        <v>1936</v>
      </c>
      <c r="F699" s="329" t="s">
        <v>329</v>
      </c>
      <c r="G699" s="329" t="s">
        <v>524</v>
      </c>
      <c r="H699" s="329" t="s">
        <v>332</v>
      </c>
      <c r="I699" s="329" t="s">
        <v>295</v>
      </c>
      <c r="J699" s="339">
        <v>2020</v>
      </c>
      <c r="K699" s="339" t="s">
        <v>353</v>
      </c>
      <c r="L699" s="329" t="s">
        <v>591</v>
      </c>
    </row>
    <row r="700" spans="1:12" ht="14.65" customHeight="1" x14ac:dyDescent="0.25">
      <c r="A700" s="329" t="s">
        <v>322</v>
      </c>
      <c r="B700" s="329" t="s">
        <v>594</v>
      </c>
      <c r="C700" s="342">
        <v>85411</v>
      </c>
      <c r="D700" s="329" t="s">
        <v>330</v>
      </c>
      <c r="E700" s="340" t="s">
        <v>1936</v>
      </c>
      <c r="F700" s="329" t="s">
        <v>329</v>
      </c>
      <c r="G700" s="329" t="s">
        <v>524</v>
      </c>
      <c r="H700" s="329" t="s">
        <v>334</v>
      </c>
      <c r="I700" s="329" t="s">
        <v>295</v>
      </c>
      <c r="J700" s="339">
        <v>2020</v>
      </c>
      <c r="K700" s="339" t="s">
        <v>353</v>
      </c>
      <c r="L700" s="329" t="s">
        <v>591</v>
      </c>
    </row>
    <row r="701" spans="1:12" ht="14.65" customHeight="1" x14ac:dyDescent="0.25">
      <c r="A701" s="329" t="s">
        <v>322</v>
      </c>
      <c r="B701" s="329" t="s">
        <v>594</v>
      </c>
      <c r="C701" s="342">
        <v>85411</v>
      </c>
      <c r="D701" s="329" t="s">
        <v>330</v>
      </c>
      <c r="E701" s="340" t="s">
        <v>1936</v>
      </c>
      <c r="F701" s="329" t="s">
        <v>329</v>
      </c>
      <c r="G701" s="329" t="s">
        <v>524</v>
      </c>
      <c r="H701" s="329" t="s">
        <v>76</v>
      </c>
      <c r="I701" s="329" t="s">
        <v>295</v>
      </c>
      <c r="J701" s="339">
        <v>2020</v>
      </c>
      <c r="K701" s="339">
        <v>-396.76100000000002</v>
      </c>
      <c r="L701" s="329" t="s">
        <v>591</v>
      </c>
    </row>
    <row r="702" spans="1:12" ht="14.65" customHeight="1" x14ac:dyDescent="0.25">
      <c r="A702" s="329" t="s">
        <v>322</v>
      </c>
      <c r="B702" s="329" t="s">
        <v>594</v>
      </c>
      <c r="C702" s="342">
        <v>85411</v>
      </c>
      <c r="D702" s="329" t="s">
        <v>330</v>
      </c>
      <c r="E702" s="340" t="s">
        <v>1936</v>
      </c>
      <c r="F702" s="329" t="s">
        <v>329</v>
      </c>
      <c r="G702" s="329" t="s">
        <v>525</v>
      </c>
      <c r="H702" s="329" t="s">
        <v>19</v>
      </c>
      <c r="I702" s="329" t="s">
        <v>295</v>
      </c>
      <c r="J702" s="339">
        <v>2020</v>
      </c>
      <c r="K702" s="339">
        <v>33.229999999999997</v>
      </c>
      <c r="L702" s="329" t="s">
        <v>591</v>
      </c>
    </row>
    <row r="703" spans="1:12" ht="14.65" customHeight="1" x14ac:dyDescent="0.25">
      <c r="A703" s="329" t="s">
        <v>322</v>
      </c>
      <c r="B703" s="329" t="s">
        <v>594</v>
      </c>
      <c r="C703" s="342">
        <v>85411</v>
      </c>
      <c r="D703" s="329" t="s">
        <v>330</v>
      </c>
      <c r="E703" s="340" t="s">
        <v>1936</v>
      </c>
      <c r="F703" s="329" t="s">
        <v>329</v>
      </c>
      <c r="G703" s="329" t="s">
        <v>525</v>
      </c>
      <c r="H703" s="329" t="s">
        <v>20</v>
      </c>
      <c r="I703" s="329" t="s">
        <v>295</v>
      </c>
      <c r="J703" s="339">
        <v>2020</v>
      </c>
      <c r="K703" s="339">
        <v>10482</v>
      </c>
      <c r="L703" s="329" t="s">
        <v>591</v>
      </c>
    </row>
    <row r="704" spans="1:12" ht="14.65" customHeight="1" x14ac:dyDescent="0.25">
      <c r="A704" s="329" t="s">
        <v>322</v>
      </c>
      <c r="B704" s="329" t="s">
        <v>594</v>
      </c>
      <c r="C704" s="342">
        <v>85411</v>
      </c>
      <c r="D704" s="329" t="s">
        <v>330</v>
      </c>
      <c r="E704" s="340" t="s">
        <v>1936</v>
      </c>
      <c r="F704" s="329" t="s">
        <v>329</v>
      </c>
      <c r="G704" s="329" t="s">
        <v>525</v>
      </c>
      <c r="H704" s="329" t="s">
        <v>21</v>
      </c>
      <c r="I704" s="329" t="s">
        <v>295</v>
      </c>
      <c r="J704" s="339">
        <v>2020</v>
      </c>
      <c r="K704" s="339">
        <v>2286.48</v>
      </c>
      <c r="L704" s="329" t="s">
        <v>591</v>
      </c>
    </row>
    <row r="705" spans="1:12" ht="14.65" customHeight="1" x14ac:dyDescent="0.25">
      <c r="A705" s="329" t="s">
        <v>322</v>
      </c>
      <c r="B705" s="329" t="s">
        <v>594</v>
      </c>
      <c r="C705" s="342">
        <v>85411</v>
      </c>
      <c r="D705" s="329" t="s">
        <v>330</v>
      </c>
      <c r="E705" s="340" t="s">
        <v>1936</v>
      </c>
      <c r="F705" s="329" t="s">
        <v>329</v>
      </c>
      <c r="G705" s="329" t="s">
        <v>525</v>
      </c>
      <c r="H705" s="329" t="s">
        <v>22</v>
      </c>
      <c r="I705" s="329" t="s">
        <v>295</v>
      </c>
      <c r="J705" s="339">
        <v>2020</v>
      </c>
      <c r="K705" s="339">
        <v>145.42099999999999</v>
      </c>
      <c r="L705" s="329" t="s">
        <v>591</v>
      </c>
    </row>
    <row r="706" spans="1:12" ht="14.65" customHeight="1" x14ac:dyDescent="0.25">
      <c r="A706" s="329" t="s">
        <v>322</v>
      </c>
      <c r="B706" s="329" t="s">
        <v>594</v>
      </c>
      <c r="C706" s="342">
        <v>85411</v>
      </c>
      <c r="D706" s="329" t="s">
        <v>330</v>
      </c>
      <c r="E706" s="340" t="s">
        <v>1936</v>
      </c>
      <c r="F706" s="329" t="s">
        <v>329</v>
      </c>
      <c r="G706" s="329" t="s">
        <v>525</v>
      </c>
      <c r="H706" s="329" t="s">
        <v>333</v>
      </c>
      <c r="I706" s="329" t="s">
        <v>295</v>
      </c>
      <c r="J706" s="339">
        <v>2020</v>
      </c>
      <c r="K706" s="339">
        <v>46.887</v>
      </c>
      <c r="L706" s="329" t="s">
        <v>591</v>
      </c>
    </row>
    <row r="707" spans="1:12" ht="14.65" customHeight="1" x14ac:dyDescent="0.25">
      <c r="A707" s="329" t="s">
        <v>322</v>
      </c>
      <c r="B707" s="329" t="s">
        <v>594</v>
      </c>
      <c r="C707" s="342">
        <v>85411</v>
      </c>
      <c r="D707" s="329" t="s">
        <v>330</v>
      </c>
      <c r="E707" s="340" t="s">
        <v>1936</v>
      </c>
      <c r="F707" s="329" t="s">
        <v>329</v>
      </c>
      <c r="G707" s="329" t="s">
        <v>525</v>
      </c>
      <c r="H707" s="329" t="s">
        <v>23</v>
      </c>
      <c r="I707" s="329" t="s">
        <v>295</v>
      </c>
      <c r="J707" s="339">
        <v>2020</v>
      </c>
      <c r="K707" s="339">
        <v>164</v>
      </c>
      <c r="L707" s="329" t="s">
        <v>591</v>
      </c>
    </row>
    <row r="708" spans="1:12" ht="14.65" customHeight="1" x14ac:dyDescent="0.25">
      <c r="A708" s="329" t="s">
        <v>322</v>
      </c>
      <c r="B708" s="329" t="s">
        <v>594</v>
      </c>
      <c r="C708" s="342">
        <v>85411</v>
      </c>
      <c r="D708" s="329" t="s">
        <v>330</v>
      </c>
      <c r="E708" s="340" t="s">
        <v>1936</v>
      </c>
      <c r="F708" s="329" t="s">
        <v>329</v>
      </c>
      <c r="G708" s="329" t="s">
        <v>525</v>
      </c>
      <c r="H708" s="329" t="s">
        <v>24</v>
      </c>
      <c r="I708" s="329" t="s">
        <v>295</v>
      </c>
      <c r="J708" s="339">
        <v>2020</v>
      </c>
      <c r="K708" s="339">
        <v>0.46200000000000002</v>
      </c>
      <c r="L708" s="329" t="s">
        <v>591</v>
      </c>
    </row>
    <row r="709" spans="1:12" ht="14.65" customHeight="1" x14ac:dyDescent="0.25">
      <c r="A709" s="329" t="s">
        <v>322</v>
      </c>
      <c r="B709" s="329" t="s">
        <v>594</v>
      </c>
      <c r="C709" s="342">
        <v>85411</v>
      </c>
      <c r="D709" s="329" t="s">
        <v>330</v>
      </c>
      <c r="E709" s="340" t="s">
        <v>1936</v>
      </c>
      <c r="F709" s="329" t="s">
        <v>329</v>
      </c>
      <c r="G709" s="329" t="s">
        <v>525</v>
      </c>
      <c r="H709" s="329" t="s">
        <v>332</v>
      </c>
      <c r="I709" s="329" t="s">
        <v>295</v>
      </c>
      <c r="J709" s="339">
        <v>2020</v>
      </c>
      <c r="K709" s="339">
        <v>317</v>
      </c>
      <c r="L709" s="329" t="s">
        <v>591</v>
      </c>
    </row>
    <row r="710" spans="1:12" ht="14.65" customHeight="1" x14ac:dyDescent="0.25">
      <c r="A710" s="329" t="s">
        <v>322</v>
      </c>
      <c r="B710" s="329" t="s">
        <v>594</v>
      </c>
      <c r="C710" s="342">
        <v>85411</v>
      </c>
      <c r="D710" s="329" t="s">
        <v>330</v>
      </c>
      <c r="E710" s="340" t="s">
        <v>1936</v>
      </c>
      <c r="F710" s="329" t="s">
        <v>329</v>
      </c>
      <c r="G710" s="329" t="s">
        <v>525</v>
      </c>
      <c r="H710" s="329" t="s">
        <v>334</v>
      </c>
      <c r="I710" s="329" t="s">
        <v>295</v>
      </c>
      <c r="J710" s="339">
        <v>2020</v>
      </c>
      <c r="K710" s="339">
        <v>56</v>
      </c>
      <c r="L710" s="329" t="s">
        <v>591</v>
      </c>
    </row>
    <row r="711" spans="1:12" ht="14.65" customHeight="1" x14ac:dyDescent="0.25">
      <c r="A711" s="329" t="s">
        <v>322</v>
      </c>
      <c r="B711" s="329" t="s">
        <v>594</v>
      </c>
      <c r="C711" s="342">
        <v>85411</v>
      </c>
      <c r="D711" s="329" t="s">
        <v>330</v>
      </c>
      <c r="E711" s="340" t="s">
        <v>1936</v>
      </c>
      <c r="F711" s="329" t="s">
        <v>329</v>
      </c>
      <c r="G711" s="329" t="s">
        <v>525</v>
      </c>
      <c r="H711" s="329" t="s">
        <v>76</v>
      </c>
      <c r="I711" s="329" t="s">
        <v>295</v>
      </c>
      <c r="J711" s="339">
        <v>2020</v>
      </c>
      <c r="K711" s="339">
        <v>13531.48</v>
      </c>
      <c r="L711" s="329" t="s">
        <v>591</v>
      </c>
    </row>
    <row r="712" spans="1:12" ht="14.65" customHeight="1" x14ac:dyDescent="0.25">
      <c r="A712" s="329" t="s">
        <v>322</v>
      </c>
      <c r="B712" s="329" t="s">
        <v>594</v>
      </c>
      <c r="C712" s="342">
        <v>85411</v>
      </c>
      <c r="D712" s="329" t="s">
        <v>330</v>
      </c>
      <c r="E712" s="340" t="s">
        <v>1936</v>
      </c>
      <c r="F712" s="329" t="s">
        <v>329</v>
      </c>
      <c r="G712" s="329" t="s">
        <v>526</v>
      </c>
      <c r="H712" s="329" t="s">
        <v>19</v>
      </c>
      <c r="I712" s="329" t="s">
        <v>295</v>
      </c>
      <c r="J712" s="339">
        <v>2020</v>
      </c>
      <c r="K712" s="339" t="s">
        <v>4</v>
      </c>
      <c r="L712" s="329" t="s">
        <v>591</v>
      </c>
    </row>
    <row r="713" spans="1:12" ht="14.65" customHeight="1" x14ac:dyDescent="0.25">
      <c r="A713" s="329" t="s">
        <v>322</v>
      </c>
      <c r="B713" s="329" t="s">
        <v>594</v>
      </c>
      <c r="C713" s="342">
        <v>85411</v>
      </c>
      <c r="D713" s="329" t="s">
        <v>330</v>
      </c>
      <c r="E713" s="340" t="s">
        <v>1936</v>
      </c>
      <c r="F713" s="329" t="s">
        <v>329</v>
      </c>
      <c r="G713" s="329" t="s">
        <v>526</v>
      </c>
      <c r="H713" s="329" t="s">
        <v>20</v>
      </c>
      <c r="I713" s="329" t="s">
        <v>295</v>
      </c>
      <c r="J713" s="339">
        <v>2020</v>
      </c>
      <c r="K713" s="339">
        <v>-593</v>
      </c>
      <c r="L713" s="329" t="s">
        <v>591</v>
      </c>
    </row>
    <row r="714" spans="1:12" ht="14.65" customHeight="1" x14ac:dyDescent="0.25">
      <c r="A714" s="329" t="s">
        <v>322</v>
      </c>
      <c r="B714" s="329" t="s">
        <v>594</v>
      </c>
      <c r="C714" s="342">
        <v>85411</v>
      </c>
      <c r="D714" s="329" t="s">
        <v>330</v>
      </c>
      <c r="E714" s="340" t="s">
        <v>1936</v>
      </c>
      <c r="F714" s="329" t="s">
        <v>329</v>
      </c>
      <c r="G714" s="329" t="s">
        <v>526</v>
      </c>
      <c r="H714" s="329" t="s">
        <v>21</v>
      </c>
      <c r="I714" s="329" t="s">
        <v>295</v>
      </c>
      <c r="J714" s="339">
        <v>2020</v>
      </c>
      <c r="K714" s="339">
        <v>4819.6629999999996</v>
      </c>
      <c r="L714" s="329" t="s">
        <v>591</v>
      </c>
    </row>
    <row r="715" spans="1:12" ht="14.65" customHeight="1" x14ac:dyDescent="0.25">
      <c r="A715" s="329" t="s">
        <v>322</v>
      </c>
      <c r="B715" s="329" t="s">
        <v>594</v>
      </c>
      <c r="C715" s="342">
        <v>85411</v>
      </c>
      <c r="D715" s="329" t="s">
        <v>330</v>
      </c>
      <c r="E715" s="340" t="s">
        <v>1936</v>
      </c>
      <c r="F715" s="329" t="s">
        <v>329</v>
      </c>
      <c r="G715" s="329" t="s">
        <v>526</v>
      </c>
      <c r="H715" s="329" t="s">
        <v>22</v>
      </c>
      <c r="I715" s="329" t="s">
        <v>295</v>
      </c>
      <c r="J715" s="339">
        <v>2020</v>
      </c>
      <c r="K715" s="339">
        <v>-10</v>
      </c>
      <c r="L715" s="329" t="s">
        <v>591</v>
      </c>
    </row>
    <row r="716" spans="1:12" ht="14.65" customHeight="1" x14ac:dyDescent="0.25">
      <c r="A716" s="329" t="s">
        <v>322</v>
      </c>
      <c r="B716" s="329" t="s">
        <v>594</v>
      </c>
      <c r="C716" s="342">
        <v>85411</v>
      </c>
      <c r="D716" s="329" t="s">
        <v>330</v>
      </c>
      <c r="E716" s="340" t="s">
        <v>1936</v>
      </c>
      <c r="F716" s="329" t="s">
        <v>329</v>
      </c>
      <c r="G716" s="329" t="s">
        <v>526</v>
      </c>
      <c r="H716" s="329" t="s">
        <v>333</v>
      </c>
      <c r="I716" s="329" t="s">
        <v>295</v>
      </c>
      <c r="J716" s="339">
        <v>2020</v>
      </c>
      <c r="K716" s="339" t="s">
        <v>4</v>
      </c>
      <c r="L716" s="329" t="s">
        <v>591</v>
      </c>
    </row>
    <row r="717" spans="1:12" ht="14.65" customHeight="1" x14ac:dyDescent="0.25">
      <c r="A717" s="329" t="s">
        <v>322</v>
      </c>
      <c r="B717" s="329" t="s">
        <v>594</v>
      </c>
      <c r="C717" s="342">
        <v>85411</v>
      </c>
      <c r="D717" s="329" t="s">
        <v>330</v>
      </c>
      <c r="E717" s="340" t="s">
        <v>1936</v>
      </c>
      <c r="F717" s="329" t="s">
        <v>329</v>
      </c>
      <c r="G717" s="329" t="s">
        <v>526</v>
      </c>
      <c r="H717" s="329" t="s">
        <v>23</v>
      </c>
      <c r="I717" s="329" t="s">
        <v>295</v>
      </c>
      <c r="J717" s="339">
        <v>2020</v>
      </c>
      <c r="K717" s="339" t="s">
        <v>4</v>
      </c>
      <c r="L717" s="329" t="s">
        <v>591</v>
      </c>
    </row>
    <row r="718" spans="1:12" ht="14.65" customHeight="1" x14ac:dyDescent="0.25">
      <c r="A718" s="329" t="s">
        <v>322</v>
      </c>
      <c r="B718" s="329" t="s">
        <v>594</v>
      </c>
      <c r="C718" s="342">
        <v>85411</v>
      </c>
      <c r="D718" s="329" t="s">
        <v>330</v>
      </c>
      <c r="E718" s="340" t="s">
        <v>1936</v>
      </c>
      <c r="F718" s="329" t="s">
        <v>329</v>
      </c>
      <c r="G718" s="329" t="s">
        <v>526</v>
      </c>
      <c r="H718" s="329" t="s">
        <v>24</v>
      </c>
      <c r="I718" s="329" t="s">
        <v>295</v>
      </c>
      <c r="J718" s="339">
        <v>2020</v>
      </c>
      <c r="K718" s="339" t="s">
        <v>4</v>
      </c>
      <c r="L718" s="329" t="s">
        <v>591</v>
      </c>
    </row>
    <row r="719" spans="1:12" ht="14.65" customHeight="1" x14ac:dyDescent="0.25">
      <c r="A719" s="329" t="s">
        <v>322</v>
      </c>
      <c r="B719" s="329" t="s">
        <v>594</v>
      </c>
      <c r="C719" s="342">
        <v>85411</v>
      </c>
      <c r="D719" s="329" t="s">
        <v>330</v>
      </c>
      <c r="E719" s="340" t="s">
        <v>1936</v>
      </c>
      <c r="F719" s="329" t="s">
        <v>329</v>
      </c>
      <c r="G719" s="329" t="s">
        <v>526</v>
      </c>
      <c r="H719" s="329" t="s">
        <v>332</v>
      </c>
      <c r="I719" s="329" t="s">
        <v>295</v>
      </c>
      <c r="J719" s="339">
        <v>2020</v>
      </c>
      <c r="K719" s="339" t="s">
        <v>4</v>
      </c>
      <c r="L719" s="329" t="s">
        <v>591</v>
      </c>
    </row>
    <row r="720" spans="1:12" ht="14.65" customHeight="1" x14ac:dyDescent="0.25">
      <c r="A720" s="329" t="s">
        <v>322</v>
      </c>
      <c r="B720" s="329" t="s">
        <v>594</v>
      </c>
      <c r="C720" s="342">
        <v>85411</v>
      </c>
      <c r="D720" s="329" t="s">
        <v>330</v>
      </c>
      <c r="E720" s="340" t="s">
        <v>1936</v>
      </c>
      <c r="F720" s="329" t="s">
        <v>329</v>
      </c>
      <c r="G720" s="329" t="s">
        <v>526</v>
      </c>
      <c r="H720" s="329" t="s">
        <v>334</v>
      </c>
      <c r="I720" s="329" t="s">
        <v>295</v>
      </c>
      <c r="J720" s="339">
        <v>2020</v>
      </c>
      <c r="K720" s="339" t="s">
        <v>4</v>
      </c>
      <c r="L720" s="329" t="s">
        <v>591</v>
      </c>
    </row>
    <row r="721" spans="1:12" ht="14.65" customHeight="1" x14ac:dyDescent="0.25">
      <c r="A721" s="329" t="s">
        <v>322</v>
      </c>
      <c r="B721" s="329" t="s">
        <v>594</v>
      </c>
      <c r="C721" s="342">
        <v>85411</v>
      </c>
      <c r="D721" s="329" t="s">
        <v>330</v>
      </c>
      <c r="E721" s="340" t="s">
        <v>1936</v>
      </c>
      <c r="F721" s="329" t="s">
        <v>329</v>
      </c>
      <c r="G721" s="329" t="s">
        <v>526</v>
      </c>
      <c r="H721" s="329" t="s">
        <v>76</v>
      </c>
      <c r="I721" s="329" t="s">
        <v>295</v>
      </c>
      <c r="J721" s="339">
        <v>2020</v>
      </c>
      <c r="K721" s="339">
        <v>4216.6629999999996</v>
      </c>
      <c r="L721" s="329" t="s">
        <v>591</v>
      </c>
    </row>
    <row r="722" spans="1:12" ht="14.65" customHeight="1" x14ac:dyDescent="0.25">
      <c r="A722" s="329" t="s">
        <v>322</v>
      </c>
      <c r="B722" s="329" t="s">
        <v>594</v>
      </c>
      <c r="C722" s="342">
        <v>85411</v>
      </c>
      <c r="D722" s="329" t="s">
        <v>330</v>
      </c>
      <c r="E722" s="340" t="s">
        <v>1936</v>
      </c>
      <c r="F722" s="329" t="s">
        <v>329</v>
      </c>
      <c r="G722" s="329" t="s">
        <v>527</v>
      </c>
      <c r="H722" s="329" t="s">
        <v>19</v>
      </c>
      <c r="I722" s="329" t="s">
        <v>295</v>
      </c>
      <c r="J722" s="339">
        <v>2020</v>
      </c>
      <c r="K722" s="339">
        <v>322.89400000000001</v>
      </c>
      <c r="L722" s="329" t="s">
        <v>591</v>
      </c>
    </row>
    <row r="723" spans="1:12" ht="14.65" customHeight="1" x14ac:dyDescent="0.25">
      <c r="A723" s="329" t="s">
        <v>322</v>
      </c>
      <c r="B723" s="329" t="s">
        <v>594</v>
      </c>
      <c r="C723" s="342">
        <v>85411</v>
      </c>
      <c r="D723" s="329" t="s">
        <v>330</v>
      </c>
      <c r="E723" s="340" t="s">
        <v>1936</v>
      </c>
      <c r="F723" s="329" t="s">
        <v>329</v>
      </c>
      <c r="G723" s="329" t="s">
        <v>527</v>
      </c>
      <c r="H723" s="329" t="s">
        <v>20</v>
      </c>
      <c r="I723" s="329" t="s">
        <v>295</v>
      </c>
      <c r="J723" s="339">
        <v>2020</v>
      </c>
      <c r="K723" s="339">
        <v>7178</v>
      </c>
      <c r="L723" s="329" t="s">
        <v>591</v>
      </c>
    </row>
    <row r="724" spans="1:12" ht="14.65" customHeight="1" x14ac:dyDescent="0.25">
      <c r="A724" s="329" t="s">
        <v>322</v>
      </c>
      <c r="B724" s="329" t="s">
        <v>594</v>
      </c>
      <c r="C724" s="342">
        <v>85411</v>
      </c>
      <c r="D724" s="329" t="s">
        <v>330</v>
      </c>
      <c r="E724" s="340" t="s">
        <v>1936</v>
      </c>
      <c r="F724" s="329" t="s">
        <v>329</v>
      </c>
      <c r="G724" s="329" t="s">
        <v>527</v>
      </c>
      <c r="H724" s="329" t="s">
        <v>21</v>
      </c>
      <c r="I724" s="329" t="s">
        <v>295</v>
      </c>
      <c r="J724" s="339">
        <v>2020</v>
      </c>
      <c r="K724" s="339">
        <v>2384</v>
      </c>
      <c r="L724" s="329" t="s">
        <v>591</v>
      </c>
    </row>
    <row r="725" spans="1:12" ht="14.65" customHeight="1" x14ac:dyDescent="0.25">
      <c r="A725" s="329" t="s">
        <v>322</v>
      </c>
      <c r="B725" s="329" t="s">
        <v>594</v>
      </c>
      <c r="C725" s="342">
        <v>85411</v>
      </c>
      <c r="D725" s="329" t="s">
        <v>330</v>
      </c>
      <c r="E725" s="340" t="s">
        <v>1936</v>
      </c>
      <c r="F725" s="329" t="s">
        <v>329</v>
      </c>
      <c r="G725" s="329" t="s">
        <v>527</v>
      </c>
      <c r="H725" s="329" t="s">
        <v>22</v>
      </c>
      <c r="I725" s="329" t="s">
        <v>295</v>
      </c>
      <c r="J725" s="339">
        <v>2020</v>
      </c>
      <c r="K725" s="339">
        <v>417.07900000000001</v>
      </c>
      <c r="L725" s="329" t="s">
        <v>591</v>
      </c>
    </row>
    <row r="726" spans="1:12" ht="14.65" customHeight="1" x14ac:dyDescent="0.25">
      <c r="A726" s="329" t="s">
        <v>322</v>
      </c>
      <c r="B726" s="329" t="s">
        <v>594</v>
      </c>
      <c r="C726" s="342">
        <v>85411</v>
      </c>
      <c r="D726" s="329" t="s">
        <v>330</v>
      </c>
      <c r="E726" s="340" t="s">
        <v>1936</v>
      </c>
      <c r="F726" s="329" t="s">
        <v>329</v>
      </c>
      <c r="G726" s="329" t="s">
        <v>527</v>
      </c>
      <c r="H726" s="329" t="s">
        <v>333</v>
      </c>
      <c r="I726" s="329" t="s">
        <v>295</v>
      </c>
      <c r="J726" s="339">
        <v>2020</v>
      </c>
      <c r="K726" s="339">
        <v>457.54399999999998</v>
      </c>
      <c r="L726" s="329" t="s">
        <v>591</v>
      </c>
    </row>
    <row r="727" spans="1:12" ht="14.65" customHeight="1" x14ac:dyDescent="0.25">
      <c r="A727" s="329" t="s">
        <v>322</v>
      </c>
      <c r="B727" s="329" t="s">
        <v>594</v>
      </c>
      <c r="C727" s="342">
        <v>85411</v>
      </c>
      <c r="D727" s="329" t="s">
        <v>330</v>
      </c>
      <c r="E727" s="340" t="s">
        <v>1936</v>
      </c>
      <c r="F727" s="329" t="s">
        <v>329</v>
      </c>
      <c r="G727" s="329" t="s">
        <v>527</v>
      </c>
      <c r="H727" s="329" t="s">
        <v>23</v>
      </c>
      <c r="I727" s="329" t="s">
        <v>295</v>
      </c>
      <c r="J727" s="339">
        <v>2020</v>
      </c>
      <c r="K727" s="339">
        <v>190</v>
      </c>
      <c r="L727" s="329" t="s">
        <v>591</v>
      </c>
    </row>
    <row r="728" spans="1:12" ht="14.65" customHeight="1" x14ac:dyDescent="0.25">
      <c r="A728" s="329" t="s">
        <v>322</v>
      </c>
      <c r="B728" s="329" t="s">
        <v>594</v>
      </c>
      <c r="C728" s="342">
        <v>85411</v>
      </c>
      <c r="D728" s="329" t="s">
        <v>330</v>
      </c>
      <c r="E728" s="340" t="s">
        <v>1936</v>
      </c>
      <c r="F728" s="329" t="s">
        <v>329</v>
      </c>
      <c r="G728" s="329" t="s">
        <v>527</v>
      </c>
      <c r="H728" s="329" t="s">
        <v>24</v>
      </c>
      <c r="I728" s="329" t="s">
        <v>295</v>
      </c>
      <c r="J728" s="339">
        <v>2020</v>
      </c>
      <c r="K728" s="339">
        <v>4.4829999999999997</v>
      </c>
      <c r="L728" s="329" t="s">
        <v>591</v>
      </c>
    </row>
    <row r="729" spans="1:12" ht="14.65" customHeight="1" x14ac:dyDescent="0.25">
      <c r="A729" s="329" t="s">
        <v>322</v>
      </c>
      <c r="B729" s="329" t="s">
        <v>594</v>
      </c>
      <c r="C729" s="342">
        <v>85411</v>
      </c>
      <c r="D729" s="329" t="s">
        <v>330</v>
      </c>
      <c r="E729" s="340" t="s">
        <v>1936</v>
      </c>
      <c r="F729" s="329" t="s">
        <v>329</v>
      </c>
      <c r="G729" s="329" t="s">
        <v>527</v>
      </c>
      <c r="H729" s="329" t="s">
        <v>332</v>
      </c>
      <c r="I729" s="329" t="s">
        <v>295</v>
      </c>
      <c r="J729" s="339">
        <v>2020</v>
      </c>
      <c r="K729" s="339">
        <v>456</v>
      </c>
      <c r="L729" s="329" t="s">
        <v>591</v>
      </c>
    </row>
    <row r="730" spans="1:12" ht="14.65" customHeight="1" x14ac:dyDescent="0.25">
      <c r="A730" s="329" t="s">
        <v>322</v>
      </c>
      <c r="B730" s="329" t="s">
        <v>594</v>
      </c>
      <c r="C730" s="342">
        <v>85411</v>
      </c>
      <c r="D730" s="329" t="s">
        <v>330</v>
      </c>
      <c r="E730" s="340" t="s">
        <v>1936</v>
      </c>
      <c r="F730" s="329" t="s">
        <v>329</v>
      </c>
      <c r="G730" s="329" t="s">
        <v>527</v>
      </c>
      <c r="H730" s="329" t="s">
        <v>334</v>
      </c>
      <c r="I730" s="329" t="s">
        <v>295</v>
      </c>
      <c r="J730" s="339">
        <v>2020</v>
      </c>
      <c r="K730" s="339">
        <v>53</v>
      </c>
      <c r="L730" s="329" t="s">
        <v>591</v>
      </c>
    </row>
    <row r="731" spans="1:12" ht="14.65" customHeight="1" x14ac:dyDescent="0.25">
      <c r="A731" s="329" t="s">
        <v>322</v>
      </c>
      <c r="B731" s="329" t="s">
        <v>594</v>
      </c>
      <c r="C731" s="342">
        <v>85411</v>
      </c>
      <c r="D731" s="329" t="s">
        <v>330</v>
      </c>
      <c r="E731" s="340" t="s">
        <v>1936</v>
      </c>
      <c r="F731" s="329" t="s">
        <v>329</v>
      </c>
      <c r="G731" s="329" t="s">
        <v>527</v>
      </c>
      <c r="H731" s="329" t="s">
        <v>76</v>
      </c>
      <c r="I731" s="329" t="s">
        <v>295</v>
      </c>
      <c r="J731" s="339">
        <v>2020</v>
      </c>
      <c r="K731" s="339">
        <v>11463</v>
      </c>
      <c r="L731" s="329" t="s">
        <v>591</v>
      </c>
    </row>
    <row r="732" spans="1:12" ht="14.65" customHeight="1" x14ac:dyDescent="0.25">
      <c r="A732" s="329" t="s">
        <v>322</v>
      </c>
      <c r="B732" s="329" t="s">
        <v>594</v>
      </c>
      <c r="C732" s="342">
        <v>85411</v>
      </c>
      <c r="D732" s="329" t="s">
        <v>330</v>
      </c>
      <c r="E732" s="340" t="s">
        <v>1936</v>
      </c>
      <c r="F732" s="329" t="s">
        <v>329</v>
      </c>
      <c r="G732" s="329" t="s">
        <v>528</v>
      </c>
      <c r="H732" s="329" t="s">
        <v>19</v>
      </c>
      <c r="I732" s="329" t="s">
        <v>295</v>
      </c>
      <c r="J732" s="339">
        <v>2020</v>
      </c>
      <c r="K732" s="339">
        <v>5193.6390000000001</v>
      </c>
      <c r="L732" s="329" t="s">
        <v>591</v>
      </c>
    </row>
    <row r="733" spans="1:12" ht="14.65" customHeight="1" x14ac:dyDescent="0.25">
      <c r="A733" s="329" t="s">
        <v>322</v>
      </c>
      <c r="B733" s="329" t="s">
        <v>594</v>
      </c>
      <c r="C733" s="342">
        <v>85411</v>
      </c>
      <c r="D733" s="329" t="s">
        <v>330</v>
      </c>
      <c r="E733" s="340" t="s">
        <v>1936</v>
      </c>
      <c r="F733" s="329" t="s">
        <v>329</v>
      </c>
      <c r="G733" s="329" t="s">
        <v>528</v>
      </c>
      <c r="H733" s="329" t="s">
        <v>20</v>
      </c>
      <c r="I733" s="329" t="s">
        <v>295</v>
      </c>
      <c r="J733" s="339">
        <v>2020</v>
      </c>
      <c r="K733" s="339">
        <v>2119.377</v>
      </c>
      <c r="L733" s="329" t="s">
        <v>591</v>
      </c>
    </row>
    <row r="734" spans="1:12" ht="14.65" customHeight="1" x14ac:dyDescent="0.25">
      <c r="A734" s="329" t="s">
        <v>322</v>
      </c>
      <c r="B734" s="329" t="s">
        <v>594</v>
      </c>
      <c r="C734" s="342">
        <v>85411</v>
      </c>
      <c r="D734" s="329" t="s">
        <v>330</v>
      </c>
      <c r="E734" s="340" t="s">
        <v>1936</v>
      </c>
      <c r="F734" s="329" t="s">
        <v>329</v>
      </c>
      <c r="G734" s="329" t="s">
        <v>528</v>
      </c>
      <c r="H734" s="329" t="s">
        <v>21</v>
      </c>
      <c r="I734" s="329" t="s">
        <v>295</v>
      </c>
      <c r="J734" s="339">
        <v>2020</v>
      </c>
      <c r="K734" s="339">
        <v>1422.212</v>
      </c>
      <c r="L734" s="329" t="s">
        <v>591</v>
      </c>
    </row>
    <row r="735" spans="1:12" ht="14.65" customHeight="1" x14ac:dyDescent="0.25">
      <c r="A735" s="329" t="s">
        <v>322</v>
      </c>
      <c r="B735" s="329" t="s">
        <v>594</v>
      </c>
      <c r="C735" s="342">
        <v>85411</v>
      </c>
      <c r="D735" s="329" t="s">
        <v>330</v>
      </c>
      <c r="E735" s="340" t="s">
        <v>1936</v>
      </c>
      <c r="F735" s="329" t="s">
        <v>329</v>
      </c>
      <c r="G735" s="329" t="s">
        <v>528</v>
      </c>
      <c r="H735" s="329" t="s">
        <v>22</v>
      </c>
      <c r="I735" s="329" t="s">
        <v>295</v>
      </c>
      <c r="J735" s="339">
        <v>2020</v>
      </c>
      <c r="K735" s="339">
        <v>184.9</v>
      </c>
      <c r="L735" s="329" t="s">
        <v>591</v>
      </c>
    </row>
    <row r="736" spans="1:12" ht="14.65" customHeight="1" x14ac:dyDescent="0.25">
      <c r="A736" s="329" t="s">
        <v>322</v>
      </c>
      <c r="B736" s="329" t="s">
        <v>594</v>
      </c>
      <c r="C736" s="342">
        <v>85411</v>
      </c>
      <c r="D736" s="329" t="s">
        <v>330</v>
      </c>
      <c r="E736" s="340" t="s">
        <v>1936</v>
      </c>
      <c r="F736" s="329" t="s">
        <v>329</v>
      </c>
      <c r="G736" s="329" t="s">
        <v>528</v>
      </c>
      <c r="H736" s="329" t="s">
        <v>333</v>
      </c>
      <c r="I736" s="329" t="s">
        <v>295</v>
      </c>
      <c r="J736" s="339">
        <v>2020</v>
      </c>
      <c r="K736" s="339">
        <v>111.547</v>
      </c>
      <c r="L736" s="329" t="s">
        <v>591</v>
      </c>
    </row>
    <row r="737" spans="1:12" ht="14.65" customHeight="1" x14ac:dyDescent="0.25">
      <c r="A737" s="329" t="s">
        <v>322</v>
      </c>
      <c r="B737" s="329" t="s">
        <v>594</v>
      </c>
      <c r="C737" s="342">
        <v>85411</v>
      </c>
      <c r="D737" s="329" t="s">
        <v>330</v>
      </c>
      <c r="E737" s="340" t="s">
        <v>1936</v>
      </c>
      <c r="F737" s="329" t="s">
        <v>329</v>
      </c>
      <c r="G737" s="329" t="s">
        <v>528</v>
      </c>
      <c r="H737" s="329" t="s">
        <v>23</v>
      </c>
      <c r="I737" s="329" t="s">
        <v>295</v>
      </c>
      <c r="J737" s="339">
        <v>2020</v>
      </c>
      <c r="K737" s="339" t="s">
        <v>4</v>
      </c>
      <c r="L737" s="329" t="s">
        <v>591</v>
      </c>
    </row>
    <row r="738" spans="1:12" ht="14.65" customHeight="1" x14ac:dyDescent="0.25">
      <c r="A738" s="329" t="s">
        <v>322</v>
      </c>
      <c r="B738" s="329" t="s">
        <v>594</v>
      </c>
      <c r="C738" s="342">
        <v>85411</v>
      </c>
      <c r="D738" s="329" t="s">
        <v>330</v>
      </c>
      <c r="E738" s="340" t="s">
        <v>1936</v>
      </c>
      <c r="F738" s="329" t="s">
        <v>329</v>
      </c>
      <c r="G738" s="329" t="s">
        <v>528</v>
      </c>
      <c r="H738" s="329" t="s">
        <v>24</v>
      </c>
      <c r="I738" s="329" t="s">
        <v>295</v>
      </c>
      <c r="J738" s="339">
        <v>2020</v>
      </c>
      <c r="K738" s="339" t="s">
        <v>353</v>
      </c>
      <c r="L738" s="329" t="s">
        <v>591</v>
      </c>
    </row>
    <row r="739" spans="1:12" ht="14.65" customHeight="1" x14ac:dyDescent="0.25">
      <c r="A739" s="329" t="s">
        <v>322</v>
      </c>
      <c r="B739" s="329" t="s">
        <v>594</v>
      </c>
      <c r="C739" s="342">
        <v>85411</v>
      </c>
      <c r="D739" s="329" t="s">
        <v>330</v>
      </c>
      <c r="E739" s="340" t="s">
        <v>1936</v>
      </c>
      <c r="F739" s="329" t="s">
        <v>329</v>
      </c>
      <c r="G739" s="329" t="s">
        <v>528</v>
      </c>
      <c r="H739" s="329" t="s">
        <v>332</v>
      </c>
      <c r="I739" s="329" t="s">
        <v>295</v>
      </c>
      <c r="J739" s="339">
        <v>2020</v>
      </c>
      <c r="K739" s="339" t="s">
        <v>353</v>
      </c>
      <c r="L739" s="329" t="s">
        <v>591</v>
      </c>
    </row>
    <row r="740" spans="1:12" ht="14.65" customHeight="1" x14ac:dyDescent="0.25">
      <c r="A740" s="329" t="s">
        <v>322</v>
      </c>
      <c r="B740" s="329" t="s">
        <v>594</v>
      </c>
      <c r="C740" s="342">
        <v>85411</v>
      </c>
      <c r="D740" s="329" t="s">
        <v>330</v>
      </c>
      <c r="E740" s="340" t="s">
        <v>1936</v>
      </c>
      <c r="F740" s="329" t="s">
        <v>329</v>
      </c>
      <c r="G740" s="329" t="s">
        <v>528</v>
      </c>
      <c r="H740" s="329" t="s">
        <v>334</v>
      </c>
      <c r="I740" s="329" t="s">
        <v>295</v>
      </c>
      <c r="J740" s="339">
        <v>2020</v>
      </c>
      <c r="K740" s="339" t="s">
        <v>353</v>
      </c>
      <c r="L740" s="329" t="s">
        <v>591</v>
      </c>
    </row>
    <row r="741" spans="1:12" ht="14.65" customHeight="1" x14ac:dyDescent="0.25">
      <c r="A741" s="329" t="s">
        <v>322</v>
      </c>
      <c r="B741" s="329" t="s">
        <v>594</v>
      </c>
      <c r="C741" s="342">
        <v>85411</v>
      </c>
      <c r="D741" s="329" t="s">
        <v>330</v>
      </c>
      <c r="E741" s="340" t="s">
        <v>1936</v>
      </c>
      <c r="F741" s="329" t="s">
        <v>329</v>
      </c>
      <c r="G741" s="329" t="s">
        <v>528</v>
      </c>
      <c r="H741" s="329" t="s">
        <v>76</v>
      </c>
      <c r="I741" s="329" t="s">
        <v>295</v>
      </c>
      <c r="J741" s="339">
        <v>2020</v>
      </c>
      <c r="K741" s="339">
        <v>9031.6749999999993</v>
      </c>
      <c r="L741" s="329" t="s">
        <v>591</v>
      </c>
    </row>
    <row r="742" spans="1:12" ht="14.65" customHeight="1" x14ac:dyDescent="0.25">
      <c r="A742" s="329" t="s">
        <v>322</v>
      </c>
      <c r="B742" s="329" t="s">
        <v>594</v>
      </c>
      <c r="C742" s="342">
        <v>85411</v>
      </c>
      <c r="D742" s="329" t="s">
        <v>330</v>
      </c>
      <c r="E742" s="340" t="s">
        <v>1936</v>
      </c>
      <c r="F742" s="329" t="s">
        <v>329</v>
      </c>
      <c r="G742" s="329" t="s">
        <v>529</v>
      </c>
      <c r="H742" s="329" t="s">
        <v>19</v>
      </c>
      <c r="I742" s="329" t="s">
        <v>295</v>
      </c>
      <c r="J742" s="339">
        <v>2020</v>
      </c>
      <c r="K742" s="339">
        <v>2462.9989999999998</v>
      </c>
      <c r="L742" s="329" t="s">
        <v>591</v>
      </c>
    </row>
    <row r="743" spans="1:12" ht="14.65" customHeight="1" x14ac:dyDescent="0.25">
      <c r="A743" s="329" t="s">
        <v>322</v>
      </c>
      <c r="B743" s="329" t="s">
        <v>594</v>
      </c>
      <c r="C743" s="342">
        <v>85411</v>
      </c>
      <c r="D743" s="329" t="s">
        <v>330</v>
      </c>
      <c r="E743" s="340" t="s">
        <v>1936</v>
      </c>
      <c r="F743" s="329" t="s">
        <v>329</v>
      </c>
      <c r="G743" s="329" t="s">
        <v>529</v>
      </c>
      <c r="H743" s="329" t="s">
        <v>20</v>
      </c>
      <c r="I743" s="329" t="s">
        <v>295</v>
      </c>
      <c r="J743" s="339">
        <v>2020</v>
      </c>
      <c r="K743" s="339">
        <v>693.67899999999997</v>
      </c>
      <c r="L743" s="329" t="s">
        <v>591</v>
      </c>
    </row>
    <row r="744" spans="1:12" ht="14.65" customHeight="1" x14ac:dyDescent="0.25">
      <c r="A744" s="329" t="s">
        <v>322</v>
      </c>
      <c r="B744" s="329" t="s">
        <v>594</v>
      </c>
      <c r="C744" s="342">
        <v>85411</v>
      </c>
      <c r="D744" s="329" t="s">
        <v>330</v>
      </c>
      <c r="E744" s="340" t="s">
        <v>1936</v>
      </c>
      <c r="F744" s="329" t="s">
        <v>329</v>
      </c>
      <c r="G744" s="329" t="s">
        <v>529</v>
      </c>
      <c r="H744" s="329" t="s">
        <v>21</v>
      </c>
      <c r="I744" s="329" t="s">
        <v>295</v>
      </c>
      <c r="J744" s="339">
        <v>2020</v>
      </c>
      <c r="K744" s="339">
        <v>409.24799999999999</v>
      </c>
      <c r="L744" s="329" t="s">
        <v>591</v>
      </c>
    </row>
    <row r="745" spans="1:12" ht="14.65" customHeight="1" x14ac:dyDescent="0.25">
      <c r="A745" s="329" t="s">
        <v>322</v>
      </c>
      <c r="B745" s="329" t="s">
        <v>594</v>
      </c>
      <c r="C745" s="342">
        <v>85411</v>
      </c>
      <c r="D745" s="329" t="s">
        <v>330</v>
      </c>
      <c r="E745" s="340" t="s">
        <v>1936</v>
      </c>
      <c r="F745" s="329" t="s">
        <v>329</v>
      </c>
      <c r="G745" s="329" t="s">
        <v>529</v>
      </c>
      <c r="H745" s="329" t="s">
        <v>22</v>
      </c>
      <c r="I745" s="329" t="s">
        <v>295</v>
      </c>
      <c r="J745" s="339">
        <v>2020</v>
      </c>
      <c r="K745" s="339">
        <v>32.167000000000002</v>
      </c>
      <c r="L745" s="329" t="s">
        <v>591</v>
      </c>
    </row>
    <row r="746" spans="1:12" ht="14.65" customHeight="1" x14ac:dyDescent="0.25">
      <c r="A746" s="329" t="s">
        <v>322</v>
      </c>
      <c r="B746" s="329" t="s">
        <v>594</v>
      </c>
      <c r="C746" s="342">
        <v>85411</v>
      </c>
      <c r="D746" s="329" t="s">
        <v>330</v>
      </c>
      <c r="E746" s="340" t="s">
        <v>1936</v>
      </c>
      <c r="F746" s="329" t="s">
        <v>329</v>
      </c>
      <c r="G746" s="329" t="s">
        <v>529</v>
      </c>
      <c r="H746" s="329" t="s">
        <v>333</v>
      </c>
      <c r="I746" s="329" t="s">
        <v>295</v>
      </c>
      <c r="J746" s="339">
        <v>2020</v>
      </c>
      <c r="K746" s="339">
        <v>35.868000000000002</v>
      </c>
      <c r="L746" s="329" t="s">
        <v>591</v>
      </c>
    </row>
    <row r="747" spans="1:12" ht="14.65" customHeight="1" x14ac:dyDescent="0.25">
      <c r="A747" s="329" t="s">
        <v>322</v>
      </c>
      <c r="B747" s="329" t="s">
        <v>594</v>
      </c>
      <c r="C747" s="342">
        <v>85411</v>
      </c>
      <c r="D747" s="329" t="s">
        <v>330</v>
      </c>
      <c r="E747" s="340" t="s">
        <v>1936</v>
      </c>
      <c r="F747" s="329" t="s">
        <v>329</v>
      </c>
      <c r="G747" s="329" t="s">
        <v>529</v>
      </c>
      <c r="H747" s="329" t="s">
        <v>23</v>
      </c>
      <c r="I747" s="329" t="s">
        <v>295</v>
      </c>
      <c r="J747" s="339">
        <v>2020</v>
      </c>
      <c r="K747" s="339" t="s">
        <v>4</v>
      </c>
      <c r="L747" s="329" t="s">
        <v>591</v>
      </c>
    </row>
    <row r="748" spans="1:12" ht="14.65" customHeight="1" x14ac:dyDescent="0.25">
      <c r="A748" s="329" t="s">
        <v>322</v>
      </c>
      <c r="B748" s="329" t="s">
        <v>594</v>
      </c>
      <c r="C748" s="342">
        <v>85411</v>
      </c>
      <c r="D748" s="329" t="s">
        <v>330</v>
      </c>
      <c r="E748" s="340" t="s">
        <v>1936</v>
      </c>
      <c r="F748" s="329" t="s">
        <v>329</v>
      </c>
      <c r="G748" s="329" t="s">
        <v>529</v>
      </c>
      <c r="H748" s="329" t="s">
        <v>24</v>
      </c>
      <c r="I748" s="329" t="s">
        <v>295</v>
      </c>
      <c r="J748" s="339">
        <v>2020</v>
      </c>
      <c r="K748" s="339" t="s">
        <v>353</v>
      </c>
      <c r="L748" s="329" t="s">
        <v>591</v>
      </c>
    </row>
    <row r="749" spans="1:12" ht="14.65" customHeight="1" x14ac:dyDescent="0.25">
      <c r="A749" s="329" t="s">
        <v>322</v>
      </c>
      <c r="B749" s="329" t="s">
        <v>594</v>
      </c>
      <c r="C749" s="342">
        <v>85411</v>
      </c>
      <c r="D749" s="329" t="s">
        <v>330</v>
      </c>
      <c r="E749" s="340" t="s">
        <v>1936</v>
      </c>
      <c r="F749" s="329" t="s">
        <v>329</v>
      </c>
      <c r="G749" s="329" t="s">
        <v>529</v>
      </c>
      <c r="H749" s="329" t="s">
        <v>332</v>
      </c>
      <c r="I749" s="329" t="s">
        <v>295</v>
      </c>
      <c r="J749" s="339">
        <v>2020</v>
      </c>
      <c r="K749" s="339" t="s">
        <v>353</v>
      </c>
      <c r="L749" s="329" t="s">
        <v>591</v>
      </c>
    </row>
    <row r="750" spans="1:12" ht="14.65" customHeight="1" x14ac:dyDescent="0.25">
      <c r="A750" s="329" t="s">
        <v>322</v>
      </c>
      <c r="B750" s="329" t="s">
        <v>594</v>
      </c>
      <c r="C750" s="342">
        <v>85411</v>
      </c>
      <c r="D750" s="329" t="s">
        <v>330</v>
      </c>
      <c r="E750" s="340" t="s">
        <v>1936</v>
      </c>
      <c r="F750" s="329" t="s">
        <v>329</v>
      </c>
      <c r="G750" s="329" t="s">
        <v>529</v>
      </c>
      <c r="H750" s="329" t="s">
        <v>334</v>
      </c>
      <c r="I750" s="329" t="s">
        <v>295</v>
      </c>
      <c r="J750" s="339">
        <v>2020</v>
      </c>
      <c r="K750" s="339" t="s">
        <v>353</v>
      </c>
      <c r="L750" s="329" t="s">
        <v>591</v>
      </c>
    </row>
    <row r="751" spans="1:12" ht="14.65" customHeight="1" x14ac:dyDescent="0.25">
      <c r="A751" s="329" t="s">
        <v>322</v>
      </c>
      <c r="B751" s="329" t="s">
        <v>594</v>
      </c>
      <c r="C751" s="342">
        <v>85411</v>
      </c>
      <c r="D751" s="329" t="s">
        <v>330</v>
      </c>
      <c r="E751" s="340" t="s">
        <v>1936</v>
      </c>
      <c r="F751" s="329" t="s">
        <v>329</v>
      </c>
      <c r="G751" s="329" t="s">
        <v>529</v>
      </c>
      <c r="H751" s="329" t="s">
        <v>76</v>
      </c>
      <c r="I751" s="329" t="s">
        <v>295</v>
      </c>
      <c r="J751" s="339">
        <v>2020</v>
      </c>
      <c r="K751" s="339">
        <v>3633.9609999999998</v>
      </c>
      <c r="L751" s="329" t="s">
        <v>591</v>
      </c>
    </row>
    <row r="752" spans="1:12" ht="14.65" customHeight="1" x14ac:dyDescent="0.25">
      <c r="A752" s="329" t="s">
        <v>322</v>
      </c>
      <c r="B752" s="329" t="s">
        <v>594</v>
      </c>
      <c r="C752" s="342">
        <v>85411</v>
      </c>
      <c r="D752" s="329" t="s">
        <v>330</v>
      </c>
      <c r="E752" s="340" t="s">
        <v>1936</v>
      </c>
      <c r="F752" s="329" t="s">
        <v>329</v>
      </c>
      <c r="G752" s="329" t="s">
        <v>530</v>
      </c>
      <c r="H752" s="329" t="s">
        <v>19</v>
      </c>
      <c r="I752" s="329" t="s">
        <v>295</v>
      </c>
      <c r="J752" s="339">
        <v>2020</v>
      </c>
      <c r="K752" s="339" t="s">
        <v>353</v>
      </c>
      <c r="L752" s="329" t="s">
        <v>591</v>
      </c>
    </row>
    <row r="753" spans="1:12" ht="14.65" customHeight="1" x14ac:dyDescent="0.25">
      <c r="A753" s="329" t="s">
        <v>322</v>
      </c>
      <c r="B753" s="329" t="s">
        <v>594</v>
      </c>
      <c r="C753" s="342">
        <v>85411</v>
      </c>
      <c r="D753" s="329" t="s">
        <v>330</v>
      </c>
      <c r="E753" s="340" t="s">
        <v>1936</v>
      </c>
      <c r="F753" s="329" t="s">
        <v>329</v>
      </c>
      <c r="G753" s="329" t="s">
        <v>530</v>
      </c>
      <c r="H753" s="329" t="s">
        <v>20</v>
      </c>
      <c r="I753" s="329" t="s">
        <v>295</v>
      </c>
      <c r="J753" s="339">
        <v>2020</v>
      </c>
      <c r="K753" s="339" t="s">
        <v>353</v>
      </c>
      <c r="L753" s="329" t="s">
        <v>591</v>
      </c>
    </row>
    <row r="754" spans="1:12" ht="14.65" customHeight="1" x14ac:dyDescent="0.25">
      <c r="A754" s="329" t="s">
        <v>322</v>
      </c>
      <c r="B754" s="329" t="s">
        <v>594</v>
      </c>
      <c r="C754" s="342">
        <v>85411</v>
      </c>
      <c r="D754" s="329" t="s">
        <v>330</v>
      </c>
      <c r="E754" s="340" t="s">
        <v>1936</v>
      </c>
      <c r="F754" s="329" t="s">
        <v>329</v>
      </c>
      <c r="G754" s="329" t="s">
        <v>530</v>
      </c>
      <c r="H754" s="329" t="s">
        <v>21</v>
      </c>
      <c r="I754" s="329" t="s">
        <v>295</v>
      </c>
      <c r="J754" s="339">
        <v>2020</v>
      </c>
      <c r="K754" s="339" t="s">
        <v>353</v>
      </c>
      <c r="L754" s="329" t="s">
        <v>591</v>
      </c>
    </row>
    <row r="755" spans="1:12" ht="14.65" customHeight="1" x14ac:dyDescent="0.25">
      <c r="A755" s="329" t="s">
        <v>322</v>
      </c>
      <c r="B755" s="329" t="s">
        <v>594</v>
      </c>
      <c r="C755" s="342">
        <v>85411</v>
      </c>
      <c r="D755" s="329" t="s">
        <v>330</v>
      </c>
      <c r="E755" s="340" t="s">
        <v>1936</v>
      </c>
      <c r="F755" s="329" t="s">
        <v>329</v>
      </c>
      <c r="G755" s="329" t="s">
        <v>530</v>
      </c>
      <c r="H755" s="329" t="s">
        <v>22</v>
      </c>
      <c r="I755" s="329" t="s">
        <v>295</v>
      </c>
      <c r="J755" s="339">
        <v>2020</v>
      </c>
      <c r="K755" s="339" t="s">
        <v>353</v>
      </c>
      <c r="L755" s="329" t="s">
        <v>591</v>
      </c>
    </row>
    <row r="756" spans="1:12" ht="14.65" customHeight="1" x14ac:dyDescent="0.25">
      <c r="A756" s="329" t="s">
        <v>322</v>
      </c>
      <c r="B756" s="329" t="s">
        <v>594</v>
      </c>
      <c r="C756" s="342">
        <v>85411</v>
      </c>
      <c r="D756" s="329" t="s">
        <v>330</v>
      </c>
      <c r="E756" s="340" t="s">
        <v>1936</v>
      </c>
      <c r="F756" s="329" t="s">
        <v>329</v>
      </c>
      <c r="G756" s="329" t="s">
        <v>530</v>
      </c>
      <c r="H756" s="329" t="s">
        <v>333</v>
      </c>
      <c r="I756" s="329" t="s">
        <v>295</v>
      </c>
      <c r="J756" s="339">
        <v>2020</v>
      </c>
      <c r="K756" s="339" t="s">
        <v>353</v>
      </c>
      <c r="L756" s="329" t="s">
        <v>591</v>
      </c>
    </row>
    <row r="757" spans="1:12" ht="14.65" customHeight="1" x14ac:dyDescent="0.25">
      <c r="A757" s="329" t="s">
        <v>322</v>
      </c>
      <c r="B757" s="329" t="s">
        <v>594</v>
      </c>
      <c r="C757" s="342">
        <v>85411</v>
      </c>
      <c r="D757" s="329" t="s">
        <v>330</v>
      </c>
      <c r="E757" s="340" t="s">
        <v>1936</v>
      </c>
      <c r="F757" s="329" t="s">
        <v>329</v>
      </c>
      <c r="G757" s="329" t="s">
        <v>530</v>
      </c>
      <c r="H757" s="329" t="s">
        <v>23</v>
      </c>
      <c r="I757" s="329" t="s">
        <v>295</v>
      </c>
      <c r="J757" s="339">
        <v>2020</v>
      </c>
      <c r="K757" s="339" t="s">
        <v>353</v>
      </c>
      <c r="L757" s="329" t="s">
        <v>591</v>
      </c>
    </row>
    <row r="758" spans="1:12" ht="14.65" customHeight="1" x14ac:dyDescent="0.25">
      <c r="A758" s="329" t="s">
        <v>322</v>
      </c>
      <c r="B758" s="329" t="s">
        <v>594</v>
      </c>
      <c r="C758" s="342">
        <v>85411</v>
      </c>
      <c r="D758" s="329" t="s">
        <v>330</v>
      </c>
      <c r="E758" s="340" t="s">
        <v>1936</v>
      </c>
      <c r="F758" s="329" t="s">
        <v>329</v>
      </c>
      <c r="G758" s="329" t="s">
        <v>530</v>
      </c>
      <c r="H758" s="329" t="s">
        <v>24</v>
      </c>
      <c r="I758" s="329" t="s">
        <v>295</v>
      </c>
      <c r="J758" s="339">
        <v>2020</v>
      </c>
      <c r="K758" s="339" t="s">
        <v>353</v>
      </c>
      <c r="L758" s="329" t="s">
        <v>591</v>
      </c>
    </row>
    <row r="759" spans="1:12" ht="14.65" customHeight="1" x14ac:dyDescent="0.25">
      <c r="A759" s="329" t="s">
        <v>322</v>
      </c>
      <c r="B759" s="329" t="s">
        <v>594</v>
      </c>
      <c r="C759" s="342">
        <v>85411</v>
      </c>
      <c r="D759" s="329" t="s">
        <v>330</v>
      </c>
      <c r="E759" s="340" t="s">
        <v>1936</v>
      </c>
      <c r="F759" s="329" t="s">
        <v>329</v>
      </c>
      <c r="G759" s="329" t="s">
        <v>530</v>
      </c>
      <c r="H759" s="329" t="s">
        <v>332</v>
      </c>
      <c r="I759" s="329" t="s">
        <v>295</v>
      </c>
      <c r="J759" s="339">
        <v>2020</v>
      </c>
      <c r="K759" s="339" t="s">
        <v>353</v>
      </c>
      <c r="L759" s="329" t="s">
        <v>591</v>
      </c>
    </row>
    <row r="760" spans="1:12" ht="14.65" customHeight="1" x14ac:dyDescent="0.25">
      <c r="A760" s="329" t="s">
        <v>322</v>
      </c>
      <c r="B760" s="329" t="s">
        <v>594</v>
      </c>
      <c r="C760" s="342">
        <v>85411</v>
      </c>
      <c r="D760" s="329" t="s">
        <v>330</v>
      </c>
      <c r="E760" s="340" t="s">
        <v>1936</v>
      </c>
      <c r="F760" s="329" t="s">
        <v>329</v>
      </c>
      <c r="G760" s="329" t="s">
        <v>530</v>
      </c>
      <c r="H760" s="329" t="s">
        <v>334</v>
      </c>
      <c r="I760" s="329" t="s">
        <v>295</v>
      </c>
      <c r="J760" s="339">
        <v>2020</v>
      </c>
      <c r="K760" s="339" t="s">
        <v>353</v>
      </c>
      <c r="L760" s="329" t="s">
        <v>591</v>
      </c>
    </row>
    <row r="761" spans="1:12" ht="14.65" customHeight="1" x14ac:dyDescent="0.25">
      <c r="A761" s="329" t="s">
        <v>322</v>
      </c>
      <c r="B761" s="329" t="s">
        <v>594</v>
      </c>
      <c r="C761" s="342">
        <v>85411</v>
      </c>
      <c r="D761" s="329" t="s">
        <v>330</v>
      </c>
      <c r="E761" s="340" t="s">
        <v>1936</v>
      </c>
      <c r="F761" s="329" t="s">
        <v>329</v>
      </c>
      <c r="G761" s="329" t="s">
        <v>530</v>
      </c>
      <c r="H761" s="329" t="s">
        <v>76</v>
      </c>
      <c r="I761" s="329" t="s">
        <v>295</v>
      </c>
      <c r="J761" s="339">
        <v>2020</v>
      </c>
      <c r="K761" s="339" t="s">
        <v>353</v>
      </c>
      <c r="L761" s="329" t="s">
        <v>591</v>
      </c>
    </row>
    <row r="762" spans="1:12" ht="14.65" customHeight="1" x14ac:dyDescent="0.25">
      <c r="A762" s="329" t="s">
        <v>322</v>
      </c>
      <c r="B762" s="329" t="s">
        <v>594</v>
      </c>
      <c r="C762" s="342">
        <v>85411</v>
      </c>
      <c r="D762" s="329" t="s">
        <v>330</v>
      </c>
      <c r="E762" s="340" t="s">
        <v>1936</v>
      </c>
      <c r="F762" s="329" t="s">
        <v>329</v>
      </c>
      <c r="G762" s="329" t="s">
        <v>531</v>
      </c>
      <c r="H762" s="329" t="s">
        <v>19</v>
      </c>
      <c r="I762" s="329" t="s">
        <v>295</v>
      </c>
      <c r="J762" s="339">
        <v>2020</v>
      </c>
      <c r="K762" s="339">
        <v>2462.9989999999998</v>
      </c>
      <c r="L762" s="329" t="s">
        <v>591</v>
      </c>
    </row>
    <row r="763" spans="1:12" ht="14.65" customHeight="1" x14ac:dyDescent="0.25">
      <c r="A763" s="329" t="s">
        <v>322</v>
      </c>
      <c r="B763" s="329" t="s">
        <v>594</v>
      </c>
      <c r="C763" s="342">
        <v>85411</v>
      </c>
      <c r="D763" s="329" t="s">
        <v>330</v>
      </c>
      <c r="E763" s="340" t="s">
        <v>1936</v>
      </c>
      <c r="F763" s="329" t="s">
        <v>329</v>
      </c>
      <c r="G763" s="329" t="s">
        <v>531</v>
      </c>
      <c r="H763" s="329" t="s">
        <v>20</v>
      </c>
      <c r="I763" s="329" t="s">
        <v>295</v>
      </c>
      <c r="J763" s="339">
        <v>2020</v>
      </c>
      <c r="K763" s="339">
        <v>693.67899999999997</v>
      </c>
      <c r="L763" s="329" t="s">
        <v>591</v>
      </c>
    </row>
    <row r="764" spans="1:12" ht="14.65" customHeight="1" x14ac:dyDescent="0.25">
      <c r="A764" s="329" t="s">
        <v>322</v>
      </c>
      <c r="B764" s="329" t="s">
        <v>594</v>
      </c>
      <c r="C764" s="342">
        <v>85411</v>
      </c>
      <c r="D764" s="329" t="s">
        <v>330</v>
      </c>
      <c r="E764" s="340" t="s">
        <v>1936</v>
      </c>
      <c r="F764" s="329" t="s">
        <v>329</v>
      </c>
      <c r="G764" s="329" t="s">
        <v>531</v>
      </c>
      <c r="H764" s="329" t="s">
        <v>21</v>
      </c>
      <c r="I764" s="329" t="s">
        <v>295</v>
      </c>
      <c r="J764" s="339">
        <v>2020</v>
      </c>
      <c r="K764" s="339">
        <v>409.24799999999999</v>
      </c>
      <c r="L764" s="329" t="s">
        <v>591</v>
      </c>
    </row>
    <row r="765" spans="1:12" ht="14.65" customHeight="1" x14ac:dyDescent="0.25">
      <c r="A765" s="329" t="s">
        <v>322</v>
      </c>
      <c r="B765" s="329" t="s">
        <v>594</v>
      </c>
      <c r="C765" s="342">
        <v>85411</v>
      </c>
      <c r="D765" s="329" t="s">
        <v>330</v>
      </c>
      <c r="E765" s="340" t="s">
        <v>1936</v>
      </c>
      <c r="F765" s="329" t="s">
        <v>329</v>
      </c>
      <c r="G765" s="329" t="s">
        <v>531</v>
      </c>
      <c r="H765" s="329" t="s">
        <v>22</v>
      </c>
      <c r="I765" s="329" t="s">
        <v>295</v>
      </c>
      <c r="J765" s="339">
        <v>2020</v>
      </c>
      <c r="K765" s="339">
        <v>32.167000000000002</v>
      </c>
      <c r="L765" s="329" t="s">
        <v>591</v>
      </c>
    </row>
    <row r="766" spans="1:12" ht="14.65" customHeight="1" x14ac:dyDescent="0.25">
      <c r="A766" s="329" t="s">
        <v>322</v>
      </c>
      <c r="B766" s="329" t="s">
        <v>594</v>
      </c>
      <c r="C766" s="342">
        <v>85411</v>
      </c>
      <c r="D766" s="329" t="s">
        <v>330</v>
      </c>
      <c r="E766" s="340" t="s">
        <v>1936</v>
      </c>
      <c r="F766" s="329" t="s">
        <v>329</v>
      </c>
      <c r="G766" s="329" t="s">
        <v>531</v>
      </c>
      <c r="H766" s="329" t="s">
        <v>333</v>
      </c>
      <c r="I766" s="329" t="s">
        <v>295</v>
      </c>
      <c r="J766" s="339">
        <v>2020</v>
      </c>
      <c r="K766" s="339">
        <v>35.868000000000002</v>
      </c>
      <c r="L766" s="329" t="s">
        <v>591</v>
      </c>
    </row>
    <row r="767" spans="1:12" ht="14.65" customHeight="1" x14ac:dyDescent="0.25">
      <c r="A767" s="329" t="s">
        <v>322</v>
      </c>
      <c r="B767" s="329" t="s">
        <v>594</v>
      </c>
      <c r="C767" s="342">
        <v>85411</v>
      </c>
      <c r="D767" s="329" t="s">
        <v>330</v>
      </c>
      <c r="E767" s="340" t="s">
        <v>1936</v>
      </c>
      <c r="F767" s="329" t="s">
        <v>329</v>
      </c>
      <c r="G767" s="329" t="s">
        <v>531</v>
      </c>
      <c r="H767" s="329" t="s">
        <v>23</v>
      </c>
      <c r="I767" s="329" t="s">
        <v>295</v>
      </c>
      <c r="J767" s="339">
        <v>2020</v>
      </c>
      <c r="K767" s="339" t="s">
        <v>4</v>
      </c>
      <c r="L767" s="329" t="s">
        <v>591</v>
      </c>
    </row>
    <row r="768" spans="1:12" ht="14.65" customHeight="1" x14ac:dyDescent="0.25">
      <c r="A768" s="329" t="s">
        <v>322</v>
      </c>
      <c r="B768" s="329" t="s">
        <v>594</v>
      </c>
      <c r="C768" s="342">
        <v>85411</v>
      </c>
      <c r="D768" s="329" t="s">
        <v>330</v>
      </c>
      <c r="E768" s="340" t="s">
        <v>1936</v>
      </c>
      <c r="F768" s="329" t="s">
        <v>329</v>
      </c>
      <c r="G768" s="329" t="s">
        <v>531</v>
      </c>
      <c r="H768" s="329" t="s">
        <v>24</v>
      </c>
      <c r="I768" s="329" t="s">
        <v>295</v>
      </c>
      <c r="J768" s="339">
        <v>2020</v>
      </c>
      <c r="K768" s="339" t="s">
        <v>353</v>
      </c>
      <c r="L768" s="329" t="s">
        <v>591</v>
      </c>
    </row>
    <row r="769" spans="1:12" ht="14.65" customHeight="1" x14ac:dyDescent="0.25">
      <c r="A769" s="329" t="s">
        <v>322</v>
      </c>
      <c r="B769" s="329" t="s">
        <v>594</v>
      </c>
      <c r="C769" s="342">
        <v>85411</v>
      </c>
      <c r="D769" s="329" t="s">
        <v>330</v>
      </c>
      <c r="E769" s="340" t="s">
        <v>1936</v>
      </c>
      <c r="F769" s="329" t="s">
        <v>329</v>
      </c>
      <c r="G769" s="329" t="s">
        <v>531</v>
      </c>
      <c r="H769" s="329" t="s">
        <v>332</v>
      </c>
      <c r="I769" s="329" t="s">
        <v>295</v>
      </c>
      <c r="J769" s="339">
        <v>2020</v>
      </c>
      <c r="K769" s="339" t="s">
        <v>353</v>
      </c>
      <c r="L769" s="329" t="s">
        <v>591</v>
      </c>
    </row>
    <row r="770" spans="1:12" ht="14.65" customHeight="1" x14ac:dyDescent="0.25">
      <c r="A770" s="329" t="s">
        <v>322</v>
      </c>
      <c r="B770" s="329" t="s">
        <v>594</v>
      </c>
      <c r="C770" s="342">
        <v>85411</v>
      </c>
      <c r="D770" s="329" t="s">
        <v>330</v>
      </c>
      <c r="E770" s="340" t="s">
        <v>1936</v>
      </c>
      <c r="F770" s="329" t="s">
        <v>329</v>
      </c>
      <c r="G770" s="329" t="s">
        <v>531</v>
      </c>
      <c r="H770" s="329" t="s">
        <v>334</v>
      </c>
      <c r="I770" s="329" t="s">
        <v>295</v>
      </c>
      <c r="J770" s="339">
        <v>2020</v>
      </c>
      <c r="K770" s="339" t="s">
        <v>353</v>
      </c>
      <c r="L770" s="329" t="s">
        <v>591</v>
      </c>
    </row>
    <row r="771" spans="1:12" ht="14.65" customHeight="1" x14ac:dyDescent="0.25">
      <c r="A771" s="329" t="s">
        <v>322</v>
      </c>
      <c r="B771" s="329" t="s">
        <v>594</v>
      </c>
      <c r="C771" s="342">
        <v>85411</v>
      </c>
      <c r="D771" s="329" t="s">
        <v>330</v>
      </c>
      <c r="E771" s="340" t="s">
        <v>1936</v>
      </c>
      <c r="F771" s="329" t="s">
        <v>329</v>
      </c>
      <c r="G771" s="329" t="s">
        <v>531</v>
      </c>
      <c r="H771" s="329" t="s">
        <v>76</v>
      </c>
      <c r="I771" s="329" t="s">
        <v>295</v>
      </c>
      <c r="J771" s="339">
        <v>2020</v>
      </c>
      <c r="K771" s="339">
        <v>3633.9609999999998</v>
      </c>
      <c r="L771" s="329" t="s">
        <v>591</v>
      </c>
    </row>
    <row r="772" spans="1:12" ht="14.65" customHeight="1" x14ac:dyDescent="0.25">
      <c r="A772" s="329" t="s">
        <v>322</v>
      </c>
      <c r="B772" s="329" t="s">
        <v>594</v>
      </c>
      <c r="C772" s="342">
        <v>85411</v>
      </c>
      <c r="D772" s="329" t="s">
        <v>330</v>
      </c>
      <c r="E772" s="340" t="s">
        <v>1936</v>
      </c>
      <c r="F772" s="329" t="s">
        <v>329</v>
      </c>
      <c r="G772" s="329" t="s">
        <v>532</v>
      </c>
      <c r="H772" s="329" t="s">
        <v>19</v>
      </c>
      <c r="I772" s="329" t="s">
        <v>295</v>
      </c>
      <c r="J772" s="339">
        <v>2020</v>
      </c>
      <c r="K772" s="339">
        <v>2730.6410000000001</v>
      </c>
      <c r="L772" s="329" t="s">
        <v>591</v>
      </c>
    </row>
    <row r="773" spans="1:12" ht="14.65" customHeight="1" x14ac:dyDescent="0.25">
      <c r="A773" s="329" t="s">
        <v>322</v>
      </c>
      <c r="B773" s="329" t="s">
        <v>594</v>
      </c>
      <c r="C773" s="342">
        <v>85411</v>
      </c>
      <c r="D773" s="329" t="s">
        <v>330</v>
      </c>
      <c r="E773" s="340" t="s">
        <v>1936</v>
      </c>
      <c r="F773" s="329" t="s">
        <v>329</v>
      </c>
      <c r="G773" s="329" t="s">
        <v>532</v>
      </c>
      <c r="H773" s="329" t="s">
        <v>20</v>
      </c>
      <c r="I773" s="329" t="s">
        <v>295</v>
      </c>
      <c r="J773" s="339">
        <v>2020</v>
      </c>
      <c r="K773" s="339">
        <v>1425.6990000000001</v>
      </c>
      <c r="L773" s="329" t="s">
        <v>591</v>
      </c>
    </row>
    <row r="774" spans="1:12" ht="14.65" customHeight="1" x14ac:dyDescent="0.25">
      <c r="A774" s="329" t="s">
        <v>322</v>
      </c>
      <c r="B774" s="329" t="s">
        <v>594</v>
      </c>
      <c r="C774" s="342">
        <v>85411</v>
      </c>
      <c r="D774" s="329" t="s">
        <v>330</v>
      </c>
      <c r="E774" s="340" t="s">
        <v>1936</v>
      </c>
      <c r="F774" s="329" t="s">
        <v>329</v>
      </c>
      <c r="G774" s="329" t="s">
        <v>532</v>
      </c>
      <c r="H774" s="329" t="s">
        <v>21</v>
      </c>
      <c r="I774" s="329" t="s">
        <v>295</v>
      </c>
      <c r="J774" s="339">
        <v>2020</v>
      </c>
      <c r="K774" s="339">
        <v>1012.9640000000001</v>
      </c>
      <c r="L774" s="329" t="s">
        <v>591</v>
      </c>
    </row>
    <row r="775" spans="1:12" ht="14.65" customHeight="1" x14ac:dyDescent="0.25">
      <c r="A775" s="329" t="s">
        <v>322</v>
      </c>
      <c r="B775" s="329" t="s">
        <v>594</v>
      </c>
      <c r="C775" s="342">
        <v>85411</v>
      </c>
      <c r="D775" s="329" t="s">
        <v>330</v>
      </c>
      <c r="E775" s="340" t="s">
        <v>1936</v>
      </c>
      <c r="F775" s="329" t="s">
        <v>329</v>
      </c>
      <c r="G775" s="329" t="s">
        <v>532</v>
      </c>
      <c r="H775" s="329" t="s">
        <v>22</v>
      </c>
      <c r="I775" s="329" t="s">
        <v>295</v>
      </c>
      <c r="J775" s="339">
        <v>2020</v>
      </c>
      <c r="K775" s="339">
        <v>152.733</v>
      </c>
      <c r="L775" s="329" t="s">
        <v>591</v>
      </c>
    </row>
    <row r="776" spans="1:12" ht="14.65" customHeight="1" x14ac:dyDescent="0.25">
      <c r="A776" s="329" t="s">
        <v>322</v>
      </c>
      <c r="B776" s="329" t="s">
        <v>594</v>
      </c>
      <c r="C776" s="342">
        <v>85411</v>
      </c>
      <c r="D776" s="329" t="s">
        <v>330</v>
      </c>
      <c r="E776" s="340" t="s">
        <v>1936</v>
      </c>
      <c r="F776" s="329" t="s">
        <v>329</v>
      </c>
      <c r="G776" s="329" t="s">
        <v>532</v>
      </c>
      <c r="H776" s="329" t="s">
        <v>333</v>
      </c>
      <c r="I776" s="329" t="s">
        <v>295</v>
      </c>
      <c r="J776" s="339">
        <v>2020</v>
      </c>
      <c r="K776" s="339">
        <v>75.679000000000002</v>
      </c>
      <c r="L776" s="329" t="s">
        <v>591</v>
      </c>
    </row>
    <row r="777" spans="1:12" ht="14.65" customHeight="1" x14ac:dyDescent="0.25">
      <c r="A777" s="329" t="s">
        <v>322</v>
      </c>
      <c r="B777" s="329" t="s">
        <v>594</v>
      </c>
      <c r="C777" s="342">
        <v>85411</v>
      </c>
      <c r="D777" s="329" t="s">
        <v>330</v>
      </c>
      <c r="E777" s="340" t="s">
        <v>1936</v>
      </c>
      <c r="F777" s="329" t="s">
        <v>329</v>
      </c>
      <c r="G777" s="329" t="s">
        <v>532</v>
      </c>
      <c r="H777" s="329" t="s">
        <v>23</v>
      </c>
      <c r="I777" s="329" t="s">
        <v>295</v>
      </c>
      <c r="J777" s="339">
        <v>2020</v>
      </c>
      <c r="K777" s="339" t="s">
        <v>4</v>
      </c>
      <c r="L777" s="329" t="s">
        <v>591</v>
      </c>
    </row>
    <row r="778" spans="1:12" ht="14.65" customHeight="1" x14ac:dyDescent="0.25">
      <c r="A778" s="329" t="s">
        <v>322</v>
      </c>
      <c r="B778" s="329" t="s">
        <v>594</v>
      </c>
      <c r="C778" s="342">
        <v>85411</v>
      </c>
      <c r="D778" s="329" t="s">
        <v>330</v>
      </c>
      <c r="E778" s="340" t="s">
        <v>1936</v>
      </c>
      <c r="F778" s="329" t="s">
        <v>329</v>
      </c>
      <c r="G778" s="329" t="s">
        <v>532</v>
      </c>
      <c r="H778" s="329" t="s">
        <v>24</v>
      </c>
      <c r="I778" s="329" t="s">
        <v>295</v>
      </c>
      <c r="J778" s="339">
        <v>2020</v>
      </c>
      <c r="K778" s="339" t="s">
        <v>353</v>
      </c>
      <c r="L778" s="329" t="s">
        <v>591</v>
      </c>
    </row>
    <row r="779" spans="1:12" ht="14.65" customHeight="1" x14ac:dyDescent="0.25">
      <c r="A779" s="329" t="s">
        <v>322</v>
      </c>
      <c r="B779" s="329" t="s">
        <v>594</v>
      </c>
      <c r="C779" s="342">
        <v>85411</v>
      </c>
      <c r="D779" s="329" t="s">
        <v>330</v>
      </c>
      <c r="E779" s="340" t="s">
        <v>1936</v>
      </c>
      <c r="F779" s="329" t="s">
        <v>329</v>
      </c>
      <c r="G779" s="329" t="s">
        <v>532</v>
      </c>
      <c r="H779" s="329" t="s">
        <v>332</v>
      </c>
      <c r="I779" s="329" t="s">
        <v>295</v>
      </c>
      <c r="J779" s="339">
        <v>2020</v>
      </c>
      <c r="K779" s="339" t="s">
        <v>353</v>
      </c>
      <c r="L779" s="329" t="s">
        <v>591</v>
      </c>
    </row>
    <row r="780" spans="1:12" ht="14.65" customHeight="1" x14ac:dyDescent="0.25">
      <c r="A780" s="329" t="s">
        <v>322</v>
      </c>
      <c r="B780" s="329" t="s">
        <v>594</v>
      </c>
      <c r="C780" s="342">
        <v>85411</v>
      </c>
      <c r="D780" s="329" t="s">
        <v>330</v>
      </c>
      <c r="E780" s="340" t="s">
        <v>1936</v>
      </c>
      <c r="F780" s="329" t="s">
        <v>329</v>
      </c>
      <c r="G780" s="329" t="s">
        <v>532</v>
      </c>
      <c r="H780" s="329" t="s">
        <v>334</v>
      </c>
      <c r="I780" s="329" t="s">
        <v>295</v>
      </c>
      <c r="J780" s="339">
        <v>2020</v>
      </c>
      <c r="K780" s="339" t="s">
        <v>353</v>
      </c>
      <c r="L780" s="329" t="s">
        <v>591</v>
      </c>
    </row>
    <row r="781" spans="1:12" ht="14.65" customHeight="1" x14ac:dyDescent="0.25">
      <c r="A781" s="329" t="s">
        <v>322</v>
      </c>
      <c r="B781" s="329" t="s">
        <v>594</v>
      </c>
      <c r="C781" s="342">
        <v>85411</v>
      </c>
      <c r="D781" s="329" t="s">
        <v>330</v>
      </c>
      <c r="E781" s="340" t="s">
        <v>1936</v>
      </c>
      <c r="F781" s="329" t="s">
        <v>329</v>
      </c>
      <c r="G781" s="329" t="s">
        <v>532</v>
      </c>
      <c r="H781" s="329" t="s">
        <v>76</v>
      </c>
      <c r="I781" s="329" t="s">
        <v>295</v>
      </c>
      <c r="J781" s="339">
        <v>2020</v>
      </c>
      <c r="K781" s="339">
        <v>5397.7150000000001</v>
      </c>
      <c r="L781" s="329" t="s">
        <v>591</v>
      </c>
    </row>
    <row r="782" spans="1:12" ht="14.65" customHeight="1" x14ac:dyDescent="0.25">
      <c r="A782" s="329" t="s">
        <v>322</v>
      </c>
      <c r="B782" s="329" t="s">
        <v>594</v>
      </c>
      <c r="C782" s="342">
        <v>85411</v>
      </c>
      <c r="D782" s="329" t="s">
        <v>330</v>
      </c>
      <c r="E782" s="340" t="s">
        <v>1936</v>
      </c>
      <c r="F782" s="329" t="s">
        <v>329</v>
      </c>
      <c r="G782" s="329" t="s">
        <v>533</v>
      </c>
      <c r="H782" s="329" t="s">
        <v>19</v>
      </c>
      <c r="I782" s="329" t="s">
        <v>295</v>
      </c>
      <c r="J782" s="339">
        <v>2020</v>
      </c>
      <c r="K782" s="339">
        <v>1042.7080000000001</v>
      </c>
      <c r="L782" s="329" t="s">
        <v>591</v>
      </c>
    </row>
    <row r="783" spans="1:12" ht="14.65" customHeight="1" x14ac:dyDescent="0.25">
      <c r="A783" s="329" t="s">
        <v>322</v>
      </c>
      <c r="B783" s="329" t="s">
        <v>594</v>
      </c>
      <c r="C783" s="342">
        <v>85411</v>
      </c>
      <c r="D783" s="329" t="s">
        <v>330</v>
      </c>
      <c r="E783" s="340" t="s">
        <v>1936</v>
      </c>
      <c r="F783" s="329" t="s">
        <v>329</v>
      </c>
      <c r="G783" s="329" t="s">
        <v>533</v>
      </c>
      <c r="H783" s="329" t="s">
        <v>20</v>
      </c>
      <c r="I783" s="329" t="s">
        <v>295</v>
      </c>
      <c r="J783" s="339">
        <v>2020</v>
      </c>
      <c r="K783" s="339">
        <v>723.73099999999999</v>
      </c>
      <c r="L783" s="329" t="s">
        <v>591</v>
      </c>
    </row>
    <row r="784" spans="1:12" ht="14.65" customHeight="1" x14ac:dyDescent="0.25">
      <c r="A784" s="329" t="s">
        <v>322</v>
      </c>
      <c r="B784" s="329" t="s">
        <v>594</v>
      </c>
      <c r="C784" s="342">
        <v>85411</v>
      </c>
      <c r="D784" s="329" t="s">
        <v>330</v>
      </c>
      <c r="E784" s="340" t="s">
        <v>1936</v>
      </c>
      <c r="F784" s="329" t="s">
        <v>329</v>
      </c>
      <c r="G784" s="329" t="s">
        <v>533</v>
      </c>
      <c r="H784" s="329" t="s">
        <v>21</v>
      </c>
      <c r="I784" s="329" t="s">
        <v>295</v>
      </c>
      <c r="J784" s="339">
        <v>2020</v>
      </c>
      <c r="K784" s="339">
        <v>754.33</v>
      </c>
      <c r="L784" s="329" t="s">
        <v>591</v>
      </c>
    </row>
    <row r="785" spans="1:12" ht="14.65" customHeight="1" x14ac:dyDescent="0.25">
      <c r="A785" s="329" t="s">
        <v>322</v>
      </c>
      <c r="B785" s="329" t="s">
        <v>594</v>
      </c>
      <c r="C785" s="342">
        <v>85411</v>
      </c>
      <c r="D785" s="329" t="s">
        <v>330</v>
      </c>
      <c r="E785" s="340" t="s">
        <v>1936</v>
      </c>
      <c r="F785" s="329" t="s">
        <v>329</v>
      </c>
      <c r="G785" s="329" t="s">
        <v>533</v>
      </c>
      <c r="H785" s="329" t="s">
        <v>22</v>
      </c>
      <c r="I785" s="329" t="s">
        <v>295</v>
      </c>
      <c r="J785" s="339">
        <v>2020</v>
      </c>
      <c r="K785" s="339">
        <v>72.323999999999998</v>
      </c>
      <c r="L785" s="329" t="s">
        <v>591</v>
      </c>
    </row>
    <row r="786" spans="1:12" ht="14.65" customHeight="1" x14ac:dyDescent="0.25">
      <c r="A786" s="329" t="s">
        <v>322</v>
      </c>
      <c r="B786" s="329" t="s">
        <v>594</v>
      </c>
      <c r="C786" s="342">
        <v>85411</v>
      </c>
      <c r="D786" s="329" t="s">
        <v>330</v>
      </c>
      <c r="E786" s="340" t="s">
        <v>1936</v>
      </c>
      <c r="F786" s="329" t="s">
        <v>329</v>
      </c>
      <c r="G786" s="329" t="s">
        <v>533</v>
      </c>
      <c r="H786" s="329" t="s">
        <v>333</v>
      </c>
      <c r="I786" s="329" t="s">
        <v>295</v>
      </c>
      <c r="J786" s="339">
        <v>2020</v>
      </c>
      <c r="K786" s="339">
        <v>36.347999999999999</v>
      </c>
      <c r="L786" s="329" t="s">
        <v>591</v>
      </c>
    </row>
    <row r="787" spans="1:12" ht="14.65" customHeight="1" x14ac:dyDescent="0.25">
      <c r="A787" s="329" t="s">
        <v>322</v>
      </c>
      <c r="B787" s="329" t="s">
        <v>594</v>
      </c>
      <c r="C787" s="342">
        <v>85411</v>
      </c>
      <c r="D787" s="329" t="s">
        <v>330</v>
      </c>
      <c r="E787" s="340" t="s">
        <v>1936</v>
      </c>
      <c r="F787" s="329" t="s">
        <v>329</v>
      </c>
      <c r="G787" s="329" t="s">
        <v>533</v>
      </c>
      <c r="H787" s="329" t="s">
        <v>23</v>
      </c>
      <c r="I787" s="329" t="s">
        <v>295</v>
      </c>
      <c r="J787" s="339">
        <v>2020</v>
      </c>
      <c r="K787" s="339" t="s">
        <v>4</v>
      </c>
      <c r="L787" s="329" t="s">
        <v>591</v>
      </c>
    </row>
    <row r="788" spans="1:12" ht="14.65" customHeight="1" x14ac:dyDescent="0.25">
      <c r="A788" s="329" t="s">
        <v>322</v>
      </c>
      <c r="B788" s="329" t="s">
        <v>594</v>
      </c>
      <c r="C788" s="342">
        <v>85411</v>
      </c>
      <c r="D788" s="329" t="s">
        <v>330</v>
      </c>
      <c r="E788" s="340" t="s">
        <v>1936</v>
      </c>
      <c r="F788" s="329" t="s">
        <v>329</v>
      </c>
      <c r="G788" s="329" t="s">
        <v>533</v>
      </c>
      <c r="H788" s="329" t="s">
        <v>24</v>
      </c>
      <c r="I788" s="329" t="s">
        <v>295</v>
      </c>
      <c r="J788" s="339">
        <v>2020</v>
      </c>
      <c r="K788" s="339" t="s">
        <v>353</v>
      </c>
      <c r="L788" s="329" t="s">
        <v>591</v>
      </c>
    </row>
    <row r="789" spans="1:12" ht="14.65" customHeight="1" x14ac:dyDescent="0.25">
      <c r="A789" s="329" t="s">
        <v>322</v>
      </c>
      <c r="B789" s="329" t="s">
        <v>594</v>
      </c>
      <c r="C789" s="342">
        <v>85411</v>
      </c>
      <c r="D789" s="329" t="s">
        <v>330</v>
      </c>
      <c r="E789" s="340" t="s">
        <v>1936</v>
      </c>
      <c r="F789" s="329" t="s">
        <v>329</v>
      </c>
      <c r="G789" s="329" t="s">
        <v>533</v>
      </c>
      <c r="H789" s="329" t="s">
        <v>332</v>
      </c>
      <c r="I789" s="329" t="s">
        <v>295</v>
      </c>
      <c r="J789" s="339">
        <v>2020</v>
      </c>
      <c r="K789" s="339" t="s">
        <v>353</v>
      </c>
      <c r="L789" s="329" t="s">
        <v>591</v>
      </c>
    </row>
    <row r="790" spans="1:12" ht="14.65" customHeight="1" x14ac:dyDescent="0.25">
      <c r="A790" s="329" t="s">
        <v>322</v>
      </c>
      <c r="B790" s="329" t="s">
        <v>594</v>
      </c>
      <c r="C790" s="342">
        <v>85411</v>
      </c>
      <c r="D790" s="329" t="s">
        <v>330</v>
      </c>
      <c r="E790" s="340" t="s">
        <v>1936</v>
      </c>
      <c r="F790" s="329" t="s">
        <v>329</v>
      </c>
      <c r="G790" s="329" t="s">
        <v>533</v>
      </c>
      <c r="H790" s="329" t="s">
        <v>334</v>
      </c>
      <c r="I790" s="329" t="s">
        <v>295</v>
      </c>
      <c r="J790" s="339">
        <v>2020</v>
      </c>
      <c r="K790" s="339" t="s">
        <v>353</v>
      </c>
      <c r="L790" s="329" t="s">
        <v>591</v>
      </c>
    </row>
    <row r="791" spans="1:12" ht="14.65" customHeight="1" x14ac:dyDescent="0.25">
      <c r="A791" s="329" t="s">
        <v>322</v>
      </c>
      <c r="B791" s="329" t="s">
        <v>594</v>
      </c>
      <c r="C791" s="342">
        <v>85411</v>
      </c>
      <c r="D791" s="329" t="s">
        <v>330</v>
      </c>
      <c r="E791" s="340" t="s">
        <v>1936</v>
      </c>
      <c r="F791" s="329" t="s">
        <v>329</v>
      </c>
      <c r="G791" s="329" t="s">
        <v>533</v>
      </c>
      <c r="H791" s="329" t="s">
        <v>76</v>
      </c>
      <c r="I791" s="329" t="s">
        <v>295</v>
      </c>
      <c r="J791" s="339">
        <v>2020</v>
      </c>
      <c r="K791" s="339">
        <v>2629.4409999999998</v>
      </c>
      <c r="L791" s="329" t="s">
        <v>591</v>
      </c>
    </row>
    <row r="792" spans="1:12" ht="14.65" customHeight="1" x14ac:dyDescent="0.25">
      <c r="A792" s="329" t="s">
        <v>322</v>
      </c>
      <c r="B792" s="329" t="s">
        <v>594</v>
      </c>
      <c r="C792" s="342">
        <v>85411</v>
      </c>
      <c r="D792" s="329" t="s">
        <v>330</v>
      </c>
      <c r="E792" s="340" t="s">
        <v>1936</v>
      </c>
      <c r="F792" s="329" t="s">
        <v>329</v>
      </c>
      <c r="G792" s="329" t="s">
        <v>534</v>
      </c>
      <c r="H792" s="329" t="s">
        <v>19</v>
      </c>
      <c r="I792" s="329" t="s">
        <v>295</v>
      </c>
      <c r="J792" s="339">
        <v>2020</v>
      </c>
      <c r="K792" s="339" t="s">
        <v>353</v>
      </c>
      <c r="L792" s="329" t="s">
        <v>591</v>
      </c>
    </row>
    <row r="793" spans="1:12" ht="14.65" customHeight="1" x14ac:dyDescent="0.25">
      <c r="A793" s="329" t="s">
        <v>322</v>
      </c>
      <c r="B793" s="329" t="s">
        <v>594</v>
      </c>
      <c r="C793" s="342">
        <v>85411</v>
      </c>
      <c r="D793" s="329" t="s">
        <v>330</v>
      </c>
      <c r="E793" s="340" t="s">
        <v>1936</v>
      </c>
      <c r="F793" s="329" t="s">
        <v>329</v>
      </c>
      <c r="G793" s="329" t="s">
        <v>534</v>
      </c>
      <c r="H793" s="329" t="s">
        <v>20</v>
      </c>
      <c r="I793" s="329" t="s">
        <v>295</v>
      </c>
      <c r="J793" s="339">
        <v>2020</v>
      </c>
      <c r="K793" s="339" t="s">
        <v>353</v>
      </c>
      <c r="L793" s="329" t="s">
        <v>591</v>
      </c>
    </row>
    <row r="794" spans="1:12" ht="14.65" customHeight="1" x14ac:dyDescent="0.25">
      <c r="A794" s="329" t="s">
        <v>322</v>
      </c>
      <c r="B794" s="329" t="s">
        <v>594</v>
      </c>
      <c r="C794" s="342">
        <v>85411</v>
      </c>
      <c r="D794" s="329" t="s">
        <v>330</v>
      </c>
      <c r="E794" s="340" t="s">
        <v>1936</v>
      </c>
      <c r="F794" s="329" t="s">
        <v>329</v>
      </c>
      <c r="G794" s="329" t="s">
        <v>534</v>
      </c>
      <c r="H794" s="329" t="s">
        <v>21</v>
      </c>
      <c r="I794" s="329" t="s">
        <v>295</v>
      </c>
      <c r="J794" s="339">
        <v>2020</v>
      </c>
      <c r="K794" s="339" t="s">
        <v>353</v>
      </c>
      <c r="L794" s="329" t="s">
        <v>591</v>
      </c>
    </row>
    <row r="795" spans="1:12" ht="14.65" customHeight="1" x14ac:dyDescent="0.25">
      <c r="A795" s="329" t="s">
        <v>322</v>
      </c>
      <c r="B795" s="329" t="s">
        <v>594</v>
      </c>
      <c r="C795" s="342">
        <v>85411</v>
      </c>
      <c r="D795" s="329" t="s">
        <v>330</v>
      </c>
      <c r="E795" s="340" t="s">
        <v>1936</v>
      </c>
      <c r="F795" s="329" t="s">
        <v>329</v>
      </c>
      <c r="G795" s="329" t="s">
        <v>534</v>
      </c>
      <c r="H795" s="329" t="s">
        <v>22</v>
      </c>
      <c r="I795" s="329" t="s">
        <v>295</v>
      </c>
      <c r="J795" s="339">
        <v>2020</v>
      </c>
      <c r="K795" s="339" t="s">
        <v>353</v>
      </c>
      <c r="L795" s="329" t="s">
        <v>591</v>
      </c>
    </row>
    <row r="796" spans="1:12" ht="14.65" customHeight="1" x14ac:dyDescent="0.25">
      <c r="A796" s="329" t="s">
        <v>322</v>
      </c>
      <c r="B796" s="329" t="s">
        <v>594</v>
      </c>
      <c r="C796" s="342">
        <v>85411</v>
      </c>
      <c r="D796" s="329" t="s">
        <v>330</v>
      </c>
      <c r="E796" s="340" t="s">
        <v>1936</v>
      </c>
      <c r="F796" s="329" t="s">
        <v>329</v>
      </c>
      <c r="G796" s="329" t="s">
        <v>534</v>
      </c>
      <c r="H796" s="329" t="s">
        <v>333</v>
      </c>
      <c r="I796" s="329" t="s">
        <v>295</v>
      </c>
      <c r="J796" s="339">
        <v>2020</v>
      </c>
      <c r="K796" s="339" t="s">
        <v>353</v>
      </c>
      <c r="L796" s="329" t="s">
        <v>591</v>
      </c>
    </row>
    <row r="797" spans="1:12" ht="14.65" customHeight="1" x14ac:dyDescent="0.25">
      <c r="A797" s="329" t="s">
        <v>322</v>
      </c>
      <c r="B797" s="329" t="s">
        <v>594</v>
      </c>
      <c r="C797" s="342">
        <v>85411</v>
      </c>
      <c r="D797" s="329" t="s">
        <v>330</v>
      </c>
      <c r="E797" s="340" t="s">
        <v>1936</v>
      </c>
      <c r="F797" s="329" t="s">
        <v>329</v>
      </c>
      <c r="G797" s="329" t="s">
        <v>534</v>
      </c>
      <c r="H797" s="329" t="s">
        <v>23</v>
      </c>
      <c r="I797" s="329" t="s">
        <v>295</v>
      </c>
      <c r="J797" s="339">
        <v>2020</v>
      </c>
      <c r="K797" s="339" t="s">
        <v>353</v>
      </c>
      <c r="L797" s="329" t="s">
        <v>591</v>
      </c>
    </row>
    <row r="798" spans="1:12" ht="14.65" customHeight="1" x14ac:dyDescent="0.25">
      <c r="A798" s="329" t="s">
        <v>322</v>
      </c>
      <c r="B798" s="329" t="s">
        <v>594</v>
      </c>
      <c r="C798" s="342">
        <v>85411</v>
      </c>
      <c r="D798" s="329" t="s">
        <v>330</v>
      </c>
      <c r="E798" s="340" t="s">
        <v>1936</v>
      </c>
      <c r="F798" s="329" t="s">
        <v>329</v>
      </c>
      <c r="G798" s="329" t="s">
        <v>534</v>
      </c>
      <c r="H798" s="329" t="s">
        <v>24</v>
      </c>
      <c r="I798" s="329" t="s">
        <v>295</v>
      </c>
      <c r="J798" s="339">
        <v>2020</v>
      </c>
      <c r="K798" s="339" t="s">
        <v>353</v>
      </c>
      <c r="L798" s="329" t="s">
        <v>591</v>
      </c>
    </row>
    <row r="799" spans="1:12" ht="14.65" customHeight="1" x14ac:dyDescent="0.25">
      <c r="A799" s="329" t="s">
        <v>322</v>
      </c>
      <c r="B799" s="329" t="s">
        <v>594</v>
      </c>
      <c r="C799" s="342">
        <v>85411</v>
      </c>
      <c r="D799" s="329" t="s">
        <v>330</v>
      </c>
      <c r="E799" s="340" t="s">
        <v>1936</v>
      </c>
      <c r="F799" s="329" t="s">
        <v>329</v>
      </c>
      <c r="G799" s="329" t="s">
        <v>534</v>
      </c>
      <c r="H799" s="329" t="s">
        <v>332</v>
      </c>
      <c r="I799" s="329" t="s">
        <v>295</v>
      </c>
      <c r="J799" s="339">
        <v>2020</v>
      </c>
      <c r="K799" s="339" t="s">
        <v>353</v>
      </c>
      <c r="L799" s="329" t="s">
        <v>591</v>
      </c>
    </row>
    <row r="800" spans="1:12" ht="14.65" customHeight="1" x14ac:dyDescent="0.25">
      <c r="A800" s="329" t="s">
        <v>322</v>
      </c>
      <c r="B800" s="329" t="s">
        <v>594</v>
      </c>
      <c r="C800" s="342">
        <v>85411</v>
      </c>
      <c r="D800" s="329" t="s">
        <v>330</v>
      </c>
      <c r="E800" s="340" t="s">
        <v>1936</v>
      </c>
      <c r="F800" s="329" t="s">
        <v>329</v>
      </c>
      <c r="G800" s="329" t="s">
        <v>534</v>
      </c>
      <c r="H800" s="329" t="s">
        <v>334</v>
      </c>
      <c r="I800" s="329" t="s">
        <v>295</v>
      </c>
      <c r="J800" s="339">
        <v>2020</v>
      </c>
      <c r="K800" s="339" t="s">
        <v>353</v>
      </c>
      <c r="L800" s="329" t="s">
        <v>591</v>
      </c>
    </row>
    <row r="801" spans="1:12" ht="14.65" customHeight="1" x14ac:dyDescent="0.25">
      <c r="A801" s="329" t="s">
        <v>322</v>
      </c>
      <c r="B801" s="329" t="s">
        <v>594</v>
      </c>
      <c r="C801" s="342">
        <v>85411</v>
      </c>
      <c r="D801" s="329" t="s">
        <v>330</v>
      </c>
      <c r="E801" s="340" t="s">
        <v>1936</v>
      </c>
      <c r="F801" s="329" t="s">
        <v>329</v>
      </c>
      <c r="G801" s="329" t="s">
        <v>534</v>
      </c>
      <c r="H801" s="329" t="s">
        <v>76</v>
      </c>
      <c r="I801" s="329" t="s">
        <v>295</v>
      </c>
      <c r="J801" s="339">
        <v>2020</v>
      </c>
      <c r="K801" s="339" t="s">
        <v>353</v>
      </c>
      <c r="L801" s="329" t="s">
        <v>591</v>
      </c>
    </row>
    <row r="802" spans="1:12" ht="14.65" customHeight="1" x14ac:dyDescent="0.25">
      <c r="A802" s="329" t="s">
        <v>322</v>
      </c>
      <c r="B802" s="329" t="s">
        <v>594</v>
      </c>
      <c r="C802" s="342">
        <v>85411</v>
      </c>
      <c r="D802" s="329" t="s">
        <v>330</v>
      </c>
      <c r="E802" s="340" t="s">
        <v>1936</v>
      </c>
      <c r="F802" s="329" t="s">
        <v>329</v>
      </c>
      <c r="G802" s="329" t="s">
        <v>535</v>
      </c>
      <c r="H802" s="329" t="s">
        <v>19</v>
      </c>
      <c r="I802" s="329" t="s">
        <v>295</v>
      </c>
      <c r="J802" s="339">
        <v>2020</v>
      </c>
      <c r="K802" s="339">
        <v>1687.932</v>
      </c>
      <c r="L802" s="329" t="s">
        <v>591</v>
      </c>
    </row>
    <row r="803" spans="1:12" ht="14.65" customHeight="1" x14ac:dyDescent="0.25">
      <c r="A803" s="329" t="s">
        <v>322</v>
      </c>
      <c r="B803" s="329" t="s">
        <v>594</v>
      </c>
      <c r="C803" s="342">
        <v>85411</v>
      </c>
      <c r="D803" s="329" t="s">
        <v>330</v>
      </c>
      <c r="E803" s="340" t="s">
        <v>1936</v>
      </c>
      <c r="F803" s="329" t="s">
        <v>329</v>
      </c>
      <c r="G803" s="329" t="s">
        <v>535</v>
      </c>
      <c r="H803" s="329" t="s">
        <v>20</v>
      </c>
      <c r="I803" s="329" t="s">
        <v>295</v>
      </c>
      <c r="J803" s="339">
        <v>2020</v>
      </c>
      <c r="K803" s="339">
        <v>701.96799999999996</v>
      </c>
      <c r="L803" s="329" t="s">
        <v>591</v>
      </c>
    </row>
    <row r="804" spans="1:12" ht="14.65" customHeight="1" x14ac:dyDescent="0.25">
      <c r="A804" s="329" t="s">
        <v>322</v>
      </c>
      <c r="B804" s="329" t="s">
        <v>594</v>
      </c>
      <c r="C804" s="342">
        <v>85411</v>
      </c>
      <c r="D804" s="329" t="s">
        <v>330</v>
      </c>
      <c r="E804" s="340" t="s">
        <v>1936</v>
      </c>
      <c r="F804" s="329" t="s">
        <v>329</v>
      </c>
      <c r="G804" s="329" t="s">
        <v>535</v>
      </c>
      <c r="H804" s="329" t="s">
        <v>21</v>
      </c>
      <c r="I804" s="329" t="s">
        <v>295</v>
      </c>
      <c r="J804" s="339">
        <v>2020</v>
      </c>
      <c r="K804" s="339">
        <v>258.63400000000001</v>
      </c>
      <c r="L804" s="329" t="s">
        <v>591</v>
      </c>
    </row>
    <row r="805" spans="1:12" ht="14.65" customHeight="1" x14ac:dyDescent="0.25">
      <c r="A805" s="329" t="s">
        <v>322</v>
      </c>
      <c r="B805" s="329" t="s">
        <v>594</v>
      </c>
      <c r="C805" s="342">
        <v>85411</v>
      </c>
      <c r="D805" s="329" t="s">
        <v>330</v>
      </c>
      <c r="E805" s="340" t="s">
        <v>1936</v>
      </c>
      <c r="F805" s="329" t="s">
        <v>329</v>
      </c>
      <c r="G805" s="329" t="s">
        <v>535</v>
      </c>
      <c r="H805" s="329" t="s">
        <v>22</v>
      </c>
      <c r="I805" s="329" t="s">
        <v>295</v>
      </c>
      <c r="J805" s="339">
        <v>2020</v>
      </c>
      <c r="K805" s="339">
        <v>80.409000000000006</v>
      </c>
      <c r="L805" s="329" t="s">
        <v>591</v>
      </c>
    </row>
    <row r="806" spans="1:12" ht="14.65" customHeight="1" x14ac:dyDescent="0.25">
      <c r="A806" s="329" t="s">
        <v>322</v>
      </c>
      <c r="B806" s="329" t="s">
        <v>594</v>
      </c>
      <c r="C806" s="342">
        <v>85411</v>
      </c>
      <c r="D806" s="329" t="s">
        <v>330</v>
      </c>
      <c r="E806" s="340" t="s">
        <v>1936</v>
      </c>
      <c r="F806" s="329" t="s">
        <v>329</v>
      </c>
      <c r="G806" s="329" t="s">
        <v>535</v>
      </c>
      <c r="H806" s="329" t="s">
        <v>333</v>
      </c>
      <c r="I806" s="329" t="s">
        <v>295</v>
      </c>
      <c r="J806" s="339">
        <v>2020</v>
      </c>
      <c r="K806" s="339">
        <v>39.331000000000003</v>
      </c>
      <c r="L806" s="329" t="s">
        <v>591</v>
      </c>
    </row>
    <row r="807" spans="1:12" ht="14.65" customHeight="1" x14ac:dyDescent="0.25">
      <c r="A807" s="329" t="s">
        <v>322</v>
      </c>
      <c r="B807" s="329" t="s">
        <v>594</v>
      </c>
      <c r="C807" s="342">
        <v>85411</v>
      </c>
      <c r="D807" s="329" t="s">
        <v>330</v>
      </c>
      <c r="E807" s="340" t="s">
        <v>1936</v>
      </c>
      <c r="F807" s="329" t="s">
        <v>329</v>
      </c>
      <c r="G807" s="329" t="s">
        <v>535</v>
      </c>
      <c r="H807" s="329" t="s">
        <v>23</v>
      </c>
      <c r="I807" s="329" t="s">
        <v>295</v>
      </c>
      <c r="J807" s="339">
        <v>2020</v>
      </c>
      <c r="K807" s="339" t="s">
        <v>4</v>
      </c>
      <c r="L807" s="329" t="s">
        <v>591</v>
      </c>
    </row>
    <row r="808" spans="1:12" ht="14.65" customHeight="1" x14ac:dyDescent="0.25">
      <c r="A808" s="329" t="s">
        <v>322</v>
      </c>
      <c r="B808" s="329" t="s">
        <v>594</v>
      </c>
      <c r="C808" s="342">
        <v>85411</v>
      </c>
      <c r="D808" s="329" t="s">
        <v>330</v>
      </c>
      <c r="E808" s="340" t="s">
        <v>1936</v>
      </c>
      <c r="F808" s="329" t="s">
        <v>329</v>
      </c>
      <c r="G808" s="329" t="s">
        <v>535</v>
      </c>
      <c r="H808" s="329" t="s">
        <v>24</v>
      </c>
      <c r="I808" s="329" t="s">
        <v>295</v>
      </c>
      <c r="J808" s="339">
        <v>2020</v>
      </c>
      <c r="K808" s="339" t="s">
        <v>353</v>
      </c>
      <c r="L808" s="329" t="s">
        <v>591</v>
      </c>
    </row>
    <row r="809" spans="1:12" ht="14.65" customHeight="1" x14ac:dyDescent="0.25">
      <c r="A809" s="329" t="s">
        <v>322</v>
      </c>
      <c r="B809" s="329" t="s">
        <v>594</v>
      </c>
      <c r="C809" s="342">
        <v>85411</v>
      </c>
      <c r="D809" s="329" t="s">
        <v>330</v>
      </c>
      <c r="E809" s="340" t="s">
        <v>1936</v>
      </c>
      <c r="F809" s="329" t="s">
        <v>329</v>
      </c>
      <c r="G809" s="329" t="s">
        <v>535</v>
      </c>
      <c r="H809" s="329" t="s">
        <v>332</v>
      </c>
      <c r="I809" s="329" t="s">
        <v>295</v>
      </c>
      <c r="J809" s="339">
        <v>2020</v>
      </c>
      <c r="K809" s="339" t="s">
        <v>353</v>
      </c>
      <c r="L809" s="329" t="s">
        <v>591</v>
      </c>
    </row>
    <row r="810" spans="1:12" ht="14.65" customHeight="1" x14ac:dyDescent="0.25">
      <c r="A810" s="329" t="s">
        <v>322</v>
      </c>
      <c r="B810" s="329" t="s">
        <v>594</v>
      </c>
      <c r="C810" s="342">
        <v>85411</v>
      </c>
      <c r="D810" s="329" t="s">
        <v>330</v>
      </c>
      <c r="E810" s="340" t="s">
        <v>1936</v>
      </c>
      <c r="F810" s="329" t="s">
        <v>329</v>
      </c>
      <c r="G810" s="329" t="s">
        <v>535</v>
      </c>
      <c r="H810" s="329" t="s">
        <v>334</v>
      </c>
      <c r="I810" s="329" t="s">
        <v>295</v>
      </c>
      <c r="J810" s="339">
        <v>2020</v>
      </c>
      <c r="K810" s="339" t="s">
        <v>353</v>
      </c>
      <c r="L810" s="329" t="s">
        <v>591</v>
      </c>
    </row>
    <row r="811" spans="1:12" ht="14.65" customHeight="1" x14ac:dyDescent="0.25">
      <c r="A811" s="329" t="s">
        <v>322</v>
      </c>
      <c r="B811" s="329" t="s">
        <v>594</v>
      </c>
      <c r="C811" s="342">
        <v>85411</v>
      </c>
      <c r="D811" s="329" t="s">
        <v>330</v>
      </c>
      <c r="E811" s="340" t="s">
        <v>1936</v>
      </c>
      <c r="F811" s="329" t="s">
        <v>329</v>
      </c>
      <c r="G811" s="329" t="s">
        <v>535</v>
      </c>
      <c r="H811" s="329" t="s">
        <v>76</v>
      </c>
      <c r="I811" s="329" t="s">
        <v>295</v>
      </c>
      <c r="J811" s="339">
        <v>2020</v>
      </c>
      <c r="K811" s="339">
        <v>2768.2739999999999</v>
      </c>
      <c r="L811" s="329" t="s">
        <v>591</v>
      </c>
    </row>
    <row r="812" spans="1:12" ht="14.65" customHeight="1" x14ac:dyDescent="0.25">
      <c r="A812" s="329" t="s">
        <v>322</v>
      </c>
      <c r="B812" s="329" t="s">
        <v>594</v>
      </c>
      <c r="C812" s="342">
        <v>85411</v>
      </c>
      <c r="D812" s="329" t="s">
        <v>330</v>
      </c>
      <c r="E812" s="340" t="s">
        <v>1936</v>
      </c>
      <c r="F812" s="329" t="s">
        <v>329</v>
      </c>
      <c r="G812" s="329" t="s">
        <v>536</v>
      </c>
      <c r="H812" s="329" t="s">
        <v>19</v>
      </c>
      <c r="I812" s="329" t="s">
        <v>295</v>
      </c>
      <c r="J812" s="339">
        <v>2020</v>
      </c>
      <c r="K812" s="339" t="s">
        <v>4</v>
      </c>
      <c r="L812" s="329" t="s">
        <v>591</v>
      </c>
    </row>
    <row r="813" spans="1:12" ht="14.65" customHeight="1" x14ac:dyDescent="0.25">
      <c r="A813" s="329" t="s">
        <v>322</v>
      </c>
      <c r="B813" s="329" t="s">
        <v>594</v>
      </c>
      <c r="C813" s="342">
        <v>85411</v>
      </c>
      <c r="D813" s="329" t="s">
        <v>330</v>
      </c>
      <c r="E813" s="340" t="s">
        <v>1936</v>
      </c>
      <c r="F813" s="329" t="s">
        <v>329</v>
      </c>
      <c r="G813" s="329" t="s">
        <v>536</v>
      </c>
      <c r="H813" s="329" t="s">
        <v>20</v>
      </c>
      <c r="I813" s="329" t="s">
        <v>295</v>
      </c>
      <c r="J813" s="339">
        <v>2020</v>
      </c>
      <c r="K813" s="339" t="s">
        <v>4</v>
      </c>
      <c r="L813" s="329" t="s">
        <v>591</v>
      </c>
    </row>
    <row r="814" spans="1:12" ht="14.65" customHeight="1" x14ac:dyDescent="0.25">
      <c r="A814" s="329" t="s">
        <v>322</v>
      </c>
      <c r="B814" s="329" t="s">
        <v>594</v>
      </c>
      <c r="C814" s="342">
        <v>85411</v>
      </c>
      <c r="D814" s="329" t="s">
        <v>330</v>
      </c>
      <c r="E814" s="340" t="s">
        <v>1936</v>
      </c>
      <c r="F814" s="329" t="s">
        <v>329</v>
      </c>
      <c r="G814" s="329" t="s">
        <v>536</v>
      </c>
      <c r="H814" s="329" t="s">
        <v>21</v>
      </c>
      <c r="I814" s="329" t="s">
        <v>295</v>
      </c>
      <c r="J814" s="339">
        <v>2020</v>
      </c>
      <c r="K814" s="339" t="s">
        <v>4</v>
      </c>
      <c r="L814" s="329" t="s">
        <v>591</v>
      </c>
    </row>
    <row r="815" spans="1:12" ht="14.65" customHeight="1" x14ac:dyDescent="0.25">
      <c r="A815" s="329" t="s">
        <v>322</v>
      </c>
      <c r="B815" s="329" t="s">
        <v>594</v>
      </c>
      <c r="C815" s="342">
        <v>85411</v>
      </c>
      <c r="D815" s="329" t="s">
        <v>330</v>
      </c>
      <c r="E815" s="340" t="s">
        <v>1936</v>
      </c>
      <c r="F815" s="329" t="s">
        <v>329</v>
      </c>
      <c r="G815" s="329" t="s">
        <v>536</v>
      </c>
      <c r="H815" s="329" t="s">
        <v>22</v>
      </c>
      <c r="I815" s="329" t="s">
        <v>295</v>
      </c>
      <c r="J815" s="339">
        <v>2020</v>
      </c>
      <c r="K815" s="339" t="s">
        <v>4</v>
      </c>
      <c r="L815" s="329" t="s">
        <v>591</v>
      </c>
    </row>
    <row r="816" spans="1:12" ht="14.65" customHeight="1" x14ac:dyDescent="0.25">
      <c r="A816" s="329" t="s">
        <v>322</v>
      </c>
      <c r="B816" s="329" t="s">
        <v>594</v>
      </c>
      <c r="C816" s="342">
        <v>85411</v>
      </c>
      <c r="D816" s="329" t="s">
        <v>330</v>
      </c>
      <c r="E816" s="340" t="s">
        <v>1936</v>
      </c>
      <c r="F816" s="329" t="s">
        <v>329</v>
      </c>
      <c r="G816" s="329" t="s">
        <v>536</v>
      </c>
      <c r="H816" s="329" t="s">
        <v>333</v>
      </c>
      <c r="I816" s="329" t="s">
        <v>295</v>
      </c>
      <c r="J816" s="339">
        <v>2020</v>
      </c>
      <c r="K816" s="339" t="s">
        <v>4</v>
      </c>
      <c r="L816" s="329" t="s">
        <v>591</v>
      </c>
    </row>
    <row r="817" spans="1:12" ht="14.65" customHeight="1" x14ac:dyDescent="0.25">
      <c r="A817" s="329" t="s">
        <v>322</v>
      </c>
      <c r="B817" s="329" t="s">
        <v>594</v>
      </c>
      <c r="C817" s="342">
        <v>85411</v>
      </c>
      <c r="D817" s="329" t="s">
        <v>330</v>
      </c>
      <c r="E817" s="340" t="s">
        <v>1936</v>
      </c>
      <c r="F817" s="329" t="s">
        <v>329</v>
      </c>
      <c r="G817" s="329" t="s">
        <v>536</v>
      </c>
      <c r="H817" s="329" t="s">
        <v>23</v>
      </c>
      <c r="I817" s="329" t="s">
        <v>295</v>
      </c>
      <c r="J817" s="339">
        <v>2020</v>
      </c>
      <c r="K817" s="339" t="s">
        <v>4</v>
      </c>
      <c r="L817" s="329" t="s">
        <v>591</v>
      </c>
    </row>
    <row r="818" spans="1:12" ht="14.65" customHeight="1" x14ac:dyDescent="0.25">
      <c r="A818" s="329" t="s">
        <v>322</v>
      </c>
      <c r="B818" s="329" t="s">
        <v>594</v>
      </c>
      <c r="C818" s="342">
        <v>85411</v>
      </c>
      <c r="D818" s="329" t="s">
        <v>330</v>
      </c>
      <c r="E818" s="340" t="s">
        <v>1936</v>
      </c>
      <c r="F818" s="329" t="s">
        <v>329</v>
      </c>
      <c r="G818" s="329" t="s">
        <v>536</v>
      </c>
      <c r="H818" s="329" t="s">
        <v>24</v>
      </c>
      <c r="I818" s="329" t="s">
        <v>295</v>
      </c>
      <c r="J818" s="339">
        <v>2020</v>
      </c>
      <c r="K818" s="339" t="s">
        <v>4</v>
      </c>
      <c r="L818" s="329" t="s">
        <v>591</v>
      </c>
    </row>
    <row r="819" spans="1:12" ht="14.65" customHeight="1" x14ac:dyDescent="0.25">
      <c r="A819" s="329" t="s">
        <v>322</v>
      </c>
      <c r="B819" s="329" t="s">
        <v>594</v>
      </c>
      <c r="C819" s="342">
        <v>85411</v>
      </c>
      <c r="D819" s="329" t="s">
        <v>330</v>
      </c>
      <c r="E819" s="340" t="s">
        <v>1936</v>
      </c>
      <c r="F819" s="329" t="s">
        <v>329</v>
      </c>
      <c r="G819" s="329" t="s">
        <v>536</v>
      </c>
      <c r="H819" s="329" t="s">
        <v>332</v>
      </c>
      <c r="I819" s="329" t="s">
        <v>295</v>
      </c>
      <c r="J819" s="339">
        <v>2020</v>
      </c>
      <c r="K819" s="339" t="s">
        <v>4</v>
      </c>
      <c r="L819" s="329" t="s">
        <v>591</v>
      </c>
    </row>
    <row r="820" spans="1:12" ht="14.65" customHeight="1" x14ac:dyDescent="0.25">
      <c r="A820" s="329" t="s">
        <v>322</v>
      </c>
      <c r="B820" s="329" t="s">
        <v>594</v>
      </c>
      <c r="C820" s="342">
        <v>85411</v>
      </c>
      <c r="D820" s="329" t="s">
        <v>330</v>
      </c>
      <c r="E820" s="340" t="s">
        <v>1936</v>
      </c>
      <c r="F820" s="329" t="s">
        <v>329</v>
      </c>
      <c r="G820" s="329" t="s">
        <v>536</v>
      </c>
      <c r="H820" s="329" t="s">
        <v>334</v>
      </c>
      <c r="I820" s="329" t="s">
        <v>295</v>
      </c>
      <c r="J820" s="339">
        <v>2020</v>
      </c>
      <c r="K820" s="339" t="s">
        <v>4</v>
      </c>
      <c r="L820" s="329" t="s">
        <v>591</v>
      </c>
    </row>
    <row r="821" spans="1:12" ht="14.65" customHeight="1" x14ac:dyDescent="0.25">
      <c r="A821" s="329" t="s">
        <v>322</v>
      </c>
      <c r="B821" s="329" t="s">
        <v>594</v>
      </c>
      <c r="C821" s="342">
        <v>85411</v>
      </c>
      <c r="D821" s="329" t="s">
        <v>330</v>
      </c>
      <c r="E821" s="340" t="s">
        <v>1936</v>
      </c>
      <c r="F821" s="329" t="s">
        <v>329</v>
      </c>
      <c r="G821" s="329" t="s">
        <v>536</v>
      </c>
      <c r="H821" s="329" t="s">
        <v>76</v>
      </c>
      <c r="I821" s="329" t="s">
        <v>295</v>
      </c>
      <c r="J821" s="339">
        <v>2020</v>
      </c>
      <c r="K821" s="339" t="s">
        <v>4</v>
      </c>
      <c r="L821" s="329" t="s">
        <v>591</v>
      </c>
    </row>
    <row r="822" spans="1:12" ht="14.65" customHeight="1" x14ac:dyDescent="0.25">
      <c r="A822" s="329" t="s">
        <v>322</v>
      </c>
      <c r="B822" s="329" t="s">
        <v>594</v>
      </c>
      <c r="C822" s="342">
        <v>85411</v>
      </c>
      <c r="D822" s="329" t="s">
        <v>330</v>
      </c>
      <c r="E822" s="340" t="s">
        <v>1936</v>
      </c>
      <c r="F822" s="329" t="s">
        <v>329</v>
      </c>
      <c r="G822" s="329" t="s">
        <v>537</v>
      </c>
      <c r="H822" s="329" t="s">
        <v>19</v>
      </c>
      <c r="I822" s="329" t="s">
        <v>295</v>
      </c>
      <c r="J822" s="339">
        <v>2020</v>
      </c>
      <c r="K822" s="339">
        <v>1241.817</v>
      </c>
      <c r="L822" s="329" t="s">
        <v>591</v>
      </c>
    </row>
    <row r="823" spans="1:12" ht="14.65" customHeight="1" x14ac:dyDescent="0.25">
      <c r="A823" s="329" t="s">
        <v>322</v>
      </c>
      <c r="B823" s="329" t="s">
        <v>594</v>
      </c>
      <c r="C823" s="342">
        <v>85411</v>
      </c>
      <c r="D823" s="329" t="s">
        <v>330</v>
      </c>
      <c r="E823" s="340" t="s">
        <v>1936</v>
      </c>
      <c r="F823" s="329" t="s">
        <v>329</v>
      </c>
      <c r="G823" s="329" t="s">
        <v>537</v>
      </c>
      <c r="H823" s="329" t="s">
        <v>20</v>
      </c>
      <c r="I823" s="329" t="s">
        <v>295</v>
      </c>
      <c r="J823" s="339">
        <v>2020</v>
      </c>
      <c r="K823" s="339">
        <v>1038.5509999999999</v>
      </c>
      <c r="L823" s="329" t="s">
        <v>591</v>
      </c>
    </row>
    <row r="824" spans="1:12" ht="14.65" customHeight="1" x14ac:dyDescent="0.25">
      <c r="A824" s="329" t="s">
        <v>322</v>
      </c>
      <c r="B824" s="329" t="s">
        <v>594</v>
      </c>
      <c r="C824" s="342">
        <v>85411</v>
      </c>
      <c r="D824" s="329" t="s">
        <v>330</v>
      </c>
      <c r="E824" s="340" t="s">
        <v>1936</v>
      </c>
      <c r="F824" s="329" t="s">
        <v>329</v>
      </c>
      <c r="G824" s="329" t="s">
        <v>537</v>
      </c>
      <c r="H824" s="329" t="s">
        <v>21</v>
      </c>
      <c r="I824" s="329" t="s">
        <v>295</v>
      </c>
      <c r="J824" s="339">
        <v>2020</v>
      </c>
      <c r="K824" s="339">
        <v>352.53800000000001</v>
      </c>
      <c r="L824" s="329" t="s">
        <v>591</v>
      </c>
    </row>
    <row r="825" spans="1:12" ht="14.65" customHeight="1" x14ac:dyDescent="0.25">
      <c r="A825" s="329" t="s">
        <v>322</v>
      </c>
      <c r="B825" s="329" t="s">
        <v>594</v>
      </c>
      <c r="C825" s="342">
        <v>85411</v>
      </c>
      <c r="D825" s="329" t="s">
        <v>330</v>
      </c>
      <c r="E825" s="340" t="s">
        <v>1936</v>
      </c>
      <c r="F825" s="329" t="s">
        <v>329</v>
      </c>
      <c r="G825" s="329" t="s">
        <v>537</v>
      </c>
      <c r="H825" s="329" t="s">
        <v>22</v>
      </c>
      <c r="I825" s="329" t="s">
        <v>295</v>
      </c>
      <c r="J825" s="339">
        <v>2020</v>
      </c>
      <c r="K825" s="339">
        <v>270.50099999999998</v>
      </c>
      <c r="L825" s="329" t="s">
        <v>591</v>
      </c>
    </row>
    <row r="826" spans="1:12" ht="14.65" customHeight="1" x14ac:dyDescent="0.25">
      <c r="A826" s="329" t="s">
        <v>322</v>
      </c>
      <c r="B826" s="329" t="s">
        <v>594</v>
      </c>
      <c r="C826" s="342">
        <v>85411</v>
      </c>
      <c r="D826" s="329" t="s">
        <v>330</v>
      </c>
      <c r="E826" s="340" t="s">
        <v>1936</v>
      </c>
      <c r="F826" s="329" t="s">
        <v>329</v>
      </c>
      <c r="G826" s="329" t="s">
        <v>537</v>
      </c>
      <c r="H826" s="329" t="s">
        <v>333</v>
      </c>
      <c r="I826" s="329" t="s">
        <v>295</v>
      </c>
      <c r="J826" s="339">
        <v>2020</v>
      </c>
      <c r="K826" s="339">
        <v>81.33</v>
      </c>
      <c r="L826" s="329" t="s">
        <v>591</v>
      </c>
    </row>
    <row r="827" spans="1:12" ht="14.65" customHeight="1" x14ac:dyDescent="0.25">
      <c r="A827" s="329" t="s">
        <v>322</v>
      </c>
      <c r="B827" s="329" t="s">
        <v>594</v>
      </c>
      <c r="C827" s="342">
        <v>85411</v>
      </c>
      <c r="D827" s="329" t="s">
        <v>330</v>
      </c>
      <c r="E827" s="340" t="s">
        <v>1936</v>
      </c>
      <c r="F827" s="329" t="s">
        <v>329</v>
      </c>
      <c r="G827" s="329" t="s">
        <v>537</v>
      </c>
      <c r="H827" s="329" t="s">
        <v>23</v>
      </c>
      <c r="I827" s="329" t="s">
        <v>295</v>
      </c>
      <c r="J827" s="339">
        <v>2020</v>
      </c>
      <c r="K827" s="339">
        <v>84.012</v>
      </c>
      <c r="L827" s="329" t="s">
        <v>591</v>
      </c>
    </row>
    <row r="828" spans="1:12" ht="14.65" customHeight="1" x14ac:dyDescent="0.25">
      <c r="A828" s="329" t="s">
        <v>322</v>
      </c>
      <c r="B828" s="329" t="s">
        <v>594</v>
      </c>
      <c r="C828" s="342">
        <v>85411</v>
      </c>
      <c r="D828" s="329" t="s">
        <v>330</v>
      </c>
      <c r="E828" s="340" t="s">
        <v>1936</v>
      </c>
      <c r="F828" s="329" t="s">
        <v>329</v>
      </c>
      <c r="G828" s="329" t="s">
        <v>537</v>
      </c>
      <c r="H828" s="329" t="s">
        <v>24</v>
      </c>
      <c r="I828" s="329" t="s">
        <v>295</v>
      </c>
      <c r="J828" s="339">
        <v>2020</v>
      </c>
      <c r="K828" s="339" t="s">
        <v>353</v>
      </c>
      <c r="L828" s="329" t="s">
        <v>591</v>
      </c>
    </row>
    <row r="829" spans="1:12" ht="14.65" customHeight="1" x14ac:dyDescent="0.25">
      <c r="A829" s="329" t="s">
        <v>322</v>
      </c>
      <c r="B829" s="329" t="s">
        <v>594</v>
      </c>
      <c r="C829" s="342">
        <v>85411</v>
      </c>
      <c r="D829" s="329" t="s">
        <v>330</v>
      </c>
      <c r="E829" s="340" t="s">
        <v>1936</v>
      </c>
      <c r="F829" s="329" t="s">
        <v>329</v>
      </c>
      <c r="G829" s="329" t="s">
        <v>537</v>
      </c>
      <c r="H829" s="329" t="s">
        <v>332</v>
      </c>
      <c r="I829" s="329" t="s">
        <v>295</v>
      </c>
      <c r="J829" s="339">
        <v>2020</v>
      </c>
      <c r="K829" s="339" t="s">
        <v>353</v>
      </c>
      <c r="L829" s="329" t="s">
        <v>591</v>
      </c>
    </row>
    <row r="830" spans="1:12" ht="14.65" customHeight="1" x14ac:dyDescent="0.25">
      <c r="A830" s="329" t="s">
        <v>322</v>
      </c>
      <c r="B830" s="329" t="s">
        <v>594</v>
      </c>
      <c r="C830" s="342">
        <v>85411</v>
      </c>
      <c r="D830" s="329" t="s">
        <v>330</v>
      </c>
      <c r="E830" s="340" t="s">
        <v>1936</v>
      </c>
      <c r="F830" s="329" t="s">
        <v>329</v>
      </c>
      <c r="G830" s="329" t="s">
        <v>537</v>
      </c>
      <c r="H830" s="329" t="s">
        <v>334</v>
      </c>
      <c r="I830" s="329" t="s">
        <v>295</v>
      </c>
      <c r="J830" s="339">
        <v>2020</v>
      </c>
      <c r="K830" s="339" t="s">
        <v>353</v>
      </c>
      <c r="L830" s="329" t="s">
        <v>591</v>
      </c>
    </row>
    <row r="831" spans="1:12" ht="14.65" customHeight="1" x14ac:dyDescent="0.25">
      <c r="A831" s="329" t="s">
        <v>322</v>
      </c>
      <c r="B831" s="329" t="s">
        <v>594</v>
      </c>
      <c r="C831" s="342">
        <v>85411</v>
      </c>
      <c r="D831" s="329" t="s">
        <v>330</v>
      </c>
      <c r="E831" s="340" t="s">
        <v>1936</v>
      </c>
      <c r="F831" s="329" t="s">
        <v>329</v>
      </c>
      <c r="G831" s="329" t="s">
        <v>537</v>
      </c>
      <c r="H831" s="329" t="s">
        <v>76</v>
      </c>
      <c r="I831" s="329" t="s">
        <v>295</v>
      </c>
      <c r="J831" s="339">
        <v>2020</v>
      </c>
      <c r="K831" s="339">
        <v>3068.7489999999998</v>
      </c>
      <c r="L831" s="329" t="s">
        <v>591</v>
      </c>
    </row>
    <row r="832" spans="1:12" ht="14.65" customHeight="1" x14ac:dyDescent="0.25">
      <c r="A832" s="329" t="s">
        <v>322</v>
      </c>
      <c r="B832" s="329" t="s">
        <v>594</v>
      </c>
      <c r="C832" s="342">
        <v>85411</v>
      </c>
      <c r="D832" s="329" t="s">
        <v>330</v>
      </c>
      <c r="E832" s="340" t="s">
        <v>1936</v>
      </c>
      <c r="F832" s="329" t="s">
        <v>329</v>
      </c>
      <c r="G832" s="329" t="s">
        <v>538</v>
      </c>
      <c r="H832" s="329" t="s">
        <v>19</v>
      </c>
      <c r="I832" s="329" t="s">
        <v>295</v>
      </c>
      <c r="J832" s="339">
        <v>2020</v>
      </c>
      <c r="K832" s="339" t="s">
        <v>353</v>
      </c>
      <c r="L832" s="329" t="s">
        <v>591</v>
      </c>
    </row>
    <row r="833" spans="1:12" ht="14.65" customHeight="1" x14ac:dyDescent="0.25">
      <c r="A833" s="329" t="s">
        <v>322</v>
      </c>
      <c r="B833" s="329" t="s">
        <v>594</v>
      </c>
      <c r="C833" s="342">
        <v>85411</v>
      </c>
      <c r="D833" s="329" t="s">
        <v>330</v>
      </c>
      <c r="E833" s="340" t="s">
        <v>1936</v>
      </c>
      <c r="F833" s="329" t="s">
        <v>329</v>
      </c>
      <c r="G833" s="329" t="s">
        <v>538</v>
      </c>
      <c r="H833" s="329" t="s">
        <v>20</v>
      </c>
      <c r="I833" s="329" t="s">
        <v>295</v>
      </c>
      <c r="J833" s="339">
        <v>2020</v>
      </c>
      <c r="K833" s="339">
        <v>3026.8009999999999</v>
      </c>
      <c r="L833" s="329" t="s">
        <v>591</v>
      </c>
    </row>
    <row r="834" spans="1:12" ht="14.65" customHeight="1" x14ac:dyDescent="0.25">
      <c r="A834" s="329" t="s">
        <v>322</v>
      </c>
      <c r="B834" s="329" t="s">
        <v>594</v>
      </c>
      <c r="C834" s="342">
        <v>85411</v>
      </c>
      <c r="D834" s="329" t="s">
        <v>330</v>
      </c>
      <c r="E834" s="340" t="s">
        <v>1936</v>
      </c>
      <c r="F834" s="329" t="s">
        <v>329</v>
      </c>
      <c r="G834" s="329" t="s">
        <v>538</v>
      </c>
      <c r="H834" s="329" t="s">
        <v>21</v>
      </c>
      <c r="I834" s="329" t="s">
        <v>295</v>
      </c>
      <c r="J834" s="339">
        <v>2020</v>
      </c>
      <c r="K834" s="339">
        <v>535.99800000000005</v>
      </c>
      <c r="L834" s="329" t="s">
        <v>591</v>
      </c>
    </row>
    <row r="835" spans="1:12" ht="14.65" customHeight="1" x14ac:dyDescent="0.25">
      <c r="A835" s="329" t="s">
        <v>322</v>
      </c>
      <c r="B835" s="329" t="s">
        <v>594</v>
      </c>
      <c r="C835" s="342">
        <v>85411</v>
      </c>
      <c r="D835" s="329" t="s">
        <v>330</v>
      </c>
      <c r="E835" s="340" t="s">
        <v>1936</v>
      </c>
      <c r="F835" s="329" t="s">
        <v>329</v>
      </c>
      <c r="G835" s="329" t="s">
        <v>538</v>
      </c>
      <c r="H835" s="329" t="s">
        <v>22</v>
      </c>
      <c r="I835" s="329" t="s">
        <v>295</v>
      </c>
      <c r="J835" s="339">
        <v>2020</v>
      </c>
      <c r="K835" s="339">
        <v>30.15</v>
      </c>
      <c r="L835" s="329" t="s">
        <v>591</v>
      </c>
    </row>
    <row r="836" spans="1:12" ht="14.65" customHeight="1" x14ac:dyDescent="0.25">
      <c r="A836" s="329" t="s">
        <v>322</v>
      </c>
      <c r="B836" s="329" t="s">
        <v>594</v>
      </c>
      <c r="C836" s="342">
        <v>85411</v>
      </c>
      <c r="D836" s="329" t="s">
        <v>330</v>
      </c>
      <c r="E836" s="340" t="s">
        <v>1936</v>
      </c>
      <c r="F836" s="329" t="s">
        <v>329</v>
      </c>
      <c r="G836" s="329" t="s">
        <v>538</v>
      </c>
      <c r="H836" s="329" t="s">
        <v>333</v>
      </c>
      <c r="I836" s="329" t="s">
        <v>295</v>
      </c>
      <c r="J836" s="339">
        <v>2020</v>
      </c>
      <c r="K836" s="339" t="s">
        <v>353</v>
      </c>
      <c r="L836" s="329" t="s">
        <v>591</v>
      </c>
    </row>
    <row r="837" spans="1:12" ht="14.65" customHeight="1" x14ac:dyDescent="0.25">
      <c r="A837" s="329" t="s">
        <v>322</v>
      </c>
      <c r="B837" s="329" t="s">
        <v>594</v>
      </c>
      <c r="C837" s="342">
        <v>85411</v>
      </c>
      <c r="D837" s="329" t="s">
        <v>330</v>
      </c>
      <c r="E837" s="340" t="s">
        <v>1936</v>
      </c>
      <c r="F837" s="329" t="s">
        <v>329</v>
      </c>
      <c r="G837" s="329" t="s">
        <v>538</v>
      </c>
      <c r="H837" s="329" t="s">
        <v>23</v>
      </c>
      <c r="I837" s="329" t="s">
        <v>295</v>
      </c>
      <c r="J837" s="339">
        <v>2020</v>
      </c>
      <c r="K837" s="339" t="s">
        <v>353</v>
      </c>
      <c r="L837" s="329" t="s">
        <v>591</v>
      </c>
    </row>
    <row r="838" spans="1:12" ht="14.65" customHeight="1" x14ac:dyDescent="0.25">
      <c r="A838" s="329" t="s">
        <v>322</v>
      </c>
      <c r="B838" s="329" t="s">
        <v>594</v>
      </c>
      <c r="C838" s="342">
        <v>85411</v>
      </c>
      <c r="D838" s="329" t="s">
        <v>330</v>
      </c>
      <c r="E838" s="340" t="s">
        <v>1936</v>
      </c>
      <c r="F838" s="329" t="s">
        <v>329</v>
      </c>
      <c r="G838" s="329" t="s">
        <v>538</v>
      </c>
      <c r="H838" s="329" t="s">
        <v>24</v>
      </c>
      <c r="I838" s="329" t="s">
        <v>295</v>
      </c>
      <c r="J838" s="339">
        <v>2020</v>
      </c>
      <c r="K838" s="339" t="s">
        <v>353</v>
      </c>
      <c r="L838" s="329" t="s">
        <v>591</v>
      </c>
    </row>
    <row r="839" spans="1:12" ht="14.65" customHeight="1" x14ac:dyDescent="0.25">
      <c r="A839" s="329" t="s">
        <v>322</v>
      </c>
      <c r="B839" s="329" t="s">
        <v>594</v>
      </c>
      <c r="C839" s="342">
        <v>85411</v>
      </c>
      <c r="D839" s="329" t="s">
        <v>330</v>
      </c>
      <c r="E839" s="340" t="s">
        <v>1936</v>
      </c>
      <c r="F839" s="329" t="s">
        <v>329</v>
      </c>
      <c r="G839" s="329" t="s">
        <v>538</v>
      </c>
      <c r="H839" s="329" t="s">
        <v>332</v>
      </c>
      <c r="I839" s="329" t="s">
        <v>295</v>
      </c>
      <c r="J839" s="339">
        <v>2020</v>
      </c>
      <c r="K839" s="339" t="s">
        <v>353</v>
      </c>
      <c r="L839" s="329" t="s">
        <v>591</v>
      </c>
    </row>
    <row r="840" spans="1:12" ht="14.65" customHeight="1" x14ac:dyDescent="0.25">
      <c r="A840" s="329" t="s">
        <v>322</v>
      </c>
      <c r="B840" s="329" t="s">
        <v>594</v>
      </c>
      <c r="C840" s="342">
        <v>85411</v>
      </c>
      <c r="D840" s="329" t="s">
        <v>330</v>
      </c>
      <c r="E840" s="340" t="s">
        <v>1936</v>
      </c>
      <c r="F840" s="329" t="s">
        <v>329</v>
      </c>
      <c r="G840" s="329" t="s">
        <v>538</v>
      </c>
      <c r="H840" s="329" t="s">
        <v>334</v>
      </c>
      <c r="I840" s="329" t="s">
        <v>295</v>
      </c>
      <c r="J840" s="339">
        <v>2020</v>
      </c>
      <c r="K840" s="339" t="s">
        <v>353</v>
      </c>
      <c r="L840" s="329" t="s">
        <v>591</v>
      </c>
    </row>
    <row r="841" spans="1:12" ht="14.65" customHeight="1" x14ac:dyDescent="0.25">
      <c r="A841" s="329" t="s">
        <v>322</v>
      </c>
      <c r="B841" s="329" t="s">
        <v>594</v>
      </c>
      <c r="C841" s="342">
        <v>85411</v>
      </c>
      <c r="D841" s="329" t="s">
        <v>330</v>
      </c>
      <c r="E841" s="340" t="s">
        <v>1936</v>
      </c>
      <c r="F841" s="329" t="s">
        <v>329</v>
      </c>
      <c r="G841" s="329" t="s">
        <v>538</v>
      </c>
      <c r="H841" s="329" t="s">
        <v>76</v>
      </c>
      <c r="I841" s="329" t="s">
        <v>295</v>
      </c>
      <c r="J841" s="339">
        <v>2020</v>
      </c>
      <c r="K841" s="339">
        <v>3592.9490000000001</v>
      </c>
      <c r="L841" s="329" t="s">
        <v>591</v>
      </c>
    </row>
    <row r="842" spans="1:12" ht="14.65" customHeight="1" x14ac:dyDescent="0.25">
      <c r="A842" s="329" t="s">
        <v>322</v>
      </c>
      <c r="B842" s="329" t="s">
        <v>594</v>
      </c>
      <c r="C842" s="342">
        <v>85411</v>
      </c>
      <c r="D842" s="329" t="s">
        <v>330</v>
      </c>
      <c r="E842" s="340" t="s">
        <v>1936</v>
      </c>
      <c r="F842" s="329" t="s">
        <v>329</v>
      </c>
      <c r="G842" s="329" t="s">
        <v>331</v>
      </c>
      <c r="H842" s="329" t="s">
        <v>19</v>
      </c>
      <c r="I842" s="329" t="s">
        <v>295</v>
      </c>
      <c r="J842" s="339">
        <v>2019</v>
      </c>
      <c r="K842" s="339">
        <v>5527.7659999999996</v>
      </c>
      <c r="L842" s="329" t="s">
        <v>591</v>
      </c>
    </row>
    <row r="843" spans="1:12" ht="14.65" customHeight="1" x14ac:dyDescent="0.25">
      <c r="A843" s="329" t="s">
        <v>322</v>
      </c>
      <c r="B843" s="329" t="s">
        <v>594</v>
      </c>
      <c r="C843" s="342">
        <v>85411</v>
      </c>
      <c r="D843" s="329" t="s">
        <v>330</v>
      </c>
      <c r="E843" s="340" t="s">
        <v>1936</v>
      </c>
      <c r="F843" s="329" t="s">
        <v>329</v>
      </c>
      <c r="G843" s="329" t="s">
        <v>331</v>
      </c>
      <c r="H843" s="329" t="s">
        <v>20</v>
      </c>
      <c r="I843" s="329" t="s">
        <v>295</v>
      </c>
      <c r="J843" s="339">
        <v>2019</v>
      </c>
      <c r="K843" s="339">
        <v>22391.364000000001</v>
      </c>
      <c r="L843" s="329" t="s">
        <v>591</v>
      </c>
    </row>
    <row r="844" spans="1:12" ht="14.65" customHeight="1" x14ac:dyDescent="0.25">
      <c r="A844" s="329" t="s">
        <v>322</v>
      </c>
      <c r="B844" s="329" t="s">
        <v>594</v>
      </c>
      <c r="C844" s="342">
        <v>85411</v>
      </c>
      <c r="D844" s="329" t="s">
        <v>330</v>
      </c>
      <c r="E844" s="340" t="s">
        <v>1936</v>
      </c>
      <c r="F844" s="329" t="s">
        <v>329</v>
      </c>
      <c r="G844" s="329" t="s">
        <v>331</v>
      </c>
      <c r="H844" s="329" t="s">
        <v>21</v>
      </c>
      <c r="I844" s="329" t="s">
        <v>295</v>
      </c>
      <c r="J844" s="339">
        <v>2019</v>
      </c>
      <c r="K844" s="339">
        <v>31470.368999999999</v>
      </c>
      <c r="L844" s="329" t="s">
        <v>591</v>
      </c>
    </row>
    <row r="845" spans="1:12" ht="14.65" customHeight="1" x14ac:dyDescent="0.25">
      <c r="A845" s="329" t="s">
        <v>322</v>
      </c>
      <c r="B845" s="329" t="s">
        <v>594</v>
      </c>
      <c r="C845" s="342">
        <v>85411</v>
      </c>
      <c r="D845" s="329" t="s">
        <v>330</v>
      </c>
      <c r="E845" s="340" t="s">
        <v>1936</v>
      </c>
      <c r="F845" s="329" t="s">
        <v>329</v>
      </c>
      <c r="G845" s="329" t="s">
        <v>331</v>
      </c>
      <c r="H845" s="329" t="s">
        <v>22</v>
      </c>
      <c r="I845" s="329" t="s">
        <v>295</v>
      </c>
      <c r="J845" s="339">
        <v>2019</v>
      </c>
      <c r="K845" s="339">
        <v>1763.097</v>
      </c>
      <c r="L845" s="329" t="s">
        <v>591</v>
      </c>
    </row>
    <row r="846" spans="1:12" ht="14.65" customHeight="1" x14ac:dyDescent="0.25">
      <c r="A846" s="329" t="s">
        <v>322</v>
      </c>
      <c r="B846" s="329" t="s">
        <v>594</v>
      </c>
      <c r="C846" s="342">
        <v>85411</v>
      </c>
      <c r="D846" s="329" t="s">
        <v>330</v>
      </c>
      <c r="E846" s="340" t="s">
        <v>1936</v>
      </c>
      <c r="F846" s="329" t="s">
        <v>329</v>
      </c>
      <c r="G846" s="329" t="s">
        <v>331</v>
      </c>
      <c r="H846" s="329" t="s">
        <v>333</v>
      </c>
      <c r="I846" s="329" t="s">
        <v>295</v>
      </c>
      <c r="J846" s="339">
        <v>2019</v>
      </c>
      <c r="K846" s="339">
        <v>302.34699999999998</v>
      </c>
      <c r="L846" s="329" t="s">
        <v>591</v>
      </c>
    </row>
    <row r="847" spans="1:12" ht="14.65" customHeight="1" x14ac:dyDescent="0.25">
      <c r="A847" s="329" t="s">
        <v>322</v>
      </c>
      <c r="B847" s="329" t="s">
        <v>594</v>
      </c>
      <c r="C847" s="342">
        <v>85411</v>
      </c>
      <c r="D847" s="329" t="s">
        <v>330</v>
      </c>
      <c r="E847" s="340" t="s">
        <v>1936</v>
      </c>
      <c r="F847" s="329" t="s">
        <v>329</v>
      </c>
      <c r="G847" s="329" t="s">
        <v>331</v>
      </c>
      <c r="H847" s="329" t="s">
        <v>23</v>
      </c>
      <c r="I847" s="329" t="s">
        <v>295</v>
      </c>
      <c r="J847" s="339">
        <v>2019</v>
      </c>
      <c r="K847" s="339">
        <v>1524</v>
      </c>
      <c r="L847" s="329" t="s">
        <v>591</v>
      </c>
    </row>
    <row r="848" spans="1:12" ht="14.65" customHeight="1" x14ac:dyDescent="0.25">
      <c r="A848" s="329" t="s">
        <v>322</v>
      </c>
      <c r="B848" s="329" t="s">
        <v>594</v>
      </c>
      <c r="C848" s="342">
        <v>85411</v>
      </c>
      <c r="D848" s="329" t="s">
        <v>330</v>
      </c>
      <c r="E848" s="340" t="s">
        <v>1936</v>
      </c>
      <c r="F848" s="329" t="s">
        <v>329</v>
      </c>
      <c r="G848" s="329" t="s">
        <v>331</v>
      </c>
      <c r="H848" s="329" t="s">
        <v>24</v>
      </c>
      <c r="I848" s="329" t="s">
        <v>295</v>
      </c>
      <c r="J848" s="339">
        <v>2019</v>
      </c>
      <c r="K848" s="339">
        <v>390.13499999999999</v>
      </c>
      <c r="L848" s="329" t="s">
        <v>591</v>
      </c>
    </row>
    <row r="849" spans="1:12" ht="14.65" customHeight="1" x14ac:dyDescent="0.25">
      <c r="A849" s="329" t="s">
        <v>322</v>
      </c>
      <c r="B849" s="329" t="s">
        <v>594</v>
      </c>
      <c r="C849" s="342">
        <v>85411</v>
      </c>
      <c r="D849" s="329" t="s">
        <v>330</v>
      </c>
      <c r="E849" s="340" t="s">
        <v>1936</v>
      </c>
      <c r="F849" s="329" t="s">
        <v>329</v>
      </c>
      <c r="G849" s="329" t="s">
        <v>331</v>
      </c>
      <c r="H849" s="329" t="s">
        <v>332</v>
      </c>
      <c r="I849" s="329" t="s">
        <v>295</v>
      </c>
      <c r="J849" s="339">
        <v>2019</v>
      </c>
      <c r="K849" s="339">
        <v>1215</v>
      </c>
      <c r="L849" s="329" t="s">
        <v>591</v>
      </c>
    </row>
    <row r="850" spans="1:12" ht="14.65" customHeight="1" x14ac:dyDescent="0.25">
      <c r="A850" s="329" t="s">
        <v>322</v>
      </c>
      <c r="B850" s="329" t="s">
        <v>594</v>
      </c>
      <c r="C850" s="342">
        <v>85411</v>
      </c>
      <c r="D850" s="329" t="s">
        <v>330</v>
      </c>
      <c r="E850" s="340" t="s">
        <v>1936</v>
      </c>
      <c r="F850" s="329" t="s">
        <v>329</v>
      </c>
      <c r="G850" s="329" t="s">
        <v>331</v>
      </c>
      <c r="H850" s="329" t="s">
        <v>334</v>
      </c>
      <c r="I850" s="329" t="s">
        <v>295</v>
      </c>
      <c r="J850" s="339">
        <v>2019</v>
      </c>
      <c r="K850" s="339">
        <v>1390</v>
      </c>
      <c r="L850" s="329" t="s">
        <v>591</v>
      </c>
    </row>
    <row r="851" spans="1:12" ht="14.65" customHeight="1" x14ac:dyDescent="0.25">
      <c r="A851" s="329" t="s">
        <v>322</v>
      </c>
      <c r="B851" s="329" t="s">
        <v>594</v>
      </c>
      <c r="C851" s="342">
        <v>85411</v>
      </c>
      <c r="D851" s="329" t="s">
        <v>330</v>
      </c>
      <c r="E851" s="340" t="s">
        <v>1936</v>
      </c>
      <c r="F851" s="329" t="s">
        <v>329</v>
      </c>
      <c r="G851" s="329" t="s">
        <v>331</v>
      </c>
      <c r="H851" s="329" t="s">
        <v>76</v>
      </c>
      <c r="I851" s="329" t="s">
        <v>295</v>
      </c>
      <c r="J851" s="339">
        <v>2019</v>
      </c>
      <c r="K851" s="339">
        <v>65974.077999999994</v>
      </c>
      <c r="L851" s="329" t="s">
        <v>591</v>
      </c>
    </row>
    <row r="852" spans="1:12" ht="14.65" customHeight="1" x14ac:dyDescent="0.25">
      <c r="A852" s="329" t="s">
        <v>322</v>
      </c>
      <c r="B852" s="329" t="s">
        <v>594</v>
      </c>
      <c r="C852" s="342">
        <v>85411</v>
      </c>
      <c r="D852" s="329" t="s">
        <v>330</v>
      </c>
      <c r="E852" s="340" t="s">
        <v>1936</v>
      </c>
      <c r="F852" s="329" t="s">
        <v>329</v>
      </c>
      <c r="G852" s="329" t="s">
        <v>512</v>
      </c>
      <c r="H852" s="329" t="s">
        <v>19</v>
      </c>
      <c r="I852" s="329" t="s">
        <v>295</v>
      </c>
      <c r="J852" s="339">
        <v>2019</v>
      </c>
      <c r="K852" s="339">
        <v>270.72199999999998</v>
      </c>
      <c r="L852" s="329" t="s">
        <v>591</v>
      </c>
    </row>
    <row r="853" spans="1:12" ht="14.65" customHeight="1" x14ac:dyDescent="0.25">
      <c r="A853" s="329" t="s">
        <v>322</v>
      </c>
      <c r="B853" s="329" t="s">
        <v>594</v>
      </c>
      <c r="C853" s="342">
        <v>85411</v>
      </c>
      <c r="D853" s="329" t="s">
        <v>330</v>
      </c>
      <c r="E853" s="340" t="s">
        <v>1936</v>
      </c>
      <c r="F853" s="329" t="s">
        <v>329</v>
      </c>
      <c r="G853" s="329" t="s">
        <v>512</v>
      </c>
      <c r="H853" s="329" t="s">
        <v>20</v>
      </c>
      <c r="I853" s="329" t="s">
        <v>295</v>
      </c>
      <c r="J853" s="339">
        <v>2019</v>
      </c>
      <c r="K853" s="339">
        <v>1482</v>
      </c>
      <c r="L853" s="329" t="s">
        <v>591</v>
      </c>
    </row>
    <row r="854" spans="1:12" ht="14.65" customHeight="1" x14ac:dyDescent="0.25">
      <c r="A854" s="329" t="s">
        <v>322</v>
      </c>
      <c r="B854" s="329" t="s">
        <v>594</v>
      </c>
      <c r="C854" s="342">
        <v>85411</v>
      </c>
      <c r="D854" s="329" t="s">
        <v>330</v>
      </c>
      <c r="E854" s="340" t="s">
        <v>1936</v>
      </c>
      <c r="F854" s="329" t="s">
        <v>329</v>
      </c>
      <c r="G854" s="329" t="s">
        <v>512</v>
      </c>
      <c r="H854" s="329" t="s">
        <v>21</v>
      </c>
      <c r="I854" s="329" t="s">
        <v>295</v>
      </c>
      <c r="J854" s="339">
        <v>2019</v>
      </c>
      <c r="K854" s="339">
        <v>1532</v>
      </c>
      <c r="L854" s="329" t="s">
        <v>591</v>
      </c>
    </row>
    <row r="855" spans="1:12" ht="14.65" customHeight="1" x14ac:dyDescent="0.25">
      <c r="A855" s="329" t="s">
        <v>322</v>
      </c>
      <c r="B855" s="329" t="s">
        <v>594</v>
      </c>
      <c r="C855" s="342">
        <v>85411</v>
      </c>
      <c r="D855" s="329" t="s">
        <v>330</v>
      </c>
      <c r="E855" s="340" t="s">
        <v>1936</v>
      </c>
      <c r="F855" s="329" t="s">
        <v>329</v>
      </c>
      <c r="G855" s="329" t="s">
        <v>512</v>
      </c>
      <c r="H855" s="329" t="s">
        <v>22</v>
      </c>
      <c r="I855" s="329" t="s">
        <v>295</v>
      </c>
      <c r="J855" s="339">
        <v>2019</v>
      </c>
      <c r="K855" s="339">
        <v>361.79700000000003</v>
      </c>
      <c r="L855" s="329" t="s">
        <v>591</v>
      </c>
    </row>
    <row r="856" spans="1:12" ht="14.65" customHeight="1" x14ac:dyDescent="0.25">
      <c r="A856" s="329" t="s">
        <v>322</v>
      </c>
      <c r="B856" s="329" t="s">
        <v>594</v>
      </c>
      <c r="C856" s="342">
        <v>85411</v>
      </c>
      <c r="D856" s="329" t="s">
        <v>330</v>
      </c>
      <c r="E856" s="340" t="s">
        <v>1936</v>
      </c>
      <c r="F856" s="329" t="s">
        <v>329</v>
      </c>
      <c r="G856" s="329" t="s">
        <v>512</v>
      </c>
      <c r="H856" s="329" t="s">
        <v>333</v>
      </c>
      <c r="I856" s="329" t="s">
        <v>295</v>
      </c>
      <c r="J856" s="339">
        <v>2019</v>
      </c>
      <c r="K856" s="339">
        <v>189.346</v>
      </c>
      <c r="L856" s="329" t="s">
        <v>591</v>
      </c>
    </row>
    <row r="857" spans="1:12" ht="14.65" customHeight="1" x14ac:dyDescent="0.25">
      <c r="A857" s="329" t="s">
        <v>322</v>
      </c>
      <c r="B857" s="329" t="s">
        <v>594</v>
      </c>
      <c r="C857" s="342">
        <v>85411</v>
      </c>
      <c r="D857" s="329" t="s">
        <v>330</v>
      </c>
      <c r="E857" s="340" t="s">
        <v>1936</v>
      </c>
      <c r="F857" s="329" t="s">
        <v>329</v>
      </c>
      <c r="G857" s="329" t="s">
        <v>512</v>
      </c>
      <c r="H857" s="329" t="s">
        <v>23</v>
      </c>
      <c r="I857" s="329" t="s">
        <v>295</v>
      </c>
      <c r="J857" s="339">
        <v>2019</v>
      </c>
      <c r="K857" s="339">
        <v>1524</v>
      </c>
      <c r="L857" s="329" t="s">
        <v>591</v>
      </c>
    </row>
    <row r="858" spans="1:12" ht="14.65" customHeight="1" x14ac:dyDescent="0.25">
      <c r="A858" s="329" t="s">
        <v>322</v>
      </c>
      <c r="B858" s="329" t="s">
        <v>594</v>
      </c>
      <c r="C858" s="342">
        <v>85411</v>
      </c>
      <c r="D858" s="329" t="s">
        <v>330</v>
      </c>
      <c r="E858" s="340" t="s">
        <v>1936</v>
      </c>
      <c r="F858" s="329" t="s">
        <v>329</v>
      </c>
      <c r="G858" s="329" t="s">
        <v>512</v>
      </c>
      <c r="H858" s="329" t="s">
        <v>24</v>
      </c>
      <c r="I858" s="329" t="s">
        <v>295</v>
      </c>
      <c r="J858" s="339">
        <v>2019</v>
      </c>
      <c r="K858" s="339">
        <v>390.13499999999999</v>
      </c>
      <c r="L858" s="329" t="s">
        <v>591</v>
      </c>
    </row>
    <row r="859" spans="1:12" ht="14.65" customHeight="1" x14ac:dyDescent="0.25">
      <c r="A859" s="329" t="s">
        <v>322</v>
      </c>
      <c r="B859" s="329" t="s">
        <v>594</v>
      </c>
      <c r="C859" s="342">
        <v>85411</v>
      </c>
      <c r="D859" s="329" t="s">
        <v>330</v>
      </c>
      <c r="E859" s="340" t="s">
        <v>1936</v>
      </c>
      <c r="F859" s="329" t="s">
        <v>329</v>
      </c>
      <c r="G859" s="329" t="s">
        <v>512</v>
      </c>
      <c r="H859" s="329" t="s">
        <v>332</v>
      </c>
      <c r="I859" s="329" t="s">
        <v>295</v>
      </c>
      <c r="J859" s="339">
        <v>2019</v>
      </c>
      <c r="K859" s="339">
        <v>1215</v>
      </c>
      <c r="L859" s="329" t="s">
        <v>591</v>
      </c>
    </row>
    <row r="860" spans="1:12" ht="14.65" customHeight="1" x14ac:dyDescent="0.25">
      <c r="A860" s="329" t="s">
        <v>322</v>
      </c>
      <c r="B860" s="329" t="s">
        <v>594</v>
      </c>
      <c r="C860" s="342">
        <v>85411</v>
      </c>
      <c r="D860" s="329" t="s">
        <v>330</v>
      </c>
      <c r="E860" s="340" t="s">
        <v>1936</v>
      </c>
      <c r="F860" s="329" t="s">
        <v>329</v>
      </c>
      <c r="G860" s="329" t="s">
        <v>512</v>
      </c>
      <c r="H860" s="329" t="s">
        <v>334</v>
      </c>
      <c r="I860" s="329" t="s">
        <v>295</v>
      </c>
      <c r="J860" s="339">
        <v>2019</v>
      </c>
      <c r="K860" s="339">
        <v>1390</v>
      </c>
      <c r="L860" s="329" t="s">
        <v>591</v>
      </c>
    </row>
    <row r="861" spans="1:12" ht="14.65" customHeight="1" x14ac:dyDescent="0.25">
      <c r="A861" s="329" t="s">
        <v>322</v>
      </c>
      <c r="B861" s="329" t="s">
        <v>594</v>
      </c>
      <c r="C861" s="342">
        <v>85411</v>
      </c>
      <c r="D861" s="329" t="s">
        <v>330</v>
      </c>
      <c r="E861" s="340" t="s">
        <v>1936</v>
      </c>
      <c r="F861" s="329" t="s">
        <v>329</v>
      </c>
      <c r="G861" s="329" t="s">
        <v>512</v>
      </c>
      <c r="H861" s="329" t="s">
        <v>76</v>
      </c>
      <c r="I861" s="329" t="s">
        <v>295</v>
      </c>
      <c r="J861" s="339">
        <v>2019</v>
      </c>
      <c r="K861" s="339">
        <v>8355</v>
      </c>
      <c r="L861" s="329" t="s">
        <v>591</v>
      </c>
    </row>
    <row r="862" spans="1:12" ht="14.65" customHeight="1" x14ac:dyDescent="0.25">
      <c r="A862" s="329" t="s">
        <v>322</v>
      </c>
      <c r="B862" s="329" t="s">
        <v>594</v>
      </c>
      <c r="C862" s="342">
        <v>85411</v>
      </c>
      <c r="D862" s="329" t="s">
        <v>330</v>
      </c>
      <c r="E862" s="340" t="s">
        <v>1936</v>
      </c>
      <c r="F862" s="329" t="s">
        <v>329</v>
      </c>
      <c r="G862" s="329" t="s">
        <v>513</v>
      </c>
      <c r="H862" s="329" t="s">
        <v>19</v>
      </c>
      <c r="I862" s="329" t="s">
        <v>295</v>
      </c>
      <c r="J862" s="339">
        <v>2019</v>
      </c>
      <c r="K862" s="339" t="s">
        <v>4</v>
      </c>
      <c r="L862" s="329" t="s">
        <v>591</v>
      </c>
    </row>
    <row r="863" spans="1:12" ht="14.65" customHeight="1" x14ac:dyDescent="0.25">
      <c r="A863" s="329" t="s">
        <v>322</v>
      </c>
      <c r="B863" s="329" t="s">
        <v>594</v>
      </c>
      <c r="C863" s="342">
        <v>85411</v>
      </c>
      <c r="D863" s="329" t="s">
        <v>330</v>
      </c>
      <c r="E863" s="340" t="s">
        <v>1936</v>
      </c>
      <c r="F863" s="329" t="s">
        <v>329</v>
      </c>
      <c r="G863" s="329" t="s">
        <v>513</v>
      </c>
      <c r="H863" s="329" t="s">
        <v>20</v>
      </c>
      <c r="I863" s="329" t="s">
        <v>295</v>
      </c>
      <c r="J863" s="339">
        <v>2019</v>
      </c>
      <c r="K863" s="339">
        <v>18780.009999999998</v>
      </c>
      <c r="L863" s="329" t="s">
        <v>591</v>
      </c>
    </row>
    <row r="864" spans="1:12" ht="14.65" customHeight="1" x14ac:dyDescent="0.25">
      <c r="A864" s="329" t="s">
        <v>322</v>
      </c>
      <c r="B864" s="329" t="s">
        <v>594</v>
      </c>
      <c r="C864" s="342">
        <v>85411</v>
      </c>
      <c r="D864" s="329" t="s">
        <v>330</v>
      </c>
      <c r="E864" s="340" t="s">
        <v>1936</v>
      </c>
      <c r="F864" s="329" t="s">
        <v>329</v>
      </c>
      <c r="G864" s="329" t="s">
        <v>513</v>
      </c>
      <c r="H864" s="329" t="s">
        <v>21</v>
      </c>
      <c r="I864" s="329" t="s">
        <v>295</v>
      </c>
      <c r="J864" s="339">
        <v>2019</v>
      </c>
      <c r="K864" s="339">
        <v>28498</v>
      </c>
      <c r="L864" s="329" t="s">
        <v>591</v>
      </c>
    </row>
    <row r="865" spans="1:12" ht="14.65" customHeight="1" x14ac:dyDescent="0.25">
      <c r="A865" s="329" t="s">
        <v>322</v>
      </c>
      <c r="B865" s="329" t="s">
        <v>594</v>
      </c>
      <c r="C865" s="342">
        <v>85411</v>
      </c>
      <c r="D865" s="329" t="s">
        <v>330</v>
      </c>
      <c r="E865" s="340" t="s">
        <v>1936</v>
      </c>
      <c r="F865" s="329" t="s">
        <v>329</v>
      </c>
      <c r="G865" s="329" t="s">
        <v>513</v>
      </c>
      <c r="H865" s="329" t="s">
        <v>22</v>
      </c>
      <c r="I865" s="329" t="s">
        <v>295</v>
      </c>
      <c r="J865" s="339">
        <v>2019</v>
      </c>
      <c r="K865" s="339">
        <v>1230.5650000000001</v>
      </c>
      <c r="L865" s="329" t="s">
        <v>591</v>
      </c>
    </row>
    <row r="866" spans="1:12" ht="14.65" customHeight="1" x14ac:dyDescent="0.25">
      <c r="A866" s="329" t="s">
        <v>322</v>
      </c>
      <c r="B866" s="329" t="s">
        <v>594</v>
      </c>
      <c r="C866" s="342">
        <v>85411</v>
      </c>
      <c r="D866" s="329" t="s">
        <v>330</v>
      </c>
      <c r="E866" s="340" t="s">
        <v>1936</v>
      </c>
      <c r="F866" s="329" t="s">
        <v>329</v>
      </c>
      <c r="G866" s="329" t="s">
        <v>513</v>
      </c>
      <c r="H866" s="329" t="s">
        <v>333</v>
      </c>
      <c r="I866" s="329" t="s">
        <v>295</v>
      </c>
      <c r="J866" s="339">
        <v>2019</v>
      </c>
      <c r="K866" s="339" t="s">
        <v>4</v>
      </c>
      <c r="L866" s="329" t="s">
        <v>591</v>
      </c>
    </row>
    <row r="867" spans="1:12" ht="14.65" customHeight="1" x14ac:dyDescent="0.25">
      <c r="A867" s="329" t="s">
        <v>322</v>
      </c>
      <c r="B867" s="329" t="s">
        <v>594</v>
      </c>
      <c r="C867" s="342">
        <v>85411</v>
      </c>
      <c r="D867" s="329" t="s">
        <v>330</v>
      </c>
      <c r="E867" s="340" t="s">
        <v>1936</v>
      </c>
      <c r="F867" s="329" t="s">
        <v>329</v>
      </c>
      <c r="G867" s="329" t="s">
        <v>513</v>
      </c>
      <c r="H867" s="329" t="s">
        <v>23</v>
      </c>
      <c r="I867" s="329" t="s">
        <v>295</v>
      </c>
      <c r="J867" s="339">
        <v>2019</v>
      </c>
      <c r="K867" s="339" t="s">
        <v>4</v>
      </c>
      <c r="L867" s="329" t="s">
        <v>591</v>
      </c>
    </row>
    <row r="868" spans="1:12" ht="14.65" customHeight="1" x14ac:dyDescent="0.25">
      <c r="A868" s="329" t="s">
        <v>322</v>
      </c>
      <c r="B868" s="329" t="s">
        <v>594</v>
      </c>
      <c r="C868" s="342">
        <v>85411</v>
      </c>
      <c r="D868" s="329" t="s">
        <v>330</v>
      </c>
      <c r="E868" s="340" t="s">
        <v>1936</v>
      </c>
      <c r="F868" s="329" t="s">
        <v>329</v>
      </c>
      <c r="G868" s="329" t="s">
        <v>513</v>
      </c>
      <c r="H868" s="329" t="s">
        <v>24</v>
      </c>
      <c r="I868" s="329" t="s">
        <v>295</v>
      </c>
      <c r="J868" s="339">
        <v>2019</v>
      </c>
      <c r="K868" s="339" t="s">
        <v>4</v>
      </c>
      <c r="L868" s="329" t="s">
        <v>591</v>
      </c>
    </row>
    <row r="869" spans="1:12" ht="14.65" customHeight="1" x14ac:dyDescent="0.25">
      <c r="A869" s="329" t="s">
        <v>322</v>
      </c>
      <c r="B869" s="329" t="s">
        <v>594</v>
      </c>
      <c r="C869" s="342">
        <v>85411</v>
      </c>
      <c r="D869" s="329" t="s">
        <v>330</v>
      </c>
      <c r="E869" s="340" t="s">
        <v>1936</v>
      </c>
      <c r="F869" s="329" t="s">
        <v>329</v>
      </c>
      <c r="G869" s="329" t="s">
        <v>513</v>
      </c>
      <c r="H869" s="329" t="s">
        <v>332</v>
      </c>
      <c r="I869" s="329" t="s">
        <v>295</v>
      </c>
      <c r="J869" s="339">
        <v>2019</v>
      </c>
      <c r="K869" s="339" t="s">
        <v>4</v>
      </c>
      <c r="L869" s="329" t="s">
        <v>591</v>
      </c>
    </row>
    <row r="870" spans="1:12" ht="14.65" customHeight="1" x14ac:dyDescent="0.25">
      <c r="A870" s="329" t="s">
        <v>322</v>
      </c>
      <c r="B870" s="329" t="s">
        <v>594</v>
      </c>
      <c r="C870" s="342">
        <v>85411</v>
      </c>
      <c r="D870" s="329" t="s">
        <v>330</v>
      </c>
      <c r="E870" s="340" t="s">
        <v>1936</v>
      </c>
      <c r="F870" s="329" t="s">
        <v>329</v>
      </c>
      <c r="G870" s="329" t="s">
        <v>513</v>
      </c>
      <c r="H870" s="329" t="s">
        <v>334</v>
      </c>
      <c r="I870" s="329" t="s">
        <v>295</v>
      </c>
      <c r="J870" s="339">
        <v>2019</v>
      </c>
      <c r="K870" s="339" t="s">
        <v>4</v>
      </c>
      <c r="L870" s="329" t="s">
        <v>591</v>
      </c>
    </row>
    <row r="871" spans="1:12" ht="14.65" customHeight="1" x14ac:dyDescent="0.25">
      <c r="A871" s="329" t="s">
        <v>322</v>
      </c>
      <c r="B871" s="329" t="s">
        <v>594</v>
      </c>
      <c r="C871" s="342">
        <v>85411</v>
      </c>
      <c r="D871" s="329" t="s">
        <v>330</v>
      </c>
      <c r="E871" s="340" t="s">
        <v>1936</v>
      </c>
      <c r="F871" s="329" t="s">
        <v>329</v>
      </c>
      <c r="G871" s="329" t="s">
        <v>513</v>
      </c>
      <c r="H871" s="329" t="s">
        <v>76</v>
      </c>
      <c r="I871" s="329" t="s">
        <v>295</v>
      </c>
      <c r="J871" s="339">
        <v>2019</v>
      </c>
      <c r="K871" s="339">
        <v>48508.574000000001</v>
      </c>
      <c r="L871" s="329" t="s">
        <v>591</v>
      </c>
    </row>
    <row r="872" spans="1:12" ht="14.65" customHeight="1" x14ac:dyDescent="0.25">
      <c r="A872" s="329" t="s">
        <v>322</v>
      </c>
      <c r="B872" s="329" t="s">
        <v>594</v>
      </c>
      <c r="C872" s="342">
        <v>85411</v>
      </c>
      <c r="D872" s="329" t="s">
        <v>330</v>
      </c>
      <c r="E872" s="340" t="s">
        <v>1936</v>
      </c>
      <c r="F872" s="329" t="s">
        <v>329</v>
      </c>
      <c r="G872" s="329" t="s">
        <v>514</v>
      </c>
      <c r="H872" s="329" t="s">
        <v>19</v>
      </c>
      <c r="I872" s="329" t="s">
        <v>295</v>
      </c>
      <c r="J872" s="339">
        <v>2019</v>
      </c>
      <c r="K872" s="339">
        <v>5257.0439999999999</v>
      </c>
      <c r="L872" s="329" t="s">
        <v>591</v>
      </c>
    </row>
    <row r="873" spans="1:12" ht="14.65" customHeight="1" x14ac:dyDescent="0.25">
      <c r="A873" s="329" t="s">
        <v>322</v>
      </c>
      <c r="B873" s="329" t="s">
        <v>594</v>
      </c>
      <c r="C873" s="342">
        <v>85411</v>
      </c>
      <c r="D873" s="329" t="s">
        <v>330</v>
      </c>
      <c r="E873" s="340" t="s">
        <v>1936</v>
      </c>
      <c r="F873" s="329" t="s">
        <v>329</v>
      </c>
      <c r="G873" s="329" t="s">
        <v>514</v>
      </c>
      <c r="H873" s="329" t="s">
        <v>20</v>
      </c>
      <c r="I873" s="329" t="s">
        <v>295</v>
      </c>
      <c r="J873" s="339">
        <v>2019</v>
      </c>
      <c r="K873" s="339">
        <v>2129.355</v>
      </c>
      <c r="L873" s="329" t="s">
        <v>591</v>
      </c>
    </row>
    <row r="874" spans="1:12" ht="14.65" customHeight="1" x14ac:dyDescent="0.25">
      <c r="A874" s="329" t="s">
        <v>322</v>
      </c>
      <c r="B874" s="329" t="s">
        <v>594</v>
      </c>
      <c r="C874" s="342">
        <v>85411</v>
      </c>
      <c r="D874" s="329" t="s">
        <v>330</v>
      </c>
      <c r="E874" s="340" t="s">
        <v>1936</v>
      </c>
      <c r="F874" s="329" t="s">
        <v>329</v>
      </c>
      <c r="G874" s="329" t="s">
        <v>514</v>
      </c>
      <c r="H874" s="329" t="s">
        <v>21</v>
      </c>
      <c r="I874" s="329" t="s">
        <v>295</v>
      </c>
      <c r="J874" s="339">
        <v>2019</v>
      </c>
      <c r="K874" s="339">
        <v>1440.3689999999999</v>
      </c>
      <c r="L874" s="329" t="s">
        <v>591</v>
      </c>
    </row>
    <row r="875" spans="1:12" ht="14.65" customHeight="1" x14ac:dyDescent="0.25">
      <c r="A875" s="329" t="s">
        <v>322</v>
      </c>
      <c r="B875" s="329" t="s">
        <v>594</v>
      </c>
      <c r="C875" s="342">
        <v>85411</v>
      </c>
      <c r="D875" s="329" t="s">
        <v>330</v>
      </c>
      <c r="E875" s="340" t="s">
        <v>1936</v>
      </c>
      <c r="F875" s="329" t="s">
        <v>329</v>
      </c>
      <c r="G875" s="329" t="s">
        <v>514</v>
      </c>
      <c r="H875" s="329" t="s">
        <v>22</v>
      </c>
      <c r="I875" s="329" t="s">
        <v>295</v>
      </c>
      <c r="J875" s="339">
        <v>2019</v>
      </c>
      <c r="K875" s="339">
        <v>170.73500000000001</v>
      </c>
      <c r="L875" s="329" t="s">
        <v>591</v>
      </c>
    </row>
    <row r="876" spans="1:12" ht="14.65" customHeight="1" x14ac:dyDescent="0.25">
      <c r="A876" s="329" t="s">
        <v>322</v>
      </c>
      <c r="B876" s="329" t="s">
        <v>594</v>
      </c>
      <c r="C876" s="342">
        <v>85411</v>
      </c>
      <c r="D876" s="329" t="s">
        <v>330</v>
      </c>
      <c r="E876" s="340" t="s">
        <v>1936</v>
      </c>
      <c r="F876" s="329" t="s">
        <v>329</v>
      </c>
      <c r="G876" s="329" t="s">
        <v>514</v>
      </c>
      <c r="H876" s="329" t="s">
        <v>333</v>
      </c>
      <c r="I876" s="329" t="s">
        <v>295</v>
      </c>
      <c r="J876" s="339">
        <v>2019</v>
      </c>
      <c r="K876" s="339">
        <v>113.001</v>
      </c>
      <c r="L876" s="329" t="s">
        <v>591</v>
      </c>
    </row>
    <row r="877" spans="1:12" ht="14.65" customHeight="1" x14ac:dyDescent="0.25">
      <c r="A877" s="329" t="s">
        <v>322</v>
      </c>
      <c r="B877" s="329" t="s">
        <v>594</v>
      </c>
      <c r="C877" s="342">
        <v>85411</v>
      </c>
      <c r="D877" s="329" t="s">
        <v>330</v>
      </c>
      <c r="E877" s="340" t="s">
        <v>1936</v>
      </c>
      <c r="F877" s="329" t="s">
        <v>329</v>
      </c>
      <c r="G877" s="329" t="s">
        <v>514</v>
      </c>
      <c r="H877" s="329" t="s">
        <v>23</v>
      </c>
      <c r="I877" s="329" t="s">
        <v>295</v>
      </c>
      <c r="J877" s="339">
        <v>2019</v>
      </c>
      <c r="K877" s="339" t="s">
        <v>4</v>
      </c>
      <c r="L877" s="329" t="s">
        <v>591</v>
      </c>
    </row>
    <row r="878" spans="1:12" ht="14.65" customHeight="1" x14ac:dyDescent="0.25">
      <c r="A878" s="329" t="s">
        <v>322</v>
      </c>
      <c r="B878" s="329" t="s">
        <v>594</v>
      </c>
      <c r="C878" s="342">
        <v>85411</v>
      </c>
      <c r="D878" s="329" t="s">
        <v>330</v>
      </c>
      <c r="E878" s="340" t="s">
        <v>1936</v>
      </c>
      <c r="F878" s="329" t="s">
        <v>329</v>
      </c>
      <c r="G878" s="329" t="s">
        <v>514</v>
      </c>
      <c r="H878" s="329" t="s">
        <v>24</v>
      </c>
      <c r="I878" s="329" t="s">
        <v>295</v>
      </c>
      <c r="J878" s="339">
        <v>2019</v>
      </c>
      <c r="K878" s="339" t="s">
        <v>353</v>
      </c>
      <c r="L878" s="329" t="s">
        <v>591</v>
      </c>
    </row>
    <row r="879" spans="1:12" ht="14.65" customHeight="1" x14ac:dyDescent="0.25">
      <c r="A879" s="329" t="s">
        <v>322</v>
      </c>
      <c r="B879" s="329" t="s">
        <v>594</v>
      </c>
      <c r="C879" s="342">
        <v>85411</v>
      </c>
      <c r="D879" s="329" t="s">
        <v>330</v>
      </c>
      <c r="E879" s="340" t="s">
        <v>1936</v>
      </c>
      <c r="F879" s="329" t="s">
        <v>329</v>
      </c>
      <c r="G879" s="329" t="s">
        <v>514</v>
      </c>
      <c r="H879" s="329" t="s">
        <v>332</v>
      </c>
      <c r="I879" s="329" t="s">
        <v>295</v>
      </c>
      <c r="J879" s="339">
        <v>2019</v>
      </c>
      <c r="K879" s="339" t="s">
        <v>353</v>
      </c>
      <c r="L879" s="329" t="s">
        <v>591</v>
      </c>
    </row>
    <row r="880" spans="1:12" ht="14.65" customHeight="1" x14ac:dyDescent="0.25">
      <c r="A880" s="329" t="s">
        <v>322</v>
      </c>
      <c r="B880" s="329" t="s">
        <v>594</v>
      </c>
      <c r="C880" s="342">
        <v>85411</v>
      </c>
      <c r="D880" s="329" t="s">
        <v>330</v>
      </c>
      <c r="E880" s="340" t="s">
        <v>1936</v>
      </c>
      <c r="F880" s="329" t="s">
        <v>329</v>
      </c>
      <c r="G880" s="329" t="s">
        <v>514</v>
      </c>
      <c r="H880" s="329" t="s">
        <v>334</v>
      </c>
      <c r="I880" s="329" t="s">
        <v>295</v>
      </c>
      <c r="J880" s="339">
        <v>2019</v>
      </c>
      <c r="K880" s="339" t="s">
        <v>353</v>
      </c>
      <c r="L880" s="329" t="s">
        <v>591</v>
      </c>
    </row>
    <row r="881" spans="1:12" ht="14.65" customHeight="1" x14ac:dyDescent="0.25">
      <c r="A881" s="329" t="s">
        <v>322</v>
      </c>
      <c r="B881" s="329" t="s">
        <v>594</v>
      </c>
      <c r="C881" s="342">
        <v>85411</v>
      </c>
      <c r="D881" s="329" t="s">
        <v>330</v>
      </c>
      <c r="E881" s="340" t="s">
        <v>1936</v>
      </c>
      <c r="F881" s="329" t="s">
        <v>329</v>
      </c>
      <c r="G881" s="329" t="s">
        <v>514</v>
      </c>
      <c r="H881" s="329" t="s">
        <v>76</v>
      </c>
      <c r="I881" s="329" t="s">
        <v>295</v>
      </c>
      <c r="J881" s="339">
        <v>2019</v>
      </c>
      <c r="K881" s="339">
        <v>9110.5040000000008</v>
      </c>
      <c r="L881" s="329" t="s">
        <v>591</v>
      </c>
    </row>
    <row r="882" spans="1:12" ht="14.65" customHeight="1" x14ac:dyDescent="0.25">
      <c r="A882" s="329" t="s">
        <v>322</v>
      </c>
      <c r="B882" s="329" t="s">
        <v>594</v>
      </c>
      <c r="C882" s="342">
        <v>85411</v>
      </c>
      <c r="D882" s="329" t="s">
        <v>330</v>
      </c>
      <c r="E882" s="340" t="s">
        <v>1936</v>
      </c>
      <c r="F882" s="329" t="s">
        <v>329</v>
      </c>
      <c r="G882" s="329" t="s">
        <v>515</v>
      </c>
      <c r="H882" s="329" t="s">
        <v>19</v>
      </c>
      <c r="I882" s="329" t="s">
        <v>295</v>
      </c>
      <c r="J882" s="339">
        <v>2019</v>
      </c>
      <c r="K882" s="339">
        <v>270.72199999999998</v>
      </c>
      <c r="L882" s="329" t="s">
        <v>591</v>
      </c>
    </row>
    <row r="883" spans="1:12" ht="14.65" customHeight="1" x14ac:dyDescent="0.25">
      <c r="A883" s="329" t="s">
        <v>322</v>
      </c>
      <c r="B883" s="329" t="s">
        <v>594</v>
      </c>
      <c r="C883" s="342">
        <v>85411</v>
      </c>
      <c r="D883" s="329" t="s">
        <v>330</v>
      </c>
      <c r="E883" s="340" t="s">
        <v>1936</v>
      </c>
      <c r="F883" s="329" t="s">
        <v>329</v>
      </c>
      <c r="G883" s="329" t="s">
        <v>515</v>
      </c>
      <c r="H883" s="329" t="s">
        <v>20</v>
      </c>
      <c r="I883" s="329" t="s">
        <v>295</v>
      </c>
      <c r="J883" s="339">
        <v>2019</v>
      </c>
      <c r="K883" s="339">
        <v>19790</v>
      </c>
      <c r="L883" s="329" t="s">
        <v>591</v>
      </c>
    </row>
    <row r="884" spans="1:12" ht="14.65" customHeight="1" x14ac:dyDescent="0.25">
      <c r="A884" s="329" t="s">
        <v>322</v>
      </c>
      <c r="B884" s="329" t="s">
        <v>594</v>
      </c>
      <c r="C884" s="342">
        <v>85411</v>
      </c>
      <c r="D884" s="329" t="s">
        <v>330</v>
      </c>
      <c r="E884" s="340" t="s">
        <v>1936</v>
      </c>
      <c r="F884" s="329" t="s">
        <v>329</v>
      </c>
      <c r="G884" s="329" t="s">
        <v>515</v>
      </c>
      <c r="H884" s="329" t="s">
        <v>21</v>
      </c>
      <c r="I884" s="329" t="s">
        <v>295</v>
      </c>
      <c r="J884" s="339">
        <v>2019</v>
      </c>
      <c r="K884" s="339">
        <v>31494.755000000001</v>
      </c>
      <c r="L884" s="329" t="s">
        <v>591</v>
      </c>
    </row>
    <row r="885" spans="1:12" ht="14.65" customHeight="1" x14ac:dyDescent="0.25">
      <c r="A885" s="329" t="s">
        <v>322</v>
      </c>
      <c r="B885" s="329" t="s">
        <v>594</v>
      </c>
      <c r="C885" s="342">
        <v>85411</v>
      </c>
      <c r="D885" s="329" t="s">
        <v>330</v>
      </c>
      <c r="E885" s="340" t="s">
        <v>1936</v>
      </c>
      <c r="F885" s="329" t="s">
        <v>329</v>
      </c>
      <c r="G885" s="329" t="s">
        <v>515</v>
      </c>
      <c r="H885" s="329" t="s">
        <v>22</v>
      </c>
      <c r="I885" s="329" t="s">
        <v>295</v>
      </c>
      <c r="J885" s="339">
        <v>2019</v>
      </c>
      <c r="K885" s="339">
        <v>1603.797</v>
      </c>
      <c r="L885" s="329" t="s">
        <v>591</v>
      </c>
    </row>
    <row r="886" spans="1:12" ht="14.65" customHeight="1" x14ac:dyDescent="0.25">
      <c r="A886" s="329" t="s">
        <v>322</v>
      </c>
      <c r="B886" s="329" t="s">
        <v>594</v>
      </c>
      <c r="C886" s="342">
        <v>85411</v>
      </c>
      <c r="D886" s="329" t="s">
        <v>330</v>
      </c>
      <c r="E886" s="340" t="s">
        <v>1936</v>
      </c>
      <c r="F886" s="329" t="s">
        <v>329</v>
      </c>
      <c r="G886" s="329" t="s">
        <v>515</v>
      </c>
      <c r="H886" s="329" t="s">
        <v>333</v>
      </c>
      <c r="I886" s="329" t="s">
        <v>295</v>
      </c>
      <c r="J886" s="339">
        <v>2019</v>
      </c>
      <c r="K886" s="339">
        <v>189.346</v>
      </c>
      <c r="L886" s="329" t="s">
        <v>591</v>
      </c>
    </row>
    <row r="887" spans="1:12" ht="14.65" customHeight="1" x14ac:dyDescent="0.25">
      <c r="A887" s="329" t="s">
        <v>322</v>
      </c>
      <c r="B887" s="329" t="s">
        <v>594</v>
      </c>
      <c r="C887" s="342">
        <v>85411</v>
      </c>
      <c r="D887" s="329" t="s">
        <v>330</v>
      </c>
      <c r="E887" s="340" t="s">
        <v>1936</v>
      </c>
      <c r="F887" s="329" t="s">
        <v>329</v>
      </c>
      <c r="G887" s="329" t="s">
        <v>515</v>
      </c>
      <c r="H887" s="329" t="s">
        <v>23</v>
      </c>
      <c r="I887" s="329" t="s">
        <v>295</v>
      </c>
      <c r="J887" s="339">
        <v>2019</v>
      </c>
      <c r="K887" s="339">
        <v>1524</v>
      </c>
      <c r="L887" s="329" t="s">
        <v>591</v>
      </c>
    </row>
    <row r="888" spans="1:12" ht="14.65" customHeight="1" x14ac:dyDescent="0.25">
      <c r="A888" s="329" t="s">
        <v>322</v>
      </c>
      <c r="B888" s="329" t="s">
        <v>594</v>
      </c>
      <c r="C888" s="342">
        <v>85411</v>
      </c>
      <c r="D888" s="329" t="s">
        <v>330</v>
      </c>
      <c r="E888" s="340" t="s">
        <v>1936</v>
      </c>
      <c r="F888" s="329" t="s">
        <v>329</v>
      </c>
      <c r="G888" s="329" t="s">
        <v>515</v>
      </c>
      <c r="H888" s="329" t="s">
        <v>24</v>
      </c>
      <c r="I888" s="329" t="s">
        <v>295</v>
      </c>
      <c r="J888" s="339">
        <v>2019</v>
      </c>
      <c r="K888" s="339">
        <v>390.13499999999999</v>
      </c>
      <c r="L888" s="329" t="s">
        <v>591</v>
      </c>
    </row>
    <row r="889" spans="1:12" ht="14.65" customHeight="1" x14ac:dyDescent="0.25">
      <c r="A889" s="329" t="s">
        <v>322</v>
      </c>
      <c r="B889" s="329" t="s">
        <v>594</v>
      </c>
      <c r="C889" s="342">
        <v>85411</v>
      </c>
      <c r="D889" s="329" t="s">
        <v>330</v>
      </c>
      <c r="E889" s="340" t="s">
        <v>1936</v>
      </c>
      <c r="F889" s="329" t="s">
        <v>329</v>
      </c>
      <c r="G889" s="329" t="s">
        <v>515</v>
      </c>
      <c r="H889" s="329" t="s">
        <v>332</v>
      </c>
      <c r="I889" s="329" t="s">
        <v>295</v>
      </c>
      <c r="J889" s="339">
        <v>2019</v>
      </c>
      <c r="K889" s="339">
        <v>1215</v>
      </c>
      <c r="L889" s="329" t="s">
        <v>591</v>
      </c>
    </row>
    <row r="890" spans="1:12" ht="14.65" customHeight="1" x14ac:dyDescent="0.25">
      <c r="A890" s="329" t="s">
        <v>322</v>
      </c>
      <c r="B890" s="329" t="s">
        <v>594</v>
      </c>
      <c r="C890" s="342">
        <v>85411</v>
      </c>
      <c r="D890" s="329" t="s">
        <v>330</v>
      </c>
      <c r="E890" s="340" t="s">
        <v>1936</v>
      </c>
      <c r="F890" s="329" t="s">
        <v>329</v>
      </c>
      <c r="G890" s="329" t="s">
        <v>515</v>
      </c>
      <c r="H890" s="329" t="s">
        <v>334</v>
      </c>
      <c r="I890" s="329" t="s">
        <v>295</v>
      </c>
      <c r="J890" s="339">
        <v>2019</v>
      </c>
      <c r="K890" s="339">
        <v>1390</v>
      </c>
      <c r="L890" s="329" t="s">
        <v>591</v>
      </c>
    </row>
    <row r="891" spans="1:12" ht="14.65" customHeight="1" x14ac:dyDescent="0.25">
      <c r="A891" s="329" t="s">
        <v>322</v>
      </c>
      <c r="B891" s="329" t="s">
        <v>594</v>
      </c>
      <c r="C891" s="342">
        <v>85411</v>
      </c>
      <c r="D891" s="329" t="s">
        <v>330</v>
      </c>
      <c r="E891" s="340" t="s">
        <v>1936</v>
      </c>
      <c r="F891" s="329" t="s">
        <v>329</v>
      </c>
      <c r="G891" s="329" t="s">
        <v>515</v>
      </c>
      <c r="H891" s="329" t="s">
        <v>76</v>
      </c>
      <c r="I891" s="329" t="s">
        <v>295</v>
      </c>
      <c r="J891" s="339">
        <v>2019</v>
      </c>
      <c r="K891" s="339">
        <v>57867.754999999997</v>
      </c>
      <c r="L891" s="329" t="s">
        <v>591</v>
      </c>
    </row>
    <row r="892" spans="1:12" ht="14.65" customHeight="1" x14ac:dyDescent="0.25">
      <c r="A892" s="329" t="s">
        <v>322</v>
      </c>
      <c r="B892" s="329" t="s">
        <v>594</v>
      </c>
      <c r="C892" s="342">
        <v>85411</v>
      </c>
      <c r="D892" s="329" t="s">
        <v>330</v>
      </c>
      <c r="E892" s="340" t="s">
        <v>1936</v>
      </c>
      <c r="F892" s="329" t="s">
        <v>329</v>
      </c>
      <c r="G892" s="329" t="s">
        <v>516</v>
      </c>
      <c r="H892" s="329" t="s">
        <v>19</v>
      </c>
      <c r="I892" s="329" t="s">
        <v>295</v>
      </c>
      <c r="J892" s="339">
        <v>2019</v>
      </c>
      <c r="K892" s="339">
        <v>270.72199999999998</v>
      </c>
      <c r="L892" s="329" t="s">
        <v>591</v>
      </c>
    </row>
    <row r="893" spans="1:12" ht="14.65" customHeight="1" x14ac:dyDescent="0.25">
      <c r="A893" s="329" t="s">
        <v>322</v>
      </c>
      <c r="B893" s="329" t="s">
        <v>594</v>
      </c>
      <c r="C893" s="342">
        <v>85411</v>
      </c>
      <c r="D893" s="329" t="s">
        <v>330</v>
      </c>
      <c r="E893" s="340" t="s">
        <v>1936</v>
      </c>
      <c r="F893" s="329" t="s">
        <v>329</v>
      </c>
      <c r="G893" s="329" t="s">
        <v>516</v>
      </c>
      <c r="H893" s="329" t="s">
        <v>20</v>
      </c>
      <c r="I893" s="329" t="s">
        <v>295</v>
      </c>
      <c r="J893" s="339">
        <v>2019</v>
      </c>
      <c r="K893" s="339">
        <v>17373</v>
      </c>
      <c r="L893" s="329" t="s">
        <v>591</v>
      </c>
    </row>
    <row r="894" spans="1:12" ht="14.65" customHeight="1" x14ac:dyDescent="0.25">
      <c r="A894" s="329" t="s">
        <v>322</v>
      </c>
      <c r="B894" s="329" t="s">
        <v>594</v>
      </c>
      <c r="C894" s="342">
        <v>85411</v>
      </c>
      <c r="D894" s="329" t="s">
        <v>330</v>
      </c>
      <c r="E894" s="340" t="s">
        <v>1936</v>
      </c>
      <c r="F894" s="329" t="s">
        <v>329</v>
      </c>
      <c r="G894" s="329" t="s">
        <v>516</v>
      </c>
      <c r="H894" s="329" t="s">
        <v>21</v>
      </c>
      <c r="I894" s="329" t="s">
        <v>295</v>
      </c>
      <c r="J894" s="339">
        <v>2019</v>
      </c>
      <c r="K894" s="339">
        <v>29525</v>
      </c>
      <c r="L894" s="329" t="s">
        <v>591</v>
      </c>
    </row>
    <row r="895" spans="1:12" ht="14.65" customHeight="1" x14ac:dyDescent="0.25">
      <c r="A895" s="329" t="s">
        <v>322</v>
      </c>
      <c r="B895" s="329" t="s">
        <v>594</v>
      </c>
      <c r="C895" s="342">
        <v>85411</v>
      </c>
      <c r="D895" s="329" t="s">
        <v>330</v>
      </c>
      <c r="E895" s="340" t="s">
        <v>1936</v>
      </c>
      <c r="F895" s="329" t="s">
        <v>329</v>
      </c>
      <c r="G895" s="329" t="s">
        <v>516</v>
      </c>
      <c r="H895" s="329" t="s">
        <v>22</v>
      </c>
      <c r="I895" s="329" t="s">
        <v>295</v>
      </c>
      <c r="J895" s="339">
        <v>2019</v>
      </c>
      <c r="K895" s="339">
        <v>1572.797</v>
      </c>
      <c r="L895" s="329" t="s">
        <v>591</v>
      </c>
    </row>
    <row r="896" spans="1:12" ht="14.65" customHeight="1" x14ac:dyDescent="0.25">
      <c r="A896" s="329" t="s">
        <v>322</v>
      </c>
      <c r="B896" s="329" t="s">
        <v>594</v>
      </c>
      <c r="C896" s="342">
        <v>85411</v>
      </c>
      <c r="D896" s="329" t="s">
        <v>330</v>
      </c>
      <c r="E896" s="340" t="s">
        <v>1936</v>
      </c>
      <c r="F896" s="329" t="s">
        <v>329</v>
      </c>
      <c r="G896" s="329" t="s">
        <v>516</v>
      </c>
      <c r="H896" s="329" t="s">
        <v>333</v>
      </c>
      <c r="I896" s="329" t="s">
        <v>295</v>
      </c>
      <c r="J896" s="339">
        <v>2019</v>
      </c>
      <c r="K896" s="339">
        <v>189.346</v>
      </c>
      <c r="L896" s="329" t="s">
        <v>591</v>
      </c>
    </row>
    <row r="897" spans="1:12" ht="14.65" customHeight="1" x14ac:dyDescent="0.25">
      <c r="A897" s="329" t="s">
        <v>322</v>
      </c>
      <c r="B897" s="329" t="s">
        <v>594</v>
      </c>
      <c r="C897" s="342">
        <v>85411</v>
      </c>
      <c r="D897" s="329" t="s">
        <v>330</v>
      </c>
      <c r="E897" s="340" t="s">
        <v>1936</v>
      </c>
      <c r="F897" s="329" t="s">
        <v>329</v>
      </c>
      <c r="G897" s="329" t="s">
        <v>516</v>
      </c>
      <c r="H897" s="329" t="s">
        <v>23</v>
      </c>
      <c r="I897" s="329" t="s">
        <v>295</v>
      </c>
      <c r="J897" s="339">
        <v>2019</v>
      </c>
      <c r="K897" s="339">
        <v>1524</v>
      </c>
      <c r="L897" s="329" t="s">
        <v>591</v>
      </c>
    </row>
    <row r="898" spans="1:12" ht="14.65" customHeight="1" x14ac:dyDescent="0.25">
      <c r="A898" s="329" t="s">
        <v>322</v>
      </c>
      <c r="B898" s="329" t="s">
        <v>594</v>
      </c>
      <c r="C898" s="342">
        <v>85411</v>
      </c>
      <c r="D898" s="329" t="s">
        <v>330</v>
      </c>
      <c r="E898" s="340" t="s">
        <v>1936</v>
      </c>
      <c r="F898" s="329" t="s">
        <v>329</v>
      </c>
      <c r="G898" s="329" t="s">
        <v>516</v>
      </c>
      <c r="H898" s="329" t="s">
        <v>24</v>
      </c>
      <c r="I898" s="329" t="s">
        <v>295</v>
      </c>
      <c r="J898" s="339">
        <v>2019</v>
      </c>
      <c r="K898" s="339">
        <v>390.13499999999999</v>
      </c>
      <c r="L898" s="329" t="s">
        <v>591</v>
      </c>
    </row>
    <row r="899" spans="1:12" ht="14.65" customHeight="1" x14ac:dyDescent="0.25">
      <c r="A899" s="329" t="s">
        <v>322</v>
      </c>
      <c r="B899" s="329" t="s">
        <v>594</v>
      </c>
      <c r="C899" s="342">
        <v>85411</v>
      </c>
      <c r="D899" s="329" t="s">
        <v>330</v>
      </c>
      <c r="E899" s="340" t="s">
        <v>1936</v>
      </c>
      <c r="F899" s="329" t="s">
        <v>329</v>
      </c>
      <c r="G899" s="329" t="s">
        <v>516</v>
      </c>
      <c r="H899" s="329" t="s">
        <v>332</v>
      </c>
      <c r="I899" s="329" t="s">
        <v>295</v>
      </c>
      <c r="J899" s="339">
        <v>2019</v>
      </c>
      <c r="K899" s="339">
        <v>1215</v>
      </c>
      <c r="L899" s="329" t="s">
        <v>591</v>
      </c>
    </row>
    <row r="900" spans="1:12" ht="14.65" customHeight="1" x14ac:dyDescent="0.25">
      <c r="A900" s="329" t="s">
        <v>322</v>
      </c>
      <c r="B900" s="329" t="s">
        <v>594</v>
      </c>
      <c r="C900" s="342">
        <v>85411</v>
      </c>
      <c r="D900" s="329" t="s">
        <v>330</v>
      </c>
      <c r="E900" s="340" t="s">
        <v>1936</v>
      </c>
      <c r="F900" s="329" t="s">
        <v>329</v>
      </c>
      <c r="G900" s="329" t="s">
        <v>516</v>
      </c>
      <c r="H900" s="329" t="s">
        <v>334</v>
      </c>
      <c r="I900" s="329" t="s">
        <v>295</v>
      </c>
      <c r="J900" s="339">
        <v>2019</v>
      </c>
      <c r="K900" s="339">
        <v>1390</v>
      </c>
      <c r="L900" s="329" t="s">
        <v>591</v>
      </c>
    </row>
    <row r="901" spans="1:12" ht="14.65" customHeight="1" x14ac:dyDescent="0.25">
      <c r="A901" s="329" t="s">
        <v>322</v>
      </c>
      <c r="B901" s="329" t="s">
        <v>594</v>
      </c>
      <c r="C901" s="342">
        <v>85411</v>
      </c>
      <c r="D901" s="329" t="s">
        <v>330</v>
      </c>
      <c r="E901" s="340" t="s">
        <v>1936</v>
      </c>
      <c r="F901" s="329" t="s">
        <v>329</v>
      </c>
      <c r="G901" s="329" t="s">
        <v>516</v>
      </c>
      <c r="H901" s="329" t="s">
        <v>76</v>
      </c>
      <c r="I901" s="329" t="s">
        <v>295</v>
      </c>
      <c r="J901" s="339">
        <v>2019</v>
      </c>
      <c r="K901" s="339">
        <v>53450</v>
      </c>
      <c r="L901" s="329" t="s">
        <v>591</v>
      </c>
    </row>
    <row r="902" spans="1:12" ht="14.65" customHeight="1" x14ac:dyDescent="0.25">
      <c r="A902" s="329" t="s">
        <v>322</v>
      </c>
      <c r="B902" s="329" t="s">
        <v>594</v>
      </c>
      <c r="C902" s="342">
        <v>85411</v>
      </c>
      <c r="D902" s="329" t="s">
        <v>330</v>
      </c>
      <c r="E902" s="340" t="s">
        <v>1936</v>
      </c>
      <c r="F902" s="329" t="s">
        <v>329</v>
      </c>
      <c r="G902" s="329" t="s">
        <v>517</v>
      </c>
      <c r="H902" s="329" t="s">
        <v>19</v>
      </c>
      <c r="I902" s="329" t="s">
        <v>295</v>
      </c>
      <c r="J902" s="339">
        <v>2019</v>
      </c>
      <c r="K902" s="339" t="s">
        <v>4</v>
      </c>
      <c r="L902" s="329" t="s">
        <v>591</v>
      </c>
    </row>
    <row r="903" spans="1:12" ht="14.65" customHeight="1" x14ac:dyDescent="0.25">
      <c r="A903" s="329" t="s">
        <v>322</v>
      </c>
      <c r="B903" s="329" t="s">
        <v>594</v>
      </c>
      <c r="C903" s="342">
        <v>85411</v>
      </c>
      <c r="D903" s="329" t="s">
        <v>330</v>
      </c>
      <c r="E903" s="340" t="s">
        <v>1936</v>
      </c>
      <c r="F903" s="329" t="s">
        <v>329</v>
      </c>
      <c r="G903" s="329" t="s">
        <v>517</v>
      </c>
      <c r="H903" s="329" t="s">
        <v>20</v>
      </c>
      <c r="I903" s="329" t="s">
        <v>295</v>
      </c>
      <c r="J903" s="339">
        <v>2019</v>
      </c>
      <c r="K903" s="339">
        <v>188</v>
      </c>
      <c r="L903" s="329" t="s">
        <v>591</v>
      </c>
    </row>
    <row r="904" spans="1:12" ht="14.65" customHeight="1" x14ac:dyDescent="0.25">
      <c r="A904" s="329" t="s">
        <v>322</v>
      </c>
      <c r="B904" s="329" t="s">
        <v>594</v>
      </c>
      <c r="C904" s="342">
        <v>85411</v>
      </c>
      <c r="D904" s="329" t="s">
        <v>330</v>
      </c>
      <c r="E904" s="340" t="s">
        <v>1936</v>
      </c>
      <c r="F904" s="329" t="s">
        <v>329</v>
      </c>
      <c r="G904" s="329" t="s">
        <v>517</v>
      </c>
      <c r="H904" s="329" t="s">
        <v>21</v>
      </c>
      <c r="I904" s="329" t="s">
        <v>295</v>
      </c>
      <c r="J904" s="339">
        <v>2019</v>
      </c>
      <c r="K904" s="339">
        <v>325.57400000000001</v>
      </c>
      <c r="L904" s="329" t="s">
        <v>591</v>
      </c>
    </row>
    <row r="905" spans="1:12" ht="14.65" customHeight="1" x14ac:dyDescent="0.25">
      <c r="A905" s="329" t="s">
        <v>322</v>
      </c>
      <c r="B905" s="329" t="s">
        <v>594</v>
      </c>
      <c r="C905" s="342">
        <v>85411</v>
      </c>
      <c r="D905" s="329" t="s">
        <v>330</v>
      </c>
      <c r="E905" s="340" t="s">
        <v>1936</v>
      </c>
      <c r="F905" s="329" t="s">
        <v>329</v>
      </c>
      <c r="G905" s="329" t="s">
        <v>517</v>
      </c>
      <c r="H905" s="329" t="s">
        <v>22</v>
      </c>
      <c r="I905" s="329" t="s">
        <v>295</v>
      </c>
      <c r="J905" s="339">
        <v>2019</v>
      </c>
      <c r="K905" s="339" t="s">
        <v>4</v>
      </c>
      <c r="L905" s="329" t="s">
        <v>591</v>
      </c>
    </row>
    <row r="906" spans="1:12" ht="14.65" customHeight="1" x14ac:dyDescent="0.25">
      <c r="A906" s="329" t="s">
        <v>322</v>
      </c>
      <c r="B906" s="329" t="s">
        <v>594</v>
      </c>
      <c r="C906" s="342">
        <v>85411</v>
      </c>
      <c r="D906" s="329" t="s">
        <v>330</v>
      </c>
      <c r="E906" s="340" t="s">
        <v>1936</v>
      </c>
      <c r="F906" s="329" t="s">
        <v>329</v>
      </c>
      <c r="G906" s="329" t="s">
        <v>517</v>
      </c>
      <c r="H906" s="329" t="s">
        <v>333</v>
      </c>
      <c r="I906" s="329" t="s">
        <v>295</v>
      </c>
      <c r="J906" s="339">
        <v>2019</v>
      </c>
      <c r="K906" s="339" t="s">
        <v>4</v>
      </c>
      <c r="L906" s="329" t="s">
        <v>591</v>
      </c>
    </row>
    <row r="907" spans="1:12" ht="14.65" customHeight="1" x14ac:dyDescent="0.25">
      <c r="A907" s="329" t="s">
        <v>322</v>
      </c>
      <c r="B907" s="329" t="s">
        <v>594</v>
      </c>
      <c r="C907" s="342">
        <v>85411</v>
      </c>
      <c r="D907" s="329" t="s">
        <v>330</v>
      </c>
      <c r="E907" s="340" t="s">
        <v>1936</v>
      </c>
      <c r="F907" s="329" t="s">
        <v>329</v>
      </c>
      <c r="G907" s="329" t="s">
        <v>517</v>
      </c>
      <c r="H907" s="329" t="s">
        <v>23</v>
      </c>
      <c r="I907" s="329" t="s">
        <v>295</v>
      </c>
      <c r="J907" s="339">
        <v>2019</v>
      </c>
      <c r="K907" s="339" t="s">
        <v>4</v>
      </c>
      <c r="L907" s="329" t="s">
        <v>591</v>
      </c>
    </row>
    <row r="908" spans="1:12" ht="14.65" customHeight="1" x14ac:dyDescent="0.25">
      <c r="A908" s="329" t="s">
        <v>322</v>
      </c>
      <c r="B908" s="329" t="s">
        <v>594</v>
      </c>
      <c r="C908" s="342">
        <v>85411</v>
      </c>
      <c r="D908" s="329" t="s">
        <v>330</v>
      </c>
      <c r="E908" s="340" t="s">
        <v>1936</v>
      </c>
      <c r="F908" s="329" t="s">
        <v>329</v>
      </c>
      <c r="G908" s="329" t="s">
        <v>517</v>
      </c>
      <c r="H908" s="329" t="s">
        <v>24</v>
      </c>
      <c r="I908" s="329" t="s">
        <v>295</v>
      </c>
      <c r="J908" s="339">
        <v>2019</v>
      </c>
      <c r="K908" s="339" t="s">
        <v>4</v>
      </c>
      <c r="L908" s="329" t="s">
        <v>591</v>
      </c>
    </row>
    <row r="909" spans="1:12" ht="14.65" customHeight="1" x14ac:dyDescent="0.25">
      <c r="A909" s="329" t="s">
        <v>322</v>
      </c>
      <c r="B909" s="329" t="s">
        <v>594</v>
      </c>
      <c r="C909" s="342">
        <v>85411</v>
      </c>
      <c r="D909" s="329" t="s">
        <v>330</v>
      </c>
      <c r="E909" s="340" t="s">
        <v>1936</v>
      </c>
      <c r="F909" s="329" t="s">
        <v>329</v>
      </c>
      <c r="G909" s="329" t="s">
        <v>517</v>
      </c>
      <c r="H909" s="329" t="s">
        <v>332</v>
      </c>
      <c r="I909" s="329" t="s">
        <v>295</v>
      </c>
      <c r="J909" s="339">
        <v>2019</v>
      </c>
      <c r="K909" s="339" t="s">
        <v>4</v>
      </c>
      <c r="L909" s="329" t="s">
        <v>591</v>
      </c>
    </row>
    <row r="910" spans="1:12" ht="14.65" customHeight="1" x14ac:dyDescent="0.25">
      <c r="A910" s="329" t="s">
        <v>322</v>
      </c>
      <c r="B910" s="329" t="s">
        <v>594</v>
      </c>
      <c r="C910" s="342">
        <v>85411</v>
      </c>
      <c r="D910" s="329" t="s">
        <v>330</v>
      </c>
      <c r="E910" s="340" t="s">
        <v>1936</v>
      </c>
      <c r="F910" s="329" t="s">
        <v>329</v>
      </c>
      <c r="G910" s="329" t="s">
        <v>517</v>
      </c>
      <c r="H910" s="329" t="s">
        <v>334</v>
      </c>
      <c r="I910" s="329" t="s">
        <v>295</v>
      </c>
      <c r="J910" s="339">
        <v>2019</v>
      </c>
      <c r="K910" s="339" t="s">
        <v>4</v>
      </c>
      <c r="L910" s="329" t="s">
        <v>591</v>
      </c>
    </row>
    <row r="911" spans="1:12" ht="14.65" customHeight="1" x14ac:dyDescent="0.25">
      <c r="A911" s="329" t="s">
        <v>322</v>
      </c>
      <c r="B911" s="329" t="s">
        <v>594</v>
      </c>
      <c r="C911" s="342">
        <v>85411</v>
      </c>
      <c r="D911" s="329" t="s">
        <v>330</v>
      </c>
      <c r="E911" s="340" t="s">
        <v>1936</v>
      </c>
      <c r="F911" s="329" t="s">
        <v>329</v>
      </c>
      <c r="G911" s="329" t="s">
        <v>517</v>
      </c>
      <c r="H911" s="329" t="s">
        <v>76</v>
      </c>
      <c r="I911" s="329" t="s">
        <v>295</v>
      </c>
      <c r="J911" s="339">
        <v>2019</v>
      </c>
      <c r="K911" s="339">
        <v>513.57399999999996</v>
      </c>
      <c r="L911" s="329" t="s">
        <v>591</v>
      </c>
    </row>
    <row r="912" spans="1:12" ht="14.65" customHeight="1" x14ac:dyDescent="0.25">
      <c r="A912" s="329" t="s">
        <v>322</v>
      </c>
      <c r="B912" s="329" t="s">
        <v>594</v>
      </c>
      <c r="C912" s="342">
        <v>85411</v>
      </c>
      <c r="D912" s="329" t="s">
        <v>330</v>
      </c>
      <c r="E912" s="340" t="s">
        <v>1936</v>
      </c>
      <c r="F912" s="329" t="s">
        <v>329</v>
      </c>
      <c r="G912" s="329" t="s">
        <v>518</v>
      </c>
      <c r="H912" s="329" t="s">
        <v>19</v>
      </c>
      <c r="I912" s="329" t="s">
        <v>295</v>
      </c>
      <c r="J912" s="339">
        <v>2019</v>
      </c>
      <c r="K912" s="339" t="s">
        <v>4</v>
      </c>
      <c r="L912" s="329" t="s">
        <v>591</v>
      </c>
    </row>
    <row r="913" spans="1:12" ht="14.65" customHeight="1" x14ac:dyDescent="0.25">
      <c r="A913" s="329" t="s">
        <v>322</v>
      </c>
      <c r="B913" s="329" t="s">
        <v>594</v>
      </c>
      <c r="C913" s="342">
        <v>85411</v>
      </c>
      <c r="D913" s="329" t="s">
        <v>330</v>
      </c>
      <c r="E913" s="340" t="s">
        <v>1936</v>
      </c>
      <c r="F913" s="329" t="s">
        <v>329</v>
      </c>
      <c r="G913" s="329" t="s">
        <v>518</v>
      </c>
      <c r="H913" s="329" t="s">
        <v>20</v>
      </c>
      <c r="I913" s="329" t="s">
        <v>295</v>
      </c>
      <c r="J913" s="339">
        <v>2019</v>
      </c>
      <c r="K913" s="339">
        <v>2229</v>
      </c>
      <c r="L913" s="329" t="s">
        <v>591</v>
      </c>
    </row>
    <row r="914" spans="1:12" ht="14.65" customHeight="1" x14ac:dyDescent="0.25">
      <c r="A914" s="329" t="s">
        <v>322</v>
      </c>
      <c r="B914" s="329" t="s">
        <v>594</v>
      </c>
      <c r="C914" s="342">
        <v>85411</v>
      </c>
      <c r="D914" s="329" t="s">
        <v>330</v>
      </c>
      <c r="E914" s="340" t="s">
        <v>1936</v>
      </c>
      <c r="F914" s="329" t="s">
        <v>329</v>
      </c>
      <c r="G914" s="329" t="s">
        <v>518</v>
      </c>
      <c r="H914" s="329" t="s">
        <v>21</v>
      </c>
      <c r="I914" s="329" t="s">
        <v>295</v>
      </c>
      <c r="J914" s="339">
        <v>2019</v>
      </c>
      <c r="K914" s="339">
        <v>1644.181</v>
      </c>
      <c r="L914" s="329" t="s">
        <v>591</v>
      </c>
    </row>
    <row r="915" spans="1:12" ht="14.65" customHeight="1" x14ac:dyDescent="0.25">
      <c r="A915" s="329" t="s">
        <v>322</v>
      </c>
      <c r="B915" s="329" t="s">
        <v>594</v>
      </c>
      <c r="C915" s="342">
        <v>85411</v>
      </c>
      <c r="D915" s="329" t="s">
        <v>330</v>
      </c>
      <c r="E915" s="340" t="s">
        <v>1936</v>
      </c>
      <c r="F915" s="329" t="s">
        <v>329</v>
      </c>
      <c r="G915" s="329" t="s">
        <v>518</v>
      </c>
      <c r="H915" s="329" t="s">
        <v>22</v>
      </c>
      <c r="I915" s="329" t="s">
        <v>295</v>
      </c>
      <c r="J915" s="339">
        <v>2019</v>
      </c>
      <c r="K915" s="339">
        <v>31</v>
      </c>
      <c r="L915" s="329" t="s">
        <v>591</v>
      </c>
    </row>
    <row r="916" spans="1:12" ht="14.65" customHeight="1" x14ac:dyDescent="0.25">
      <c r="A916" s="329" t="s">
        <v>322</v>
      </c>
      <c r="B916" s="329" t="s">
        <v>594</v>
      </c>
      <c r="C916" s="342">
        <v>85411</v>
      </c>
      <c r="D916" s="329" t="s">
        <v>330</v>
      </c>
      <c r="E916" s="340" t="s">
        <v>1936</v>
      </c>
      <c r="F916" s="329" t="s">
        <v>329</v>
      </c>
      <c r="G916" s="329" t="s">
        <v>518</v>
      </c>
      <c r="H916" s="329" t="s">
        <v>333</v>
      </c>
      <c r="I916" s="329" t="s">
        <v>295</v>
      </c>
      <c r="J916" s="339">
        <v>2019</v>
      </c>
      <c r="K916" s="339" t="s">
        <v>4</v>
      </c>
      <c r="L916" s="329" t="s">
        <v>591</v>
      </c>
    </row>
    <row r="917" spans="1:12" ht="14.65" customHeight="1" x14ac:dyDescent="0.25">
      <c r="A917" s="329" t="s">
        <v>322</v>
      </c>
      <c r="B917" s="329" t="s">
        <v>594</v>
      </c>
      <c r="C917" s="342">
        <v>85411</v>
      </c>
      <c r="D917" s="329" t="s">
        <v>330</v>
      </c>
      <c r="E917" s="340" t="s">
        <v>1936</v>
      </c>
      <c r="F917" s="329" t="s">
        <v>329</v>
      </c>
      <c r="G917" s="329" t="s">
        <v>518</v>
      </c>
      <c r="H917" s="329" t="s">
        <v>23</v>
      </c>
      <c r="I917" s="329" t="s">
        <v>295</v>
      </c>
      <c r="J917" s="339">
        <v>2019</v>
      </c>
      <c r="K917" s="339" t="s">
        <v>4</v>
      </c>
      <c r="L917" s="329" t="s">
        <v>591</v>
      </c>
    </row>
    <row r="918" spans="1:12" ht="14.65" customHeight="1" x14ac:dyDescent="0.25">
      <c r="A918" s="329" t="s">
        <v>322</v>
      </c>
      <c r="B918" s="329" t="s">
        <v>594</v>
      </c>
      <c r="C918" s="342">
        <v>85411</v>
      </c>
      <c r="D918" s="329" t="s">
        <v>330</v>
      </c>
      <c r="E918" s="340" t="s">
        <v>1936</v>
      </c>
      <c r="F918" s="329" t="s">
        <v>329</v>
      </c>
      <c r="G918" s="329" t="s">
        <v>518</v>
      </c>
      <c r="H918" s="329" t="s">
        <v>24</v>
      </c>
      <c r="I918" s="329" t="s">
        <v>295</v>
      </c>
      <c r="J918" s="339">
        <v>2019</v>
      </c>
      <c r="K918" s="339" t="s">
        <v>4</v>
      </c>
      <c r="L918" s="329" t="s">
        <v>591</v>
      </c>
    </row>
    <row r="919" spans="1:12" ht="14.65" customHeight="1" x14ac:dyDescent="0.25">
      <c r="A919" s="329" t="s">
        <v>322</v>
      </c>
      <c r="B919" s="329" t="s">
        <v>594</v>
      </c>
      <c r="C919" s="342">
        <v>85411</v>
      </c>
      <c r="D919" s="329" t="s">
        <v>330</v>
      </c>
      <c r="E919" s="340" t="s">
        <v>1936</v>
      </c>
      <c r="F919" s="329" t="s">
        <v>329</v>
      </c>
      <c r="G919" s="329" t="s">
        <v>518</v>
      </c>
      <c r="H919" s="329" t="s">
        <v>332</v>
      </c>
      <c r="I919" s="329" t="s">
        <v>295</v>
      </c>
      <c r="J919" s="339">
        <v>2019</v>
      </c>
      <c r="K919" s="339" t="s">
        <v>4</v>
      </c>
      <c r="L919" s="329" t="s">
        <v>591</v>
      </c>
    </row>
    <row r="920" spans="1:12" ht="14.65" customHeight="1" x14ac:dyDescent="0.25">
      <c r="A920" s="329" t="s">
        <v>322</v>
      </c>
      <c r="B920" s="329" t="s">
        <v>594</v>
      </c>
      <c r="C920" s="342">
        <v>85411</v>
      </c>
      <c r="D920" s="329" t="s">
        <v>330</v>
      </c>
      <c r="E920" s="340" t="s">
        <v>1936</v>
      </c>
      <c r="F920" s="329" t="s">
        <v>329</v>
      </c>
      <c r="G920" s="329" t="s">
        <v>518</v>
      </c>
      <c r="H920" s="329" t="s">
        <v>334</v>
      </c>
      <c r="I920" s="329" t="s">
        <v>295</v>
      </c>
      <c r="J920" s="339">
        <v>2019</v>
      </c>
      <c r="K920" s="339" t="s">
        <v>4</v>
      </c>
      <c r="L920" s="329" t="s">
        <v>591</v>
      </c>
    </row>
    <row r="921" spans="1:12" ht="14.65" customHeight="1" x14ac:dyDescent="0.25">
      <c r="A921" s="329" t="s">
        <v>322</v>
      </c>
      <c r="B921" s="329" t="s">
        <v>594</v>
      </c>
      <c r="C921" s="342">
        <v>85411</v>
      </c>
      <c r="D921" s="329" t="s">
        <v>330</v>
      </c>
      <c r="E921" s="340" t="s">
        <v>1936</v>
      </c>
      <c r="F921" s="329" t="s">
        <v>329</v>
      </c>
      <c r="G921" s="329" t="s">
        <v>518</v>
      </c>
      <c r="H921" s="329" t="s">
        <v>76</v>
      </c>
      <c r="I921" s="329" t="s">
        <v>295</v>
      </c>
      <c r="J921" s="339">
        <v>2019</v>
      </c>
      <c r="K921" s="339">
        <v>3904.181</v>
      </c>
      <c r="L921" s="329" t="s">
        <v>591</v>
      </c>
    </row>
    <row r="922" spans="1:12" ht="14.65" customHeight="1" x14ac:dyDescent="0.25">
      <c r="A922" s="329" t="s">
        <v>322</v>
      </c>
      <c r="B922" s="329" t="s">
        <v>594</v>
      </c>
      <c r="C922" s="342">
        <v>85411</v>
      </c>
      <c r="D922" s="329" t="s">
        <v>330</v>
      </c>
      <c r="E922" s="340" t="s">
        <v>1936</v>
      </c>
      <c r="F922" s="329" t="s">
        <v>329</v>
      </c>
      <c r="G922" s="329" t="s">
        <v>519</v>
      </c>
      <c r="H922" s="329" t="s">
        <v>19</v>
      </c>
      <c r="I922" s="329" t="s">
        <v>295</v>
      </c>
      <c r="J922" s="339">
        <v>2019</v>
      </c>
      <c r="K922" s="339">
        <v>167.541</v>
      </c>
      <c r="L922" s="329" t="s">
        <v>591</v>
      </c>
    </row>
    <row r="923" spans="1:12" ht="14.65" customHeight="1" x14ac:dyDescent="0.25">
      <c r="A923" s="329" t="s">
        <v>322</v>
      </c>
      <c r="B923" s="329" t="s">
        <v>594</v>
      </c>
      <c r="C923" s="342">
        <v>85411</v>
      </c>
      <c r="D923" s="329" t="s">
        <v>330</v>
      </c>
      <c r="E923" s="340" t="s">
        <v>1936</v>
      </c>
      <c r="F923" s="329" t="s">
        <v>329</v>
      </c>
      <c r="G923" s="329" t="s">
        <v>519</v>
      </c>
      <c r="H923" s="329" t="s">
        <v>20</v>
      </c>
      <c r="I923" s="329" t="s">
        <v>295</v>
      </c>
      <c r="J923" s="339">
        <v>2019</v>
      </c>
      <c r="K923" s="339">
        <v>7145</v>
      </c>
      <c r="L923" s="329" t="s">
        <v>591</v>
      </c>
    </row>
    <row r="924" spans="1:12" ht="14.65" customHeight="1" x14ac:dyDescent="0.25">
      <c r="A924" s="329" t="s">
        <v>322</v>
      </c>
      <c r="B924" s="329" t="s">
        <v>594</v>
      </c>
      <c r="C924" s="342">
        <v>85411</v>
      </c>
      <c r="D924" s="329" t="s">
        <v>330</v>
      </c>
      <c r="E924" s="340" t="s">
        <v>1936</v>
      </c>
      <c r="F924" s="329" t="s">
        <v>329</v>
      </c>
      <c r="G924" s="329" t="s">
        <v>519</v>
      </c>
      <c r="H924" s="329" t="s">
        <v>21</v>
      </c>
      <c r="I924" s="329" t="s">
        <v>295</v>
      </c>
      <c r="J924" s="339">
        <v>2019</v>
      </c>
      <c r="K924" s="339">
        <v>17879.310000000001</v>
      </c>
      <c r="L924" s="329" t="s">
        <v>591</v>
      </c>
    </row>
    <row r="925" spans="1:12" ht="14.65" customHeight="1" x14ac:dyDescent="0.25">
      <c r="A925" s="329" t="s">
        <v>322</v>
      </c>
      <c r="B925" s="329" t="s">
        <v>594</v>
      </c>
      <c r="C925" s="342">
        <v>85411</v>
      </c>
      <c r="D925" s="329" t="s">
        <v>330</v>
      </c>
      <c r="E925" s="340" t="s">
        <v>1936</v>
      </c>
      <c r="F925" s="329" t="s">
        <v>329</v>
      </c>
      <c r="G925" s="329" t="s">
        <v>519</v>
      </c>
      <c r="H925" s="329" t="s">
        <v>22</v>
      </c>
      <c r="I925" s="329" t="s">
        <v>295</v>
      </c>
      <c r="J925" s="339">
        <v>2019</v>
      </c>
      <c r="K925" s="339">
        <v>1014.7809999999999</v>
      </c>
      <c r="L925" s="329" t="s">
        <v>591</v>
      </c>
    </row>
    <row r="926" spans="1:12" ht="14.65" customHeight="1" x14ac:dyDescent="0.25">
      <c r="A926" s="329" t="s">
        <v>322</v>
      </c>
      <c r="B926" s="329" t="s">
        <v>594</v>
      </c>
      <c r="C926" s="342">
        <v>85411</v>
      </c>
      <c r="D926" s="329" t="s">
        <v>330</v>
      </c>
      <c r="E926" s="340" t="s">
        <v>1936</v>
      </c>
      <c r="F926" s="329" t="s">
        <v>329</v>
      </c>
      <c r="G926" s="329" t="s">
        <v>519</v>
      </c>
      <c r="H926" s="329" t="s">
        <v>333</v>
      </c>
      <c r="I926" s="329" t="s">
        <v>295</v>
      </c>
      <c r="J926" s="339">
        <v>2019</v>
      </c>
      <c r="K926" s="339">
        <v>76.938000000000002</v>
      </c>
      <c r="L926" s="329" t="s">
        <v>591</v>
      </c>
    </row>
    <row r="927" spans="1:12" ht="14.65" customHeight="1" x14ac:dyDescent="0.25">
      <c r="A927" s="329" t="s">
        <v>322</v>
      </c>
      <c r="B927" s="329" t="s">
        <v>594</v>
      </c>
      <c r="C927" s="342">
        <v>85411</v>
      </c>
      <c r="D927" s="329" t="s">
        <v>330</v>
      </c>
      <c r="E927" s="340" t="s">
        <v>1936</v>
      </c>
      <c r="F927" s="329" t="s">
        <v>329</v>
      </c>
      <c r="G927" s="329" t="s">
        <v>519</v>
      </c>
      <c r="H927" s="329" t="s">
        <v>23</v>
      </c>
      <c r="I927" s="329" t="s">
        <v>295</v>
      </c>
      <c r="J927" s="339">
        <v>2019</v>
      </c>
      <c r="K927" s="339">
        <v>653</v>
      </c>
      <c r="L927" s="329" t="s">
        <v>591</v>
      </c>
    </row>
    <row r="928" spans="1:12" ht="14.65" customHeight="1" x14ac:dyDescent="0.25">
      <c r="A928" s="329" t="s">
        <v>322</v>
      </c>
      <c r="B928" s="329" t="s">
        <v>594</v>
      </c>
      <c r="C928" s="342">
        <v>85411</v>
      </c>
      <c r="D928" s="329" t="s">
        <v>330</v>
      </c>
      <c r="E928" s="340" t="s">
        <v>1936</v>
      </c>
      <c r="F928" s="329" t="s">
        <v>329</v>
      </c>
      <c r="G928" s="329" t="s">
        <v>519</v>
      </c>
      <c r="H928" s="329" t="s">
        <v>24</v>
      </c>
      <c r="I928" s="329" t="s">
        <v>295</v>
      </c>
      <c r="J928" s="339">
        <v>2019</v>
      </c>
      <c r="K928" s="339">
        <v>307.74</v>
      </c>
      <c r="L928" s="329" t="s">
        <v>591</v>
      </c>
    </row>
    <row r="929" spans="1:12" ht="14.65" customHeight="1" x14ac:dyDescent="0.25">
      <c r="A929" s="329" t="s">
        <v>322</v>
      </c>
      <c r="B929" s="329" t="s">
        <v>594</v>
      </c>
      <c r="C929" s="342">
        <v>85411</v>
      </c>
      <c r="D929" s="329" t="s">
        <v>330</v>
      </c>
      <c r="E929" s="340" t="s">
        <v>1936</v>
      </c>
      <c r="F929" s="329" t="s">
        <v>329</v>
      </c>
      <c r="G929" s="329" t="s">
        <v>519</v>
      </c>
      <c r="H929" s="329" t="s">
        <v>332</v>
      </c>
      <c r="I929" s="329" t="s">
        <v>295</v>
      </c>
      <c r="J929" s="339">
        <v>2019</v>
      </c>
      <c r="K929" s="339">
        <v>693</v>
      </c>
      <c r="L929" s="329" t="s">
        <v>591</v>
      </c>
    </row>
    <row r="930" spans="1:12" ht="14.65" customHeight="1" x14ac:dyDescent="0.25">
      <c r="A930" s="329" t="s">
        <v>322</v>
      </c>
      <c r="B930" s="329" t="s">
        <v>594</v>
      </c>
      <c r="C930" s="342">
        <v>85411</v>
      </c>
      <c r="D930" s="329" t="s">
        <v>330</v>
      </c>
      <c r="E930" s="340" t="s">
        <v>1936</v>
      </c>
      <c r="F930" s="329" t="s">
        <v>329</v>
      </c>
      <c r="G930" s="329" t="s">
        <v>519</v>
      </c>
      <c r="H930" s="329" t="s">
        <v>334</v>
      </c>
      <c r="I930" s="329" t="s">
        <v>295</v>
      </c>
      <c r="J930" s="339">
        <v>2019</v>
      </c>
      <c r="K930" s="339">
        <v>340</v>
      </c>
      <c r="L930" s="329" t="s">
        <v>591</v>
      </c>
    </row>
    <row r="931" spans="1:12" ht="14.65" customHeight="1" x14ac:dyDescent="0.25">
      <c r="A931" s="329" t="s">
        <v>322</v>
      </c>
      <c r="B931" s="329" t="s">
        <v>594</v>
      </c>
      <c r="C931" s="342">
        <v>85411</v>
      </c>
      <c r="D931" s="329" t="s">
        <v>330</v>
      </c>
      <c r="E931" s="340" t="s">
        <v>1936</v>
      </c>
      <c r="F931" s="329" t="s">
        <v>329</v>
      </c>
      <c r="G931" s="329" t="s">
        <v>519</v>
      </c>
      <c r="H931" s="329" t="s">
        <v>76</v>
      </c>
      <c r="I931" s="329" t="s">
        <v>295</v>
      </c>
      <c r="J931" s="339">
        <v>2019</v>
      </c>
      <c r="K931" s="339">
        <v>28277.31</v>
      </c>
      <c r="L931" s="329" t="s">
        <v>591</v>
      </c>
    </row>
    <row r="932" spans="1:12" ht="14.65" customHeight="1" x14ac:dyDescent="0.25">
      <c r="A932" s="329" t="s">
        <v>322</v>
      </c>
      <c r="B932" s="329" t="s">
        <v>594</v>
      </c>
      <c r="C932" s="342">
        <v>85411</v>
      </c>
      <c r="D932" s="329" t="s">
        <v>330</v>
      </c>
      <c r="E932" s="340" t="s">
        <v>1936</v>
      </c>
      <c r="F932" s="329" t="s">
        <v>329</v>
      </c>
      <c r="G932" s="329" t="s">
        <v>520</v>
      </c>
      <c r="H932" s="329" t="s">
        <v>19</v>
      </c>
      <c r="I932" s="329" t="s">
        <v>295</v>
      </c>
      <c r="J932" s="339">
        <v>2019</v>
      </c>
      <c r="K932" s="339" t="s">
        <v>353</v>
      </c>
      <c r="L932" s="329" t="s">
        <v>591</v>
      </c>
    </row>
    <row r="933" spans="1:12" ht="14.65" customHeight="1" x14ac:dyDescent="0.25">
      <c r="A933" s="329" t="s">
        <v>322</v>
      </c>
      <c r="B933" s="329" t="s">
        <v>594</v>
      </c>
      <c r="C933" s="342">
        <v>85411</v>
      </c>
      <c r="D933" s="329" t="s">
        <v>330</v>
      </c>
      <c r="E933" s="340" t="s">
        <v>1936</v>
      </c>
      <c r="F933" s="329" t="s">
        <v>329</v>
      </c>
      <c r="G933" s="329" t="s">
        <v>520</v>
      </c>
      <c r="H933" s="329" t="s">
        <v>20</v>
      </c>
      <c r="I933" s="329" t="s">
        <v>295</v>
      </c>
      <c r="J933" s="339">
        <v>2019</v>
      </c>
      <c r="K933" s="339">
        <v>232.66499999999999</v>
      </c>
      <c r="L933" s="329" t="s">
        <v>591</v>
      </c>
    </row>
    <row r="934" spans="1:12" ht="14.65" customHeight="1" x14ac:dyDescent="0.25">
      <c r="A934" s="329" t="s">
        <v>322</v>
      </c>
      <c r="B934" s="329" t="s">
        <v>594</v>
      </c>
      <c r="C934" s="342">
        <v>85411</v>
      </c>
      <c r="D934" s="329" t="s">
        <v>330</v>
      </c>
      <c r="E934" s="340" t="s">
        <v>1936</v>
      </c>
      <c r="F934" s="329" t="s">
        <v>329</v>
      </c>
      <c r="G934" s="329" t="s">
        <v>520</v>
      </c>
      <c r="H934" s="329" t="s">
        <v>21</v>
      </c>
      <c r="I934" s="329" t="s">
        <v>295</v>
      </c>
      <c r="J934" s="339">
        <v>2019</v>
      </c>
      <c r="K934" s="339">
        <v>7202.4759999999997</v>
      </c>
      <c r="L934" s="329" t="s">
        <v>591</v>
      </c>
    </row>
    <row r="935" spans="1:12" ht="14.65" customHeight="1" x14ac:dyDescent="0.25">
      <c r="A935" s="329" t="s">
        <v>322</v>
      </c>
      <c r="B935" s="329" t="s">
        <v>594</v>
      </c>
      <c r="C935" s="342">
        <v>85411</v>
      </c>
      <c r="D935" s="329" t="s">
        <v>330</v>
      </c>
      <c r="E935" s="340" t="s">
        <v>1936</v>
      </c>
      <c r="F935" s="329" t="s">
        <v>329</v>
      </c>
      <c r="G935" s="329" t="s">
        <v>520</v>
      </c>
      <c r="H935" s="329" t="s">
        <v>22</v>
      </c>
      <c r="I935" s="329" t="s">
        <v>295</v>
      </c>
      <c r="J935" s="339">
        <v>2019</v>
      </c>
      <c r="K935" s="339">
        <v>104.812</v>
      </c>
      <c r="L935" s="329" t="s">
        <v>591</v>
      </c>
    </row>
    <row r="936" spans="1:12" ht="14.65" customHeight="1" x14ac:dyDescent="0.25">
      <c r="A936" s="329" t="s">
        <v>322</v>
      </c>
      <c r="B936" s="329" t="s">
        <v>594</v>
      </c>
      <c r="C936" s="342">
        <v>85411</v>
      </c>
      <c r="D936" s="329" t="s">
        <v>330</v>
      </c>
      <c r="E936" s="340" t="s">
        <v>1936</v>
      </c>
      <c r="F936" s="329" t="s">
        <v>329</v>
      </c>
      <c r="G936" s="329" t="s">
        <v>520</v>
      </c>
      <c r="H936" s="329" t="s">
        <v>333</v>
      </c>
      <c r="I936" s="329" t="s">
        <v>295</v>
      </c>
      <c r="J936" s="339">
        <v>2019</v>
      </c>
      <c r="K936" s="339" t="s">
        <v>353</v>
      </c>
      <c r="L936" s="329" t="s">
        <v>591</v>
      </c>
    </row>
    <row r="937" spans="1:12" ht="14.65" customHeight="1" x14ac:dyDescent="0.25">
      <c r="A937" s="329" t="s">
        <v>322</v>
      </c>
      <c r="B937" s="329" t="s">
        <v>594</v>
      </c>
      <c r="C937" s="342">
        <v>85411</v>
      </c>
      <c r="D937" s="329" t="s">
        <v>330</v>
      </c>
      <c r="E937" s="340" t="s">
        <v>1936</v>
      </c>
      <c r="F937" s="329" t="s">
        <v>329</v>
      </c>
      <c r="G937" s="329" t="s">
        <v>520</v>
      </c>
      <c r="H937" s="329" t="s">
        <v>23</v>
      </c>
      <c r="I937" s="329" t="s">
        <v>295</v>
      </c>
      <c r="J937" s="339">
        <v>2019</v>
      </c>
      <c r="K937" s="339" t="s">
        <v>353</v>
      </c>
      <c r="L937" s="329" t="s">
        <v>591</v>
      </c>
    </row>
    <row r="938" spans="1:12" ht="14.65" customHeight="1" x14ac:dyDescent="0.25">
      <c r="A938" s="329" t="s">
        <v>322</v>
      </c>
      <c r="B938" s="329" t="s">
        <v>594</v>
      </c>
      <c r="C938" s="342">
        <v>85411</v>
      </c>
      <c r="D938" s="329" t="s">
        <v>330</v>
      </c>
      <c r="E938" s="340" t="s">
        <v>1936</v>
      </c>
      <c r="F938" s="329" t="s">
        <v>329</v>
      </c>
      <c r="G938" s="329" t="s">
        <v>520</v>
      </c>
      <c r="H938" s="329" t="s">
        <v>24</v>
      </c>
      <c r="I938" s="329" t="s">
        <v>295</v>
      </c>
      <c r="J938" s="339">
        <v>2019</v>
      </c>
      <c r="K938" s="339" t="s">
        <v>353</v>
      </c>
      <c r="L938" s="329" t="s">
        <v>591</v>
      </c>
    </row>
    <row r="939" spans="1:12" ht="14.65" customHeight="1" x14ac:dyDescent="0.25">
      <c r="A939" s="329" t="s">
        <v>322</v>
      </c>
      <c r="B939" s="329" t="s">
        <v>594</v>
      </c>
      <c r="C939" s="342">
        <v>85411</v>
      </c>
      <c r="D939" s="329" t="s">
        <v>330</v>
      </c>
      <c r="E939" s="340" t="s">
        <v>1936</v>
      </c>
      <c r="F939" s="329" t="s">
        <v>329</v>
      </c>
      <c r="G939" s="329" t="s">
        <v>520</v>
      </c>
      <c r="H939" s="329" t="s">
        <v>332</v>
      </c>
      <c r="I939" s="329" t="s">
        <v>295</v>
      </c>
      <c r="J939" s="339">
        <v>2019</v>
      </c>
      <c r="K939" s="339" t="s">
        <v>353</v>
      </c>
      <c r="L939" s="329" t="s">
        <v>591</v>
      </c>
    </row>
    <row r="940" spans="1:12" ht="14.65" customHeight="1" x14ac:dyDescent="0.25">
      <c r="A940" s="329" t="s">
        <v>322</v>
      </c>
      <c r="B940" s="329" t="s">
        <v>594</v>
      </c>
      <c r="C940" s="342">
        <v>85411</v>
      </c>
      <c r="D940" s="329" t="s">
        <v>330</v>
      </c>
      <c r="E940" s="340" t="s">
        <v>1936</v>
      </c>
      <c r="F940" s="329" t="s">
        <v>329</v>
      </c>
      <c r="G940" s="329" t="s">
        <v>520</v>
      </c>
      <c r="H940" s="329" t="s">
        <v>334</v>
      </c>
      <c r="I940" s="329" t="s">
        <v>295</v>
      </c>
      <c r="J940" s="339">
        <v>2019</v>
      </c>
      <c r="K940" s="339" t="s">
        <v>353</v>
      </c>
      <c r="L940" s="329" t="s">
        <v>591</v>
      </c>
    </row>
    <row r="941" spans="1:12" ht="14.65" customHeight="1" x14ac:dyDescent="0.25">
      <c r="A941" s="329" t="s">
        <v>322</v>
      </c>
      <c r="B941" s="329" t="s">
        <v>594</v>
      </c>
      <c r="C941" s="342">
        <v>85411</v>
      </c>
      <c r="D941" s="329" t="s">
        <v>330</v>
      </c>
      <c r="E941" s="340" t="s">
        <v>1936</v>
      </c>
      <c r="F941" s="329" t="s">
        <v>329</v>
      </c>
      <c r="G941" s="329" t="s">
        <v>520</v>
      </c>
      <c r="H941" s="329" t="s">
        <v>76</v>
      </c>
      <c r="I941" s="329" t="s">
        <v>295</v>
      </c>
      <c r="J941" s="339">
        <v>2019</v>
      </c>
      <c r="K941" s="339">
        <v>7539.9530000000004</v>
      </c>
      <c r="L941" s="329" t="s">
        <v>591</v>
      </c>
    </row>
    <row r="942" spans="1:12" ht="14.65" customHeight="1" x14ac:dyDescent="0.25">
      <c r="A942" s="329" t="s">
        <v>322</v>
      </c>
      <c r="B942" s="329" t="s">
        <v>594</v>
      </c>
      <c r="C942" s="342">
        <v>85411</v>
      </c>
      <c r="D942" s="329" t="s">
        <v>330</v>
      </c>
      <c r="E942" s="340" t="s">
        <v>1936</v>
      </c>
      <c r="F942" s="329" t="s">
        <v>329</v>
      </c>
      <c r="G942" s="329" t="s">
        <v>521</v>
      </c>
      <c r="H942" s="329" t="s">
        <v>19</v>
      </c>
      <c r="I942" s="329" t="s">
        <v>295</v>
      </c>
      <c r="J942" s="339">
        <v>2019</v>
      </c>
      <c r="K942" s="339">
        <v>167.541</v>
      </c>
      <c r="L942" s="329" t="s">
        <v>591</v>
      </c>
    </row>
    <row r="943" spans="1:12" ht="14.65" customHeight="1" x14ac:dyDescent="0.25">
      <c r="A943" s="329" t="s">
        <v>322</v>
      </c>
      <c r="B943" s="329" t="s">
        <v>594</v>
      </c>
      <c r="C943" s="342">
        <v>85411</v>
      </c>
      <c r="D943" s="329" t="s">
        <v>330</v>
      </c>
      <c r="E943" s="340" t="s">
        <v>1936</v>
      </c>
      <c r="F943" s="329" t="s">
        <v>329</v>
      </c>
      <c r="G943" s="329" t="s">
        <v>521</v>
      </c>
      <c r="H943" s="329" t="s">
        <v>20</v>
      </c>
      <c r="I943" s="329" t="s">
        <v>295</v>
      </c>
      <c r="J943" s="339">
        <v>2019</v>
      </c>
      <c r="K943" s="339">
        <v>6912.335</v>
      </c>
      <c r="L943" s="329" t="s">
        <v>591</v>
      </c>
    </row>
    <row r="944" spans="1:12" ht="14.65" customHeight="1" x14ac:dyDescent="0.25">
      <c r="A944" s="329" t="s">
        <v>322</v>
      </c>
      <c r="B944" s="329" t="s">
        <v>594</v>
      </c>
      <c r="C944" s="342">
        <v>85411</v>
      </c>
      <c r="D944" s="329" t="s">
        <v>330</v>
      </c>
      <c r="E944" s="340" t="s">
        <v>1936</v>
      </c>
      <c r="F944" s="329" t="s">
        <v>329</v>
      </c>
      <c r="G944" s="329" t="s">
        <v>521</v>
      </c>
      <c r="H944" s="329" t="s">
        <v>21</v>
      </c>
      <c r="I944" s="329" t="s">
        <v>295</v>
      </c>
      <c r="J944" s="339">
        <v>2019</v>
      </c>
      <c r="K944" s="339">
        <v>10676.834000000001</v>
      </c>
      <c r="L944" s="329" t="s">
        <v>591</v>
      </c>
    </row>
    <row r="945" spans="1:12" ht="14.65" customHeight="1" x14ac:dyDescent="0.25">
      <c r="A945" s="329" t="s">
        <v>322</v>
      </c>
      <c r="B945" s="329" t="s">
        <v>594</v>
      </c>
      <c r="C945" s="342">
        <v>85411</v>
      </c>
      <c r="D945" s="329" t="s">
        <v>330</v>
      </c>
      <c r="E945" s="340" t="s">
        <v>1936</v>
      </c>
      <c r="F945" s="329" t="s">
        <v>329</v>
      </c>
      <c r="G945" s="329" t="s">
        <v>521</v>
      </c>
      <c r="H945" s="329" t="s">
        <v>22</v>
      </c>
      <c r="I945" s="329" t="s">
        <v>295</v>
      </c>
      <c r="J945" s="339">
        <v>2019</v>
      </c>
      <c r="K945" s="339">
        <v>909.96900000000005</v>
      </c>
      <c r="L945" s="329" t="s">
        <v>591</v>
      </c>
    </row>
    <row r="946" spans="1:12" ht="14.65" customHeight="1" x14ac:dyDescent="0.25">
      <c r="A946" s="329" t="s">
        <v>322</v>
      </c>
      <c r="B946" s="329" t="s">
        <v>594</v>
      </c>
      <c r="C946" s="342">
        <v>85411</v>
      </c>
      <c r="D946" s="329" t="s">
        <v>330</v>
      </c>
      <c r="E946" s="340" t="s">
        <v>1936</v>
      </c>
      <c r="F946" s="329" t="s">
        <v>329</v>
      </c>
      <c r="G946" s="329" t="s">
        <v>521</v>
      </c>
      <c r="H946" s="329" t="s">
        <v>333</v>
      </c>
      <c r="I946" s="329" t="s">
        <v>295</v>
      </c>
      <c r="J946" s="339">
        <v>2019</v>
      </c>
      <c r="K946" s="339">
        <v>76.938000000000002</v>
      </c>
      <c r="L946" s="329" t="s">
        <v>591</v>
      </c>
    </row>
    <row r="947" spans="1:12" ht="14.65" customHeight="1" x14ac:dyDescent="0.25">
      <c r="A947" s="329" t="s">
        <v>322</v>
      </c>
      <c r="B947" s="329" t="s">
        <v>594</v>
      </c>
      <c r="C947" s="342">
        <v>85411</v>
      </c>
      <c r="D947" s="329" t="s">
        <v>330</v>
      </c>
      <c r="E947" s="340" t="s">
        <v>1936</v>
      </c>
      <c r="F947" s="329" t="s">
        <v>329</v>
      </c>
      <c r="G947" s="329" t="s">
        <v>521</v>
      </c>
      <c r="H947" s="329" t="s">
        <v>23</v>
      </c>
      <c r="I947" s="329" t="s">
        <v>295</v>
      </c>
      <c r="J947" s="339">
        <v>2019</v>
      </c>
      <c r="K947" s="339">
        <v>653</v>
      </c>
      <c r="L947" s="329" t="s">
        <v>591</v>
      </c>
    </row>
    <row r="948" spans="1:12" ht="14.65" customHeight="1" x14ac:dyDescent="0.25">
      <c r="A948" s="329" t="s">
        <v>322</v>
      </c>
      <c r="B948" s="329" t="s">
        <v>594</v>
      </c>
      <c r="C948" s="342">
        <v>85411</v>
      </c>
      <c r="D948" s="329" t="s">
        <v>330</v>
      </c>
      <c r="E948" s="340" t="s">
        <v>1936</v>
      </c>
      <c r="F948" s="329" t="s">
        <v>329</v>
      </c>
      <c r="G948" s="329" t="s">
        <v>521</v>
      </c>
      <c r="H948" s="329" t="s">
        <v>24</v>
      </c>
      <c r="I948" s="329" t="s">
        <v>295</v>
      </c>
      <c r="J948" s="339">
        <v>2019</v>
      </c>
      <c r="K948" s="339">
        <v>307.74</v>
      </c>
      <c r="L948" s="329" t="s">
        <v>591</v>
      </c>
    </row>
    <row r="949" spans="1:12" ht="14.65" customHeight="1" x14ac:dyDescent="0.25">
      <c r="A949" s="329" t="s">
        <v>322</v>
      </c>
      <c r="B949" s="329" t="s">
        <v>594</v>
      </c>
      <c r="C949" s="342">
        <v>85411</v>
      </c>
      <c r="D949" s="329" t="s">
        <v>330</v>
      </c>
      <c r="E949" s="340" t="s">
        <v>1936</v>
      </c>
      <c r="F949" s="329" t="s">
        <v>329</v>
      </c>
      <c r="G949" s="329" t="s">
        <v>521</v>
      </c>
      <c r="H949" s="329" t="s">
        <v>332</v>
      </c>
      <c r="I949" s="329" t="s">
        <v>295</v>
      </c>
      <c r="J949" s="339">
        <v>2019</v>
      </c>
      <c r="K949" s="339">
        <v>693</v>
      </c>
      <c r="L949" s="329" t="s">
        <v>591</v>
      </c>
    </row>
    <row r="950" spans="1:12" ht="14.65" customHeight="1" x14ac:dyDescent="0.25">
      <c r="A950" s="329" t="s">
        <v>322</v>
      </c>
      <c r="B950" s="329" t="s">
        <v>594</v>
      </c>
      <c r="C950" s="342">
        <v>85411</v>
      </c>
      <c r="D950" s="329" t="s">
        <v>330</v>
      </c>
      <c r="E950" s="340" t="s">
        <v>1936</v>
      </c>
      <c r="F950" s="329" t="s">
        <v>329</v>
      </c>
      <c r="G950" s="329" t="s">
        <v>521</v>
      </c>
      <c r="H950" s="329" t="s">
        <v>334</v>
      </c>
      <c r="I950" s="329" t="s">
        <v>295</v>
      </c>
      <c r="J950" s="339">
        <v>2019</v>
      </c>
      <c r="K950" s="339">
        <v>340</v>
      </c>
      <c r="L950" s="329" t="s">
        <v>591</v>
      </c>
    </row>
    <row r="951" spans="1:12" ht="14.65" customHeight="1" x14ac:dyDescent="0.25">
      <c r="A951" s="329" t="s">
        <v>322</v>
      </c>
      <c r="B951" s="329" t="s">
        <v>594</v>
      </c>
      <c r="C951" s="342">
        <v>85411</v>
      </c>
      <c r="D951" s="329" t="s">
        <v>330</v>
      </c>
      <c r="E951" s="340" t="s">
        <v>1936</v>
      </c>
      <c r="F951" s="329" t="s">
        <v>329</v>
      </c>
      <c r="G951" s="329" t="s">
        <v>521</v>
      </c>
      <c r="H951" s="329" t="s">
        <v>76</v>
      </c>
      <c r="I951" s="329" t="s">
        <v>295</v>
      </c>
      <c r="J951" s="339">
        <v>2019</v>
      </c>
      <c r="K951" s="339">
        <v>20737.357</v>
      </c>
      <c r="L951" s="329" t="s">
        <v>591</v>
      </c>
    </row>
    <row r="952" spans="1:12" ht="14.65" customHeight="1" x14ac:dyDescent="0.25">
      <c r="A952" s="329" t="s">
        <v>322</v>
      </c>
      <c r="B952" s="329" t="s">
        <v>594</v>
      </c>
      <c r="C952" s="342">
        <v>85411</v>
      </c>
      <c r="D952" s="329" t="s">
        <v>330</v>
      </c>
      <c r="E952" s="340" t="s">
        <v>1936</v>
      </c>
      <c r="F952" s="329" t="s">
        <v>329</v>
      </c>
      <c r="G952" s="329" t="s">
        <v>522</v>
      </c>
      <c r="H952" s="329" t="s">
        <v>19</v>
      </c>
      <c r="I952" s="329" t="s">
        <v>295</v>
      </c>
      <c r="J952" s="339">
        <v>2019</v>
      </c>
      <c r="K952" s="339">
        <v>103.181</v>
      </c>
      <c r="L952" s="329" t="s">
        <v>591</v>
      </c>
    </row>
    <row r="953" spans="1:12" ht="14.65" customHeight="1" x14ac:dyDescent="0.25">
      <c r="A953" s="329" t="s">
        <v>322</v>
      </c>
      <c r="B953" s="329" t="s">
        <v>594</v>
      </c>
      <c r="C953" s="342">
        <v>85411</v>
      </c>
      <c r="D953" s="329" t="s">
        <v>330</v>
      </c>
      <c r="E953" s="340" t="s">
        <v>1936</v>
      </c>
      <c r="F953" s="329" t="s">
        <v>329</v>
      </c>
      <c r="G953" s="329" t="s">
        <v>522</v>
      </c>
      <c r="H953" s="329" t="s">
        <v>20</v>
      </c>
      <c r="I953" s="329" t="s">
        <v>295</v>
      </c>
      <c r="J953" s="339">
        <v>2019</v>
      </c>
      <c r="K953" s="339">
        <v>12645</v>
      </c>
      <c r="L953" s="329" t="s">
        <v>591</v>
      </c>
    </row>
    <row r="954" spans="1:12" ht="14.65" customHeight="1" x14ac:dyDescent="0.25">
      <c r="A954" s="329" t="s">
        <v>322</v>
      </c>
      <c r="B954" s="329" t="s">
        <v>594</v>
      </c>
      <c r="C954" s="342">
        <v>85411</v>
      </c>
      <c r="D954" s="329" t="s">
        <v>330</v>
      </c>
      <c r="E954" s="340" t="s">
        <v>1936</v>
      </c>
      <c r="F954" s="329" t="s">
        <v>329</v>
      </c>
      <c r="G954" s="329" t="s">
        <v>522</v>
      </c>
      <c r="H954" s="329" t="s">
        <v>21</v>
      </c>
      <c r="I954" s="329" t="s">
        <v>295</v>
      </c>
      <c r="J954" s="339">
        <v>2019</v>
      </c>
      <c r="K954" s="339">
        <v>13615.446</v>
      </c>
      <c r="L954" s="329" t="s">
        <v>591</v>
      </c>
    </row>
    <row r="955" spans="1:12" ht="14.65" customHeight="1" x14ac:dyDescent="0.25">
      <c r="A955" s="329" t="s">
        <v>322</v>
      </c>
      <c r="B955" s="329" t="s">
        <v>594</v>
      </c>
      <c r="C955" s="342">
        <v>85411</v>
      </c>
      <c r="D955" s="329" t="s">
        <v>330</v>
      </c>
      <c r="E955" s="340" t="s">
        <v>1936</v>
      </c>
      <c r="F955" s="329" t="s">
        <v>329</v>
      </c>
      <c r="G955" s="329" t="s">
        <v>522</v>
      </c>
      <c r="H955" s="329" t="s">
        <v>22</v>
      </c>
      <c r="I955" s="329" t="s">
        <v>295</v>
      </c>
      <c r="J955" s="339">
        <v>2019</v>
      </c>
      <c r="K955" s="339">
        <v>589.01599999999996</v>
      </c>
      <c r="L955" s="329" t="s">
        <v>591</v>
      </c>
    </row>
    <row r="956" spans="1:12" ht="14.65" customHeight="1" x14ac:dyDescent="0.25">
      <c r="A956" s="329" t="s">
        <v>322</v>
      </c>
      <c r="B956" s="329" t="s">
        <v>594</v>
      </c>
      <c r="C956" s="342">
        <v>85411</v>
      </c>
      <c r="D956" s="329" t="s">
        <v>330</v>
      </c>
      <c r="E956" s="340" t="s">
        <v>1936</v>
      </c>
      <c r="F956" s="329" t="s">
        <v>329</v>
      </c>
      <c r="G956" s="329" t="s">
        <v>522</v>
      </c>
      <c r="H956" s="329" t="s">
        <v>333</v>
      </c>
      <c r="I956" s="329" t="s">
        <v>295</v>
      </c>
      <c r="J956" s="339">
        <v>2019</v>
      </c>
      <c r="K956" s="339">
        <v>112.408</v>
      </c>
      <c r="L956" s="329" t="s">
        <v>591</v>
      </c>
    </row>
    <row r="957" spans="1:12" ht="14.65" customHeight="1" x14ac:dyDescent="0.25">
      <c r="A957" s="329" t="s">
        <v>322</v>
      </c>
      <c r="B957" s="329" t="s">
        <v>594</v>
      </c>
      <c r="C957" s="342">
        <v>85411</v>
      </c>
      <c r="D957" s="329" t="s">
        <v>330</v>
      </c>
      <c r="E957" s="340" t="s">
        <v>1936</v>
      </c>
      <c r="F957" s="329" t="s">
        <v>329</v>
      </c>
      <c r="G957" s="329" t="s">
        <v>522</v>
      </c>
      <c r="H957" s="329" t="s">
        <v>23</v>
      </c>
      <c r="I957" s="329" t="s">
        <v>295</v>
      </c>
      <c r="J957" s="339">
        <v>2019</v>
      </c>
      <c r="K957" s="339">
        <v>871</v>
      </c>
      <c r="L957" s="329" t="s">
        <v>591</v>
      </c>
    </row>
    <row r="958" spans="1:12" ht="14.65" customHeight="1" x14ac:dyDescent="0.25">
      <c r="A958" s="329" t="s">
        <v>322</v>
      </c>
      <c r="B958" s="329" t="s">
        <v>594</v>
      </c>
      <c r="C958" s="342">
        <v>85411</v>
      </c>
      <c r="D958" s="329" t="s">
        <v>330</v>
      </c>
      <c r="E958" s="340" t="s">
        <v>1936</v>
      </c>
      <c r="F958" s="329" t="s">
        <v>329</v>
      </c>
      <c r="G958" s="329" t="s">
        <v>522</v>
      </c>
      <c r="H958" s="329" t="s">
        <v>24</v>
      </c>
      <c r="I958" s="329" t="s">
        <v>295</v>
      </c>
      <c r="J958" s="339">
        <v>2019</v>
      </c>
      <c r="K958" s="339">
        <v>82.396000000000001</v>
      </c>
      <c r="L958" s="329" t="s">
        <v>591</v>
      </c>
    </row>
    <row r="959" spans="1:12" ht="14.65" customHeight="1" x14ac:dyDescent="0.25">
      <c r="A959" s="329" t="s">
        <v>322</v>
      </c>
      <c r="B959" s="329" t="s">
        <v>594</v>
      </c>
      <c r="C959" s="342">
        <v>85411</v>
      </c>
      <c r="D959" s="329" t="s">
        <v>330</v>
      </c>
      <c r="E959" s="340" t="s">
        <v>1936</v>
      </c>
      <c r="F959" s="329" t="s">
        <v>329</v>
      </c>
      <c r="G959" s="329" t="s">
        <v>522</v>
      </c>
      <c r="H959" s="329" t="s">
        <v>332</v>
      </c>
      <c r="I959" s="329" t="s">
        <v>295</v>
      </c>
      <c r="J959" s="339">
        <v>2019</v>
      </c>
      <c r="K959" s="339">
        <v>522</v>
      </c>
      <c r="L959" s="329" t="s">
        <v>591</v>
      </c>
    </row>
    <row r="960" spans="1:12" ht="14.65" customHeight="1" x14ac:dyDescent="0.25">
      <c r="A960" s="329" t="s">
        <v>322</v>
      </c>
      <c r="B960" s="329" t="s">
        <v>594</v>
      </c>
      <c r="C960" s="342">
        <v>85411</v>
      </c>
      <c r="D960" s="329" t="s">
        <v>330</v>
      </c>
      <c r="E960" s="340" t="s">
        <v>1936</v>
      </c>
      <c r="F960" s="329" t="s">
        <v>329</v>
      </c>
      <c r="G960" s="329" t="s">
        <v>522</v>
      </c>
      <c r="H960" s="329" t="s">
        <v>334</v>
      </c>
      <c r="I960" s="329" t="s">
        <v>295</v>
      </c>
      <c r="J960" s="339">
        <v>2019</v>
      </c>
      <c r="K960" s="339">
        <v>1050</v>
      </c>
      <c r="L960" s="329" t="s">
        <v>591</v>
      </c>
    </row>
    <row r="961" spans="1:12" ht="14.65" customHeight="1" x14ac:dyDescent="0.25">
      <c r="A961" s="329" t="s">
        <v>322</v>
      </c>
      <c r="B961" s="329" t="s">
        <v>594</v>
      </c>
      <c r="C961" s="342">
        <v>85411</v>
      </c>
      <c r="D961" s="329" t="s">
        <v>330</v>
      </c>
      <c r="E961" s="340" t="s">
        <v>1936</v>
      </c>
      <c r="F961" s="329" t="s">
        <v>329</v>
      </c>
      <c r="G961" s="329" t="s">
        <v>522</v>
      </c>
      <c r="H961" s="329" t="s">
        <v>76</v>
      </c>
      <c r="I961" s="329" t="s">
        <v>295</v>
      </c>
      <c r="J961" s="339">
        <v>2019</v>
      </c>
      <c r="K961" s="339">
        <v>29590.446</v>
      </c>
      <c r="L961" s="329" t="s">
        <v>591</v>
      </c>
    </row>
    <row r="962" spans="1:12" ht="14.65" customHeight="1" x14ac:dyDescent="0.25">
      <c r="A962" s="329" t="s">
        <v>322</v>
      </c>
      <c r="B962" s="329" t="s">
        <v>594</v>
      </c>
      <c r="C962" s="342">
        <v>85411</v>
      </c>
      <c r="D962" s="329" t="s">
        <v>330</v>
      </c>
      <c r="E962" s="340" t="s">
        <v>1936</v>
      </c>
      <c r="F962" s="329" t="s">
        <v>329</v>
      </c>
      <c r="G962" s="329" t="s">
        <v>523</v>
      </c>
      <c r="H962" s="329" t="s">
        <v>19</v>
      </c>
      <c r="I962" s="329" t="s">
        <v>295</v>
      </c>
      <c r="J962" s="339">
        <v>2019</v>
      </c>
      <c r="K962" s="339">
        <v>75.965999999999994</v>
      </c>
      <c r="L962" s="329" t="s">
        <v>591</v>
      </c>
    </row>
    <row r="963" spans="1:12" ht="14.65" customHeight="1" x14ac:dyDescent="0.25">
      <c r="A963" s="329" t="s">
        <v>322</v>
      </c>
      <c r="B963" s="329" t="s">
        <v>594</v>
      </c>
      <c r="C963" s="342">
        <v>85411</v>
      </c>
      <c r="D963" s="329" t="s">
        <v>330</v>
      </c>
      <c r="E963" s="340" t="s">
        <v>1936</v>
      </c>
      <c r="F963" s="329" t="s">
        <v>329</v>
      </c>
      <c r="G963" s="329" t="s">
        <v>523</v>
      </c>
      <c r="H963" s="329" t="s">
        <v>20</v>
      </c>
      <c r="I963" s="329" t="s">
        <v>295</v>
      </c>
      <c r="J963" s="339">
        <v>2019</v>
      </c>
      <c r="K963" s="339">
        <v>2795</v>
      </c>
      <c r="L963" s="329" t="s">
        <v>591</v>
      </c>
    </row>
    <row r="964" spans="1:12" ht="14.65" customHeight="1" x14ac:dyDescent="0.25">
      <c r="A964" s="329" t="s">
        <v>322</v>
      </c>
      <c r="B964" s="329" t="s">
        <v>594</v>
      </c>
      <c r="C964" s="342">
        <v>85411</v>
      </c>
      <c r="D964" s="329" t="s">
        <v>330</v>
      </c>
      <c r="E964" s="340" t="s">
        <v>1936</v>
      </c>
      <c r="F964" s="329" t="s">
        <v>329</v>
      </c>
      <c r="G964" s="329" t="s">
        <v>523</v>
      </c>
      <c r="H964" s="329" t="s">
        <v>21</v>
      </c>
      <c r="I964" s="329" t="s">
        <v>295</v>
      </c>
      <c r="J964" s="339">
        <v>2019</v>
      </c>
      <c r="K964" s="339">
        <v>7251.3289999999997</v>
      </c>
      <c r="L964" s="329" t="s">
        <v>591</v>
      </c>
    </row>
    <row r="965" spans="1:12" ht="14.65" customHeight="1" x14ac:dyDescent="0.25">
      <c r="A965" s="329" t="s">
        <v>322</v>
      </c>
      <c r="B965" s="329" t="s">
        <v>594</v>
      </c>
      <c r="C965" s="342">
        <v>85411</v>
      </c>
      <c r="D965" s="329" t="s">
        <v>330</v>
      </c>
      <c r="E965" s="340" t="s">
        <v>1936</v>
      </c>
      <c r="F965" s="329" t="s">
        <v>329</v>
      </c>
      <c r="G965" s="329" t="s">
        <v>523</v>
      </c>
      <c r="H965" s="329" t="s">
        <v>22</v>
      </c>
      <c r="I965" s="329" t="s">
        <v>295</v>
      </c>
      <c r="J965" s="339">
        <v>2019</v>
      </c>
      <c r="K965" s="339">
        <v>459.00700000000001</v>
      </c>
      <c r="L965" s="329" t="s">
        <v>591</v>
      </c>
    </row>
    <row r="966" spans="1:12" ht="14.65" customHeight="1" x14ac:dyDescent="0.25">
      <c r="A966" s="329" t="s">
        <v>322</v>
      </c>
      <c r="B966" s="329" t="s">
        <v>594</v>
      </c>
      <c r="C966" s="342">
        <v>85411</v>
      </c>
      <c r="D966" s="329" t="s">
        <v>330</v>
      </c>
      <c r="E966" s="340" t="s">
        <v>1936</v>
      </c>
      <c r="F966" s="329" t="s">
        <v>329</v>
      </c>
      <c r="G966" s="329" t="s">
        <v>523</v>
      </c>
      <c r="H966" s="329" t="s">
        <v>333</v>
      </c>
      <c r="I966" s="329" t="s">
        <v>295</v>
      </c>
      <c r="J966" s="339">
        <v>2019</v>
      </c>
      <c r="K966" s="339">
        <v>74.009</v>
      </c>
      <c r="L966" s="329" t="s">
        <v>591</v>
      </c>
    </row>
    <row r="967" spans="1:12" ht="14.65" customHeight="1" x14ac:dyDescent="0.25">
      <c r="A967" s="329" t="s">
        <v>322</v>
      </c>
      <c r="B967" s="329" t="s">
        <v>594</v>
      </c>
      <c r="C967" s="342">
        <v>85411</v>
      </c>
      <c r="D967" s="329" t="s">
        <v>330</v>
      </c>
      <c r="E967" s="340" t="s">
        <v>1936</v>
      </c>
      <c r="F967" s="329" t="s">
        <v>329</v>
      </c>
      <c r="G967" s="329" t="s">
        <v>523</v>
      </c>
      <c r="H967" s="329" t="s">
        <v>23</v>
      </c>
      <c r="I967" s="329" t="s">
        <v>295</v>
      </c>
      <c r="J967" s="339">
        <v>2019</v>
      </c>
      <c r="K967" s="339">
        <v>712</v>
      </c>
      <c r="L967" s="329" t="s">
        <v>591</v>
      </c>
    </row>
    <row r="968" spans="1:12" ht="14.65" customHeight="1" x14ac:dyDescent="0.25">
      <c r="A968" s="329" t="s">
        <v>322</v>
      </c>
      <c r="B968" s="329" t="s">
        <v>594</v>
      </c>
      <c r="C968" s="342">
        <v>85411</v>
      </c>
      <c r="D968" s="329" t="s">
        <v>330</v>
      </c>
      <c r="E968" s="340" t="s">
        <v>1936</v>
      </c>
      <c r="F968" s="329" t="s">
        <v>329</v>
      </c>
      <c r="G968" s="329" t="s">
        <v>523</v>
      </c>
      <c r="H968" s="329" t="s">
        <v>24</v>
      </c>
      <c r="I968" s="329" t="s">
        <v>295</v>
      </c>
      <c r="J968" s="339">
        <v>2019</v>
      </c>
      <c r="K968" s="339">
        <v>82.016999999999996</v>
      </c>
      <c r="L968" s="329" t="s">
        <v>591</v>
      </c>
    </row>
    <row r="969" spans="1:12" ht="14.65" customHeight="1" x14ac:dyDescent="0.25">
      <c r="A969" s="329" t="s">
        <v>322</v>
      </c>
      <c r="B969" s="329" t="s">
        <v>594</v>
      </c>
      <c r="C969" s="342">
        <v>85411</v>
      </c>
      <c r="D969" s="329" t="s">
        <v>330</v>
      </c>
      <c r="E969" s="340" t="s">
        <v>1936</v>
      </c>
      <c r="F969" s="329" t="s">
        <v>329</v>
      </c>
      <c r="G969" s="329" t="s">
        <v>523</v>
      </c>
      <c r="H969" s="329" t="s">
        <v>332</v>
      </c>
      <c r="I969" s="329" t="s">
        <v>295</v>
      </c>
      <c r="J969" s="339">
        <v>2019</v>
      </c>
      <c r="K969" s="339">
        <v>215</v>
      </c>
      <c r="L969" s="329" t="s">
        <v>591</v>
      </c>
    </row>
    <row r="970" spans="1:12" ht="14.65" customHeight="1" x14ac:dyDescent="0.25">
      <c r="A970" s="329" t="s">
        <v>322</v>
      </c>
      <c r="B970" s="329" t="s">
        <v>594</v>
      </c>
      <c r="C970" s="342">
        <v>85411</v>
      </c>
      <c r="D970" s="329" t="s">
        <v>330</v>
      </c>
      <c r="E970" s="340" t="s">
        <v>1936</v>
      </c>
      <c r="F970" s="329" t="s">
        <v>329</v>
      </c>
      <c r="G970" s="329" t="s">
        <v>523</v>
      </c>
      <c r="H970" s="329" t="s">
        <v>334</v>
      </c>
      <c r="I970" s="329" t="s">
        <v>295</v>
      </c>
      <c r="J970" s="339">
        <v>2019</v>
      </c>
      <c r="K970" s="339">
        <v>1000</v>
      </c>
      <c r="L970" s="329" t="s">
        <v>591</v>
      </c>
    </row>
    <row r="971" spans="1:12" ht="14.65" customHeight="1" x14ac:dyDescent="0.25">
      <c r="A971" s="329" t="s">
        <v>322</v>
      </c>
      <c r="B971" s="329" t="s">
        <v>594</v>
      </c>
      <c r="C971" s="342">
        <v>85411</v>
      </c>
      <c r="D971" s="329" t="s">
        <v>330</v>
      </c>
      <c r="E971" s="340" t="s">
        <v>1936</v>
      </c>
      <c r="F971" s="329" t="s">
        <v>329</v>
      </c>
      <c r="G971" s="329" t="s">
        <v>523</v>
      </c>
      <c r="H971" s="329" t="s">
        <v>76</v>
      </c>
      <c r="I971" s="329" t="s">
        <v>295</v>
      </c>
      <c r="J971" s="339">
        <v>2019</v>
      </c>
      <c r="K971" s="339">
        <v>12664.329</v>
      </c>
      <c r="L971" s="329" t="s">
        <v>591</v>
      </c>
    </row>
    <row r="972" spans="1:12" ht="14.65" customHeight="1" x14ac:dyDescent="0.25">
      <c r="A972" s="329" t="s">
        <v>322</v>
      </c>
      <c r="B972" s="329" t="s">
        <v>594</v>
      </c>
      <c r="C972" s="342">
        <v>85411</v>
      </c>
      <c r="D972" s="329" t="s">
        <v>330</v>
      </c>
      <c r="E972" s="340" t="s">
        <v>1936</v>
      </c>
      <c r="F972" s="329" t="s">
        <v>329</v>
      </c>
      <c r="G972" s="329" t="s">
        <v>524</v>
      </c>
      <c r="H972" s="329" t="s">
        <v>19</v>
      </c>
      <c r="I972" s="329" t="s">
        <v>295</v>
      </c>
      <c r="J972" s="339">
        <v>2019</v>
      </c>
      <c r="K972" s="339" t="s">
        <v>353</v>
      </c>
      <c r="L972" s="329" t="s">
        <v>591</v>
      </c>
    </row>
    <row r="973" spans="1:12" ht="14.65" customHeight="1" x14ac:dyDescent="0.25">
      <c r="A973" s="329" t="s">
        <v>322</v>
      </c>
      <c r="B973" s="329" t="s">
        <v>594</v>
      </c>
      <c r="C973" s="342">
        <v>85411</v>
      </c>
      <c r="D973" s="329" t="s">
        <v>330</v>
      </c>
      <c r="E973" s="340" t="s">
        <v>1936</v>
      </c>
      <c r="F973" s="329" t="s">
        <v>329</v>
      </c>
      <c r="G973" s="329" t="s">
        <v>524</v>
      </c>
      <c r="H973" s="329" t="s">
        <v>20</v>
      </c>
      <c r="I973" s="329" t="s">
        <v>295</v>
      </c>
      <c r="J973" s="339">
        <v>2019</v>
      </c>
      <c r="K973" s="339">
        <v>-54</v>
      </c>
      <c r="L973" s="329" t="s">
        <v>591</v>
      </c>
    </row>
    <row r="974" spans="1:12" ht="14.65" customHeight="1" x14ac:dyDescent="0.25">
      <c r="A974" s="329" t="s">
        <v>322</v>
      </c>
      <c r="B974" s="329" t="s">
        <v>594</v>
      </c>
      <c r="C974" s="342">
        <v>85411</v>
      </c>
      <c r="D974" s="329" t="s">
        <v>330</v>
      </c>
      <c r="E974" s="340" t="s">
        <v>1936</v>
      </c>
      <c r="F974" s="329" t="s">
        <v>329</v>
      </c>
      <c r="G974" s="329" t="s">
        <v>524</v>
      </c>
      <c r="H974" s="329" t="s">
        <v>21</v>
      </c>
      <c r="I974" s="329" t="s">
        <v>295</v>
      </c>
      <c r="J974" s="339">
        <v>2019</v>
      </c>
      <c r="K974" s="339">
        <v>-130.48099999999999</v>
      </c>
      <c r="L974" s="329" t="s">
        <v>591</v>
      </c>
    </row>
    <row r="975" spans="1:12" ht="14.65" customHeight="1" x14ac:dyDescent="0.25">
      <c r="A975" s="329" t="s">
        <v>322</v>
      </c>
      <c r="B975" s="329" t="s">
        <v>594</v>
      </c>
      <c r="C975" s="342">
        <v>85411</v>
      </c>
      <c r="D975" s="329" t="s">
        <v>330</v>
      </c>
      <c r="E975" s="340" t="s">
        <v>1936</v>
      </c>
      <c r="F975" s="329" t="s">
        <v>329</v>
      </c>
      <c r="G975" s="329" t="s">
        <v>524</v>
      </c>
      <c r="H975" s="329" t="s">
        <v>22</v>
      </c>
      <c r="I975" s="329" t="s">
        <v>295</v>
      </c>
      <c r="J975" s="339">
        <v>2019</v>
      </c>
      <c r="K975" s="339" t="s">
        <v>4</v>
      </c>
      <c r="L975" s="329" t="s">
        <v>591</v>
      </c>
    </row>
    <row r="976" spans="1:12" ht="14.65" customHeight="1" x14ac:dyDescent="0.25">
      <c r="A976" s="329" t="s">
        <v>322</v>
      </c>
      <c r="B976" s="329" t="s">
        <v>594</v>
      </c>
      <c r="C976" s="342">
        <v>85411</v>
      </c>
      <c r="D976" s="329" t="s">
        <v>330</v>
      </c>
      <c r="E976" s="340" t="s">
        <v>1936</v>
      </c>
      <c r="F976" s="329" t="s">
        <v>329</v>
      </c>
      <c r="G976" s="329" t="s">
        <v>524</v>
      </c>
      <c r="H976" s="329" t="s">
        <v>333</v>
      </c>
      <c r="I976" s="329" t="s">
        <v>295</v>
      </c>
      <c r="J976" s="339">
        <v>2019</v>
      </c>
      <c r="K976" s="339" t="s">
        <v>353</v>
      </c>
      <c r="L976" s="329" t="s">
        <v>591</v>
      </c>
    </row>
    <row r="977" spans="1:12" ht="14.65" customHeight="1" x14ac:dyDescent="0.25">
      <c r="A977" s="329" t="s">
        <v>322</v>
      </c>
      <c r="B977" s="329" t="s">
        <v>594</v>
      </c>
      <c r="C977" s="342">
        <v>85411</v>
      </c>
      <c r="D977" s="329" t="s">
        <v>330</v>
      </c>
      <c r="E977" s="340" t="s">
        <v>1936</v>
      </c>
      <c r="F977" s="329" t="s">
        <v>329</v>
      </c>
      <c r="G977" s="329" t="s">
        <v>524</v>
      </c>
      <c r="H977" s="329" t="s">
        <v>23</v>
      </c>
      <c r="I977" s="329" t="s">
        <v>295</v>
      </c>
      <c r="J977" s="339">
        <v>2019</v>
      </c>
      <c r="K977" s="339" t="s">
        <v>353</v>
      </c>
      <c r="L977" s="329" t="s">
        <v>591</v>
      </c>
    </row>
    <row r="978" spans="1:12" ht="14.65" customHeight="1" x14ac:dyDescent="0.25">
      <c r="A978" s="329" t="s">
        <v>322</v>
      </c>
      <c r="B978" s="329" t="s">
        <v>594</v>
      </c>
      <c r="C978" s="342">
        <v>85411</v>
      </c>
      <c r="D978" s="329" t="s">
        <v>330</v>
      </c>
      <c r="E978" s="340" t="s">
        <v>1936</v>
      </c>
      <c r="F978" s="329" t="s">
        <v>329</v>
      </c>
      <c r="G978" s="329" t="s">
        <v>524</v>
      </c>
      <c r="H978" s="329" t="s">
        <v>24</v>
      </c>
      <c r="I978" s="329" t="s">
        <v>295</v>
      </c>
      <c r="J978" s="339">
        <v>2019</v>
      </c>
      <c r="K978" s="339" t="s">
        <v>353</v>
      </c>
      <c r="L978" s="329" t="s">
        <v>591</v>
      </c>
    </row>
    <row r="979" spans="1:12" ht="14.65" customHeight="1" x14ac:dyDescent="0.25">
      <c r="A979" s="329" t="s">
        <v>322</v>
      </c>
      <c r="B979" s="329" t="s">
        <v>594</v>
      </c>
      <c r="C979" s="342">
        <v>85411</v>
      </c>
      <c r="D979" s="329" t="s">
        <v>330</v>
      </c>
      <c r="E979" s="340" t="s">
        <v>1936</v>
      </c>
      <c r="F979" s="329" t="s">
        <v>329</v>
      </c>
      <c r="G979" s="329" t="s">
        <v>524</v>
      </c>
      <c r="H979" s="329" t="s">
        <v>332</v>
      </c>
      <c r="I979" s="329" t="s">
        <v>295</v>
      </c>
      <c r="J979" s="339">
        <v>2019</v>
      </c>
      <c r="K979" s="339" t="s">
        <v>353</v>
      </c>
      <c r="L979" s="329" t="s">
        <v>591</v>
      </c>
    </row>
    <row r="980" spans="1:12" ht="14.65" customHeight="1" x14ac:dyDescent="0.25">
      <c r="A980" s="329" t="s">
        <v>322</v>
      </c>
      <c r="B980" s="329" t="s">
        <v>594</v>
      </c>
      <c r="C980" s="342">
        <v>85411</v>
      </c>
      <c r="D980" s="329" t="s">
        <v>330</v>
      </c>
      <c r="E980" s="340" t="s">
        <v>1936</v>
      </c>
      <c r="F980" s="329" t="s">
        <v>329</v>
      </c>
      <c r="G980" s="329" t="s">
        <v>524</v>
      </c>
      <c r="H980" s="329" t="s">
        <v>334</v>
      </c>
      <c r="I980" s="329" t="s">
        <v>295</v>
      </c>
      <c r="J980" s="339">
        <v>2019</v>
      </c>
      <c r="K980" s="339" t="s">
        <v>353</v>
      </c>
      <c r="L980" s="329" t="s">
        <v>591</v>
      </c>
    </row>
    <row r="981" spans="1:12" ht="14.65" customHeight="1" x14ac:dyDescent="0.25">
      <c r="A981" s="329" t="s">
        <v>322</v>
      </c>
      <c r="B981" s="329" t="s">
        <v>594</v>
      </c>
      <c r="C981" s="342">
        <v>85411</v>
      </c>
      <c r="D981" s="329" t="s">
        <v>330</v>
      </c>
      <c r="E981" s="340" t="s">
        <v>1936</v>
      </c>
      <c r="F981" s="329" t="s">
        <v>329</v>
      </c>
      <c r="G981" s="329" t="s">
        <v>524</v>
      </c>
      <c r="H981" s="329" t="s">
        <v>76</v>
      </c>
      <c r="I981" s="329" t="s">
        <v>295</v>
      </c>
      <c r="J981" s="339">
        <v>2019</v>
      </c>
      <c r="K981" s="339">
        <v>-184.48099999999999</v>
      </c>
      <c r="L981" s="329" t="s">
        <v>591</v>
      </c>
    </row>
    <row r="982" spans="1:12" ht="14.65" customHeight="1" x14ac:dyDescent="0.25">
      <c r="A982" s="329" t="s">
        <v>322</v>
      </c>
      <c r="B982" s="329" t="s">
        <v>594</v>
      </c>
      <c r="C982" s="342">
        <v>85411</v>
      </c>
      <c r="D982" s="329" t="s">
        <v>330</v>
      </c>
      <c r="E982" s="340" t="s">
        <v>1936</v>
      </c>
      <c r="F982" s="329" t="s">
        <v>329</v>
      </c>
      <c r="G982" s="329" t="s">
        <v>525</v>
      </c>
      <c r="H982" s="329" t="s">
        <v>19</v>
      </c>
      <c r="I982" s="329" t="s">
        <v>295</v>
      </c>
      <c r="J982" s="339">
        <v>2019</v>
      </c>
      <c r="K982" s="339">
        <v>27.213999999999999</v>
      </c>
      <c r="L982" s="329" t="s">
        <v>591</v>
      </c>
    </row>
    <row r="983" spans="1:12" ht="14.65" customHeight="1" x14ac:dyDescent="0.25">
      <c r="A983" s="329" t="s">
        <v>322</v>
      </c>
      <c r="B983" s="329" t="s">
        <v>594</v>
      </c>
      <c r="C983" s="342">
        <v>85411</v>
      </c>
      <c r="D983" s="329" t="s">
        <v>330</v>
      </c>
      <c r="E983" s="340" t="s">
        <v>1936</v>
      </c>
      <c r="F983" s="329" t="s">
        <v>329</v>
      </c>
      <c r="G983" s="329" t="s">
        <v>525</v>
      </c>
      <c r="H983" s="329" t="s">
        <v>20</v>
      </c>
      <c r="I983" s="329" t="s">
        <v>295</v>
      </c>
      <c r="J983" s="339">
        <v>2019</v>
      </c>
      <c r="K983" s="339">
        <v>10389</v>
      </c>
      <c r="L983" s="329" t="s">
        <v>591</v>
      </c>
    </row>
    <row r="984" spans="1:12" ht="14.65" customHeight="1" x14ac:dyDescent="0.25">
      <c r="A984" s="329" t="s">
        <v>322</v>
      </c>
      <c r="B984" s="329" t="s">
        <v>594</v>
      </c>
      <c r="C984" s="342">
        <v>85411</v>
      </c>
      <c r="D984" s="329" t="s">
        <v>330</v>
      </c>
      <c r="E984" s="340" t="s">
        <v>1936</v>
      </c>
      <c r="F984" s="329" t="s">
        <v>329</v>
      </c>
      <c r="G984" s="329" t="s">
        <v>525</v>
      </c>
      <c r="H984" s="329" t="s">
        <v>21</v>
      </c>
      <c r="I984" s="329" t="s">
        <v>295</v>
      </c>
      <c r="J984" s="339">
        <v>2019</v>
      </c>
      <c r="K984" s="339">
        <v>2260.4119999999998</v>
      </c>
      <c r="L984" s="329" t="s">
        <v>591</v>
      </c>
    </row>
    <row r="985" spans="1:12" ht="14.65" customHeight="1" x14ac:dyDescent="0.25">
      <c r="A985" s="329" t="s">
        <v>322</v>
      </c>
      <c r="B985" s="329" t="s">
        <v>594</v>
      </c>
      <c r="C985" s="342">
        <v>85411</v>
      </c>
      <c r="D985" s="329" t="s">
        <v>330</v>
      </c>
      <c r="E985" s="340" t="s">
        <v>1936</v>
      </c>
      <c r="F985" s="329" t="s">
        <v>329</v>
      </c>
      <c r="G985" s="329" t="s">
        <v>525</v>
      </c>
      <c r="H985" s="329" t="s">
        <v>22</v>
      </c>
      <c r="I985" s="329" t="s">
        <v>295</v>
      </c>
      <c r="J985" s="339">
        <v>2019</v>
      </c>
      <c r="K985" s="339">
        <v>134.00899999999999</v>
      </c>
      <c r="L985" s="329" t="s">
        <v>591</v>
      </c>
    </row>
    <row r="986" spans="1:12" ht="14.65" customHeight="1" x14ac:dyDescent="0.25">
      <c r="A986" s="329" t="s">
        <v>322</v>
      </c>
      <c r="B986" s="329" t="s">
        <v>594</v>
      </c>
      <c r="C986" s="342">
        <v>85411</v>
      </c>
      <c r="D986" s="329" t="s">
        <v>330</v>
      </c>
      <c r="E986" s="340" t="s">
        <v>1936</v>
      </c>
      <c r="F986" s="329" t="s">
        <v>329</v>
      </c>
      <c r="G986" s="329" t="s">
        <v>525</v>
      </c>
      <c r="H986" s="329" t="s">
        <v>333</v>
      </c>
      <c r="I986" s="329" t="s">
        <v>295</v>
      </c>
      <c r="J986" s="339">
        <v>2019</v>
      </c>
      <c r="K986" s="339">
        <v>38.398000000000003</v>
      </c>
      <c r="L986" s="329" t="s">
        <v>591</v>
      </c>
    </row>
    <row r="987" spans="1:12" ht="14.65" customHeight="1" x14ac:dyDescent="0.25">
      <c r="A987" s="329" t="s">
        <v>322</v>
      </c>
      <c r="B987" s="329" t="s">
        <v>594</v>
      </c>
      <c r="C987" s="342">
        <v>85411</v>
      </c>
      <c r="D987" s="329" t="s">
        <v>330</v>
      </c>
      <c r="E987" s="340" t="s">
        <v>1936</v>
      </c>
      <c r="F987" s="329" t="s">
        <v>329</v>
      </c>
      <c r="G987" s="329" t="s">
        <v>525</v>
      </c>
      <c r="H987" s="329" t="s">
        <v>23</v>
      </c>
      <c r="I987" s="329" t="s">
        <v>295</v>
      </c>
      <c r="J987" s="339">
        <v>2019</v>
      </c>
      <c r="K987" s="339">
        <v>159</v>
      </c>
      <c r="L987" s="329" t="s">
        <v>591</v>
      </c>
    </row>
    <row r="988" spans="1:12" ht="14.65" customHeight="1" x14ac:dyDescent="0.25">
      <c r="A988" s="329" t="s">
        <v>322</v>
      </c>
      <c r="B988" s="329" t="s">
        <v>594</v>
      </c>
      <c r="C988" s="342">
        <v>85411</v>
      </c>
      <c r="D988" s="329" t="s">
        <v>330</v>
      </c>
      <c r="E988" s="340" t="s">
        <v>1936</v>
      </c>
      <c r="F988" s="329" t="s">
        <v>329</v>
      </c>
      <c r="G988" s="329" t="s">
        <v>525</v>
      </c>
      <c r="H988" s="329" t="s">
        <v>24</v>
      </c>
      <c r="I988" s="329" t="s">
        <v>295</v>
      </c>
      <c r="J988" s="339">
        <v>2019</v>
      </c>
      <c r="K988" s="339">
        <v>0.378</v>
      </c>
      <c r="L988" s="329" t="s">
        <v>591</v>
      </c>
    </row>
    <row r="989" spans="1:12" ht="14.65" customHeight="1" x14ac:dyDescent="0.25">
      <c r="A989" s="329" t="s">
        <v>322</v>
      </c>
      <c r="B989" s="329" t="s">
        <v>594</v>
      </c>
      <c r="C989" s="342">
        <v>85411</v>
      </c>
      <c r="D989" s="329" t="s">
        <v>330</v>
      </c>
      <c r="E989" s="340" t="s">
        <v>1936</v>
      </c>
      <c r="F989" s="329" t="s">
        <v>329</v>
      </c>
      <c r="G989" s="329" t="s">
        <v>525</v>
      </c>
      <c r="H989" s="329" t="s">
        <v>332</v>
      </c>
      <c r="I989" s="329" t="s">
        <v>295</v>
      </c>
      <c r="J989" s="339">
        <v>2019</v>
      </c>
      <c r="K989" s="339">
        <v>307</v>
      </c>
      <c r="L989" s="329" t="s">
        <v>591</v>
      </c>
    </row>
    <row r="990" spans="1:12" ht="14.65" customHeight="1" x14ac:dyDescent="0.25">
      <c r="A990" s="329" t="s">
        <v>322</v>
      </c>
      <c r="B990" s="329" t="s">
        <v>594</v>
      </c>
      <c r="C990" s="342">
        <v>85411</v>
      </c>
      <c r="D990" s="329" t="s">
        <v>330</v>
      </c>
      <c r="E990" s="340" t="s">
        <v>1936</v>
      </c>
      <c r="F990" s="329" t="s">
        <v>329</v>
      </c>
      <c r="G990" s="329" t="s">
        <v>525</v>
      </c>
      <c r="H990" s="329" t="s">
        <v>334</v>
      </c>
      <c r="I990" s="329" t="s">
        <v>295</v>
      </c>
      <c r="J990" s="339">
        <v>2019</v>
      </c>
      <c r="K990" s="339">
        <v>50</v>
      </c>
      <c r="L990" s="329" t="s">
        <v>591</v>
      </c>
    </row>
    <row r="991" spans="1:12" ht="14.65" customHeight="1" x14ac:dyDescent="0.25">
      <c r="A991" s="329" t="s">
        <v>322</v>
      </c>
      <c r="B991" s="329" t="s">
        <v>594</v>
      </c>
      <c r="C991" s="342">
        <v>85411</v>
      </c>
      <c r="D991" s="329" t="s">
        <v>330</v>
      </c>
      <c r="E991" s="340" t="s">
        <v>1936</v>
      </c>
      <c r="F991" s="329" t="s">
        <v>329</v>
      </c>
      <c r="G991" s="329" t="s">
        <v>525</v>
      </c>
      <c r="H991" s="329" t="s">
        <v>76</v>
      </c>
      <c r="I991" s="329" t="s">
        <v>295</v>
      </c>
      <c r="J991" s="339">
        <v>2019</v>
      </c>
      <c r="K991" s="339">
        <v>13365.412</v>
      </c>
      <c r="L991" s="329" t="s">
        <v>591</v>
      </c>
    </row>
    <row r="992" spans="1:12" ht="14.65" customHeight="1" x14ac:dyDescent="0.25">
      <c r="A992" s="329" t="s">
        <v>322</v>
      </c>
      <c r="B992" s="329" t="s">
        <v>594</v>
      </c>
      <c r="C992" s="342">
        <v>85411</v>
      </c>
      <c r="D992" s="329" t="s">
        <v>330</v>
      </c>
      <c r="E992" s="340" t="s">
        <v>1936</v>
      </c>
      <c r="F992" s="329" t="s">
        <v>329</v>
      </c>
      <c r="G992" s="329" t="s">
        <v>526</v>
      </c>
      <c r="H992" s="329" t="s">
        <v>19</v>
      </c>
      <c r="I992" s="329" t="s">
        <v>295</v>
      </c>
      <c r="J992" s="339">
        <v>2019</v>
      </c>
      <c r="K992" s="339" t="s">
        <v>4</v>
      </c>
      <c r="L992" s="329" t="s">
        <v>591</v>
      </c>
    </row>
    <row r="993" spans="1:12" ht="14.65" customHeight="1" x14ac:dyDescent="0.25">
      <c r="A993" s="329" t="s">
        <v>322</v>
      </c>
      <c r="B993" s="329" t="s">
        <v>594</v>
      </c>
      <c r="C993" s="342">
        <v>85411</v>
      </c>
      <c r="D993" s="329" t="s">
        <v>330</v>
      </c>
      <c r="E993" s="340" t="s">
        <v>1936</v>
      </c>
      <c r="F993" s="329" t="s">
        <v>329</v>
      </c>
      <c r="G993" s="329" t="s">
        <v>526</v>
      </c>
      <c r="H993" s="329" t="s">
        <v>20</v>
      </c>
      <c r="I993" s="329" t="s">
        <v>295</v>
      </c>
      <c r="J993" s="339">
        <v>2019</v>
      </c>
      <c r="K993" s="339">
        <v>-485</v>
      </c>
      <c r="L993" s="329" t="s">
        <v>591</v>
      </c>
    </row>
    <row r="994" spans="1:12" ht="14.65" customHeight="1" x14ac:dyDescent="0.25">
      <c r="A994" s="329" t="s">
        <v>322</v>
      </c>
      <c r="B994" s="329" t="s">
        <v>594</v>
      </c>
      <c r="C994" s="342">
        <v>85411</v>
      </c>
      <c r="D994" s="329" t="s">
        <v>330</v>
      </c>
      <c r="E994" s="340" t="s">
        <v>1936</v>
      </c>
      <c r="F994" s="329" t="s">
        <v>329</v>
      </c>
      <c r="G994" s="329" t="s">
        <v>526</v>
      </c>
      <c r="H994" s="329" t="s">
        <v>21</v>
      </c>
      <c r="I994" s="329" t="s">
        <v>295</v>
      </c>
      <c r="J994" s="339">
        <v>2019</v>
      </c>
      <c r="K994" s="339">
        <v>4234.1859999999997</v>
      </c>
      <c r="L994" s="329" t="s">
        <v>591</v>
      </c>
    </row>
    <row r="995" spans="1:12" ht="14.65" customHeight="1" x14ac:dyDescent="0.25">
      <c r="A995" s="329" t="s">
        <v>322</v>
      </c>
      <c r="B995" s="329" t="s">
        <v>594</v>
      </c>
      <c r="C995" s="342">
        <v>85411</v>
      </c>
      <c r="D995" s="329" t="s">
        <v>330</v>
      </c>
      <c r="E995" s="340" t="s">
        <v>1936</v>
      </c>
      <c r="F995" s="329" t="s">
        <v>329</v>
      </c>
      <c r="G995" s="329" t="s">
        <v>526</v>
      </c>
      <c r="H995" s="329" t="s">
        <v>22</v>
      </c>
      <c r="I995" s="329" t="s">
        <v>295</v>
      </c>
      <c r="J995" s="339">
        <v>2019</v>
      </c>
      <c r="K995" s="339">
        <v>-4</v>
      </c>
      <c r="L995" s="329" t="s">
        <v>591</v>
      </c>
    </row>
    <row r="996" spans="1:12" ht="14.65" customHeight="1" x14ac:dyDescent="0.25">
      <c r="A996" s="329" t="s">
        <v>322</v>
      </c>
      <c r="B996" s="329" t="s">
        <v>594</v>
      </c>
      <c r="C996" s="342">
        <v>85411</v>
      </c>
      <c r="D996" s="329" t="s">
        <v>330</v>
      </c>
      <c r="E996" s="340" t="s">
        <v>1936</v>
      </c>
      <c r="F996" s="329" t="s">
        <v>329</v>
      </c>
      <c r="G996" s="329" t="s">
        <v>526</v>
      </c>
      <c r="H996" s="329" t="s">
        <v>333</v>
      </c>
      <c r="I996" s="329" t="s">
        <v>295</v>
      </c>
      <c r="J996" s="339">
        <v>2019</v>
      </c>
      <c r="K996" s="339" t="s">
        <v>4</v>
      </c>
      <c r="L996" s="329" t="s">
        <v>591</v>
      </c>
    </row>
    <row r="997" spans="1:12" ht="14.65" customHeight="1" x14ac:dyDescent="0.25">
      <c r="A997" s="329" t="s">
        <v>322</v>
      </c>
      <c r="B997" s="329" t="s">
        <v>594</v>
      </c>
      <c r="C997" s="342">
        <v>85411</v>
      </c>
      <c r="D997" s="329" t="s">
        <v>330</v>
      </c>
      <c r="E997" s="340" t="s">
        <v>1936</v>
      </c>
      <c r="F997" s="329" t="s">
        <v>329</v>
      </c>
      <c r="G997" s="329" t="s">
        <v>526</v>
      </c>
      <c r="H997" s="329" t="s">
        <v>23</v>
      </c>
      <c r="I997" s="329" t="s">
        <v>295</v>
      </c>
      <c r="J997" s="339">
        <v>2019</v>
      </c>
      <c r="K997" s="339" t="s">
        <v>4</v>
      </c>
      <c r="L997" s="329" t="s">
        <v>591</v>
      </c>
    </row>
    <row r="998" spans="1:12" ht="14.65" customHeight="1" x14ac:dyDescent="0.25">
      <c r="A998" s="329" t="s">
        <v>322</v>
      </c>
      <c r="B998" s="329" t="s">
        <v>594</v>
      </c>
      <c r="C998" s="342">
        <v>85411</v>
      </c>
      <c r="D998" s="329" t="s">
        <v>330</v>
      </c>
      <c r="E998" s="340" t="s">
        <v>1936</v>
      </c>
      <c r="F998" s="329" t="s">
        <v>329</v>
      </c>
      <c r="G998" s="329" t="s">
        <v>526</v>
      </c>
      <c r="H998" s="329" t="s">
        <v>24</v>
      </c>
      <c r="I998" s="329" t="s">
        <v>295</v>
      </c>
      <c r="J998" s="339">
        <v>2019</v>
      </c>
      <c r="K998" s="339" t="s">
        <v>4</v>
      </c>
      <c r="L998" s="329" t="s">
        <v>591</v>
      </c>
    </row>
    <row r="999" spans="1:12" ht="14.65" customHeight="1" x14ac:dyDescent="0.25">
      <c r="A999" s="329" t="s">
        <v>322</v>
      </c>
      <c r="B999" s="329" t="s">
        <v>594</v>
      </c>
      <c r="C999" s="342">
        <v>85411</v>
      </c>
      <c r="D999" s="329" t="s">
        <v>330</v>
      </c>
      <c r="E999" s="340" t="s">
        <v>1936</v>
      </c>
      <c r="F999" s="329" t="s">
        <v>329</v>
      </c>
      <c r="G999" s="329" t="s">
        <v>526</v>
      </c>
      <c r="H999" s="329" t="s">
        <v>332</v>
      </c>
      <c r="I999" s="329" t="s">
        <v>295</v>
      </c>
      <c r="J999" s="339">
        <v>2019</v>
      </c>
      <c r="K999" s="339" t="s">
        <v>4</v>
      </c>
      <c r="L999" s="329" t="s">
        <v>591</v>
      </c>
    </row>
    <row r="1000" spans="1:12" ht="14.65" customHeight="1" x14ac:dyDescent="0.25">
      <c r="A1000" s="329" t="s">
        <v>322</v>
      </c>
      <c r="B1000" s="329" t="s">
        <v>594</v>
      </c>
      <c r="C1000" s="342">
        <v>85411</v>
      </c>
      <c r="D1000" s="329" t="s">
        <v>330</v>
      </c>
      <c r="E1000" s="340" t="s">
        <v>1936</v>
      </c>
      <c r="F1000" s="329" t="s">
        <v>329</v>
      </c>
      <c r="G1000" s="329" t="s">
        <v>526</v>
      </c>
      <c r="H1000" s="329" t="s">
        <v>334</v>
      </c>
      <c r="I1000" s="329" t="s">
        <v>295</v>
      </c>
      <c r="J1000" s="339">
        <v>2019</v>
      </c>
      <c r="K1000" s="339" t="s">
        <v>4</v>
      </c>
      <c r="L1000" s="329" t="s">
        <v>591</v>
      </c>
    </row>
    <row r="1001" spans="1:12" ht="14.65" customHeight="1" x14ac:dyDescent="0.25">
      <c r="A1001" s="329" t="s">
        <v>322</v>
      </c>
      <c r="B1001" s="329" t="s">
        <v>594</v>
      </c>
      <c r="C1001" s="342">
        <v>85411</v>
      </c>
      <c r="D1001" s="329" t="s">
        <v>330</v>
      </c>
      <c r="E1001" s="340" t="s">
        <v>1936</v>
      </c>
      <c r="F1001" s="329" t="s">
        <v>329</v>
      </c>
      <c r="G1001" s="329" t="s">
        <v>526</v>
      </c>
      <c r="H1001" s="329" t="s">
        <v>76</v>
      </c>
      <c r="I1001" s="329" t="s">
        <v>295</v>
      </c>
      <c r="J1001" s="339">
        <v>2019</v>
      </c>
      <c r="K1001" s="339">
        <v>3745.1860000000001</v>
      </c>
      <c r="L1001" s="329" t="s">
        <v>591</v>
      </c>
    </row>
    <row r="1002" spans="1:12" ht="14.65" customHeight="1" x14ac:dyDescent="0.25">
      <c r="A1002" s="329" t="s">
        <v>322</v>
      </c>
      <c r="B1002" s="329" t="s">
        <v>594</v>
      </c>
      <c r="C1002" s="342">
        <v>85411</v>
      </c>
      <c r="D1002" s="329" t="s">
        <v>330</v>
      </c>
      <c r="E1002" s="340" t="s">
        <v>1936</v>
      </c>
      <c r="F1002" s="329" t="s">
        <v>329</v>
      </c>
      <c r="G1002" s="329" t="s">
        <v>527</v>
      </c>
      <c r="H1002" s="329" t="s">
        <v>19</v>
      </c>
      <c r="I1002" s="329" t="s">
        <v>295</v>
      </c>
      <c r="J1002" s="339">
        <v>2019</v>
      </c>
      <c r="K1002" s="339">
        <v>300.87200000000001</v>
      </c>
      <c r="L1002" s="329" t="s">
        <v>591</v>
      </c>
    </row>
    <row r="1003" spans="1:12" ht="14.65" customHeight="1" x14ac:dyDescent="0.25">
      <c r="A1003" s="329" t="s">
        <v>322</v>
      </c>
      <c r="B1003" s="329" t="s">
        <v>594</v>
      </c>
      <c r="C1003" s="342">
        <v>85411</v>
      </c>
      <c r="D1003" s="329" t="s">
        <v>330</v>
      </c>
      <c r="E1003" s="340" t="s">
        <v>1936</v>
      </c>
      <c r="F1003" s="329" t="s">
        <v>329</v>
      </c>
      <c r="G1003" s="329" t="s">
        <v>527</v>
      </c>
      <c r="H1003" s="329" t="s">
        <v>20</v>
      </c>
      <c r="I1003" s="329" t="s">
        <v>295</v>
      </c>
      <c r="J1003" s="339">
        <v>2019</v>
      </c>
      <c r="K1003" s="339">
        <v>6762</v>
      </c>
      <c r="L1003" s="329" t="s">
        <v>591</v>
      </c>
    </row>
    <row r="1004" spans="1:12" ht="14.65" customHeight="1" x14ac:dyDescent="0.25">
      <c r="A1004" s="329" t="s">
        <v>322</v>
      </c>
      <c r="B1004" s="329" t="s">
        <v>594</v>
      </c>
      <c r="C1004" s="342">
        <v>85411</v>
      </c>
      <c r="D1004" s="329" t="s">
        <v>330</v>
      </c>
      <c r="E1004" s="340" t="s">
        <v>1936</v>
      </c>
      <c r="F1004" s="329" t="s">
        <v>329</v>
      </c>
      <c r="G1004" s="329" t="s">
        <v>527</v>
      </c>
      <c r="H1004" s="329" t="s">
        <v>21</v>
      </c>
      <c r="I1004" s="329" t="s">
        <v>295</v>
      </c>
      <c r="J1004" s="339">
        <v>2019</v>
      </c>
      <c r="K1004" s="339">
        <v>2166</v>
      </c>
      <c r="L1004" s="329" t="s">
        <v>591</v>
      </c>
    </row>
    <row r="1005" spans="1:12" ht="14.65" customHeight="1" x14ac:dyDescent="0.25">
      <c r="A1005" s="329" t="s">
        <v>322</v>
      </c>
      <c r="B1005" s="329" t="s">
        <v>594</v>
      </c>
      <c r="C1005" s="342">
        <v>85411</v>
      </c>
      <c r="D1005" s="329" t="s">
        <v>330</v>
      </c>
      <c r="E1005" s="340" t="s">
        <v>1936</v>
      </c>
      <c r="F1005" s="329" t="s">
        <v>329</v>
      </c>
      <c r="G1005" s="329" t="s">
        <v>527</v>
      </c>
      <c r="H1005" s="329" t="s">
        <v>22</v>
      </c>
      <c r="I1005" s="329" t="s">
        <v>295</v>
      </c>
      <c r="J1005" s="339">
        <v>2019</v>
      </c>
      <c r="K1005" s="339">
        <v>393.61200000000002</v>
      </c>
      <c r="L1005" s="329" t="s">
        <v>591</v>
      </c>
    </row>
    <row r="1006" spans="1:12" ht="14.65" customHeight="1" x14ac:dyDescent="0.25">
      <c r="A1006" s="329" t="s">
        <v>322</v>
      </c>
      <c r="B1006" s="329" t="s">
        <v>594</v>
      </c>
      <c r="C1006" s="342">
        <v>85411</v>
      </c>
      <c r="D1006" s="329" t="s">
        <v>330</v>
      </c>
      <c r="E1006" s="340" t="s">
        <v>1936</v>
      </c>
      <c r="F1006" s="329" t="s">
        <v>329</v>
      </c>
      <c r="G1006" s="329" t="s">
        <v>527</v>
      </c>
      <c r="H1006" s="329" t="s">
        <v>333</v>
      </c>
      <c r="I1006" s="329" t="s">
        <v>295</v>
      </c>
      <c r="J1006" s="339">
        <v>2019</v>
      </c>
      <c r="K1006" s="339">
        <v>426.339</v>
      </c>
      <c r="L1006" s="329" t="s">
        <v>591</v>
      </c>
    </row>
    <row r="1007" spans="1:12" ht="14.65" customHeight="1" x14ac:dyDescent="0.25">
      <c r="A1007" s="329" t="s">
        <v>322</v>
      </c>
      <c r="B1007" s="329" t="s">
        <v>594</v>
      </c>
      <c r="C1007" s="342">
        <v>85411</v>
      </c>
      <c r="D1007" s="329" t="s">
        <v>330</v>
      </c>
      <c r="E1007" s="340" t="s">
        <v>1936</v>
      </c>
      <c r="F1007" s="329" t="s">
        <v>329</v>
      </c>
      <c r="G1007" s="329" t="s">
        <v>527</v>
      </c>
      <c r="H1007" s="329" t="s">
        <v>23</v>
      </c>
      <c r="I1007" s="329" t="s">
        <v>295</v>
      </c>
      <c r="J1007" s="339">
        <v>2019</v>
      </c>
      <c r="K1007" s="339">
        <v>172</v>
      </c>
      <c r="L1007" s="329" t="s">
        <v>591</v>
      </c>
    </row>
    <row r="1008" spans="1:12" ht="14.65" customHeight="1" x14ac:dyDescent="0.25">
      <c r="A1008" s="329" t="s">
        <v>322</v>
      </c>
      <c r="B1008" s="329" t="s">
        <v>594</v>
      </c>
      <c r="C1008" s="342">
        <v>85411</v>
      </c>
      <c r="D1008" s="329" t="s">
        <v>330</v>
      </c>
      <c r="E1008" s="340" t="s">
        <v>1936</v>
      </c>
      <c r="F1008" s="329" t="s">
        <v>329</v>
      </c>
      <c r="G1008" s="329" t="s">
        <v>527</v>
      </c>
      <c r="H1008" s="329" t="s">
        <v>24</v>
      </c>
      <c r="I1008" s="329" t="s">
        <v>295</v>
      </c>
      <c r="J1008" s="339">
        <v>2019</v>
      </c>
      <c r="K1008" s="339">
        <v>4.1769999999999996</v>
      </c>
      <c r="L1008" s="329" t="s">
        <v>591</v>
      </c>
    </row>
    <row r="1009" spans="1:12" ht="14.65" customHeight="1" x14ac:dyDescent="0.25">
      <c r="A1009" s="329" t="s">
        <v>322</v>
      </c>
      <c r="B1009" s="329" t="s">
        <v>594</v>
      </c>
      <c r="C1009" s="342">
        <v>85411</v>
      </c>
      <c r="D1009" s="329" t="s">
        <v>330</v>
      </c>
      <c r="E1009" s="340" t="s">
        <v>1936</v>
      </c>
      <c r="F1009" s="329" t="s">
        <v>329</v>
      </c>
      <c r="G1009" s="329" t="s">
        <v>527</v>
      </c>
      <c r="H1009" s="329" t="s">
        <v>332</v>
      </c>
      <c r="I1009" s="329" t="s">
        <v>295</v>
      </c>
      <c r="J1009" s="339">
        <v>2019</v>
      </c>
      <c r="K1009" s="339">
        <v>433</v>
      </c>
      <c r="L1009" s="329" t="s">
        <v>591</v>
      </c>
    </row>
    <row r="1010" spans="1:12" ht="14.65" customHeight="1" x14ac:dyDescent="0.25">
      <c r="A1010" s="329" t="s">
        <v>322</v>
      </c>
      <c r="B1010" s="329" t="s">
        <v>594</v>
      </c>
      <c r="C1010" s="342">
        <v>85411</v>
      </c>
      <c r="D1010" s="329" t="s">
        <v>330</v>
      </c>
      <c r="E1010" s="340" t="s">
        <v>1936</v>
      </c>
      <c r="F1010" s="329" t="s">
        <v>329</v>
      </c>
      <c r="G1010" s="329" t="s">
        <v>527</v>
      </c>
      <c r="H1010" s="329" t="s">
        <v>334</v>
      </c>
      <c r="I1010" s="329" t="s">
        <v>295</v>
      </c>
      <c r="J1010" s="339">
        <v>2019</v>
      </c>
      <c r="K1010" s="339">
        <v>43</v>
      </c>
      <c r="L1010" s="329" t="s">
        <v>591</v>
      </c>
    </row>
    <row r="1011" spans="1:12" ht="14.65" customHeight="1" x14ac:dyDescent="0.25">
      <c r="A1011" s="329" t="s">
        <v>322</v>
      </c>
      <c r="B1011" s="329" t="s">
        <v>594</v>
      </c>
      <c r="C1011" s="342">
        <v>85411</v>
      </c>
      <c r="D1011" s="329" t="s">
        <v>330</v>
      </c>
      <c r="E1011" s="340" t="s">
        <v>1936</v>
      </c>
      <c r="F1011" s="329" t="s">
        <v>329</v>
      </c>
      <c r="G1011" s="329" t="s">
        <v>527</v>
      </c>
      <c r="H1011" s="329" t="s">
        <v>76</v>
      </c>
      <c r="I1011" s="329" t="s">
        <v>295</v>
      </c>
      <c r="J1011" s="339">
        <v>2019</v>
      </c>
      <c r="K1011" s="339">
        <v>10701</v>
      </c>
      <c r="L1011" s="329" t="s">
        <v>591</v>
      </c>
    </row>
    <row r="1012" spans="1:12" ht="14.65" customHeight="1" x14ac:dyDescent="0.25">
      <c r="A1012" s="329" t="s">
        <v>322</v>
      </c>
      <c r="B1012" s="329" t="s">
        <v>594</v>
      </c>
      <c r="C1012" s="342">
        <v>85411</v>
      </c>
      <c r="D1012" s="329" t="s">
        <v>330</v>
      </c>
      <c r="E1012" s="340" t="s">
        <v>1936</v>
      </c>
      <c r="F1012" s="329" t="s">
        <v>329</v>
      </c>
      <c r="G1012" s="329" t="s">
        <v>528</v>
      </c>
      <c r="H1012" s="329" t="s">
        <v>19</v>
      </c>
      <c r="I1012" s="329" t="s">
        <v>295</v>
      </c>
      <c r="J1012" s="339">
        <v>2019</v>
      </c>
      <c r="K1012" s="339">
        <v>5257.0439999999999</v>
      </c>
      <c r="L1012" s="329" t="s">
        <v>591</v>
      </c>
    </row>
    <row r="1013" spans="1:12" ht="14.65" customHeight="1" x14ac:dyDescent="0.25">
      <c r="A1013" s="329" t="s">
        <v>322</v>
      </c>
      <c r="B1013" s="329" t="s">
        <v>594</v>
      </c>
      <c r="C1013" s="342">
        <v>85411</v>
      </c>
      <c r="D1013" s="329" t="s">
        <v>330</v>
      </c>
      <c r="E1013" s="340" t="s">
        <v>1936</v>
      </c>
      <c r="F1013" s="329" t="s">
        <v>329</v>
      </c>
      <c r="G1013" s="329" t="s">
        <v>528</v>
      </c>
      <c r="H1013" s="329" t="s">
        <v>20</v>
      </c>
      <c r="I1013" s="329" t="s">
        <v>295</v>
      </c>
      <c r="J1013" s="339">
        <v>2019</v>
      </c>
      <c r="K1013" s="339">
        <v>2129.355</v>
      </c>
      <c r="L1013" s="329" t="s">
        <v>591</v>
      </c>
    </row>
    <row r="1014" spans="1:12" ht="14.65" customHeight="1" x14ac:dyDescent="0.25">
      <c r="A1014" s="329" t="s">
        <v>322</v>
      </c>
      <c r="B1014" s="329" t="s">
        <v>594</v>
      </c>
      <c r="C1014" s="342">
        <v>85411</v>
      </c>
      <c r="D1014" s="329" t="s">
        <v>330</v>
      </c>
      <c r="E1014" s="340" t="s">
        <v>1936</v>
      </c>
      <c r="F1014" s="329" t="s">
        <v>329</v>
      </c>
      <c r="G1014" s="329" t="s">
        <v>528</v>
      </c>
      <c r="H1014" s="329" t="s">
        <v>21</v>
      </c>
      <c r="I1014" s="329" t="s">
        <v>295</v>
      </c>
      <c r="J1014" s="339">
        <v>2019</v>
      </c>
      <c r="K1014" s="339">
        <v>1440.3689999999999</v>
      </c>
      <c r="L1014" s="329" t="s">
        <v>591</v>
      </c>
    </row>
    <row r="1015" spans="1:12" ht="14.65" customHeight="1" x14ac:dyDescent="0.25">
      <c r="A1015" s="329" t="s">
        <v>322</v>
      </c>
      <c r="B1015" s="329" t="s">
        <v>594</v>
      </c>
      <c r="C1015" s="342">
        <v>85411</v>
      </c>
      <c r="D1015" s="329" t="s">
        <v>330</v>
      </c>
      <c r="E1015" s="340" t="s">
        <v>1936</v>
      </c>
      <c r="F1015" s="329" t="s">
        <v>329</v>
      </c>
      <c r="G1015" s="329" t="s">
        <v>528</v>
      </c>
      <c r="H1015" s="329" t="s">
        <v>22</v>
      </c>
      <c r="I1015" s="329" t="s">
        <v>295</v>
      </c>
      <c r="J1015" s="339">
        <v>2019</v>
      </c>
      <c r="K1015" s="339">
        <v>170.73500000000001</v>
      </c>
      <c r="L1015" s="329" t="s">
        <v>591</v>
      </c>
    </row>
    <row r="1016" spans="1:12" ht="14.65" customHeight="1" x14ac:dyDescent="0.25">
      <c r="A1016" s="329" t="s">
        <v>322</v>
      </c>
      <c r="B1016" s="329" t="s">
        <v>594</v>
      </c>
      <c r="C1016" s="342">
        <v>85411</v>
      </c>
      <c r="D1016" s="329" t="s">
        <v>330</v>
      </c>
      <c r="E1016" s="340" t="s">
        <v>1936</v>
      </c>
      <c r="F1016" s="329" t="s">
        <v>329</v>
      </c>
      <c r="G1016" s="329" t="s">
        <v>528</v>
      </c>
      <c r="H1016" s="329" t="s">
        <v>333</v>
      </c>
      <c r="I1016" s="329" t="s">
        <v>295</v>
      </c>
      <c r="J1016" s="339">
        <v>2019</v>
      </c>
      <c r="K1016" s="339">
        <v>113.001</v>
      </c>
      <c r="L1016" s="329" t="s">
        <v>591</v>
      </c>
    </row>
    <row r="1017" spans="1:12" ht="14.65" customHeight="1" x14ac:dyDescent="0.25">
      <c r="A1017" s="329" t="s">
        <v>322</v>
      </c>
      <c r="B1017" s="329" t="s">
        <v>594</v>
      </c>
      <c r="C1017" s="342">
        <v>85411</v>
      </c>
      <c r="D1017" s="329" t="s">
        <v>330</v>
      </c>
      <c r="E1017" s="340" t="s">
        <v>1936</v>
      </c>
      <c r="F1017" s="329" t="s">
        <v>329</v>
      </c>
      <c r="G1017" s="329" t="s">
        <v>528</v>
      </c>
      <c r="H1017" s="329" t="s">
        <v>23</v>
      </c>
      <c r="I1017" s="329" t="s">
        <v>295</v>
      </c>
      <c r="J1017" s="339">
        <v>2019</v>
      </c>
      <c r="K1017" s="339" t="s">
        <v>4</v>
      </c>
      <c r="L1017" s="329" t="s">
        <v>591</v>
      </c>
    </row>
    <row r="1018" spans="1:12" ht="14.65" customHeight="1" x14ac:dyDescent="0.25">
      <c r="A1018" s="329" t="s">
        <v>322</v>
      </c>
      <c r="B1018" s="329" t="s">
        <v>594</v>
      </c>
      <c r="C1018" s="342">
        <v>85411</v>
      </c>
      <c r="D1018" s="329" t="s">
        <v>330</v>
      </c>
      <c r="E1018" s="340" t="s">
        <v>1936</v>
      </c>
      <c r="F1018" s="329" t="s">
        <v>329</v>
      </c>
      <c r="G1018" s="329" t="s">
        <v>528</v>
      </c>
      <c r="H1018" s="329" t="s">
        <v>24</v>
      </c>
      <c r="I1018" s="329" t="s">
        <v>295</v>
      </c>
      <c r="J1018" s="339">
        <v>2019</v>
      </c>
      <c r="K1018" s="339" t="s">
        <v>353</v>
      </c>
      <c r="L1018" s="329" t="s">
        <v>591</v>
      </c>
    </row>
    <row r="1019" spans="1:12" ht="14.65" customHeight="1" x14ac:dyDescent="0.25">
      <c r="A1019" s="329" t="s">
        <v>322</v>
      </c>
      <c r="B1019" s="329" t="s">
        <v>594</v>
      </c>
      <c r="C1019" s="342">
        <v>85411</v>
      </c>
      <c r="D1019" s="329" t="s">
        <v>330</v>
      </c>
      <c r="E1019" s="340" t="s">
        <v>1936</v>
      </c>
      <c r="F1019" s="329" t="s">
        <v>329</v>
      </c>
      <c r="G1019" s="329" t="s">
        <v>528</v>
      </c>
      <c r="H1019" s="329" t="s">
        <v>332</v>
      </c>
      <c r="I1019" s="329" t="s">
        <v>295</v>
      </c>
      <c r="J1019" s="339">
        <v>2019</v>
      </c>
      <c r="K1019" s="339" t="s">
        <v>353</v>
      </c>
      <c r="L1019" s="329" t="s">
        <v>591</v>
      </c>
    </row>
    <row r="1020" spans="1:12" ht="14.65" customHeight="1" x14ac:dyDescent="0.25">
      <c r="A1020" s="329" t="s">
        <v>322</v>
      </c>
      <c r="B1020" s="329" t="s">
        <v>594</v>
      </c>
      <c r="C1020" s="342">
        <v>85411</v>
      </c>
      <c r="D1020" s="329" t="s">
        <v>330</v>
      </c>
      <c r="E1020" s="340" t="s">
        <v>1936</v>
      </c>
      <c r="F1020" s="329" t="s">
        <v>329</v>
      </c>
      <c r="G1020" s="329" t="s">
        <v>528</v>
      </c>
      <c r="H1020" s="329" t="s">
        <v>334</v>
      </c>
      <c r="I1020" s="329" t="s">
        <v>295</v>
      </c>
      <c r="J1020" s="339">
        <v>2019</v>
      </c>
      <c r="K1020" s="339" t="s">
        <v>353</v>
      </c>
      <c r="L1020" s="329" t="s">
        <v>591</v>
      </c>
    </row>
    <row r="1021" spans="1:12" ht="14.65" customHeight="1" x14ac:dyDescent="0.25">
      <c r="A1021" s="329" t="s">
        <v>322</v>
      </c>
      <c r="B1021" s="329" t="s">
        <v>594</v>
      </c>
      <c r="C1021" s="342">
        <v>85411</v>
      </c>
      <c r="D1021" s="329" t="s">
        <v>330</v>
      </c>
      <c r="E1021" s="340" t="s">
        <v>1936</v>
      </c>
      <c r="F1021" s="329" t="s">
        <v>329</v>
      </c>
      <c r="G1021" s="329" t="s">
        <v>528</v>
      </c>
      <c r="H1021" s="329" t="s">
        <v>76</v>
      </c>
      <c r="I1021" s="329" t="s">
        <v>295</v>
      </c>
      <c r="J1021" s="339">
        <v>2019</v>
      </c>
      <c r="K1021" s="339">
        <v>9110.5040000000008</v>
      </c>
      <c r="L1021" s="329" t="s">
        <v>591</v>
      </c>
    </row>
    <row r="1022" spans="1:12" ht="14.65" customHeight="1" x14ac:dyDescent="0.25">
      <c r="A1022" s="329" t="s">
        <v>322</v>
      </c>
      <c r="B1022" s="329" t="s">
        <v>594</v>
      </c>
      <c r="C1022" s="342">
        <v>85411</v>
      </c>
      <c r="D1022" s="329" t="s">
        <v>330</v>
      </c>
      <c r="E1022" s="340" t="s">
        <v>1936</v>
      </c>
      <c r="F1022" s="329" t="s">
        <v>329</v>
      </c>
      <c r="G1022" s="329" t="s">
        <v>529</v>
      </c>
      <c r="H1022" s="329" t="s">
        <v>19</v>
      </c>
      <c r="I1022" s="329" t="s">
        <v>295</v>
      </c>
      <c r="J1022" s="339">
        <v>2019</v>
      </c>
      <c r="K1022" s="339">
        <v>2725.5230000000001</v>
      </c>
      <c r="L1022" s="329" t="s">
        <v>591</v>
      </c>
    </row>
    <row r="1023" spans="1:12" ht="14.65" customHeight="1" x14ac:dyDescent="0.25">
      <c r="A1023" s="329" t="s">
        <v>322</v>
      </c>
      <c r="B1023" s="329" t="s">
        <v>594</v>
      </c>
      <c r="C1023" s="342">
        <v>85411</v>
      </c>
      <c r="D1023" s="329" t="s">
        <v>330</v>
      </c>
      <c r="E1023" s="340" t="s">
        <v>1936</v>
      </c>
      <c r="F1023" s="329" t="s">
        <v>329</v>
      </c>
      <c r="G1023" s="329" t="s">
        <v>529</v>
      </c>
      <c r="H1023" s="329" t="s">
        <v>20</v>
      </c>
      <c r="I1023" s="329" t="s">
        <v>295</v>
      </c>
      <c r="J1023" s="339">
        <v>2019</v>
      </c>
      <c r="K1023" s="339">
        <v>749.22500000000002</v>
      </c>
      <c r="L1023" s="329" t="s">
        <v>591</v>
      </c>
    </row>
    <row r="1024" spans="1:12" ht="14.65" customHeight="1" x14ac:dyDescent="0.25">
      <c r="A1024" s="329" t="s">
        <v>322</v>
      </c>
      <c r="B1024" s="329" t="s">
        <v>594</v>
      </c>
      <c r="C1024" s="342">
        <v>85411</v>
      </c>
      <c r="D1024" s="329" t="s">
        <v>330</v>
      </c>
      <c r="E1024" s="340" t="s">
        <v>1936</v>
      </c>
      <c r="F1024" s="329" t="s">
        <v>329</v>
      </c>
      <c r="G1024" s="329" t="s">
        <v>529</v>
      </c>
      <c r="H1024" s="329" t="s">
        <v>21</v>
      </c>
      <c r="I1024" s="329" t="s">
        <v>295</v>
      </c>
      <c r="J1024" s="339">
        <v>2019</v>
      </c>
      <c r="K1024" s="339">
        <v>448.34</v>
      </c>
      <c r="L1024" s="329" t="s">
        <v>591</v>
      </c>
    </row>
    <row r="1025" spans="1:12" ht="14.65" customHeight="1" x14ac:dyDescent="0.25">
      <c r="A1025" s="329" t="s">
        <v>322</v>
      </c>
      <c r="B1025" s="329" t="s">
        <v>594</v>
      </c>
      <c r="C1025" s="342">
        <v>85411</v>
      </c>
      <c r="D1025" s="329" t="s">
        <v>330</v>
      </c>
      <c r="E1025" s="340" t="s">
        <v>1936</v>
      </c>
      <c r="F1025" s="329" t="s">
        <v>329</v>
      </c>
      <c r="G1025" s="329" t="s">
        <v>529</v>
      </c>
      <c r="H1025" s="329" t="s">
        <v>22</v>
      </c>
      <c r="I1025" s="329" t="s">
        <v>295</v>
      </c>
      <c r="J1025" s="339">
        <v>2019</v>
      </c>
      <c r="K1025" s="339">
        <v>36.354999999999997</v>
      </c>
      <c r="L1025" s="329" t="s">
        <v>591</v>
      </c>
    </row>
    <row r="1026" spans="1:12" ht="14.65" customHeight="1" x14ac:dyDescent="0.25">
      <c r="A1026" s="329" t="s">
        <v>322</v>
      </c>
      <c r="B1026" s="329" t="s">
        <v>594</v>
      </c>
      <c r="C1026" s="342">
        <v>85411</v>
      </c>
      <c r="D1026" s="329" t="s">
        <v>330</v>
      </c>
      <c r="E1026" s="340" t="s">
        <v>1936</v>
      </c>
      <c r="F1026" s="329" t="s">
        <v>329</v>
      </c>
      <c r="G1026" s="329" t="s">
        <v>529</v>
      </c>
      <c r="H1026" s="329" t="s">
        <v>333</v>
      </c>
      <c r="I1026" s="329" t="s">
        <v>295</v>
      </c>
      <c r="J1026" s="339">
        <v>2019</v>
      </c>
      <c r="K1026" s="339">
        <v>38.792999999999999</v>
      </c>
      <c r="L1026" s="329" t="s">
        <v>591</v>
      </c>
    </row>
    <row r="1027" spans="1:12" ht="14.65" customHeight="1" x14ac:dyDescent="0.25">
      <c r="A1027" s="329" t="s">
        <v>322</v>
      </c>
      <c r="B1027" s="329" t="s">
        <v>594</v>
      </c>
      <c r="C1027" s="342">
        <v>85411</v>
      </c>
      <c r="D1027" s="329" t="s">
        <v>330</v>
      </c>
      <c r="E1027" s="340" t="s">
        <v>1936</v>
      </c>
      <c r="F1027" s="329" t="s">
        <v>329</v>
      </c>
      <c r="G1027" s="329" t="s">
        <v>529</v>
      </c>
      <c r="H1027" s="329" t="s">
        <v>23</v>
      </c>
      <c r="I1027" s="329" t="s">
        <v>295</v>
      </c>
      <c r="J1027" s="339">
        <v>2019</v>
      </c>
      <c r="K1027" s="339" t="s">
        <v>4</v>
      </c>
      <c r="L1027" s="329" t="s">
        <v>591</v>
      </c>
    </row>
    <row r="1028" spans="1:12" ht="14.65" customHeight="1" x14ac:dyDescent="0.25">
      <c r="A1028" s="329" t="s">
        <v>322</v>
      </c>
      <c r="B1028" s="329" t="s">
        <v>594</v>
      </c>
      <c r="C1028" s="342">
        <v>85411</v>
      </c>
      <c r="D1028" s="329" t="s">
        <v>330</v>
      </c>
      <c r="E1028" s="340" t="s">
        <v>1936</v>
      </c>
      <c r="F1028" s="329" t="s">
        <v>329</v>
      </c>
      <c r="G1028" s="329" t="s">
        <v>529</v>
      </c>
      <c r="H1028" s="329" t="s">
        <v>24</v>
      </c>
      <c r="I1028" s="329" t="s">
        <v>295</v>
      </c>
      <c r="J1028" s="339">
        <v>2019</v>
      </c>
      <c r="K1028" s="339" t="s">
        <v>353</v>
      </c>
      <c r="L1028" s="329" t="s">
        <v>591</v>
      </c>
    </row>
    <row r="1029" spans="1:12" ht="14.65" customHeight="1" x14ac:dyDescent="0.25">
      <c r="A1029" s="329" t="s">
        <v>322</v>
      </c>
      <c r="B1029" s="329" t="s">
        <v>594</v>
      </c>
      <c r="C1029" s="342">
        <v>85411</v>
      </c>
      <c r="D1029" s="329" t="s">
        <v>330</v>
      </c>
      <c r="E1029" s="340" t="s">
        <v>1936</v>
      </c>
      <c r="F1029" s="329" t="s">
        <v>329</v>
      </c>
      <c r="G1029" s="329" t="s">
        <v>529</v>
      </c>
      <c r="H1029" s="329" t="s">
        <v>332</v>
      </c>
      <c r="I1029" s="329" t="s">
        <v>295</v>
      </c>
      <c r="J1029" s="339">
        <v>2019</v>
      </c>
      <c r="K1029" s="339" t="s">
        <v>353</v>
      </c>
      <c r="L1029" s="329" t="s">
        <v>591</v>
      </c>
    </row>
    <row r="1030" spans="1:12" ht="14.65" customHeight="1" x14ac:dyDescent="0.25">
      <c r="A1030" s="329" t="s">
        <v>322</v>
      </c>
      <c r="B1030" s="329" t="s">
        <v>594</v>
      </c>
      <c r="C1030" s="342">
        <v>85411</v>
      </c>
      <c r="D1030" s="329" t="s">
        <v>330</v>
      </c>
      <c r="E1030" s="340" t="s">
        <v>1936</v>
      </c>
      <c r="F1030" s="329" t="s">
        <v>329</v>
      </c>
      <c r="G1030" s="329" t="s">
        <v>529</v>
      </c>
      <c r="H1030" s="329" t="s">
        <v>334</v>
      </c>
      <c r="I1030" s="329" t="s">
        <v>295</v>
      </c>
      <c r="J1030" s="339">
        <v>2019</v>
      </c>
      <c r="K1030" s="339" t="s">
        <v>353</v>
      </c>
      <c r="L1030" s="329" t="s">
        <v>591</v>
      </c>
    </row>
    <row r="1031" spans="1:12" ht="14.65" customHeight="1" x14ac:dyDescent="0.25">
      <c r="A1031" s="329" t="s">
        <v>322</v>
      </c>
      <c r="B1031" s="329" t="s">
        <v>594</v>
      </c>
      <c r="C1031" s="342">
        <v>85411</v>
      </c>
      <c r="D1031" s="329" t="s">
        <v>330</v>
      </c>
      <c r="E1031" s="340" t="s">
        <v>1936</v>
      </c>
      <c r="F1031" s="329" t="s">
        <v>329</v>
      </c>
      <c r="G1031" s="329" t="s">
        <v>529</v>
      </c>
      <c r="H1031" s="329" t="s">
        <v>76</v>
      </c>
      <c r="I1031" s="329" t="s">
        <v>295</v>
      </c>
      <c r="J1031" s="339">
        <v>2019</v>
      </c>
      <c r="K1031" s="339">
        <v>3998.2370000000001</v>
      </c>
      <c r="L1031" s="329" t="s">
        <v>591</v>
      </c>
    </row>
    <row r="1032" spans="1:12" ht="14.65" customHeight="1" x14ac:dyDescent="0.25">
      <c r="A1032" s="329" t="s">
        <v>322</v>
      </c>
      <c r="B1032" s="329" t="s">
        <v>594</v>
      </c>
      <c r="C1032" s="342">
        <v>85411</v>
      </c>
      <c r="D1032" s="329" t="s">
        <v>330</v>
      </c>
      <c r="E1032" s="340" t="s">
        <v>1936</v>
      </c>
      <c r="F1032" s="329" t="s">
        <v>329</v>
      </c>
      <c r="G1032" s="329" t="s">
        <v>530</v>
      </c>
      <c r="H1032" s="329" t="s">
        <v>19</v>
      </c>
      <c r="I1032" s="329" t="s">
        <v>295</v>
      </c>
      <c r="J1032" s="339">
        <v>2019</v>
      </c>
      <c r="K1032" s="339" t="s">
        <v>353</v>
      </c>
      <c r="L1032" s="329" t="s">
        <v>591</v>
      </c>
    </row>
    <row r="1033" spans="1:12" ht="14.65" customHeight="1" x14ac:dyDescent="0.25">
      <c r="A1033" s="329" t="s">
        <v>322</v>
      </c>
      <c r="B1033" s="329" t="s">
        <v>594</v>
      </c>
      <c r="C1033" s="342">
        <v>85411</v>
      </c>
      <c r="D1033" s="329" t="s">
        <v>330</v>
      </c>
      <c r="E1033" s="340" t="s">
        <v>1936</v>
      </c>
      <c r="F1033" s="329" t="s">
        <v>329</v>
      </c>
      <c r="G1033" s="329" t="s">
        <v>530</v>
      </c>
      <c r="H1033" s="329" t="s">
        <v>20</v>
      </c>
      <c r="I1033" s="329" t="s">
        <v>295</v>
      </c>
      <c r="J1033" s="339">
        <v>2019</v>
      </c>
      <c r="K1033" s="339" t="s">
        <v>353</v>
      </c>
      <c r="L1033" s="329" t="s">
        <v>591</v>
      </c>
    </row>
    <row r="1034" spans="1:12" ht="14.65" customHeight="1" x14ac:dyDescent="0.25">
      <c r="A1034" s="329" t="s">
        <v>322</v>
      </c>
      <c r="B1034" s="329" t="s">
        <v>594</v>
      </c>
      <c r="C1034" s="342">
        <v>85411</v>
      </c>
      <c r="D1034" s="329" t="s">
        <v>330</v>
      </c>
      <c r="E1034" s="340" t="s">
        <v>1936</v>
      </c>
      <c r="F1034" s="329" t="s">
        <v>329</v>
      </c>
      <c r="G1034" s="329" t="s">
        <v>530</v>
      </c>
      <c r="H1034" s="329" t="s">
        <v>21</v>
      </c>
      <c r="I1034" s="329" t="s">
        <v>295</v>
      </c>
      <c r="J1034" s="339">
        <v>2019</v>
      </c>
      <c r="K1034" s="339" t="s">
        <v>353</v>
      </c>
      <c r="L1034" s="329" t="s">
        <v>591</v>
      </c>
    </row>
    <row r="1035" spans="1:12" ht="14.65" customHeight="1" x14ac:dyDescent="0.25">
      <c r="A1035" s="329" t="s">
        <v>322</v>
      </c>
      <c r="B1035" s="329" t="s">
        <v>594</v>
      </c>
      <c r="C1035" s="342">
        <v>85411</v>
      </c>
      <c r="D1035" s="329" t="s">
        <v>330</v>
      </c>
      <c r="E1035" s="340" t="s">
        <v>1936</v>
      </c>
      <c r="F1035" s="329" t="s">
        <v>329</v>
      </c>
      <c r="G1035" s="329" t="s">
        <v>530</v>
      </c>
      <c r="H1035" s="329" t="s">
        <v>22</v>
      </c>
      <c r="I1035" s="329" t="s">
        <v>295</v>
      </c>
      <c r="J1035" s="339">
        <v>2019</v>
      </c>
      <c r="K1035" s="339" t="s">
        <v>353</v>
      </c>
      <c r="L1035" s="329" t="s">
        <v>591</v>
      </c>
    </row>
    <row r="1036" spans="1:12" ht="14.65" customHeight="1" x14ac:dyDescent="0.25">
      <c r="A1036" s="329" t="s">
        <v>322</v>
      </c>
      <c r="B1036" s="329" t="s">
        <v>594</v>
      </c>
      <c r="C1036" s="342">
        <v>85411</v>
      </c>
      <c r="D1036" s="329" t="s">
        <v>330</v>
      </c>
      <c r="E1036" s="340" t="s">
        <v>1936</v>
      </c>
      <c r="F1036" s="329" t="s">
        <v>329</v>
      </c>
      <c r="G1036" s="329" t="s">
        <v>530</v>
      </c>
      <c r="H1036" s="329" t="s">
        <v>333</v>
      </c>
      <c r="I1036" s="329" t="s">
        <v>295</v>
      </c>
      <c r="J1036" s="339">
        <v>2019</v>
      </c>
      <c r="K1036" s="339" t="s">
        <v>353</v>
      </c>
      <c r="L1036" s="329" t="s">
        <v>591</v>
      </c>
    </row>
    <row r="1037" spans="1:12" ht="14.65" customHeight="1" x14ac:dyDescent="0.25">
      <c r="A1037" s="329" t="s">
        <v>322</v>
      </c>
      <c r="B1037" s="329" t="s">
        <v>594</v>
      </c>
      <c r="C1037" s="342">
        <v>85411</v>
      </c>
      <c r="D1037" s="329" t="s">
        <v>330</v>
      </c>
      <c r="E1037" s="340" t="s">
        <v>1936</v>
      </c>
      <c r="F1037" s="329" t="s">
        <v>329</v>
      </c>
      <c r="G1037" s="329" t="s">
        <v>530</v>
      </c>
      <c r="H1037" s="329" t="s">
        <v>23</v>
      </c>
      <c r="I1037" s="329" t="s">
        <v>295</v>
      </c>
      <c r="J1037" s="339">
        <v>2019</v>
      </c>
      <c r="K1037" s="339" t="s">
        <v>353</v>
      </c>
      <c r="L1037" s="329" t="s">
        <v>591</v>
      </c>
    </row>
    <row r="1038" spans="1:12" ht="14.65" customHeight="1" x14ac:dyDescent="0.25">
      <c r="A1038" s="329" t="s">
        <v>322</v>
      </c>
      <c r="B1038" s="329" t="s">
        <v>594</v>
      </c>
      <c r="C1038" s="342">
        <v>85411</v>
      </c>
      <c r="D1038" s="329" t="s">
        <v>330</v>
      </c>
      <c r="E1038" s="340" t="s">
        <v>1936</v>
      </c>
      <c r="F1038" s="329" t="s">
        <v>329</v>
      </c>
      <c r="G1038" s="329" t="s">
        <v>530</v>
      </c>
      <c r="H1038" s="329" t="s">
        <v>24</v>
      </c>
      <c r="I1038" s="329" t="s">
        <v>295</v>
      </c>
      <c r="J1038" s="339">
        <v>2019</v>
      </c>
      <c r="K1038" s="339" t="s">
        <v>353</v>
      </c>
      <c r="L1038" s="329" t="s">
        <v>591</v>
      </c>
    </row>
    <row r="1039" spans="1:12" ht="14.65" customHeight="1" x14ac:dyDescent="0.25">
      <c r="A1039" s="329" t="s">
        <v>322</v>
      </c>
      <c r="B1039" s="329" t="s">
        <v>594</v>
      </c>
      <c r="C1039" s="342">
        <v>85411</v>
      </c>
      <c r="D1039" s="329" t="s">
        <v>330</v>
      </c>
      <c r="E1039" s="340" t="s">
        <v>1936</v>
      </c>
      <c r="F1039" s="329" t="s">
        <v>329</v>
      </c>
      <c r="G1039" s="329" t="s">
        <v>530</v>
      </c>
      <c r="H1039" s="329" t="s">
        <v>332</v>
      </c>
      <c r="I1039" s="329" t="s">
        <v>295</v>
      </c>
      <c r="J1039" s="339">
        <v>2019</v>
      </c>
      <c r="K1039" s="339" t="s">
        <v>353</v>
      </c>
      <c r="L1039" s="329" t="s">
        <v>591</v>
      </c>
    </row>
    <row r="1040" spans="1:12" ht="14.65" customHeight="1" x14ac:dyDescent="0.25">
      <c r="A1040" s="329" t="s">
        <v>322</v>
      </c>
      <c r="B1040" s="329" t="s">
        <v>594</v>
      </c>
      <c r="C1040" s="342">
        <v>85411</v>
      </c>
      <c r="D1040" s="329" t="s">
        <v>330</v>
      </c>
      <c r="E1040" s="340" t="s">
        <v>1936</v>
      </c>
      <c r="F1040" s="329" t="s">
        <v>329</v>
      </c>
      <c r="G1040" s="329" t="s">
        <v>530</v>
      </c>
      <c r="H1040" s="329" t="s">
        <v>334</v>
      </c>
      <c r="I1040" s="329" t="s">
        <v>295</v>
      </c>
      <c r="J1040" s="339">
        <v>2019</v>
      </c>
      <c r="K1040" s="339" t="s">
        <v>353</v>
      </c>
      <c r="L1040" s="329" t="s">
        <v>591</v>
      </c>
    </row>
    <row r="1041" spans="1:12" ht="14.65" customHeight="1" x14ac:dyDescent="0.25">
      <c r="A1041" s="329" t="s">
        <v>322</v>
      </c>
      <c r="B1041" s="329" t="s">
        <v>594</v>
      </c>
      <c r="C1041" s="342">
        <v>85411</v>
      </c>
      <c r="D1041" s="329" t="s">
        <v>330</v>
      </c>
      <c r="E1041" s="340" t="s">
        <v>1936</v>
      </c>
      <c r="F1041" s="329" t="s">
        <v>329</v>
      </c>
      <c r="G1041" s="329" t="s">
        <v>530</v>
      </c>
      <c r="H1041" s="329" t="s">
        <v>76</v>
      </c>
      <c r="I1041" s="329" t="s">
        <v>295</v>
      </c>
      <c r="J1041" s="339">
        <v>2019</v>
      </c>
      <c r="K1041" s="339" t="s">
        <v>353</v>
      </c>
      <c r="L1041" s="329" t="s">
        <v>591</v>
      </c>
    </row>
    <row r="1042" spans="1:12" ht="14.65" customHeight="1" x14ac:dyDescent="0.25">
      <c r="A1042" s="329" t="s">
        <v>322</v>
      </c>
      <c r="B1042" s="329" t="s">
        <v>594</v>
      </c>
      <c r="C1042" s="342">
        <v>85411</v>
      </c>
      <c r="D1042" s="329" t="s">
        <v>330</v>
      </c>
      <c r="E1042" s="340" t="s">
        <v>1936</v>
      </c>
      <c r="F1042" s="329" t="s">
        <v>329</v>
      </c>
      <c r="G1042" s="329" t="s">
        <v>531</v>
      </c>
      <c r="H1042" s="329" t="s">
        <v>19</v>
      </c>
      <c r="I1042" s="329" t="s">
        <v>295</v>
      </c>
      <c r="J1042" s="339">
        <v>2019</v>
      </c>
      <c r="K1042" s="339">
        <v>2725.5230000000001</v>
      </c>
      <c r="L1042" s="329" t="s">
        <v>591</v>
      </c>
    </row>
    <row r="1043" spans="1:12" ht="14.65" customHeight="1" x14ac:dyDescent="0.25">
      <c r="A1043" s="329" t="s">
        <v>322</v>
      </c>
      <c r="B1043" s="329" t="s">
        <v>594</v>
      </c>
      <c r="C1043" s="342">
        <v>85411</v>
      </c>
      <c r="D1043" s="329" t="s">
        <v>330</v>
      </c>
      <c r="E1043" s="340" t="s">
        <v>1936</v>
      </c>
      <c r="F1043" s="329" t="s">
        <v>329</v>
      </c>
      <c r="G1043" s="329" t="s">
        <v>531</v>
      </c>
      <c r="H1043" s="329" t="s">
        <v>20</v>
      </c>
      <c r="I1043" s="329" t="s">
        <v>295</v>
      </c>
      <c r="J1043" s="339">
        <v>2019</v>
      </c>
      <c r="K1043" s="339">
        <v>749.22500000000002</v>
      </c>
      <c r="L1043" s="329" t="s">
        <v>591</v>
      </c>
    </row>
    <row r="1044" spans="1:12" ht="14.65" customHeight="1" x14ac:dyDescent="0.25">
      <c r="A1044" s="329" t="s">
        <v>322</v>
      </c>
      <c r="B1044" s="329" t="s">
        <v>594</v>
      </c>
      <c r="C1044" s="342">
        <v>85411</v>
      </c>
      <c r="D1044" s="329" t="s">
        <v>330</v>
      </c>
      <c r="E1044" s="340" t="s">
        <v>1936</v>
      </c>
      <c r="F1044" s="329" t="s">
        <v>329</v>
      </c>
      <c r="G1044" s="329" t="s">
        <v>531</v>
      </c>
      <c r="H1044" s="329" t="s">
        <v>21</v>
      </c>
      <c r="I1044" s="329" t="s">
        <v>295</v>
      </c>
      <c r="J1044" s="339">
        <v>2019</v>
      </c>
      <c r="K1044" s="339">
        <v>448.34</v>
      </c>
      <c r="L1044" s="329" t="s">
        <v>591</v>
      </c>
    </row>
    <row r="1045" spans="1:12" ht="14.65" customHeight="1" x14ac:dyDescent="0.25">
      <c r="A1045" s="329" t="s">
        <v>322</v>
      </c>
      <c r="B1045" s="329" t="s">
        <v>594</v>
      </c>
      <c r="C1045" s="342">
        <v>85411</v>
      </c>
      <c r="D1045" s="329" t="s">
        <v>330</v>
      </c>
      <c r="E1045" s="340" t="s">
        <v>1936</v>
      </c>
      <c r="F1045" s="329" t="s">
        <v>329</v>
      </c>
      <c r="G1045" s="329" t="s">
        <v>531</v>
      </c>
      <c r="H1045" s="329" t="s">
        <v>22</v>
      </c>
      <c r="I1045" s="329" t="s">
        <v>295</v>
      </c>
      <c r="J1045" s="339">
        <v>2019</v>
      </c>
      <c r="K1045" s="339">
        <v>36.354999999999997</v>
      </c>
      <c r="L1045" s="329" t="s">
        <v>591</v>
      </c>
    </row>
    <row r="1046" spans="1:12" ht="14.65" customHeight="1" x14ac:dyDescent="0.25">
      <c r="A1046" s="329" t="s">
        <v>322</v>
      </c>
      <c r="B1046" s="329" t="s">
        <v>594</v>
      </c>
      <c r="C1046" s="342">
        <v>85411</v>
      </c>
      <c r="D1046" s="329" t="s">
        <v>330</v>
      </c>
      <c r="E1046" s="340" t="s">
        <v>1936</v>
      </c>
      <c r="F1046" s="329" t="s">
        <v>329</v>
      </c>
      <c r="G1046" s="329" t="s">
        <v>531</v>
      </c>
      <c r="H1046" s="329" t="s">
        <v>333</v>
      </c>
      <c r="I1046" s="329" t="s">
        <v>295</v>
      </c>
      <c r="J1046" s="339">
        <v>2019</v>
      </c>
      <c r="K1046" s="339">
        <v>38.792999999999999</v>
      </c>
      <c r="L1046" s="329" t="s">
        <v>591</v>
      </c>
    </row>
    <row r="1047" spans="1:12" ht="14.65" customHeight="1" x14ac:dyDescent="0.25">
      <c r="A1047" s="329" t="s">
        <v>322</v>
      </c>
      <c r="B1047" s="329" t="s">
        <v>594</v>
      </c>
      <c r="C1047" s="342">
        <v>85411</v>
      </c>
      <c r="D1047" s="329" t="s">
        <v>330</v>
      </c>
      <c r="E1047" s="340" t="s">
        <v>1936</v>
      </c>
      <c r="F1047" s="329" t="s">
        <v>329</v>
      </c>
      <c r="G1047" s="329" t="s">
        <v>531</v>
      </c>
      <c r="H1047" s="329" t="s">
        <v>23</v>
      </c>
      <c r="I1047" s="329" t="s">
        <v>295</v>
      </c>
      <c r="J1047" s="339">
        <v>2019</v>
      </c>
      <c r="K1047" s="339" t="s">
        <v>4</v>
      </c>
      <c r="L1047" s="329" t="s">
        <v>591</v>
      </c>
    </row>
    <row r="1048" spans="1:12" ht="14.65" customHeight="1" x14ac:dyDescent="0.25">
      <c r="A1048" s="329" t="s">
        <v>322</v>
      </c>
      <c r="B1048" s="329" t="s">
        <v>594</v>
      </c>
      <c r="C1048" s="342">
        <v>85411</v>
      </c>
      <c r="D1048" s="329" t="s">
        <v>330</v>
      </c>
      <c r="E1048" s="340" t="s">
        <v>1936</v>
      </c>
      <c r="F1048" s="329" t="s">
        <v>329</v>
      </c>
      <c r="G1048" s="329" t="s">
        <v>531</v>
      </c>
      <c r="H1048" s="329" t="s">
        <v>24</v>
      </c>
      <c r="I1048" s="329" t="s">
        <v>295</v>
      </c>
      <c r="J1048" s="339">
        <v>2019</v>
      </c>
      <c r="K1048" s="339" t="s">
        <v>353</v>
      </c>
      <c r="L1048" s="329" t="s">
        <v>591</v>
      </c>
    </row>
    <row r="1049" spans="1:12" ht="14.65" customHeight="1" x14ac:dyDescent="0.25">
      <c r="A1049" s="329" t="s">
        <v>322</v>
      </c>
      <c r="B1049" s="329" t="s">
        <v>594</v>
      </c>
      <c r="C1049" s="342">
        <v>85411</v>
      </c>
      <c r="D1049" s="329" t="s">
        <v>330</v>
      </c>
      <c r="E1049" s="340" t="s">
        <v>1936</v>
      </c>
      <c r="F1049" s="329" t="s">
        <v>329</v>
      </c>
      <c r="G1049" s="329" t="s">
        <v>531</v>
      </c>
      <c r="H1049" s="329" t="s">
        <v>332</v>
      </c>
      <c r="I1049" s="329" t="s">
        <v>295</v>
      </c>
      <c r="J1049" s="339">
        <v>2019</v>
      </c>
      <c r="K1049" s="339" t="s">
        <v>353</v>
      </c>
      <c r="L1049" s="329" t="s">
        <v>591</v>
      </c>
    </row>
    <row r="1050" spans="1:12" ht="14.65" customHeight="1" x14ac:dyDescent="0.25">
      <c r="A1050" s="329" t="s">
        <v>322</v>
      </c>
      <c r="B1050" s="329" t="s">
        <v>594</v>
      </c>
      <c r="C1050" s="342">
        <v>85411</v>
      </c>
      <c r="D1050" s="329" t="s">
        <v>330</v>
      </c>
      <c r="E1050" s="340" t="s">
        <v>1936</v>
      </c>
      <c r="F1050" s="329" t="s">
        <v>329</v>
      </c>
      <c r="G1050" s="329" t="s">
        <v>531</v>
      </c>
      <c r="H1050" s="329" t="s">
        <v>334</v>
      </c>
      <c r="I1050" s="329" t="s">
        <v>295</v>
      </c>
      <c r="J1050" s="339">
        <v>2019</v>
      </c>
      <c r="K1050" s="339" t="s">
        <v>353</v>
      </c>
      <c r="L1050" s="329" t="s">
        <v>591</v>
      </c>
    </row>
    <row r="1051" spans="1:12" ht="14.65" customHeight="1" x14ac:dyDescent="0.25">
      <c r="A1051" s="329" t="s">
        <v>322</v>
      </c>
      <c r="B1051" s="329" t="s">
        <v>594</v>
      </c>
      <c r="C1051" s="342">
        <v>85411</v>
      </c>
      <c r="D1051" s="329" t="s">
        <v>330</v>
      </c>
      <c r="E1051" s="340" t="s">
        <v>1936</v>
      </c>
      <c r="F1051" s="329" t="s">
        <v>329</v>
      </c>
      <c r="G1051" s="329" t="s">
        <v>531</v>
      </c>
      <c r="H1051" s="329" t="s">
        <v>76</v>
      </c>
      <c r="I1051" s="329" t="s">
        <v>295</v>
      </c>
      <c r="J1051" s="339">
        <v>2019</v>
      </c>
      <c r="K1051" s="339">
        <v>3998.2370000000001</v>
      </c>
      <c r="L1051" s="329" t="s">
        <v>591</v>
      </c>
    </row>
    <row r="1052" spans="1:12" ht="14.65" customHeight="1" x14ac:dyDescent="0.25">
      <c r="A1052" s="329" t="s">
        <v>322</v>
      </c>
      <c r="B1052" s="329" t="s">
        <v>594</v>
      </c>
      <c r="C1052" s="342">
        <v>85411</v>
      </c>
      <c r="D1052" s="329" t="s">
        <v>330</v>
      </c>
      <c r="E1052" s="340" t="s">
        <v>1936</v>
      </c>
      <c r="F1052" s="329" t="s">
        <v>329</v>
      </c>
      <c r="G1052" s="329" t="s">
        <v>532</v>
      </c>
      <c r="H1052" s="329" t="s">
        <v>19</v>
      </c>
      <c r="I1052" s="329" t="s">
        <v>295</v>
      </c>
      <c r="J1052" s="339">
        <v>2019</v>
      </c>
      <c r="K1052" s="339">
        <v>2531.5210000000002</v>
      </c>
      <c r="L1052" s="329" t="s">
        <v>591</v>
      </c>
    </row>
    <row r="1053" spans="1:12" ht="14.65" customHeight="1" x14ac:dyDescent="0.25">
      <c r="A1053" s="329" t="s">
        <v>322</v>
      </c>
      <c r="B1053" s="329" t="s">
        <v>594</v>
      </c>
      <c r="C1053" s="342">
        <v>85411</v>
      </c>
      <c r="D1053" s="329" t="s">
        <v>330</v>
      </c>
      <c r="E1053" s="340" t="s">
        <v>1936</v>
      </c>
      <c r="F1053" s="329" t="s">
        <v>329</v>
      </c>
      <c r="G1053" s="329" t="s">
        <v>532</v>
      </c>
      <c r="H1053" s="329" t="s">
        <v>20</v>
      </c>
      <c r="I1053" s="329" t="s">
        <v>295</v>
      </c>
      <c r="J1053" s="339">
        <v>2019</v>
      </c>
      <c r="K1053" s="339">
        <v>1380.1289999999999</v>
      </c>
      <c r="L1053" s="329" t="s">
        <v>591</v>
      </c>
    </row>
    <row r="1054" spans="1:12" ht="14.65" customHeight="1" x14ac:dyDescent="0.25">
      <c r="A1054" s="329" t="s">
        <v>322</v>
      </c>
      <c r="B1054" s="329" t="s">
        <v>594</v>
      </c>
      <c r="C1054" s="342">
        <v>85411</v>
      </c>
      <c r="D1054" s="329" t="s">
        <v>330</v>
      </c>
      <c r="E1054" s="340" t="s">
        <v>1936</v>
      </c>
      <c r="F1054" s="329" t="s">
        <v>329</v>
      </c>
      <c r="G1054" s="329" t="s">
        <v>532</v>
      </c>
      <c r="H1054" s="329" t="s">
        <v>21</v>
      </c>
      <c r="I1054" s="329" t="s">
        <v>295</v>
      </c>
      <c r="J1054" s="339">
        <v>2019</v>
      </c>
      <c r="K1054" s="339">
        <v>992.029</v>
      </c>
      <c r="L1054" s="329" t="s">
        <v>591</v>
      </c>
    </row>
    <row r="1055" spans="1:12" ht="14.65" customHeight="1" x14ac:dyDescent="0.25">
      <c r="A1055" s="329" t="s">
        <v>322</v>
      </c>
      <c r="B1055" s="329" t="s">
        <v>594</v>
      </c>
      <c r="C1055" s="342">
        <v>85411</v>
      </c>
      <c r="D1055" s="329" t="s">
        <v>330</v>
      </c>
      <c r="E1055" s="340" t="s">
        <v>1936</v>
      </c>
      <c r="F1055" s="329" t="s">
        <v>329</v>
      </c>
      <c r="G1055" s="329" t="s">
        <v>532</v>
      </c>
      <c r="H1055" s="329" t="s">
        <v>22</v>
      </c>
      <c r="I1055" s="329" t="s">
        <v>295</v>
      </c>
      <c r="J1055" s="339">
        <v>2019</v>
      </c>
      <c r="K1055" s="339">
        <v>134.38</v>
      </c>
      <c r="L1055" s="329" t="s">
        <v>591</v>
      </c>
    </row>
    <row r="1056" spans="1:12" ht="14.65" customHeight="1" x14ac:dyDescent="0.25">
      <c r="A1056" s="329" t="s">
        <v>322</v>
      </c>
      <c r="B1056" s="329" t="s">
        <v>594</v>
      </c>
      <c r="C1056" s="342">
        <v>85411</v>
      </c>
      <c r="D1056" s="329" t="s">
        <v>330</v>
      </c>
      <c r="E1056" s="340" t="s">
        <v>1936</v>
      </c>
      <c r="F1056" s="329" t="s">
        <v>329</v>
      </c>
      <c r="G1056" s="329" t="s">
        <v>532</v>
      </c>
      <c r="H1056" s="329" t="s">
        <v>333</v>
      </c>
      <c r="I1056" s="329" t="s">
        <v>295</v>
      </c>
      <c r="J1056" s="339">
        <v>2019</v>
      </c>
      <c r="K1056" s="339">
        <v>74.207999999999998</v>
      </c>
      <c r="L1056" s="329" t="s">
        <v>591</v>
      </c>
    </row>
    <row r="1057" spans="1:12" ht="14.65" customHeight="1" x14ac:dyDescent="0.25">
      <c r="A1057" s="329" t="s">
        <v>322</v>
      </c>
      <c r="B1057" s="329" t="s">
        <v>594</v>
      </c>
      <c r="C1057" s="342">
        <v>85411</v>
      </c>
      <c r="D1057" s="329" t="s">
        <v>330</v>
      </c>
      <c r="E1057" s="340" t="s">
        <v>1936</v>
      </c>
      <c r="F1057" s="329" t="s">
        <v>329</v>
      </c>
      <c r="G1057" s="329" t="s">
        <v>532</v>
      </c>
      <c r="H1057" s="329" t="s">
        <v>23</v>
      </c>
      <c r="I1057" s="329" t="s">
        <v>295</v>
      </c>
      <c r="J1057" s="339">
        <v>2019</v>
      </c>
      <c r="K1057" s="339" t="s">
        <v>4</v>
      </c>
      <c r="L1057" s="329" t="s">
        <v>591</v>
      </c>
    </row>
    <row r="1058" spans="1:12" ht="14.65" customHeight="1" x14ac:dyDescent="0.25">
      <c r="A1058" s="329" t="s">
        <v>322</v>
      </c>
      <c r="B1058" s="329" t="s">
        <v>594</v>
      </c>
      <c r="C1058" s="342">
        <v>85411</v>
      </c>
      <c r="D1058" s="329" t="s">
        <v>330</v>
      </c>
      <c r="E1058" s="340" t="s">
        <v>1936</v>
      </c>
      <c r="F1058" s="329" t="s">
        <v>329</v>
      </c>
      <c r="G1058" s="329" t="s">
        <v>532</v>
      </c>
      <c r="H1058" s="329" t="s">
        <v>24</v>
      </c>
      <c r="I1058" s="329" t="s">
        <v>295</v>
      </c>
      <c r="J1058" s="339">
        <v>2019</v>
      </c>
      <c r="K1058" s="339" t="s">
        <v>353</v>
      </c>
      <c r="L1058" s="329" t="s">
        <v>591</v>
      </c>
    </row>
    <row r="1059" spans="1:12" ht="14.65" customHeight="1" x14ac:dyDescent="0.25">
      <c r="A1059" s="329" t="s">
        <v>322</v>
      </c>
      <c r="B1059" s="329" t="s">
        <v>594</v>
      </c>
      <c r="C1059" s="342">
        <v>85411</v>
      </c>
      <c r="D1059" s="329" t="s">
        <v>330</v>
      </c>
      <c r="E1059" s="340" t="s">
        <v>1936</v>
      </c>
      <c r="F1059" s="329" t="s">
        <v>329</v>
      </c>
      <c r="G1059" s="329" t="s">
        <v>532</v>
      </c>
      <c r="H1059" s="329" t="s">
        <v>332</v>
      </c>
      <c r="I1059" s="329" t="s">
        <v>295</v>
      </c>
      <c r="J1059" s="339">
        <v>2019</v>
      </c>
      <c r="K1059" s="339" t="s">
        <v>353</v>
      </c>
      <c r="L1059" s="329" t="s">
        <v>591</v>
      </c>
    </row>
    <row r="1060" spans="1:12" ht="14.65" customHeight="1" x14ac:dyDescent="0.25">
      <c r="A1060" s="329" t="s">
        <v>322</v>
      </c>
      <c r="B1060" s="329" t="s">
        <v>594</v>
      </c>
      <c r="C1060" s="342">
        <v>85411</v>
      </c>
      <c r="D1060" s="329" t="s">
        <v>330</v>
      </c>
      <c r="E1060" s="340" t="s">
        <v>1936</v>
      </c>
      <c r="F1060" s="329" t="s">
        <v>329</v>
      </c>
      <c r="G1060" s="329" t="s">
        <v>532</v>
      </c>
      <c r="H1060" s="329" t="s">
        <v>334</v>
      </c>
      <c r="I1060" s="329" t="s">
        <v>295</v>
      </c>
      <c r="J1060" s="339">
        <v>2019</v>
      </c>
      <c r="K1060" s="339" t="s">
        <v>353</v>
      </c>
      <c r="L1060" s="329" t="s">
        <v>591</v>
      </c>
    </row>
    <row r="1061" spans="1:12" ht="14.65" customHeight="1" x14ac:dyDescent="0.25">
      <c r="A1061" s="329" t="s">
        <v>322</v>
      </c>
      <c r="B1061" s="329" t="s">
        <v>594</v>
      </c>
      <c r="C1061" s="342">
        <v>85411</v>
      </c>
      <c r="D1061" s="329" t="s">
        <v>330</v>
      </c>
      <c r="E1061" s="340" t="s">
        <v>1936</v>
      </c>
      <c r="F1061" s="329" t="s">
        <v>329</v>
      </c>
      <c r="G1061" s="329" t="s">
        <v>532</v>
      </c>
      <c r="H1061" s="329" t="s">
        <v>76</v>
      </c>
      <c r="I1061" s="329" t="s">
        <v>295</v>
      </c>
      <c r="J1061" s="339">
        <v>2019</v>
      </c>
      <c r="K1061" s="339">
        <v>5112.2669999999998</v>
      </c>
      <c r="L1061" s="329" t="s">
        <v>591</v>
      </c>
    </row>
    <row r="1062" spans="1:12" ht="14.65" customHeight="1" x14ac:dyDescent="0.25">
      <c r="A1062" s="329" t="s">
        <v>322</v>
      </c>
      <c r="B1062" s="329" t="s">
        <v>594</v>
      </c>
      <c r="C1062" s="342">
        <v>85411</v>
      </c>
      <c r="D1062" s="329" t="s">
        <v>330</v>
      </c>
      <c r="E1062" s="340" t="s">
        <v>1936</v>
      </c>
      <c r="F1062" s="329" t="s">
        <v>329</v>
      </c>
      <c r="G1062" s="329" t="s">
        <v>533</v>
      </c>
      <c r="H1062" s="329" t="s">
        <v>19</v>
      </c>
      <c r="I1062" s="329" t="s">
        <v>295</v>
      </c>
      <c r="J1062" s="339">
        <v>2019</v>
      </c>
      <c r="K1062" s="339">
        <v>1025.0170000000001</v>
      </c>
      <c r="L1062" s="329" t="s">
        <v>591</v>
      </c>
    </row>
    <row r="1063" spans="1:12" ht="14.65" customHeight="1" x14ac:dyDescent="0.25">
      <c r="A1063" s="329" t="s">
        <v>322</v>
      </c>
      <c r="B1063" s="329" t="s">
        <v>594</v>
      </c>
      <c r="C1063" s="342">
        <v>85411</v>
      </c>
      <c r="D1063" s="329" t="s">
        <v>330</v>
      </c>
      <c r="E1063" s="340" t="s">
        <v>1936</v>
      </c>
      <c r="F1063" s="329" t="s">
        <v>329</v>
      </c>
      <c r="G1063" s="329" t="s">
        <v>533</v>
      </c>
      <c r="H1063" s="329" t="s">
        <v>20</v>
      </c>
      <c r="I1063" s="329" t="s">
        <v>295</v>
      </c>
      <c r="J1063" s="339">
        <v>2019</v>
      </c>
      <c r="K1063" s="339">
        <v>717.56299999999999</v>
      </c>
      <c r="L1063" s="329" t="s">
        <v>591</v>
      </c>
    </row>
    <row r="1064" spans="1:12" ht="14.65" customHeight="1" x14ac:dyDescent="0.25">
      <c r="A1064" s="329" t="s">
        <v>322</v>
      </c>
      <c r="B1064" s="329" t="s">
        <v>594</v>
      </c>
      <c r="C1064" s="342">
        <v>85411</v>
      </c>
      <c r="D1064" s="329" t="s">
        <v>330</v>
      </c>
      <c r="E1064" s="340" t="s">
        <v>1936</v>
      </c>
      <c r="F1064" s="329" t="s">
        <v>329</v>
      </c>
      <c r="G1064" s="329" t="s">
        <v>533</v>
      </c>
      <c r="H1064" s="329" t="s">
        <v>21</v>
      </c>
      <c r="I1064" s="329" t="s">
        <v>295</v>
      </c>
      <c r="J1064" s="339">
        <v>2019</v>
      </c>
      <c r="K1064" s="339">
        <v>748.399</v>
      </c>
      <c r="L1064" s="329" t="s">
        <v>591</v>
      </c>
    </row>
    <row r="1065" spans="1:12" ht="14.65" customHeight="1" x14ac:dyDescent="0.25">
      <c r="A1065" s="329" t="s">
        <v>322</v>
      </c>
      <c r="B1065" s="329" t="s">
        <v>594</v>
      </c>
      <c r="C1065" s="342">
        <v>85411</v>
      </c>
      <c r="D1065" s="329" t="s">
        <v>330</v>
      </c>
      <c r="E1065" s="340" t="s">
        <v>1936</v>
      </c>
      <c r="F1065" s="329" t="s">
        <v>329</v>
      </c>
      <c r="G1065" s="329" t="s">
        <v>533</v>
      </c>
      <c r="H1065" s="329" t="s">
        <v>22</v>
      </c>
      <c r="I1065" s="329" t="s">
        <v>295</v>
      </c>
      <c r="J1065" s="339">
        <v>2019</v>
      </c>
      <c r="K1065" s="339">
        <v>74.058999999999997</v>
      </c>
      <c r="L1065" s="329" t="s">
        <v>591</v>
      </c>
    </row>
    <row r="1066" spans="1:12" ht="14.65" customHeight="1" x14ac:dyDescent="0.25">
      <c r="A1066" s="329" t="s">
        <v>322</v>
      </c>
      <c r="B1066" s="329" t="s">
        <v>594</v>
      </c>
      <c r="C1066" s="342">
        <v>85411</v>
      </c>
      <c r="D1066" s="329" t="s">
        <v>330</v>
      </c>
      <c r="E1066" s="340" t="s">
        <v>1936</v>
      </c>
      <c r="F1066" s="329" t="s">
        <v>329</v>
      </c>
      <c r="G1066" s="329" t="s">
        <v>533</v>
      </c>
      <c r="H1066" s="329" t="s">
        <v>333</v>
      </c>
      <c r="I1066" s="329" t="s">
        <v>295</v>
      </c>
      <c r="J1066" s="339">
        <v>2019</v>
      </c>
      <c r="K1066" s="339">
        <v>35.997999999999998</v>
      </c>
      <c r="L1066" s="329" t="s">
        <v>591</v>
      </c>
    </row>
    <row r="1067" spans="1:12" ht="14.65" customHeight="1" x14ac:dyDescent="0.25">
      <c r="A1067" s="329" t="s">
        <v>322</v>
      </c>
      <c r="B1067" s="329" t="s">
        <v>594</v>
      </c>
      <c r="C1067" s="342">
        <v>85411</v>
      </c>
      <c r="D1067" s="329" t="s">
        <v>330</v>
      </c>
      <c r="E1067" s="340" t="s">
        <v>1936</v>
      </c>
      <c r="F1067" s="329" t="s">
        <v>329</v>
      </c>
      <c r="G1067" s="329" t="s">
        <v>533</v>
      </c>
      <c r="H1067" s="329" t="s">
        <v>23</v>
      </c>
      <c r="I1067" s="329" t="s">
        <v>295</v>
      </c>
      <c r="J1067" s="339">
        <v>2019</v>
      </c>
      <c r="K1067" s="339" t="s">
        <v>4</v>
      </c>
      <c r="L1067" s="329" t="s">
        <v>591</v>
      </c>
    </row>
    <row r="1068" spans="1:12" ht="14.65" customHeight="1" x14ac:dyDescent="0.25">
      <c r="A1068" s="329" t="s">
        <v>322</v>
      </c>
      <c r="B1068" s="329" t="s">
        <v>594</v>
      </c>
      <c r="C1068" s="342">
        <v>85411</v>
      </c>
      <c r="D1068" s="329" t="s">
        <v>330</v>
      </c>
      <c r="E1068" s="340" t="s">
        <v>1936</v>
      </c>
      <c r="F1068" s="329" t="s">
        <v>329</v>
      </c>
      <c r="G1068" s="329" t="s">
        <v>533</v>
      </c>
      <c r="H1068" s="329" t="s">
        <v>24</v>
      </c>
      <c r="I1068" s="329" t="s">
        <v>295</v>
      </c>
      <c r="J1068" s="339">
        <v>2019</v>
      </c>
      <c r="K1068" s="339" t="s">
        <v>353</v>
      </c>
      <c r="L1068" s="329" t="s">
        <v>591</v>
      </c>
    </row>
    <row r="1069" spans="1:12" ht="14.65" customHeight="1" x14ac:dyDescent="0.25">
      <c r="A1069" s="329" t="s">
        <v>322</v>
      </c>
      <c r="B1069" s="329" t="s">
        <v>594</v>
      </c>
      <c r="C1069" s="342">
        <v>85411</v>
      </c>
      <c r="D1069" s="329" t="s">
        <v>330</v>
      </c>
      <c r="E1069" s="340" t="s">
        <v>1936</v>
      </c>
      <c r="F1069" s="329" t="s">
        <v>329</v>
      </c>
      <c r="G1069" s="329" t="s">
        <v>533</v>
      </c>
      <c r="H1069" s="329" t="s">
        <v>332</v>
      </c>
      <c r="I1069" s="329" t="s">
        <v>295</v>
      </c>
      <c r="J1069" s="339">
        <v>2019</v>
      </c>
      <c r="K1069" s="339" t="s">
        <v>353</v>
      </c>
      <c r="L1069" s="329" t="s">
        <v>591</v>
      </c>
    </row>
    <row r="1070" spans="1:12" ht="14.65" customHeight="1" x14ac:dyDescent="0.25">
      <c r="A1070" s="329" t="s">
        <v>322</v>
      </c>
      <c r="B1070" s="329" t="s">
        <v>594</v>
      </c>
      <c r="C1070" s="342">
        <v>85411</v>
      </c>
      <c r="D1070" s="329" t="s">
        <v>330</v>
      </c>
      <c r="E1070" s="340" t="s">
        <v>1936</v>
      </c>
      <c r="F1070" s="329" t="s">
        <v>329</v>
      </c>
      <c r="G1070" s="329" t="s">
        <v>533</v>
      </c>
      <c r="H1070" s="329" t="s">
        <v>334</v>
      </c>
      <c r="I1070" s="329" t="s">
        <v>295</v>
      </c>
      <c r="J1070" s="339">
        <v>2019</v>
      </c>
      <c r="K1070" s="339" t="s">
        <v>353</v>
      </c>
      <c r="L1070" s="329" t="s">
        <v>591</v>
      </c>
    </row>
    <row r="1071" spans="1:12" ht="14.65" customHeight="1" x14ac:dyDescent="0.25">
      <c r="A1071" s="329" t="s">
        <v>322</v>
      </c>
      <c r="B1071" s="329" t="s">
        <v>594</v>
      </c>
      <c r="C1071" s="342">
        <v>85411</v>
      </c>
      <c r="D1071" s="329" t="s">
        <v>330</v>
      </c>
      <c r="E1071" s="340" t="s">
        <v>1936</v>
      </c>
      <c r="F1071" s="329" t="s">
        <v>329</v>
      </c>
      <c r="G1071" s="329" t="s">
        <v>533</v>
      </c>
      <c r="H1071" s="329" t="s">
        <v>76</v>
      </c>
      <c r="I1071" s="329" t="s">
        <v>295</v>
      </c>
      <c r="J1071" s="339">
        <v>2019</v>
      </c>
      <c r="K1071" s="339">
        <v>2601.0360000000001</v>
      </c>
      <c r="L1071" s="329" t="s">
        <v>591</v>
      </c>
    </row>
    <row r="1072" spans="1:12" ht="14.65" customHeight="1" x14ac:dyDescent="0.25">
      <c r="A1072" s="329" t="s">
        <v>322</v>
      </c>
      <c r="B1072" s="329" t="s">
        <v>594</v>
      </c>
      <c r="C1072" s="342">
        <v>85411</v>
      </c>
      <c r="D1072" s="329" t="s">
        <v>330</v>
      </c>
      <c r="E1072" s="340" t="s">
        <v>1936</v>
      </c>
      <c r="F1072" s="329" t="s">
        <v>329</v>
      </c>
      <c r="G1072" s="329" t="s">
        <v>534</v>
      </c>
      <c r="H1072" s="329" t="s">
        <v>19</v>
      </c>
      <c r="I1072" s="329" t="s">
        <v>295</v>
      </c>
      <c r="J1072" s="339">
        <v>2019</v>
      </c>
      <c r="K1072" s="339" t="s">
        <v>353</v>
      </c>
      <c r="L1072" s="329" t="s">
        <v>591</v>
      </c>
    </row>
    <row r="1073" spans="1:12" ht="14.65" customHeight="1" x14ac:dyDescent="0.25">
      <c r="A1073" s="329" t="s">
        <v>322</v>
      </c>
      <c r="B1073" s="329" t="s">
        <v>594</v>
      </c>
      <c r="C1073" s="342">
        <v>85411</v>
      </c>
      <c r="D1073" s="329" t="s">
        <v>330</v>
      </c>
      <c r="E1073" s="340" t="s">
        <v>1936</v>
      </c>
      <c r="F1073" s="329" t="s">
        <v>329</v>
      </c>
      <c r="G1073" s="329" t="s">
        <v>534</v>
      </c>
      <c r="H1073" s="329" t="s">
        <v>20</v>
      </c>
      <c r="I1073" s="329" t="s">
        <v>295</v>
      </c>
      <c r="J1073" s="339">
        <v>2019</v>
      </c>
      <c r="K1073" s="339" t="s">
        <v>353</v>
      </c>
      <c r="L1073" s="329" t="s">
        <v>591</v>
      </c>
    </row>
    <row r="1074" spans="1:12" ht="14.65" customHeight="1" x14ac:dyDescent="0.25">
      <c r="A1074" s="329" t="s">
        <v>322</v>
      </c>
      <c r="B1074" s="329" t="s">
        <v>594</v>
      </c>
      <c r="C1074" s="342">
        <v>85411</v>
      </c>
      <c r="D1074" s="329" t="s">
        <v>330</v>
      </c>
      <c r="E1074" s="340" t="s">
        <v>1936</v>
      </c>
      <c r="F1074" s="329" t="s">
        <v>329</v>
      </c>
      <c r="G1074" s="329" t="s">
        <v>534</v>
      </c>
      <c r="H1074" s="329" t="s">
        <v>21</v>
      </c>
      <c r="I1074" s="329" t="s">
        <v>295</v>
      </c>
      <c r="J1074" s="339">
        <v>2019</v>
      </c>
      <c r="K1074" s="339" t="s">
        <v>353</v>
      </c>
      <c r="L1074" s="329" t="s">
        <v>591</v>
      </c>
    </row>
    <row r="1075" spans="1:12" ht="14.65" customHeight="1" x14ac:dyDescent="0.25">
      <c r="A1075" s="329" t="s">
        <v>322</v>
      </c>
      <c r="B1075" s="329" t="s">
        <v>594</v>
      </c>
      <c r="C1075" s="342">
        <v>85411</v>
      </c>
      <c r="D1075" s="329" t="s">
        <v>330</v>
      </c>
      <c r="E1075" s="340" t="s">
        <v>1936</v>
      </c>
      <c r="F1075" s="329" t="s">
        <v>329</v>
      </c>
      <c r="G1075" s="329" t="s">
        <v>534</v>
      </c>
      <c r="H1075" s="329" t="s">
        <v>22</v>
      </c>
      <c r="I1075" s="329" t="s">
        <v>295</v>
      </c>
      <c r="J1075" s="339">
        <v>2019</v>
      </c>
      <c r="K1075" s="339" t="s">
        <v>353</v>
      </c>
      <c r="L1075" s="329" t="s">
        <v>591</v>
      </c>
    </row>
    <row r="1076" spans="1:12" ht="14.65" customHeight="1" x14ac:dyDescent="0.25">
      <c r="A1076" s="329" t="s">
        <v>322</v>
      </c>
      <c r="B1076" s="329" t="s">
        <v>594</v>
      </c>
      <c r="C1076" s="342">
        <v>85411</v>
      </c>
      <c r="D1076" s="329" t="s">
        <v>330</v>
      </c>
      <c r="E1076" s="340" t="s">
        <v>1936</v>
      </c>
      <c r="F1076" s="329" t="s">
        <v>329</v>
      </c>
      <c r="G1076" s="329" t="s">
        <v>534</v>
      </c>
      <c r="H1076" s="329" t="s">
        <v>333</v>
      </c>
      <c r="I1076" s="329" t="s">
        <v>295</v>
      </c>
      <c r="J1076" s="339">
        <v>2019</v>
      </c>
      <c r="K1076" s="339" t="s">
        <v>353</v>
      </c>
      <c r="L1076" s="329" t="s">
        <v>591</v>
      </c>
    </row>
    <row r="1077" spans="1:12" ht="14.65" customHeight="1" x14ac:dyDescent="0.25">
      <c r="A1077" s="329" t="s">
        <v>322</v>
      </c>
      <c r="B1077" s="329" t="s">
        <v>594</v>
      </c>
      <c r="C1077" s="342">
        <v>85411</v>
      </c>
      <c r="D1077" s="329" t="s">
        <v>330</v>
      </c>
      <c r="E1077" s="340" t="s">
        <v>1936</v>
      </c>
      <c r="F1077" s="329" t="s">
        <v>329</v>
      </c>
      <c r="G1077" s="329" t="s">
        <v>534</v>
      </c>
      <c r="H1077" s="329" t="s">
        <v>23</v>
      </c>
      <c r="I1077" s="329" t="s">
        <v>295</v>
      </c>
      <c r="J1077" s="339">
        <v>2019</v>
      </c>
      <c r="K1077" s="339" t="s">
        <v>353</v>
      </c>
      <c r="L1077" s="329" t="s">
        <v>591</v>
      </c>
    </row>
    <row r="1078" spans="1:12" ht="14.65" customHeight="1" x14ac:dyDescent="0.25">
      <c r="A1078" s="329" t="s">
        <v>322</v>
      </c>
      <c r="B1078" s="329" t="s">
        <v>594</v>
      </c>
      <c r="C1078" s="342">
        <v>85411</v>
      </c>
      <c r="D1078" s="329" t="s">
        <v>330</v>
      </c>
      <c r="E1078" s="340" t="s">
        <v>1936</v>
      </c>
      <c r="F1078" s="329" t="s">
        <v>329</v>
      </c>
      <c r="G1078" s="329" t="s">
        <v>534</v>
      </c>
      <c r="H1078" s="329" t="s">
        <v>24</v>
      </c>
      <c r="I1078" s="329" t="s">
        <v>295</v>
      </c>
      <c r="J1078" s="339">
        <v>2019</v>
      </c>
      <c r="K1078" s="339" t="s">
        <v>353</v>
      </c>
      <c r="L1078" s="329" t="s">
        <v>591</v>
      </c>
    </row>
    <row r="1079" spans="1:12" ht="14.65" customHeight="1" x14ac:dyDescent="0.25">
      <c r="A1079" s="329" t="s">
        <v>322</v>
      </c>
      <c r="B1079" s="329" t="s">
        <v>594</v>
      </c>
      <c r="C1079" s="342">
        <v>85411</v>
      </c>
      <c r="D1079" s="329" t="s">
        <v>330</v>
      </c>
      <c r="E1079" s="340" t="s">
        <v>1936</v>
      </c>
      <c r="F1079" s="329" t="s">
        <v>329</v>
      </c>
      <c r="G1079" s="329" t="s">
        <v>534</v>
      </c>
      <c r="H1079" s="329" t="s">
        <v>332</v>
      </c>
      <c r="I1079" s="329" t="s">
        <v>295</v>
      </c>
      <c r="J1079" s="339">
        <v>2019</v>
      </c>
      <c r="K1079" s="339" t="s">
        <v>353</v>
      </c>
      <c r="L1079" s="329" t="s">
        <v>591</v>
      </c>
    </row>
    <row r="1080" spans="1:12" ht="14.65" customHeight="1" x14ac:dyDescent="0.25">
      <c r="A1080" s="329" t="s">
        <v>322</v>
      </c>
      <c r="B1080" s="329" t="s">
        <v>594</v>
      </c>
      <c r="C1080" s="342">
        <v>85411</v>
      </c>
      <c r="D1080" s="329" t="s">
        <v>330</v>
      </c>
      <c r="E1080" s="340" t="s">
        <v>1936</v>
      </c>
      <c r="F1080" s="329" t="s">
        <v>329</v>
      </c>
      <c r="G1080" s="329" t="s">
        <v>534</v>
      </c>
      <c r="H1080" s="329" t="s">
        <v>334</v>
      </c>
      <c r="I1080" s="329" t="s">
        <v>295</v>
      </c>
      <c r="J1080" s="339">
        <v>2019</v>
      </c>
      <c r="K1080" s="339" t="s">
        <v>353</v>
      </c>
      <c r="L1080" s="329" t="s">
        <v>591</v>
      </c>
    </row>
    <row r="1081" spans="1:12" ht="14.65" customHeight="1" x14ac:dyDescent="0.25">
      <c r="A1081" s="329" t="s">
        <v>322</v>
      </c>
      <c r="B1081" s="329" t="s">
        <v>594</v>
      </c>
      <c r="C1081" s="342">
        <v>85411</v>
      </c>
      <c r="D1081" s="329" t="s">
        <v>330</v>
      </c>
      <c r="E1081" s="340" t="s">
        <v>1936</v>
      </c>
      <c r="F1081" s="329" t="s">
        <v>329</v>
      </c>
      <c r="G1081" s="329" t="s">
        <v>534</v>
      </c>
      <c r="H1081" s="329" t="s">
        <v>76</v>
      </c>
      <c r="I1081" s="329" t="s">
        <v>295</v>
      </c>
      <c r="J1081" s="339">
        <v>2019</v>
      </c>
      <c r="K1081" s="339" t="s">
        <v>353</v>
      </c>
      <c r="L1081" s="329" t="s">
        <v>591</v>
      </c>
    </row>
    <row r="1082" spans="1:12" ht="14.65" customHeight="1" x14ac:dyDescent="0.25">
      <c r="A1082" s="329" t="s">
        <v>322</v>
      </c>
      <c r="B1082" s="329" t="s">
        <v>594</v>
      </c>
      <c r="C1082" s="342">
        <v>85411</v>
      </c>
      <c r="D1082" s="329" t="s">
        <v>330</v>
      </c>
      <c r="E1082" s="340" t="s">
        <v>1936</v>
      </c>
      <c r="F1082" s="329" t="s">
        <v>329</v>
      </c>
      <c r="G1082" s="329" t="s">
        <v>535</v>
      </c>
      <c r="H1082" s="329" t="s">
        <v>19</v>
      </c>
      <c r="I1082" s="329" t="s">
        <v>295</v>
      </c>
      <c r="J1082" s="339">
        <v>2019</v>
      </c>
      <c r="K1082" s="339">
        <v>1506.5039999999999</v>
      </c>
      <c r="L1082" s="329" t="s">
        <v>591</v>
      </c>
    </row>
    <row r="1083" spans="1:12" ht="14.65" customHeight="1" x14ac:dyDescent="0.25">
      <c r="A1083" s="329" t="s">
        <v>322</v>
      </c>
      <c r="B1083" s="329" t="s">
        <v>594</v>
      </c>
      <c r="C1083" s="342">
        <v>85411</v>
      </c>
      <c r="D1083" s="329" t="s">
        <v>330</v>
      </c>
      <c r="E1083" s="340" t="s">
        <v>1936</v>
      </c>
      <c r="F1083" s="329" t="s">
        <v>329</v>
      </c>
      <c r="G1083" s="329" t="s">
        <v>535</v>
      </c>
      <c r="H1083" s="329" t="s">
        <v>20</v>
      </c>
      <c r="I1083" s="329" t="s">
        <v>295</v>
      </c>
      <c r="J1083" s="339">
        <v>2019</v>
      </c>
      <c r="K1083" s="339">
        <v>662.56700000000001</v>
      </c>
      <c r="L1083" s="329" t="s">
        <v>591</v>
      </c>
    </row>
    <row r="1084" spans="1:12" ht="14.65" customHeight="1" x14ac:dyDescent="0.25">
      <c r="A1084" s="329" t="s">
        <v>322</v>
      </c>
      <c r="B1084" s="329" t="s">
        <v>594</v>
      </c>
      <c r="C1084" s="342">
        <v>85411</v>
      </c>
      <c r="D1084" s="329" t="s">
        <v>330</v>
      </c>
      <c r="E1084" s="340" t="s">
        <v>1936</v>
      </c>
      <c r="F1084" s="329" t="s">
        <v>329</v>
      </c>
      <c r="G1084" s="329" t="s">
        <v>535</v>
      </c>
      <c r="H1084" s="329" t="s">
        <v>21</v>
      </c>
      <c r="I1084" s="329" t="s">
        <v>295</v>
      </c>
      <c r="J1084" s="339">
        <v>2019</v>
      </c>
      <c r="K1084" s="339">
        <v>243.62899999999999</v>
      </c>
      <c r="L1084" s="329" t="s">
        <v>591</v>
      </c>
    </row>
    <row r="1085" spans="1:12" ht="14.65" customHeight="1" x14ac:dyDescent="0.25">
      <c r="A1085" s="329" t="s">
        <v>322</v>
      </c>
      <c r="B1085" s="329" t="s">
        <v>594</v>
      </c>
      <c r="C1085" s="342">
        <v>85411</v>
      </c>
      <c r="D1085" s="329" t="s">
        <v>330</v>
      </c>
      <c r="E1085" s="340" t="s">
        <v>1936</v>
      </c>
      <c r="F1085" s="329" t="s">
        <v>329</v>
      </c>
      <c r="G1085" s="329" t="s">
        <v>535</v>
      </c>
      <c r="H1085" s="329" t="s">
        <v>22</v>
      </c>
      <c r="I1085" s="329" t="s">
        <v>295</v>
      </c>
      <c r="J1085" s="339">
        <v>2019</v>
      </c>
      <c r="K1085" s="339">
        <v>60.320999999999998</v>
      </c>
      <c r="L1085" s="329" t="s">
        <v>591</v>
      </c>
    </row>
    <row r="1086" spans="1:12" ht="14.65" customHeight="1" x14ac:dyDescent="0.25">
      <c r="A1086" s="329" t="s">
        <v>322</v>
      </c>
      <c r="B1086" s="329" t="s">
        <v>594</v>
      </c>
      <c r="C1086" s="342">
        <v>85411</v>
      </c>
      <c r="D1086" s="329" t="s">
        <v>330</v>
      </c>
      <c r="E1086" s="340" t="s">
        <v>1936</v>
      </c>
      <c r="F1086" s="329" t="s">
        <v>329</v>
      </c>
      <c r="G1086" s="329" t="s">
        <v>535</v>
      </c>
      <c r="H1086" s="329" t="s">
        <v>333</v>
      </c>
      <c r="I1086" s="329" t="s">
        <v>295</v>
      </c>
      <c r="J1086" s="339">
        <v>2019</v>
      </c>
      <c r="K1086" s="339">
        <v>38.21</v>
      </c>
      <c r="L1086" s="329" t="s">
        <v>591</v>
      </c>
    </row>
    <row r="1087" spans="1:12" ht="14.65" customHeight="1" x14ac:dyDescent="0.25">
      <c r="A1087" s="329" t="s">
        <v>322</v>
      </c>
      <c r="B1087" s="329" t="s">
        <v>594</v>
      </c>
      <c r="C1087" s="342">
        <v>85411</v>
      </c>
      <c r="D1087" s="329" t="s">
        <v>330</v>
      </c>
      <c r="E1087" s="340" t="s">
        <v>1936</v>
      </c>
      <c r="F1087" s="329" t="s">
        <v>329</v>
      </c>
      <c r="G1087" s="329" t="s">
        <v>535</v>
      </c>
      <c r="H1087" s="329" t="s">
        <v>23</v>
      </c>
      <c r="I1087" s="329" t="s">
        <v>295</v>
      </c>
      <c r="J1087" s="339">
        <v>2019</v>
      </c>
      <c r="K1087" s="339" t="s">
        <v>4</v>
      </c>
      <c r="L1087" s="329" t="s">
        <v>591</v>
      </c>
    </row>
    <row r="1088" spans="1:12" ht="14.65" customHeight="1" x14ac:dyDescent="0.25">
      <c r="A1088" s="329" t="s">
        <v>322</v>
      </c>
      <c r="B1088" s="329" t="s">
        <v>594</v>
      </c>
      <c r="C1088" s="342">
        <v>85411</v>
      </c>
      <c r="D1088" s="329" t="s">
        <v>330</v>
      </c>
      <c r="E1088" s="340" t="s">
        <v>1936</v>
      </c>
      <c r="F1088" s="329" t="s">
        <v>329</v>
      </c>
      <c r="G1088" s="329" t="s">
        <v>535</v>
      </c>
      <c r="H1088" s="329" t="s">
        <v>24</v>
      </c>
      <c r="I1088" s="329" t="s">
        <v>295</v>
      </c>
      <c r="J1088" s="339">
        <v>2019</v>
      </c>
      <c r="K1088" s="339" t="s">
        <v>353</v>
      </c>
      <c r="L1088" s="329" t="s">
        <v>591</v>
      </c>
    </row>
    <row r="1089" spans="1:12" ht="14.65" customHeight="1" x14ac:dyDescent="0.25">
      <c r="A1089" s="329" t="s">
        <v>322</v>
      </c>
      <c r="B1089" s="329" t="s">
        <v>594</v>
      </c>
      <c r="C1089" s="342">
        <v>85411</v>
      </c>
      <c r="D1089" s="329" t="s">
        <v>330</v>
      </c>
      <c r="E1089" s="340" t="s">
        <v>1936</v>
      </c>
      <c r="F1089" s="329" t="s">
        <v>329</v>
      </c>
      <c r="G1089" s="329" t="s">
        <v>535</v>
      </c>
      <c r="H1089" s="329" t="s">
        <v>332</v>
      </c>
      <c r="I1089" s="329" t="s">
        <v>295</v>
      </c>
      <c r="J1089" s="339">
        <v>2019</v>
      </c>
      <c r="K1089" s="339" t="s">
        <v>353</v>
      </c>
      <c r="L1089" s="329" t="s">
        <v>591</v>
      </c>
    </row>
    <row r="1090" spans="1:12" ht="14.65" customHeight="1" x14ac:dyDescent="0.25">
      <c r="A1090" s="329" t="s">
        <v>322</v>
      </c>
      <c r="B1090" s="329" t="s">
        <v>594</v>
      </c>
      <c r="C1090" s="342">
        <v>85411</v>
      </c>
      <c r="D1090" s="329" t="s">
        <v>330</v>
      </c>
      <c r="E1090" s="340" t="s">
        <v>1936</v>
      </c>
      <c r="F1090" s="329" t="s">
        <v>329</v>
      </c>
      <c r="G1090" s="329" t="s">
        <v>535</v>
      </c>
      <c r="H1090" s="329" t="s">
        <v>334</v>
      </c>
      <c r="I1090" s="329" t="s">
        <v>295</v>
      </c>
      <c r="J1090" s="339">
        <v>2019</v>
      </c>
      <c r="K1090" s="339" t="s">
        <v>353</v>
      </c>
      <c r="L1090" s="329" t="s">
        <v>591</v>
      </c>
    </row>
    <row r="1091" spans="1:12" ht="14.65" customHeight="1" x14ac:dyDescent="0.25">
      <c r="A1091" s="329" t="s">
        <v>322</v>
      </c>
      <c r="B1091" s="329" t="s">
        <v>594</v>
      </c>
      <c r="C1091" s="342">
        <v>85411</v>
      </c>
      <c r="D1091" s="329" t="s">
        <v>330</v>
      </c>
      <c r="E1091" s="340" t="s">
        <v>1936</v>
      </c>
      <c r="F1091" s="329" t="s">
        <v>329</v>
      </c>
      <c r="G1091" s="329" t="s">
        <v>535</v>
      </c>
      <c r="H1091" s="329" t="s">
        <v>76</v>
      </c>
      <c r="I1091" s="329" t="s">
        <v>295</v>
      </c>
      <c r="J1091" s="339">
        <v>2019</v>
      </c>
      <c r="K1091" s="339">
        <v>2511.2310000000002</v>
      </c>
      <c r="L1091" s="329" t="s">
        <v>591</v>
      </c>
    </row>
    <row r="1092" spans="1:12" ht="14.65" customHeight="1" x14ac:dyDescent="0.25">
      <c r="A1092" s="329" t="s">
        <v>322</v>
      </c>
      <c r="B1092" s="329" t="s">
        <v>594</v>
      </c>
      <c r="C1092" s="342">
        <v>85411</v>
      </c>
      <c r="D1092" s="329" t="s">
        <v>330</v>
      </c>
      <c r="E1092" s="340" t="s">
        <v>1936</v>
      </c>
      <c r="F1092" s="329" t="s">
        <v>329</v>
      </c>
      <c r="G1092" s="329" t="s">
        <v>536</v>
      </c>
      <c r="H1092" s="329" t="s">
        <v>19</v>
      </c>
      <c r="I1092" s="329" t="s">
        <v>295</v>
      </c>
      <c r="J1092" s="339">
        <v>2019</v>
      </c>
      <c r="K1092" s="339" t="s">
        <v>4</v>
      </c>
      <c r="L1092" s="329" t="s">
        <v>591</v>
      </c>
    </row>
    <row r="1093" spans="1:12" ht="14.65" customHeight="1" x14ac:dyDescent="0.25">
      <c r="A1093" s="329" t="s">
        <v>322</v>
      </c>
      <c r="B1093" s="329" t="s">
        <v>594</v>
      </c>
      <c r="C1093" s="342">
        <v>85411</v>
      </c>
      <c r="D1093" s="329" t="s">
        <v>330</v>
      </c>
      <c r="E1093" s="340" t="s">
        <v>1936</v>
      </c>
      <c r="F1093" s="329" t="s">
        <v>329</v>
      </c>
      <c r="G1093" s="329" t="s">
        <v>536</v>
      </c>
      <c r="H1093" s="329" t="s">
        <v>20</v>
      </c>
      <c r="I1093" s="329" t="s">
        <v>295</v>
      </c>
      <c r="J1093" s="339">
        <v>2019</v>
      </c>
      <c r="K1093" s="339" t="s">
        <v>4</v>
      </c>
      <c r="L1093" s="329" t="s">
        <v>591</v>
      </c>
    </row>
    <row r="1094" spans="1:12" ht="14.65" customHeight="1" x14ac:dyDescent="0.25">
      <c r="A1094" s="329" t="s">
        <v>322</v>
      </c>
      <c r="B1094" s="329" t="s">
        <v>594</v>
      </c>
      <c r="C1094" s="342">
        <v>85411</v>
      </c>
      <c r="D1094" s="329" t="s">
        <v>330</v>
      </c>
      <c r="E1094" s="340" t="s">
        <v>1936</v>
      </c>
      <c r="F1094" s="329" t="s">
        <v>329</v>
      </c>
      <c r="G1094" s="329" t="s">
        <v>536</v>
      </c>
      <c r="H1094" s="329" t="s">
        <v>21</v>
      </c>
      <c r="I1094" s="329" t="s">
        <v>295</v>
      </c>
      <c r="J1094" s="339">
        <v>2019</v>
      </c>
      <c r="K1094" s="339" t="s">
        <v>4</v>
      </c>
      <c r="L1094" s="329" t="s">
        <v>591</v>
      </c>
    </row>
    <row r="1095" spans="1:12" ht="14.65" customHeight="1" x14ac:dyDescent="0.25">
      <c r="A1095" s="329" t="s">
        <v>322</v>
      </c>
      <c r="B1095" s="329" t="s">
        <v>594</v>
      </c>
      <c r="C1095" s="342">
        <v>85411</v>
      </c>
      <c r="D1095" s="329" t="s">
        <v>330</v>
      </c>
      <c r="E1095" s="340" t="s">
        <v>1936</v>
      </c>
      <c r="F1095" s="329" t="s">
        <v>329</v>
      </c>
      <c r="G1095" s="329" t="s">
        <v>536</v>
      </c>
      <c r="H1095" s="329" t="s">
        <v>22</v>
      </c>
      <c r="I1095" s="329" t="s">
        <v>295</v>
      </c>
      <c r="J1095" s="339">
        <v>2019</v>
      </c>
      <c r="K1095" s="339" t="s">
        <v>4</v>
      </c>
      <c r="L1095" s="329" t="s">
        <v>591</v>
      </c>
    </row>
    <row r="1096" spans="1:12" ht="14.65" customHeight="1" x14ac:dyDescent="0.25">
      <c r="A1096" s="329" t="s">
        <v>322</v>
      </c>
      <c r="B1096" s="329" t="s">
        <v>594</v>
      </c>
      <c r="C1096" s="342">
        <v>85411</v>
      </c>
      <c r="D1096" s="329" t="s">
        <v>330</v>
      </c>
      <c r="E1096" s="340" t="s">
        <v>1936</v>
      </c>
      <c r="F1096" s="329" t="s">
        <v>329</v>
      </c>
      <c r="G1096" s="329" t="s">
        <v>536</v>
      </c>
      <c r="H1096" s="329" t="s">
        <v>333</v>
      </c>
      <c r="I1096" s="329" t="s">
        <v>295</v>
      </c>
      <c r="J1096" s="339">
        <v>2019</v>
      </c>
      <c r="K1096" s="339" t="s">
        <v>4</v>
      </c>
      <c r="L1096" s="329" t="s">
        <v>591</v>
      </c>
    </row>
    <row r="1097" spans="1:12" ht="14.65" customHeight="1" x14ac:dyDescent="0.25">
      <c r="A1097" s="329" t="s">
        <v>322</v>
      </c>
      <c r="B1097" s="329" t="s">
        <v>594</v>
      </c>
      <c r="C1097" s="342">
        <v>85411</v>
      </c>
      <c r="D1097" s="329" t="s">
        <v>330</v>
      </c>
      <c r="E1097" s="340" t="s">
        <v>1936</v>
      </c>
      <c r="F1097" s="329" t="s">
        <v>329</v>
      </c>
      <c r="G1097" s="329" t="s">
        <v>536</v>
      </c>
      <c r="H1097" s="329" t="s">
        <v>23</v>
      </c>
      <c r="I1097" s="329" t="s">
        <v>295</v>
      </c>
      <c r="J1097" s="339">
        <v>2019</v>
      </c>
      <c r="K1097" s="339" t="s">
        <v>4</v>
      </c>
      <c r="L1097" s="329" t="s">
        <v>591</v>
      </c>
    </row>
    <row r="1098" spans="1:12" ht="14.65" customHeight="1" x14ac:dyDescent="0.25">
      <c r="A1098" s="329" t="s">
        <v>322</v>
      </c>
      <c r="B1098" s="329" t="s">
        <v>594</v>
      </c>
      <c r="C1098" s="342">
        <v>85411</v>
      </c>
      <c r="D1098" s="329" t="s">
        <v>330</v>
      </c>
      <c r="E1098" s="340" t="s">
        <v>1936</v>
      </c>
      <c r="F1098" s="329" t="s">
        <v>329</v>
      </c>
      <c r="G1098" s="329" t="s">
        <v>536</v>
      </c>
      <c r="H1098" s="329" t="s">
        <v>24</v>
      </c>
      <c r="I1098" s="329" t="s">
        <v>295</v>
      </c>
      <c r="J1098" s="339">
        <v>2019</v>
      </c>
      <c r="K1098" s="339" t="s">
        <v>4</v>
      </c>
      <c r="L1098" s="329" t="s">
        <v>591</v>
      </c>
    </row>
    <row r="1099" spans="1:12" ht="14.65" customHeight="1" x14ac:dyDescent="0.25">
      <c r="A1099" s="329" t="s">
        <v>322</v>
      </c>
      <c r="B1099" s="329" t="s">
        <v>594</v>
      </c>
      <c r="C1099" s="342">
        <v>85411</v>
      </c>
      <c r="D1099" s="329" t="s">
        <v>330</v>
      </c>
      <c r="E1099" s="340" t="s">
        <v>1936</v>
      </c>
      <c r="F1099" s="329" t="s">
        <v>329</v>
      </c>
      <c r="G1099" s="329" t="s">
        <v>536</v>
      </c>
      <c r="H1099" s="329" t="s">
        <v>332</v>
      </c>
      <c r="I1099" s="329" t="s">
        <v>295</v>
      </c>
      <c r="J1099" s="339">
        <v>2019</v>
      </c>
      <c r="K1099" s="339" t="s">
        <v>4</v>
      </c>
      <c r="L1099" s="329" t="s">
        <v>591</v>
      </c>
    </row>
    <row r="1100" spans="1:12" ht="14.65" customHeight="1" x14ac:dyDescent="0.25">
      <c r="A1100" s="329" t="s">
        <v>322</v>
      </c>
      <c r="B1100" s="329" t="s">
        <v>594</v>
      </c>
      <c r="C1100" s="342">
        <v>85411</v>
      </c>
      <c r="D1100" s="329" t="s">
        <v>330</v>
      </c>
      <c r="E1100" s="340" t="s">
        <v>1936</v>
      </c>
      <c r="F1100" s="329" t="s">
        <v>329</v>
      </c>
      <c r="G1100" s="329" t="s">
        <v>536</v>
      </c>
      <c r="H1100" s="329" t="s">
        <v>334</v>
      </c>
      <c r="I1100" s="329" t="s">
        <v>295</v>
      </c>
      <c r="J1100" s="339">
        <v>2019</v>
      </c>
      <c r="K1100" s="339" t="s">
        <v>4</v>
      </c>
      <c r="L1100" s="329" t="s">
        <v>591</v>
      </c>
    </row>
    <row r="1101" spans="1:12" ht="14.65" customHeight="1" x14ac:dyDescent="0.25">
      <c r="A1101" s="329" t="s">
        <v>322</v>
      </c>
      <c r="B1101" s="329" t="s">
        <v>594</v>
      </c>
      <c r="C1101" s="342">
        <v>85411</v>
      </c>
      <c r="D1101" s="329" t="s">
        <v>330</v>
      </c>
      <c r="E1101" s="340" t="s">
        <v>1936</v>
      </c>
      <c r="F1101" s="329" t="s">
        <v>329</v>
      </c>
      <c r="G1101" s="329" t="s">
        <v>536</v>
      </c>
      <c r="H1101" s="329" t="s">
        <v>76</v>
      </c>
      <c r="I1101" s="329" t="s">
        <v>295</v>
      </c>
      <c r="J1101" s="339">
        <v>2019</v>
      </c>
      <c r="K1101" s="339" t="s">
        <v>4</v>
      </c>
      <c r="L1101" s="329" t="s">
        <v>591</v>
      </c>
    </row>
    <row r="1102" spans="1:12" ht="14.65" customHeight="1" x14ac:dyDescent="0.25">
      <c r="A1102" s="329" t="s">
        <v>322</v>
      </c>
      <c r="B1102" s="329" t="s">
        <v>594</v>
      </c>
      <c r="C1102" s="342">
        <v>85411</v>
      </c>
      <c r="D1102" s="329" t="s">
        <v>330</v>
      </c>
      <c r="E1102" s="340" t="s">
        <v>1936</v>
      </c>
      <c r="F1102" s="329" t="s">
        <v>329</v>
      </c>
      <c r="G1102" s="329" t="s">
        <v>537</v>
      </c>
      <c r="H1102" s="329" t="s">
        <v>19</v>
      </c>
      <c r="I1102" s="329" t="s">
        <v>295</v>
      </c>
      <c r="J1102" s="339">
        <v>2019</v>
      </c>
      <c r="K1102" s="339">
        <v>1268.982</v>
      </c>
      <c r="L1102" s="329" t="s">
        <v>591</v>
      </c>
    </row>
    <row r="1103" spans="1:12" ht="14.65" customHeight="1" x14ac:dyDescent="0.25">
      <c r="A1103" s="329" t="s">
        <v>322</v>
      </c>
      <c r="B1103" s="329" t="s">
        <v>594</v>
      </c>
      <c r="C1103" s="342">
        <v>85411</v>
      </c>
      <c r="D1103" s="329" t="s">
        <v>330</v>
      </c>
      <c r="E1103" s="340" t="s">
        <v>1936</v>
      </c>
      <c r="F1103" s="329" t="s">
        <v>329</v>
      </c>
      <c r="G1103" s="329" t="s">
        <v>537</v>
      </c>
      <c r="H1103" s="329" t="s">
        <v>20</v>
      </c>
      <c r="I1103" s="329" t="s">
        <v>295</v>
      </c>
      <c r="J1103" s="339">
        <v>2019</v>
      </c>
      <c r="K1103" s="339">
        <v>1023.293</v>
      </c>
      <c r="L1103" s="329" t="s">
        <v>591</v>
      </c>
    </row>
    <row r="1104" spans="1:12" ht="14.65" customHeight="1" x14ac:dyDescent="0.25">
      <c r="A1104" s="329" t="s">
        <v>322</v>
      </c>
      <c r="B1104" s="329" t="s">
        <v>594</v>
      </c>
      <c r="C1104" s="342">
        <v>85411</v>
      </c>
      <c r="D1104" s="329" t="s">
        <v>330</v>
      </c>
      <c r="E1104" s="340" t="s">
        <v>1936</v>
      </c>
      <c r="F1104" s="329" t="s">
        <v>329</v>
      </c>
      <c r="G1104" s="329" t="s">
        <v>537</v>
      </c>
      <c r="H1104" s="329" t="s">
        <v>21</v>
      </c>
      <c r="I1104" s="329" t="s">
        <v>295</v>
      </c>
      <c r="J1104" s="339">
        <v>2019</v>
      </c>
      <c r="K1104" s="339">
        <v>419.14299999999997</v>
      </c>
      <c r="L1104" s="329" t="s">
        <v>591</v>
      </c>
    </row>
    <row r="1105" spans="1:12" ht="14.65" customHeight="1" x14ac:dyDescent="0.25">
      <c r="A1105" s="329" t="s">
        <v>322</v>
      </c>
      <c r="B1105" s="329" t="s">
        <v>594</v>
      </c>
      <c r="C1105" s="342">
        <v>85411</v>
      </c>
      <c r="D1105" s="329" t="s">
        <v>330</v>
      </c>
      <c r="E1105" s="340" t="s">
        <v>1936</v>
      </c>
      <c r="F1105" s="329" t="s">
        <v>329</v>
      </c>
      <c r="G1105" s="329" t="s">
        <v>537</v>
      </c>
      <c r="H1105" s="329" t="s">
        <v>22</v>
      </c>
      <c r="I1105" s="329" t="s">
        <v>295</v>
      </c>
      <c r="J1105" s="339">
        <v>2019</v>
      </c>
      <c r="K1105" s="339">
        <v>325.27</v>
      </c>
      <c r="L1105" s="329" t="s">
        <v>591</v>
      </c>
    </row>
    <row r="1106" spans="1:12" ht="14.65" customHeight="1" x14ac:dyDescent="0.25">
      <c r="A1106" s="329" t="s">
        <v>322</v>
      </c>
      <c r="B1106" s="329" t="s">
        <v>594</v>
      </c>
      <c r="C1106" s="342">
        <v>85411</v>
      </c>
      <c r="D1106" s="329" t="s">
        <v>330</v>
      </c>
      <c r="E1106" s="340" t="s">
        <v>1936</v>
      </c>
      <c r="F1106" s="329" t="s">
        <v>329</v>
      </c>
      <c r="G1106" s="329" t="s">
        <v>537</v>
      </c>
      <c r="H1106" s="329" t="s">
        <v>333</v>
      </c>
      <c r="I1106" s="329" t="s">
        <v>295</v>
      </c>
      <c r="J1106" s="339">
        <v>2019</v>
      </c>
      <c r="K1106" s="339">
        <v>96.012</v>
      </c>
      <c r="L1106" s="329" t="s">
        <v>591</v>
      </c>
    </row>
    <row r="1107" spans="1:12" ht="14.65" customHeight="1" x14ac:dyDescent="0.25">
      <c r="A1107" s="329" t="s">
        <v>322</v>
      </c>
      <c r="B1107" s="329" t="s">
        <v>594</v>
      </c>
      <c r="C1107" s="342">
        <v>85411</v>
      </c>
      <c r="D1107" s="329" t="s">
        <v>330</v>
      </c>
      <c r="E1107" s="340" t="s">
        <v>1936</v>
      </c>
      <c r="F1107" s="329" t="s">
        <v>329</v>
      </c>
      <c r="G1107" s="329" t="s">
        <v>537</v>
      </c>
      <c r="H1107" s="329" t="s">
        <v>23</v>
      </c>
      <c r="I1107" s="329" t="s">
        <v>295</v>
      </c>
      <c r="J1107" s="339">
        <v>2019</v>
      </c>
      <c r="K1107" s="339">
        <v>48.576999999999998</v>
      </c>
      <c r="L1107" s="329" t="s">
        <v>591</v>
      </c>
    </row>
    <row r="1108" spans="1:12" ht="14.65" customHeight="1" x14ac:dyDescent="0.25">
      <c r="A1108" s="329" t="s">
        <v>322</v>
      </c>
      <c r="B1108" s="329" t="s">
        <v>594</v>
      </c>
      <c r="C1108" s="342">
        <v>85411</v>
      </c>
      <c r="D1108" s="329" t="s">
        <v>330</v>
      </c>
      <c r="E1108" s="340" t="s">
        <v>1936</v>
      </c>
      <c r="F1108" s="329" t="s">
        <v>329</v>
      </c>
      <c r="G1108" s="329" t="s">
        <v>537</v>
      </c>
      <c r="H1108" s="329" t="s">
        <v>24</v>
      </c>
      <c r="I1108" s="329" t="s">
        <v>295</v>
      </c>
      <c r="J1108" s="339">
        <v>2019</v>
      </c>
      <c r="K1108" s="339" t="s">
        <v>353</v>
      </c>
      <c r="L1108" s="329" t="s">
        <v>591</v>
      </c>
    </row>
    <row r="1109" spans="1:12" ht="14.65" customHeight="1" x14ac:dyDescent="0.25">
      <c r="A1109" s="329" t="s">
        <v>322</v>
      </c>
      <c r="B1109" s="329" t="s">
        <v>594</v>
      </c>
      <c r="C1109" s="342">
        <v>85411</v>
      </c>
      <c r="D1109" s="329" t="s">
        <v>330</v>
      </c>
      <c r="E1109" s="340" t="s">
        <v>1936</v>
      </c>
      <c r="F1109" s="329" t="s">
        <v>329</v>
      </c>
      <c r="G1109" s="329" t="s">
        <v>537</v>
      </c>
      <c r="H1109" s="329" t="s">
        <v>332</v>
      </c>
      <c r="I1109" s="329" t="s">
        <v>295</v>
      </c>
      <c r="J1109" s="339">
        <v>2019</v>
      </c>
      <c r="K1109" s="339" t="s">
        <v>353</v>
      </c>
      <c r="L1109" s="329" t="s">
        <v>591</v>
      </c>
    </row>
    <row r="1110" spans="1:12" ht="14.65" customHeight="1" x14ac:dyDescent="0.25">
      <c r="A1110" s="329" t="s">
        <v>322</v>
      </c>
      <c r="B1110" s="329" t="s">
        <v>594</v>
      </c>
      <c r="C1110" s="342">
        <v>85411</v>
      </c>
      <c r="D1110" s="329" t="s">
        <v>330</v>
      </c>
      <c r="E1110" s="340" t="s">
        <v>1936</v>
      </c>
      <c r="F1110" s="329" t="s">
        <v>329</v>
      </c>
      <c r="G1110" s="329" t="s">
        <v>537</v>
      </c>
      <c r="H1110" s="329" t="s">
        <v>334</v>
      </c>
      <c r="I1110" s="329" t="s">
        <v>295</v>
      </c>
      <c r="J1110" s="339">
        <v>2019</v>
      </c>
      <c r="K1110" s="339" t="s">
        <v>353</v>
      </c>
      <c r="L1110" s="329" t="s">
        <v>591</v>
      </c>
    </row>
    <row r="1111" spans="1:12" ht="14.65" customHeight="1" x14ac:dyDescent="0.25">
      <c r="A1111" s="329" t="s">
        <v>322</v>
      </c>
      <c r="B1111" s="329" t="s">
        <v>594</v>
      </c>
      <c r="C1111" s="342">
        <v>85411</v>
      </c>
      <c r="D1111" s="329" t="s">
        <v>330</v>
      </c>
      <c r="E1111" s="340" t="s">
        <v>1936</v>
      </c>
      <c r="F1111" s="329" t="s">
        <v>329</v>
      </c>
      <c r="G1111" s="329" t="s">
        <v>537</v>
      </c>
      <c r="H1111" s="329" t="s">
        <v>76</v>
      </c>
      <c r="I1111" s="329" t="s">
        <v>295</v>
      </c>
      <c r="J1111" s="339">
        <v>2019</v>
      </c>
      <c r="K1111" s="339">
        <v>3181.277</v>
      </c>
      <c r="L1111" s="329" t="s">
        <v>591</v>
      </c>
    </row>
    <row r="1112" spans="1:12" ht="14.65" customHeight="1" x14ac:dyDescent="0.25">
      <c r="A1112" s="329" t="s">
        <v>322</v>
      </c>
      <c r="B1112" s="329" t="s">
        <v>594</v>
      </c>
      <c r="C1112" s="342">
        <v>85411</v>
      </c>
      <c r="D1112" s="329" t="s">
        <v>330</v>
      </c>
      <c r="E1112" s="340" t="s">
        <v>1936</v>
      </c>
      <c r="F1112" s="329" t="s">
        <v>329</v>
      </c>
      <c r="G1112" s="329" t="s">
        <v>538</v>
      </c>
      <c r="H1112" s="329" t="s">
        <v>19</v>
      </c>
      <c r="I1112" s="329" t="s">
        <v>295</v>
      </c>
      <c r="J1112" s="339">
        <v>2019</v>
      </c>
      <c r="K1112" s="339" t="s">
        <v>353</v>
      </c>
      <c r="L1112" s="329" t="s">
        <v>591</v>
      </c>
    </row>
    <row r="1113" spans="1:12" ht="14.65" customHeight="1" x14ac:dyDescent="0.25">
      <c r="A1113" s="329" t="s">
        <v>322</v>
      </c>
      <c r="B1113" s="329" t="s">
        <v>594</v>
      </c>
      <c r="C1113" s="342">
        <v>85411</v>
      </c>
      <c r="D1113" s="329" t="s">
        <v>330</v>
      </c>
      <c r="E1113" s="340" t="s">
        <v>1936</v>
      </c>
      <c r="F1113" s="329" t="s">
        <v>329</v>
      </c>
      <c r="G1113" s="329" t="s">
        <v>538</v>
      </c>
      <c r="H1113" s="329" t="s">
        <v>20</v>
      </c>
      <c r="I1113" s="329" t="s">
        <v>295</v>
      </c>
      <c r="J1113" s="339">
        <v>2019</v>
      </c>
      <c r="K1113" s="339">
        <v>2889.01</v>
      </c>
      <c r="L1113" s="329" t="s">
        <v>591</v>
      </c>
    </row>
    <row r="1114" spans="1:12" ht="14.65" customHeight="1" x14ac:dyDescent="0.25">
      <c r="A1114" s="329" t="s">
        <v>322</v>
      </c>
      <c r="B1114" s="329" t="s">
        <v>594</v>
      </c>
      <c r="C1114" s="342">
        <v>85411</v>
      </c>
      <c r="D1114" s="329" t="s">
        <v>330</v>
      </c>
      <c r="E1114" s="340" t="s">
        <v>1936</v>
      </c>
      <c r="F1114" s="329" t="s">
        <v>329</v>
      </c>
      <c r="G1114" s="329" t="s">
        <v>538</v>
      </c>
      <c r="H1114" s="329" t="s">
        <v>21</v>
      </c>
      <c r="I1114" s="329" t="s">
        <v>295</v>
      </c>
      <c r="J1114" s="339">
        <v>2019</v>
      </c>
      <c r="K1114" s="339">
        <v>505</v>
      </c>
      <c r="L1114" s="329" t="s">
        <v>591</v>
      </c>
    </row>
    <row r="1115" spans="1:12" ht="14.65" customHeight="1" x14ac:dyDescent="0.25">
      <c r="A1115" s="329" t="s">
        <v>322</v>
      </c>
      <c r="B1115" s="329" t="s">
        <v>594</v>
      </c>
      <c r="C1115" s="342">
        <v>85411</v>
      </c>
      <c r="D1115" s="329" t="s">
        <v>330</v>
      </c>
      <c r="E1115" s="340" t="s">
        <v>1936</v>
      </c>
      <c r="F1115" s="329" t="s">
        <v>329</v>
      </c>
      <c r="G1115" s="329" t="s">
        <v>538</v>
      </c>
      <c r="H1115" s="329" t="s">
        <v>22</v>
      </c>
      <c r="I1115" s="329" t="s">
        <v>295</v>
      </c>
      <c r="J1115" s="339">
        <v>2019</v>
      </c>
      <c r="K1115" s="339">
        <v>19.565000000000001</v>
      </c>
      <c r="L1115" s="329" t="s">
        <v>591</v>
      </c>
    </row>
    <row r="1116" spans="1:12" ht="14.65" customHeight="1" x14ac:dyDescent="0.25">
      <c r="A1116" s="329" t="s">
        <v>322</v>
      </c>
      <c r="B1116" s="329" t="s">
        <v>594</v>
      </c>
      <c r="C1116" s="342">
        <v>85411</v>
      </c>
      <c r="D1116" s="329" t="s">
        <v>330</v>
      </c>
      <c r="E1116" s="340" t="s">
        <v>1936</v>
      </c>
      <c r="F1116" s="329" t="s">
        <v>329</v>
      </c>
      <c r="G1116" s="329" t="s">
        <v>538</v>
      </c>
      <c r="H1116" s="329" t="s">
        <v>333</v>
      </c>
      <c r="I1116" s="329" t="s">
        <v>295</v>
      </c>
      <c r="J1116" s="339">
        <v>2019</v>
      </c>
      <c r="K1116" s="339" t="s">
        <v>353</v>
      </c>
      <c r="L1116" s="329" t="s">
        <v>591</v>
      </c>
    </row>
    <row r="1117" spans="1:12" ht="14.65" customHeight="1" x14ac:dyDescent="0.25">
      <c r="A1117" s="329" t="s">
        <v>322</v>
      </c>
      <c r="B1117" s="329" t="s">
        <v>594</v>
      </c>
      <c r="C1117" s="342">
        <v>85411</v>
      </c>
      <c r="D1117" s="329" t="s">
        <v>330</v>
      </c>
      <c r="E1117" s="340" t="s">
        <v>1936</v>
      </c>
      <c r="F1117" s="329" t="s">
        <v>329</v>
      </c>
      <c r="G1117" s="329" t="s">
        <v>538</v>
      </c>
      <c r="H1117" s="329" t="s">
        <v>23</v>
      </c>
      <c r="I1117" s="329" t="s">
        <v>295</v>
      </c>
      <c r="J1117" s="339">
        <v>2019</v>
      </c>
      <c r="K1117" s="339" t="s">
        <v>353</v>
      </c>
      <c r="L1117" s="329" t="s">
        <v>591</v>
      </c>
    </row>
    <row r="1118" spans="1:12" ht="14.65" customHeight="1" x14ac:dyDescent="0.25">
      <c r="A1118" s="329" t="s">
        <v>322</v>
      </c>
      <c r="B1118" s="329" t="s">
        <v>594</v>
      </c>
      <c r="C1118" s="342">
        <v>85411</v>
      </c>
      <c r="D1118" s="329" t="s">
        <v>330</v>
      </c>
      <c r="E1118" s="340" t="s">
        <v>1936</v>
      </c>
      <c r="F1118" s="329" t="s">
        <v>329</v>
      </c>
      <c r="G1118" s="329" t="s">
        <v>538</v>
      </c>
      <c r="H1118" s="329" t="s">
        <v>24</v>
      </c>
      <c r="I1118" s="329" t="s">
        <v>295</v>
      </c>
      <c r="J1118" s="339">
        <v>2019</v>
      </c>
      <c r="K1118" s="339" t="s">
        <v>353</v>
      </c>
      <c r="L1118" s="329" t="s">
        <v>591</v>
      </c>
    </row>
    <row r="1119" spans="1:12" ht="14.65" customHeight="1" x14ac:dyDescent="0.25">
      <c r="A1119" s="329" t="s">
        <v>322</v>
      </c>
      <c r="B1119" s="329" t="s">
        <v>594</v>
      </c>
      <c r="C1119" s="342">
        <v>85411</v>
      </c>
      <c r="D1119" s="329" t="s">
        <v>330</v>
      </c>
      <c r="E1119" s="340" t="s">
        <v>1936</v>
      </c>
      <c r="F1119" s="329" t="s">
        <v>329</v>
      </c>
      <c r="G1119" s="329" t="s">
        <v>538</v>
      </c>
      <c r="H1119" s="329" t="s">
        <v>332</v>
      </c>
      <c r="I1119" s="329" t="s">
        <v>295</v>
      </c>
      <c r="J1119" s="339">
        <v>2019</v>
      </c>
      <c r="K1119" s="339" t="s">
        <v>353</v>
      </c>
      <c r="L1119" s="329" t="s">
        <v>591</v>
      </c>
    </row>
    <row r="1120" spans="1:12" ht="14.65" customHeight="1" x14ac:dyDescent="0.25">
      <c r="A1120" s="329" t="s">
        <v>322</v>
      </c>
      <c r="B1120" s="329" t="s">
        <v>594</v>
      </c>
      <c r="C1120" s="342">
        <v>85411</v>
      </c>
      <c r="D1120" s="329" t="s">
        <v>330</v>
      </c>
      <c r="E1120" s="340" t="s">
        <v>1936</v>
      </c>
      <c r="F1120" s="329" t="s">
        <v>329</v>
      </c>
      <c r="G1120" s="329" t="s">
        <v>538</v>
      </c>
      <c r="H1120" s="329" t="s">
        <v>334</v>
      </c>
      <c r="I1120" s="329" t="s">
        <v>295</v>
      </c>
      <c r="J1120" s="339">
        <v>2019</v>
      </c>
      <c r="K1120" s="339" t="s">
        <v>353</v>
      </c>
      <c r="L1120" s="329" t="s">
        <v>591</v>
      </c>
    </row>
    <row r="1121" spans="1:12" ht="14.65" customHeight="1" x14ac:dyDescent="0.25">
      <c r="A1121" s="329" t="s">
        <v>322</v>
      </c>
      <c r="B1121" s="329" t="s">
        <v>594</v>
      </c>
      <c r="C1121" s="342">
        <v>85411</v>
      </c>
      <c r="D1121" s="329" t="s">
        <v>330</v>
      </c>
      <c r="E1121" s="340" t="s">
        <v>1936</v>
      </c>
      <c r="F1121" s="329" t="s">
        <v>329</v>
      </c>
      <c r="G1121" s="329" t="s">
        <v>538</v>
      </c>
      <c r="H1121" s="329" t="s">
        <v>76</v>
      </c>
      <c r="I1121" s="329" t="s">
        <v>295</v>
      </c>
      <c r="J1121" s="339">
        <v>2019</v>
      </c>
      <c r="K1121" s="339">
        <v>3413.5740000000001</v>
      </c>
      <c r="L1121" s="329" t="s">
        <v>591</v>
      </c>
    </row>
    <row r="1122" spans="1:12" ht="14.65" customHeight="1" x14ac:dyDescent="0.25">
      <c r="A1122" s="329" t="s">
        <v>322</v>
      </c>
      <c r="B1122" s="329" t="s">
        <v>594</v>
      </c>
      <c r="C1122" s="342">
        <v>85411</v>
      </c>
      <c r="D1122" s="329" t="s">
        <v>330</v>
      </c>
      <c r="E1122" s="340" t="s">
        <v>1936</v>
      </c>
      <c r="F1122" s="329" t="s">
        <v>329</v>
      </c>
      <c r="G1122" s="329" t="s">
        <v>331</v>
      </c>
      <c r="H1122" s="329" t="s">
        <v>19</v>
      </c>
      <c r="I1122" s="329" t="s">
        <v>295</v>
      </c>
      <c r="J1122" s="339">
        <v>2018</v>
      </c>
      <c r="K1122" s="339">
        <v>5256.3789999999999</v>
      </c>
      <c r="L1122" s="329" t="s">
        <v>591</v>
      </c>
    </row>
    <row r="1123" spans="1:12" ht="14.65" customHeight="1" x14ac:dyDescent="0.25">
      <c r="A1123" s="329" t="s">
        <v>322</v>
      </c>
      <c r="B1123" s="329" t="s">
        <v>594</v>
      </c>
      <c r="C1123" s="342">
        <v>85411</v>
      </c>
      <c r="D1123" s="329" t="s">
        <v>330</v>
      </c>
      <c r="E1123" s="340" t="s">
        <v>1936</v>
      </c>
      <c r="F1123" s="329" t="s">
        <v>329</v>
      </c>
      <c r="G1123" s="329" t="s">
        <v>331</v>
      </c>
      <c r="H1123" s="329" t="s">
        <v>20</v>
      </c>
      <c r="I1123" s="329" t="s">
        <v>295</v>
      </c>
      <c r="J1123" s="339">
        <v>2018</v>
      </c>
      <c r="K1123" s="339">
        <v>21747.898000000001</v>
      </c>
      <c r="L1123" s="329" t="s">
        <v>591</v>
      </c>
    </row>
    <row r="1124" spans="1:12" ht="14.65" customHeight="1" x14ac:dyDescent="0.25">
      <c r="A1124" s="329" t="s">
        <v>322</v>
      </c>
      <c r="B1124" s="329" t="s">
        <v>594</v>
      </c>
      <c r="C1124" s="342">
        <v>85411</v>
      </c>
      <c r="D1124" s="329" t="s">
        <v>330</v>
      </c>
      <c r="E1124" s="340" t="s">
        <v>1936</v>
      </c>
      <c r="F1124" s="329" t="s">
        <v>329</v>
      </c>
      <c r="G1124" s="329" t="s">
        <v>331</v>
      </c>
      <c r="H1124" s="329" t="s">
        <v>21</v>
      </c>
      <c r="I1124" s="329" t="s">
        <v>295</v>
      </c>
      <c r="J1124" s="339">
        <v>2018</v>
      </c>
      <c r="K1124" s="339">
        <v>30588.186000000002</v>
      </c>
      <c r="L1124" s="329" t="s">
        <v>591</v>
      </c>
    </row>
    <row r="1125" spans="1:12" ht="14.65" customHeight="1" x14ac:dyDescent="0.25">
      <c r="A1125" s="329" t="s">
        <v>322</v>
      </c>
      <c r="B1125" s="329" t="s">
        <v>594</v>
      </c>
      <c r="C1125" s="342">
        <v>85411</v>
      </c>
      <c r="D1125" s="329" t="s">
        <v>330</v>
      </c>
      <c r="E1125" s="340" t="s">
        <v>1936</v>
      </c>
      <c r="F1125" s="329" t="s">
        <v>329</v>
      </c>
      <c r="G1125" s="329" t="s">
        <v>331</v>
      </c>
      <c r="H1125" s="329" t="s">
        <v>22</v>
      </c>
      <c r="I1125" s="329" t="s">
        <v>295</v>
      </c>
      <c r="J1125" s="339">
        <v>2018</v>
      </c>
      <c r="K1125" s="339">
        <v>1558.413</v>
      </c>
      <c r="L1125" s="329" t="s">
        <v>591</v>
      </c>
    </row>
    <row r="1126" spans="1:12" ht="14.65" customHeight="1" x14ac:dyDescent="0.25">
      <c r="A1126" s="329" t="s">
        <v>322</v>
      </c>
      <c r="B1126" s="329" t="s">
        <v>594</v>
      </c>
      <c r="C1126" s="342">
        <v>85411</v>
      </c>
      <c r="D1126" s="329" t="s">
        <v>330</v>
      </c>
      <c r="E1126" s="340" t="s">
        <v>1936</v>
      </c>
      <c r="F1126" s="329" t="s">
        <v>329</v>
      </c>
      <c r="G1126" s="329" t="s">
        <v>331</v>
      </c>
      <c r="H1126" s="329" t="s">
        <v>333</v>
      </c>
      <c r="I1126" s="329" t="s">
        <v>295</v>
      </c>
      <c r="J1126" s="339">
        <v>2018</v>
      </c>
      <c r="K1126" s="339">
        <v>292.85599999999999</v>
      </c>
      <c r="L1126" s="329" t="s">
        <v>591</v>
      </c>
    </row>
    <row r="1127" spans="1:12" ht="14.65" customHeight="1" x14ac:dyDescent="0.25">
      <c r="A1127" s="329" t="s">
        <v>322</v>
      </c>
      <c r="B1127" s="329" t="s">
        <v>594</v>
      </c>
      <c r="C1127" s="342">
        <v>85411</v>
      </c>
      <c r="D1127" s="329" t="s">
        <v>330</v>
      </c>
      <c r="E1127" s="340" t="s">
        <v>1936</v>
      </c>
      <c r="F1127" s="329" t="s">
        <v>329</v>
      </c>
      <c r="G1127" s="329" t="s">
        <v>331</v>
      </c>
      <c r="H1127" s="329" t="s">
        <v>23</v>
      </c>
      <c r="I1127" s="329" t="s">
        <v>295</v>
      </c>
      <c r="J1127" s="339">
        <v>2018</v>
      </c>
      <c r="K1127" s="339">
        <v>1382</v>
      </c>
      <c r="L1127" s="329" t="s">
        <v>591</v>
      </c>
    </row>
    <row r="1128" spans="1:12" ht="14.65" customHeight="1" x14ac:dyDescent="0.25">
      <c r="A1128" s="329" t="s">
        <v>322</v>
      </c>
      <c r="B1128" s="329" t="s">
        <v>594</v>
      </c>
      <c r="C1128" s="342">
        <v>85411</v>
      </c>
      <c r="D1128" s="329" t="s">
        <v>330</v>
      </c>
      <c r="E1128" s="340" t="s">
        <v>1936</v>
      </c>
      <c r="F1128" s="329" t="s">
        <v>329</v>
      </c>
      <c r="G1128" s="329" t="s">
        <v>331</v>
      </c>
      <c r="H1128" s="329" t="s">
        <v>24</v>
      </c>
      <c r="I1128" s="329" t="s">
        <v>295</v>
      </c>
      <c r="J1128" s="339">
        <v>2018</v>
      </c>
      <c r="K1128" s="339">
        <v>386.34199999999998</v>
      </c>
      <c r="L1128" s="329" t="s">
        <v>591</v>
      </c>
    </row>
    <row r="1129" spans="1:12" ht="14.65" customHeight="1" x14ac:dyDescent="0.25">
      <c r="A1129" s="329" t="s">
        <v>322</v>
      </c>
      <c r="B1129" s="329" t="s">
        <v>594</v>
      </c>
      <c r="C1129" s="342">
        <v>85411</v>
      </c>
      <c r="D1129" s="329" t="s">
        <v>330</v>
      </c>
      <c r="E1129" s="340" t="s">
        <v>1936</v>
      </c>
      <c r="F1129" s="329" t="s">
        <v>329</v>
      </c>
      <c r="G1129" s="329" t="s">
        <v>331</v>
      </c>
      <c r="H1129" s="329" t="s">
        <v>332</v>
      </c>
      <c r="I1129" s="329" t="s">
        <v>295</v>
      </c>
      <c r="J1129" s="339">
        <v>2018</v>
      </c>
      <c r="K1129" s="339">
        <v>1146</v>
      </c>
      <c r="L1129" s="329" t="s">
        <v>591</v>
      </c>
    </row>
    <row r="1130" spans="1:12" ht="14.65" customHeight="1" x14ac:dyDescent="0.25">
      <c r="A1130" s="329" t="s">
        <v>322</v>
      </c>
      <c r="B1130" s="329" t="s">
        <v>594</v>
      </c>
      <c r="C1130" s="342">
        <v>85411</v>
      </c>
      <c r="D1130" s="329" t="s">
        <v>330</v>
      </c>
      <c r="E1130" s="340" t="s">
        <v>1936</v>
      </c>
      <c r="F1130" s="329" t="s">
        <v>329</v>
      </c>
      <c r="G1130" s="329" t="s">
        <v>331</v>
      </c>
      <c r="H1130" s="329" t="s">
        <v>334</v>
      </c>
      <c r="I1130" s="329" t="s">
        <v>295</v>
      </c>
      <c r="J1130" s="339">
        <v>2018</v>
      </c>
      <c r="K1130" s="339">
        <v>1317</v>
      </c>
      <c r="L1130" s="329" t="s">
        <v>591</v>
      </c>
    </row>
    <row r="1131" spans="1:12" ht="14.65" customHeight="1" x14ac:dyDescent="0.25">
      <c r="A1131" s="329" t="s">
        <v>322</v>
      </c>
      <c r="B1131" s="329" t="s">
        <v>594</v>
      </c>
      <c r="C1131" s="342">
        <v>85411</v>
      </c>
      <c r="D1131" s="329" t="s">
        <v>330</v>
      </c>
      <c r="E1131" s="340" t="s">
        <v>1936</v>
      </c>
      <c r="F1131" s="329" t="s">
        <v>329</v>
      </c>
      <c r="G1131" s="329" t="s">
        <v>331</v>
      </c>
      <c r="H1131" s="329" t="s">
        <v>76</v>
      </c>
      <c r="I1131" s="329" t="s">
        <v>295</v>
      </c>
      <c r="J1131" s="339">
        <v>2018</v>
      </c>
      <c r="K1131" s="339">
        <v>63675.072999999997</v>
      </c>
      <c r="L1131" s="329" t="s">
        <v>591</v>
      </c>
    </row>
    <row r="1132" spans="1:12" ht="14.65" customHeight="1" x14ac:dyDescent="0.25">
      <c r="A1132" s="329" t="s">
        <v>322</v>
      </c>
      <c r="B1132" s="329" t="s">
        <v>594</v>
      </c>
      <c r="C1132" s="342">
        <v>85411</v>
      </c>
      <c r="D1132" s="329" t="s">
        <v>330</v>
      </c>
      <c r="E1132" s="340" t="s">
        <v>1936</v>
      </c>
      <c r="F1132" s="329" t="s">
        <v>329</v>
      </c>
      <c r="G1132" s="329" t="s">
        <v>512</v>
      </c>
      <c r="H1132" s="329" t="s">
        <v>19</v>
      </c>
      <c r="I1132" s="329" t="s">
        <v>295</v>
      </c>
      <c r="J1132" s="339">
        <v>2018</v>
      </c>
      <c r="K1132" s="339">
        <v>269.60000000000002</v>
      </c>
      <c r="L1132" s="329" t="s">
        <v>591</v>
      </c>
    </row>
    <row r="1133" spans="1:12" ht="14.65" customHeight="1" x14ac:dyDescent="0.25">
      <c r="A1133" s="329" t="s">
        <v>322</v>
      </c>
      <c r="B1133" s="329" t="s">
        <v>594</v>
      </c>
      <c r="C1133" s="342">
        <v>85411</v>
      </c>
      <c r="D1133" s="329" t="s">
        <v>330</v>
      </c>
      <c r="E1133" s="340" t="s">
        <v>1936</v>
      </c>
      <c r="F1133" s="329" t="s">
        <v>329</v>
      </c>
      <c r="G1133" s="329" t="s">
        <v>512</v>
      </c>
      <c r="H1133" s="329" t="s">
        <v>20</v>
      </c>
      <c r="I1133" s="329" t="s">
        <v>295</v>
      </c>
      <c r="J1133" s="339">
        <v>2018</v>
      </c>
      <c r="K1133" s="339">
        <v>1480</v>
      </c>
      <c r="L1133" s="329" t="s">
        <v>591</v>
      </c>
    </row>
    <row r="1134" spans="1:12" ht="14.65" customHeight="1" x14ac:dyDescent="0.25">
      <c r="A1134" s="329" t="s">
        <v>322</v>
      </c>
      <c r="B1134" s="329" t="s">
        <v>594</v>
      </c>
      <c r="C1134" s="342">
        <v>85411</v>
      </c>
      <c r="D1134" s="329" t="s">
        <v>330</v>
      </c>
      <c r="E1134" s="340" t="s">
        <v>1936</v>
      </c>
      <c r="F1134" s="329" t="s">
        <v>329</v>
      </c>
      <c r="G1134" s="329" t="s">
        <v>512</v>
      </c>
      <c r="H1134" s="329" t="s">
        <v>21</v>
      </c>
      <c r="I1134" s="329" t="s">
        <v>295</v>
      </c>
      <c r="J1134" s="339">
        <v>2018</v>
      </c>
      <c r="K1134" s="339">
        <v>1515</v>
      </c>
      <c r="L1134" s="329" t="s">
        <v>591</v>
      </c>
    </row>
    <row r="1135" spans="1:12" ht="14.65" customHeight="1" x14ac:dyDescent="0.25">
      <c r="A1135" s="329" t="s">
        <v>322</v>
      </c>
      <c r="B1135" s="329" t="s">
        <v>594</v>
      </c>
      <c r="C1135" s="342">
        <v>85411</v>
      </c>
      <c r="D1135" s="329" t="s">
        <v>330</v>
      </c>
      <c r="E1135" s="340" t="s">
        <v>1936</v>
      </c>
      <c r="F1135" s="329" t="s">
        <v>329</v>
      </c>
      <c r="G1135" s="329" t="s">
        <v>512</v>
      </c>
      <c r="H1135" s="329" t="s">
        <v>22</v>
      </c>
      <c r="I1135" s="329" t="s">
        <v>295</v>
      </c>
      <c r="J1135" s="339">
        <v>2018</v>
      </c>
      <c r="K1135" s="339">
        <v>358.79199999999997</v>
      </c>
      <c r="L1135" s="329" t="s">
        <v>591</v>
      </c>
    </row>
    <row r="1136" spans="1:12" ht="14.65" customHeight="1" x14ac:dyDescent="0.25">
      <c r="A1136" s="329" t="s">
        <v>322</v>
      </c>
      <c r="B1136" s="329" t="s">
        <v>594</v>
      </c>
      <c r="C1136" s="342">
        <v>85411</v>
      </c>
      <c r="D1136" s="329" t="s">
        <v>330</v>
      </c>
      <c r="E1136" s="340" t="s">
        <v>1936</v>
      </c>
      <c r="F1136" s="329" t="s">
        <v>329</v>
      </c>
      <c r="G1136" s="329" t="s">
        <v>512</v>
      </c>
      <c r="H1136" s="329" t="s">
        <v>333</v>
      </c>
      <c r="I1136" s="329" t="s">
        <v>295</v>
      </c>
      <c r="J1136" s="339">
        <v>2018</v>
      </c>
      <c r="K1136" s="339">
        <v>189.267</v>
      </c>
      <c r="L1136" s="329" t="s">
        <v>591</v>
      </c>
    </row>
    <row r="1137" spans="1:12" ht="14.65" customHeight="1" x14ac:dyDescent="0.25">
      <c r="A1137" s="329" t="s">
        <v>322</v>
      </c>
      <c r="B1137" s="329" t="s">
        <v>594</v>
      </c>
      <c r="C1137" s="342">
        <v>85411</v>
      </c>
      <c r="D1137" s="329" t="s">
        <v>330</v>
      </c>
      <c r="E1137" s="340" t="s">
        <v>1936</v>
      </c>
      <c r="F1137" s="329" t="s">
        <v>329</v>
      </c>
      <c r="G1137" s="329" t="s">
        <v>512</v>
      </c>
      <c r="H1137" s="329" t="s">
        <v>23</v>
      </c>
      <c r="I1137" s="329" t="s">
        <v>295</v>
      </c>
      <c r="J1137" s="339">
        <v>2018</v>
      </c>
      <c r="K1137" s="339">
        <v>1382</v>
      </c>
      <c r="L1137" s="329" t="s">
        <v>591</v>
      </c>
    </row>
    <row r="1138" spans="1:12" ht="14.65" customHeight="1" x14ac:dyDescent="0.25">
      <c r="A1138" s="329" t="s">
        <v>322</v>
      </c>
      <c r="B1138" s="329" t="s">
        <v>594</v>
      </c>
      <c r="C1138" s="342">
        <v>85411</v>
      </c>
      <c r="D1138" s="329" t="s">
        <v>330</v>
      </c>
      <c r="E1138" s="340" t="s">
        <v>1936</v>
      </c>
      <c r="F1138" s="329" t="s">
        <v>329</v>
      </c>
      <c r="G1138" s="329" t="s">
        <v>512</v>
      </c>
      <c r="H1138" s="329" t="s">
        <v>24</v>
      </c>
      <c r="I1138" s="329" t="s">
        <v>295</v>
      </c>
      <c r="J1138" s="339">
        <v>2018</v>
      </c>
      <c r="K1138" s="339">
        <v>386.34199999999998</v>
      </c>
      <c r="L1138" s="329" t="s">
        <v>591</v>
      </c>
    </row>
    <row r="1139" spans="1:12" ht="14.65" customHeight="1" x14ac:dyDescent="0.25">
      <c r="A1139" s="329" t="s">
        <v>322</v>
      </c>
      <c r="B1139" s="329" t="s">
        <v>594</v>
      </c>
      <c r="C1139" s="342">
        <v>85411</v>
      </c>
      <c r="D1139" s="329" t="s">
        <v>330</v>
      </c>
      <c r="E1139" s="340" t="s">
        <v>1936</v>
      </c>
      <c r="F1139" s="329" t="s">
        <v>329</v>
      </c>
      <c r="G1139" s="329" t="s">
        <v>512</v>
      </c>
      <c r="H1139" s="329" t="s">
        <v>332</v>
      </c>
      <c r="I1139" s="329" t="s">
        <v>295</v>
      </c>
      <c r="J1139" s="339">
        <v>2018</v>
      </c>
      <c r="K1139" s="339">
        <v>1146</v>
      </c>
      <c r="L1139" s="329" t="s">
        <v>591</v>
      </c>
    </row>
    <row r="1140" spans="1:12" ht="14.65" customHeight="1" x14ac:dyDescent="0.25">
      <c r="A1140" s="329" t="s">
        <v>322</v>
      </c>
      <c r="B1140" s="329" t="s">
        <v>594</v>
      </c>
      <c r="C1140" s="342">
        <v>85411</v>
      </c>
      <c r="D1140" s="329" t="s">
        <v>330</v>
      </c>
      <c r="E1140" s="340" t="s">
        <v>1936</v>
      </c>
      <c r="F1140" s="329" t="s">
        <v>329</v>
      </c>
      <c r="G1140" s="329" t="s">
        <v>512</v>
      </c>
      <c r="H1140" s="329" t="s">
        <v>334</v>
      </c>
      <c r="I1140" s="329" t="s">
        <v>295</v>
      </c>
      <c r="J1140" s="339">
        <v>2018</v>
      </c>
      <c r="K1140" s="339">
        <v>1317</v>
      </c>
      <c r="L1140" s="329" t="s">
        <v>591</v>
      </c>
    </row>
    <row r="1141" spans="1:12" ht="14.65" customHeight="1" x14ac:dyDescent="0.25">
      <c r="A1141" s="329" t="s">
        <v>322</v>
      </c>
      <c r="B1141" s="329" t="s">
        <v>594</v>
      </c>
      <c r="C1141" s="342">
        <v>85411</v>
      </c>
      <c r="D1141" s="329" t="s">
        <v>330</v>
      </c>
      <c r="E1141" s="340" t="s">
        <v>1936</v>
      </c>
      <c r="F1141" s="329" t="s">
        <v>329</v>
      </c>
      <c r="G1141" s="329" t="s">
        <v>512</v>
      </c>
      <c r="H1141" s="329" t="s">
        <v>76</v>
      </c>
      <c r="I1141" s="329" t="s">
        <v>295</v>
      </c>
      <c r="J1141" s="339">
        <v>2018</v>
      </c>
      <c r="K1141" s="339">
        <v>8044</v>
      </c>
      <c r="L1141" s="329" t="s">
        <v>591</v>
      </c>
    </row>
    <row r="1142" spans="1:12" ht="14.65" customHeight="1" x14ac:dyDescent="0.25">
      <c r="A1142" s="329" t="s">
        <v>322</v>
      </c>
      <c r="B1142" s="329" t="s">
        <v>594</v>
      </c>
      <c r="C1142" s="342">
        <v>85411</v>
      </c>
      <c r="D1142" s="329" t="s">
        <v>330</v>
      </c>
      <c r="E1142" s="340" t="s">
        <v>1936</v>
      </c>
      <c r="F1142" s="329" t="s">
        <v>329</v>
      </c>
      <c r="G1142" s="329" t="s">
        <v>513</v>
      </c>
      <c r="H1142" s="329" t="s">
        <v>19</v>
      </c>
      <c r="I1142" s="329" t="s">
        <v>295</v>
      </c>
      <c r="J1142" s="339">
        <v>2018</v>
      </c>
      <c r="K1142" s="339" t="s">
        <v>4</v>
      </c>
      <c r="L1142" s="329" t="s">
        <v>591</v>
      </c>
    </row>
    <row r="1143" spans="1:12" ht="14.65" customHeight="1" x14ac:dyDescent="0.25">
      <c r="A1143" s="329" t="s">
        <v>322</v>
      </c>
      <c r="B1143" s="329" t="s">
        <v>594</v>
      </c>
      <c r="C1143" s="342">
        <v>85411</v>
      </c>
      <c r="D1143" s="329" t="s">
        <v>330</v>
      </c>
      <c r="E1143" s="340" t="s">
        <v>1936</v>
      </c>
      <c r="F1143" s="329" t="s">
        <v>329</v>
      </c>
      <c r="G1143" s="329" t="s">
        <v>513</v>
      </c>
      <c r="H1143" s="329" t="s">
        <v>20</v>
      </c>
      <c r="I1143" s="329" t="s">
        <v>295</v>
      </c>
      <c r="J1143" s="339">
        <v>2018</v>
      </c>
      <c r="K1143" s="339">
        <v>18088.43</v>
      </c>
      <c r="L1143" s="329" t="s">
        <v>591</v>
      </c>
    </row>
    <row r="1144" spans="1:12" ht="14.65" customHeight="1" x14ac:dyDescent="0.25">
      <c r="A1144" s="329" t="s">
        <v>322</v>
      </c>
      <c r="B1144" s="329" t="s">
        <v>594</v>
      </c>
      <c r="C1144" s="342">
        <v>85411</v>
      </c>
      <c r="D1144" s="329" t="s">
        <v>330</v>
      </c>
      <c r="E1144" s="340" t="s">
        <v>1936</v>
      </c>
      <c r="F1144" s="329" t="s">
        <v>329</v>
      </c>
      <c r="G1144" s="329" t="s">
        <v>513</v>
      </c>
      <c r="H1144" s="329" t="s">
        <v>21</v>
      </c>
      <c r="I1144" s="329" t="s">
        <v>295</v>
      </c>
      <c r="J1144" s="339">
        <v>2018</v>
      </c>
      <c r="K1144" s="339">
        <v>27702</v>
      </c>
      <c r="L1144" s="329" t="s">
        <v>591</v>
      </c>
    </row>
    <row r="1145" spans="1:12" ht="14.65" customHeight="1" x14ac:dyDescent="0.25">
      <c r="A1145" s="329" t="s">
        <v>322</v>
      </c>
      <c r="B1145" s="329" t="s">
        <v>594</v>
      </c>
      <c r="C1145" s="342">
        <v>85411</v>
      </c>
      <c r="D1145" s="329" t="s">
        <v>330</v>
      </c>
      <c r="E1145" s="340" t="s">
        <v>1936</v>
      </c>
      <c r="F1145" s="329" t="s">
        <v>329</v>
      </c>
      <c r="G1145" s="329" t="s">
        <v>513</v>
      </c>
      <c r="H1145" s="329" t="s">
        <v>22</v>
      </c>
      <c r="I1145" s="329" t="s">
        <v>295</v>
      </c>
      <c r="J1145" s="339">
        <v>2018</v>
      </c>
      <c r="K1145" s="339">
        <v>1048.1400000000001</v>
      </c>
      <c r="L1145" s="329" t="s">
        <v>591</v>
      </c>
    </row>
    <row r="1146" spans="1:12" ht="14.65" customHeight="1" x14ac:dyDescent="0.25">
      <c r="A1146" s="329" t="s">
        <v>322</v>
      </c>
      <c r="B1146" s="329" t="s">
        <v>594</v>
      </c>
      <c r="C1146" s="342">
        <v>85411</v>
      </c>
      <c r="D1146" s="329" t="s">
        <v>330</v>
      </c>
      <c r="E1146" s="340" t="s">
        <v>1936</v>
      </c>
      <c r="F1146" s="329" t="s">
        <v>329</v>
      </c>
      <c r="G1146" s="329" t="s">
        <v>513</v>
      </c>
      <c r="H1146" s="329" t="s">
        <v>333</v>
      </c>
      <c r="I1146" s="329" t="s">
        <v>295</v>
      </c>
      <c r="J1146" s="339">
        <v>2018</v>
      </c>
      <c r="K1146" s="339" t="s">
        <v>4</v>
      </c>
      <c r="L1146" s="329" t="s">
        <v>591</v>
      </c>
    </row>
    <row r="1147" spans="1:12" ht="14.65" customHeight="1" x14ac:dyDescent="0.25">
      <c r="A1147" s="329" t="s">
        <v>322</v>
      </c>
      <c r="B1147" s="329" t="s">
        <v>594</v>
      </c>
      <c r="C1147" s="342">
        <v>85411</v>
      </c>
      <c r="D1147" s="329" t="s">
        <v>330</v>
      </c>
      <c r="E1147" s="340" t="s">
        <v>1936</v>
      </c>
      <c r="F1147" s="329" t="s">
        <v>329</v>
      </c>
      <c r="G1147" s="329" t="s">
        <v>513</v>
      </c>
      <c r="H1147" s="329" t="s">
        <v>23</v>
      </c>
      <c r="I1147" s="329" t="s">
        <v>295</v>
      </c>
      <c r="J1147" s="339">
        <v>2018</v>
      </c>
      <c r="K1147" s="339" t="s">
        <v>4</v>
      </c>
      <c r="L1147" s="329" t="s">
        <v>591</v>
      </c>
    </row>
    <row r="1148" spans="1:12" ht="14.65" customHeight="1" x14ac:dyDescent="0.25">
      <c r="A1148" s="329" t="s">
        <v>322</v>
      </c>
      <c r="B1148" s="329" t="s">
        <v>594</v>
      </c>
      <c r="C1148" s="342">
        <v>85411</v>
      </c>
      <c r="D1148" s="329" t="s">
        <v>330</v>
      </c>
      <c r="E1148" s="340" t="s">
        <v>1936</v>
      </c>
      <c r="F1148" s="329" t="s">
        <v>329</v>
      </c>
      <c r="G1148" s="329" t="s">
        <v>513</v>
      </c>
      <c r="H1148" s="329" t="s">
        <v>24</v>
      </c>
      <c r="I1148" s="329" t="s">
        <v>295</v>
      </c>
      <c r="J1148" s="339">
        <v>2018</v>
      </c>
      <c r="K1148" s="339" t="s">
        <v>4</v>
      </c>
      <c r="L1148" s="329" t="s">
        <v>591</v>
      </c>
    </row>
    <row r="1149" spans="1:12" ht="14.65" customHeight="1" x14ac:dyDescent="0.25">
      <c r="A1149" s="329" t="s">
        <v>322</v>
      </c>
      <c r="B1149" s="329" t="s">
        <v>594</v>
      </c>
      <c r="C1149" s="342">
        <v>85411</v>
      </c>
      <c r="D1149" s="329" t="s">
        <v>330</v>
      </c>
      <c r="E1149" s="340" t="s">
        <v>1936</v>
      </c>
      <c r="F1149" s="329" t="s">
        <v>329</v>
      </c>
      <c r="G1149" s="329" t="s">
        <v>513</v>
      </c>
      <c r="H1149" s="329" t="s">
        <v>332</v>
      </c>
      <c r="I1149" s="329" t="s">
        <v>295</v>
      </c>
      <c r="J1149" s="339">
        <v>2018</v>
      </c>
      <c r="K1149" s="339" t="s">
        <v>4</v>
      </c>
      <c r="L1149" s="329" t="s">
        <v>591</v>
      </c>
    </row>
    <row r="1150" spans="1:12" ht="14.65" customHeight="1" x14ac:dyDescent="0.25">
      <c r="A1150" s="329" t="s">
        <v>322</v>
      </c>
      <c r="B1150" s="329" t="s">
        <v>594</v>
      </c>
      <c r="C1150" s="342">
        <v>85411</v>
      </c>
      <c r="D1150" s="329" t="s">
        <v>330</v>
      </c>
      <c r="E1150" s="340" t="s">
        <v>1936</v>
      </c>
      <c r="F1150" s="329" t="s">
        <v>329</v>
      </c>
      <c r="G1150" s="329" t="s">
        <v>513</v>
      </c>
      <c r="H1150" s="329" t="s">
        <v>334</v>
      </c>
      <c r="I1150" s="329" t="s">
        <v>295</v>
      </c>
      <c r="J1150" s="339">
        <v>2018</v>
      </c>
      <c r="K1150" s="339" t="s">
        <v>4</v>
      </c>
      <c r="L1150" s="329" t="s">
        <v>591</v>
      </c>
    </row>
    <row r="1151" spans="1:12" ht="14.65" customHeight="1" x14ac:dyDescent="0.25">
      <c r="A1151" s="329" t="s">
        <v>322</v>
      </c>
      <c r="B1151" s="329" t="s">
        <v>594</v>
      </c>
      <c r="C1151" s="342">
        <v>85411</v>
      </c>
      <c r="D1151" s="329" t="s">
        <v>330</v>
      </c>
      <c r="E1151" s="340" t="s">
        <v>1936</v>
      </c>
      <c r="F1151" s="329" t="s">
        <v>329</v>
      </c>
      <c r="G1151" s="329" t="s">
        <v>513</v>
      </c>
      <c r="H1151" s="329" t="s">
        <v>76</v>
      </c>
      <c r="I1151" s="329" t="s">
        <v>295</v>
      </c>
      <c r="J1151" s="339">
        <v>2018</v>
      </c>
      <c r="K1151" s="339">
        <v>46838.569000000003</v>
      </c>
      <c r="L1151" s="329" t="s">
        <v>591</v>
      </c>
    </row>
    <row r="1152" spans="1:12" ht="14.65" customHeight="1" x14ac:dyDescent="0.25">
      <c r="A1152" s="329" t="s">
        <v>322</v>
      </c>
      <c r="B1152" s="329" t="s">
        <v>594</v>
      </c>
      <c r="C1152" s="342">
        <v>85411</v>
      </c>
      <c r="D1152" s="329" t="s">
        <v>330</v>
      </c>
      <c r="E1152" s="340" t="s">
        <v>1936</v>
      </c>
      <c r="F1152" s="329" t="s">
        <v>329</v>
      </c>
      <c r="G1152" s="329" t="s">
        <v>514</v>
      </c>
      <c r="H1152" s="329" t="s">
        <v>19</v>
      </c>
      <c r="I1152" s="329" t="s">
        <v>295</v>
      </c>
      <c r="J1152" s="339">
        <v>2018</v>
      </c>
      <c r="K1152" s="339">
        <v>4986.7790000000005</v>
      </c>
      <c r="L1152" s="329" t="s">
        <v>591</v>
      </c>
    </row>
    <row r="1153" spans="1:12" ht="14.65" customHeight="1" x14ac:dyDescent="0.25">
      <c r="A1153" s="329" t="s">
        <v>322</v>
      </c>
      <c r="B1153" s="329" t="s">
        <v>594</v>
      </c>
      <c r="C1153" s="342">
        <v>85411</v>
      </c>
      <c r="D1153" s="329" t="s">
        <v>330</v>
      </c>
      <c r="E1153" s="340" t="s">
        <v>1936</v>
      </c>
      <c r="F1153" s="329" t="s">
        <v>329</v>
      </c>
      <c r="G1153" s="329" t="s">
        <v>514</v>
      </c>
      <c r="H1153" s="329" t="s">
        <v>20</v>
      </c>
      <c r="I1153" s="329" t="s">
        <v>295</v>
      </c>
      <c r="J1153" s="339">
        <v>2018</v>
      </c>
      <c r="K1153" s="339">
        <v>2179.4679999999998</v>
      </c>
      <c r="L1153" s="329" t="s">
        <v>591</v>
      </c>
    </row>
    <row r="1154" spans="1:12" ht="14.65" customHeight="1" x14ac:dyDescent="0.25">
      <c r="A1154" s="329" t="s">
        <v>322</v>
      </c>
      <c r="B1154" s="329" t="s">
        <v>594</v>
      </c>
      <c r="C1154" s="342">
        <v>85411</v>
      </c>
      <c r="D1154" s="329" t="s">
        <v>330</v>
      </c>
      <c r="E1154" s="340" t="s">
        <v>1936</v>
      </c>
      <c r="F1154" s="329" t="s">
        <v>329</v>
      </c>
      <c r="G1154" s="329" t="s">
        <v>514</v>
      </c>
      <c r="H1154" s="329" t="s">
        <v>21</v>
      </c>
      <c r="I1154" s="329" t="s">
        <v>295</v>
      </c>
      <c r="J1154" s="339">
        <v>2018</v>
      </c>
      <c r="K1154" s="339">
        <v>1371.1859999999999</v>
      </c>
      <c r="L1154" s="329" t="s">
        <v>591</v>
      </c>
    </row>
    <row r="1155" spans="1:12" ht="14.65" customHeight="1" x14ac:dyDescent="0.25">
      <c r="A1155" s="329" t="s">
        <v>322</v>
      </c>
      <c r="B1155" s="329" t="s">
        <v>594</v>
      </c>
      <c r="C1155" s="342">
        <v>85411</v>
      </c>
      <c r="D1155" s="329" t="s">
        <v>330</v>
      </c>
      <c r="E1155" s="340" t="s">
        <v>1936</v>
      </c>
      <c r="F1155" s="329" t="s">
        <v>329</v>
      </c>
      <c r="G1155" s="329" t="s">
        <v>514</v>
      </c>
      <c r="H1155" s="329" t="s">
        <v>22</v>
      </c>
      <c r="I1155" s="329" t="s">
        <v>295</v>
      </c>
      <c r="J1155" s="339">
        <v>2018</v>
      </c>
      <c r="K1155" s="339">
        <v>151.482</v>
      </c>
      <c r="L1155" s="329" t="s">
        <v>591</v>
      </c>
    </row>
    <row r="1156" spans="1:12" ht="14.65" customHeight="1" x14ac:dyDescent="0.25">
      <c r="A1156" s="329" t="s">
        <v>322</v>
      </c>
      <c r="B1156" s="329" t="s">
        <v>594</v>
      </c>
      <c r="C1156" s="342">
        <v>85411</v>
      </c>
      <c r="D1156" s="329" t="s">
        <v>330</v>
      </c>
      <c r="E1156" s="340" t="s">
        <v>1936</v>
      </c>
      <c r="F1156" s="329" t="s">
        <v>329</v>
      </c>
      <c r="G1156" s="329" t="s">
        <v>514</v>
      </c>
      <c r="H1156" s="329" t="s">
        <v>333</v>
      </c>
      <c r="I1156" s="329" t="s">
        <v>295</v>
      </c>
      <c r="J1156" s="339">
        <v>2018</v>
      </c>
      <c r="K1156" s="339">
        <v>103.589</v>
      </c>
      <c r="L1156" s="329" t="s">
        <v>591</v>
      </c>
    </row>
    <row r="1157" spans="1:12" ht="14.65" customHeight="1" x14ac:dyDescent="0.25">
      <c r="A1157" s="329" t="s">
        <v>322</v>
      </c>
      <c r="B1157" s="329" t="s">
        <v>594</v>
      </c>
      <c r="C1157" s="342">
        <v>85411</v>
      </c>
      <c r="D1157" s="329" t="s">
        <v>330</v>
      </c>
      <c r="E1157" s="340" t="s">
        <v>1936</v>
      </c>
      <c r="F1157" s="329" t="s">
        <v>329</v>
      </c>
      <c r="G1157" s="329" t="s">
        <v>514</v>
      </c>
      <c r="H1157" s="329" t="s">
        <v>23</v>
      </c>
      <c r="I1157" s="329" t="s">
        <v>295</v>
      </c>
      <c r="J1157" s="339">
        <v>2018</v>
      </c>
      <c r="K1157" s="339" t="s">
        <v>4</v>
      </c>
      <c r="L1157" s="329" t="s">
        <v>591</v>
      </c>
    </row>
    <row r="1158" spans="1:12" ht="14.65" customHeight="1" x14ac:dyDescent="0.25">
      <c r="A1158" s="329" t="s">
        <v>322</v>
      </c>
      <c r="B1158" s="329" t="s">
        <v>594</v>
      </c>
      <c r="C1158" s="342">
        <v>85411</v>
      </c>
      <c r="D1158" s="329" t="s">
        <v>330</v>
      </c>
      <c r="E1158" s="340" t="s">
        <v>1936</v>
      </c>
      <c r="F1158" s="329" t="s">
        <v>329</v>
      </c>
      <c r="G1158" s="329" t="s">
        <v>514</v>
      </c>
      <c r="H1158" s="329" t="s">
        <v>24</v>
      </c>
      <c r="I1158" s="329" t="s">
        <v>295</v>
      </c>
      <c r="J1158" s="339">
        <v>2018</v>
      </c>
      <c r="K1158" s="339" t="s">
        <v>353</v>
      </c>
      <c r="L1158" s="329" t="s">
        <v>591</v>
      </c>
    </row>
    <row r="1159" spans="1:12" ht="14.65" customHeight="1" x14ac:dyDescent="0.25">
      <c r="A1159" s="329" t="s">
        <v>322</v>
      </c>
      <c r="B1159" s="329" t="s">
        <v>594</v>
      </c>
      <c r="C1159" s="342">
        <v>85411</v>
      </c>
      <c r="D1159" s="329" t="s">
        <v>330</v>
      </c>
      <c r="E1159" s="340" t="s">
        <v>1936</v>
      </c>
      <c r="F1159" s="329" t="s">
        <v>329</v>
      </c>
      <c r="G1159" s="329" t="s">
        <v>514</v>
      </c>
      <c r="H1159" s="329" t="s">
        <v>332</v>
      </c>
      <c r="I1159" s="329" t="s">
        <v>295</v>
      </c>
      <c r="J1159" s="339">
        <v>2018</v>
      </c>
      <c r="K1159" s="339" t="s">
        <v>353</v>
      </c>
      <c r="L1159" s="329" t="s">
        <v>591</v>
      </c>
    </row>
    <row r="1160" spans="1:12" ht="14.65" customHeight="1" x14ac:dyDescent="0.25">
      <c r="A1160" s="329" t="s">
        <v>322</v>
      </c>
      <c r="B1160" s="329" t="s">
        <v>594</v>
      </c>
      <c r="C1160" s="342">
        <v>85411</v>
      </c>
      <c r="D1160" s="329" t="s">
        <v>330</v>
      </c>
      <c r="E1160" s="340" t="s">
        <v>1936</v>
      </c>
      <c r="F1160" s="329" t="s">
        <v>329</v>
      </c>
      <c r="G1160" s="329" t="s">
        <v>514</v>
      </c>
      <c r="H1160" s="329" t="s">
        <v>334</v>
      </c>
      <c r="I1160" s="329" t="s">
        <v>295</v>
      </c>
      <c r="J1160" s="339">
        <v>2018</v>
      </c>
      <c r="K1160" s="339" t="s">
        <v>353</v>
      </c>
      <c r="L1160" s="329" t="s">
        <v>591</v>
      </c>
    </row>
    <row r="1161" spans="1:12" ht="14.65" customHeight="1" x14ac:dyDescent="0.25">
      <c r="A1161" s="329" t="s">
        <v>322</v>
      </c>
      <c r="B1161" s="329" t="s">
        <v>594</v>
      </c>
      <c r="C1161" s="342">
        <v>85411</v>
      </c>
      <c r="D1161" s="329" t="s">
        <v>330</v>
      </c>
      <c r="E1161" s="340" t="s">
        <v>1936</v>
      </c>
      <c r="F1161" s="329" t="s">
        <v>329</v>
      </c>
      <c r="G1161" s="329" t="s">
        <v>514</v>
      </c>
      <c r="H1161" s="329" t="s">
        <v>76</v>
      </c>
      <c r="I1161" s="329" t="s">
        <v>295</v>
      </c>
      <c r="J1161" s="339">
        <v>2018</v>
      </c>
      <c r="K1161" s="339">
        <v>8792.5040000000008</v>
      </c>
      <c r="L1161" s="329" t="s">
        <v>591</v>
      </c>
    </row>
    <row r="1162" spans="1:12" ht="14.65" customHeight="1" x14ac:dyDescent="0.25">
      <c r="A1162" s="329" t="s">
        <v>322</v>
      </c>
      <c r="B1162" s="329" t="s">
        <v>594</v>
      </c>
      <c r="C1162" s="342">
        <v>85411</v>
      </c>
      <c r="D1162" s="329" t="s">
        <v>330</v>
      </c>
      <c r="E1162" s="340" t="s">
        <v>1936</v>
      </c>
      <c r="F1162" s="329" t="s">
        <v>329</v>
      </c>
      <c r="G1162" s="329" t="s">
        <v>515</v>
      </c>
      <c r="H1162" s="329" t="s">
        <v>19</v>
      </c>
      <c r="I1162" s="329" t="s">
        <v>295</v>
      </c>
      <c r="J1162" s="339">
        <v>2018</v>
      </c>
      <c r="K1162" s="339">
        <v>269.60000000000002</v>
      </c>
      <c r="L1162" s="329" t="s">
        <v>591</v>
      </c>
    </row>
    <row r="1163" spans="1:12" ht="14.65" customHeight="1" x14ac:dyDescent="0.25">
      <c r="A1163" s="329" t="s">
        <v>322</v>
      </c>
      <c r="B1163" s="329" t="s">
        <v>594</v>
      </c>
      <c r="C1163" s="342">
        <v>85411</v>
      </c>
      <c r="D1163" s="329" t="s">
        <v>330</v>
      </c>
      <c r="E1163" s="340" t="s">
        <v>1936</v>
      </c>
      <c r="F1163" s="329" t="s">
        <v>329</v>
      </c>
      <c r="G1163" s="329" t="s">
        <v>515</v>
      </c>
      <c r="H1163" s="329" t="s">
        <v>20</v>
      </c>
      <c r="I1163" s="329" t="s">
        <v>295</v>
      </c>
      <c r="J1163" s="339">
        <v>2018</v>
      </c>
      <c r="K1163" s="339">
        <v>18917</v>
      </c>
      <c r="L1163" s="329" t="s">
        <v>591</v>
      </c>
    </row>
    <row r="1164" spans="1:12" ht="14.65" customHeight="1" x14ac:dyDescent="0.25">
      <c r="A1164" s="329" t="s">
        <v>322</v>
      </c>
      <c r="B1164" s="329" t="s">
        <v>594</v>
      </c>
      <c r="C1164" s="342">
        <v>85411</v>
      </c>
      <c r="D1164" s="329" t="s">
        <v>330</v>
      </c>
      <c r="E1164" s="340" t="s">
        <v>1936</v>
      </c>
      <c r="F1164" s="329" t="s">
        <v>329</v>
      </c>
      <c r="G1164" s="329" t="s">
        <v>515</v>
      </c>
      <c r="H1164" s="329" t="s">
        <v>21</v>
      </c>
      <c r="I1164" s="329" t="s">
        <v>295</v>
      </c>
      <c r="J1164" s="339">
        <v>2018</v>
      </c>
      <c r="K1164" s="339">
        <v>30426.6</v>
      </c>
      <c r="L1164" s="329" t="s">
        <v>591</v>
      </c>
    </row>
    <row r="1165" spans="1:12" ht="14.65" customHeight="1" x14ac:dyDescent="0.25">
      <c r="A1165" s="329" t="s">
        <v>322</v>
      </c>
      <c r="B1165" s="329" t="s">
        <v>594</v>
      </c>
      <c r="C1165" s="342">
        <v>85411</v>
      </c>
      <c r="D1165" s="329" t="s">
        <v>330</v>
      </c>
      <c r="E1165" s="340" t="s">
        <v>1936</v>
      </c>
      <c r="F1165" s="329" t="s">
        <v>329</v>
      </c>
      <c r="G1165" s="329" t="s">
        <v>515</v>
      </c>
      <c r="H1165" s="329" t="s">
        <v>22</v>
      </c>
      <c r="I1165" s="329" t="s">
        <v>295</v>
      </c>
      <c r="J1165" s="339">
        <v>2018</v>
      </c>
      <c r="K1165" s="339">
        <v>1398.7919999999999</v>
      </c>
      <c r="L1165" s="329" t="s">
        <v>591</v>
      </c>
    </row>
    <row r="1166" spans="1:12" ht="14.65" customHeight="1" x14ac:dyDescent="0.25">
      <c r="A1166" s="329" t="s">
        <v>322</v>
      </c>
      <c r="B1166" s="329" t="s">
        <v>594</v>
      </c>
      <c r="C1166" s="342">
        <v>85411</v>
      </c>
      <c r="D1166" s="329" t="s">
        <v>330</v>
      </c>
      <c r="E1166" s="340" t="s">
        <v>1936</v>
      </c>
      <c r="F1166" s="329" t="s">
        <v>329</v>
      </c>
      <c r="G1166" s="329" t="s">
        <v>515</v>
      </c>
      <c r="H1166" s="329" t="s">
        <v>333</v>
      </c>
      <c r="I1166" s="329" t="s">
        <v>295</v>
      </c>
      <c r="J1166" s="339">
        <v>2018</v>
      </c>
      <c r="K1166" s="339">
        <v>189.267</v>
      </c>
      <c r="L1166" s="329" t="s">
        <v>591</v>
      </c>
    </row>
    <row r="1167" spans="1:12" ht="14.65" customHeight="1" x14ac:dyDescent="0.25">
      <c r="A1167" s="329" t="s">
        <v>322</v>
      </c>
      <c r="B1167" s="329" t="s">
        <v>594</v>
      </c>
      <c r="C1167" s="342">
        <v>85411</v>
      </c>
      <c r="D1167" s="329" t="s">
        <v>330</v>
      </c>
      <c r="E1167" s="340" t="s">
        <v>1936</v>
      </c>
      <c r="F1167" s="329" t="s">
        <v>329</v>
      </c>
      <c r="G1167" s="329" t="s">
        <v>515</v>
      </c>
      <c r="H1167" s="329" t="s">
        <v>23</v>
      </c>
      <c r="I1167" s="329" t="s">
        <v>295</v>
      </c>
      <c r="J1167" s="339">
        <v>2018</v>
      </c>
      <c r="K1167" s="339">
        <v>1382</v>
      </c>
      <c r="L1167" s="329" t="s">
        <v>591</v>
      </c>
    </row>
    <row r="1168" spans="1:12" ht="14.65" customHeight="1" x14ac:dyDescent="0.25">
      <c r="A1168" s="329" t="s">
        <v>322</v>
      </c>
      <c r="B1168" s="329" t="s">
        <v>594</v>
      </c>
      <c r="C1168" s="342">
        <v>85411</v>
      </c>
      <c r="D1168" s="329" t="s">
        <v>330</v>
      </c>
      <c r="E1168" s="340" t="s">
        <v>1936</v>
      </c>
      <c r="F1168" s="329" t="s">
        <v>329</v>
      </c>
      <c r="G1168" s="329" t="s">
        <v>515</v>
      </c>
      <c r="H1168" s="329" t="s">
        <v>24</v>
      </c>
      <c r="I1168" s="329" t="s">
        <v>295</v>
      </c>
      <c r="J1168" s="339">
        <v>2018</v>
      </c>
      <c r="K1168" s="339">
        <v>386.34199999999998</v>
      </c>
      <c r="L1168" s="329" t="s">
        <v>591</v>
      </c>
    </row>
    <row r="1169" spans="1:12" ht="14.65" customHeight="1" x14ac:dyDescent="0.25">
      <c r="A1169" s="329" t="s">
        <v>322</v>
      </c>
      <c r="B1169" s="329" t="s">
        <v>594</v>
      </c>
      <c r="C1169" s="342">
        <v>85411</v>
      </c>
      <c r="D1169" s="329" t="s">
        <v>330</v>
      </c>
      <c r="E1169" s="340" t="s">
        <v>1936</v>
      </c>
      <c r="F1169" s="329" t="s">
        <v>329</v>
      </c>
      <c r="G1169" s="329" t="s">
        <v>515</v>
      </c>
      <c r="H1169" s="329" t="s">
        <v>332</v>
      </c>
      <c r="I1169" s="329" t="s">
        <v>295</v>
      </c>
      <c r="J1169" s="339">
        <v>2018</v>
      </c>
      <c r="K1169" s="339">
        <v>1146</v>
      </c>
      <c r="L1169" s="329" t="s">
        <v>591</v>
      </c>
    </row>
    <row r="1170" spans="1:12" ht="14.65" customHeight="1" x14ac:dyDescent="0.25">
      <c r="A1170" s="329" t="s">
        <v>322</v>
      </c>
      <c r="B1170" s="329" t="s">
        <v>594</v>
      </c>
      <c r="C1170" s="342">
        <v>85411</v>
      </c>
      <c r="D1170" s="329" t="s">
        <v>330</v>
      </c>
      <c r="E1170" s="340" t="s">
        <v>1936</v>
      </c>
      <c r="F1170" s="329" t="s">
        <v>329</v>
      </c>
      <c r="G1170" s="329" t="s">
        <v>515</v>
      </c>
      <c r="H1170" s="329" t="s">
        <v>334</v>
      </c>
      <c r="I1170" s="329" t="s">
        <v>295</v>
      </c>
      <c r="J1170" s="339">
        <v>2018</v>
      </c>
      <c r="K1170" s="339">
        <v>1317</v>
      </c>
      <c r="L1170" s="329" t="s">
        <v>591</v>
      </c>
    </row>
    <row r="1171" spans="1:12" ht="14.65" customHeight="1" x14ac:dyDescent="0.25">
      <c r="A1171" s="329" t="s">
        <v>322</v>
      </c>
      <c r="B1171" s="329" t="s">
        <v>594</v>
      </c>
      <c r="C1171" s="342">
        <v>85411</v>
      </c>
      <c r="D1171" s="329" t="s">
        <v>330</v>
      </c>
      <c r="E1171" s="340" t="s">
        <v>1936</v>
      </c>
      <c r="F1171" s="329" t="s">
        <v>329</v>
      </c>
      <c r="G1171" s="329" t="s">
        <v>515</v>
      </c>
      <c r="H1171" s="329" t="s">
        <v>76</v>
      </c>
      <c r="I1171" s="329" t="s">
        <v>295</v>
      </c>
      <c r="J1171" s="339">
        <v>2018</v>
      </c>
      <c r="K1171" s="339">
        <v>55432.6</v>
      </c>
      <c r="L1171" s="329" t="s">
        <v>591</v>
      </c>
    </row>
    <row r="1172" spans="1:12" ht="14.65" customHeight="1" x14ac:dyDescent="0.25">
      <c r="A1172" s="329" t="s">
        <v>322</v>
      </c>
      <c r="B1172" s="329" t="s">
        <v>594</v>
      </c>
      <c r="C1172" s="342">
        <v>85411</v>
      </c>
      <c r="D1172" s="329" t="s">
        <v>330</v>
      </c>
      <c r="E1172" s="340" t="s">
        <v>1936</v>
      </c>
      <c r="F1172" s="329" t="s">
        <v>329</v>
      </c>
      <c r="G1172" s="329" t="s">
        <v>516</v>
      </c>
      <c r="H1172" s="329" t="s">
        <v>19</v>
      </c>
      <c r="I1172" s="329" t="s">
        <v>295</v>
      </c>
      <c r="J1172" s="339">
        <v>2018</v>
      </c>
      <c r="K1172" s="339">
        <v>269.60000000000002</v>
      </c>
      <c r="L1172" s="329" t="s">
        <v>591</v>
      </c>
    </row>
    <row r="1173" spans="1:12" ht="14.65" customHeight="1" x14ac:dyDescent="0.25">
      <c r="A1173" s="329" t="s">
        <v>322</v>
      </c>
      <c r="B1173" s="329" t="s">
        <v>594</v>
      </c>
      <c r="C1173" s="342">
        <v>85411</v>
      </c>
      <c r="D1173" s="329" t="s">
        <v>330</v>
      </c>
      <c r="E1173" s="340" t="s">
        <v>1936</v>
      </c>
      <c r="F1173" s="329" t="s">
        <v>329</v>
      </c>
      <c r="G1173" s="329" t="s">
        <v>516</v>
      </c>
      <c r="H1173" s="329" t="s">
        <v>20</v>
      </c>
      <c r="I1173" s="329" t="s">
        <v>295</v>
      </c>
      <c r="J1173" s="339">
        <v>2018</v>
      </c>
      <c r="K1173" s="339">
        <v>16669</v>
      </c>
      <c r="L1173" s="329" t="s">
        <v>591</v>
      </c>
    </row>
    <row r="1174" spans="1:12" ht="14.65" customHeight="1" x14ac:dyDescent="0.25">
      <c r="A1174" s="329" t="s">
        <v>322</v>
      </c>
      <c r="B1174" s="329" t="s">
        <v>594</v>
      </c>
      <c r="C1174" s="342">
        <v>85411</v>
      </c>
      <c r="D1174" s="329" t="s">
        <v>330</v>
      </c>
      <c r="E1174" s="340" t="s">
        <v>1936</v>
      </c>
      <c r="F1174" s="329" t="s">
        <v>329</v>
      </c>
      <c r="G1174" s="329" t="s">
        <v>516</v>
      </c>
      <c r="H1174" s="329" t="s">
        <v>21</v>
      </c>
      <c r="I1174" s="329" t="s">
        <v>295</v>
      </c>
      <c r="J1174" s="339">
        <v>2018</v>
      </c>
      <c r="K1174" s="339">
        <v>28696</v>
      </c>
      <c r="L1174" s="329" t="s">
        <v>591</v>
      </c>
    </row>
    <row r="1175" spans="1:12" ht="14.65" customHeight="1" x14ac:dyDescent="0.25">
      <c r="A1175" s="329" t="s">
        <v>322</v>
      </c>
      <c r="B1175" s="329" t="s">
        <v>594</v>
      </c>
      <c r="C1175" s="342">
        <v>85411</v>
      </c>
      <c r="D1175" s="329" t="s">
        <v>330</v>
      </c>
      <c r="E1175" s="340" t="s">
        <v>1936</v>
      </c>
      <c r="F1175" s="329" t="s">
        <v>329</v>
      </c>
      <c r="G1175" s="329" t="s">
        <v>516</v>
      </c>
      <c r="H1175" s="329" t="s">
        <v>22</v>
      </c>
      <c r="I1175" s="329" t="s">
        <v>295</v>
      </c>
      <c r="J1175" s="339">
        <v>2018</v>
      </c>
      <c r="K1175" s="339">
        <v>1372.7919999999999</v>
      </c>
      <c r="L1175" s="329" t="s">
        <v>591</v>
      </c>
    </row>
    <row r="1176" spans="1:12" ht="14.65" customHeight="1" x14ac:dyDescent="0.25">
      <c r="A1176" s="329" t="s">
        <v>322</v>
      </c>
      <c r="B1176" s="329" t="s">
        <v>594</v>
      </c>
      <c r="C1176" s="342">
        <v>85411</v>
      </c>
      <c r="D1176" s="329" t="s">
        <v>330</v>
      </c>
      <c r="E1176" s="340" t="s">
        <v>1936</v>
      </c>
      <c r="F1176" s="329" t="s">
        <v>329</v>
      </c>
      <c r="G1176" s="329" t="s">
        <v>516</v>
      </c>
      <c r="H1176" s="329" t="s">
        <v>333</v>
      </c>
      <c r="I1176" s="329" t="s">
        <v>295</v>
      </c>
      <c r="J1176" s="339">
        <v>2018</v>
      </c>
      <c r="K1176" s="339">
        <v>189.267</v>
      </c>
      <c r="L1176" s="329" t="s">
        <v>591</v>
      </c>
    </row>
    <row r="1177" spans="1:12" ht="14.65" customHeight="1" x14ac:dyDescent="0.25">
      <c r="A1177" s="329" t="s">
        <v>322</v>
      </c>
      <c r="B1177" s="329" t="s">
        <v>594</v>
      </c>
      <c r="C1177" s="342">
        <v>85411</v>
      </c>
      <c r="D1177" s="329" t="s">
        <v>330</v>
      </c>
      <c r="E1177" s="340" t="s">
        <v>1936</v>
      </c>
      <c r="F1177" s="329" t="s">
        <v>329</v>
      </c>
      <c r="G1177" s="329" t="s">
        <v>516</v>
      </c>
      <c r="H1177" s="329" t="s">
        <v>23</v>
      </c>
      <c r="I1177" s="329" t="s">
        <v>295</v>
      </c>
      <c r="J1177" s="339">
        <v>2018</v>
      </c>
      <c r="K1177" s="339">
        <v>1382</v>
      </c>
      <c r="L1177" s="329" t="s">
        <v>591</v>
      </c>
    </row>
    <row r="1178" spans="1:12" ht="14.65" customHeight="1" x14ac:dyDescent="0.25">
      <c r="A1178" s="329" t="s">
        <v>322</v>
      </c>
      <c r="B1178" s="329" t="s">
        <v>594</v>
      </c>
      <c r="C1178" s="342">
        <v>85411</v>
      </c>
      <c r="D1178" s="329" t="s">
        <v>330</v>
      </c>
      <c r="E1178" s="340" t="s">
        <v>1936</v>
      </c>
      <c r="F1178" s="329" t="s">
        <v>329</v>
      </c>
      <c r="G1178" s="329" t="s">
        <v>516</v>
      </c>
      <c r="H1178" s="329" t="s">
        <v>24</v>
      </c>
      <c r="I1178" s="329" t="s">
        <v>295</v>
      </c>
      <c r="J1178" s="339">
        <v>2018</v>
      </c>
      <c r="K1178" s="339">
        <v>386.34199999999998</v>
      </c>
      <c r="L1178" s="329" t="s">
        <v>591</v>
      </c>
    </row>
    <row r="1179" spans="1:12" ht="14.65" customHeight="1" x14ac:dyDescent="0.25">
      <c r="A1179" s="329" t="s">
        <v>322</v>
      </c>
      <c r="B1179" s="329" t="s">
        <v>594</v>
      </c>
      <c r="C1179" s="342">
        <v>85411</v>
      </c>
      <c r="D1179" s="329" t="s">
        <v>330</v>
      </c>
      <c r="E1179" s="340" t="s">
        <v>1936</v>
      </c>
      <c r="F1179" s="329" t="s">
        <v>329</v>
      </c>
      <c r="G1179" s="329" t="s">
        <v>516</v>
      </c>
      <c r="H1179" s="329" t="s">
        <v>332</v>
      </c>
      <c r="I1179" s="329" t="s">
        <v>295</v>
      </c>
      <c r="J1179" s="339">
        <v>2018</v>
      </c>
      <c r="K1179" s="339">
        <v>1146</v>
      </c>
      <c r="L1179" s="329" t="s">
        <v>591</v>
      </c>
    </row>
    <row r="1180" spans="1:12" ht="14.65" customHeight="1" x14ac:dyDescent="0.25">
      <c r="A1180" s="329" t="s">
        <v>322</v>
      </c>
      <c r="B1180" s="329" t="s">
        <v>594</v>
      </c>
      <c r="C1180" s="342">
        <v>85411</v>
      </c>
      <c r="D1180" s="329" t="s">
        <v>330</v>
      </c>
      <c r="E1180" s="340" t="s">
        <v>1936</v>
      </c>
      <c r="F1180" s="329" t="s">
        <v>329</v>
      </c>
      <c r="G1180" s="329" t="s">
        <v>516</v>
      </c>
      <c r="H1180" s="329" t="s">
        <v>334</v>
      </c>
      <c r="I1180" s="329" t="s">
        <v>295</v>
      </c>
      <c r="J1180" s="339">
        <v>2018</v>
      </c>
      <c r="K1180" s="339">
        <v>1317</v>
      </c>
      <c r="L1180" s="329" t="s">
        <v>591</v>
      </c>
    </row>
    <row r="1181" spans="1:12" ht="14.65" customHeight="1" x14ac:dyDescent="0.25">
      <c r="A1181" s="329" t="s">
        <v>322</v>
      </c>
      <c r="B1181" s="329" t="s">
        <v>594</v>
      </c>
      <c r="C1181" s="342">
        <v>85411</v>
      </c>
      <c r="D1181" s="329" t="s">
        <v>330</v>
      </c>
      <c r="E1181" s="340" t="s">
        <v>1936</v>
      </c>
      <c r="F1181" s="329" t="s">
        <v>329</v>
      </c>
      <c r="G1181" s="329" t="s">
        <v>516</v>
      </c>
      <c r="H1181" s="329" t="s">
        <v>76</v>
      </c>
      <c r="I1181" s="329" t="s">
        <v>295</v>
      </c>
      <c r="J1181" s="339">
        <v>2018</v>
      </c>
      <c r="K1181" s="339">
        <v>51428</v>
      </c>
      <c r="L1181" s="329" t="s">
        <v>591</v>
      </c>
    </row>
    <row r="1182" spans="1:12" ht="14.65" customHeight="1" x14ac:dyDescent="0.25">
      <c r="A1182" s="329" t="s">
        <v>322</v>
      </c>
      <c r="B1182" s="329" t="s">
        <v>594</v>
      </c>
      <c r="C1182" s="342">
        <v>85411</v>
      </c>
      <c r="D1182" s="329" t="s">
        <v>330</v>
      </c>
      <c r="E1182" s="340" t="s">
        <v>1936</v>
      </c>
      <c r="F1182" s="329" t="s">
        <v>329</v>
      </c>
      <c r="G1182" s="329" t="s">
        <v>517</v>
      </c>
      <c r="H1182" s="329" t="s">
        <v>19</v>
      </c>
      <c r="I1182" s="329" t="s">
        <v>295</v>
      </c>
      <c r="J1182" s="339">
        <v>2018</v>
      </c>
      <c r="K1182" s="339" t="s">
        <v>4</v>
      </c>
      <c r="L1182" s="329" t="s">
        <v>591</v>
      </c>
    </row>
    <row r="1183" spans="1:12" ht="14.65" customHeight="1" x14ac:dyDescent="0.25">
      <c r="A1183" s="329" t="s">
        <v>322</v>
      </c>
      <c r="B1183" s="329" t="s">
        <v>594</v>
      </c>
      <c r="C1183" s="342">
        <v>85411</v>
      </c>
      <c r="D1183" s="329" t="s">
        <v>330</v>
      </c>
      <c r="E1183" s="340" t="s">
        <v>1936</v>
      </c>
      <c r="F1183" s="329" t="s">
        <v>329</v>
      </c>
      <c r="G1183" s="329" t="s">
        <v>517</v>
      </c>
      <c r="H1183" s="329" t="s">
        <v>20</v>
      </c>
      <c r="I1183" s="329" t="s">
        <v>295</v>
      </c>
      <c r="J1183" s="339">
        <v>2018</v>
      </c>
      <c r="K1183" s="339">
        <v>219</v>
      </c>
      <c r="L1183" s="329" t="s">
        <v>591</v>
      </c>
    </row>
    <row r="1184" spans="1:12" ht="14.65" customHeight="1" x14ac:dyDescent="0.25">
      <c r="A1184" s="329" t="s">
        <v>322</v>
      </c>
      <c r="B1184" s="329" t="s">
        <v>594</v>
      </c>
      <c r="C1184" s="342">
        <v>85411</v>
      </c>
      <c r="D1184" s="329" t="s">
        <v>330</v>
      </c>
      <c r="E1184" s="340" t="s">
        <v>1936</v>
      </c>
      <c r="F1184" s="329" t="s">
        <v>329</v>
      </c>
      <c r="G1184" s="329" t="s">
        <v>517</v>
      </c>
      <c r="H1184" s="329" t="s">
        <v>21</v>
      </c>
      <c r="I1184" s="329" t="s">
        <v>295</v>
      </c>
      <c r="J1184" s="339">
        <v>2018</v>
      </c>
      <c r="K1184" s="339">
        <v>272.56900000000002</v>
      </c>
      <c r="L1184" s="329" t="s">
        <v>591</v>
      </c>
    </row>
    <row r="1185" spans="1:12" ht="14.65" customHeight="1" x14ac:dyDescent="0.25">
      <c r="A1185" s="329" t="s">
        <v>322</v>
      </c>
      <c r="B1185" s="329" t="s">
        <v>594</v>
      </c>
      <c r="C1185" s="342">
        <v>85411</v>
      </c>
      <c r="D1185" s="329" t="s">
        <v>330</v>
      </c>
      <c r="E1185" s="340" t="s">
        <v>1936</v>
      </c>
      <c r="F1185" s="329" t="s">
        <v>329</v>
      </c>
      <c r="G1185" s="329" t="s">
        <v>517</v>
      </c>
      <c r="H1185" s="329" t="s">
        <v>22</v>
      </c>
      <c r="I1185" s="329" t="s">
        <v>295</v>
      </c>
      <c r="J1185" s="339">
        <v>2018</v>
      </c>
      <c r="K1185" s="339" t="s">
        <v>4</v>
      </c>
      <c r="L1185" s="329" t="s">
        <v>591</v>
      </c>
    </row>
    <row r="1186" spans="1:12" ht="14.65" customHeight="1" x14ac:dyDescent="0.25">
      <c r="A1186" s="329" t="s">
        <v>322</v>
      </c>
      <c r="B1186" s="329" t="s">
        <v>594</v>
      </c>
      <c r="C1186" s="342">
        <v>85411</v>
      </c>
      <c r="D1186" s="329" t="s">
        <v>330</v>
      </c>
      <c r="E1186" s="340" t="s">
        <v>1936</v>
      </c>
      <c r="F1186" s="329" t="s">
        <v>329</v>
      </c>
      <c r="G1186" s="329" t="s">
        <v>517</v>
      </c>
      <c r="H1186" s="329" t="s">
        <v>333</v>
      </c>
      <c r="I1186" s="329" t="s">
        <v>295</v>
      </c>
      <c r="J1186" s="339">
        <v>2018</v>
      </c>
      <c r="K1186" s="339" t="s">
        <v>4</v>
      </c>
      <c r="L1186" s="329" t="s">
        <v>591</v>
      </c>
    </row>
    <row r="1187" spans="1:12" ht="14.65" customHeight="1" x14ac:dyDescent="0.25">
      <c r="A1187" s="329" t="s">
        <v>322</v>
      </c>
      <c r="B1187" s="329" t="s">
        <v>594</v>
      </c>
      <c r="C1187" s="342">
        <v>85411</v>
      </c>
      <c r="D1187" s="329" t="s">
        <v>330</v>
      </c>
      <c r="E1187" s="340" t="s">
        <v>1936</v>
      </c>
      <c r="F1187" s="329" t="s">
        <v>329</v>
      </c>
      <c r="G1187" s="329" t="s">
        <v>517</v>
      </c>
      <c r="H1187" s="329" t="s">
        <v>23</v>
      </c>
      <c r="I1187" s="329" t="s">
        <v>295</v>
      </c>
      <c r="J1187" s="339">
        <v>2018</v>
      </c>
      <c r="K1187" s="339" t="s">
        <v>4</v>
      </c>
      <c r="L1187" s="329" t="s">
        <v>591</v>
      </c>
    </row>
    <row r="1188" spans="1:12" ht="14.65" customHeight="1" x14ac:dyDescent="0.25">
      <c r="A1188" s="329" t="s">
        <v>322</v>
      </c>
      <c r="B1188" s="329" t="s">
        <v>594</v>
      </c>
      <c r="C1188" s="342">
        <v>85411</v>
      </c>
      <c r="D1188" s="329" t="s">
        <v>330</v>
      </c>
      <c r="E1188" s="340" t="s">
        <v>1936</v>
      </c>
      <c r="F1188" s="329" t="s">
        <v>329</v>
      </c>
      <c r="G1188" s="329" t="s">
        <v>517</v>
      </c>
      <c r="H1188" s="329" t="s">
        <v>24</v>
      </c>
      <c r="I1188" s="329" t="s">
        <v>295</v>
      </c>
      <c r="J1188" s="339">
        <v>2018</v>
      </c>
      <c r="K1188" s="339" t="s">
        <v>4</v>
      </c>
      <c r="L1188" s="329" t="s">
        <v>591</v>
      </c>
    </row>
    <row r="1189" spans="1:12" ht="14.65" customHeight="1" x14ac:dyDescent="0.25">
      <c r="A1189" s="329" t="s">
        <v>322</v>
      </c>
      <c r="B1189" s="329" t="s">
        <v>594</v>
      </c>
      <c r="C1189" s="342">
        <v>85411</v>
      </c>
      <c r="D1189" s="329" t="s">
        <v>330</v>
      </c>
      <c r="E1189" s="340" t="s">
        <v>1936</v>
      </c>
      <c r="F1189" s="329" t="s">
        <v>329</v>
      </c>
      <c r="G1189" s="329" t="s">
        <v>517</v>
      </c>
      <c r="H1189" s="329" t="s">
        <v>332</v>
      </c>
      <c r="I1189" s="329" t="s">
        <v>295</v>
      </c>
      <c r="J1189" s="339">
        <v>2018</v>
      </c>
      <c r="K1189" s="339" t="s">
        <v>4</v>
      </c>
      <c r="L1189" s="329" t="s">
        <v>591</v>
      </c>
    </row>
    <row r="1190" spans="1:12" ht="14.65" customHeight="1" x14ac:dyDescent="0.25">
      <c r="A1190" s="329" t="s">
        <v>322</v>
      </c>
      <c r="B1190" s="329" t="s">
        <v>594</v>
      </c>
      <c r="C1190" s="342">
        <v>85411</v>
      </c>
      <c r="D1190" s="329" t="s">
        <v>330</v>
      </c>
      <c r="E1190" s="340" t="s">
        <v>1936</v>
      </c>
      <c r="F1190" s="329" t="s">
        <v>329</v>
      </c>
      <c r="G1190" s="329" t="s">
        <v>517</v>
      </c>
      <c r="H1190" s="329" t="s">
        <v>334</v>
      </c>
      <c r="I1190" s="329" t="s">
        <v>295</v>
      </c>
      <c r="J1190" s="339">
        <v>2018</v>
      </c>
      <c r="K1190" s="339" t="s">
        <v>4</v>
      </c>
      <c r="L1190" s="329" t="s">
        <v>591</v>
      </c>
    </row>
    <row r="1191" spans="1:12" ht="14.65" customHeight="1" x14ac:dyDescent="0.25">
      <c r="A1191" s="329" t="s">
        <v>322</v>
      </c>
      <c r="B1191" s="329" t="s">
        <v>594</v>
      </c>
      <c r="C1191" s="342">
        <v>85411</v>
      </c>
      <c r="D1191" s="329" t="s">
        <v>330</v>
      </c>
      <c r="E1191" s="340" t="s">
        <v>1936</v>
      </c>
      <c r="F1191" s="329" t="s">
        <v>329</v>
      </c>
      <c r="G1191" s="329" t="s">
        <v>517</v>
      </c>
      <c r="H1191" s="329" t="s">
        <v>76</v>
      </c>
      <c r="I1191" s="329" t="s">
        <v>295</v>
      </c>
      <c r="J1191" s="339">
        <v>2018</v>
      </c>
      <c r="K1191" s="339">
        <v>491.56900000000002</v>
      </c>
      <c r="L1191" s="329" t="s">
        <v>591</v>
      </c>
    </row>
    <row r="1192" spans="1:12" ht="14.65" customHeight="1" x14ac:dyDescent="0.25">
      <c r="A1192" s="329" t="s">
        <v>322</v>
      </c>
      <c r="B1192" s="329" t="s">
        <v>594</v>
      </c>
      <c r="C1192" s="342">
        <v>85411</v>
      </c>
      <c r="D1192" s="329" t="s">
        <v>330</v>
      </c>
      <c r="E1192" s="340" t="s">
        <v>1936</v>
      </c>
      <c r="F1192" s="329" t="s">
        <v>329</v>
      </c>
      <c r="G1192" s="329" t="s">
        <v>518</v>
      </c>
      <c r="H1192" s="329" t="s">
        <v>19</v>
      </c>
      <c r="I1192" s="329" t="s">
        <v>295</v>
      </c>
      <c r="J1192" s="339">
        <v>2018</v>
      </c>
      <c r="K1192" s="339" t="s">
        <v>4</v>
      </c>
      <c r="L1192" s="329" t="s">
        <v>591</v>
      </c>
    </row>
    <row r="1193" spans="1:12" ht="14.65" customHeight="1" x14ac:dyDescent="0.25">
      <c r="A1193" s="329" t="s">
        <v>322</v>
      </c>
      <c r="B1193" s="329" t="s">
        <v>594</v>
      </c>
      <c r="C1193" s="342">
        <v>85411</v>
      </c>
      <c r="D1193" s="329" t="s">
        <v>330</v>
      </c>
      <c r="E1193" s="340" t="s">
        <v>1936</v>
      </c>
      <c r="F1193" s="329" t="s">
        <v>329</v>
      </c>
      <c r="G1193" s="329" t="s">
        <v>518</v>
      </c>
      <c r="H1193" s="329" t="s">
        <v>20</v>
      </c>
      <c r="I1193" s="329" t="s">
        <v>295</v>
      </c>
      <c r="J1193" s="339">
        <v>2018</v>
      </c>
      <c r="K1193" s="339">
        <v>2029</v>
      </c>
      <c r="L1193" s="329" t="s">
        <v>591</v>
      </c>
    </row>
    <row r="1194" spans="1:12" ht="14.65" customHeight="1" x14ac:dyDescent="0.25">
      <c r="A1194" s="329" t="s">
        <v>322</v>
      </c>
      <c r="B1194" s="329" t="s">
        <v>594</v>
      </c>
      <c r="C1194" s="342">
        <v>85411</v>
      </c>
      <c r="D1194" s="329" t="s">
        <v>330</v>
      </c>
      <c r="E1194" s="340" t="s">
        <v>1936</v>
      </c>
      <c r="F1194" s="329" t="s">
        <v>329</v>
      </c>
      <c r="G1194" s="329" t="s">
        <v>518</v>
      </c>
      <c r="H1194" s="329" t="s">
        <v>21</v>
      </c>
      <c r="I1194" s="329" t="s">
        <v>295</v>
      </c>
      <c r="J1194" s="339">
        <v>2018</v>
      </c>
      <c r="K1194" s="339">
        <v>1458.03</v>
      </c>
      <c r="L1194" s="329" t="s">
        <v>591</v>
      </c>
    </row>
    <row r="1195" spans="1:12" ht="14.65" customHeight="1" x14ac:dyDescent="0.25">
      <c r="A1195" s="329" t="s">
        <v>322</v>
      </c>
      <c r="B1195" s="329" t="s">
        <v>594</v>
      </c>
      <c r="C1195" s="342">
        <v>85411</v>
      </c>
      <c r="D1195" s="329" t="s">
        <v>330</v>
      </c>
      <c r="E1195" s="340" t="s">
        <v>1936</v>
      </c>
      <c r="F1195" s="329" t="s">
        <v>329</v>
      </c>
      <c r="G1195" s="329" t="s">
        <v>518</v>
      </c>
      <c r="H1195" s="329" t="s">
        <v>22</v>
      </c>
      <c r="I1195" s="329" t="s">
        <v>295</v>
      </c>
      <c r="J1195" s="339">
        <v>2018</v>
      </c>
      <c r="K1195" s="339">
        <v>26</v>
      </c>
      <c r="L1195" s="329" t="s">
        <v>591</v>
      </c>
    </row>
    <row r="1196" spans="1:12" ht="14.65" customHeight="1" x14ac:dyDescent="0.25">
      <c r="A1196" s="329" t="s">
        <v>322</v>
      </c>
      <c r="B1196" s="329" t="s">
        <v>594</v>
      </c>
      <c r="C1196" s="342">
        <v>85411</v>
      </c>
      <c r="D1196" s="329" t="s">
        <v>330</v>
      </c>
      <c r="E1196" s="340" t="s">
        <v>1936</v>
      </c>
      <c r="F1196" s="329" t="s">
        <v>329</v>
      </c>
      <c r="G1196" s="329" t="s">
        <v>518</v>
      </c>
      <c r="H1196" s="329" t="s">
        <v>333</v>
      </c>
      <c r="I1196" s="329" t="s">
        <v>295</v>
      </c>
      <c r="J1196" s="339">
        <v>2018</v>
      </c>
      <c r="K1196" s="339" t="s">
        <v>4</v>
      </c>
      <c r="L1196" s="329" t="s">
        <v>591</v>
      </c>
    </row>
    <row r="1197" spans="1:12" ht="14.65" customHeight="1" x14ac:dyDescent="0.25">
      <c r="A1197" s="329" t="s">
        <v>322</v>
      </c>
      <c r="B1197" s="329" t="s">
        <v>594</v>
      </c>
      <c r="C1197" s="342">
        <v>85411</v>
      </c>
      <c r="D1197" s="329" t="s">
        <v>330</v>
      </c>
      <c r="E1197" s="340" t="s">
        <v>1936</v>
      </c>
      <c r="F1197" s="329" t="s">
        <v>329</v>
      </c>
      <c r="G1197" s="329" t="s">
        <v>518</v>
      </c>
      <c r="H1197" s="329" t="s">
        <v>23</v>
      </c>
      <c r="I1197" s="329" t="s">
        <v>295</v>
      </c>
      <c r="J1197" s="339">
        <v>2018</v>
      </c>
      <c r="K1197" s="339" t="s">
        <v>4</v>
      </c>
      <c r="L1197" s="329" t="s">
        <v>591</v>
      </c>
    </row>
    <row r="1198" spans="1:12" ht="14.65" customHeight="1" x14ac:dyDescent="0.25">
      <c r="A1198" s="329" t="s">
        <v>322</v>
      </c>
      <c r="B1198" s="329" t="s">
        <v>594</v>
      </c>
      <c r="C1198" s="342">
        <v>85411</v>
      </c>
      <c r="D1198" s="329" t="s">
        <v>330</v>
      </c>
      <c r="E1198" s="340" t="s">
        <v>1936</v>
      </c>
      <c r="F1198" s="329" t="s">
        <v>329</v>
      </c>
      <c r="G1198" s="329" t="s">
        <v>518</v>
      </c>
      <c r="H1198" s="329" t="s">
        <v>24</v>
      </c>
      <c r="I1198" s="329" t="s">
        <v>295</v>
      </c>
      <c r="J1198" s="339">
        <v>2018</v>
      </c>
      <c r="K1198" s="339" t="s">
        <v>4</v>
      </c>
      <c r="L1198" s="329" t="s">
        <v>591</v>
      </c>
    </row>
    <row r="1199" spans="1:12" ht="14.65" customHeight="1" x14ac:dyDescent="0.25">
      <c r="A1199" s="329" t="s">
        <v>322</v>
      </c>
      <c r="B1199" s="329" t="s">
        <v>594</v>
      </c>
      <c r="C1199" s="342">
        <v>85411</v>
      </c>
      <c r="D1199" s="329" t="s">
        <v>330</v>
      </c>
      <c r="E1199" s="340" t="s">
        <v>1936</v>
      </c>
      <c r="F1199" s="329" t="s">
        <v>329</v>
      </c>
      <c r="G1199" s="329" t="s">
        <v>518</v>
      </c>
      <c r="H1199" s="329" t="s">
        <v>332</v>
      </c>
      <c r="I1199" s="329" t="s">
        <v>295</v>
      </c>
      <c r="J1199" s="339">
        <v>2018</v>
      </c>
      <c r="K1199" s="339" t="s">
        <v>4</v>
      </c>
      <c r="L1199" s="329" t="s">
        <v>591</v>
      </c>
    </row>
    <row r="1200" spans="1:12" ht="14.65" customHeight="1" x14ac:dyDescent="0.25">
      <c r="A1200" s="329" t="s">
        <v>322</v>
      </c>
      <c r="B1200" s="329" t="s">
        <v>594</v>
      </c>
      <c r="C1200" s="342">
        <v>85411</v>
      </c>
      <c r="D1200" s="329" t="s">
        <v>330</v>
      </c>
      <c r="E1200" s="340" t="s">
        <v>1936</v>
      </c>
      <c r="F1200" s="329" t="s">
        <v>329</v>
      </c>
      <c r="G1200" s="329" t="s">
        <v>518</v>
      </c>
      <c r="H1200" s="329" t="s">
        <v>334</v>
      </c>
      <c r="I1200" s="329" t="s">
        <v>295</v>
      </c>
      <c r="J1200" s="339">
        <v>2018</v>
      </c>
      <c r="K1200" s="339" t="s">
        <v>4</v>
      </c>
      <c r="L1200" s="329" t="s">
        <v>591</v>
      </c>
    </row>
    <row r="1201" spans="1:12" ht="14.65" customHeight="1" x14ac:dyDescent="0.25">
      <c r="A1201" s="329" t="s">
        <v>322</v>
      </c>
      <c r="B1201" s="329" t="s">
        <v>594</v>
      </c>
      <c r="C1201" s="342">
        <v>85411</v>
      </c>
      <c r="D1201" s="329" t="s">
        <v>330</v>
      </c>
      <c r="E1201" s="340" t="s">
        <v>1936</v>
      </c>
      <c r="F1201" s="329" t="s">
        <v>329</v>
      </c>
      <c r="G1201" s="329" t="s">
        <v>518</v>
      </c>
      <c r="H1201" s="329" t="s">
        <v>76</v>
      </c>
      <c r="I1201" s="329" t="s">
        <v>295</v>
      </c>
      <c r="J1201" s="339">
        <v>2018</v>
      </c>
      <c r="K1201" s="339">
        <v>3513.03</v>
      </c>
      <c r="L1201" s="329" t="s">
        <v>591</v>
      </c>
    </row>
    <row r="1202" spans="1:12" ht="14.65" customHeight="1" x14ac:dyDescent="0.25">
      <c r="A1202" s="329" t="s">
        <v>322</v>
      </c>
      <c r="B1202" s="329" t="s">
        <v>594</v>
      </c>
      <c r="C1202" s="342">
        <v>85411</v>
      </c>
      <c r="D1202" s="329" t="s">
        <v>330</v>
      </c>
      <c r="E1202" s="340" t="s">
        <v>1936</v>
      </c>
      <c r="F1202" s="329" t="s">
        <v>329</v>
      </c>
      <c r="G1202" s="329" t="s">
        <v>519</v>
      </c>
      <c r="H1202" s="329" t="s">
        <v>19</v>
      </c>
      <c r="I1202" s="329" t="s">
        <v>295</v>
      </c>
      <c r="J1202" s="339">
        <v>2018</v>
      </c>
      <c r="K1202" s="339">
        <v>167.75899999999999</v>
      </c>
      <c r="L1202" s="329" t="s">
        <v>591</v>
      </c>
    </row>
    <row r="1203" spans="1:12" ht="14.65" customHeight="1" x14ac:dyDescent="0.25">
      <c r="A1203" s="329" t="s">
        <v>322</v>
      </c>
      <c r="B1203" s="329" t="s">
        <v>594</v>
      </c>
      <c r="C1203" s="342">
        <v>85411</v>
      </c>
      <c r="D1203" s="329" t="s">
        <v>330</v>
      </c>
      <c r="E1203" s="340" t="s">
        <v>1936</v>
      </c>
      <c r="F1203" s="329" t="s">
        <v>329</v>
      </c>
      <c r="G1203" s="329" t="s">
        <v>519</v>
      </c>
      <c r="H1203" s="329" t="s">
        <v>20</v>
      </c>
      <c r="I1203" s="329" t="s">
        <v>295</v>
      </c>
      <c r="J1203" s="339">
        <v>2018</v>
      </c>
      <c r="K1203" s="339">
        <v>6694</v>
      </c>
      <c r="L1203" s="329" t="s">
        <v>591</v>
      </c>
    </row>
    <row r="1204" spans="1:12" ht="14.65" customHeight="1" x14ac:dyDescent="0.25">
      <c r="A1204" s="329" t="s">
        <v>322</v>
      </c>
      <c r="B1204" s="329" t="s">
        <v>594</v>
      </c>
      <c r="C1204" s="342">
        <v>85411</v>
      </c>
      <c r="D1204" s="329" t="s">
        <v>330</v>
      </c>
      <c r="E1204" s="340" t="s">
        <v>1936</v>
      </c>
      <c r="F1204" s="329" t="s">
        <v>329</v>
      </c>
      <c r="G1204" s="329" t="s">
        <v>519</v>
      </c>
      <c r="H1204" s="329" t="s">
        <v>21</v>
      </c>
      <c r="I1204" s="329" t="s">
        <v>295</v>
      </c>
      <c r="J1204" s="339">
        <v>2018</v>
      </c>
      <c r="K1204" s="339">
        <v>17281.830000000002</v>
      </c>
      <c r="L1204" s="329" t="s">
        <v>591</v>
      </c>
    </row>
    <row r="1205" spans="1:12" ht="14.65" customHeight="1" x14ac:dyDescent="0.25">
      <c r="A1205" s="329" t="s">
        <v>322</v>
      </c>
      <c r="B1205" s="329" t="s">
        <v>594</v>
      </c>
      <c r="C1205" s="342">
        <v>85411</v>
      </c>
      <c r="D1205" s="329" t="s">
        <v>330</v>
      </c>
      <c r="E1205" s="340" t="s">
        <v>1936</v>
      </c>
      <c r="F1205" s="329" t="s">
        <v>329</v>
      </c>
      <c r="G1205" s="329" t="s">
        <v>519</v>
      </c>
      <c r="H1205" s="329" t="s">
        <v>22</v>
      </c>
      <c r="I1205" s="329" t="s">
        <v>295</v>
      </c>
      <c r="J1205" s="339">
        <v>2018</v>
      </c>
      <c r="K1205" s="339">
        <v>882.06200000000001</v>
      </c>
      <c r="L1205" s="329" t="s">
        <v>591</v>
      </c>
    </row>
    <row r="1206" spans="1:12" ht="14.65" customHeight="1" x14ac:dyDescent="0.25">
      <c r="A1206" s="329" t="s">
        <v>322</v>
      </c>
      <c r="B1206" s="329" t="s">
        <v>594</v>
      </c>
      <c r="C1206" s="342">
        <v>85411</v>
      </c>
      <c r="D1206" s="329" t="s">
        <v>330</v>
      </c>
      <c r="E1206" s="340" t="s">
        <v>1936</v>
      </c>
      <c r="F1206" s="329" t="s">
        <v>329</v>
      </c>
      <c r="G1206" s="329" t="s">
        <v>519</v>
      </c>
      <c r="H1206" s="329" t="s">
        <v>333</v>
      </c>
      <c r="I1206" s="329" t="s">
        <v>295</v>
      </c>
      <c r="J1206" s="339">
        <v>2018</v>
      </c>
      <c r="K1206" s="339">
        <v>77.037999999999997</v>
      </c>
      <c r="L1206" s="329" t="s">
        <v>591</v>
      </c>
    </row>
    <row r="1207" spans="1:12" ht="14.65" customHeight="1" x14ac:dyDescent="0.25">
      <c r="A1207" s="329" t="s">
        <v>322</v>
      </c>
      <c r="B1207" s="329" t="s">
        <v>594</v>
      </c>
      <c r="C1207" s="342">
        <v>85411</v>
      </c>
      <c r="D1207" s="329" t="s">
        <v>330</v>
      </c>
      <c r="E1207" s="340" t="s">
        <v>1936</v>
      </c>
      <c r="F1207" s="329" t="s">
        <v>329</v>
      </c>
      <c r="G1207" s="329" t="s">
        <v>519</v>
      </c>
      <c r="H1207" s="329" t="s">
        <v>23</v>
      </c>
      <c r="I1207" s="329" t="s">
        <v>295</v>
      </c>
      <c r="J1207" s="339">
        <v>2018</v>
      </c>
      <c r="K1207" s="339">
        <v>582</v>
      </c>
      <c r="L1207" s="329" t="s">
        <v>591</v>
      </c>
    </row>
    <row r="1208" spans="1:12" ht="14.65" customHeight="1" x14ac:dyDescent="0.25">
      <c r="A1208" s="329" t="s">
        <v>322</v>
      </c>
      <c r="B1208" s="329" t="s">
        <v>594</v>
      </c>
      <c r="C1208" s="342">
        <v>85411</v>
      </c>
      <c r="D1208" s="329" t="s">
        <v>330</v>
      </c>
      <c r="E1208" s="340" t="s">
        <v>1936</v>
      </c>
      <c r="F1208" s="329" t="s">
        <v>329</v>
      </c>
      <c r="G1208" s="329" t="s">
        <v>519</v>
      </c>
      <c r="H1208" s="329" t="s">
        <v>24</v>
      </c>
      <c r="I1208" s="329" t="s">
        <v>295</v>
      </c>
      <c r="J1208" s="339">
        <v>2018</v>
      </c>
      <c r="K1208" s="339">
        <v>308.14</v>
      </c>
      <c r="L1208" s="329" t="s">
        <v>591</v>
      </c>
    </row>
    <row r="1209" spans="1:12" ht="14.65" customHeight="1" x14ac:dyDescent="0.25">
      <c r="A1209" s="329" t="s">
        <v>322</v>
      </c>
      <c r="B1209" s="329" t="s">
        <v>594</v>
      </c>
      <c r="C1209" s="342">
        <v>85411</v>
      </c>
      <c r="D1209" s="329" t="s">
        <v>330</v>
      </c>
      <c r="E1209" s="340" t="s">
        <v>1936</v>
      </c>
      <c r="F1209" s="329" t="s">
        <v>329</v>
      </c>
      <c r="G1209" s="329" t="s">
        <v>519</v>
      </c>
      <c r="H1209" s="329" t="s">
        <v>332</v>
      </c>
      <c r="I1209" s="329" t="s">
        <v>295</v>
      </c>
      <c r="J1209" s="339">
        <v>2018</v>
      </c>
      <c r="K1209" s="339">
        <v>673</v>
      </c>
      <c r="L1209" s="329" t="s">
        <v>591</v>
      </c>
    </row>
    <row r="1210" spans="1:12" ht="14.65" customHeight="1" x14ac:dyDescent="0.25">
      <c r="A1210" s="329" t="s">
        <v>322</v>
      </c>
      <c r="B1210" s="329" t="s">
        <v>594</v>
      </c>
      <c r="C1210" s="342">
        <v>85411</v>
      </c>
      <c r="D1210" s="329" t="s">
        <v>330</v>
      </c>
      <c r="E1210" s="340" t="s">
        <v>1936</v>
      </c>
      <c r="F1210" s="329" t="s">
        <v>329</v>
      </c>
      <c r="G1210" s="329" t="s">
        <v>519</v>
      </c>
      <c r="H1210" s="329" t="s">
        <v>334</v>
      </c>
      <c r="I1210" s="329" t="s">
        <v>295</v>
      </c>
      <c r="J1210" s="339">
        <v>2018</v>
      </c>
      <c r="K1210" s="339">
        <v>318</v>
      </c>
      <c r="L1210" s="329" t="s">
        <v>591</v>
      </c>
    </row>
    <row r="1211" spans="1:12" ht="14.65" customHeight="1" x14ac:dyDescent="0.25">
      <c r="A1211" s="329" t="s">
        <v>322</v>
      </c>
      <c r="B1211" s="329" t="s">
        <v>594</v>
      </c>
      <c r="C1211" s="342">
        <v>85411</v>
      </c>
      <c r="D1211" s="329" t="s">
        <v>330</v>
      </c>
      <c r="E1211" s="340" t="s">
        <v>1936</v>
      </c>
      <c r="F1211" s="329" t="s">
        <v>329</v>
      </c>
      <c r="G1211" s="329" t="s">
        <v>519</v>
      </c>
      <c r="H1211" s="329" t="s">
        <v>76</v>
      </c>
      <c r="I1211" s="329" t="s">
        <v>295</v>
      </c>
      <c r="J1211" s="339">
        <v>2018</v>
      </c>
      <c r="K1211" s="339">
        <v>26983.83</v>
      </c>
      <c r="L1211" s="329" t="s">
        <v>591</v>
      </c>
    </row>
    <row r="1212" spans="1:12" ht="14.65" customHeight="1" x14ac:dyDescent="0.25">
      <c r="A1212" s="329" t="s">
        <v>322</v>
      </c>
      <c r="B1212" s="329" t="s">
        <v>594</v>
      </c>
      <c r="C1212" s="342">
        <v>85411</v>
      </c>
      <c r="D1212" s="329" t="s">
        <v>330</v>
      </c>
      <c r="E1212" s="340" t="s">
        <v>1936</v>
      </c>
      <c r="F1212" s="329" t="s">
        <v>329</v>
      </c>
      <c r="G1212" s="329" t="s">
        <v>520</v>
      </c>
      <c r="H1212" s="329" t="s">
        <v>19</v>
      </c>
      <c r="I1212" s="329" t="s">
        <v>295</v>
      </c>
      <c r="J1212" s="339">
        <v>2018</v>
      </c>
      <c r="K1212" s="339" t="s">
        <v>353</v>
      </c>
      <c r="L1212" s="329" t="s">
        <v>591</v>
      </c>
    </row>
    <row r="1213" spans="1:12" ht="14.65" customHeight="1" x14ac:dyDescent="0.25">
      <c r="A1213" s="329" t="s">
        <v>322</v>
      </c>
      <c r="B1213" s="329" t="s">
        <v>594</v>
      </c>
      <c r="C1213" s="342">
        <v>85411</v>
      </c>
      <c r="D1213" s="329" t="s">
        <v>330</v>
      </c>
      <c r="E1213" s="340" t="s">
        <v>1936</v>
      </c>
      <c r="F1213" s="329" t="s">
        <v>329</v>
      </c>
      <c r="G1213" s="329" t="s">
        <v>520</v>
      </c>
      <c r="H1213" s="329" t="s">
        <v>20</v>
      </c>
      <c r="I1213" s="329" t="s">
        <v>295</v>
      </c>
      <c r="J1213" s="339">
        <v>2018</v>
      </c>
      <c r="K1213" s="339">
        <v>195.74100000000001</v>
      </c>
      <c r="L1213" s="329" t="s">
        <v>591</v>
      </c>
    </row>
    <row r="1214" spans="1:12" ht="14.65" customHeight="1" x14ac:dyDescent="0.25">
      <c r="A1214" s="329" t="s">
        <v>322</v>
      </c>
      <c r="B1214" s="329" t="s">
        <v>594</v>
      </c>
      <c r="C1214" s="342">
        <v>85411</v>
      </c>
      <c r="D1214" s="329" t="s">
        <v>330</v>
      </c>
      <c r="E1214" s="340" t="s">
        <v>1936</v>
      </c>
      <c r="F1214" s="329" t="s">
        <v>329</v>
      </c>
      <c r="G1214" s="329" t="s">
        <v>520</v>
      </c>
      <c r="H1214" s="329" t="s">
        <v>21</v>
      </c>
      <c r="I1214" s="329" t="s">
        <v>295</v>
      </c>
      <c r="J1214" s="339">
        <v>2018</v>
      </c>
      <c r="K1214" s="339">
        <v>7023.616</v>
      </c>
      <c r="L1214" s="329" t="s">
        <v>591</v>
      </c>
    </row>
    <row r="1215" spans="1:12" ht="14.65" customHeight="1" x14ac:dyDescent="0.25">
      <c r="A1215" s="329" t="s">
        <v>322</v>
      </c>
      <c r="B1215" s="329" t="s">
        <v>594</v>
      </c>
      <c r="C1215" s="342">
        <v>85411</v>
      </c>
      <c r="D1215" s="329" t="s">
        <v>330</v>
      </c>
      <c r="E1215" s="340" t="s">
        <v>1936</v>
      </c>
      <c r="F1215" s="329" t="s">
        <v>329</v>
      </c>
      <c r="G1215" s="329" t="s">
        <v>520</v>
      </c>
      <c r="H1215" s="329" t="s">
        <v>22</v>
      </c>
      <c r="I1215" s="329" t="s">
        <v>295</v>
      </c>
      <c r="J1215" s="339">
        <v>2018</v>
      </c>
      <c r="K1215" s="339">
        <v>85.938000000000002</v>
      </c>
      <c r="L1215" s="329" t="s">
        <v>591</v>
      </c>
    </row>
    <row r="1216" spans="1:12" ht="14.65" customHeight="1" x14ac:dyDescent="0.25">
      <c r="A1216" s="329" t="s">
        <v>322</v>
      </c>
      <c r="B1216" s="329" t="s">
        <v>594</v>
      </c>
      <c r="C1216" s="342">
        <v>85411</v>
      </c>
      <c r="D1216" s="329" t="s">
        <v>330</v>
      </c>
      <c r="E1216" s="340" t="s">
        <v>1936</v>
      </c>
      <c r="F1216" s="329" t="s">
        <v>329</v>
      </c>
      <c r="G1216" s="329" t="s">
        <v>520</v>
      </c>
      <c r="H1216" s="329" t="s">
        <v>333</v>
      </c>
      <c r="I1216" s="329" t="s">
        <v>295</v>
      </c>
      <c r="J1216" s="339">
        <v>2018</v>
      </c>
      <c r="K1216" s="339" t="s">
        <v>353</v>
      </c>
      <c r="L1216" s="329" t="s">
        <v>591</v>
      </c>
    </row>
    <row r="1217" spans="1:12" ht="14.65" customHeight="1" x14ac:dyDescent="0.25">
      <c r="A1217" s="329" t="s">
        <v>322</v>
      </c>
      <c r="B1217" s="329" t="s">
        <v>594</v>
      </c>
      <c r="C1217" s="342">
        <v>85411</v>
      </c>
      <c r="D1217" s="329" t="s">
        <v>330</v>
      </c>
      <c r="E1217" s="340" t="s">
        <v>1936</v>
      </c>
      <c r="F1217" s="329" t="s">
        <v>329</v>
      </c>
      <c r="G1217" s="329" t="s">
        <v>520</v>
      </c>
      <c r="H1217" s="329" t="s">
        <v>23</v>
      </c>
      <c r="I1217" s="329" t="s">
        <v>295</v>
      </c>
      <c r="J1217" s="339">
        <v>2018</v>
      </c>
      <c r="K1217" s="339" t="s">
        <v>353</v>
      </c>
      <c r="L1217" s="329" t="s">
        <v>591</v>
      </c>
    </row>
    <row r="1218" spans="1:12" ht="14.65" customHeight="1" x14ac:dyDescent="0.25">
      <c r="A1218" s="329" t="s">
        <v>322</v>
      </c>
      <c r="B1218" s="329" t="s">
        <v>594</v>
      </c>
      <c r="C1218" s="342">
        <v>85411</v>
      </c>
      <c r="D1218" s="329" t="s">
        <v>330</v>
      </c>
      <c r="E1218" s="340" t="s">
        <v>1936</v>
      </c>
      <c r="F1218" s="329" t="s">
        <v>329</v>
      </c>
      <c r="G1218" s="329" t="s">
        <v>520</v>
      </c>
      <c r="H1218" s="329" t="s">
        <v>24</v>
      </c>
      <c r="I1218" s="329" t="s">
        <v>295</v>
      </c>
      <c r="J1218" s="339">
        <v>2018</v>
      </c>
      <c r="K1218" s="339" t="s">
        <v>353</v>
      </c>
      <c r="L1218" s="329" t="s">
        <v>591</v>
      </c>
    </row>
    <row r="1219" spans="1:12" ht="14.65" customHeight="1" x14ac:dyDescent="0.25">
      <c r="A1219" s="329" t="s">
        <v>322</v>
      </c>
      <c r="B1219" s="329" t="s">
        <v>594</v>
      </c>
      <c r="C1219" s="342">
        <v>85411</v>
      </c>
      <c r="D1219" s="329" t="s">
        <v>330</v>
      </c>
      <c r="E1219" s="340" t="s">
        <v>1936</v>
      </c>
      <c r="F1219" s="329" t="s">
        <v>329</v>
      </c>
      <c r="G1219" s="329" t="s">
        <v>520</v>
      </c>
      <c r="H1219" s="329" t="s">
        <v>332</v>
      </c>
      <c r="I1219" s="329" t="s">
        <v>295</v>
      </c>
      <c r="J1219" s="339">
        <v>2018</v>
      </c>
      <c r="K1219" s="339" t="s">
        <v>353</v>
      </c>
      <c r="L1219" s="329" t="s">
        <v>591</v>
      </c>
    </row>
    <row r="1220" spans="1:12" ht="14.65" customHeight="1" x14ac:dyDescent="0.25">
      <c r="A1220" s="329" t="s">
        <v>322</v>
      </c>
      <c r="B1220" s="329" t="s">
        <v>594</v>
      </c>
      <c r="C1220" s="342">
        <v>85411</v>
      </c>
      <c r="D1220" s="329" t="s">
        <v>330</v>
      </c>
      <c r="E1220" s="340" t="s">
        <v>1936</v>
      </c>
      <c r="F1220" s="329" t="s">
        <v>329</v>
      </c>
      <c r="G1220" s="329" t="s">
        <v>520</v>
      </c>
      <c r="H1220" s="329" t="s">
        <v>334</v>
      </c>
      <c r="I1220" s="329" t="s">
        <v>295</v>
      </c>
      <c r="J1220" s="339">
        <v>2018</v>
      </c>
      <c r="K1220" s="339" t="s">
        <v>353</v>
      </c>
      <c r="L1220" s="329" t="s">
        <v>591</v>
      </c>
    </row>
    <row r="1221" spans="1:12" ht="14.65" customHeight="1" x14ac:dyDescent="0.25">
      <c r="A1221" s="329" t="s">
        <v>322</v>
      </c>
      <c r="B1221" s="329" t="s">
        <v>594</v>
      </c>
      <c r="C1221" s="342">
        <v>85411</v>
      </c>
      <c r="D1221" s="329" t="s">
        <v>330</v>
      </c>
      <c r="E1221" s="340" t="s">
        <v>1936</v>
      </c>
      <c r="F1221" s="329" t="s">
        <v>329</v>
      </c>
      <c r="G1221" s="329" t="s">
        <v>520</v>
      </c>
      <c r="H1221" s="329" t="s">
        <v>76</v>
      </c>
      <c r="I1221" s="329" t="s">
        <v>295</v>
      </c>
      <c r="J1221" s="339">
        <v>2018</v>
      </c>
      <c r="K1221" s="339">
        <v>7305.2960000000003</v>
      </c>
      <c r="L1221" s="329" t="s">
        <v>591</v>
      </c>
    </row>
    <row r="1222" spans="1:12" ht="14.65" customHeight="1" x14ac:dyDescent="0.25">
      <c r="A1222" s="329" t="s">
        <v>322</v>
      </c>
      <c r="B1222" s="329" t="s">
        <v>594</v>
      </c>
      <c r="C1222" s="342">
        <v>85411</v>
      </c>
      <c r="D1222" s="329" t="s">
        <v>330</v>
      </c>
      <c r="E1222" s="340" t="s">
        <v>1936</v>
      </c>
      <c r="F1222" s="329" t="s">
        <v>329</v>
      </c>
      <c r="G1222" s="329" t="s">
        <v>521</v>
      </c>
      <c r="H1222" s="329" t="s">
        <v>19</v>
      </c>
      <c r="I1222" s="329" t="s">
        <v>295</v>
      </c>
      <c r="J1222" s="339">
        <v>2018</v>
      </c>
      <c r="K1222" s="339">
        <v>167.75899999999999</v>
      </c>
      <c r="L1222" s="329" t="s">
        <v>591</v>
      </c>
    </row>
    <row r="1223" spans="1:12" ht="14.65" customHeight="1" x14ac:dyDescent="0.25">
      <c r="A1223" s="329" t="s">
        <v>322</v>
      </c>
      <c r="B1223" s="329" t="s">
        <v>594</v>
      </c>
      <c r="C1223" s="342">
        <v>85411</v>
      </c>
      <c r="D1223" s="329" t="s">
        <v>330</v>
      </c>
      <c r="E1223" s="340" t="s">
        <v>1936</v>
      </c>
      <c r="F1223" s="329" t="s">
        <v>329</v>
      </c>
      <c r="G1223" s="329" t="s">
        <v>521</v>
      </c>
      <c r="H1223" s="329" t="s">
        <v>20</v>
      </c>
      <c r="I1223" s="329" t="s">
        <v>295</v>
      </c>
      <c r="J1223" s="339">
        <v>2018</v>
      </c>
      <c r="K1223" s="339">
        <v>6498.259</v>
      </c>
      <c r="L1223" s="329" t="s">
        <v>591</v>
      </c>
    </row>
    <row r="1224" spans="1:12" ht="14.65" customHeight="1" x14ac:dyDescent="0.25">
      <c r="A1224" s="329" t="s">
        <v>322</v>
      </c>
      <c r="B1224" s="329" t="s">
        <v>594</v>
      </c>
      <c r="C1224" s="342">
        <v>85411</v>
      </c>
      <c r="D1224" s="329" t="s">
        <v>330</v>
      </c>
      <c r="E1224" s="340" t="s">
        <v>1936</v>
      </c>
      <c r="F1224" s="329" t="s">
        <v>329</v>
      </c>
      <c r="G1224" s="329" t="s">
        <v>521</v>
      </c>
      <c r="H1224" s="329" t="s">
        <v>21</v>
      </c>
      <c r="I1224" s="329" t="s">
        <v>295</v>
      </c>
      <c r="J1224" s="339">
        <v>2018</v>
      </c>
      <c r="K1224" s="339">
        <v>10258.213</v>
      </c>
      <c r="L1224" s="329" t="s">
        <v>591</v>
      </c>
    </row>
    <row r="1225" spans="1:12" ht="14.65" customHeight="1" x14ac:dyDescent="0.25">
      <c r="A1225" s="329" t="s">
        <v>322</v>
      </c>
      <c r="B1225" s="329" t="s">
        <v>594</v>
      </c>
      <c r="C1225" s="342">
        <v>85411</v>
      </c>
      <c r="D1225" s="329" t="s">
        <v>330</v>
      </c>
      <c r="E1225" s="340" t="s">
        <v>1936</v>
      </c>
      <c r="F1225" s="329" t="s">
        <v>329</v>
      </c>
      <c r="G1225" s="329" t="s">
        <v>521</v>
      </c>
      <c r="H1225" s="329" t="s">
        <v>22</v>
      </c>
      <c r="I1225" s="329" t="s">
        <v>295</v>
      </c>
      <c r="J1225" s="339">
        <v>2018</v>
      </c>
      <c r="K1225" s="339">
        <v>796.12400000000002</v>
      </c>
      <c r="L1225" s="329" t="s">
        <v>591</v>
      </c>
    </row>
    <row r="1226" spans="1:12" ht="14.65" customHeight="1" x14ac:dyDescent="0.25">
      <c r="A1226" s="329" t="s">
        <v>322</v>
      </c>
      <c r="B1226" s="329" t="s">
        <v>594</v>
      </c>
      <c r="C1226" s="342">
        <v>85411</v>
      </c>
      <c r="D1226" s="329" t="s">
        <v>330</v>
      </c>
      <c r="E1226" s="340" t="s">
        <v>1936</v>
      </c>
      <c r="F1226" s="329" t="s">
        <v>329</v>
      </c>
      <c r="G1226" s="329" t="s">
        <v>521</v>
      </c>
      <c r="H1226" s="329" t="s">
        <v>333</v>
      </c>
      <c r="I1226" s="329" t="s">
        <v>295</v>
      </c>
      <c r="J1226" s="339">
        <v>2018</v>
      </c>
      <c r="K1226" s="339">
        <v>77.037999999999997</v>
      </c>
      <c r="L1226" s="329" t="s">
        <v>591</v>
      </c>
    </row>
    <row r="1227" spans="1:12" ht="14.65" customHeight="1" x14ac:dyDescent="0.25">
      <c r="A1227" s="329" t="s">
        <v>322</v>
      </c>
      <c r="B1227" s="329" t="s">
        <v>594</v>
      </c>
      <c r="C1227" s="342">
        <v>85411</v>
      </c>
      <c r="D1227" s="329" t="s">
        <v>330</v>
      </c>
      <c r="E1227" s="340" t="s">
        <v>1936</v>
      </c>
      <c r="F1227" s="329" t="s">
        <v>329</v>
      </c>
      <c r="G1227" s="329" t="s">
        <v>521</v>
      </c>
      <c r="H1227" s="329" t="s">
        <v>23</v>
      </c>
      <c r="I1227" s="329" t="s">
        <v>295</v>
      </c>
      <c r="J1227" s="339">
        <v>2018</v>
      </c>
      <c r="K1227" s="339">
        <v>582</v>
      </c>
      <c r="L1227" s="329" t="s">
        <v>591</v>
      </c>
    </row>
    <row r="1228" spans="1:12" ht="14.65" customHeight="1" x14ac:dyDescent="0.25">
      <c r="A1228" s="329" t="s">
        <v>322</v>
      </c>
      <c r="B1228" s="329" t="s">
        <v>594</v>
      </c>
      <c r="C1228" s="342">
        <v>85411</v>
      </c>
      <c r="D1228" s="329" t="s">
        <v>330</v>
      </c>
      <c r="E1228" s="340" t="s">
        <v>1936</v>
      </c>
      <c r="F1228" s="329" t="s">
        <v>329</v>
      </c>
      <c r="G1228" s="329" t="s">
        <v>521</v>
      </c>
      <c r="H1228" s="329" t="s">
        <v>24</v>
      </c>
      <c r="I1228" s="329" t="s">
        <v>295</v>
      </c>
      <c r="J1228" s="339">
        <v>2018</v>
      </c>
      <c r="K1228" s="339">
        <v>308.14</v>
      </c>
      <c r="L1228" s="329" t="s">
        <v>591</v>
      </c>
    </row>
    <row r="1229" spans="1:12" ht="14.65" customHeight="1" x14ac:dyDescent="0.25">
      <c r="A1229" s="329" t="s">
        <v>322</v>
      </c>
      <c r="B1229" s="329" t="s">
        <v>594</v>
      </c>
      <c r="C1229" s="342">
        <v>85411</v>
      </c>
      <c r="D1229" s="329" t="s">
        <v>330</v>
      </c>
      <c r="E1229" s="340" t="s">
        <v>1936</v>
      </c>
      <c r="F1229" s="329" t="s">
        <v>329</v>
      </c>
      <c r="G1229" s="329" t="s">
        <v>521</v>
      </c>
      <c r="H1229" s="329" t="s">
        <v>332</v>
      </c>
      <c r="I1229" s="329" t="s">
        <v>295</v>
      </c>
      <c r="J1229" s="339">
        <v>2018</v>
      </c>
      <c r="K1229" s="339">
        <v>673</v>
      </c>
      <c r="L1229" s="329" t="s">
        <v>591</v>
      </c>
    </row>
    <row r="1230" spans="1:12" ht="14.65" customHeight="1" x14ac:dyDescent="0.25">
      <c r="A1230" s="329" t="s">
        <v>322</v>
      </c>
      <c r="B1230" s="329" t="s">
        <v>594</v>
      </c>
      <c r="C1230" s="342">
        <v>85411</v>
      </c>
      <c r="D1230" s="329" t="s">
        <v>330</v>
      </c>
      <c r="E1230" s="340" t="s">
        <v>1936</v>
      </c>
      <c r="F1230" s="329" t="s">
        <v>329</v>
      </c>
      <c r="G1230" s="329" t="s">
        <v>521</v>
      </c>
      <c r="H1230" s="329" t="s">
        <v>334</v>
      </c>
      <c r="I1230" s="329" t="s">
        <v>295</v>
      </c>
      <c r="J1230" s="339">
        <v>2018</v>
      </c>
      <c r="K1230" s="339">
        <v>318</v>
      </c>
      <c r="L1230" s="329" t="s">
        <v>591</v>
      </c>
    </row>
    <row r="1231" spans="1:12" ht="14.65" customHeight="1" x14ac:dyDescent="0.25">
      <c r="A1231" s="329" t="s">
        <v>322</v>
      </c>
      <c r="B1231" s="329" t="s">
        <v>594</v>
      </c>
      <c r="C1231" s="342">
        <v>85411</v>
      </c>
      <c r="D1231" s="329" t="s">
        <v>330</v>
      </c>
      <c r="E1231" s="340" t="s">
        <v>1936</v>
      </c>
      <c r="F1231" s="329" t="s">
        <v>329</v>
      </c>
      <c r="G1231" s="329" t="s">
        <v>521</v>
      </c>
      <c r="H1231" s="329" t="s">
        <v>76</v>
      </c>
      <c r="I1231" s="329" t="s">
        <v>295</v>
      </c>
      <c r="J1231" s="339">
        <v>2018</v>
      </c>
      <c r="K1231" s="339">
        <v>19678.534</v>
      </c>
      <c r="L1231" s="329" t="s">
        <v>591</v>
      </c>
    </row>
    <row r="1232" spans="1:12" ht="14.65" customHeight="1" x14ac:dyDescent="0.25">
      <c r="A1232" s="329" t="s">
        <v>322</v>
      </c>
      <c r="B1232" s="329" t="s">
        <v>594</v>
      </c>
      <c r="C1232" s="342">
        <v>85411</v>
      </c>
      <c r="D1232" s="329" t="s">
        <v>330</v>
      </c>
      <c r="E1232" s="340" t="s">
        <v>1936</v>
      </c>
      <c r="F1232" s="329" t="s">
        <v>329</v>
      </c>
      <c r="G1232" s="329" t="s">
        <v>522</v>
      </c>
      <c r="H1232" s="329" t="s">
        <v>19</v>
      </c>
      <c r="I1232" s="329" t="s">
        <v>295</v>
      </c>
      <c r="J1232" s="339">
        <v>2018</v>
      </c>
      <c r="K1232" s="339">
        <v>101.84099999999999</v>
      </c>
      <c r="L1232" s="329" t="s">
        <v>591</v>
      </c>
    </row>
    <row r="1233" spans="1:12" ht="14.65" customHeight="1" x14ac:dyDescent="0.25">
      <c r="A1233" s="329" t="s">
        <v>322</v>
      </c>
      <c r="B1233" s="329" t="s">
        <v>594</v>
      </c>
      <c r="C1233" s="342">
        <v>85411</v>
      </c>
      <c r="D1233" s="329" t="s">
        <v>330</v>
      </c>
      <c r="E1233" s="340" t="s">
        <v>1936</v>
      </c>
      <c r="F1233" s="329" t="s">
        <v>329</v>
      </c>
      <c r="G1233" s="329" t="s">
        <v>522</v>
      </c>
      <c r="H1233" s="329" t="s">
        <v>20</v>
      </c>
      <c r="I1233" s="329" t="s">
        <v>295</v>
      </c>
      <c r="J1233" s="339">
        <v>2018</v>
      </c>
      <c r="K1233" s="339">
        <v>12223</v>
      </c>
      <c r="L1233" s="329" t="s">
        <v>591</v>
      </c>
    </row>
    <row r="1234" spans="1:12" ht="14.65" customHeight="1" x14ac:dyDescent="0.25">
      <c r="A1234" s="329" t="s">
        <v>322</v>
      </c>
      <c r="B1234" s="329" t="s">
        <v>594</v>
      </c>
      <c r="C1234" s="342">
        <v>85411</v>
      </c>
      <c r="D1234" s="329" t="s">
        <v>330</v>
      </c>
      <c r="E1234" s="340" t="s">
        <v>1936</v>
      </c>
      <c r="F1234" s="329" t="s">
        <v>329</v>
      </c>
      <c r="G1234" s="329" t="s">
        <v>522</v>
      </c>
      <c r="H1234" s="329" t="s">
        <v>21</v>
      </c>
      <c r="I1234" s="329" t="s">
        <v>295</v>
      </c>
      <c r="J1234" s="339">
        <v>2018</v>
      </c>
      <c r="K1234" s="339">
        <v>13144.77</v>
      </c>
      <c r="L1234" s="329" t="s">
        <v>591</v>
      </c>
    </row>
    <row r="1235" spans="1:12" ht="14.65" customHeight="1" x14ac:dyDescent="0.25">
      <c r="A1235" s="329" t="s">
        <v>322</v>
      </c>
      <c r="B1235" s="329" t="s">
        <v>594</v>
      </c>
      <c r="C1235" s="342">
        <v>85411</v>
      </c>
      <c r="D1235" s="329" t="s">
        <v>330</v>
      </c>
      <c r="E1235" s="340" t="s">
        <v>1936</v>
      </c>
      <c r="F1235" s="329" t="s">
        <v>329</v>
      </c>
      <c r="G1235" s="329" t="s">
        <v>522</v>
      </c>
      <c r="H1235" s="329" t="s">
        <v>22</v>
      </c>
      <c r="I1235" s="329" t="s">
        <v>295</v>
      </c>
      <c r="J1235" s="339">
        <v>2018</v>
      </c>
      <c r="K1235" s="339">
        <v>516.72900000000004</v>
      </c>
      <c r="L1235" s="329" t="s">
        <v>591</v>
      </c>
    </row>
    <row r="1236" spans="1:12" ht="14.65" customHeight="1" x14ac:dyDescent="0.25">
      <c r="A1236" s="329" t="s">
        <v>322</v>
      </c>
      <c r="B1236" s="329" t="s">
        <v>594</v>
      </c>
      <c r="C1236" s="342">
        <v>85411</v>
      </c>
      <c r="D1236" s="329" t="s">
        <v>330</v>
      </c>
      <c r="E1236" s="340" t="s">
        <v>1936</v>
      </c>
      <c r="F1236" s="329" t="s">
        <v>329</v>
      </c>
      <c r="G1236" s="329" t="s">
        <v>522</v>
      </c>
      <c r="H1236" s="329" t="s">
        <v>333</v>
      </c>
      <c r="I1236" s="329" t="s">
        <v>295</v>
      </c>
      <c r="J1236" s="339">
        <v>2018</v>
      </c>
      <c r="K1236" s="339">
        <v>112.229</v>
      </c>
      <c r="L1236" s="329" t="s">
        <v>591</v>
      </c>
    </row>
    <row r="1237" spans="1:12" ht="14.65" customHeight="1" x14ac:dyDescent="0.25">
      <c r="A1237" s="329" t="s">
        <v>322</v>
      </c>
      <c r="B1237" s="329" t="s">
        <v>594</v>
      </c>
      <c r="C1237" s="342">
        <v>85411</v>
      </c>
      <c r="D1237" s="329" t="s">
        <v>330</v>
      </c>
      <c r="E1237" s="340" t="s">
        <v>1936</v>
      </c>
      <c r="F1237" s="329" t="s">
        <v>329</v>
      </c>
      <c r="G1237" s="329" t="s">
        <v>522</v>
      </c>
      <c r="H1237" s="329" t="s">
        <v>23</v>
      </c>
      <c r="I1237" s="329" t="s">
        <v>295</v>
      </c>
      <c r="J1237" s="339">
        <v>2018</v>
      </c>
      <c r="K1237" s="339">
        <v>800</v>
      </c>
      <c r="L1237" s="329" t="s">
        <v>591</v>
      </c>
    </row>
    <row r="1238" spans="1:12" ht="14.65" customHeight="1" x14ac:dyDescent="0.25">
      <c r="A1238" s="329" t="s">
        <v>322</v>
      </c>
      <c r="B1238" s="329" t="s">
        <v>594</v>
      </c>
      <c r="C1238" s="342">
        <v>85411</v>
      </c>
      <c r="D1238" s="329" t="s">
        <v>330</v>
      </c>
      <c r="E1238" s="340" t="s">
        <v>1936</v>
      </c>
      <c r="F1238" s="329" t="s">
        <v>329</v>
      </c>
      <c r="G1238" s="329" t="s">
        <v>522</v>
      </c>
      <c r="H1238" s="329" t="s">
        <v>24</v>
      </c>
      <c r="I1238" s="329" t="s">
        <v>295</v>
      </c>
      <c r="J1238" s="339">
        <v>2018</v>
      </c>
      <c r="K1238" s="339">
        <v>78.200999999999993</v>
      </c>
      <c r="L1238" s="329" t="s">
        <v>591</v>
      </c>
    </row>
    <row r="1239" spans="1:12" ht="14.65" customHeight="1" x14ac:dyDescent="0.25">
      <c r="A1239" s="329" t="s">
        <v>322</v>
      </c>
      <c r="B1239" s="329" t="s">
        <v>594</v>
      </c>
      <c r="C1239" s="342">
        <v>85411</v>
      </c>
      <c r="D1239" s="329" t="s">
        <v>330</v>
      </c>
      <c r="E1239" s="340" t="s">
        <v>1936</v>
      </c>
      <c r="F1239" s="329" t="s">
        <v>329</v>
      </c>
      <c r="G1239" s="329" t="s">
        <v>522</v>
      </c>
      <c r="H1239" s="329" t="s">
        <v>332</v>
      </c>
      <c r="I1239" s="329" t="s">
        <v>295</v>
      </c>
      <c r="J1239" s="339">
        <v>2018</v>
      </c>
      <c r="K1239" s="339">
        <v>473</v>
      </c>
      <c r="L1239" s="329" t="s">
        <v>591</v>
      </c>
    </row>
    <row r="1240" spans="1:12" ht="14.65" customHeight="1" x14ac:dyDescent="0.25">
      <c r="A1240" s="329" t="s">
        <v>322</v>
      </c>
      <c r="B1240" s="329" t="s">
        <v>594</v>
      </c>
      <c r="C1240" s="342">
        <v>85411</v>
      </c>
      <c r="D1240" s="329" t="s">
        <v>330</v>
      </c>
      <c r="E1240" s="340" t="s">
        <v>1936</v>
      </c>
      <c r="F1240" s="329" t="s">
        <v>329</v>
      </c>
      <c r="G1240" s="329" t="s">
        <v>522</v>
      </c>
      <c r="H1240" s="329" t="s">
        <v>334</v>
      </c>
      <c r="I1240" s="329" t="s">
        <v>295</v>
      </c>
      <c r="J1240" s="339">
        <v>2018</v>
      </c>
      <c r="K1240" s="339">
        <v>999</v>
      </c>
      <c r="L1240" s="329" t="s">
        <v>591</v>
      </c>
    </row>
    <row r="1241" spans="1:12" ht="14.65" customHeight="1" x14ac:dyDescent="0.25">
      <c r="A1241" s="329" t="s">
        <v>322</v>
      </c>
      <c r="B1241" s="329" t="s">
        <v>594</v>
      </c>
      <c r="C1241" s="342">
        <v>85411</v>
      </c>
      <c r="D1241" s="329" t="s">
        <v>330</v>
      </c>
      <c r="E1241" s="340" t="s">
        <v>1936</v>
      </c>
      <c r="F1241" s="329" t="s">
        <v>329</v>
      </c>
      <c r="G1241" s="329" t="s">
        <v>522</v>
      </c>
      <c r="H1241" s="329" t="s">
        <v>76</v>
      </c>
      <c r="I1241" s="329" t="s">
        <v>295</v>
      </c>
      <c r="J1241" s="339">
        <v>2018</v>
      </c>
      <c r="K1241" s="339">
        <v>28448.77</v>
      </c>
      <c r="L1241" s="329" t="s">
        <v>591</v>
      </c>
    </row>
    <row r="1242" spans="1:12" ht="14.65" customHeight="1" x14ac:dyDescent="0.25">
      <c r="A1242" s="329" t="s">
        <v>322</v>
      </c>
      <c r="B1242" s="329" t="s">
        <v>594</v>
      </c>
      <c r="C1242" s="342">
        <v>85411</v>
      </c>
      <c r="D1242" s="329" t="s">
        <v>330</v>
      </c>
      <c r="E1242" s="340" t="s">
        <v>1936</v>
      </c>
      <c r="F1242" s="329" t="s">
        <v>329</v>
      </c>
      <c r="G1242" s="329" t="s">
        <v>523</v>
      </c>
      <c r="H1242" s="329" t="s">
        <v>19</v>
      </c>
      <c r="I1242" s="329" t="s">
        <v>295</v>
      </c>
      <c r="J1242" s="339">
        <v>2018</v>
      </c>
      <c r="K1242" s="339">
        <v>72.048000000000002</v>
      </c>
      <c r="L1242" s="329" t="s">
        <v>591</v>
      </c>
    </row>
    <row r="1243" spans="1:12" ht="14.65" customHeight="1" x14ac:dyDescent="0.25">
      <c r="A1243" s="329" t="s">
        <v>322</v>
      </c>
      <c r="B1243" s="329" t="s">
        <v>594</v>
      </c>
      <c r="C1243" s="342">
        <v>85411</v>
      </c>
      <c r="D1243" s="329" t="s">
        <v>330</v>
      </c>
      <c r="E1243" s="340" t="s">
        <v>1936</v>
      </c>
      <c r="F1243" s="329" t="s">
        <v>329</v>
      </c>
      <c r="G1243" s="329" t="s">
        <v>523</v>
      </c>
      <c r="H1243" s="329" t="s">
        <v>20</v>
      </c>
      <c r="I1243" s="329" t="s">
        <v>295</v>
      </c>
      <c r="J1243" s="339">
        <v>2018</v>
      </c>
      <c r="K1243" s="339">
        <v>2559</v>
      </c>
      <c r="L1243" s="329" t="s">
        <v>591</v>
      </c>
    </row>
    <row r="1244" spans="1:12" ht="14.65" customHeight="1" x14ac:dyDescent="0.25">
      <c r="A1244" s="329" t="s">
        <v>322</v>
      </c>
      <c r="B1244" s="329" t="s">
        <v>594</v>
      </c>
      <c r="C1244" s="342">
        <v>85411</v>
      </c>
      <c r="D1244" s="329" t="s">
        <v>330</v>
      </c>
      <c r="E1244" s="340" t="s">
        <v>1936</v>
      </c>
      <c r="F1244" s="329" t="s">
        <v>329</v>
      </c>
      <c r="G1244" s="329" t="s">
        <v>523</v>
      </c>
      <c r="H1244" s="329" t="s">
        <v>21</v>
      </c>
      <c r="I1244" s="329" t="s">
        <v>295</v>
      </c>
      <c r="J1244" s="339">
        <v>2018</v>
      </c>
      <c r="K1244" s="339">
        <v>6857.085</v>
      </c>
      <c r="L1244" s="329" t="s">
        <v>591</v>
      </c>
    </row>
    <row r="1245" spans="1:12" ht="14.65" customHeight="1" x14ac:dyDescent="0.25">
      <c r="A1245" s="329" t="s">
        <v>322</v>
      </c>
      <c r="B1245" s="329" t="s">
        <v>594</v>
      </c>
      <c r="C1245" s="342">
        <v>85411</v>
      </c>
      <c r="D1245" s="329" t="s">
        <v>330</v>
      </c>
      <c r="E1245" s="340" t="s">
        <v>1936</v>
      </c>
      <c r="F1245" s="329" t="s">
        <v>329</v>
      </c>
      <c r="G1245" s="329" t="s">
        <v>523</v>
      </c>
      <c r="H1245" s="329" t="s">
        <v>22</v>
      </c>
      <c r="I1245" s="329" t="s">
        <v>295</v>
      </c>
      <c r="J1245" s="339">
        <v>2018</v>
      </c>
      <c r="K1245" s="339">
        <v>400.97199999999998</v>
      </c>
      <c r="L1245" s="329" t="s">
        <v>591</v>
      </c>
    </row>
    <row r="1246" spans="1:12" ht="14.65" customHeight="1" x14ac:dyDescent="0.25">
      <c r="A1246" s="329" t="s">
        <v>322</v>
      </c>
      <c r="B1246" s="329" t="s">
        <v>594</v>
      </c>
      <c r="C1246" s="342">
        <v>85411</v>
      </c>
      <c r="D1246" s="329" t="s">
        <v>330</v>
      </c>
      <c r="E1246" s="340" t="s">
        <v>1936</v>
      </c>
      <c r="F1246" s="329" t="s">
        <v>329</v>
      </c>
      <c r="G1246" s="329" t="s">
        <v>523</v>
      </c>
      <c r="H1246" s="329" t="s">
        <v>333</v>
      </c>
      <c r="I1246" s="329" t="s">
        <v>295</v>
      </c>
      <c r="J1246" s="339">
        <v>2018</v>
      </c>
      <c r="K1246" s="339">
        <v>70.191999999999993</v>
      </c>
      <c r="L1246" s="329" t="s">
        <v>591</v>
      </c>
    </row>
    <row r="1247" spans="1:12" ht="14.65" customHeight="1" x14ac:dyDescent="0.25">
      <c r="A1247" s="329" t="s">
        <v>322</v>
      </c>
      <c r="B1247" s="329" t="s">
        <v>594</v>
      </c>
      <c r="C1247" s="342">
        <v>85411</v>
      </c>
      <c r="D1247" s="329" t="s">
        <v>330</v>
      </c>
      <c r="E1247" s="340" t="s">
        <v>1936</v>
      </c>
      <c r="F1247" s="329" t="s">
        <v>329</v>
      </c>
      <c r="G1247" s="329" t="s">
        <v>523</v>
      </c>
      <c r="H1247" s="329" t="s">
        <v>23</v>
      </c>
      <c r="I1247" s="329" t="s">
        <v>295</v>
      </c>
      <c r="J1247" s="339">
        <v>2018</v>
      </c>
      <c r="K1247" s="339">
        <v>661</v>
      </c>
      <c r="L1247" s="329" t="s">
        <v>591</v>
      </c>
    </row>
    <row r="1248" spans="1:12" ht="14.65" customHeight="1" x14ac:dyDescent="0.25">
      <c r="A1248" s="329" t="s">
        <v>322</v>
      </c>
      <c r="B1248" s="329" t="s">
        <v>594</v>
      </c>
      <c r="C1248" s="342">
        <v>85411</v>
      </c>
      <c r="D1248" s="329" t="s">
        <v>330</v>
      </c>
      <c r="E1248" s="340" t="s">
        <v>1936</v>
      </c>
      <c r="F1248" s="329" t="s">
        <v>329</v>
      </c>
      <c r="G1248" s="329" t="s">
        <v>523</v>
      </c>
      <c r="H1248" s="329" t="s">
        <v>24</v>
      </c>
      <c r="I1248" s="329" t="s">
        <v>295</v>
      </c>
      <c r="J1248" s="339">
        <v>2018</v>
      </c>
      <c r="K1248" s="339">
        <v>77.787000000000006</v>
      </c>
      <c r="L1248" s="329" t="s">
        <v>591</v>
      </c>
    </row>
    <row r="1249" spans="1:12" ht="14.65" customHeight="1" x14ac:dyDescent="0.25">
      <c r="A1249" s="329" t="s">
        <v>322</v>
      </c>
      <c r="B1249" s="329" t="s">
        <v>594</v>
      </c>
      <c r="C1249" s="342">
        <v>85411</v>
      </c>
      <c r="D1249" s="329" t="s">
        <v>330</v>
      </c>
      <c r="E1249" s="340" t="s">
        <v>1936</v>
      </c>
      <c r="F1249" s="329" t="s">
        <v>329</v>
      </c>
      <c r="G1249" s="329" t="s">
        <v>523</v>
      </c>
      <c r="H1249" s="329" t="s">
        <v>332</v>
      </c>
      <c r="I1249" s="329" t="s">
        <v>295</v>
      </c>
      <c r="J1249" s="339">
        <v>2018</v>
      </c>
      <c r="K1249" s="339">
        <v>194</v>
      </c>
      <c r="L1249" s="329" t="s">
        <v>591</v>
      </c>
    </row>
    <row r="1250" spans="1:12" ht="14.65" customHeight="1" x14ac:dyDescent="0.25">
      <c r="A1250" s="329" t="s">
        <v>322</v>
      </c>
      <c r="B1250" s="329" t="s">
        <v>594</v>
      </c>
      <c r="C1250" s="342">
        <v>85411</v>
      </c>
      <c r="D1250" s="329" t="s">
        <v>330</v>
      </c>
      <c r="E1250" s="340" t="s">
        <v>1936</v>
      </c>
      <c r="F1250" s="329" t="s">
        <v>329</v>
      </c>
      <c r="G1250" s="329" t="s">
        <v>523</v>
      </c>
      <c r="H1250" s="329" t="s">
        <v>334</v>
      </c>
      <c r="I1250" s="329" t="s">
        <v>295</v>
      </c>
      <c r="J1250" s="339">
        <v>2018</v>
      </c>
      <c r="K1250" s="339">
        <v>949</v>
      </c>
      <c r="L1250" s="329" t="s">
        <v>591</v>
      </c>
    </row>
    <row r="1251" spans="1:12" ht="14.65" customHeight="1" x14ac:dyDescent="0.25">
      <c r="A1251" s="329" t="s">
        <v>322</v>
      </c>
      <c r="B1251" s="329" t="s">
        <v>594</v>
      </c>
      <c r="C1251" s="342">
        <v>85411</v>
      </c>
      <c r="D1251" s="329" t="s">
        <v>330</v>
      </c>
      <c r="E1251" s="340" t="s">
        <v>1936</v>
      </c>
      <c r="F1251" s="329" t="s">
        <v>329</v>
      </c>
      <c r="G1251" s="329" t="s">
        <v>523</v>
      </c>
      <c r="H1251" s="329" t="s">
        <v>76</v>
      </c>
      <c r="I1251" s="329" t="s">
        <v>295</v>
      </c>
      <c r="J1251" s="339">
        <v>2018</v>
      </c>
      <c r="K1251" s="339">
        <v>11841.084999999999</v>
      </c>
      <c r="L1251" s="329" t="s">
        <v>591</v>
      </c>
    </row>
    <row r="1252" spans="1:12" ht="14.65" customHeight="1" x14ac:dyDescent="0.25">
      <c r="A1252" s="329" t="s">
        <v>322</v>
      </c>
      <c r="B1252" s="329" t="s">
        <v>594</v>
      </c>
      <c r="C1252" s="342">
        <v>85411</v>
      </c>
      <c r="D1252" s="329" t="s">
        <v>330</v>
      </c>
      <c r="E1252" s="340" t="s">
        <v>1936</v>
      </c>
      <c r="F1252" s="329" t="s">
        <v>329</v>
      </c>
      <c r="G1252" s="329" t="s">
        <v>524</v>
      </c>
      <c r="H1252" s="329" t="s">
        <v>19</v>
      </c>
      <c r="I1252" s="329" t="s">
        <v>295</v>
      </c>
      <c r="J1252" s="339">
        <v>2018</v>
      </c>
      <c r="K1252" s="339" t="s">
        <v>353</v>
      </c>
      <c r="L1252" s="329" t="s">
        <v>591</v>
      </c>
    </row>
    <row r="1253" spans="1:12" ht="14.65" customHeight="1" x14ac:dyDescent="0.25">
      <c r="A1253" s="329" t="s">
        <v>322</v>
      </c>
      <c r="B1253" s="329" t="s">
        <v>594</v>
      </c>
      <c r="C1253" s="342">
        <v>85411</v>
      </c>
      <c r="D1253" s="329" t="s">
        <v>330</v>
      </c>
      <c r="E1253" s="340" t="s">
        <v>1936</v>
      </c>
      <c r="F1253" s="329" t="s">
        <v>329</v>
      </c>
      <c r="G1253" s="329" t="s">
        <v>524</v>
      </c>
      <c r="H1253" s="329" t="s">
        <v>20</v>
      </c>
      <c r="I1253" s="329" t="s">
        <v>295</v>
      </c>
      <c r="J1253" s="339">
        <v>2018</v>
      </c>
      <c r="K1253" s="339">
        <v>-43</v>
      </c>
      <c r="L1253" s="329" t="s">
        <v>591</v>
      </c>
    </row>
    <row r="1254" spans="1:12" ht="14.65" customHeight="1" x14ac:dyDescent="0.25">
      <c r="A1254" s="329" t="s">
        <v>322</v>
      </c>
      <c r="B1254" s="329" t="s">
        <v>594</v>
      </c>
      <c r="C1254" s="342">
        <v>85411</v>
      </c>
      <c r="D1254" s="329" t="s">
        <v>330</v>
      </c>
      <c r="E1254" s="340" t="s">
        <v>1936</v>
      </c>
      <c r="F1254" s="329" t="s">
        <v>329</v>
      </c>
      <c r="G1254" s="329" t="s">
        <v>524</v>
      </c>
      <c r="H1254" s="329" t="s">
        <v>21</v>
      </c>
      <c r="I1254" s="329" t="s">
        <v>295</v>
      </c>
      <c r="J1254" s="339">
        <v>2018</v>
      </c>
      <c r="K1254" s="339">
        <v>-140.91999999999999</v>
      </c>
      <c r="L1254" s="329" t="s">
        <v>591</v>
      </c>
    </row>
    <row r="1255" spans="1:12" ht="14.65" customHeight="1" x14ac:dyDescent="0.25">
      <c r="A1255" s="329" t="s">
        <v>322</v>
      </c>
      <c r="B1255" s="329" t="s">
        <v>594</v>
      </c>
      <c r="C1255" s="342">
        <v>85411</v>
      </c>
      <c r="D1255" s="329" t="s">
        <v>330</v>
      </c>
      <c r="E1255" s="340" t="s">
        <v>1936</v>
      </c>
      <c r="F1255" s="329" t="s">
        <v>329</v>
      </c>
      <c r="G1255" s="329" t="s">
        <v>524</v>
      </c>
      <c r="H1255" s="329" t="s">
        <v>22</v>
      </c>
      <c r="I1255" s="329" t="s">
        <v>295</v>
      </c>
      <c r="J1255" s="339">
        <v>2018</v>
      </c>
      <c r="K1255" s="339">
        <v>1</v>
      </c>
      <c r="L1255" s="329" t="s">
        <v>591</v>
      </c>
    </row>
    <row r="1256" spans="1:12" ht="14.65" customHeight="1" x14ac:dyDescent="0.25">
      <c r="A1256" s="329" t="s">
        <v>322</v>
      </c>
      <c r="B1256" s="329" t="s">
        <v>594</v>
      </c>
      <c r="C1256" s="342">
        <v>85411</v>
      </c>
      <c r="D1256" s="329" t="s">
        <v>330</v>
      </c>
      <c r="E1256" s="340" t="s">
        <v>1936</v>
      </c>
      <c r="F1256" s="329" t="s">
        <v>329</v>
      </c>
      <c r="G1256" s="329" t="s">
        <v>524</v>
      </c>
      <c r="H1256" s="329" t="s">
        <v>333</v>
      </c>
      <c r="I1256" s="329" t="s">
        <v>295</v>
      </c>
      <c r="J1256" s="339">
        <v>2018</v>
      </c>
      <c r="K1256" s="339" t="s">
        <v>353</v>
      </c>
      <c r="L1256" s="329" t="s">
        <v>591</v>
      </c>
    </row>
    <row r="1257" spans="1:12" ht="14.65" customHeight="1" x14ac:dyDescent="0.25">
      <c r="A1257" s="329" t="s">
        <v>322</v>
      </c>
      <c r="B1257" s="329" t="s">
        <v>594</v>
      </c>
      <c r="C1257" s="342">
        <v>85411</v>
      </c>
      <c r="D1257" s="329" t="s">
        <v>330</v>
      </c>
      <c r="E1257" s="340" t="s">
        <v>1936</v>
      </c>
      <c r="F1257" s="329" t="s">
        <v>329</v>
      </c>
      <c r="G1257" s="329" t="s">
        <v>524</v>
      </c>
      <c r="H1257" s="329" t="s">
        <v>23</v>
      </c>
      <c r="I1257" s="329" t="s">
        <v>295</v>
      </c>
      <c r="J1257" s="339">
        <v>2018</v>
      </c>
      <c r="K1257" s="339" t="s">
        <v>353</v>
      </c>
      <c r="L1257" s="329" t="s">
        <v>591</v>
      </c>
    </row>
    <row r="1258" spans="1:12" ht="14.65" customHeight="1" x14ac:dyDescent="0.25">
      <c r="A1258" s="329" t="s">
        <v>322</v>
      </c>
      <c r="B1258" s="329" t="s">
        <v>594</v>
      </c>
      <c r="C1258" s="342">
        <v>85411</v>
      </c>
      <c r="D1258" s="329" t="s">
        <v>330</v>
      </c>
      <c r="E1258" s="340" t="s">
        <v>1936</v>
      </c>
      <c r="F1258" s="329" t="s">
        <v>329</v>
      </c>
      <c r="G1258" s="329" t="s">
        <v>524</v>
      </c>
      <c r="H1258" s="329" t="s">
        <v>24</v>
      </c>
      <c r="I1258" s="329" t="s">
        <v>295</v>
      </c>
      <c r="J1258" s="339">
        <v>2018</v>
      </c>
      <c r="K1258" s="339" t="s">
        <v>353</v>
      </c>
      <c r="L1258" s="329" t="s">
        <v>591</v>
      </c>
    </row>
    <row r="1259" spans="1:12" ht="14.65" customHeight="1" x14ac:dyDescent="0.25">
      <c r="A1259" s="329" t="s">
        <v>322</v>
      </c>
      <c r="B1259" s="329" t="s">
        <v>594</v>
      </c>
      <c r="C1259" s="342">
        <v>85411</v>
      </c>
      <c r="D1259" s="329" t="s">
        <v>330</v>
      </c>
      <c r="E1259" s="340" t="s">
        <v>1936</v>
      </c>
      <c r="F1259" s="329" t="s">
        <v>329</v>
      </c>
      <c r="G1259" s="329" t="s">
        <v>524</v>
      </c>
      <c r="H1259" s="329" t="s">
        <v>332</v>
      </c>
      <c r="I1259" s="329" t="s">
        <v>295</v>
      </c>
      <c r="J1259" s="339">
        <v>2018</v>
      </c>
      <c r="K1259" s="339" t="s">
        <v>353</v>
      </c>
      <c r="L1259" s="329" t="s">
        <v>591</v>
      </c>
    </row>
    <row r="1260" spans="1:12" ht="14.65" customHeight="1" x14ac:dyDescent="0.25">
      <c r="A1260" s="329" t="s">
        <v>322</v>
      </c>
      <c r="B1260" s="329" t="s">
        <v>594</v>
      </c>
      <c r="C1260" s="342">
        <v>85411</v>
      </c>
      <c r="D1260" s="329" t="s">
        <v>330</v>
      </c>
      <c r="E1260" s="340" t="s">
        <v>1936</v>
      </c>
      <c r="F1260" s="329" t="s">
        <v>329</v>
      </c>
      <c r="G1260" s="329" t="s">
        <v>524</v>
      </c>
      <c r="H1260" s="329" t="s">
        <v>334</v>
      </c>
      <c r="I1260" s="329" t="s">
        <v>295</v>
      </c>
      <c r="J1260" s="339">
        <v>2018</v>
      </c>
      <c r="K1260" s="339" t="s">
        <v>353</v>
      </c>
      <c r="L1260" s="329" t="s">
        <v>591</v>
      </c>
    </row>
    <row r="1261" spans="1:12" ht="14.65" customHeight="1" x14ac:dyDescent="0.25">
      <c r="A1261" s="329" t="s">
        <v>322</v>
      </c>
      <c r="B1261" s="329" t="s">
        <v>594</v>
      </c>
      <c r="C1261" s="342">
        <v>85411</v>
      </c>
      <c r="D1261" s="329" t="s">
        <v>330</v>
      </c>
      <c r="E1261" s="340" t="s">
        <v>1936</v>
      </c>
      <c r="F1261" s="329" t="s">
        <v>329</v>
      </c>
      <c r="G1261" s="329" t="s">
        <v>524</v>
      </c>
      <c r="H1261" s="329" t="s">
        <v>76</v>
      </c>
      <c r="I1261" s="329" t="s">
        <v>295</v>
      </c>
      <c r="J1261" s="339">
        <v>2018</v>
      </c>
      <c r="K1261" s="339">
        <v>-182.92</v>
      </c>
      <c r="L1261" s="329" t="s">
        <v>591</v>
      </c>
    </row>
    <row r="1262" spans="1:12" ht="14.65" customHeight="1" x14ac:dyDescent="0.25">
      <c r="A1262" s="329" t="s">
        <v>322</v>
      </c>
      <c r="B1262" s="329" t="s">
        <v>594</v>
      </c>
      <c r="C1262" s="342">
        <v>85411</v>
      </c>
      <c r="D1262" s="329" t="s">
        <v>330</v>
      </c>
      <c r="E1262" s="340" t="s">
        <v>1936</v>
      </c>
      <c r="F1262" s="329" t="s">
        <v>329</v>
      </c>
      <c r="G1262" s="329" t="s">
        <v>525</v>
      </c>
      <c r="H1262" s="329" t="s">
        <v>19</v>
      </c>
      <c r="I1262" s="329" t="s">
        <v>295</v>
      </c>
      <c r="J1262" s="339">
        <v>2018</v>
      </c>
      <c r="K1262" s="339">
        <v>29.792999999999999</v>
      </c>
      <c r="L1262" s="329" t="s">
        <v>591</v>
      </c>
    </row>
    <row r="1263" spans="1:12" ht="14.65" customHeight="1" x14ac:dyDescent="0.25">
      <c r="A1263" s="329" t="s">
        <v>322</v>
      </c>
      <c r="B1263" s="329" t="s">
        <v>594</v>
      </c>
      <c r="C1263" s="342">
        <v>85411</v>
      </c>
      <c r="D1263" s="329" t="s">
        <v>330</v>
      </c>
      <c r="E1263" s="340" t="s">
        <v>1936</v>
      </c>
      <c r="F1263" s="329" t="s">
        <v>329</v>
      </c>
      <c r="G1263" s="329" t="s">
        <v>525</v>
      </c>
      <c r="H1263" s="329" t="s">
        <v>20</v>
      </c>
      <c r="I1263" s="329" t="s">
        <v>295</v>
      </c>
      <c r="J1263" s="339">
        <v>2018</v>
      </c>
      <c r="K1263" s="339">
        <v>10108</v>
      </c>
      <c r="L1263" s="329" t="s">
        <v>591</v>
      </c>
    </row>
    <row r="1264" spans="1:12" ht="14.65" customHeight="1" x14ac:dyDescent="0.25">
      <c r="A1264" s="329" t="s">
        <v>322</v>
      </c>
      <c r="B1264" s="329" t="s">
        <v>594</v>
      </c>
      <c r="C1264" s="342">
        <v>85411</v>
      </c>
      <c r="D1264" s="329" t="s">
        <v>330</v>
      </c>
      <c r="E1264" s="340" t="s">
        <v>1936</v>
      </c>
      <c r="F1264" s="329" t="s">
        <v>329</v>
      </c>
      <c r="G1264" s="329" t="s">
        <v>525</v>
      </c>
      <c r="H1264" s="329" t="s">
        <v>21</v>
      </c>
      <c r="I1264" s="329" t="s">
        <v>295</v>
      </c>
      <c r="J1264" s="339">
        <v>2018</v>
      </c>
      <c r="K1264" s="339">
        <v>2148.8310000000001</v>
      </c>
      <c r="L1264" s="329" t="s">
        <v>591</v>
      </c>
    </row>
    <row r="1265" spans="1:12" ht="14.65" customHeight="1" x14ac:dyDescent="0.25">
      <c r="A1265" s="329" t="s">
        <v>322</v>
      </c>
      <c r="B1265" s="329" t="s">
        <v>594</v>
      </c>
      <c r="C1265" s="342">
        <v>85411</v>
      </c>
      <c r="D1265" s="329" t="s">
        <v>330</v>
      </c>
      <c r="E1265" s="340" t="s">
        <v>1936</v>
      </c>
      <c r="F1265" s="329" t="s">
        <v>329</v>
      </c>
      <c r="G1265" s="329" t="s">
        <v>525</v>
      </c>
      <c r="H1265" s="329" t="s">
        <v>22</v>
      </c>
      <c r="I1265" s="329" t="s">
        <v>295</v>
      </c>
      <c r="J1265" s="339">
        <v>2018</v>
      </c>
      <c r="K1265" s="339">
        <v>132.75700000000001</v>
      </c>
      <c r="L1265" s="329" t="s">
        <v>591</v>
      </c>
    </row>
    <row r="1266" spans="1:12" ht="14.65" customHeight="1" x14ac:dyDescent="0.25">
      <c r="A1266" s="329" t="s">
        <v>322</v>
      </c>
      <c r="B1266" s="329" t="s">
        <v>594</v>
      </c>
      <c r="C1266" s="342">
        <v>85411</v>
      </c>
      <c r="D1266" s="329" t="s">
        <v>330</v>
      </c>
      <c r="E1266" s="340" t="s">
        <v>1936</v>
      </c>
      <c r="F1266" s="329" t="s">
        <v>329</v>
      </c>
      <c r="G1266" s="329" t="s">
        <v>525</v>
      </c>
      <c r="H1266" s="329" t="s">
        <v>333</v>
      </c>
      <c r="I1266" s="329" t="s">
        <v>295</v>
      </c>
      <c r="J1266" s="339">
        <v>2018</v>
      </c>
      <c r="K1266" s="339">
        <v>42.036000000000001</v>
      </c>
      <c r="L1266" s="329" t="s">
        <v>591</v>
      </c>
    </row>
    <row r="1267" spans="1:12" ht="14.65" customHeight="1" x14ac:dyDescent="0.25">
      <c r="A1267" s="329" t="s">
        <v>322</v>
      </c>
      <c r="B1267" s="329" t="s">
        <v>594</v>
      </c>
      <c r="C1267" s="342">
        <v>85411</v>
      </c>
      <c r="D1267" s="329" t="s">
        <v>330</v>
      </c>
      <c r="E1267" s="340" t="s">
        <v>1936</v>
      </c>
      <c r="F1267" s="329" t="s">
        <v>329</v>
      </c>
      <c r="G1267" s="329" t="s">
        <v>525</v>
      </c>
      <c r="H1267" s="329" t="s">
        <v>23</v>
      </c>
      <c r="I1267" s="329" t="s">
        <v>295</v>
      </c>
      <c r="J1267" s="339">
        <v>2018</v>
      </c>
      <c r="K1267" s="339">
        <v>139</v>
      </c>
      <c r="L1267" s="329" t="s">
        <v>591</v>
      </c>
    </row>
    <row r="1268" spans="1:12" ht="14.65" customHeight="1" x14ac:dyDescent="0.25">
      <c r="A1268" s="329" t="s">
        <v>322</v>
      </c>
      <c r="B1268" s="329" t="s">
        <v>594</v>
      </c>
      <c r="C1268" s="342">
        <v>85411</v>
      </c>
      <c r="D1268" s="329" t="s">
        <v>330</v>
      </c>
      <c r="E1268" s="340" t="s">
        <v>1936</v>
      </c>
      <c r="F1268" s="329" t="s">
        <v>329</v>
      </c>
      <c r="G1268" s="329" t="s">
        <v>525</v>
      </c>
      <c r="H1268" s="329" t="s">
        <v>24</v>
      </c>
      <c r="I1268" s="329" t="s">
        <v>295</v>
      </c>
      <c r="J1268" s="339">
        <v>2018</v>
      </c>
      <c r="K1268" s="339">
        <v>0.41399999999999998</v>
      </c>
      <c r="L1268" s="329" t="s">
        <v>591</v>
      </c>
    </row>
    <row r="1269" spans="1:12" ht="14.65" customHeight="1" x14ac:dyDescent="0.25">
      <c r="A1269" s="329" t="s">
        <v>322</v>
      </c>
      <c r="B1269" s="329" t="s">
        <v>594</v>
      </c>
      <c r="C1269" s="342">
        <v>85411</v>
      </c>
      <c r="D1269" s="329" t="s">
        <v>330</v>
      </c>
      <c r="E1269" s="340" t="s">
        <v>1936</v>
      </c>
      <c r="F1269" s="329" t="s">
        <v>329</v>
      </c>
      <c r="G1269" s="329" t="s">
        <v>525</v>
      </c>
      <c r="H1269" s="329" t="s">
        <v>332</v>
      </c>
      <c r="I1269" s="329" t="s">
        <v>295</v>
      </c>
      <c r="J1269" s="339">
        <v>2018</v>
      </c>
      <c r="K1269" s="339">
        <v>279</v>
      </c>
      <c r="L1269" s="329" t="s">
        <v>591</v>
      </c>
    </row>
    <row r="1270" spans="1:12" ht="14.65" customHeight="1" x14ac:dyDescent="0.25">
      <c r="A1270" s="329" t="s">
        <v>322</v>
      </c>
      <c r="B1270" s="329" t="s">
        <v>594</v>
      </c>
      <c r="C1270" s="342">
        <v>85411</v>
      </c>
      <c r="D1270" s="329" t="s">
        <v>330</v>
      </c>
      <c r="E1270" s="340" t="s">
        <v>1936</v>
      </c>
      <c r="F1270" s="329" t="s">
        <v>329</v>
      </c>
      <c r="G1270" s="329" t="s">
        <v>525</v>
      </c>
      <c r="H1270" s="329" t="s">
        <v>334</v>
      </c>
      <c r="I1270" s="329" t="s">
        <v>295</v>
      </c>
      <c r="J1270" s="339">
        <v>2018</v>
      </c>
      <c r="K1270" s="339">
        <v>50</v>
      </c>
      <c r="L1270" s="329" t="s">
        <v>591</v>
      </c>
    </row>
    <row r="1271" spans="1:12" ht="14.65" customHeight="1" x14ac:dyDescent="0.25">
      <c r="A1271" s="329" t="s">
        <v>322</v>
      </c>
      <c r="B1271" s="329" t="s">
        <v>594</v>
      </c>
      <c r="C1271" s="342">
        <v>85411</v>
      </c>
      <c r="D1271" s="329" t="s">
        <v>330</v>
      </c>
      <c r="E1271" s="340" t="s">
        <v>1936</v>
      </c>
      <c r="F1271" s="329" t="s">
        <v>329</v>
      </c>
      <c r="G1271" s="329" t="s">
        <v>525</v>
      </c>
      <c r="H1271" s="329" t="s">
        <v>76</v>
      </c>
      <c r="I1271" s="329" t="s">
        <v>295</v>
      </c>
      <c r="J1271" s="339">
        <v>2018</v>
      </c>
      <c r="K1271" s="339">
        <v>12929.831</v>
      </c>
      <c r="L1271" s="329" t="s">
        <v>591</v>
      </c>
    </row>
    <row r="1272" spans="1:12" ht="14.65" customHeight="1" x14ac:dyDescent="0.25">
      <c r="A1272" s="329" t="s">
        <v>322</v>
      </c>
      <c r="B1272" s="329" t="s">
        <v>594</v>
      </c>
      <c r="C1272" s="342">
        <v>85411</v>
      </c>
      <c r="D1272" s="329" t="s">
        <v>330</v>
      </c>
      <c r="E1272" s="340" t="s">
        <v>1936</v>
      </c>
      <c r="F1272" s="329" t="s">
        <v>329</v>
      </c>
      <c r="G1272" s="329" t="s">
        <v>526</v>
      </c>
      <c r="H1272" s="329" t="s">
        <v>19</v>
      </c>
      <c r="I1272" s="329" t="s">
        <v>295</v>
      </c>
      <c r="J1272" s="339">
        <v>2018</v>
      </c>
      <c r="K1272" s="339" t="s">
        <v>4</v>
      </c>
      <c r="L1272" s="329" t="s">
        <v>591</v>
      </c>
    </row>
    <row r="1273" spans="1:12" ht="14.65" customHeight="1" x14ac:dyDescent="0.25">
      <c r="A1273" s="329" t="s">
        <v>322</v>
      </c>
      <c r="B1273" s="329" t="s">
        <v>594</v>
      </c>
      <c r="C1273" s="342">
        <v>85411</v>
      </c>
      <c r="D1273" s="329" t="s">
        <v>330</v>
      </c>
      <c r="E1273" s="340" t="s">
        <v>1936</v>
      </c>
      <c r="F1273" s="329" t="s">
        <v>329</v>
      </c>
      <c r="G1273" s="329" t="s">
        <v>526</v>
      </c>
      <c r="H1273" s="329" t="s">
        <v>20</v>
      </c>
      <c r="I1273" s="329" t="s">
        <v>295</v>
      </c>
      <c r="J1273" s="339">
        <v>2018</v>
      </c>
      <c r="K1273" s="339">
        <v>-401</v>
      </c>
      <c r="L1273" s="329" t="s">
        <v>591</v>
      </c>
    </row>
    <row r="1274" spans="1:12" ht="14.65" customHeight="1" x14ac:dyDescent="0.25">
      <c r="A1274" s="329" t="s">
        <v>322</v>
      </c>
      <c r="B1274" s="329" t="s">
        <v>594</v>
      </c>
      <c r="C1274" s="342">
        <v>85411</v>
      </c>
      <c r="D1274" s="329" t="s">
        <v>330</v>
      </c>
      <c r="E1274" s="340" t="s">
        <v>1936</v>
      </c>
      <c r="F1274" s="329" t="s">
        <v>329</v>
      </c>
      <c r="G1274" s="329" t="s">
        <v>526</v>
      </c>
      <c r="H1274" s="329" t="s">
        <v>21</v>
      </c>
      <c r="I1274" s="329" t="s">
        <v>295</v>
      </c>
      <c r="J1274" s="339">
        <v>2018</v>
      </c>
      <c r="K1274" s="339">
        <v>4279.7740000000003</v>
      </c>
      <c r="L1274" s="329" t="s">
        <v>591</v>
      </c>
    </row>
    <row r="1275" spans="1:12" ht="14.65" customHeight="1" x14ac:dyDescent="0.25">
      <c r="A1275" s="329" t="s">
        <v>322</v>
      </c>
      <c r="B1275" s="329" t="s">
        <v>594</v>
      </c>
      <c r="C1275" s="342">
        <v>85411</v>
      </c>
      <c r="D1275" s="329" t="s">
        <v>330</v>
      </c>
      <c r="E1275" s="340" t="s">
        <v>1936</v>
      </c>
      <c r="F1275" s="329" t="s">
        <v>329</v>
      </c>
      <c r="G1275" s="329" t="s">
        <v>526</v>
      </c>
      <c r="H1275" s="329" t="s">
        <v>22</v>
      </c>
      <c r="I1275" s="329" t="s">
        <v>295</v>
      </c>
      <c r="J1275" s="339">
        <v>2018</v>
      </c>
      <c r="K1275" s="339">
        <v>-18</v>
      </c>
      <c r="L1275" s="329" t="s">
        <v>591</v>
      </c>
    </row>
    <row r="1276" spans="1:12" ht="14.65" customHeight="1" x14ac:dyDescent="0.25">
      <c r="A1276" s="329" t="s">
        <v>322</v>
      </c>
      <c r="B1276" s="329" t="s">
        <v>594</v>
      </c>
      <c r="C1276" s="342">
        <v>85411</v>
      </c>
      <c r="D1276" s="329" t="s">
        <v>330</v>
      </c>
      <c r="E1276" s="340" t="s">
        <v>1936</v>
      </c>
      <c r="F1276" s="329" t="s">
        <v>329</v>
      </c>
      <c r="G1276" s="329" t="s">
        <v>526</v>
      </c>
      <c r="H1276" s="329" t="s">
        <v>333</v>
      </c>
      <c r="I1276" s="329" t="s">
        <v>295</v>
      </c>
      <c r="J1276" s="339">
        <v>2018</v>
      </c>
      <c r="K1276" s="339" t="s">
        <v>4</v>
      </c>
      <c r="L1276" s="329" t="s">
        <v>591</v>
      </c>
    </row>
    <row r="1277" spans="1:12" ht="14.65" customHeight="1" x14ac:dyDescent="0.25">
      <c r="A1277" s="329" t="s">
        <v>322</v>
      </c>
      <c r="B1277" s="329" t="s">
        <v>594</v>
      </c>
      <c r="C1277" s="342">
        <v>85411</v>
      </c>
      <c r="D1277" s="329" t="s">
        <v>330</v>
      </c>
      <c r="E1277" s="340" t="s">
        <v>1936</v>
      </c>
      <c r="F1277" s="329" t="s">
        <v>329</v>
      </c>
      <c r="G1277" s="329" t="s">
        <v>526</v>
      </c>
      <c r="H1277" s="329" t="s">
        <v>23</v>
      </c>
      <c r="I1277" s="329" t="s">
        <v>295</v>
      </c>
      <c r="J1277" s="339">
        <v>2018</v>
      </c>
      <c r="K1277" s="339" t="s">
        <v>4</v>
      </c>
      <c r="L1277" s="329" t="s">
        <v>591</v>
      </c>
    </row>
    <row r="1278" spans="1:12" ht="14.65" customHeight="1" x14ac:dyDescent="0.25">
      <c r="A1278" s="329" t="s">
        <v>322</v>
      </c>
      <c r="B1278" s="329" t="s">
        <v>594</v>
      </c>
      <c r="C1278" s="342">
        <v>85411</v>
      </c>
      <c r="D1278" s="329" t="s">
        <v>330</v>
      </c>
      <c r="E1278" s="340" t="s">
        <v>1936</v>
      </c>
      <c r="F1278" s="329" t="s">
        <v>329</v>
      </c>
      <c r="G1278" s="329" t="s">
        <v>526</v>
      </c>
      <c r="H1278" s="329" t="s">
        <v>24</v>
      </c>
      <c r="I1278" s="329" t="s">
        <v>295</v>
      </c>
      <c r="J1278" s="339">
        <v>2018</v>
      </c>
      <c r="K1278" s="339" t="s">
        <v>4</v>
      </c>
      <c r="L1278" s="329" t="s">
        <v>591</v>
      </c>
    </row>
    <row r="1279" spans="1:12" ht="14.65" customHeight="1" x14ac:dyDescent="0.25">
      <c r="A1279" s="329" t="s">
        <v>322</v>
      </c>
      <c r="B1279" s="329" t="s">
        <v>594</v>
      </c>
      <c r="C1279" s="342">
        <v>85411</v>
      </c>
      <c r="D1279" s="329" t="s">
        <v>330</v>
      </c>
      <c r="E1279" s="340" t="s">
        <v>1936</v>
      </c>
      <c r="F1279" s="329" t="s">
        <v>329</v>
      </c>
      <c r="G1279" s="329" t="s">
        <v>526</v>
      </c>
      <c r="H1279" s="329" t="s">
        <v>332</v>
      </c>
      <c r="I1279" s="329" t="s">
        <v>295</v>
      </c>
      <c r="J1279" s="339">
        <v>2018</v>
      </c>
      <c r="K1279" s="339" t="s">
        <v>4</v>
      </c>
      <c r="L1279" s="329" t="s">
        <v>591</v>
      </c>
    </row>
    <row r="1280" spans="1:12" ht="14.65" customHeight="1" x14ac:dyDescent="0.25">
      <c r="A1280" s="329" t="s">
        <v>322</v>
      </c>
      <c r="B1280" s="329" t="s">
        <v>594</v>
      </c>
      <c r="C1280" s="342">
        <v>85411</v>
      </c>
      <c r="D1280" s="329" t="s">
        <v>330</v>
      </c>
      <c r="E1280" s="340" t="s">
        <v>1936</v>
      </c>
      <c r="F1280" s="329" t="s">
        <v>329</v>
      </c>
      <c r="G1280" s="329" t="s">
        <v>526</v>
      </c>
      <c r="H1280" s="329" t="s">
        <v>334</v>
      </c>
      <c r="I1280" s="329" t="s">
        <v>295</v>
      </c>
      <c r="J1280" s="339">
        <v>2018</v>
      </c>
      <c r="K1280" s="339" t="s">
        <v>4</v>
      </c>
      <c r="L1280" s="329" t="s">
        <v>591</v>
      </c>
    </row>
    <row r="1281" spans="1:12" ht="14.65" customHeight="1" x14ac:dyDescent="0.25">
      <c r="A1281" s="329" t="s">
        <v>322</v>
      </c>
      <c r="B1281" s="329" t="s">
        <v>594</v>
      </c>
      <c r="C1281" s="342">
        <v>85411</v>
      </c>
      <c r="D1281" s="329" t="s">
        <v>330</v>
      </c>
      <c r="E1281" s="340" t="s">
        <v>1936</v>
      </c>
      <c r="F1281" s="329" t="s">
        <v>329</v>
      </c>
      <c r="G1281" s="329" t="s">
        <v>526</v>
      </c>
      <c r="H1281" s="329" t="s">
        <v>76</v>
      </c>
      <c r="I1281" s="329" t="s">
        <v>295</v>
      </c>
      <c r="J1281" s="339">
        <v>2018</v>
      </c>
      <c r="K1281" s="339">
        <v>3860.7739999999999</v>
      </c>
      <c r="L1281" s="329" t="s">
        <v>591</v>
      </c>
    </row>
    <row r="1282" spans="1:12" ht="14.65" customHeight="1" x14ac:dyDescent="0.25">
      <c r="A1282" s="329" t="s">
        <v>322</v>
      </c>
      <c r="B1282" s="329" t="s">
        <v>594</v>
      </c>
      <c r="C1282" s="342">
        <v>85411</v>
      </c>
      <c r="D1282" s="329" t="s">
        <v>330</v>
      </c>
      <c r="E1282" s="340" t="s">
        <v>1936</v>
      </c>
      <c r="F1282" s="329" t="s">
        <v>329</v>
      </c>
      <c r="G1282" s="329" t="s">
        <v>527</v>
      </c>
      <c r="H1282" s="329" t="s">
        <v>19</v>
      </c>
      <c r="I1282" s="329" t="s">
        <v>295</v>
      </c>
      <c r="J1282" s="339">
        <v>2018</v>
      </c>
      <c r="K1282" s="339">
        <v>355.49799999999999</v>
      </c>
      <c r="L1282" s="329" t="s">
        <v>591</v>
      </c>
    </row>
    <row r="1283" spans="1:12" ht="14.65" customHeight="1" x14ac:dyDescent="0.25">
      <c r="A1283" s="329" t="s">
        <v>322</v>
      </c>
      <c r="B1283" s="329" t="s">
        <v>594</v>
      </c>
      <c r="C1283" s="342">
        <v>85411</v>
      </c>
      <c r="D1283" s="329" t="s">
        <v>330</v>
      </c>
      <c r="E1283" s="340" t="s">
        <v>1936</v>
      </c>
      <c r="F1283" s="329" t="s">
        <v>329</v>
      </c>
      <c r="G1283" s="329" t="s">
        <v>527</v>
      </c>
      <c r="H1283" s="329" t="s">
        <v>20</v>
      </c>
      <c r="I1283" s="329" t="s">
        <v>295</v>
      </c>
      <c r="J1283" s="339">
        <v>2018</v>
      </c>
      <c r="K1283" s="339">
        <v>6681</v>
      </c>
      <c r="L1283" s="329" t="s">
        <v>591</v>
      </c>
    </row>
    <row r="1284" spans="1:12" ht="14.65" customHeight="1" x14ac:dyDescent="0.25">
      <c r="A1284" s="329" t="s">
        <v>322</v>
      </c>
      <c r="B1284" s="329" t="s">
        <v>594</v>
      </c>
      <c r="C1284" s="342">
        <v>85411</v>
      </c>
      <c r="D1284" s="329" t="s">
        <v>330</v>
      </c>
      <c r="E1284" s="340" t="s">
        <v>1936</v>
      </c>
      <c r="F1284" s="329" t="s">
        <v>329</v>
      </c>
      <c r="G1284" s="329" t="s">
        <v>527</v>
      </c>
      <c r="H1284" s="329" t="s">
        <v>21</v>
      </c>
      <c r="I1284" s="329" t="s">
        <v>295</v>
      </c>
      <c r="J1284" s="339">
        <v>2018</v>
      </c>
      <c r="K1284" s="339">
        <v>2113</v>
      </c>
      <c r="L1284" s="329" t="s">
        <v>591</v>
      </c>
    </row>
    <row r="1285" spans="1:12" ht="14.65" customHeight="1" x14ac:dyDescent="0.25">
      <c r="A1285" s="329" t="s">
        <v>322</v>
      </c>
      <c r="B1285" s="329" t="s">
        <v>594</v>
      </c>
      <c r="C1285" s="342">
        <v>85411</v>
      </c>
      <c r="D1285" s="329" t="s">
        <v>330</v>
      </c>
      <c r="E1285" s="340" t="s">
        <v>1936</v>
      </c>
      <c r="F1285" s="329" t="s">
        <v>329</v>
      </c>
      <c r="G1285" s="329" t="s">
        <v>527</v>
      </c>
      <c r="H1285" s="329" t="s">
        <v>22</v>
      </c>
      <c r="I1285" s="329" t="s">
        <v>295</v>
      </c>
      <c r="J1285" s="339">
        <v>2018</v>
      </c>
      <c r="K1285" s="339">
        <v>448.822</v>
      </c>
      <c r="L1285" s="329" t="s">
        <v>591</v>
      </c>
    </row>
    <row r="1286" spans="1:12" ht="14.65" customHeight="1" x14ac:dyDescent="0.25">
      <c r="A1286" s="329" t="s">
        <v>322</v>
      </c>
      <c r="B1286" s="329" t="s">
        <v>594</v>
      </c>
      <c r="C1286" s="342">
        <v>85411</v>
      </c>
      <c r="D1286" s="329" t="s">
        <v>330</v>
      </c>
      <c r="E1286" s="340" t="s">
        <v>1936</v>
      </c>
      <c r="F1286" s="329" t="s">
        <v>329</v>
      </c>
      <c r="G1286" s="329" t="s">
        <v>527</v>
      </c>
      <c r="H1286" s="329" t="s">
        <v>333</v>
      </c>
      <c r="I1286" s="329" t="s">
        <v>295</v>
      </c>
      <c r="J1286" s="339">
        <v>2018</v>
      </c>
      <c r="K1286" s="339">
        <v>503.745</v>
      </c>
      <c r="L1286" s="329" t="s">
        <v>591</v>
      </c>
    </row>
    <row r="1287" spans="1:12" ht="14.65" customHeight="1" x14ac:dyDescent="0.25">
      <c r="A1287" s="329" t="s">
        <v>322</v>
      </c>
      <c r="B1287" s="329" t="s">
        <v>594</v>
      </c>
      <c r="C1287" s="342">
        <v>85411</v>
      </c>
      <c r="D1287" s="329" t="s">
        <v>330</v>
      </c>
      <c r="E1287" s="340" t="s">
        <v>1936</v>
      </c>
      <c r="F1287" s="329" t="s">
        <v>329</v>
      </c>
      <c r="G1287" s="329" t="s">
        <v>527</v>
      </c>
      <c r="H1287" s="329" t="s">
        <v>23</v>
      </c>
      <c r="I1287" s="329" t="s">
        <v>295</v>
      </c>
      <c r="J1287" s="339">
        <v>2018</v>
      </c>
      <c r="K1287" s="339">
        <v>161</v>
      </c>
      <c r="L1287" s="329" t="s">
        <v>591</v>
      </c>
    </row>
    <row r="1288" spans="1:12" ht="14.65" customHeight="1" x14ac:dyDescent="0.25">
      <c r="A1288" s="329" t="s">
        <v>322</v>
      </c>
      <c r="B1288" s="329" t="s">
        <v>594</v>
      </c>
      <c r="C1288" s="342">
        <v>85411</v>
      </c>
      <c r="D1288" s="329" t="s">
        <v>330</v>
      </c>
      <c r="E1288" s="340" t="s">
        <v>1936</v>
      </c>
      <c r="F1288" s="329" t="s">
        <v>329</v>
      </c>
      <c r="G1288" s="329" t="s">
        <v>527</v>
      </c>
      <c r="H1288" s="329" t="s">
        <v>24</v>
      </c>
      <c r="I1288" s="329" t="s">
        <v>295</v>
      </c>
      <c r="J1288" s="339">
        <v>2018</v>
      </c>
      <c r="K1288" s="339">
        <v>4.9359999999999999</v>
      </c>
      <c r="L1288" s="329" t="s">
        <v>591</v>
      </c>
    </row>
    <row r="1289" spans="1:12" ht="14.65" customHeight="1" x14ac:dyDescent="0.25">
      <c r="A1289" s="329" t="s">
        <v>322</v>
      </c>
      <c r="B1289" s="329" t="s">
        <v>594</v>
      </c>
      <c r="C1289" s="342">
        <v>85411</v>
      </c>
      <c r="D1289" s="329" t="s">
        <v>330</v>
      </c>
      <c r="E1289" s="340" t="s">
        <v>1936</v>
      </c>
      <c r="F1289" s="329" t="s">
        <v>329</v>
      </c>
      <c r="G1289" s="329" t="s">
        <v>527</v>
      </c>
      <c r="H1289" s="329" t="s">
        <v>332</v>
      </c>
      <c r="I1289" s="329" t="s">
        <v>295</v>
      </c>
      <c r="J1289" s="339">
        <v>2018</v>
      </c>
      <c r="K1289" s="339">
        <v>394</v>
      </c>
      <c r="L1289" s="329" t="s">
        <v>591</v>
      </c>
    </row>
    <row r="1290" spans="1:12" ht="14.65" customHeight="1" x14ac:dyDescent="0.25">
      <c r="A1290" s="329" t="s">
        <v>322</v>
      </c>
      <c r="B1290" s="329" t="s">
        <v>594</v>
      </c>
      <c r="C1290" s="342">
        <v>85411</v>
      </c>
      <c r="D1290" s="329" t="s">
        <v>330</v>
      </c>
      <c r="E1290" s="340" t="s">
        <v>1936</v>
      </c>
      <c r="F1290" s="329" t="s">
        <v>329</v>
      </c>
      <c r="G1290" s="329" t="s">
        <v>527</v>
      </c>
      <c r="H1290" s="329" t="s">
        <v>334</v>
      </c>
      <c r="I1290" s="329" t="s">
        <v>295</v>
      </c>
      <c r="J1290" s="339">
        <v>2018</v>
      </c>
      <c r="K1290" s="339">
        <v>45</v>
      </c>
      <c r="L1290" s="329" t="s">
        <v>591</v>
      </c>
    </row>
    <row r="1291" spans="1:12" ht="14.65" customHeight="1" x14ac:dyDescent="0.25">
      <c r="A1291" s="329" t="s">
        <v>322</v>
      </c>
      <c r="B1291" s="329" t="s">
        <v>594</v>
      </c>
      <c r="C1291" s="342">
        <v>85411</v>
      </c>
      <c r="D1291" s="329" t="s">
        <v>330</v>
      </c>
      <c r="E1291" s="340" t="s">
        <v>1936</v>
      </c>
      <c r="F1291" s="329" t="s">
        <v>329</v>
      </c>
      <c r="G1291" s="329" t="s">
        <v>527</v>
      </c>
      <c r="H1291" s="329" t="s">
        <v>76</v>
      </c>
      <c r="I1291" s="329" t="s">
        <v>295</v>
      </c>
      <c r="J1291" s="339">
        <v>2018</v>
      </c>
      <c r="K1291" s="339">
        <v>10707</v>
      </c>
      <c r="L1291" s="329" t="s">
        <v>591</v>
      </c>
    </row>
    <row r="1292" spans="1:12" ht="14.65" customHeight="1" x14ac:dyDescent="0.25">
      <c r="A1292" s="329" t="s">
        <v>322</v>
      </c>
      <c r="B1292" s="329" t="s">
        <v>594</v>
      </c>
      <c r="C1292" s="342">
        <v>85411</v>
      </c>
      <c r="D1292" s="329" t="s">
        <v>330</v>
      </c>
      <c r="E1292" s="340" t="s">
        <v>1936</v>
      </c>
      <c r="F1292" s="329" t="s">
        <v>329</v>
      </c>
      <c r="G1292" s="329" t="s">
        <v>528</v>
      </c>
      <c r="H1292" s="329" t="s">
        <v>19</v>
      </c>
      <c r="I1292" s="329" t="s">
        <v>295</v>
      </c>
      <c r="J1292" s="339">
        <v>2018</v>
      </c>
      <c r="K1292" s="339">
        <v>4986.7790000000005</v>
      </c>
      <c r="L1292" s="329" t="s">
        <v>591</v>
      </c>
    </row>
    <row r="1293" spans="1:12" ht="14.65" customHeight="1" x14ac:dyDescent="0.25">
      <c r="A1293" s="329" t="s">
        <v>322</v>
      </c>
      <c r="B1293" s="329" t="s">
        <v>594</v>
      </c>
      <c r="C1293" s="342">
        <v>85411</v>
      </c>
      <c r="D1293" s="329" t="s">
        <v>330</v>
      </c>
      <c r="E1293" s="340" t="s">
        <v>1936</v>
      </c>
      <c r="F1293" s="329" t="s">
        <v>329</v>
      </c>
      <c r="G1293" s="329" t="s">
        <v>528</v>
      </c>
      <c r="H1293" s="329" t="s">
        <v>20</v>
      </c>
      <c r="I1293" s="329" t="s">
        <v>295</v>
      </c>
      <c r="J1293" s="339">
        <v>2018</v>
      </c>
      <c r="K1293" s="339">
        <v>2179.4679999999998</v>
      </c>
      <c r="L1293" s="329" t="s">
        <v>591</v>
      </c>
    </row>
    <row r="1294" spans="1:12" ht="14.65" customHeight="1" x14ac:dyDescent="0.25">
      <c r="A1294" s="329" t="s">
        <v>322</v>
      </c>
      <c r="B1294" s="329" t="s">
        <v>594</v>
      </c>
      <c r="C1294" s="342">
        <v>85411</v>
      </c>
      <c r="D1294" s="329" t="s">
        <v>330</v>
      </c>
      <c r="E1294" s="340" t="s">
        <v>1936</v>
      </c>
      <c r="F1294" s="329" t="s">
        <v>329</v>
      </c>
      <c r="G1294" s="329" t="s">
        <v>528</v>
      </c>
      <c r="H1294" s="329" t="s">
        <v>21</v>
      </c>
      <c r="I1294" s="329" t="s">
        <v>295</v>
      </c>
      <c r="J1294" s="339">
        <v>2018</v>
      </c>
      <c r="K1294" s="339">
        <v>1371.1859999999999</v>
      </c>
      <c r="L1294" s="329" t="s">
        <v>591</v>
      </c>
    </row>
    <row r="1295" spans="1:12" ht="14.65" customHeight="1" x14ac:dyDescent="0.25">
      <c r="A1295" s="329" t="s">
        <v>322</v>
      </c>
      <c r="B1295" s="329" t="s">
        <v>594</v>
      </c>
      <c r="C1295" s="342">
        <v>85411</v>
      </c>
      <c r="D1295" s="329" t="s">
        <v>330</v>
      </c>
      <c r="E1295" s="340" t="s">
        <v>1936</v>
      </c>
      <c r="F1295" s="329" t="s">
        <v>329</v>
      </c>
      <c r="G1295" s="329" t="s">
        <v>528</v>
      </c>
      <c r="H1295" s="329" t="s">
        <v>22</v>
      </c>
      <c r="I1295" s="329" t="s">
        <v>295</v>
      </c>
      <c r="J1295" s="339">
        <v>2018</v>
      </c>
      <c r="K1295" s="339">
        <v>151.482</v>
      </c>
      <c r="L1295" s="329" t="s">
        <v>591</v>
      </c>
    </row>
    <row r="1296" spans="1:12" ht="14.65" customHeight="1" x14ac:dyDescent="0.25">
      <c r="A1296" s="329" t="s">
        <v>322</v>
      </c>
      <c r="B1296" s="329" t="s">
        <v>594</v>
      </c>
      <c r="C1296" s="342">
        <v>85411</v>
      </c>
      <c r="D1296" s="329" t="s">
        <v>330</v>
      </c>
      <c r="E1296" s="340" t="s">
        <v>1936</v>
      </c>
      <c r="F1296" s="329" t="s">
        <v>329</v>
      </c>
      <c r="G1296" s="329" t="s">
        <v>528</v>
      </c>
      <c r="H1296" s="329" t="s">
        <v>333</v>
      </c>
      <c r="I1296" s="329" t="s">
        <v>295</v>
      </c>
      <c r="J1296" s="339">
        <v>2018</v>
      </c>
      <c r="K1296" s="339">
        <v>103.589</v>
      </c>
      <c r="L1296" s="329" t="s">
        <v>591</v>
      </c>
    </row>
    <row r="1297" spans="1:12" ht="14.65" customHeight="1" x14ac:dyDescent="0.25">
      <c r="A1297" s="329" t="s">
        <v>322</v>
      </c>
      <c r="B1297" s="329" t="s">
        <v>594</v>
      </c>
      <c r="C1297" s="342">
        <v>85411</v>
      </c>
      <c r="D1297" s="329" t="s">
        <v>330</v>
      </c>
      <c r="E1297" s="340" t="s">
        <v>1936</v>
      </c>
      <c r="F1297" s="329" t="s">
        <v>329</v>
      </c>
      <c r="G1297" s="329" t="s">
        <v>528</v>
      </c>
      <c r="H1297" s="329" t="s">
        <v>23</v>
      </c>
      <c r="I1297" s="329" t="s">
        <v>295</v>
      </c>
      <c r="J1297" s="339">
        <v>2018</v>
      </c>
      <c r="K1297" s="339" t="s">
        <v>4</v>
      </c>
      <c r="L1297" s="329" t="s">
        <v>591</v>
      </c>
    </row>
    <row r="1298" spans="1:12" ht="14.65" customHeight="1" x14ac:dyDescent="0.25">
      <c r="A1298" s="329" t="s">
        <v>322</v>
      </c>
      <c r="B1298" s="329" t="s">
        <v>594</v>
      </c>
      <c r="C1298" s="342">
        <v>85411</v>
      </c>
      <c r="D1298" s="329" t="s">
        <v>330</v>
      </c>
      <c r="E1298" s="340" t="s">
        <v>1936</v>
      </c>
      <c r="F1298" s="329" t="s">
        <v>329</v>
      </c>
      <c r="G1298" s="329" t="s">
        <v>528</v>
      </c>
      <c r="H1298" s="329" t="s">
        <v>24</v>
      </c>
      <c r="I1298" s="329" t="s">
        <v>295</v>
      </c>
      <c r="J1298" s="339">
        <v>2018</v>
      </c>
      <c r="K1298" s="339" t="s">
        <v>353</v>
      </c>
      <c r="L1298" s="329" t="s">
        <v>591</v>
      </c>
    </row>
    <row r="1299" spans="1:12" ht="14.65" customHeight="1" x14ac:dyDescent="0.25">
      <c r="A1299" s="329" t="s">
        <v>322</v>
      </c>
      <c r="B1299" s="329" t="s">
        <v>594</v>
      </c>
      <c r="C1299" s="342">
        <v>85411</v>
      </c>
      <c r="D1299" s="329" t="s">
        <v>330</v>
      </c>
      <c r="E1299" s="340" t="s">
        <v>1936</v>
      </c>
      <c r="F1299" s="329" t="s">
        <v>329</v>
      </c>
      <c r="G1299" s="329" t="s">
        <v>528</v>
      </c>
      <c r="H1299" s="329" t="s">
        <v>332</v>
      </c>
      <c r="I1299" s="329" t="s">
        <v>295</v>
      </c>
      <c r="J1299" s="339">
        <v>2018</v>
      </c>
      <c r="K1299" s="339" t="s">
        <v>353</v>
      </c>
      <c r="L1299" s="329" t="s">
        <v>591</v>
      </c>
    </row>
    <row r="1300" spans="1:12" ht="14.65" customHeight="1" x14ac:dyDescent="0.25">
      <c r="A1300" s="329" t="s">
        <v>322</v>
      </c>
      <c r="B1300" s="329" t="s">
        <v>594</v>
      </c>
      <c r="C1300" s="342">
        <v>85411</v>
      </c>
      <c r="D1300" s="329" t="s">
        <v>330</v>
      </c>
      <c r="E1300" s="340" t="s">
        <v>1936</v>
      </c>
      <c r="F1300" s="329" t="s">
        <v>329</v>
      </c>
      <c r="G1300" s="329" t="s">
        <v>528</v>
      </c>
      <c r="H1300" s="329" t="s">
        <v>334</v>
      </c>
      <c r="I1300" s="329" t="s">
        <v>295</v>
      </c>
      <c r="J1300" s="339">
        <v>2018</v>
      </c>
      <c r="K1300" s="339" t="s">
        <v>353</v>
      </c>
      <c r="L1300" s="329" t="s">
        <v>591</v>
      </c>
    </row>
    <row r="1301" spans="1:12" ht="14.65" customHeight="1" x14ac:dyDescent="0.25">
      <c r="A1301" s="329" t="s">
        <v>322</v>
      </c>
      <c r="B1301" s="329" t="s">
        <v>594</v>
      </c>
      <c r="C1301" s="342">
        <v>85411</v>
      </c>
      <c r="D1301" s="329" t="s">
        <v>330</v>
      </c>
      <c r="E1301" s="340" t="s">
        <v>1936</v>
      </c>
      <c r="F1301" s="329" t="s">
        <v>329</v>
      </c>
      <c r="G1301" s="329" t="s">
        <v>528</v>
      </c>
      <c r="H1301" s="329" t="s">
        <v>76</v>
      </c>
      <c r="I1301" s="329" t="s">
        <v>295</v>
      </c>
      <c r="J1301" s="339">
        <v>2018</v>
      </c>
      <c r="K1301" s="339">
        <v>8792.5040000000008</v>
      </c>
      <c r="L1301" s="329" t="s">
        <v>591</v>
      </c>
    </row>
    <row r="1302" spans="1:12" ht="14.65" customHeight="1" x14ac:dyDescent="0.25">
      <c r="A1302" s="329" t="s">
        <v>322</v>
      </c>
      <c r="B1302" s="329" t="s">
        <v>594</v>
      </c>
      <c r="C1302" s="342">
        <v>85411</v>
      </c>
      <c r="D1302" s="329" t="s">
        <v>330</v>
      </c>
      <c r="E1302" s="340" t="s">
        <v>1936</v>
      </c>
      <c r="F1302" s="329" t="s">
        <v>329</v>
      </c>
      <c r="G1302" s="329" t="s">
        <v>529</v>
      </c>
      <c r="H1302" s="329" t="s">
        <v>19</v>
      </c>
      <c r="I1302" s="329" t="s">
        <v>295</v>
      </c>
      <c r="J1302" s="339">
        <v>2018</v>
      </c>
      <c r="K1302" s="339">
        <v>2684.8589999999999</v>
      </c>
      <c r="L1302" s="329" t="s">
        <v>591</v>
      </c>
    </row>
    <row r="1303" spans="1:12" ht="14.65" customHeight="1" x14ac:dyDescent="0.25">
      <c r="A1303" s="329" t="s">
        <v>322</v>
      </c>
      <c r="B1303" s="329" t="s">
        <v>594</v>
      </c>
      <c r="C1303" s="342">
        <v>85411</v>
      </c>
      <c r="D1303" s="329" t="s">
        <v>330</v>
      </c>
      <c r="E1303" s="340" t="s">
        <v>1936</v>
      </c>
      <c r="F1303" s="329" t="s">
        <v>329</v>
      </c>
      <c r="G1303" s="329" t="s">
        <v>529</v>
      </c>
      <c r="H1303" s="329" t="s">
        <v>20</v>
      </c>
      <c r="I1303" s="329" t="s">
        <v>295</v>
      </c>
      <c r="J1303" s="339">
        <v>2018</v>
      </c>
      <c r="K1303" s="339">
        <v>753.37400000000002</v>
      </c>
      <c r="L1303" s="329" t="s">
        <v>591</v>
      </c>
    </row>
    <row r="1304" spans="1:12" ht="14.65" customHeight="1" x14ac:dyDescent="0.25">
      <c r="A1304" s="329" t="s">
        <v>322</v>
      </c>
      <c r="B1304" s="329" t="s">
        <v>594</v>
      </c>
      <c r="C1304" s="342">
        <v>85411</v>
      </c>
      <c r="D1304" s="329" t="s">
        <v>330</v>
      </c>
      <c r="E1304" s="340" t="s">
        <v>1936</v>
      </c>
      <c r="F1304" s="329" t="s">
        <v>329</v>
      </c>
      <c r="G1304" s="329" t="s">
        <v>529</v>
      </c>
      <c r="H1304" s="329" t="s">
        <v>21</v>
      </c>
      <c r="I1304" s="329" t="s">
        <v>295</v>
      </c>
      <c r="J1304" s="339">
        <v>2018</v>
      </c>
      <c r="K1304" s="339">
        <v>419.54</v>
      </c>
      <c r="L1304" s="329" t="s">
        <v>591</v>
      </c>
    </row>
    <row r="1305" spans="1:12" ht="14.65" customHeight="1" x14ac:dyDescent="0.25">
      <c r="A1305" s="329" t="s">
        <v>322</v>
      </c>
      <c r="B1305" s="329" t="s">
        <v>594</v>
      </c>
      <c r="C1305" s="342">
        <v>85411</v>
      </c>
      <c r="D1305" s="329" t="s">
        <v>330</v>
      </c>
      <c r="E1305" s="340" t="s">
        <v>1936</v>
      </c>
      <c r="F1305" s="329" t="s">
        <v>329</v>
      </c>
      <c r="G1305" s="329" t="s">
        <v>529</v>
      </c>
      <c r="H1305" s="329" t="s">
        <v>22</v>
      </c>
      <c r="I1305" s="329" t="s">
        <v>295</v>
      </c>
      <c r="J1305" s="339">
        <v>2018</v>
      </c>
      <c r="K1305" s="339">
        <v>33.539000000000001</v>
      </c>
      <c r="L1305" s="329" t="s">
        <v>591</v>
      </c>
    </row>
    <row r="1306" spans="1:12" ht="14.65" customHeight="1" x14ac:dyDescent="0.25">
      <c r="A1306" s="329" t="s">
        <v>322</v>
      </c>
      <c r="B1306" s="329" t="s">
        <v>594</v>
      </c>
      <c r="C1306" s="342">
        <v>85411</v>
      </c>
      <c r="D1306" s="329" t="s">
        <v>330</v>
      </c>
      <c r="E1306" s="340" t="s">
        <v>1936</v>
      </c>
      <c r="F1306" s="329" t="s">
        <v>329</v>
      </c>
      <c r="G1306" s="329" t="s">
        <v>529</v>
      </c>
      <c r="H1306" s="329" t="s">
        <v>333</v>
      </c>
      <c r="I1306" s="329" t="s">
        <v>295</v>
      </c>
      <c r="J1306" s="339">
        <v>2018</v>
      </c>
      <c r="K1306" s="339">
        <v>34.228000000000002</v>
      </c>
      <c r="L1306" s="329" t="s">
        <v>591</v>
      </c>
    </row>
    <row r="1307" spans="1:12" ht="14.65" customHeight="1" x14ac:dyDescent="0.25">
      <c r="A1307" s="329" t="s">
        <v>322</v>
      </c>
      <c r="B1307" s="329" t="s">
        <v>594</v>
      </c>
      <c r="C1307" s="342">
        <v>85411</v>
      </c>
      <c r="D1307" s="329" t="s">
        <v>330</v>
      </c>
      <c r="E1307" s="340" t="s">
        <v>1936</v>
      </c>
      <c r="F1307" s="329" t="s">
        <v>329</v>
      </c>
      <c r="G1307" s="329" t="s">
        <v>529</v>
      </c>
      <c r="H1307" s="329" t="s">
        <v>23</v>
      </c>
      <c r="I1307" s="329" t="s">
        <v>295</v>
      </c>
      <c r="J1307" s="339">
        <v>2018</v>
      </c>
      <c r="K1307" s="339" t="s">
        <v>4</v>
      </c>
      <c r="L1307" s="329" t="s">
        <v>591</v>
      </c>
    </row>
    <row r="1308" spans="1:12" ht="14.65" customHeight="1" x14ac:dyDescent="0.25">
      <c r="A1308" s="329" t="s">
        <v>322</v>
      </c>
      <c r="B1308" s="329" t="s">
        <v>594</v>
      </c>
      <c r="C1308" s="342">
        <v>85411</v>
      </c>
      <c r="D1308" s="329" t="s">
        <v>330</v>
      </c>
      <c r="E1308" s="340" t="s">
        <v>1936</v>
      </c>
      <c r="F1308" s="329" t="s">
        <v>329</v>
      </c>
      <c r="G1308" s="329" t="s">
        <v>529</v>
      </c>
      <c r="H1308" s="329" t="s">
        <v>24</v>
      </c>
      <c r="I1308" s="329" t="s">
        <v>295</v>
      </c>
      <c r="J1308" s="339">
        <v>2018</v>
      </c>
      <c r="K1308" s="339" t="s">
        <v>353</v>
      </c>
      <c r="L1308" s="329" t="s">
        <v>591</v>
      </c>
    </row>
    <row r="1309" spans="1:12" ht="14.65" customHeight="1" x14ac:dyDescent="0.25">
      <c r="A1309" s="329" t="s">
        <v>322</v>
      </c>
      <c r="B1309" s="329" t="s">
        <v>594</v>
      </c>
      <c r="C1309" s="342">
        <v>85411</v>
      </c>
      <c r="D1309" s="329" t="s">
        <v>330</v>
      </c>
      <c r="E1309" s="340" t="s">
        <v>1936</v>
      </c>
      <c r="F1309" s="329" t="s">
        <v>329</v>
      </c>
      <c r="G1309" s="329" t="s">
        <v>529</v>
      </c>
      <c r="H1309" s="329" t="s">
        <v>332</v>
      </c>
      <c r="I1309" s="329" t="s">
        <v>295</v>
      </c>
      <c r="J1309" s="339">
        <v>2018</v>
      </c>
      <c r="K1309" s="339" t="s">
        <v>353</v>
      </c>
      <c r="L1309" s="329" t="s">
        <v>591</v>
      </c>
    </row>
    <row r="1310" spans="1:12" ht="14.65" customHeight="1" x14ac:dyDescent="0.25">
      <c r="A1310" s="329" t="s">
        <v>322</v>
      </c>
      <c r="B1310" s="329" t="s">
        <v>594</v>
      </c>
      <c r="C1310" s="342">
        <v>85411</v>
      </c>
      <c r="D1310" s="329" t="s">
        <v>330</v>
      </c>
      <c r="E1310" s="340" t="s">
        <v>1936</v>
      </c>
      <c r="F1310" s="329" t="s">
        <v>329</v>
      </c>
      <c r="G1310" s="329" t="s">
        <v>529</v>
      </c>
      <c r="H1310" s="329" t="s">
        <v>334</v>
      </c>
      <c r="I1310" s="329" t="s">
        <v>295</v>
      </c>
      <c r="J1310" s="339">
        <v>2018</v>
      </c>
      <c r="K1310" s="339" t="s">
        <v>353</v>
      </c>
      <c r="L1310" s="329" t="s">
        <v>591</v>
      </c>
    </row>
    <row r="1311" spans="1:12" ht="14.65" customHeight="1" x14ac:dyDescent="0.25">
      <c r="A1311" s="329" t="s">
        <v>322</v>
      </c>
      <c r="B1311" s="329" t="s">
        <v>594</v>
      </c>
      <c r="C1311" s="342">
        <v>85411</v>
      </c>
      <c r="D1311" s="329" t="s">
        <v>330</v>
      </c>
      <c r="E1311" s="340" t="s">
        <v>1936</v>
      </c>
      <c r="F1311" s="329" t="s">
        <v>329</v>
      </c>
      <c r="G1311" s="329" t="s">
        <v>529</v>
      </c>
      <c r="H1311" s="329" t="s">
        <v>76</v>
      </c>
      <c r="I1311" s="329" t="s">
        <v>295</v>
      </c>
      <c r="J1311" s="339">
        <v>2018</v>
      </c>
      <c r="K1311" s="339">
        <v>3925.54</v>
      </c>
      <c r="L1311" s="329" t="s">
        <v>591</v>
      </c>
    </row>
    <row r="1312" spans="1:12" ht="14.65" customHeight="1" x14ac:dyDescent="0.25">
      <c r="A1312" s="329" t="s">
        <v>322</v>
      </c>
      <c r="B1312" s="329" t="s">
        <v>594</v>
      </c>
      <c r="C1312" s="342">
        <v>85411</v>
      </c>
      <c r="D1312" s="329" t="s">
        <v>330</v>
      </c>
      <c r="E1312" s="340" t="s">
        <v>1936</v>
      </c>
      <c r="F1312" s="329" t="s">
        <v>329</v>
      </c>
      <c r="G1312" s="329" t="s">
        <v>530</v>
      </c>
      <c r="H1312" s="329" t="s">
        <v>19</v>
      </c>
      <c r="I1312" s="329" t="s">
        <v>295</v>
      </c>
      <c r="J1312" s="339">
        <v>2018</v>
      </c>
      <c r="K1312" s="339" t="s">
        <v>353</v>
      </c>
      <c r="L1312" s="329" t="s">
        <v>591</v>
      </c>
    </row>
    <row r="1313" spans="1:12" ht="14.65" customHeight="1" x14ac:dyDescent="0.25">
      <c r="A1313" s="329" t="s">
        <v>322</v>
      </c>
      <c r="B1313" s="329" t="s">
        <v>594</v>
      </c>
      <c r="C1313" s="342">
        <v>85411</v>
      </c>
      <c r="D1313" s="329" t="s">
        <v>330</v>
      </c>
      <c r="E1313" s="340" t="s">
        <v>1936</v>
      </c>
      <c r="F1313" s="329" t="s">
        <v>329</v>
      </c>
      <c r="G1313" s="329" t="s">
        <v>530</v>
      </c>
      <c r="H1313" s="329" t="s">
        <v>20</v>
      </c>
      <c r="I1313" s="329" t="s">
        <v>295</v>
      </c>
      <c r="J1313" s="339">
        <v>2018</v>
      </c>
      <c r="K1313" s="339" t="s">
        <v>353</v>
      </c>
      <c r="L1313" s="329" t="s">
        <v>591</v>
      </c>
    </row>
    <row r="1314" spans="1:12" ht="14.65" customHeight="1" x14ac:dyDescent="0.25">
      <c r="A1314" s="329" t="s">
        <v>322</v>
      </c>
      <c r="B1314" s="329" t="s">
        <v>594</v>
      </c>
      <c r="C1314" s="342">
        <v>85411</v>
      </c>
      <c r="D1314" s="329" t="s">
        <v>330</v>
      </c>
      <c r="E1314" s="340" t="s">
        <v>1936</v>
      </c>
      <c r="F1314" s="329" t="s">
        <v>329</v>
      </c>
      <c r="G1314" s="329" t="s">
        <v>530</v>
      </c>
      <c r="H1314" s="329" t="s">
        <v>21</v>
      </c>
      <c r="I1314" s="329" t="s">
        <v>295</v>
      </c>
      <c r="J1314" s="339">
        <v>2018</v>
      </c>
      <c r="K1314" s="339" t="s">
        <v>353</v>
      </c>
      <c r="L1314" s="329" t="s">
        <v>591</v>
      </c>
    </row>
    <row r="1315" spans="1:12" ht="14.65" customHeight="1" x14ac:dyDescent="0.25">
      <c r="A1315" s="329" t="s">
        <v>322</v>
      </c>
      <c r="B1315" s="329" t="s">
        <v>594</v>
      </c>
      <c r="C1315" s="342">
        <v>85411</v>
      </c>
      <c r="D1315" s="329" t="s">
        <v>330</v>
      </c>
      <c r="E1315" s="340" t="s">
        <v>1936</v>
      </c>
      <c r="F1315" s="329" t="s">
        <v>329</v>
      </c>
      <c r="G1315" s="329" t="s">
        <v>530</v>
      </c>
      <c r="H1315" s="329" t="s">
        <v>22</v>
      </c>
      <c r="I1315" s="329" t="s">
        <v>295</v>
      </c>
      <c r="J1315" s="339">
        <v>2018</v>
      </c>
      <c r="K1315" s="339" t="s">
        <v>353</v>
      </c>
      <c r="L1315" s="329" t="s">
        <v>591</v>
      </c>
    </row>
    <row r="1316" spans="1:12" ht="14.65" customHeight="1" x14ac:dyDescent="0.25">
      <c r="A1316" s="329" t="s">
        <v>322</v>
      </c>
      <c r="B1316" s="329" t="s">
        <v>594</v>
      </c>
      <c r="C1316" s="342">
        <v>85411</v>
      </c>
      <c r="D1316" s="329" t="s">
        <v>330</v>
      </c>
      <c r="E1316" s="340" t="s">
        <v>1936</v>
      </c>
      <c r="F1316" s="329" t="s">
        <v>329</v>
      </c>
      <c r="G1316" s="329" t="s">
        <v>530</v>
      </c>
      <c r="H1316" s="329" t="s">
        <v>333</v>
      </c>
      <c r="I1316" s="329" t="s">
        <v>295</v>
      </c>
      <c r="J1316" s="339">
        <v>2018</v>
      </c>
      <c r="K1316" s="339" t="s">
        <v>353</v>
      </c>
      <c r="L1316" s="329" t="s">
        <v>591</v>
      </c>
    </row>
    <row r="1317" spans="1:12" ht="14.65" customHeight="1" x14ac:dyDescent="0.25">
      <c r="A1317" s="329" t="s">
        <v>322</v>
      </c>
      <c r="B1317" s="329" t="s">
        <v>594</v>
      </c>
      <c r="C1317" s="342">
        <v>85411</v>
      </c>
      <c r="D1317" s="329" t="s">
        <v>330</v>
      </c>
      <c r="E1317" s="340" t="s">
        <v>1936</v>
      </c>
      <c r="F1317" s="329" t="s">
        <v>329</v>
      </c>
      <c r="G1317" s="329" t="s">
        <v>530</v>
      </c>
      <c r="H1317" s="329" t="s">
        <v>23</v>
      </c>
      <c r="I1317" s="329" t="s">
        <v>295</v>
      </c>
      <c r="J1317" s="339">
        <v>2018</v>
      </c>
      <c r="K1317" s="339" t="s">
        <v>353</v>
      </c>
      <c r="L1317" s="329" t="s">
        <v>591</v>
      </c>
    </row>
    <row r="1318" spans="1:12" ht="14.65" customHeight="1" x14ac:dyDescent="0.25">
      <c r="A1318" s="329" t="s">
        <v>322</v>
      </c>
      <c r="B1318" s="329" t="s">
        <v>594</v>
      </c>
      <c r="C1318" s="342">
        <v>85411</v>
      </c>
      <c r="D1318" s="329" t="s">
        <v>330</v>
      </c>
      <c r="E1318" s="340" t="s">
        <v>1936</v>
      </c>
      <c r="F1318" s="329" t="s">
        <v>329</v>
      </c>
      <c r="G1318" s="329" t="s">
        <v>530</v>
      </c>
      <c r="H1318" s="329" t="s">
        <v>24</v>
      </c>
      <c r="I1318" s="329" t="s">
        <v>295</v>
      </c>
      <c r="J1318" s="339">
        <v>2018</v>
      </c>
      <c r="K1318" s="339" t="s">
        <v>353</v>
      </c>
      <c r="L1318" s="329" t="s">
        <v>591</v>
      </c>
    </row>
    <row r="1319" spans="1:12" ht="14.65" customHeight="1" x14ac:dyDescent="0.25">
      <c r="A1319" s="329" t="s">
        <v>322</v>
      </c>
      <c r="B1319" s="329" t="s">
        <v>594</v>
      </c>
      <c r="C1319" s="342">
        <v>85411</v>
      </c>
      <c r="D1319" s="329" t="s">
        <v>330</v>
      </c>
      <c r="E1319" s="340" t="s">
        <v>1936</v>
      </c>
      <c r="F1319" s="329" t="s">
        <v>329</v>
      </c>
      <c r="G1319" s="329" t="s">
        <v>530</v>
      </c>
      <c r="H1319" s="329" t="s">
        <v>332</v>
      </c>
      <c r="I1319" s="329" t="s">
        <v>295</v>
      </c>
      <c r="J1319" s="339">
        <v>2018</v>
      </c>
      <c r="K1319" s="339" t="s">
        <v>353</v>
      </c>
      <c r="L1319" s="329" t="s">
        <v>591</v>
      </c>
    </row>
    <row r="1320" spans="1:12" ht="14.65" customHeight="1" x14ac:dyDescent="0.25">
      <c r="A1320" s="329" t="s">
        <v>322</v>
      </c>
      <c r="B1320" s="329" t="s">
        <v>594</v>
      </c>
      <c r="C1320" s="342">
        <v>85411</v>
      </c>
      <c r="D1320" s="329" t="s">
        <v>330</v>
      </c>
      <c r="E1320" s="340" t="s">
        <v>1936</v>
      </c>
      <c r="F1320" s="329" t="s">
        <v>329</v>
      </c>
      <c r="G1320" s="329" t="s">
        <v>530</v>
      </c>
      <c r="H1320" s="329" t="s">
        <v>334</v>
      </c>
      <c r="I1320" s="329" t="s">
        <v>295</v>
      </c>
      <c r="J1320" s="339">
        <v>2018</v>
      </c>
      <c r="K1320" s="339" t="s">
        <v>353</v>
      </c>
      <c r="L1320" s="329" t="s">
        <v>591</v>
      </c>
    </row>
    <row r="1321" spans="1:12" ht="14.65" customHeight="1" x14ac:dyDescent="0.25">
      <c r="A1321" s="329" t="s">
        <v>322</v>
      </c>
      <c r="B1321" s="329" t="s">
        <v>594</v>
      </c>
      <c r="C1321" s="342">
        <v>85411</v>
      </c>
      <c r="D1321" s="329" t="s">
        <v>330</v>
      </c>
      <c r="E1321" s="340" t="s">
        <v>1936</v>
      </c>
      <c r="F1321" s="329" t="s">
        <v>329</v>
      </c>
      <c r="G1321" s="329" t="s">
        <v>530</v>
      </c>
      <c r="H1321" s="329" t="s">
        <v>76</v>
      </c>
      <c r="I1321" s="329" t="s">
        <v>295</v>
      </c>
      <c r="J1321" s="339">
        <v>2018</v>
      </c>
      <c r="K1321" s="339" t="s">
        <v>353</v>
      </c>
      <c r="L1321" s="329" t="s">
        <v>591</v>
      </c>
    </row>
    <row r="1322" spans="1:12" ht="14.65" customHeight="1" x14ac:dyDescent="0.25">
      <c r="A1322" s="329" t="s">
        <v>322</v>
      </c>
      <c r="B1322" s="329" t="s">
        <v>594</v>
      </c>
      <c r="C1322" s="342">
        <v>85411</v>
      </c>
      <c r="D1322" s="329" t="s">
        <v>330</v>
      </c>
      <c r="E1322" s="340" t="s">
        <v>1936</v>
      </c>
      <c r="F1322" s="329" t="s">
        <v>329</v>
      </c>
      <c r="G1322" s="329" t="s">
        <v>531</v>
      </c>
      <c r="H1322" s="329" t="s">
        <v>19</v>
      </c>
      <c r="I1322" s="329" t="s">
        <v>295</v>
      </c>
      <c r="J1322" s="339">
        <v>2018</v>
      </c>
      <c r="K1322" s="339">
        <v>2684.8589999999999</v>
      </c>
      <c r="L1322" s="329" t="s">
        <v>591</v>
      </c>
    </row>
    <row r="1323" spans="1:12" ht="14.65" customHeight="1" x14ac:dyDescent="0.25">
      <c r="A1323" s="329" t="s">
        <v>322</v>
      </c>
      <c r="B1323" s="329" t="s">
        <v>594</v>
      </c>
      <c r="C1323" s="342">
        <v>85411</v>
      </c>
      <c r="D1323" s="329" t="s">
        <v>330</v>
      </c>
      <c r="E1323" s="340" t="s">
        <v>1936</v>
      </c>
      <c r="F1323" s="329" t="s">
        <v>329</v>
      </c>
      <c r="G1323" s="329" t="s">
        <v>531</v>
      </c>
      <c r="H1323" s="329" t="s">
        <v>20</v>
      </c>
      <c r="I1323" s="329" t="s">
        <v>295</v>
      </c>
      <c r="J1323" s="339">
        <v>2018</v>
      </c>
      <c r="K1323" s="339">
        <v>753.37400000000002</v>
      </c>
      <c r="L1323" s="329" t="s">
        <v>591</v>
      </c>
    </row>
    <row r="1324" spans="1:12" ht="14.65" customHeight="1" x14ac:dyDescent="0.25">
      <c r="A1324" s="329" t="s">
        <v>322</v>
      </c>
      <c r="B1324" s="329" t="s">
        <v>594</v>
      </c>
      <c r="C1324" s="342">
        <v>85411</v>
      </c>
      <c r="D1324" s="329" t="s">
        <v>330</v>
      </c>
      <c r="E1324" s="340" t="s">
        <v>1936</v>
      </c>
      <c r="F1324" s="329" t="s">
        <v>329</v>
      </c>
      <c r="G1324" s="329" t="s">
        <v>531</v>
      </c>
      <c r="H1324" s="329" t="s">
        <v>21</v>
      </c>
      <c r="I1324" s="329" t="s">
        <v>295</v>
      </c>
      <c r="J1324" s="339">
        <v>2018</v>
      </c>
      <c r="K1324" s="339">
        <v>419.54</v>
      </c>
      <c r="L1324" s="329" t="s">
        <v>591</v>
      </c>
    </row>
    <row r="1325" spans="1:12" ht="14.65" customHeight="1" x14ac:dyDescent="0.25">
      <c r="A1325" s="329" t="s">
        <v>322</v>
      </c>
      <c r="B1325" s="329" t="s">
        <v>594</v>
      </c>
      <c r="C1325" s="342">
        <v>85411</v>
      </c>
      <c r="D1325" s="329" t="s">
        <v>330</v>
      </c>
      <c r="E1325" s="340" t="s">
        <v>1936</v>
      </c>
      <c r="F1325" s="329" t="s">
        <v>329</v>
      </c>
      <c r="G1325" s="329" t="s">
        <v>531</v>
      </c>
      <c r="H1325" s="329" t="s">
        <v>22</v>
      </c>
      <c r="I1325" s="329" t="s">
        <v>295</v>
      </c>
      <c r="J1325" s="339">
        <v>2018</v>
      </c>
      <c r="K1325" s="339">
        <v>33.539000000000001</v>
      </c>
      <c r="L1325" s="329" t="s">
        <v>591</v>
      </c>
    </row>
    <row r="1326" spans="1:12" ht="14.65" customHeight="1" x14ac:dyDescent="0.25">
      <c r="A1326" s="329" t="s">
        <v>322</v>
      </c>
      <c r="B1326" s="329" t="s">
        <v>594</v>
      </c>
      <c r="C1326" s="342">
        <v>85411</v>
      </c>
      <c r="D1326" s="329" t="s">
        <v>330</v>
      </c>
      <c r="E1326" s="340" t="s">
        <v>1936</v>
      </c>
      <c r="F1326" s="329" t="s">
        <v>329</v>
      </c>
      <c r="G1326" s="329" t="s">
        <v>531</v>
      </c>
      <c r="H1326" s="329" t="s">
        <v>333</v>
      </c>
      <c r="I1326" s="329" t="s">
        <v>295</v>
      </c>
      <c r="J1326" s="339">
        <v>2018</v>
      </c>
      <c r="K1326" s="339">
        <v>34.228000000000002</v>
      </c>
      <c r="L1326" s="329" t="s">
        <v>591</v>
      </c>
    </row>
    <row r="1327" spans="1:12" ht="14.65" customHeight="1" x14ac:dyDescent="0.25">
      <c r="A1327" s="329" t="s">
        <v>322</v>
      </c>
      <c r="B1327" s="329" t="s">
        <v>594</v>
      </c>
      <c r="C1327" s="342">
        <v>85411</v>
      </c>
      <c r="D1327" s="329" t="s">
        <v>330</v>
      </c>
      <c r="E1327" s="340" t="s">
        <v>1936</v>
      </c>
      <c r="F1327" s="329" t="s">
        <v>329</v>
      </c>
      <c r="G1327" s="329" t="s">
        <v>531</v>
      </c>
      <c r="H1327" s="329" t="s">
        <v>23</v>
      </c>
      <c r="I1327" s="329" t="s">
        <v>295</v>
      </c>
      <c r="J1327" s="339">
        <v>2018</v>
      </c>
      <c r="K1327" s="339" t="s">
        <v>4</v>
      </c>
      <c r="L1327" s="329" t="s">
        <v>591</v>
      </c>
    </row>
    <row r="1328" spans="1:12" ht="14.65" customHeight="1" x14ac:dyDescent="0.25">
      <c r="A1328" s="329" t="s">
        <v>322</v>
      </c>
      <c r="B1328" s="329" t="s">
        <v>594</v>
      </c>
      <c r="C1328" s="342">
        <v>85411</v>
      </c>
      <c r="D1328" s="329" t="s">
        <v>330</v>
      </c>
      <c r="E1328" s="340" t="s">
        <v>1936</v>
      </c>
      <c r="F1328" s="329" t="s">
        <v>329</v>
      </c>
      <c r="G1328" s="329" t="s">
        <v>531</v>
      </c>
      <c r="H1328" s="329" t="s">
        <v>24</v>
      </c>
      <c r="I1328" s="329" t="s">
        <v>295</v>
      </c>
      <c r="J1328" s="339">
        <v>2018</v>
      </c>
      <c r="K1328" s="339" t="s">
        <v>353</v>
      </c>
      <c r="L1328" s="329" t="s">
        <v>591</v>
      </c>
    </row>
    <row r="1329" spans="1:12" ht="14.65" customHeight="1" x14ac:dyDescent="0.25">
      <c r="A1329" s="329" t="s">
        <v>322</v>
      </c>
      <c r="B1329" s="329" t="s">
        <v>594</v>
      </c>
      <c r="C1329" s="342">
        <v>85411</v>
      </c>
      <c r="D1329" s="329" t="s">
        <v>330</v>
      </c>
      <c r="E1329" s="340" t="s">
        <v>1936</v>
      </c>
      <c r="F1329" s="329" t="s">
        <v>329</v>
      </c>
      <c r="G1329" s="329" t="s">
        <v>531</v>
      </c>
      <c r="H1329" s="329" t="s">
        <v>332</v>
      </c>
      <c r="I1329" s="329" t="s">
        <v>295</v>
      </c>
      <c r="J1329" s="339">
        <v>2018</v>
      </c>
      <c r="K1329" s="339" t="s">
        <v>353</v>
      </c>
      <c r="L1329" s="329" t="s">
        <v>591</v>
      </c>
    </row>
    <row r="1330" spans="1:12" ht="14.65" customHeight="1" x14ac:dyDescent="0.25">
      <c r="A1330" s="329" t="s">
        <v>322</v>
      </c>
      <c r="B1330" s="329" t="s">
        <v>594</v>
      </c>
      <c r="C1330" s="342">
        <v>85411</v>
      </c>
      <c r="D1330" s="329" t="s">
        <v>330</v>
      </c>
      <c r="E1330" s="340" t="s">
        <v>1936</v>
      </c>
      <c r="F1330" s="329" t="s">
        <v>329</v>
      </c>
      <c r="G1330" s="329" t="s">
        <v>531</v>
      </c>
      <c r="H1330" s="329" t="s">
        <v>334</v>
      </c>
      <c r="I1330" s="329" t="s">
        <v>295</v>
      </c>
      <c r="J1330" s="339">
        <v>2018</v>
      </c>
      <c r="K1330" s="339" t="s">
        <v>353</v>
      </c>
      <c r="L1330" s="329" t="s">
        <v>591</v>
      </c>
    </row>
    <row r="1331" spans="1:12" ht="14.65" customHeight="1" x14ac:dyDescent="0.25">
      <c r="A1331" s="329" t="s">
        <v>322</v>
      </c>
      <c r="B1331" s="329" t="s">
        <v>594</v>
      </c>
      <c r="C1331" s="342">
        <v>85411</v>
      </c>
      <c r="D1331" s="329" t="s">
        <v>330</v>
      </c>
      <c r="E1331" s="340" t="s">
        <v>1936</v>
      </c>
      <c r="F1331" s="329" t="s">
        <v>329</v>
      </c>
      <c r="G1331" s="329" t="s">
        <v>531</v>
      </c>
      <c r="H1331" s="329" t="s">
        <v>76</v>
      </c>
      <c r="I1331" s="329" t="s">
        <v>295</v>
      </c>
      <c r="J1331" s="339">
        <v>2018</v>
      </c>
      <c r="K1331" s="339">
        <v>3925.54</v>
      </c>
      <c r="L1331" s="329" t="s">
        <v>591</v>
      </c>
    </row>
    <row r="1332" spans="1:12" ht="14.65" customHeight="1" x14ac:dyDescent="0.25">
      <c r="A1332" s="329" t="s">
        <v>322</v>
      </c>
      <c r="B1332" s="329" t="s">
        <v>594</v>
      </c>
      <c r="C1332" s="342">
        <v>85411</v>
      </c>
      <c r="D1332" s="329" t="s">
        <v>330</v>
      </c>
      <c r="E1332" s="340" t="s">
        <v>1936</v>
      </c>
      <c r="F1332" s="329" t="s">
        <v>329</v>
      </c>
      <c r="G1332" s="329" t="s">
        <v>532</v>
      </c>
      <c r="H1332" s="329" t="s">
        <v>19</v>
      </c>
      <c r="I1332" s="329" t="s">
        <v>295</v>
      </c>
      <c r="J1332" s="339">
        <v>2018</v>
      </c>
      <c r="K1332" s="339">
        <v>2301.92</v>
      </c>
      <c r="L1332" s="329" t="s">
        <v>591</v>
      </c>
    </row>
    <row r="1333" spans="1:12" ht="14.65" customHeight="1" x14ac:dyDescent="0.25">
      <c r="A1333" s="329" t="s">
        <v>322</v>
      </c>
      <c r="B1333" s="329" t="s">
        <v>594</v>
      </c>
      <c r="C1333" s="342">
        <v>85411</v>
      </c>
      <c r="D1333" s="329" t="s">
        <v>330</v>
      </c>
      <c r="E1333" s="340" t="s">
        <v>1936</v>
      </c>
      <c r="F1333" s="329" t="s">
        <v>329</v>
      </c>
      <c r="G1333" s="329" t="s">
        <v>532</v>
      </c>
      <c r="H1333" s="329" t="s">
        <v>20</v>
      </c>
      <c r="I1333" s="329" t="s">
        <v>295</v>
      </c>
      <c r="J1333" s="339">
        <v>2018</v>
      </c>
      <c r="K1333" s="339">
        <v>1426.0930000000001</v>
      </c>
      <c r="L1333" s="329" t="s">
        <v>591</v>
      </c>
    </row>
    <row r="1334" spans="1:12" ht="14.65" customHeight="1" x14ac:dyDescent="0.25">
      <c r="A1334" s="329" t="s">
        <v>322</v>
      </c>
      <c r="B1334" s="329" t="s">
        <v>594</v>
      </c>
      <c r="C1334" s="342">
        <v>85411</v>
      </c>
      <c r="D1334" s="329" t="s">
        <v>330</v>
      </c>
      <c r="E1334" s="340" t="s">
        <v>1936</v>
      </c>
      <c r="F1334" s="329" t="s">
        <v>329</v>
      </c>
      <c r="G1334" s="329" t="s">
        <v>532</v>
      </c>
      <c r="H1334" s="329" t="s">
        <v>21</v>
      </c>
      <c r="I1334" s="329" t="s">
        <v>295</v>
      </c>
      <c r="J1334" s="339">
        <v>2018</v>
      </c>
      <c r="K1334" s="339">
        <v>951.64599999999996</v>
      </c>
      <c r="L1334" s="329" t="s">
        <v>591</v>
      </c>
    </row>
    <row r="1335" spans="1:12" ht="14.65" customHeight="1" x14ac:dyDescent="0.25">
      <c r="A1335" s="329" t="s">
        <v>322</v>
      </c>
      <c r="B1335" s="329" t="s">
        <v>594</v>
      </c>
      <c r="C1335" s="342">
        <v>85411</v>
      </c>
      <c r="D1335" s="329" t="s">
        <v>330</v>
      </c>
      <c r="E1335" s="340" t="s">
        <v>1936</v>
      </c>
      <c r="F1335" s="329" t="s">
        <v>329</v>
      </c>
      <c r="G1335" s="329" t="s">
        <v>532</v>
      </c>
      <c r="H1335" s="329" t="s">
        <v>22</v>
      </c>
      <c r="I1335" s="329" t="s">
        <v>295</v>
      </c>
      <c r="J1335" s="339">
        <v>2018</v>
      </c>
      <c r="K1335" s="339">
        <v>117.94199999999999</v>
      </c>
      <c r="L1335" s="329" t="s">
        <v>591</v>
      </c>
    </row>
    <row r="1336" spans="1:12" ht="14.65" customHeight="1" x14ac:dyDescent="0.25">
      <c r="A1336" s="329" t="s">
        <v>322</v>
      </c>
      <c r="B1336" s="329" t="s">
        <v>594</v>
      </c>
      <c r="C1336" s="342">
        <v>85411</v>
      </c>
      <c r="D1336" s="329" t="s">
        <v>330</v>
      </c>
      <c r="E1336" s="340" t="s">
        <v>1936</v>
      </c>
      <c r="F1336" s="329" t="s">
        <v>329</v>
      </c>
      <c r="G1336" s="329" t="s">
        <v>532</v>
      </c>
      <c r="H1336" s="329" t="s">
        <v>333</v>
      </c>
      <c r="I1336" s="329" t="s">
        <v>295</v>
      </c>
      <c r="J1336" s="339">
        <v>2018</v>
      </c>
      <c r="K1336" s="339">
        <v>69.361000000000004</v>
      </c>
      <c r="L1336" s="329" t="s">
        <v>591</v>
      </c>
    </row>
    <row r="1337" spans="1:12" ht="14.65" customHeight="1" x14ac:dyDescent="0.25">
      <c r="A1337" s="329" t="s">
        <v>322</v>
      </c>
      <c r="B1337" s="329" t="s">
        <v>594</v>
      </c>
      <c r="C1337" s="342">
        <v>85411</v>
      </c>
      <c r="D1337" s="329" t="s">
        <v>330</v>
      </c>
      <c r="E1337" s="340" t="s">
        <v>1936</v>
      </c>
      <c r="F1337" s="329" t="s">
        <v>329</v>
      </c>
      <c r="G1337" s="329" t="s">
        <v>532</v>
      </c>
      <c r="H1337" s="329" t="s">
        <v>23</v>
      </c>
      <c r="I1337" s="329" t="s">
        <v>295</v>
      </c>
      <c r="J1337" s="339">
        <v>2018</v>
      </c>
      <c r="K1337" s="339" t="s">
        <v>4</v>
      </c>
      <c r="L1337" s="329" t="s">
        <v>591</v>
      </c>
    </row>
    <row r="1338" spans="1:12" ht="14.65" customHeight="1" x14ac:dyDescent="0.25">
      <c r="A1338" s="329" t="s">
        <v>322</v>
      </c>
      <c r="B1338" s="329" t="s">
        <v>594</v>
      </c>
      <c r="C1338" s="342">
        <v>85411</v>
      </c>
      <c r="D1338" s="329" t="s">
        <v>330</v>
      </c>
      <c r="E1338" s="340" t="s">
        <v>1936</v>
      </c>
      <c r="F1338" s="329" t="s">
        <v>329</v>
      </c>
      <c r="G1338" s="329" t="s">
        <v>532</v>
      </c>
      <c r="H1338" s="329" t="s">
        <v>24</v>
      </c>
      <c r="I1338" s="329" t="s">
        <v>295</v>
      </c>
      <c r="J1338" s="339">
        <v>2018</v>
      </c>
      <c r="K1338" s="339" t="s">
        <v>353</v>
      </c>
      <c r="L1338" s="329" t="s">
        <v>591</v>
      </c>
    </row>
    <row r="1339" spans="1:12" ht="14.65" customHeight="1" x14ac:dyDescent="0.25">
      <c r="A1339" s="329" t="s">
        <v>322</v>
      </c>
      <c r="B1339" s="329" t="s">
        <v>594</v>
      </c>
      <c r="C1339" s="342">
        <v>85411</v>
      </c>
      <c r="D1339" s="329" t="s">
        <v>330</v>
      </c>
      <c r="E1339" s="340" t="s">
        <v>1936</v>
      </c>
      <c r="F1339" s="329" t="s">
        <v>329</v>
      </c>
      <c r="G1339" s="329" t="s">
        <v>532</v>
      </c>
      <c r="H1339" s="329" t="s">
        <v>332</v>
      </c>
      <c r="I1339" s="329" t="s">
        <v>295</v>
      </c>
      <c r="J1339" s="339">
        <v>2018</v>
      </c>
      <c r="K1339" s="339" t="s">
        <v>353</v>
      </c>
      <c r="L1339" s="329" t="s">
        <v>591</v>
      </c>
    </row>
    <row r="1340" spans="1:12" ht="14.65" customHeight="1" x14ac:dyDescent="0.25">
      <c r="A1340" s="329" t="s">
        <v>322</v>
      </c>
      <c r="B1340" s="329" t="s">
        <v>594</v>
      </c>
      <c r="C1340" s="342">
        <v>85411</v>
      </c>
      <c r="D1340" s="329" t="s">
        <v>330</v>
      </c>
      <c r="E1340" s="340" t="s">
        <v>1936</v>
      </c>
      <c r="F1340" s="329" t="s">
        <v>329</v>
      </c>
      <c r="G1340" s="329" t="s">
        <v>532</v>
      </c>
      <c r="H1340" s="329" t="s">
        <v>334</v>
      </c>
      <c r="I1340" s="329" t="s">
        <v>295</v>
      </c>
      <c r="J1340" s="339">
        <v>2018</v>
      </c>
      <c r="K1340" s="339" t="s">
        <v>353</v>
      </c>
      <c r="L1340" s="329" t="s">
        <v>591</v>
      </c>
    </row>
    <row r="1341" spans="1:12" ht="14.65" customHeight="1" x14ac:dyDescent="0.25">
      <c r="A1341" s="329" t="s">
        <v>322</v>
      </c>
      <c r="B1341" s="329" t="s">
        <v>594</v>
      </c>
      <c r="C1341" s="342">
        <v>85411</v>
      </c>
      <c r="D1341" s="329" t="s">
        <v>330</v>
      </c>
      <c r="E1341" s="340" t="s">
        <v>1936</v>
      </c>
      <c r="F1341" s="329" t="s">
        <v>329</v>
      </c>
      <c r="G1341" s="329" t="s">
        <v>532</v>
      </c>
      <c r="H1341" s="329" t="s">
        <v>76</v>
      </c>
      <c r="I1341" s="329" t="s">
        <v>295</v>
      </c>
      <c r="J1341" s="339">
        <v>2018</v>
      </c>
      <c r="K1341" s="339">
        <v>4866.9629999999997</v>
      </c>
      <c r="L1341" s="329" t="s">
        <v>591</v>
      </c>
    </row>
    <row r="1342" spans="1:12" ht="14.65" customHeight="1" x14ac:dyDescent="0.25">
      <c r="A1342" s="329" t="s">
        <v>322</v>
      </c>
      <c r="B1342" s="329" t="s">
        <v>594</v>
      </c>
      <c r="C1342" s="342">
        <v>85411</v>
      </c>
      <c r="D1342" s="329" t="s">
        <v>330</v>
      </c>
      <c r="E1342" s="340" t="s">
        <v>1936</v>
      </c>
      <c r="F1342" s="329" t="s">
        <v>329</v>
      </c>
      <c r="G1342" s="329" t="s">
        <v>533</v>
      </c>
      <c r="H1342" s="329" t="s">
        <v>19</v>
      </c>
      <c r="I1342" s="329" t="s">
        <v>295</v>
      </c>
      <c r="J1342" s="339">
        <v>2018</v>
      </c>
      <c r="K1342" s="339">
        <v>905.24400000000003</v>
      </c>
      <c r="L1342" s="329" t="s">
        <v>591</v>
      </c>
    </row>
    <row r="1343" spans="1:12" ht="14.65" customHeight="1" x14ac:dyDescent="0.25">
      <c r="A1343" s="329" t="s">
        <v>322</v>
      </c>
      <c r="B1343" s="329" t="s">
        <v>594</v>
      </c>
      <c r="C1343" s="342">
        <v>85411</v>
      </c>
      <c r="D1343" s="329" t="s">
        <v>330</v>
      </c>
      <c r="E1343" s="340" t="s">
        <v>1936</v>
      </c>
      <c r="F1343" s="329" t="s">
        <v>329</v>
      </c>
      <c r="G1343" s="329" t="s">
        <v>533</v>
      </c>
      <c r="H1343" s="329" t="s">
        <v>20</v>
      </c>
      <c r="I1343" s="329" t="s">
        <v>295</v>
      </c>
      <c r="J1343" s="339">
        <v>2018</v>
      </c>
      <c r="K1343" s="339">
        <v>736.44899999999996</v>
      </c>
      <c r="L1343" s="329" t="s">
        <v>591</v>
      </c>
    </row>
    <row r="1344" spans="1:12" ht="14.65" customHeight="1" x14ac:dyDescent="0.25">
      <c r="A1344" s="329" t="s">
        <v>322</v>
      </c>
      <c r="B1344" s="329" t="s">
        <v>594</v>
      </c>
      <c r="C1344" s="342">
        <v>85411</v>
      </c>
      <c r="D1344" s="329" t="s">
        <v>330</v>
      </c>
      <c r="E1344" s="340" t="s">
        <v>1936</v>
      </c>
      <c r="F1344" s="329" t="s">
        <v>329</v>
      </c>
      <c r="G1344" s="329" t="s">
        <v>533</v>
      </c>
      <c r="H1344" s="329" t="s">
        <v>21</v>
      </c>
      <c r="I1344" s="329" t="s">
        <v>295</v>
      </c>
      <c r="J1344" s="339">
        <v>2018</v>
      </c>
      <c r="K1344" s="339">
        <v>727.10400000000004</v>
      </c>
      <c r="L1344" s="329" t="s">
        <v>591</v>
      </c>
    </row>
    <row r="1345" spans="1:12" ht="14.65" customHeight="1" x14ac:dyDescent="0.25">
      <c r="A1345" s="329" t="s">
        <v>322</v>
      </c>
      <c r="B1345" s="329" t="s">
        <v>594</v>
      </c>
      <c r="C1345" s="342">
        <v>85411</v>
      </c>
      <c r="D1345" s="329" t="s">
        <v>330</v>
      </c>
      <c r="E1345" s="340" t="s">
        <v>1936</v>
      </c>
      <c r="F1345" s="329" t="s">
        <v>329</v>
      </c>
      <c r="G1345" s="329" t="s">
        <v>533</v>
      </c>
      <c r="H1345" s="329" t="s">
        <v>22</v>
      </c>
      <c r="I1345" s="329" t="s">
        <v>295</v>
      </c>
      <c r="J1345" s="339">
        <v>2018</v>
      </c>
      <c r="K1345" s="339">
        <v>69.497</v>
      </c>
      <c r="L1345" s="329" t="s">
        <v>591</v>
      </c>
    </row>
    <row r="1346" spans="1:12" ht="14.65" customHeight="1" x14ac:dyDescent="0.25">
      <c r="A1346" s="329" t="s">
        <v>322</v>
      </c>
      <c r="B1346" s="329" t="s">
        <v>594</v>
      </c>
      <c r="C1346" s="342">
        <v>85411</v>
      </c>
      <c r="D1346" s="329" t="s">
        <v>330</v>
      </c>
      <c r="E1346" s="340" t="s">
        <v>1936</v>
      </c>
      <c r="F1346" s="329" t="s">
        <v>329</v>
      </c>
      <c r="G1346" s="329" t="s">
        <v>533</v>
      </c>
      <c r="H1346" s="329" t="s">
        <v>333</v>
      </c>
      <c r="I1346" s="329" t="s">
        <v>295</v>
      </c>
      <c r="J1346" s="339">
        <v>2018</v>
      </c>
      <c r="K1346" s="339">
        <v>33.359000000000002</v>
      </c>
      <c r="L1346" s="329" t="s">
        <v>591</v>
      </c>
    </row>
    <row r="1347" spans="1:12" ht="14.65" customHeight="1" x14ac:dyDescent="0.25">
      <c r="A1347" s="329" t="s">
        <v>322</v>
      </c>
      <c r="B1347" s="329" t="s">
        <v>594</v>
      </c>
      <c r="C1347" s="342">
        <v>85411</v>
      </c>
      <c r="D1347" s="329" t="s">
        <v>330</v>
      </c>
      <c r="E1347" s="340" t="s">
        <v>1936</v>
      </c>
      <c r="F1347" s="329" t="s">
        <v>329</v>
      </c>
      <c r="G1347" s="329" t="s">
        <v>533</v>
      </c>
      <c r="H1347" s="329" t="s">
        <v>23</v>
      </c>
      <c r="I1347" s="329" t="s">
        <v>295</v>
      </c>
      <c r="J1347" s="339">
        <v>2018</v>
      </c>
      <c r="K1347" s="339" t="s">
        <v>4</v>
      </c>
      <c r="L1347" s="329" t="s">
        <v>591</v>
      </c>
    </row>
    <row r="1348" spans="1:12" ht="14.65" customHeight="1" x14ac:dyDescent="0.25">
      <c r="A1348" s="329" t="s">
        <v>322</v>
      </c>
      <c r="B1348" s="329" t="s">
        <v>594</v>
      </c>
      <c r="C1348" s="342">
        <v>85411</v>
      </c>
      <c r="D1348" s="329" t="s">
        <v>330</v>
      </c>
      <c r="E1348" s="340" t="s">
        <v>1936</v>
      </c>
      <c r="F1348" s="329" t="s">
        <v>329</v>
      </c>
      <c r="G1348" s="329" t="s">
        <v>533</v>
      </c>
      <c r="H1348" s="329" t="s">
        <v>24</v>
      </c>
      <c r="I1348" s="329" t="s">
        <v>295</v>
      </c>
      <c r="J1348" s="339">
        <v>2018</v>
      </c>
      <c r="K1348" s="339" t="s">
        <v>353</v>
      </c>
      <c r="L1348" s="329" t="s">
        <v>591</v>
      </c>
    </row>
    <row r="1349" spans="1:12" ht="14.65" customHeight="1" x14ac:dyDescent="0.25">
      <c r="A1349" s="329" t="s">
        <v>322</v>
      </c>
      <c r="B1349" s="329" t="s">
        <v>594</v>
      </c>
      <c r="C1349" s="342">
        <v>85411</v>
      </c>
      <c r="D1349" s="329" t="s">
        <v>330</v>
      </c>
      <c r="E1349" s="340" t="s">
        <v>1936</v>
      </c>
      <c r="F1349" s="329" t="s">
        <v>329</v>
      </c>
      <c r="G1349" s="329" t="s">
        <v>533</v>
      </c>
      <c r="H1349" s="329" t="s">
        <v>332</v>
      </c>
      <c r="I1349" s="329" t="s">
        <v>295</v>
      </c>
      <c r="J1349" s="339">
        <v>2018</v>
      </c>
      <c r="K1349" s="339" t="s">
        <v>353</v>
      </c>
      <c r="L1349" s="329" t="s">
        <v>591</v>
      </c>
    </row>
    <row r="1350" spans="1:12" ht="14.65" customHeight="1" x14ac:dyDescent="0.25">
      <c r="A1350" s="329" t="s">
        <v>322</v>
      </c>
      <c r="B1350" s="329" t="s">
        <v>594</v>
      </c>
      <c r="C1350" s="342">
        <v>85411</v>
      </c>
      <c r="D1350" s="329" t="s">
        <v>330</v>
      </c>
      <c r="E1350" s="340" t="s">
        <v>1936</v>
      </c>
      <c r="F1350" s="329" t="s">
        <v>329</v>
      </c>
      <c r="G1350" s="329" t="s">
        <v>533</v>
      </c>
      <c r="H1350" s="329" t="s">
        <v>334</v>
      </c>
      <c r="I1350" s="329" t="s">
        <v>295</v>
      </c>
      <c r="J1350" s="339">
        <v>2018</v>
      </c>
      <c r="K1350" s="339" t="s">
        <v>353</v>
      </c>
      <c r="L1350" s="329" t="s">
        <v>591</v>
      </c>
    </row>
    <row r="1351" spans="1:12" ht="14.65" customHeight="1" x14ac:dyDescent="0.25">
      <c r="A1351" s="329" t="s">
        <v>322</v>
      </c>
      <c r="B1351" s="329" t="s">
        <v>594</v>
      </c>
      <c r="C1351" s="342">
        <v>85411</v>
      </c>
      <c r="D1351" s="329" t="s">
        <v>330</v>
      </c>
      <c r="E1351" s="340" t="s">
        <v>1936</v>
      </c>
      <c r="F1351" s="329" t="s">
        <v>329</v>
      </c>
      <c r="G1351" s="329" t="s">
        <v>533</v>
      </c>
      <c r="H1351" s="329" t="s">
        <v>76</v>
      </c>
      <c r="I1351" s="329" t="s">
        <v>295</v>
      </c>
      <c r="J1351" s="339">
        <v>2018</v>
      </c>
      <c r="K1351" s="339">
        <v>2471.652</v>
      </c>
      <c r="L1351" s="329" t="s">
        <v>591</v>
      </c>
    </row>
    <row r="1352" spans="1:12" ht="14.65" customHeight="1" x14ac:dyDescent="0.25">
      <c r="A1352" s="329" t="s">
        <v>322</v>
      </c>
      <c r="B1352" s="329" t="s">
        <v>594</v>
      </c>
      <c r="C1352" s="342">
        <v>85411</v>
      </c>
      <c r="D1352" s="329" t="s">
        <v>330</v>
      </c>
      <c r="E1352" s="340" t="s">
        <v>1936</v>
      </c>
      <c r="F1352" s="329" t="s">
        <v>329</v>
      </c>
      <c r="G1352" s="329" t="s">
        <v>534</v>
      </c>
      <c r="H1352" s="329" t="s">
        <v>19</v>
      </c>
      <c r="I1352" s="329" t="s">
        <v>295</v>
      </c>
      <c r="J1352" s="339">
        <v>2018</v>
      </c>
      <c r="K1352" s="339" t="s">
        <v>353</v>
      </c>
      <c r="L1352" s="329" t="s">
        <v>591</v>
      </c>
    </row>
    <row r="1353" spans="1:12" ht="14.65" customHeight="1" x14ac:dyDescent="0.25">
      <c r="A1353" s="329" t="s">
        <v>322</v>
      </c>
      <c r="B1353" s="329" t="s">
        <v>594</v>
      </c>
      <c r="C1353" s="342">
        <v>85411</v>
      </c>
      <c r="D1353" s="329" t="s">
        <v>330</v>
      </c>
      <c r="E1353" s="340" t="s">
        <v>1936</v>
      </c>
      <c r="F1353" s="329" t="s">
        <v>329</v>
      </c>
      <c r="G1353" s="329" t="s">
        <v>534</v>
      </c>
      <c r="H1353" s="329" t="s">
        <v>20</v>
      </c>
      <c r="I1353" s="329" t="s">
        <v>295</v>
      </c>
      <c r="J1353" s="339">
        <v>2018</v>
      </c>
      <c r="K1353" s="339" t="s">
        <v>353</v>
      </c>
      <c r="L1353" s="329" t="s">
        <v>591</v>
      </c>
    </row>
    <row r="1354" spans="1:12" ht="14.65" customHeight="1" x14ac:dyDescent="0.25">
      <c r="A1354" s="329" t="s">
        <v>322</v>
      </c>
      <c r="B1354" s="329" t="s">
        <v>594</v>
      </c>
      <c r="C1354" s="342">
        <v>85411</v>
      </c>
      <c r="D1354" s="329" t="s">
        <v>330</v>
      </c>
      <c r="E1354" s="340" t="s">
        <v>1936</v>
      </c>
      <c r="F1354" s="329" t="s">
        <v>329</v>
      </c>
      <c r="G1354" s="329" t="s">
        <v>534</v>
      </c>
      <c r="H1354" s="329" t="s">
        <v>21</v>
      </c>
      <c r="I1354" s="329" t="s">
        <v>295</v>
      </c>
      <c r="J1354" s="339">
        <v>2018</v>
      </c>
      <c r="K1354" s="339" t="s">
        <v>353</v>
      </c>
      <c r="L1354" s="329" t="s">
        <v>591</v>
      </c>
    </row>
    <row r="1355" spans="1:12" ht="14.65" customHeight="1" x14ac:dyDescent="0.25">
      <c r="A1355" s="329" t="s">
        <v>322</v>
      </c>
      <c r="B1355" s="329" t="s">
        <v>594</v>
      </c>
      <c r="C1355" s="342">
        <v>85411</v>
      </c>
      <c r="D1355" s="329" t="s">
        <v>330</v>
      </c>
      <c r="E1355" s="340" t="s">
        <v>1936</v>
      </c>
      <c r="F1355" s="329" t="s">
        <v>329</v>
      </c>
      <c r="G1355" s="329" t="s">
        <v>534</v>
      </c>
      <c r="H1355" s="329" t="s">
        <v>22</v>
      </c>
      <c r="I1355" s="329" t="s">
        <v>295</v>
      </c>
      <c r="J1355" s="339">
        <v>2018</v>
      </c>
      <c r="K1355" s="339" t="s">
        <v>353</v>
      </c>
      <c r="L1355" s="329" t="s">
        <v>591</v>
      </c>
    </row>
    <row r="1356" spans="1:12" ht="14.65" customHeight="1" x14ac:dyDescent="0.25">
      <c r="A1356" s="329" t="s">
        <v>322</v>
      </c>
      <c r="B1356" s="329" t="s">
        <v>594</v>
      </c>
      <c r="C1356" s="342">
        <v>85411</v>
      </c>
      <c r="D1356" s="329" t="s">
        <v>330</v>
      </c>
      <c r="E1356" s="340" t="s">
        <v>1936</v>
      </c>
      <c r="F1356" s="329" t="s">
        <v>329</v>
      </c>
      <c r="G1356" s="329" t="s">
        <v>534</v>
      </c>
      <c r="H1356" s="329" t="s">
        <v>333</v>
      </c>
      <c r="I1356" s="329" t="s">
        <v>295</v>
      </c>
      <c r="J1356" s="339">
        <v>2018</v>
      </c>
      <c r="K1356" s="339" t="s">
        <v>353</v>
      </c>
      <c r="L1356" s="329" t="s">
        <v>591</v>
      </c>
    </row>
    <row r="1357" spans="1:12" ht="14.65" customHeight="1" x14ac:dyDescent="0.25">
      <c r="A1357" s="329" t="s">
        <v>322</v>
      </c>
      <c r="B1357" s="329" t="s">
        <v>594</v>
      </c>
      <c r="C1357" s="342">
        <v>85411</v>
      </c>
      <c r="D1357" s="329" t="s">
        <v>330</v>
      </c>
      <c r="E1357" s="340" t="s">
        <v>1936</v>
      </c>
      <c r="F1357" s="329" t="s">
        <v>329</v>
      </c>
      <c r="G1357" s="329" t="s">
        <v>534</v>
      </c>
      <c r="H1357" s="329" t="s">
        <v>23</v>
      </c>
      <c r="I1357" s="329" t="s">
        <v>295</v>
      </c>
      <c r="J1357" s="339">
        <v>2018</v>
      </c>
      <c r="K1357" s="339" t="s">
        <v>353</v>
      </c>
      <c r="L1357" s="329" t="s">
        <v>591</v>
      </c>
    </row>
    <row r="1358" spans="1:12" ht="14.65" customHeight="1" x14ac:dyDescent="0.25">
      <c r="A1358" s="329" t="s">
        <v>322</v>
      </c>
      <c r="B1358" s="329" t="s">
        <v>594</v>
      </c>
      <c r="C1358" s="342">
        <v>85411</v>
      </c>
      <c r="D1358" s="329" t="s">
        <v>330</v>
      </c>
      <c r="E1358" s="340" t="s">
        <v>1936</v>
      </c>
      <c r="F1358" s="329" t="s">
        <v>329</v>
      </c>
      <c r="G1358" s="329" t="s">
        <v>534</v>
      </c>
      <c r="H1358" s="329" t="s">
        <v>24</v>
      </c>
      <c r="I1358" s="329" t="s">
        <v>295</v>
      </c>
      <c r="J1358" s="339">
        <v>2018</v>
      </c>
      <c r="K1358" s="339" t="s">
        <v>353</v>
      </c>
      <c r="L1358" s="329" t="s">
        <v>591</v>
      </c>
    </row>
    <row r="1359" spans="1:12" ht="14.65" customHeight="1" x14ac:dyDescent="0.25">
      <c r="A1359" s="329" t="s">
        <v>322</v>
      </c>
      <c r="B1359" s="329" t="s">
        <v>594</v>
      </c>
      <c r="C1359" s="342">
        <v>85411</v>
      </c>
      <c r="D1359" s="329" t="s">
        <v>330</v>
      </c>
      <c r="E1359" s="340" t="s">
        <v>1936</v>
      </c>
      <c r="F1359" s="329" t="s">
        <v>329</v>
      </c>
      <c r="G1359" s="329" t="s">
        <v>534</v>
      </c>
      <c r="H1359" s="329" t="s">
        <v>332</v>
      </c>
      <c r="I1359" s="329" t="s">
        <v>295</v>
      </c>
      <c r="J1359" s="339">
        <v>2018</v>
      </c>
      <c r="K1359" s="339" t="s">
        <v>353</v>
      </c>
      <c r="L1359" s="329" t="s">
        <v>591</v>
      </c>
    </row>
    <row r="1360" spans="1:12" ht="14.65" customHeight="1" x14ac:dyDescent="0.25">
      <c r="A1360" s="329" t="s">
        <v>322</v>
      </c>
      <c r="B1360" s="329" t="s">
        <v>594</v>
      </c>
      <c r="C1360" s="342">
        <v>85411</v>
      </c>
      <c r="D1360" s="329" t="s">
        <v>330</v>
      </c>
      <c r="E1360" s="340" t="s">
        <v>1936</v>
      </c>
      <c r="F1360" s="329" t="s">
        <v>329</v>
      </c>
      <c r="G1360" s="329" t="s">
        <v>534</v>
      </c>
      <c r="H1360" s="329" t="s">
        <v>334</v>
      </c>
      <c r="I1360" s="329" t="s">
        <v>295</v>
      </c>
      <c r="J1360" s="339">
        <v>2018</v>
      </c>
      <c r="K1360" s="339" t="s">
        <v>353</v>
      </c>
      <c r="L1360" s="329" t="s">
        <v>591</v>
      </c>
    </row>
    <row r="1361" spans="1:12" ht="14.65" customHeight="1" x14ac:dyDescent="0.25">
      <c r="A1361" s="329" t="s">
        <v>322</v>
      </c>
      <c r="B1361" s="329" t="s">
        <v>594</v>
      </c>
      <c r="C1361" s="342">
        <v>85411</v>
      </c>
      <c r="D1361" s="329" t="s">
        <v>330</v>
      </c>
      <c r="E1361" s="340" t="s">
        <v>1936</v>
      </c>
      <c r="F1361" s="329" t="s">
        <v>329</v>
      </c>
      <c r="G1361" s="329" t="s">
        <v>534</v>
      </c>
      <c r="H1361" s="329" t="s">
        <v>76</v>
      </c>
      <c r="I1361" s="329" t="s">
        <v>295</v>
      </c>
      <c r="J1361" s="339">
        <v>2018</v>
      </c>
      <c r="K1361" s="339" t="s">
        <v>353</v>
      </c>
      <c r="L1361" s="329" t="s">
        <v>591</v>
      </c>
    </row>
    <row r="1362" spans="1:12" ht="14.65" customHeight="1" x14ac:dyDescent="0.25">
      <c r="A1362" s="329" t="s">
        <v>322</v>
      </c>
      <c r="B1362" s="329" t="s">
        <v>594</v>
      </c>
      <c r="C1362" s="342">
        <v>85411</v>
      </c>
      <c r="D1362" s="329" t="s">
        <v>330</v>
      </c>
      <c r="E1362" s="340" t="s">
        <v>1936</v>
      </c>
      <c r="F1362" s="329" t="s">
        <v>329</v>
      </c>
      <c r="G1362" s="329" t="s">
        <v>535</v>
      </c>
      <c r="H1362" s="329" t="s">
        <v>19</v>
      </c>
      <c r="I1362" s="329" t="s">
        <v>295</v>
      </c>
      <c r="J1362" s="339">
        <v>2018</v>
      </c>
      <c r="K1362" s="339">
        <v>1396.6759999999999</v>
      </c>
      <c r="L1362" s="329" t="s">
        <v>591</v>
      </c>
    </row>
    <row r="1363" spans="1:12" ht="14.65" customHeight="1" x14ac:dyDescent="0.25">
      <c r="A1363" s="329" t="s">
        <v>322</v>
      </c>
      <c r="B1363" s="329" t="s">
        <v>594</v>
      </c>
      <c r="C1363" s="342">
        <v>85411</v>
      </c>
      <c r="D1363" s="329" t="s">
        <v>330</v>
      </c>
      <c r="E1363" s="340" t="s">
        <v>1936</v>
      </c>
      <c r="F1363" s="329" t="s">
        <v>329</v>
      </c>
      <c r="G1363" s="329" t="s">
        <v>535</v>
      </c>
      <c r="H1363" s="329" t="s">
        <v>20</v>
      </c>
      <c r="I1363" s="329" t="s">
        <v>295</v>
      </c>
      <c r="J1363" s="339">
        <v>2018</v>
      </c>
      <c r="K1363" s="339">
        <v>689.64499999999998</v>
      </c>
      <c r="L1363" s="329" t="s">
        <v>591</v>
      </c>
    </row>
    <row r="1364" spans="1:12" ht="14.65" customHeight="1" x14ac:dyDescent="0.25">
      <c r="A1364" s="329" t="s">
        <v>322</v>
      </c>
      <c r="B1364" s="329" t="s">
        <v>594</v>
      </c>
      <c r="C1364" s="342">
        <v>85411</v>
      </c>
      <c r="D1364" s="329" t="s">
        <v>330</v>
      </c>
      <c r="E1364" s="340" t="s">
        <v>1936</v>
      </c>
      <c r="F1364" s="329" t="s">
        <v>329</v>
      </c>
      <c r="G1364" s="329" t="s">
        <v>535</v>
      </c>
      <c r="H1364" s="329" t="s">
        <v>21</v>
      </c>
      <c r="I1364" s="329" t="s">
        <v>295</v>
      </c>
      <c r="J1364" s="339">
        <v>2018</v>
      </c>
      <c r="K1364" s="339">
        <v>224.542</v>
      </c>
      <c r="L1364" s="329" t="s">
        <v>591</v>
      </c>
    </row>
    <row r="1365" spans="1:12" ht="14.65" customHeight="1" x14ac:dyDescent="0.25">
      <c r="A1365" s="329" t="s">
        <v>322</v>
      </c>
      <c r="B1365" s="329" t="s">
        <v>594</v>
      </c>
      <c r="C1365" s="342">
        <v>85411</v>
      </c>
      <c r="D1365" s="329" t="s">
        <v>330</v>
      </c>
      <c r="E1365" s="340" t="s">
        <v>1936</v>
      </c>
      <c r="F1365" s="329" t="s">
        <v>329</v>
      </c>
      <c r="G1365" s="329" t="s">
        <v>535</v>
      </c>
      <c r="H1365" s="329" t="s">
        <v>22</v>
      </c>
      <c r="I1365" s="329" t="s">
        <v>295</v>
      </c>
      <c r="J1365" s="339">
        <v>2018</v>
      </c>
      <c r="K1365" s="339">
        <v>48.445</v>
      </c>
      <c r="L1365" s="329" t="s">
        <v>591</v>
      </c>
    </row>
    <row r="1366" spans="1:12" ht="14.65" customHeight="1" x14ac:dyDescent="0.25">
      <c r="A1366" s="329" t="s">
        <v>322</v>
      </c>
      <c r="B1366" s="329" t="s">
        <v>594</v>
      </c>
      <c r="C1366" s="342">
        <v>85411</v>
      </c>
      <c r="D1366" s="329" t="s">
        <v>330</v>
      </c>
      <c r="E1366" s="340" t="s">
        <v>1936</v>
      </c>
      <c r="F1366" s="329" t="s">
        <v>329</v>
      </c>
      <c r="G1366" s="329" t="s">
        <v>535</v>
      </c>
      <c r="H1366" s="329" t="s">
        <v>333</v>
      </c>
      <c r="I1366" s="329" t="s">
        <v>295</v>
      </c>
      <c r="J1366" s="339">
        <v>2018</v>
      </c>
      <c r="K1366" s="339">
        <v>36.002000000000002</v>
      </c>
      <c r="L1366" s="329" t="s">
        <v>591</v>
      </c>
    </row>
    <row r="1367" spans="1:12" ht="14.65" customHeight="1" x14ac:dyDescent="0.25">
      <c r="A1367" s="329" t="s">
        <v>322</v>
      </c>
      <c r="B1367" s="329" t="s">
        <v>594</v>
      </c>
      <c r="C1367" s="342">
        <v>85411</v>
      </c>
      <c r="D1367" s="329" t="s">
        <v>330</v>
      </c>
      <c r="E1367" s="340" t="s">
        <v>1936</v>
      </c>
      <c r="F1367" s="329" t="s">
        <v>329</v>
      </c>
      <c r="G1367" s="329" t="s">
        <v>535</v>
      </c>
      <c r="H1367" s="329" t="s">
        <v>23</v>
      </c>
      <c r="I1367" s="329" t="s">
        <v>295</v>
      </c>
      <c r="J1367" s="339">
        <v>2018</v>
      </c>
      <c r="K1367" s="339" t="s">
        <v>4</v>
      </c>
      <c r="L1367" s="329" t="s">
        <v>591</v>
      </c>
    </row>
    <row r="1368" spans="1:12" ht="14.65" customHeight="1" x14ac:dyDescent="0.25">
      <c r="A1368" s="329" t="s">
        <v>322</v>
      </c>
      <c r="B1368" s="329" t="s">
        <v>594</v>
      </c>
      <c r="C1368" s="342">
        <v>85411</v>
      </c>
      <c r="D1368" s="329" t="s">
        <v>330</v>
      </c>
      <c r="E1368" s="340" t="s">
        <v>1936</v>
      </c>
      <c r="F1368" s="329" t="s">
        <v>329</v>
      </c>
      <c r="G1368" s="329" t="s">
        <v>535</v>
      </c>
      <c r="H1368" s="329" t="s">
        <v>24</v>
      </c>
      <c r="I1368" s="329" t="s">
        <v>295</v>
      </c>
      <c r="J1368" s="339">
        <v>2018</v>
      </c>
      <c r="K1368" s="339" t="s">
        <v>353</v>
      </c>
      <c r="L1368" s="329" t="s">
        <v>591</v>
      </c>
    </row>
    <row r="1369" spans="1:12" ht="14.65" customHeight="1" x14ac:dyDescent="0.25">
      <c r="A1369" s="329" t="s">
        <v>322</v>
      </c>
      <c r="B1369" s="329" t="s">
        <v>594</v>
      </c>
      <c r="C1369" s="342">
        <v>85411</v>
      </c>
      <c r="D1369" s="329" t="s">
        <v>330</v>
      </c>
      <c r="E1369" s="340" t="s">
        <v>1936</v>
      </c>
      <c r="F1369" s="329" t="s">
        <v>329</v>
      </c>
      <c r="G1369" s="329" t="s">
        <v>535</v>
      </c>
      <c r="H1369" s="329" t="s">
        <v>332</v>
      </c>
      <c r="I1369" s="329" t="s">
        <v>295</v>
      </c>
      <c r="J1369" s="339">
        <v>2018</v>
      </c>
      <c r="K1369" s="339" t="s">
        <v>353</v>
      </c>
      <c r="L1369" s="329" t="s">
        <v>591</v>
      </c>
    </row>
    <row r="1370" spans="1:12" ht="14.65" customHeight="1" x14ac:dyDescent="0.25">
      <c r="A1370" s="329" t="s">
        <v>322</v>
      </c>
      <c r="B1370" s="329" t="s">
        <v>594</v>
      </c>
      <c r="C1370" s="342">
        <v>85411</v>
      </c>
      <c r="D1370" s="329" t="s">
        <v>330</v>
      </c>
      <c r="E1370" s="340" t="s">
        <v>1936</v>
      </c>
      <c r="F1370" s="329" t="s">
        <v>329</v>
      </c>
      <c r="G1370" s="329" t="s">
        <v>535</v>
      </c>
      <c r="H1370" s="329" t="s">
        <v>334</v>
      </c>
      <c r="I1370" s="329" t="s">
        <v>295</v>
      </c>
      <c r="J1370" s="339">
        <v>2018</v>
      </c>
      <c r="K1370" s="339" t="s">
        <v>353</v>
      </c>
      <c r="L1370" s="329" t="s">
        <v>591</v>
      </c>
    </row>
    <row r="1371" spans="1:12" ht="14.65" customHeight="1" x14ac:dyDescent="0.25">
      <c r="A1371" s="329" t="s">
        <v>322</v>
      </c>
      <c r="B1371" s="329" t="s">
        <v>594</v>
      </c>
      <c r="C1371" s="342">
        <v>85411</v>
      </c>
      <c r="D1371" s="329" t="s">
        <v>330</v>
      </c>
      <c r="E1371" s="340" t="s">
        <v>1936</v>
      </c>
      <c r="F1371" s="329" t="s">
        <v>329</v>
      </c>
      <c r="G1371" s="329" t="s">
        <v>535</v>
      </c>
      <c r="H1371" s="329" t="s">
        <v>76</v>
      </c>
      <c r="I1371" s="329" t="s">
        <v>295</v>
      </c>
      <c r="J1371" s="339">
        <v>2018</v>
      </c>
      <c r="K1371" s="339">
        <v>2395.3110000000001</v>
      </c>
      <c r="L1371" s="329" t="s">
        <v>591</v>
      </c>
    </row>
    <row r="1372" spans="1:12" ht="14.65" customHeight="1" x14ac:dyDescent="0.25">
      <c r="A1372" s="329" t="s">
        <v>322</v>
      </c>
      <c r="B1372" s="329" t="s">
        <v>594</v>
      </c>
      <c r="C1372" s="342">
        <v>85411</v>
      </c>
      <c r="D1372" s="329" t="s">
        <v>330</v>
      </c>
      <c r="E1372" s="340" t="s">
        <v>1936</v>
      </c>
      <c r="F1372" s="329" t="s">
        <v>329</v>
      </c>
      <c r="G1372" s="329" t="s">
        <v>536</v>
      </c>
      <c r="H1372" s="329" t="s">
        <v>19</v>
      </c>
      <c r="I1372" s="329" t="s">
        <v>295</v>
      </c>
      <c r="J1372" s="339">
        <v>2018</v>
      </c>
      <c r="K1372" s="339" t="s">
        <v>4</v>
      </c>
      <c r="L1372" s="329" t="s">
        <v>591</v>
      </c>
    </row>
    <row r="1373" spans="1:12" ht="14.65" customHeight="1" x14ac:dyDescent="0.25">
      <c r="A1373" s="329" t="s">
        <v>322</v>
      </c>
      <c r="B1373" s="329" t="s">
        <v>594</v>
      </c>
      <c r="C1373" s="342">
        <v>85411</v>
      </c>
      <c r="D1373" s="329" t="s">
        <v>330</v>
      </c>
      <c r="E1373" s="340" t="s">
        <v>1936</v>
      </c>
      <c r="F1373" s="329" t="s">
        <v>329</v>
      </c>
      <c r="G1373" s="329" t="s">
        <v>536</v>
      </c>
      <c r="H1373" s="329" t="s">
        <v>20</v>
      </c>
      <c r="I1373" s="329" t="s">
        <v>295</v>
      </c>
      <c r="J1373" s="339">
        <v>2018</v>
      </c>
      <c r="K1373" s="339" t="s">
        <v>4</v>
      </c>
      <c r="L1373" s="329" t="s">
        <v>591</v>
      </c>
    </row>
    <row r="1374" spans="1:12" ht="14.65" customHeight="1" x14ac:dyDescent="0.25">
      <c r="A1374" s="329" t="s">
        <v>322</v>
      </c>
      <c r="B1374" s="329" t="s">
        <v>594</v>
      </c>
      <c r="C1374" s="342">
        <v>85411</v>
      </c>
      <c r="D1374" s="329" t="s">
        <v>330</v>
      </c>
      <c r="E1374" s="340" t="s">
        <v>1936</v>
      </c>
      <c r="F1374" s="329" t="s">
        <v>329</v>
      </c>
      <c r="G1374" s="329" t="s">
        <v>536</v>
      </c>
      <c r="H1374" s="329" t="s">
        <v>21</v>
      </c>
      <c r="I1374" s="329" t="s">
        <v>295</v>
      </c>
      <c r="J1374" s="339">
        <v>2018</v>
      </c>
      <c r="K1374" s="339" t="s">
        <v>4</v>
      </c>
      <c r="L1374" s="329" t="s">
        <v>591</v>
      </c>
    </row>
    <row r="1375" spans="1:12" ht="14.65" customHeight="1" x14ac:dyDescent="0.25">
      <c r="A1375" s="329" t="s">
        <v>322</v>
      </c>
      <c r="B1375" s="329" t="s">
        <v>594</v>
      </c>
      <c r="C1375" s="342">
        <v>85411</v>
      </c>
      <c r="D1375" s="329" t="s">
        <v>330</v>
      </c>
      <c r="E1375" s="340" t="s">
        <v>1936</v>
      </c>
      <c r="F1375" s="329" t="s">
        <v>329</v>
      </c>
      <c r="G1375" s="329" t="s">
        <v>536</v>
      </c>
      <c r="H1375" s="329" t="s">
        <v>22</v>
      </c>
      <c r="I1375" s="329" t="s">
        <v>295</v>
      </c>
      <c r="J1375" s="339">
        <v>2018</v>
      </c>
      <c r="K1375" s="339" t="s">
        <v>4</v>
      </c>
      <c r="L1375" s="329" t="s">
        <v>591</v>
      </c>
    </row>
    <row r="1376" spans="1:12" ht="14.65" customHeight="1" x14ac:dyDescent="0.25">
      <c r="A1376" s="329" t="s">
        <v>322</v>
      </c>
      <c r="B1376" s="329" t="s">
        <v>594</v>
      </c>
      <c r="C1376" s="342">
        <v>85411</v>
      </c>
      <c r="D1376" s="329" t="s">
        <v>330</v>
      </c>
      <c r="E1376" s="340" t="s">
        <v>1936</v>
      </c>
      <c r="F1376" s="329" t="s">
        <v>329</v>
      </c>
      <c r="G1376" s="329" t="s">
        <v>536</v>
      </c>
      <c r="H1376" s="329" t="s">
        <v>333</v>
      </c>
      <c r="I1376" s="329" t="s">
        <v>295</v>
      </c>
      <c r="J1376" s="339">
        <v>2018</v>
      </c>
      <c r="K1376" s="339" t="s">
        <v>4</v>
      </c>
      <c r="L1376" s="329" t="s">
        <v>591</v>
      </c>
    </row>
    <row r="1377" spans="1:12" ht="14.65" customHeight="1" x14ac:dyDescent="0.25">
      <c r="A1377" s="329" t="s">
        <v>322</v>
      </c>
      <c r="B1377" s="329" t="s">
        <v>594</v>
      </c>
      <c r="C1377" s="342">
        <v>85411</v>
      </c>
      <c r="D1377" s="329" t="s">
        <v>330</v>
      </c>
      <c r="E1377" s="340" t="s">
        <v>1936</v>
      </c>
      <c r="F1377" s="329" t="s">
        <v>329</v>
      </c>
      <c r="G1377" s="329" t="s">
        <v>536</v>
      </c>
      <c r="H1377" s="329" t="s">
        <v>23</v>
      </c>
      <c r="I1377" s="329" t="s">
        <v>295</v>
      </c>
      <c r="J1377" s="339">
        <v>2018</v>
      </c>
      <c r="K1377" s="339" t="s">
        <v>4</v>
      </c>
      <c r="L1377" s="329" t="s">
        <v>591</v>
      </c>
    </row>
    <row r="1378" spans="1:12" ht="14.65" customHeight="1" x14ac:dyDescent="0.25">
      <c r="A1378" s="329" t="s">
        <v>322</v>
      </c>
      <c r="B1378" s="329" t="s">
        <v>594</v>
      </c>
      <c r="C1378" s="342">
        <v>85411</v>
      </c>
      <c r="D1378" s="329" t="s">
        <v>330</v>
      </c>
      <c r="E1378" s="340" t="s">
        <v>1936</v>
      </c>
      <c r="F1378" s="329" t="s">
        <v>329</v>
      </c>
      <c r="G1378" s="329" t="s">
        <v>536</v>
      </c>
      <c r="H1378" s="329" t="s">
        <v>24</v>
      </c>
      <c r="I1378" s="329" t="s">
        <v>295</v>
      </c>
      <c r="J1378" s="339">
        <v>2018</v>
      </c>
      <c r="K1378" s="339" t="s">
        <v>4</v>
      </c>
      <c r="L1378" s="329" t="s">
        <v>591</v>
      </c>
    </row>
    <row r="1379" spans="1:12" ht="14.65" customHeight="1" x14ac:dyDescent="0.25">
      <c r="A1379" s="329" t="s">
        <v>322</v>
      </c>
      <c r="B1379" s="329" t="s">
        <v>594</v>
      </c>
      <c r="C1379" s="342">
        <v>85411</v>
      </c>
      <c r="D1379" s="329" t="s">
        <v>330</v>
      </c>
      <c r="E1379" s="340" t="s">
        <v>1936</v>
      </c>
      <c r="F1379" s="329" t="s">
        <v>329</v>
      </c>
      <c r="G1379" s="329" t="s">
        <v>536</v>
      </c>
      <c r="H1379" s="329" t="s">
        <v>332</v>
      </c>
      <c r="I1379" s="329" t="s">
        <v>295</v>
      </c>
      <c r="J1379" s="339">
        <v>2018</v>
      </c>
      <c r="K1379" s="339" t="s">
        <v>4</v>
      </c>
      <c r="L1379" s="329" t="s">
        <v>591</v>
      </c>
    </row>
    <row r="1380" spans="1:12" ht="14.65" customHeight="1" x14ac:dyDescent="0.25">
      <c r="A1380" s="329" t="s">
        <v>322</v>
      </c>
      <c r="B1380" s="329" t="s">
        <v>594</v>
      </c>
      <c r="C1380" s="342">
        <v>85411</v>
      </c>
      <c r="D1380" s="329" t="s">
        <v>330</v>
      </c>
      <c r="E1380" s="340" t="s">
        <v>1936</v>
      </c>
      <c r="F1380" s="329" t="s">
        <v>329</v>
      </c>
      <c r="G1380" s="329" t="s">
        <v>536</v>
      </c>
      <c r="H1380" s="329" t="s">
        <v>334</v>
      </c>
      <c r="I1380" s="329" t="s">
        <v>295</v>
      </c>
      <c r="J1380" s="339">
        <v>2018</v>
      </c>
      <c r="K1380" s="339" t="s">
        <v>4</v>
      </c>
      <c r="L1380" s="329" t="s">
        <v>591</v>
      </c>
    </row>
    <row r="1381" spans="1:12" ht="14.65" customHeight="1" x14ac:dyDescent="0.25">
      <c r="A1381" s="329" t="s">
        <v>322</v>
      </c>
      <c r="B1381" s="329" t="s">
        <v>594</v>
      </c>
      <c r="C1381" s="342">
        <v>85411</v>
      </c>
      <c r="D1381" s="329" t="s">
        <v>330</v>
      </c>
      <c r="E1381" s="340" t="s">
        <v>1936</v>
      </c>
      <c r="F1381" s="329" t="s">
        <v>329</v>
      </c>
      <c r="G1381" s="329" t="s">
        <v>536</v>
      </c>
      <c r="H1381" s="329" t="s">
        <v>76</v>
      </c>
      <c r="I1381" s="329" t="s">
        <v>295</v>
      </c>
      <c r="J1381" s="339">
        <v>2018</v>
      </c>
      <c r="K1381" s="339" t="s">
        <v>4</v>
      </c>
      <c r="L1381" s="329" t="s">
        <v>591</v>
      </c>
    </row>
    <row r="1382" spans="1:12" ht="14.65" customHeight="1" x14ac:dyDescent="0.25">
      <c r="A1382" s="329" t="s">
        <v>322</v>
      </c>
      <c r="B1382" s="329" t="s">
        <v>594</v>
      </c>
      <c r="C1382" s="342">
        <v>85411</v>
      </c>
      <c r="D1382" s="329" t="s">
        <v>330</v>
      </c>
      <c r="E1382" s="340" t="s">
        <v>1936</v>
      </c>
      <c r="F1382" s="329" t="s">
        <v>329</v>
      </c>
      <c r="G1382" s="329" t="s">
        <v>537</v>
      </c>
      <c r="H1382" s="329" t="s">
        <v>19</v>
      </c>
      <c r="I1382" s="329" t="s">
        <v>295</v>
      </c>
      <c r="J1382" s="339">
        <v>2018</v>
      </c>
      <c r="K1382" s="339">
        <v>897.93600000000004</v>
      </c>
      <c r="L1382" s="329" t="s">
        <v>591</v>
      </c>
    </row>
    <row r="1383" spans="1:12" ht="14.65" customHeight="1" x14ac:dyDescent="0.25">
      <c r="A1383" s="329" t="s">
        <v>322</v>
      </c>
      <c r="B1383" s="329" t="s">
        <v>594</v>
      </c>
      <c r="C1383" s="342">
        <v>85411</v>
      </c>
      <c r="D1383" s="329" t="s">
        <v>330</v>
      </c>
      <c r="E1383" s="340" t="s">
        <v>1936</v>
      </c>
      <c r="F1383" s="329" t="s">
        <v>329</v>
      </c>
      <c r="G1383" s="329" t="s">
        <v>537</v>
      </c>
      <c r="H1383" s="329" t="s">
        <v>20</v>
      </c>
      <c r="I1383" s="329" t="s">
        <v>295</v>
      </c>
      <c r="J1383" s="339">
        <v>2018</v>
      </c>
      <c r="K1383" s="339">
        <v>1009.624</v>
      </c>
      <c r="L1383" s="329" t="s">
        <v>591</v>
      </c>
    </row>
    <row r="1384" spans="1:12" ht="14.65" customHeight="1" x14ac:dyDescent="0.25">
      <c r="A1384" s="329" t="s">
        <v>322</v>
      </c>
      <c r="B1384" s="329" t="s">
        <v>594</v>
      </c>
      <c r="C1384" s="342">
        <v>85411</v>
      </c>
      <c r="D1384" s="329" t="s">
        <v>330</v>
      </c>
      <c r="E1384" s="340" t="s">
        <v>1936</v>
      </c>
      <c r="F1384" s="329" t="s">
        <v>329</v>
      </c>
      <c r="G1384" s="329" t="s">
        <v>537</v>
      </c>
      <c r="H1384" s="329" t="s">
        <v>21</v>
      </c>
      <c r="I1384" s="329" t="s">
        <v>295</v>
      </c>
      <c r="J1384" s="339">
        <v>2018</v>
      </c>
      <c r="K1384" s="339">
        <v>384.26400000000001</v>
      </c>
      <c r="L1384" s="329" t="s">
        <v>591</v>
      </c>
    </row>
    <row r="1385" spans="1:12" ht="14.65" customHeight="1" x14ac:dyDescent="0.25">
      <c r="A1385" s="329" t="s">
        <v>322</v>
      </c>
      <c r="B1385" s="329" t="s">
        <v>594</v>
      </c>
      <c r="C1385" s="342">
        <v>85411</v>
      </c>
      <c r="D1385" s="329" t="s">
        <v>330</v>
      </c>
      <c r="E1385" s="340" t="s">
        <v>1936</v>
      </c>
      <c r="F1385" s="329" t="s">
        <v>329</v>
      </c>
      <c r="G1385" s="329" t="s">
        <v>537</v>
      </c>
      <c r="H1385" s="329" t="s">
        <v>22</v>
      </c>
      <c r="I1385" s="329" t="s">
        <v>295</v>
      </c>
      <c r="J1385" s="339">
        <v>2018</v>
      </c>
      <c r="K1385" s="339">
        <v>298.10300000000001</v>
      </c>
      <c r="L1385" s="329" t="s">
        <v>591</v>
      </c>
    </row>
    <row r="1386" spans="1:12" ht="14.65" customHeight="1" x14ac:dyDescent="0.25">
      <c r="A1386" s="329" t="s">
        <v>322</v>
      </c>
      <c r="B1386" s="329" t="s">
        <v>594</v>
      </c>
      <c r="C1386" s="342">
        <v>85411</v>
      </c>
      <c r="D1386" s="329" t="s">
        <v>330</v>
      </c>
      <c r="E1386" s="340" t="s">
        <v>1936</v>
      </c>
      <c r="F1386" s="329" t="s">
        <v>329</v>
      </c>
      <c r="G1386" s="329" t="s">
        <v>537</v>
      </c>
      <c r="H1386" s="329" t="s">
        <v>333</v>
      </c>
      <c r="I1386" s="329" t="s">
        <v>295</v>
      </c>
      <c r="J1386" s="339">
        <v>2018</v>
      </c>
      <c r="K1386" s="339">
        <v>103.66500000000001</v>
      </c>
      <c r="L1386" s="329" t="s">
        <v>591</v>
      </c>
    </row>
    <row r="1387" spans="1:12" ht="14.65" customHeight="1" x14ac:dyDescent="0.25">
      <c r="A1387" s="329" t="s">
        <v>322</v>
      </c>
      <c r="B1387" s="329" t="s">
        <v>594</v>
      </c>
      <c r="C1387" s="342">
        <v>85411</v>
      </c>
      <c r="D1387" s="329" t="s">
        <v>330</v>
      </c>
      <c r="E1387" s="340" t="s">
        <v>1936</v>
      </c>
      <c r="F1387" s="329" t="s">
        <v>329</v>
      </c>
      <c r="G1387" s="329" t="s">
        <v>537</v>
      </c>
      <c r="H1387" s="329" t="s">
        <v>23</v>
      </c>
      <c r="I1387" s="329" t="s">
        <v>295</v>
      </c>
      <c r="J1387" s="339">
        <v>2018</v>
      </c>
      <c r="K1387" s="339">
        <v>48.345999999999997</v>
      </c>
      <c r="L1387" s="329" t="s">
        <v>591</v>
      </c>
    </row>
    <row r="1388" spans="1:12" ht="14.65" customHeight="1" x14ac:dyDescent="0.25">
      <c r="A1388" s="329" t="s">
        <v>322</v>
      </c>
      <c r="B1388" s="329" t="s">
        <v>594</v>
      </c>
      <c r="C1388" s="342">
        <v>85411</v>
      </c>
      <c r="D1388" s="329" t="s">
        <v>330</v>
      </c>
      <c r="E1388" s="340" t="s">
        <v>1936</v>
      </c>
      <c r="F1388" s="329" t="s">
        <v>329</v>
      </c>
      <c r="G1388" s="329" t="s">
        <v>537</v>
      </c>
      <c r="H1388" s="329" t="s">
        <v>24</v>
      </c>
      <c r="I1388" s="329" t="s">
        <v>295</v>
      </c>
      <c r="J1388" s="339">
        <v>2018</v>
      </c>
      <c r="K1388" s="339" t="s">
        <v>353</v>
      </c>
      <c r="L1388" s="329" t="s">
        <v>591</v>
      </c>
    </row>
    <row r="1389" spans="1:12" ht="14.65" customHeight="1" x14ac:dyDescent="0.25">
      <c r="A1389" s="329" t="s">
        <v>322</v>
      </c>
      <c r="B1389" s="329" t="s">
        <v>594</v>
      </c>
      <c r="C1389" s="342">
        <v>85411</v>
      </c>
      <c r="D1389" s="329" t="s">
        <v>330</v>
      </c>
      <c r="E1389" s="340" t="s">
        <v>1936</v>
      </c>
      <c r="F1389" s="329" t="s">
        <v>329</v>
      </c>
      <c r="G1389" s="329" t="s">
        <v>537</v>
      </c>
      <c r="H1389" s="329" t="s">
        <v>332</v>
      </c>
      <c r="I1389" s="329" t="s">
        <v>295</v>
      </c>
      <c r="J1389" s="339">
        <v>2018</v>
      </c>
      <c r="K1389" s="339" t="s">
        <v>353</v>
      </c>
      <c r="L1389" s="329" t="s">
        <v>591</v>
      </c>
    </row>
    <row r="1390" spans="1:12" ht="14.65" customHeight="1" x14ac:dyDescent="0.25">
      <c r="A1390" s="329" t="s">
        <v>322</v>
      </c>
      <c r="B1390" s="329" t="s">
        <v>594</v>
      </c>
      <c r="C1390" s="342">
        <v>85411</v>
      </c>
      <c r="D1390" s="329" t="s">
        <v>330</v>
      </c>
      <c r="E1390" s="340" t="s">
        <v>1936</v>
      </c>
      <c r="F1390" s="329" t="s">
        <v>329</v>
      </c>
      <c r="G1390" s="329" t="s">
        <v>537</v>
      </c>
      <c r="H1390" s="329" t="s">
        <v>334</v>
      </c>
      <c r="I1390" s="329" t="s">
        <v>295</v>
      </c>
      <c r="J1390" s="339">
        <v>2018</v>
      </c>
      <c r="K1390" s="339" t="s">
        <v>353</v>
      </c>
      <c r="L1390" s="329" t="s">
        <v>591</v>
      </c>
    </row>
    <row r="1391" spans="1:12" ht="14.65" customHeight="1" x14ac:dyDescent="0.25">
      <c r="A1391" s="329" t="s">
        <v>322</v>
      </c>
      <c r="B1391" s="329" t="s">
        <v>594</v>
      </c>
      <c r="C1391" s="342">
        <v>85411</v>
      </c>
      <c r="D1391" s="329" t="s">
        <v>330</v>
      </c>
      <c r="E1391" s="340" t="s">
        <v>1936</v>
      </c>
      <c r="F1391" s="329" t="s">
        <v>329</v>
      </c>
      <c r="G1391" s="329" t="s">
        <v>537</v>
      </c>
      <c r="H1391" s="329" t="s">
        <v>76</v>
      </c>
      <c r="I1391" s="329" t="s">
        <v>295</v>
      </c>
      <c r="J1391" s="339">
        <v>2018</v>
      </c>
      <c r="K1391" s="339">
        <v>2741.9380000000001</v>
      </c>
      <c r="L1391" s="329" t="s">
        <v>591</v>
      </c>
    </row>
    <row r="1392" spans="1:12" ht="14.65" customHeight="1" x14ac:dyDescent="0.25">
      <c r="A1392" s="329" t="s">
        <v>322</v>
      </c>
      <c r="B1392" s="329" t="s">
        <v>594</v>
      </c>
      <c r="C1392" s="342">
        <v>85411</v>
      </c>
      <c r="D1392" s="329" t="s">
        <v>330</v>
      </c>
      <c r="E1392" s="340" t="s">
        <v>1936</v>
      </c>
      <c r="F1392" s="329" t="s">
        <v>329</v>
      </c>
      <c r="G1392" s="329" t="s">
        <v>538</v>
      </c>
      <c r="H1392" s="329" t="s">
        <v>19</v>
      </c>
      <c r="I1392" s="329" t="s">
        <v>295</v>
      </c>
      <c r="J1392" s="339">
        <v>2018</v>
      </c>
      <c r="K1392" s="339" t="s">
        <v>353</v>
      </c>
      <c r="L1392" s="329" t="s">
        <v>591</v>
      </c>
    </row>
    <row r="1393" spans="1:12" ht="14.65" customHeight="1" x14ac:dyDescent="0.25">
      <c r="A1393" s="329" t="s">
        <v>322</v>
      </c>
      <c r="B1393" s="329" t="s">
        <v>594</v>
      </c>
      <c r="C1393" s="342">
        <v>85411</v>
      </c>
      <c r="D1393" s="329" t="s">
        <v>330</v>
      </c>
      <c r="E1393" s="340" t="s">
        <v>1936</v>
      </c>
      <c r="F1393" s="329" t="s">
        <v>329</v>
      </c>
      <c r="G1393" s="329" t="s">
        <v>538</v>
      </c>
      <c r="H1393" s="329" t="s">
        <v>20</v>
      </c>
      <c r="I1393" s="329" t="s">
        <v>295</v>
      </c>
      <c r="J1393" s="339">
        <v>2018</v>
      </c>
      <c r="K1393" s="339">
        <v>2899.43</v>
      </c>
      <c r="L1393" s="329" t="s">
        <v>591</v>
      </c>
    </row>
    <row r="1394" spans="1:12" ht="14.65" customHeight="1" x14ac:dyDescent="0.25">
      <c r="A1394" s="329" t="s">
        <v>322</v>
      </c>
      <c r="B1394" s="329" t="s">
        <v>594</v>
      </c>
      <c r="C1394" s="342">
        <v>85411</v>
      </c>
      <c r="D1394" s="329" t="s">
        <v>330</v>
      </c>
      <c r="E1394" s="340" t="s">
        <v>1936</v>
      </c>
      <c r="F1394" s="329" t="s">
        <v>329</v>
      </c>
      <c r="G1394" s="329" t="s">
        <v>538</v>
      </c>
      <c r="H1394" s="329" t="s">
        <v>21</v>
      </c>
      <c r="I1394" s="329" t="s">
        <v>295</v>
      </c>
      <c r="J1394" s="339">
        <v>2018</v>
      </c>
      <c r="K1394" s="339">
        <v>521</v>
      </c>
      <c r="L1394" s="329" t="s">
        <v>591</v>
      </c>
    </row>
    <row r="1395" spans="1:12" ht="14.65" customHeight="1" x14ac:dyDescent="0.25">
      <c r="A1395" s="329" t="s">
        <v>322</v>
      </c>
      <c r="B1395" s="329" t="s">
        <v>594</v>
      </c>
      <c r="C1395" s="342">
        <v>85411</v>
      </c>
      <c r="D1395" s="329" t="s">
        <v>330</v>
      </c>
      <c r="E1395" s="340" t="s">
        <v>1936</v>
      </c>
      <c r="F1395" s="329" t="s">
        <v>329</v>
      </c>
      <c r="G1395" s="329" t="s">
        <v>538</v>
      </c>
      <c r="H1395" s="329" t="s">
        <v>22</v>
      </c>
      <c r="I1395" s="329" t="s">
        <v>295</v>
      </c>
      <c r="J1395" s="339">
        <v>2018</v>
      </c>
      <c r="K1395" s="339">
        <v>34.14</v>
      </c>
      <c r="L1395" s="329" t="s">
        <v>591</v>
      </c>
    </row>
    <row r="1396" spans="1:12" ht="14.65" customHeight="1" x14ac:dyDescent="0.25">
      <c r="A1396" s="329" t="s">
        <v>322</v>
      </c>
      <c r="B1396" s="329" t="s">
        <v>594</v>
      </c>
      <c r="C1396" s="342">
        <v>85411</v>
      </c>
      <c r="D1396" s="329" t="s">
        <v>330</v>
      </c>
      <c r="E1396" s="340" t="s">
        <v>1936</v>
      </c>
      <c r="F1396" s="329" t="s">
        <v>329</v>
      </c>
      <c r="G1396" s="329" t="s">
        <v>538</v>
      </c>
      <c r="H1396" s="329" t="s">
        <v>333</v>
      </c>
      <c r="I1396" s="329" t="s">
        <v>295</v>
      </c>
      <c r="J1396" s="339">
        <v>2018</v>
      </c>
      <c r="K1396" s="339" t="s">
        <v>353</v>
      </c>
      <c r="L1396" s="329" t="s">
        <v>591</v>
      </c>
    </row>
    <row r="1397" spans="1:12" ht="14.65" customHeight="1" x14ac:dyDescent="0.25">
      <c r="A1397" s="329" t="s">
        <v>322</v>
      </c>
      <c r="B1397" s="329" t="s">
        <v>594</v>
      </c>
      <c r="C1397" s="342">
        <v>85411</v>
      </c>
      <c r="D1397" s="329" t="s">
        <v>330</v>
      </c>
      <c r="E1397" s="340" t="s">
        <v>1936</v>
      </c>
      <c r="F1397" s="329" t="s">
        <v>329</v>
      </c>
      <c r="G1397" s="329" t="s">
        <v>538</v>
      </c>
      <c r="H1397" s="329" t="s">
        <v>23</v>
      </c>
      <c r="I1397" s="329" t="s">
        <v>295</v>
      </c>
      <c r="J1397" s="339">
        <v>2018</v>
      </c>
      <c r="K1397" s="339" t="s">
        <v>353</v>
      </c>
      <c r="L1397" s="329" t="s">
        <v>591</v>
      </c>
    </row>
    <row r="1398" spans="1:12" ht="14.65" customHeight="1" x14ac:dyDescent="0.25">
      <c r="A1398" s="329" t="s">
        <v>322</v>
      </c>
      <c r="B1398" s="329" t="s">
        <v>594</v>
      </c>
      <c r="C1398" s="342">
        <v>85411</v>
      </c>
      <c r="D1398" s="329" t="s">
        <v>330</v>
      </c>
      <c r="E1398" s="340" t="s">
        <v>1936</v>
      </c>
      <c r="F1398" s="329" t="s">
        <v>329</v>
      </c>
      <c r="G1398" s="329" t="s">
        <v>538</v>
      </c>
      <c r="H1398" s="329" t="s">
        <v>24</v>
      </c>
      <c r="I1398" s="329" t="s">
        <v>295</v>
      </c>
      <c r="J1398" s="339">
        <v>2018</v>
      </c>
      <c r="K1398" s="339" t="s">
        <v>353</v>
      </c>
      <c r="L1398" s="329" t="s">
        <v>591</v>
      </c>
    </row>
    <row r="1399" spans="1:12" ht="14.65" customHeight="1" x14ac:dyDescent="0.25">
      <c r="A1399" s="329" t="s">
        <v>322</v>
      </c>
      <c r="B1399" s="329" t="s">
        <v>594</v>
      </c>
      <c r="C1399" s="342">
        <v>85411</v>
      </c>
      <c r="D1399" s="329" t="s">
        <v>330</v>
      </c>
      <c r="E1399" s="340" t="s">
        <v>1936</v>
      </c>
      <c r="F1399" s="329" t="s">
        <v>329</v>
      </c>
      <c r="G1399" s="329" t="s">
        <v>538</v>
      </c>
      <c r="H1399" s="329" t="s">
        <v>332</v>
      </c>
      <c r="I1399" s="329" t="s">
        <v>295</v>
      </c>
      <c r="J1399" s="339">
        <v>2018</v>
      </c>
      <c r="K1399" s="339" t="s">
        <v>353</v>
      </c>
      <c r="L1399" s="329" t="s">
        <v>591</v>
      </c>
    </row>
    <row r="1400" spans="1:12" ht="14.65" customHeight="1" x14ac:dyDescent="0.25">
      <c r="A1400" s="329" t="s">
        <v>322</v>
      </c>
      <c r="B1400" s="329" t="s">
        <v>594</v>
      </c>
      <c r="C1400" s="342">
        <v>85411</v>
      </c>
      <c r="D1400" s="329" t="s">
        <v>330</v>
      </c>
      <c r="E1400" s="340" t="s">
        <v>1936</v>
      </c>
      <c r="F1400" s="329" t="s">
        <v>329</v>
      </c>
      <c r="G1400" s="329" t="s">
        <v>538</v>
      </c>
      <c r="H1400" s="329" t="s">
        <v>334</v>
      </c>
      <c r="I1400" s="329" t="s">
        <v>295</v>
      </c>
      <c r="J1400" s="339">
        <v>2018</v>
      </c>
      <c r="K1400" s="339" t="s">
        <v>353</v>
      </c>
      <c r="L1400" s="329" t="s">
        <v>591</v>
      </c>
    </row>
    <row r="1401" spans="1:12" ht="14.65" customHeight="1" x14ac:dyDescent="0.25">
      <c r="A1401" s="329" t="s">
        <v>322</v>
      </c>
      <c r="B1401" s="329" t="s">
        <v>594</v>
      </c>
      <c r="C1401" s="342">
        <v>85411</v>
      </c>
      <c r="D1401" s="329" t="s">
        <v>330</v>
      </c>
      <c r="E1401" s="340" t="s">
        <v>1936</v>
      </c>
      <c r="F1401" s="329" t="s">
        <v>329</v>
      </c>
      <c r="G1401" s="329" t="s">
        <v>538</v>
      </c>
      <c r="H1401" s="329" t="s">
        <v>76</v>
      </c>
      <c r="I1401" s="329" t="s">
        <v>295</v>
      </c>
      <c r="J1401" s="339">
        <v>2018</v>
      </c>
      <c r="K1401" s="339">
        <v>3454.569</v>
      </c>
      <c r="L1401" s="329" t="s">
        <v>591</v>
      </c>
    </row>
  </sheetData>
  <pageMargins left="0.7" right="0.7" top="0.78740157499999996" bottom="0.78740157499999996" header="0.3" footer="0.3"/>
  <pageSetup paperSize="9" orientation="portrait" r:id="rId1"/>
  <ignoredErrors>
    <ignoredError sqref="E2:E1401 E1402:E1048576" numberStoredAsText="1"/>
  </ignoredError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19"/>
  <dimension ref="A1:L951"/>
  <sheetViews>
    <sheetView zoomScaleNormal="100" workbookViewId="0"/>
  </sheetViews>
  <sheetFormatPr baseColWidth="10" defaultColWidth="11.5703125" defaultRowHeight="14.65" customHeight="1" x14ac:dyDescent="0.25"/>
  <cols>
    <col min="1" max="1" width="55.7109375" style="329" customWidth="1"/>
    <col min="2" max="2" width="20.7109375" style="329" customWidth="1"/>
    <col min="3" max="3" width="15.7109375" style="342" customWidth="1"/>
    <col min="4" max="4" width="100.7109375" style="329" customWidth="1"/>
    <col min="5" max="5" width="12.7109375" style="340" customWidth="1"/>
    <col min="6" max="6" width="20.7109375" style="329" customWidth="1"/>
    <col min="7" max="7" width="100.7109375" style="329" customWidth="1"/>
    <col min="8" max="8" width="60.7109375" style="329" customWidth="1"/>
    <col min="9" max="9" width="25.7109375" style="329" customWidth="1"/>
    <col min="10" max="10" width="8.7109375" style="339" customWidth="1"/>
    <col min="11" max="11" width="14.7109375" style="339" customWidth="1"/>
    <col min="12" max="12" width="8.7109375" style="329" customWidth="1"/>
    <col min="13" max="16384" width="11.5703125" style="329"/>
  </cols>
  <sheetData>
    <row r="1" spans="1:12" ht="14.65" customHeight="1" x14ac:dyDescent="0.25">
      <c r="A1" s="329" t="s">
        <v>327</v>
      </c>
      <c r="B1" s="329" t="s">
        <v>592</v>
      </c>
      <c r="C1" s="329" t="s">
        <v>623</v>
      </c>
      <c r="D1" s="329" t="s">
        <v>593</v>
      </c>
      <c r="E1" s="329" t="s">
        <v>561</v>
      </c>
      <c r="F1" s="329" t="s">
        <v>595</v>
      </c>
      <c r="G1" s="329" t="s">
        <v>596</v>
      </c>
      <c r="H1" s="329" t="s">
        <v>602</v>
      </c>
      <c r="I1" s="329" t="s">
        <v>288</v>
      </c>
      <c r="J1" s="329" t="s">
        <v>328</v>
      </c>
      <c r="K1" s="520" t="s">
        <v>564</v>
      </c>
      <c r="L1" s="329" t="s">
        <v>1571</v>
      </c>
    </row>
    <row r="2" spans="1:12" ht="14.65" customHeight="1" x14ac:dyDescent="0.25">
      <c r="A2" s="329" t="s">
        <v>322</v>
      </c>
      <c r="B2" s="329" t="s">
        <v>594</v>
      </c>
      <c r="C2" s="342">
        <v>85411</v>
      </c>
      <c r="D2" s="329" t="s">
        <v>335</v>
      </c>
      <c r="E2" s="340" t="s">
        <v>1936</v>
      </c>
      <c r="F2" s="329" t="s">
        <v>336</v>
      </c>
      <c r="G2" s="329" t="s">
        <v>69</v>
      </c>
      <c r="H2" s="329" t="s">
        <v>19</v>
      </c>
      <c r="I2" s="329" t="s">
        <v>295</v>
      </c>
      <c r="J2" s="339">
        <v>2022</v>
      </c>
      <c r="K2" s="339">
        <v>316.40600000000001</v>
      </c>
      <c r="L2" s="329" t="s">
        <v>589</v>
      </c>
    </row>
    <row r="3" spans="1:12" ht="14.65" customHeight="1" x14ac:dyDescent="0.25">
      <c r="A3" s="329" t="s">
        <v>322</v>
      </c>
      <c r="B3" s="329" t="s">
        <v>594</v>
      </c>
      <c r="C3" s="342">
        <v>85411</v>
      </c>
      <c r="D3" s="329" t="s">
        <v>335</v>
      </c>
      <c r="E3" s="340" t="s">
        <v>1936</v>
      </c>
      <c r="F3" s="329" t="s">
        <v>336</v>
      </c>
      <c r="G3" s="329" t="s">
        <v>69</v>
      </c>
      <c r="H3" s="329" t="s">
        <v>20</v>
      </c>
      <c r="I3" s="329" t="s">
        <v>295</v>
      </c>
      <c r="J3" s="339">
        <v>2022</v>
      </c>
      <c r="K3" s="339">
        <v>9318</v>
      </c>
      <c r="L3" s="329" t="s">
        <v>589</v>
      </c>
    </row>
    <row r="4" spans="1:12" ht="14.65" customHeight="1" x14ac:dyDescent="0.25">
      <c r="A4" s="329" t="s">
        <v>322</v>
      </c>
      <c r="B4" s="329" t="s">
        <v>594</v>
      </c>
      <c r="C4" s="342">
        <v>85411</v>
      </c>
      <c r="D4" s="329" t="s">
        <v>335</v>
      </c>
      <c r="E4" s="340" t="s">
        <v>1936</v>
      </c>
      <c r="F4" s="329" t="s">
        <v>336</v>
      </c>
      <c r="G4" s="329" t="s">
        <v>69</v>
      </c>
      <c r="H4" s="329" t="s">
        <v>21</v>
      </c>
      <c r="I4" s="329" t="s">
        <v>295</v>
      </c>
      <c r="J4" s="339">
        <v>2022</v>
      </c>
      <c r="K4" s="339">
        <v>7452</v>
      </c>
      <c r="L4" s="329" t="s">
        <v>589</v>
      </c>
    </row>
    <row r="5" spans="1:12" ht="14.65" customHeight="1" x14ac:dyDescent="0.25">
      <c r="A5" s="329" t="s">
        <v>322</v>
      </c>
      <c r="B5" s="329" t="s">
        <v>594</v>
      </c>
      <c r="C5" s="342">
        <v>85411</v>
      </c>
      <c r="D5" s="329" t="s">
        <v>335</v>
      </c>
      <c r="E5" s="340" t="s">
        <v>1936</v>
      </c>
      <c r="F5" s="329" t="s">
        <v>336</v>
      </c>
      <c r="G5" s="329" t="s">
        <v>69</v>
      </c>
      <c r="H5" s="329" t="s">
        <v>22</v>
      </c>
      <c r="I5" s="329" t="s">
        <v>295</v>
      </c>
      <c r="J5" s="339">
        <v>2022</v>
      </c>
      <c r="K5" s="339">
        <v>426.435</v>
      </c>
      <c r="L5" s="329" t="s">
        <v>589</v>
      </c>
    </row>
    <row r="6" spans="1:12" ht="14.65" customHeight="1" x14ac:dyDescent="0.25">
      <c r="A6" s="329" t="s">
        <v>322</v>
      </c>
      <c r="B6" s="329" t="s">
        <v>594</v>
      </c>
      <c r="C6" s="342">
        <v>85411</v>
      </c>
      <c r="D6" s="329" t="s">
        <v>335</v>
      </c>
      <c r="E6" s="340" t="s">
        <v>1936</v>
      </c>
      <c r="F6" s="329" t="s">
        <v>336</v>
      </c>
      <c r="G6" s="329" t="s">
        <v>69</v>
      </c>
      <c r="H6" s="329" t="s">
        <v>333</v>
      </c>
      <c r="I6" s="329" t="s">
        <v>295</v>
      </c>
      <c r="J6" s="339">
        <v>2022</v>
      </c>
      <c r="K6" s="339">
        <v>201.83</v>
      </c>
      <c r="L6" s="329" t="s">
        <v>589</v>
      </c>
    </row>
    <row r="7" spans="1:12" ht="14.65" customHeight="1" x14ac:dyDescent="0.25">
      <c r="A7" s="329" t="s">
        <v>322</v>
      </c>
      <c r="B7" s="329" t="s">
        <v>594</v>
      </c>
      <c r="C7" s="342">
        <v>85411</v>
      </c>
      <c r="D7" s="329" t="s">
        <v>335</v>
      </c>
      <c r="E7" s="340" t="s">
        <v>1936</v>
      </c>
      <c r="F7" s="329" t="s">
        <v>336</v>
      </c>
      <c r="G7" s="329" t="s">
        <v>69</v>
      </c>
      <c r="H7" s="329" t="s">
        <v>23</v>
      </c>
      <c r="I7" s="329" t="s">
        <v>295</v>
      </c>
      <c r="J7" s="339">
        <v>2022</v>
      </c>
      <c r="K7" s="339">
        <v>1538</v>
      </c>
      <c r="L7" s="329" t="s">
        <v>589</v>
      </c>
    </row>
    <row r="8" spans="1:12" ht="14.65" customHeight="1" x14ac:dyDescent="0.25">
      <c r="A8" s="329" t="s">
        <v>322</v>
      </c>
      <c r="B8" s="329" t="s">
        <v>594</v>
      </c>
      <c r="C8" s="342">
        <v>85411</v>
      </c>
      <c r="D8" s="329" t="s">
        <v>335</v>
      </c>
      <c r="E8" s="340" t="s">
        <v>1936</v>
      </c>
      <c r="F8" s="329" t="s">
        <v>336</v>
      </c>
      <c r="G8" s="329" t="s">
        <v>69</v>
      </c>
      <c r="H8" s="329" t="s">
        <v>24</v>
      </c>
      <c r="I8" s="329" t="s">
        <v>295</v>
      </c>
      <c r="J8" s="339">
        <v>2022</v>
      </c>
      <c r="K8" s="339">
        <v>345.33</v>
      </c>
      <c r="L8" s="329" t="s">
        <v>589</v>
      </c>
    </row>
    <row r="9" spans="1:12" ht="14.65" customHeight="1" x14ac:dyDescent="0.25">
      <c r="A9" s="329" t="s">
        <v>322</v>
      </c>
      <c r="B9" s="329" t="s">
        <v>594</v>
      </c>
      <c r="C9" s="342">
        <v>85411</v>
      </c>
      <c r="D9" s="329" t="s">
        <v>335</v>
      </c>
      <c r="E9" s="340" t="s">
        <v>1936</v>
      </c>
      <c r="F9" s="329" t="s">
        <v>336</v>
      </c>
      <c r="G9" s="329" t="s">
        <v>69</v>
      </c>
      <c r="H9" s="329" t="s">
        <v>332</v>
      </c>
      <c r="I9" s="329" t="s">
        <v>295</v>
      </c>
      <c r="J9" s="339">
        <v>2022</v>
      </c>
      <c r="K9" s="339">
        <v>1323</v>
      </c>
      <c r="L9" s="329" t="s">
        <v>589</v>
      </c>
    </row>
    <row r="10" spans="1:12" ht="14.65" customHeight="1" x14ac:dyDescent="0.25">
      <c r="A10" s="329" t="s">
        <v>322</v>
      </c>
      <c r="B10" s="329" t="s">
        <v>594</v>
      </c>
      <c r="C10" s="342">
        <v>85411</v>
      </c>
      <c r="D10" s="329" t="s">
        <v>335</v>
      </c>
      <c r="E10" s="340" t="s">
        <v>1936</v>
      </c>
      <c r="F10" s="329" t="s">
        <v>336</v>
      </c>
      <c r="G10" s="329" t="s">
        <v>69</v>
      </c>
      <c r="H10" s="329" t="s">
        <v>334</v>
      </c>
      <c r="I10" s="329" t="s">
        <v>295</v>
      </c>
      <c r="J10" s="339">
        <v>2022</v>
      </c>
      <c r="K10" s="339">
        <v>1514</v>
      </c>
      <c r="L10" s="329" t="s">
        <v>589</v>
      </c>
    </row>
    <row r="11" spans="1:12" ht="14.65" customHeight="1" x14ac:dyDescent="0.25">
      <c r="A11" s="329" t="s">
        <v>322</v>
      </c>
      <c r="B11" s="329" t="s">
        <v>594</v>
      </c>
      <c r="C11" s="342">
        <v>85411</v>
      </c>
      <c r="D11" s="329" t="s">
        <v>335</v>
      </c>
      <c r="E11" s="340" t="s">
        <v>1936</v>
      </c>
      <c r="F11" s="329" t="s">
        <v>336</v>
      </c>
      <c r="G11" s="329" t="s">
        <v>69</v>
      </c>
      <c r="H11" s="329" t="s">
        <v>76</v>
      </c>
      <c r="I11" s="329" t="s">
        <v>295</v>
      </c>
      <c r="J11" s="339">
        <v>2022</v>
      </c>
      <c r="K11" s="339">
        <v>22435</v>
      </c>
      <c r="L11" s="329" t="s">
        <v>589</v>
      </c>
    </row>
    <row r="12" spans="1:12" ht="14.65" customHeight="1" x14ac:dyDescent="0.25">
      <c r="A12" s="329" t="s">
        <v>322</v>
      </c>
      <c r="B12" s="329" t="s">
        <v>594</v>
      </c>
      <c r="C12" s="342">
        <v>85411</v>
      </c>
      <c r="D12" s="329" t="s">
        <v>335</v>
      </c>
      <c r="E12" s="340" t="s">
        <v>1936</v>
      </c>
      <c r="F12" s="329" t="s">
        <v>336</v>
      </c>
      <c r="G12" s="329" t="s">
        <v>539</v>
      </c>
      <c r="H12" s="329" t="s">
        <v>19</v>
      </c>
      <c r="I12" s="329" t="s">
        <v>295</v>
      </c>
      <c r="J12" s="339">
        <v>2022</v>
      </c>
      <c r="K12" s="339">
        <v>316.40600000000001</v>
      </c>
      <c r="L12" s="329" t="s">
        <v>589</v>
      </c>
    </row>
    <row r="13" spans="1:12" ht="14.65" customHeight="1" x14ac:dyDescent="0.25">
      <c r="A13" s="329" t="s">
        <v>322</v>
      </c>
      <c r="B13" s="329" t="s">
        <v>594</v>
      </c>
      <c r="C13" s="342">
        <v>85411</v>
      </c>
      <c r="D13" s="329" t="s">
        <v>335</v>
      </c>
      <c r="E13" s="340" t="s">
        <v>1936</v>
      </c>
      <c r="F13" s="329" t="s">
        <v>336</v>
      </c>
      <c r="G13" s="329" t="s">
        <v>539</v>
      </c>
      <c r="H13" s="329" t="s">
        <v>20</v>
      </c>
      <c r="I13" s="329" t="s">
        <v>295</v>
      </c>
      <c r="J13" s="339">
        <v>2022</v>
      </c>
      <c r="K13" s="339">
        <v>1710</v>
      </c>
      <c r="L13" s="329" t="s">
        <v>589</v>
      </c>
    </row>
    <row r="14" spans="1:12" ht="14.65" customHeight="1" x14ac:dyDescent="0.25">
      <c r="A14" s="329" t="s">
        <v>322</v>
      </c>
      <c r="B14" s="329" t="s">
        <v>594</v>
      </c>
      <c r="C14" s="342">
        <v>85411</v>
      </c>
      <c r="D14" s="329" t="s">
        <v>335</v>
      </c>
      <c r="E14" s="340" t="s">
        <v>1936</v>
      </c>
      <c r="F14" s="329" t="s">
        <v>336</v>
      </c>
      <c r="G14" s="329" t="s">
        <v>539</v>
      </c>
      <c r="H14" s="329" t="s">
        <v>21</v>
      </c>
      <c r="I14" s="329" t="s">
        <v>295</v>
      </c>
      <c r="J14" s="339">
        <v>2022</v>
      </c>
      <c r="K14" s="339">
        <v>1095</v>
      </c>
      <c r="L14" s="329" t="s">
        <v>589</v>
      </c>
    </row>
    <row r="15" spans="1:12" ht="14.65" customHeight="1" x14ac:dyDescent="0.25">
      <c r="A15" s="329" t="s">
        <v>322</v>
      </c>
      <c r="B15" s="329" t="s">
        <v>594</v>
      </c>
      <c r="C15" s="342">
        <v>85411</v>
      </c>
      <c r="D15" s="329" t="s">
        <v>335</v>
      </c>
      <c r="E15" s="340" t="s">
        <v>1936</v>
      </c>
      <c r="F15" s="329" t="s">
        <v>336</v>
      </c>
      <c r="G15" s="329" t="s">
        <v>539</v>
      </c>
      <c r="H15" s="329" t="s">
        <v>22</v>
      </c>
      <c r="I15" s="329" t="s">
        <v>295</v>
      </c>
      <c r="J15" s="339">
        <v>2022</v>
      </c>
      <c r="K15" s="339">
        <v>412.435</v>
      </c>
      <c r="L15" s="329" t="s">
        <v>589</v>
      </c>
    </row>
    <row r="16" spans="1:12" ht="14.65" customHeight="1" x14ac:dyDescent="0.25">
      <c r="A16" s="329" t="s">
        <v>322</v>
      </c>
      <c r="B16" s="329" t="s">
        <v>594</v>
      </c>
      <c r="C16" s="342">
        <v>85411</v>
      </c>
      <c r="D16" s="329" t="s">
        <v>335</v>
      </c>
      <c r="E16" s="340" t="s">
        <v>1936</v>
      </c>
      <c r="F16" s="329" t="s">
        <v>336</v>
      </c>
      <c r="G16" s="329" t="s">
        <v>539</v>
      </c>
      <c r="H16" s="329" t="s">
        <v>333</v>
      </c>
      <c r="I16" s="329" t="s">
        <v>295</v>
      </c>
      <c r="J16" s="339">
        <v>2022</v>
      </c>
      <c r="K16" s="339">
        <v>201.83</v>
      </c>
      <c r="L16" s="329" t="s">
        <v>589</v>
      </c>
    </row>
    <row r="17" spans="1:12" ht="14.65" customHeight="1" x14ac:dyDescent="0.25">
      <c r="A17" s="329" t="s">
        <v>322</v>
      </c>
      <c r="B17" s="329" t="s">
        <v>594</v>
      </c>
      <c r="C17" s="342">
        <v>85411</v>
      </c>
      <c r="D17" s="329" t="s">
        <v>335</v>
      </c>
      <c r="E17" s="340" t="s">
        <v>1936</v>
      </c>
      <c r="F17" s="329" t="s">
        <v>336</v>
      </c>
      <c r="G17" s="329" t="s">
        <v>539</v>
      </c>
      <c r="H17" s="329" t="s">
        <v>23</v>
      </c>
      <c r="I17" s="329" t="s">
        <v>295</v>
      </c>
      <c r="J17" s="339">
        <v>2022</v>
      </c>
      <c r="K17" s="339">
        <v>1538</v>
      </c>
      <c r="L17" s="329" t="s">
        <v>589</v>
      </c>
    </row>
    <row r="18" spans="1:12" ht="14.65" customHeight="1" x14ac:dyDescent="0.25">
      <c r="A18" s="329" t="s">
        <v>322</v>
      </c>
      <c r="B18" s="329" t="s">
        <v>594</v>
      </c>
      <c r="C18" s="342">
        <v>85411</v>
      </c>
      <c r="D18" s="329" t="s">
        <v>335</v>
      </c>
      <c r="E18" s="340" t="s">
        <v>1936</v>
      </c>
      <c r="F18" s="329" t="s">
        <v>336</v>
      </c>
      <c r="G18" s="329" t="s">
        <v>539</v>
      </c>
      <c r="H18" s="329" t="s">
        <v>24</v>
      </c>
      <c r="I18" s="329" t="s">
        <v>295</v>
      </c>
      <c r="J18" s="339">
        <v>2022</v>
      </c>
      <c r="K18" s="339">
        <v>345.33</v>
      </c>
      <c r="L18" s="329" t="s">
        <v>589</v>
      </c>
    </row>
    <row r="19" spans="1:12" ht="14.65" customHeight="1" x14ac:dyDescent="0.25">
      <c r="A19" s="329" t="s">
        <v>322</v>
      </c>
      <c r="B19" s="329" t="s">
        <v>594</v>
      </c>
      <c r="C19" s="342">
        <v>85411</v>
      </c>
      <c r="D19" s="329" t="s">
        <v>335</v>
      </c>
      <c r="E19" s="340" t="s">
        <v>1936</v>
      </c>
      <c r="F19" s="329" t="s">
        <v>336</v>
      </c>
      <c r="G19" s="329" t="s">
        <v>539</v>
      </c>
      <c r="H19" s="329" t="s">
        <v>332</v>
      </c>
      <c r="I19" s="329" t="s">
        <v>295</v>
      </c>
      <c r="J19" s="339">
        <v>2022</v>
      </c>
      <c r="K19" s="339">
        <v>1323</v>
      </c>
      <c r="L19" s="329" t="s">
        <v>589</v>
      </c>
    </row>
    <row r="20" spans="1:12" ht="14.65" customHeight="1" x14ac:dyDescent="0.25">
      <c r="A20" s="329" t="s">
        <v>322</v>
      </c>
      <c r="B20" s="329" t="s">
        <v>594</v>
      </c>
      <c r="C20" s="342">
        <v>85411</v>
      </c>
      <c r="D20" s="329" t="s">
        <v>335</v>
      </c>
      <c r="E20" s="340" t="s">
        <v>1936</v>
      </c>
      <c r="F20" s="329" t="s">
        <v>336</v>
      </c>
      <c r="G20" s="329" t="s">
        <v>539</v>
      </c>
      <c r="H20" s="329" t="s">
        <v>334</v>
      </c>
      <c r="I20" s="329" t="s">
        <v>295</v>
      </c>
      <c r="J20" s="339">
        <v>2022</v>
      </c>
      <c r="K20" s="339">
        <v>1514</v>
      </c>
      <c r="L20" s="329" t="s">
        <v>589</v>
      </c>
    </row>
    <row r="21" spans="1:12" ht="14.65" customHeight="1" x14ac:dyDescent="0.25">
      <c r="A21" s="329" t="s">
        <v>322</v>
      </c>
      <c r="B21" s="329" t="s">
        <v>594</v>
      </c>
      <c r="C21" s="342">
        <v>85411</v>
      </c>
      <c r="D21" s="329" t="s">
        <v>335</v>
      </c>
      <c r="E21" s="340" t="s">
        <v>1936</v>
      </c>
      <c r="F21" s="329" t="s">
        <v>336</v>
      </c>
      <c r="G21" s="329" t="s">
        <v>539</v>
      </c>
      <c r="H21" s="329" t="s">
        <v>76</v>
      </c>
      <c r="I21" s="329" t="s">
        <v>295</v>
      </c>
      <c r="J21" s="339">
        <v>2022</v>
      </c>
      <c r="K21" s="339">
        <v>8456</v>
      </c>
      <c r="L21" s="329" t="s">
        <v>589</v>
      </c>
    </row>
    <row r="22" spans="1:12" ht="14.65" customHeight="1" x14ac:dyDescent="0.25">
      <c r="A22" s="329" t="s">
        <v>322</v>
      </c>
      <c r="B22" s="329" t="s">
        <v>594</v>
      </c>
      <c r="C22" s="342">
        <v>85411</v>
      </c>
      <c r="D22" s="329" t="s">
        <v>335</v>
      </c>
      <c r="E22" s="340" t="s">
        <v>1936</v>
      </c>
      <c r="F22" s="329" t="s">
        <v>336</v>
      </c>
      <c r="G22" s="329" t="s">
        <v>540</v>
      </c>
      <c r="H22" s="329" t="s">
        <v>19</v>
      </c>
      <c r="I22" s="329" t="s">
        <v>295</v>
      </c>
      <c r="J22" s="339">
        <v>2022</v>
      </c>
      <c r="K22" s="339" t="s">
        <v>353</v>
      </c>
      <c r="L22" s="329" t="s">
        <v>589</v>
      </c>
    </row>
    <row r="23" spans="1:12" ht="14.65" customHeight="1" x14ac:dyDescent="0.25">
      <c r="A23" s="329" t="s">
        <v>322</v>
      </c>
      <c r="B23" s="329" t="s">
        <v>594</v>
      </c>
      <c r="C23" s="342">
        <v>85411</v>
      </c>
      <c r="D23" s="329" t="s">
        <v>335</v>
      </c>
      <c r="E23" s="340" t="s">
        <v>1936</v>
      </c>
      <c r="F23" s="329" t="s">
        <v>336</v>
      </c>
      <c r="G23" s="329" t="s">
        <v>540</v>
      </c>
      <c r="H23" s="329" t="s">
        <v>20</v>
      </c>
      <c r="I23" s="329" t="s">
        <v>295</v>
      </c>
      <c r="J23" s="339">
        <v>2022</v>
      </c>
      <c r="K23" s="339">
        <v>7608</v>
      </c>
      <c r="L23" s="329" t="s">
        <v>589</v>
      </c>
    </row>
    <row r="24" spans="1:12" ht="14.65" customHeight="1" x14ac:dyDescent="0.25">
      <c r="A24" s="329" t="s">
        <v>322</v>
      </c>
      <c r="B24" s="329" t="s">
        <v>594</v>
      </c>
      <c r="C24" s="342">
        <v>85411</v>
      </c>
      <c r="D24" s="329" t="s">
        <v>335</v>
      </c>
      <c r="E24" s="340" t="s">
        <v>1936</v>
      </c>
      <c r="F24" s="329" t="s">
        <v>336</v>
      </c>
      <c r="G24" s="329" t="s">
        <v>540</v>
      </c>
      <c r="H24" s="329" t="s">
        <v>21</v>
      </c>
      <c r="I24" s="329" t="s">
        <v>295</v>
      </c>
      <c r="J24" s="339">
        <v>2022</v>
      </c>
      <c r="K24" s="339">
        <v>6357</v>
      </c>
      <c r="L24" s="329" t="s">
        <v>589</v>
      </c>
    </row>
    <row r="25" spans="1:12" ht="14.65" customHeight="1" x14ac:dyDescent="0.25">
      <c r="A25" s="329" t="s">
        <v>322</v>
      </c>
      <c r="B25" s="329" t="s">
        <v>594</v>
      </c>
      <c r="C25" s="342">
        <v>85411</v>
      </c>
      <c r="D25" s="329" t="s">
        <v>335</v>
      </c>
      <c r="E25" s="340" t="s">
        <v>1936</v>
      </c>
      <c r="F25" s="329" t="s">
        <v>336</v>
      </c>
      <c r="G25" s="329" t="s">
        <v>540</v>
      </c>
      <c r="H25" s="329" t="s">
        <v>22</v>
      </c>
      <c r="I25" s="329" t="s">
        <v>295</v>
      </c>
      <c r="J25" s="339">
        <v>2022</v>
      </c>
      <c r="K25" s="339">
        <v>14</v>
      </c>
      <c r="L25" s="329" t="s">
        <v>589</v>
      </c>
    </row>
    <row r="26" spans="1:12" ht="14.65" customHeight="1" x14ac:dyDescent="0.25">
      <c r="A26" s="329" t="s">
        <v>322</v>
      </c>
      <c r="B26" s="329" t="s">
        <v>594</v>
      </c>
      <c r="C26" s="342">
        <v>85411</v>
      </c>
      <c r="D26" s="329" t="s">
        <v>335</v>
      </c>
      <c r="E26" s="340" t="s">
        <v>1936</v>
      </c>
      <c r="F26" s="329" t="s">
        <v>336</v>
      </c>
      <c r="G26" s="329" t="s">
        <v>540</v>
      </c>
      <c r="H26" s="329" t="s">
        <v>333</v>
      </c>
      <c r="I26" s="329" t="s">
        <v>295</v>
      </c>
      <c r="J26" s="339">
        <v>2022</v>
      </c>
      <c r="K26" s="339" t="s">
        <v>353</v>
      </c>
      <c r="L26" s="329" t="s">
        <v>589</v>
      </c>
    </row>
    <row r="27" spans="1:12" ht="14.65" customHeight="1" x14ac:dyDescent="0.25">
      <c r="A27" s="329" t="s">
        <v>322</v>
      </c>
      <c r="B27" s="329" t="s">
        <v>594</v>
      </c>
      <c r="C27" s="342">
        <v>85411</v>
      </c>
      <c r="D27" s="329" t="s">
        <v>335</v>
      </c>
      <c r="E27" s="340" t="s">
        <v>1936</v>
      </c>
      <c r="F27" s="329" t="s">
        <v>336</v>
      </c>
      <c r="G27" s="329" t="s">
        <v>540</v>
      </c>
      <c r="H27" s="329" t="s">
        <v>23</v>
      </c>
      <c r="I27" s="329" t="s">
        <v>295</v>
      </c>
      <c r="J27" s="339">
        <v>2022</v>
      </c>
      <c r="K27" s="339" t="s">
        <v>353</v>
      </c>
      <c r="L27" s="329" t="s">
        <v>589</v>
      </c>
    </row>
    <row r="28" spans="1:12" ht="14.65" customHeight="1" x14ac:dyDescent="0.25">
      <c r="A28" s="329" t="s">
        <v>322</v>
      </c>
      <c r="B28" s="329" t="s">
        <v>594</v>
      </c>
      <c r="C28" s="342">
        <v>85411</v>
      </c>
      <c r="D28" s="329" t="s">
        <v>335</v>
      </c>
      <c r="E28" s="340" t="s">
        <v>1936</v>
      </c>
      <c r="F28" s="329" t="s">
        <v>336</v>
      </c>
      <c r="G28" s="329" t="s">
        <v>540</v>
      </c>
      <c r="H28" s="329" t="s">
        <v>24</v>
      </c>
      <c r="I28" s="329" t="s">
        <v>295</v>
      </c>
      <c r="J28" s="339">
        <v>2022</v>
      </c>
      <c r="K28" s="339" t="s">
        <v>353</v>
      </c>
      <c r="L28" s="329" t="s">
        <v>589</v>
      </c>
    </row>
    <row r="29" spans="1:12" ht="14.65" customHeight="1" x14ac:dyDescent="0.25">
      <c r="A29" s="329" t="s">
        <v>322</v>
      </c>
      <c r="B29" s="329" t="s">
        <v>594</v>
      </c>
      <c r="C29" s="342">
        <v>85411</v>
      </c>
      <c r="D29" s="329" t="s">
        <v>335</v>
      </c>
      <c r="E29" s="340" t="s">
        <v>1936</v>
      </c>
      <c r="F29" s="329" t="s">
        <v>336</v>
      </c>
      <c r="G29" s="329" t="s">
        <v>540</v>
      </c>
      <c r="H29" s="329" t="s">
        <v>332</v>
      </c>
      <c r="I29" s="329" t="s">
        <v>295</v>
      </c>
      <c r="J29" s="339">
        <v>2022</v>
      </c>
      <c r="K29" s="339" t="s">
        <v>353</v>
      </c>
      <c r="L29" s="329" t="s">
        <v>589</v>
      </c>
    </row>
    <row r="30" spans="1:12" ht="14.65" customHeight="1" x14ac:dyDescent="0.25">
      <c r="A30" s="329" t="s">
        <v>322</v>
      </c>
      <c r="B30" s="329" t="s">
        <v>594</v>
      </c>
      <c r="C30" s="342">
        <v>85411</v>
      </c>
      <c r="D30" s="329" t="s">
        <v>335</v>
      </c>
      <c r="E30" s="340" t="s">
        <v>1936</v>
      </c>
      <c r="F30" s="329" t="s">
        <v>336</v>
      </c>
      <c r="G30" s="329" t="s">
        <v>540</v>
      </c>
      <c r="H30" s="329" t="s">
        <v>334</v>
      </c>
      <c r="I30" s="329" t="s">
        <v>295</v>
      </c>
      <c r="J30" s="339">
        <v>2022</v>
      </c>
      <c r="K30" s="339" t="s">
        <v>353</v>
      </c>
      <c r="L30" s="329" t="s">
        <v>589</v>
      </c>
    </row>
    <row r="31" spans="1:12" ht="14.65" customHeight="1" x14ac:dyDescent="0.25">
      <c r="A31" s="329" t="s">
        <v>322</v>
      </c>
      <c r="B31" s="329" t="s">
        <v>594</v>
      </c>
      <c r="C31" s="342">
        <v>85411</v>
      </c>
      <c r="D31" s="329" t="s">
        <v>335</v>
      </c>
      <c r="E31" s="340" t="s">
        <v>1936</v>
      </c>
      <c r="F31" s="329" t="s">
        <v>336</v>
      </c>
      <c r="G31" s="329" t="s">
        <v>540</v>
      </c>
      <c r="H31" s="329" t="s">
        <v>76</v>
      </c>
      <c r="I31" s="329" t="s">
        <v>295</v>
      </c>
      <c r="J31" s="339">
        <v>2022</v>
      </c>
      <c r="K31" s="339">
        <v>13979</v>
      </c>
      <c r="L31" s="329" t="s">
        <v>589</v>
      </c>
    </row>
    <row r="32" spans="1:12" ht="14.65" customHeight="1" x14ac:dyDescent="0.25">
      <c r="A32" s="329" t="s">
        <v>322</v>
      </c>
      <c r="B32" s="329" t="s">
        <v>594</v>
      </c>
      <c r="C32" s="342">
        <v>85411</v>
      </c>
      <c r="D32" s="329" t="s">
        <v>335</v>
      </c>
      <c r="E32" s="340" t="s">
        <v>1936</v>
      </c>
      <c r="F32" s="329" t="s">
        <v>336</v>
      </c>
      <c r="G32" s="329" t="s">
        <v>70</v>
      </c>
      <c r="H32" s="329" t="s">
        <v>19</v>
      </c>
      <c r="I32" s="329" t="s">
        <v>295</v>
      </c>
      <c r="J32" s="339">
        <v>2022</v>
      </c>
      <c r="K32" s="339">
        <v>3568.7710000000002</v>
      </c>
      <c r="L32" s="329" t="s">
        <v>589</v>
      </c>
    </row>
    <row r="33" spans="1:12" ht="14.65" customHeight="1" x14ac:dyDescent="0.25">
      <c r="A33" s="329" t="s">
        <v>322</v>
      </c>
      <c r="B33" s="329" t="s">
        <v>594</v>
      </c>
      <c r="C33" s="342">
        <v>85411</v>
      </c>
      <c r="D33" s="329" t="s">
        <v>335</v>
      </c>
      <c r="E33" s="340" t="s">
        <v>1936</v>
      </c>
      <c r="F33" s="329" t="s">
        <v>336</v>
      </c>
      <c r="G33" s="329" t="s">
        <v>70</v>
      </c>
      <c r="H33" s="329" t="s">
        <v>20</v>
      </c>
      <c r="I33" s="329" t="s">
        <v>295</v>
      </c>
      <c r="J33" s="339">
        <v>2022</v>
      </c>
      <c r="K33" s="339">
        <v>15938.953</v>
      </c>
      <c r="L33" s="329" t="s">
        <v>589</v>
      </c>
    </row>
    <row r="34" spans="1:12" ht="14.65" customHeight="1" x14ac:dyDescent="0.25">
      <c r="A34" s="329" t="s">
        <v>322</v>
      </c>
      <c r="B34" s="329" t="s">
        <v>594</v>
      </c>
      <c r="C34" s="342">
        <v>85411</v>
      </c>
      <c r="D34" s="329" t="s">
        <v>335</v>
      </c>
      <c r="E34" s="340" t="s">
        <v>1936</v>
      </c>
      <c r="F34" s="329" t="s">
        <v>336</v>
      </c>
      <c r="G34" s="329" t="s">
        <v>70</v>
      </c>
      <c r="H34" s="329" t="s">
        <v>21</v>
      </c>
      <c r="I34" s="329" t="s">
        <v>295</v>
      </c>
      <c r="J34" s="339">
        <v>2022</v>
      </c>
      <c r="K34" s="339">
        <v>20316.189999999999</v>
      </c>
      <c r="L34" s="329" t="s">
        <v>589</v>
      </c>
    </row>
    <row r="35" spans="1:12" ht="14.65" customHeight="1" x14ac:dyDescent="0.25">
      <c r="A35" s="329" t="s">
        <v>322</v>
      </c>
      <c r="B35" s="329" t="s">
        <v>594</v>
      </c>
      <c r="C35" s="342">
        <v>85411</v>
      </c>
      <c r="D35" s="329" t="s">
        <v>335</v>
      </c>
      <c r="E35" s="340" t="s">
        <v>1936</v>
      </c>
      <c r="F35" s="329" t="s">
        <v>336</v>
      </c>
      <c r="G35" s="329" t="s">
        <v>70</v>
      </c>
      <c r="H35" s="329" t="s">
        <v>22</v>
      </c>
      <c r="I35" s="329" t="s">
        <v>295</v>
      </c>
      <c r="J35" s="339">
        <v>2022</v>
      </c>
      <c r="K35" s="339">
        <v>1733.6469999999999</v>
      </c>
      <c r="L35" s="329" t="s">
        <v>589</v>
      </c>
    </row>
    <row r="36" spans="1:12" ht="14.65" customHeight="1" x14ac:dyDescent="0.25">
      <c r="A36" s="329" t="s">
        <v>322</v>
      </c>
      <c r="B36" s="329" t="s">
        <v>594</v>
      </c>
      <c r="C36" s="342">
        <v>85411</v>
      </c>
      <c r="D36" s="329" t="s">
        <v>335</v>
      </c>
      <c r="E36" s="340" t="s">
        <v>1936</v>
      </c>
      <c r="F36" s="329" t="s">
        <v>336</v>
      </c>
      <c r="G36" s="329" t="s">
        <v>70</v>
      </c>
      <c r="H36" s="329" t="s">
        <v>333</v>
      </c>
      <c r="I36" s="329" t="s">
        <v>295</v>
      </c>
      <c r="J36" s="339">
        <v>2022</v>
      </c>
      <c r="K36" s="339">
        <v>159.374</v>
      </c>
      <c r="L36" s="329" t="s">
        <v>589</v>
      </c>
    </row>
    <row r="37" spans="1:12" ht="14.65" customHeight="1" x14ac:dyDescent="0.25">
      <c r="A37" s="329" t="s">
        <v>322</v>
      </c>
      <c r="B37" s="329" t="s">
        <v>594</v>
      </c>
      <c r="C37" s="342">
        <v>85411</v>
      </c>
      <c r="D37" s="329" t="s">
        <v>335</v>
      </c>
      <c r="E37" s="340" t="s">
        <v>1936</v>
      </c>
      <c r="F37" s="329" t="s">
        <v>336</v>
      </c>
      <c r="G37" s="329" t="s">
        <v>70</v>
      </c>
      <c r="H37" s="329" t="s">
        <v>23</v>
      </c>
      <c r="I37" s="329" t="s">
        <v>295</v>
      </c>
      <c r="J37" s="339">
        <v>2022</v>
      </c>
      <c r="K37" s="339">
        <v>176</v>
      </c>
      <c r="L37" s="329" t="s">
        <v>589</v>
      </c>
    </row>
    <row r="38" spans="1:12" ht="14.65" customHeight="1" x14ac:dyDescent="0.25">
      <c r="A38" s="329" t="s">
        <v>322</v>
      </c>
      <c r="B38" s="329" t="s">
        <v>594</v>
      </c>
      <c r="C38" s="342">
        <v>85411</v>
      </c>
      <c r="D38" s="329" t="s">
        <v>335</v>
      </c>
      <c r="E38" s="340" t="s">
        <v>1936</v>
      </c>
      <c r="F38" s="329" t="s">
        <v>336</v>
      </c>
      <c r="G38" s="329" t="s">
        <v>70</v>
      </c>
      <c r="H38" s="329" t="s">
        <v>24</v>
      </c>
      <c r="I38" s="329" t="s">
        <v>295</v>
      </c>
      <c r="J38" s="339">
        <v>2022</v>
      </c>
      <c r="K38" s="339">
        <v>193.172</v>
      </c>
      <c r="L38" s="329" t="s">
        <v>589</v>
      </c>
    </row>
    <row r="39" spans="1:12" ht="14.65" customHeight="1" x14ac:dyDescent="0.25">
      <c r="A39" s="329" t="s">
        <v>322</v>
      </c>
      <c r="B39" s="329" t="s">
        <v>594</v>
      </c>
      <c r="C39" s="342">
        <v>85411</v>
      </c>
      <c r="D39" s="329" t="s">
        <v>335</v>
      </c>
      <c r="E39" s="340" t="s">
        <v>1936</v>
      </c>
      <c r="F39" s="329" t="s">
        <v>336</v>
      </c>
      <c r="G39" s="329" t="s">
        <v>70</v>
      </c>
      <c r="H39" s="329" t="s">
        <v>332</v>
      </c>
      <c r="I39" s="329" t="s">
        <v>295</v>
      </c>
      <c r="J39" s="339">
        <v>2022</v>
      </c>
      <c r="K39" s="339">
        <v>69</v>
      </c>
      <c r="L39" s="329" t="s">
        <v>589</v>
      </c>
    </row>
    <row r="40" spans="1:12" ht="14.65" customHeight="1" x14ac:dyDescent="0.25">
      <c r="A40" s="329" t="s">
        <v>322</v>
      </c>
      <c r="B40" s="329" t="s">
        <v>594</v>
      </c>
      <c r="C40" s="342">
        <v>85411</v>
      </c>
      <c r="D40" s="329" t="s">
        <v>335</v>
      </c>
      <c r="E40" s="340" t="s">
        <v>1936</v>
      </c>
      <c r="F40" s="329" t="s">
        <v>336</v>
      </c>
      <c r="G40" s="329" t="s">
        <v>70</v>
      </c>
      <c r="H40" s="329" t="s">
        <v>334</v>
      </c>
      <c r="I40" s="329" t="s">
        <v>295</v>
      </c>
      <c r="J40" s="339">
        <v>2022</v>
      </c>
      <c r="K40" s="339">
        <v>86</v>
      </c>
      <c r="L40" s="329" t="s">
        <v>589</v>
      </c>
    </row>
    <row r="41" spans="1:12" ht="14.65" customHeight="1" x14ac:dyDescent="0.25">
      <c r="A41" s="329" t="s">
        <v>322</v>
      </c>
      <c r="B41" s="329" t="s">
        <v>594</v>
      </c>
      <c r="C41" s="342">
        <v>85411</v>
      </c>
      <c r="D41" s="329" t="s">
        <v>335</v>
      </c>
      <c r="E41" s="340" t="s">
        <v>1936</v>
      </c>
      <c r="F41" s="329" t="s">
        <v>336</v>
      </c>
      <c r="G41" s="329" t="s">
        <v>70</v>
      </c>
      <c r="H41" s="329" t="s">
        <v>76</v>
      </c>
      <c r="I41" s="329" t="s">
        <v>295</v>
      </c>
      <c r="J41" s="339">
        <v>2022</v>
      </c>
      <c r="K41" s="339">
        <v>42241.108</v>
      </c>
      <c r="L41" s="329" t="s">
        <v>589</v>
      </c>
    </row>
    <row r="42" spans="1:12" ht="14.65" customHeight="1" x14ac:dyDescent="0.25">
      <c r="A42" s="329" t="s">
        <v>322</v>
      </c>
      <c r="B42" s="329" t="s">
        <v>594</v>
      </c>
      <c r="C42" s="342">
        <v>85411</v>
      </c>
      <c r="D42" s="329" t="s">
        <v>335</v>
      </c>
      <c r="E42" s="340" t="s">
        <v>1936</v>
      </c>
      <c r="F42" s="329" t="s">
        <v>336</v>
      </c>
      <c r="G42" s="329" t="s">
        <v>541</v>
      </c>
      <c r="H42" s="329" t="s">
        <v>19</v>
      </c>
      <c r="I42" s="329" t="s">
        <v>295</v>
      </c>
      <c r="J42" s="339">
        <v>2022</v>
      </c>
      <c r="K42" s="339">
        <v>3526.145</v>
      </c>
      <c r="L42" s="329" t="s">
        <v>589</v>
      </c>
    </row>
    <row r="43" spans="1:12" ht="14.65" customHeight="1" x14ac:dyDescent="0.25">
      <c r="A43" s="329" t="s">
        <v>322</v>
      </c>
      <c r="B43" s="329" t="s">
        <v>594</v>
      </c>
      <c r="C43" s="342">
        <v>85411</v>
      </c>
      <c r="D43" s="329" t="s">
        <v>335</v>
      </c>
      <c r="E43" s="340" t="s">
        <v>1936</v>
      </c>
      <c r="F43" s="329" t="s">
        <v>336</v>
      </c>
      <c r="G43" s="329" t="s">
        <v>541</v>
      </c>
      <c r="H43" s="329" t="s">
        <v>20</v>
      </c>
      <c r="I43" s="329" t="s">
        <v>295</v>
      </c>
      <c r="J43" s="339">
        <v>2022</v>
      </c>
      <c r="K43" s="339">
        <v>2590.442</v>
      </c>
      <c r="L43" s="329" t="s">
        <v>589</v>
      </c>
    </row>
    <row r="44" spans="1:12" ht="14.65" customHeight="1" x14ac:dyDescent="0.25">
      <c r="A44" s="329" t="s">
        <v>322</v>
      </c>
      <c r="B44" s="329" t="s">
        <v>594</v>
      </c>
      <c r="C44" s="342">
        <v>85411</v>
      </c>
      <c r="D44" s="329" t="s">
        <v>335</v>
      </c>
      <c r="E44" s="340" t="s">
        <v>1936</v>
      </c>
      <c r="F44" s="329" t="s">
        <v>336</v>
      </c>
      <c r="G44" s="329" t="s">
        <v>541</v>
      </c>
      <c r="H44" s="329" t="s">
        <v>21</v>
      </c>
      <c r="I44" s="329" t="s">
        <v>295</v>
      </c>
      <c r="J44" s="339">
        <v>2022</v>
      </c>
      <c r="K44" s="339">
        <v>1869.6389999999999</v>
      </c>
      <c r="L44" s="329" t="s">
        <v>589</v>
      </c>
    </row>
    <row r="45" spans="1:12" ht="14.65" customHeight="1" x14ac:dyDescent="0.25">
      <c r="A45" s="329" t="s">
        <v>322</v>
      </c>
      <c r="B45" s="329" t="s">
        <v>594</v>
      </c>
      <c r="C45" s="342">
        <v>85411</v>
      </c>
      <c r="D45" s="329" t="s">
        <v>335</v>
      </c>
      <c r="E45" s="340" t="s">
        <v>1936</v>
      </c>
      <c r="F45" s="329" t="s">
        <v>336</v>
      </c>
      <c r="G45" s="329" t="s">
        <v>541</v>
      </c>
      <c r="H45" s="329" t="s">
        <v>22</v>
      </c>
      <c r="I45" s="329" t="s">
        <v>295</v>
      </c>
      <c r="J45" s="339">
        <v>2022</v>
      </c>
      <c r="K45" s="339">
        <v>261.84199999999998</v>
      </c>
      <c r="L45" s="329" t="s">
        <v>589</v>
      </c>
    </row>
    <row r="46" spans="1:12" ht="14.65" customHeight="1" x14ac:dyDescent="0.25">
      <c r="A46" s="329" t="s">
        <v>322</v>
      </c>
      <c r="B46" s="329" t="s">
        <v>594</v>
      </c>
      <c r="C46" s="342">
        <v>85411</v>
      </c>
      <c r="D46" s="329" t="s">
        <v>335</v>
      </c>
      <c r="E46" s="340" t="s">
        <v>1936</v>
      </c>
      <c r="F46" s="329" t="s">
        <v>336</v>
      </c>
      <c r="G46" s="329" t="s">
        <v>541</v>
      </c>
      <c r="H46" s="329" t="s">
        <v>333</v>
      </c>
      <c r="I46" s="329" t="s">
        <v>295</v>
      </c>
      <c r="J46" s="339">
        <v>2022</v>
      </c>
      <c r="K46" s="339">
        <v>121.887</v>
      </c>
      <c r="L46" s="329" t="s">
        <v>589</v>
      </c>
    </row>
    <row r="47" spans="1:12" ht="14.65" customHeight="1" x14ac:dyDescent="0.25">
      <c r="A47" s="329" t="s">
        <v>322</v>
      </c>
      <c r="B47" s="329" t="s">
        <v>594</v>
      </c>
      <c r="C47" s="342">
        <v>85411</v>
      </c>
      <c r="D47" s="329" t="s">
        <v>335</v>
      </c>
      <c r="E47" s="340" t="s">
        <v>1936</v>
      </c>
      <c r="F47" s="329" t="s">
        <v>336</v>
      </c>
      <c r="G47" s="329" t="s">
        <v>541</v>
      </c>
      <c r="H47" s="329" t="s">
        <v>23</v>
      </c>
      <c r="I47" s="329" t="s">
        <v>295</v>
      </c>
      <c r="J47" s="339">
        <v>2022</v>
      </c>
      <c r="K47" s="339" t="s">
        <v>4</v>
      </c>
      <c r="L47" s="329" t="s">
        <v>589</v>
      </c>
    </row>
    <row r="48" spans="1:12" ht="14.65" customHeight="1" x14ac:dyDescent="0.25">
      <c r="A48" s="329" t="s">
        <v>322</v>
      </c>
      <c r="B48" s="329" t="s">
        <v>594</v>
      </c>
      <c r="C48" s="342">
        <v>85411</v>
      </c>
      <c r="D48" s="329" t="s">
        <v>335</v>
      </c>
      <c r="E48" s="340" t="s">
        <v>1936</v>
      </c>
      <c r="F48" s="329" t="s">
        <v>336</v>
      </c>
      <c r="G48" s="329" t="s">
        <v>541</v>
      </c>
      <c r="H48" s="329" t="s">
        <v>24</v>
      </c>
      <c r="I48" s="329" t="s">
        <v>295</v>
      </c>
      <c r="J48" s="339">
        <v>2022</v>
      </c>
      <c r="K48" s="339" t="s">
        <v>353</v>
      </c>
      <c r="L48" s="329" t="s">
        <v>589</v>
      </c>
    </row>
    <row r="49" spans="1:12" ht="14.65" customHeight="1" x14ac:dyDescent="0.25">
      <c r="A49" s="329" t="s">
        <v>322</v>
      </c>
      <c r="B49" s="329" t="s">
        <v>594</v>
      </c>
      <c r="C49" s="342">
        <v>85411</v>
      </c>
      <c r="D49" s="329" t="s">
        <v>335</v>
      </c>
      <c r="E49" s="340" t="s">
        <v>1936</v>
      </c>
      <c r="F49" s="329" t="s">
        <v>336</v>
      </c>
      <c r="G49" s="329" t="s">
        <v>541</v>
      </c>
      <c r="H49" s="329" t="s">
        <v>332</v>
      </c>
      <c r="I49" s="329" t="s">
        <v>295</v>
      </c>
      <c r="J49" s="339">
        <v>2022</v>
      </c>
      <c r="K49" s="339" t="s">
        <v>353</v>
      </c>
      <c r="L49" s="329" t="s">
        <v>589</v>
      </c>
    </row>
    <row r="50" spans="1:12" ht="14.65" customHeight="1" x14ac:dyDescent="0.25">
      <c r="A50" s="329" t="s">
        <v>322</v>
      </c>
      <c r="B50" s="329" t="s">
        <v>594</v>
      </c>
      <c r="C50" s="342">
        <v>85411</v>
      </c>
      <c r="D50" s="329" t="s">
        <v>335</v>
      </c>
      <c r="E50" s="340" t="s">
        <v>1936</v>
      </c>
      <c r="F50" s="329" t="s">
        <v>336</v>
      </c>
      <c r="G50" s="329" t="s">
        <v>541</v>
      </c>
      <c r="H50" s="329" t="s">
        <v>334</v>
      </c>
      <c r="I50" s="329" t="s">
        <v>295</v>
      </c>
      <c r="J50" s="339">
        <v>2022</v>
      </c>
      <c r="K50" s="339" t="s">
        <v>353</v>
      </c>
      <c r="L50" s="329" t="s">
        <v>589</v>
      </c>
    </row>
    <row r="51" spans="1:12" ht="14.65" customHeight="1" x14ac:dyDescent="0.25">
      <c r="A51" s="329" t="s">
        <v>322</v>
      </c>
      <c r="B51" s="329" t="s">
        <v>594</v>
      </c>
      <c r="C51" s="342">
        <v>85411</v>
      </c>
      <c r="D51" s="329" t="s">
        <v>335</v>
      </c>
      <c r="E51" s="340" t="s">
        <v>1936</v>
      </c>
      <c r="F51" s="329" t="s">
        <v>336</v>
      </c>
      <c r="G51" s="329" t="s">
        <v>541</v>
      </c>
      <c r="H51" s="329" t="s">
        <v>76</v>
      </c>
      <c r="I51" s="329" t="s">
        <v>295</v>
      </c>
      <c r="J51" s="339">
        <v>2022</v>
      </c>
      <c r="K51" s="339">
        <v>8369.9539999999997</v>
      </c>
      <c r="L51" s="329" t="s">
        <v>589</v>
      </c>
    </row>
    <row r="52" spans="1:12" ht="14.65" customHeight="1" x14ac:dyDescent="0.25">
      <c r="A52" s="329" t="s">
        <v>322</v>
      </c>
      <c r="B52" s="329" t="s">
        <v>594</v>
      </c>
      <c r="C52" s="342">
        <v>85411</v>
      </c>
      <c r="D52" s="329" t="s">
        <v>335</v>
      </c>
      <c r="E52" s="340" t="s">
        <v>1936</v>
      </c>
      <c r="F52" s="329" t="s">
        <v>336</v>
      </c>
      <c r="G52" s="329" t="s">
        <v>542</v>
      </c>
      <c r="H52" s="329" t="s">
        <v>19</v>
      </c>
      <c r="I52" s="329" t="s">
        <v>295</v>
      </c>
      <c r="J52" s="339">
        <v>2022</v>
      </c>
      <c r="K52" s="339">
        <v>42.627000000000002</v>
      </c>
      <c r="L52" s="329" t="s">
        <v>589</v>
      </c>
    </row>
    <row r="53" spans="1:12" ht="14.65" customHeight="1" x14ac:dyDescent="0.25">
      <c r="A53" s="329" t="s">
        <v>322</v>
      </c>
      <c r="B53" s="329" t="s">
        <v>594</v>
      </c>
      <c r="C53" s="342">
        <v>85411</v>
      </c>
      <c r="D53" s="329" t="s">
        <v>335</v>
      </c>
      <c r="E53" s="340" t="s">
        <v>1936</v>
      </c>
      <c r="F53" s="329" t="s">
        <v>336</v>
      </c>
      <c r="G53" s="329" t="s">
        <v>542</v>
      </c>
      <c r="H53" s="329" t="s">
        <v>20</v>
      </c>
      <c r="I53" s="329" t="s">
        <v>295</v>
      </c>
      <c r="J53" s="339">
        <v>2022</v>
      </c>
      <c r="K53" s="339">
        <v>13348.511</v>
      </c>
      <c r="L53" s="329" t="s">
        <v>589</v>
      </c>
    </row>
    <row r="54" spans="1:12" ht="14.65" customHeight="1" x14ac:dyDescent="0.25">
      <c r="A54" s="329" t="s">
        <v>322</v>
      </c>
      <c r="B54" s="329" t="s">
        <v>594</v>
      </c>
      <c r="C54" s="342">
        <v>85411</v>
      </c>
      <c r="D54" s="329" t="s">
        <v>335</v>
      </c>
      <c r="E54" s="340" t="s">
        <v>1936</v>
      </c>
      <c r="F54" s="329" t="s">
        <v>336</v>
      </c>
      <c r="G54" s="329" t="s">
        <v>542</v>
      </c>
      <c r="H54" s="329" t="s">
        <v>21</v>
      </c>
      <c r="I54" s="329" t="s">
        <v>295</v>
      </c>
      <c r="J54" s="339">
        <v>2022</v>
      </c>
      <c r="K54" s="339">
        <v>18446.552</v>
      </c>
      <c r="L54" s="329" t="s">
        <v>589</v>
      </c>
    </row>
    <row r="55" spans="1:12" ht="14.65" customHeight="1" x14ac:dyDescent="0.25">
      <c r="A55" s="329" t="s">
        <v>322</v>
      </c>
      <c r="B55" s="329" t="s">
        <v>594</v>
      </c>
      <c r="C55" s="342">
        <v>85411</v>
      </c>
      <c r="D55" s="329" t="s">
        <v>335</v>
      </c>
      <c r="E55" s="340" t="s">
        <v>1936</v>
      </c>
      <c r="F55" s="329" t="s">
        <v>336</v>
      </c>
      <c r="G55" s="329" t="s">
        <v>542</v>
      </c>
      <c r="H55" s="329" t="s">
        <v>22</v>
      </c>
      <c r="I55" s="329" t="s">
        <v>295</v>
      </c>
      <c r="J55" s="339">
        <v>2022</v>
      </c>
      <c r="K55" s="339">
        <v>1471.8050000000001</v>
      </c>
      <c r="L55" s="329" t="s">
        <v>589</v>
      </c>
    </row>
    <row r="56" spans="1:12" ht="14.65" customHeight="1" x14ac:dyDescent="0.25">
      <c r="A56" s="329" t="s">
        <v>322</v>
      </c>
      <c r="B56" s="329" t="s">
        <v>594</v>
      </c>
      <c r="C56" s="342">
        <v>85411</v>
      </c>
      <c r="D56" s="329" t="s">
        <v>335</v>
      </c>
      <c r="E56" s="340" t="s">
        <v>1936</v>
      </c>
      <c r="F56" s="329" t="s">
        <v>336</v>
      </c>
      <c r="G56" s="329" t="s">
        <v>542</v>
      </c>
      <c r="H56" s="329" t="s">
        <v>333</v>
      </c>
      <c r="I56" s="329" t="s">
        <v>295</v>
      </c>
      <c r="J56" s="339">
        <v>2022</v>
      </c>
      <c r="K56" s="339">
        <v>37.487000000000002</v>
      </c>
      <c r="L56" s="329" t="s">
        <v>589</v>
      </c>
    </row>
    <row r="57" spans="1:12" ht="14.65" customHeight="1" x14ac:dyDescent="0.25">
      <c r="A57" s="329" t="s">
        <v>322</v>
      </c>
      <c r="B57" s="329" t="s">
        <v>594</v>
      </c>
      <c r="C57" s="342">
        <v>85411</v>
      </c>
      <c r="D57" s="329" t="s">
        <v>335</v>
      </c>
      <c r="E57" s="340" t="s">
        <v>1936</v>
      </c>
      <c r="F57" s="329" t="s">
        <v>336</v>
      </c>
      <c r="G57" s="329" t="s">
        <v>542</v>
      </c>
      <c r="H57" s="329" t="s">
        <v>23</v>
      </c>
      <c r="I57" s="329" t="s">
        <v>295</v>
      </c>
      <c r="J57" s="339">
        <v>2022</v>
      </c>
      <c r="K57" s="339">
        <v>176</v>
      </c>
      <c r="L57" s="329" t="s">
        <v>589</v>
      </c>
    </row>
    <row r="58" spans="1:12" ht="14.65" customHeight="1" x14ac:dyDescent="0.25">
      <c r="A58" s="329" t="s">
        <v>322</v>
      </c>
      <c r="B58" s="329" t="s">
        <v>594</v>
      </c>
      <c r="C58" s="342">
        <v>85411</v>
      </c>
      <c r="D58" s="329" t="s">
        <v>335</v>
      </c>
      <c r="E58" s="340" t="s">
        <v>1936</v>
      </c>
      <c r="F58" s="329" t="s">
        <v>336</v>
      </c>
      <c r="G58" s="329" t="s">
        <v>542</v>
      </c>
      <c r="H58" s="329" t="s">
        <v>24</v>
      </c>
      <c r="I58" s="329" t="s">
        <v>295</v>
      </c>
      <c r="J58" s="339">
        <v>2022</v>
      </c>
      <c r="K58" s="339">
        <v>193.172</v>
      </c>
      <c r="L58" s="329" t="s">
        <v>589</v>
      </c>
    </row>
    <row r="59" spans="1:12" ht="14.65" customHeight="1" x14ac:dyDescent="0.25">
      <c r="A59" s="329" t="s">
        <v>322</v>
      </c>
      <c r="B59" s="329" t="s">
        <v>594</v>
      </c>
      <c r="C59" s="342">
        <v>85411</v>
      </c>
      <c r="D59" s="329" t="s">
        <v>335</v>
      </c>
      <c r="E59" s="340" t="s">
        <v>1936</v>
      </c>
      <c r="F59" s="329" t="s">
        <v>336</v>
      </c>
      <c r="G59" s="329" t="s">
        <v>542</v>
      </c>
      <c r="H59" s="329" t="s">
        <v>332</v>
      </c>
      <c r="I59" s="329" t="s">
        <v>295</v>
      </c>
      <c r="J59" s="339">
        <v>2022</v>
      </c>
      <c r="K59" s="339">
        <v>69</v>
      </c>
      <c r="L59" s="329" t="s">
        <v>589</v>
      </c>
    </row>
    <row r="60" spans="1:12" ht="14.65" customHeight="1" x14ac:dyDescent="0.25">
      <c r="A60" s="329" t="s">
        <v>322</v>
      </c>
      <c r="B60" s="329" t="s">
        <v>594</v>
      </c>
      <c r="C60" s="342">
        <v>85411</v>
      </c>
      <c r="D60" s="329" t="s">
        <v>335</v>
      </c>
      <c r="E60" s="340" t="s">
        <v>1936</v>
      </c>
      <c r="F60" s="329" t="s">
        <v>336</v>
      </c>
      <c r="G60" s="329" t="s">
        <v>542</v>
      </c>
      <c r="H60" s="329" t="s">
        <v>334</v>
      </c>
      <c r="I60" s="329" t="s">
        <v>295</v>
      </c>
      <c r="J60" s="339">
        <v>2022</v>
      </c>
      <c r="K60" s="339">
        <v>86</v>
      </c>
      <c r="L60" s="329" t="s">
        <v>589</v>
      </c>
    </row>
    <row r="61" spans="1:12" ht="14.65" customHeight="1" x14ac:dyDescent="0.25">
      <c r="A61" s="329" t="s">
        <v>322</v>
      </c>
      <c r="B61" s="329" t="s">
        <v>594</v>
      </c>
      <c r="C61" s="342">
        <v>85411</v>
      </c>
      <c r="D61" s="329" t="s">
        <v>335</v>
      </c>
      <c r="E61" s="340" t="s">
        <v>1936</v>
      </c>
      <c r="F61" s="329" t="s">
        <v>336</v>
      </c>
      <c r="G61" s="329" t="s">
        <v>542</v>
      </c>
      <c r="H61" s="329" t="s">
        <v>76</v>
      </c>
      <c r="I61" s="329" t="s">
        <v>295</v>
      </c>
      <c r="J61" s="339">
        <v>2022</v>
      </c>
      <c r="K61" s="339">
        <v>33871.154000000002</v>
      </c>
      <c r="L61" s="329" t="s">
        <v>589</v>
      </c>
    </row>
    <row r="62" spans="1:12" ht="14.65" customHeight="1" x14ac:dyDescent="0.25">
      <c r="A62" s="329" t="s">
        <v>322</v>
      </c>
      <c r="B62" s="329" t="s">
        <v>594</v>
      </c>
      <c r="C62" s="342">
        <v>85411</v>
      </c>
      <c r="D62" s="329" t="s">
        <v>335</v>
      </c>
      <c r="E62" s="340" t="s">
        <v>1936</v>
      </c>
      <c r="F62" s="329" t="s">
        <v>336</v>
      </c>
      <c r="G62" s="329" t="s">
        <v>71</v>
      </c>
      <c r="H62" s="329" t="s">
        <v>19</v>
      </c>
      <c r="I62" s="329" t="s">
        <v>295</v>
      </c>
      <c r="J62" s="339">
        <v>2022</v>
      </c>
      <c r="K62" s="339">
        <v>1851.8420000000001</v>
      </c>
      <c r="L62" s="329" t="s">
        <v>589</v>
      </c>
    </row>
    <row r="63" spans="1:12" ht="14.65" customHeight="1" x14ac:dyDescent="0.25">
      <c r="A63" s="329" t="s">
        <v>322</v>
      </c>
      <c r="B63" s="329" t="s">
        <v>594</v>
      </c>
      <c r="C63" s="342">
        <v>85411</v>
      </c>
      <c r="D63" s="329" t="s">
        <v>335</v>
      </c>
      <c r="E63" s="340" t="s">
        <v>1936</v>
      </c>
      <c r="F63" s="329" t="s">
        <v>336</v>
      </c>
      <c r="G63" s="329" t="s">
        <v>71</v>
      </c>
      <c r="H63" s="329" t="s">
        <v>20</v>
      </c>
      <c r="I63" s="329" t="s">
        <v>295</v>
      </c>
      <c r="J63" s="339">
        <v>2022</v>
      </c>
      <c r="K63" s="339">
        <v>8608.5650000000005</v>
      </c>
      <c r="L63" s="329" t="s">
        <v>589</v>
      </c>
    </row>
    <row r="64" spans="1:12" ht="14.65" customHeight="1" x14ac:dyDescent="0.25">
      <c r="A64" s="329" t="s">
        <v>322</v>
      </c>
      <c r="B64" s="329" t="s">
        <v>594</v>
      </c>
      <c r="C64" s="342">
        <v>85411</v>
      </c>
      <c r="D64" s="329" t="s">
        <v>335</v>
      </c>
      <c r="E64" s="340" t="s">
        <v>1936</v>
      </c>
      <c r="F64" s="329" t="s">
        <v>336</v>
      </c>
      <c r="G64" s="329" t="s">
        <v>71</v>
      </c>
      <c r="H64" s="329" t="s">
        <v>21</v>
      </c>
      <c r="I64" s="329" t="s">
        <v>295</v>
      </c>
      <c r="J64" s="339">
        <v>2022</v>
      </c>
      <c r="K64" s="339">
        <v>3176.07</v>
      </c>
      <c r="L64" s="329" t="s">
        <v>589</v>
      </c>
    </row>
    <row r="65" spans="1:12" ht="14.65" customHeight="1" x14ac:dyDescent="0.25">
      <c r="A65" s="329" t="s">
        <v>322</v>
      </c>
      <c r="B65" s="329" t="s">
        <v>594</v>
      </c>
      <c r="C65" s="342">
        <v>85411</v>
      </c>
      <c r="D65" s="329" t="s">
        <v>335</v>
      </c>
      <c r="E65" s="340" t="s">
        <v>1936</v>
      </c>
      <c r="F65" s="329" t="s">
        <v>336</v>
      </c>
      <c r="G65" s="329" t="s">
        <v>71</v>
      </c>
      <c r="H65" s="329" t="s">
        <v>22</v>
      </c>
      <c r="I65" s="329" t="s">
        <v>295</v>
      </c>
      <c r="J65" s="339">
        <v>2022</v>
      </c>
      <c r="K65" s="339">
        <v>410.18299999999999</v>
      </c>
      <c r="L65" s="329" t="s">
        <v>589</v>
      </c>
    </row>
    <row r="66" spans="1:12" ht="14.65" customHeight="1" x14ac:dyDescent="0.25">
      <c r="A66" s="329" t="s">
        <v>322</v>
      </c>
      <c r="B66" s="329" t="s">
        <v>594</v>
      </c>
      <c r="C66" s="342">
        <v>85411</v>
      </c>
      <c r="D66" s="329" t="s">
        <v>335</v>
      </c>
      <c r="E66" s="340" t="s">
        <v>1936</v>
      </c>
      <c r="F66" s="329" t="s">
        <v>336</v>
      </c>
      <c r="G66" s="329" t="s">
        <v>71</v>
      </c>
      <c r="H66" s="329" t="s">
        <v>333</v>
      </c>
      <c r="I66" s="329" t="s">
        <v>295</v>
      </c>
      <c r="J66" s="339">
        <v>2022</v>
      </c>
      <c r="K66" s="339">
        <v>161.67400000000001</v>
      </c>
      <c r="L66" s="329" t="s">
        <v>589</v>
      </c>
    </row>
    <row r="67" spans="1:12" ht="14.65" customHeight="1" x14ac:dyDescent="0.25">
      <c r="A67" s="329" t="s">
        <v>322</v>
      </c>
      <c r="B67" s="329" t="s">
        <v>594</v>
      </c>
      <c r="C67" s="342">
        <v>85411</v>
      </c>
      <c r="D67" s="329" t="s">
        <v>335</v>
      </c>
      <c r="E67" s="340" t="s">
        <v>1936</v>
      </c>
      <c r="F67" s="329" t="s">
        <v>336</v>
      </c>
      <c r="G67" s="329" t="s">
        <v>71</v>
      </c>
      <c r="H67" s="329" t="s">
        <v>23</v>
      </c>
      <c r="I67" s="329" t="s">
        <v>295</v>
      </c>
      <c r="J67" s="339">
        <v>2022</v>
      </c>
      <c r="K67" s="339">
        <v>296.29500000000002</v>
      </c>
      <c r="L67" s="329" t="s">
        <v>589</v>
      </c>
    </row>
    <row r="68" spans="1:12" ht="14.65" customHeight="1" x14ac:dyDescent="0.25">
      <c r="A68" s="329" t="s">
        <v>322</v>
      </c>
      <c r="B68" s="329" t="s">
        <v>594</v>
      </c>
      <c r="C68" s="342">
        <v>85411</v>
      </c>
      <c r="D68" s="329" t="s">
        <v>335</v>
      </c>
      <c r="E68" s="340" t="s">
        <v>1936</v>
      </c>
      <c r="F68" s="329" t="s">
        <v>336</v>
      </c>
      <c r="G68" s="329" t="s">
        <v>71</v>
      </c>
      <c r="H68" s="329" t="s">
        <v>24</v>
      </c>
      <c r="I68" s="329" t="s">
        <v>295</v>
      </c>
      <c r="J68" s="339">
        <v>2022</v>
      </c>
      <c r="K68" s="339">
        <v>0.57999999999999996</v>
      </c>
      <c r="L68" s="329" t="s">
        <v>589</v>
      </c>
    </row>
    <row r="69" spans="1:12" ht="14.65" customHeight="1" x14ac:dyDescent="0.25">
      <c r="A69" s="329" t="s">
        <v>322</v>
      </c>
      <c r="B69" s="329" t="s">
        <v>594</v>
      </c>
      <c r="C69" s="342">
        <v>85411</v>
      </c>
      <c r="D69" s="329" t="s">
        <v>335</v>
      </c>
      <c r="E69" s="340" t="s">
        <v>1936</v>
      </c>
      <c r="F69" s="329" t="s">
        <v>336</v>
      </c>
      <c r="G69" s="329" t="s">
        <v>71</v>
      </c>
      <c r="H69" s="329" t="s">
        <v>332</v>
      </c>
      <c r="I69" s="329" t="s">
        <v>295</v>
      </c>
      <c r="J69" s="339">
        <v>2022</v>
      </c>
      <c r="K69" s="339">
        <v>501</v>
      </c>
      <c r="L69" s="329" t="s">
        <v>589</v>
      </c>
    </row>
    <row r="70" spans="1:12" ht="14.65" customHeight="1" x14ac:dyDescent="0.25">
      <c r="A70" s="329" t="s">
        <v>322</v>
      </c>
      <c r="B70" s="329" t="s">
        <v>594</v>
      </c>
      <c r="C70" s="342">
        <v>85411</v>
      </c>
      <c r="D70" s="329" t="s">
        <v>335</v>
      </c>
      <c r="E70" s="340" t="s">
        <v>1936</v>
      </c>
      <c r="F70" s="329" t="s">
        <v>336</v>
      </c>
      <c r="G70" s="329" t="s">
        <v>71</v>
      </c>
      <c r="H70" s="329" t="s">
        <v>334</v>
      </c>
      <c r="I70" s="329" t="s">
        <v>295</v>
      </c>
      <c r="J70" s="339">
        <v>2022</v>
      </c>
      <c r="K70" s="339">
        <v>53</v>
      </c>
      <c r="L70" s="329" t="s">
        <v>589</v>
      </c>
    </row>
    <row r="71" spans="1:12" ht="14.65" customHeight="1" x14ac:dyDescent="0.25">
      <c r="A71" s="329" t="s">
        <v>322</v>
      </c>
      <c r="B71" s="329" t="s">
        <v>594</v>
      </c>
      <c r="C71" s="342">
        <v>85411</v>
      </c>
      <c r="D71" s="329" t="s">
        <v>335</v>
      </c>
      <c r="E71" s="340" t="s">
        <v>1936</v>
      </c>
      <c r="F71" s="329" t="s">
        <v>336</v>
      </c>
      <c r="G71" s="329" t="s">
        <v>71</v>
      </c>
      <c r="H71" s="329" t="s">
        <v>76</v>
      </c>
      <c r="I71" s="329" t="s">
        <v>295</v>
      </c>
      <c r="J71" s="339">
        <v>2022</v>
      </c>
      <c r="K71" s="339">
        <v>15059.208000000001</v>
      </c>
      <c r="L71" s="329" t="s">
        <v>589</v>
      </c>
    </row>
    <row r="72" spans="1:12" ht="14.65" customHeight="1" x14ac:dyDescent="0.25">
      <c r="A72" s="329" t="s">
        <v>322</v>
      </c>
      <c r="B72" s="329" t="s">
        <v>594</v>
      </c>
      <c r="C72" s="342">
        <v>85411</v>
      </c>
      <c r="D72" s="329" t="s">
        <v>335</v>
      </c>
      <c r="E72" s="340" t="s">
        <v>1936</v>
      </c>
      <c r="F72" s="329" t="s">
        <v>336</v>
      </c>
      <c r="G72" s="329" t="s">
        <v>1940</v>
      </c>
      <c r="H72" s="329" t="s">
        <v>19</v>
      </c>
      <c r="I72" s="329" t="s">
        <v>295</v>
      </c>
      <c r="J72" s="339">
        <v>2022</v>
      </c>
      <c r="K72" s="339">
        <v>827.26599999999996</v>
      </c>
      <c r="L72" s="329" t="s">
        <v>589</v>
      </c>
    </row>
    <row r="73" spans="1:12" ht="14.65" customHeight="1" x14ac:dyDescent="0.25">
      <c r="A73" s="329" t="s">
        <v>322</v>
      </c>
      <c r="B73" s="329" t="s">
        <v>594</v>
      </c>
      <c r="C73" s="342">
        <v>85411</v>
      </c>
      <c r="D73" s="329" t="s">
        <v>335</v>
      </c>
      <c r="E73" s="340" t="s">
        <v>1936</v>
      </c>
      <c r="F73" s="329" t="s">
        <v>336</v>
      </c>
      <c r="G73" s="329" t="s">
        <v>1940</v>
      </c>
      <c r="H73" s="329" t="s">
        <v>20</v>
      </c>
      <c r="I73" s="329" t="s">
        <v>295</v>
      </c>
      <c r="J73" s="339">
        <v>2022</v>
      </c>
      <c r="K73" s="339">
        <v>1062.9780000000001</v>
      </c>
      <c r="L73" s="329" t="s">
        <v>589</v>
      </c>
    </row>
    <row r="74" spans="1:12" ht="14.65" customHeight="1" x14ac:dyDescent="0.25">
      <c r="A74" s="329" t="s">
        <v>322</v>
      </c>
      <c r="B74" s="329" t="s">
        <v>594</v>
      </c>
      <c r="C74" s="342">
        <v>85411</v>
      </c>
      <c r="D74" s="329" t="s">
        <v>335</v>
      </c>
      <c r="E74" s="340" t="s">
        <v>1936</v>
      </c>
      <c r="F74" s="329" t="s">
        <v>336</v>
      </c>
      <c r="G74" s="329" t="s">
        <v>1940</v>
      </c>
      <c r="H74" s="329" t="s">
        <v>21</v>
      </c>
      <c r="I74" s="329" t="s">
        <v>295</v>
      </c>
      <c r="J74" s="339">
        <v>2022</v>
      </c>
      <c r="K74" s="339">
        <v>24.86</v>
      </c>
      <c r="L74" s="329" t="s">
        <v>589</v>
      </c>
    </row>
    <row r="75" spans="1:12" ht="14.65" customHeight="1" x14ac:dyDescent="0.25">
      <c r="A75" s="329" t="s">
        <v>322</v>
      </c>
      <c r="B75" s="329" t="s">
        <v>594</v>
      </c>
      <c r="C75" s="342">
        <v>85411</v>
      </c>
      <c r="D75" s="329" t="s">
        <v>335</v>
      </c>
      <c r="E75" s="340" t="s">
        <v>1936</v>
      </c>
      <c r="F75" s="329" t="s">
        <v>336</v>
      </c>
      <c r="G75" s="329" t="s">
        <v>1940</v>
      </c>
      <c r="H75" s="329" t="s">
        <v>22</v>
      </c>
      <c r="I75" s="329" t="s">
        <v>295</v>
      </c>
      <c r="J75" s="339">
        <v>2022</v>
      </c>
      <c r="K75" s="339">
        <v>124.19799999999999</v>
      </c>
      <c r="L75" s="329" t="s">
        <v>589</v>
      </c>
    </row>
    <row r="76" spans="1:12" ht="14.65" customHeight="1" x14ac:dyDescent="0.25">
      <c r="A76" s="329" t="s">
        <v>322</v>
      </c>
      <c r="B76" s="329" t="s">
        <v>594</v>
      </c>
      <c r="C76" s="342">
        <v>85411</v>
      </c>
      <c r="D76" s="329" t="s">
        <v>335</v>
      </c>
      <c r="E76" s="340" t="s">
        <v>1936</v>
      </c>
      <c r="F76" s="329" t="s">
        <v>336</v>
      </c>
      <c r="G76" s="329" t="s">
        <v>1940</v>
      </c>
      <c r="H76" s="329" t="s">
        <v>333</v>
      </c>
      <c r="I76" s="329" t="s">
        <v>295</v>
      </c>
      <c r="J76" s="339">
        <v>2022</v>
      </c>
      <c r="K76" s="339">
        <v>3.0000000000000001E-3</v>
      </c>
      <c r="L76" s="329" t="s">
        <v>589</v>
      </c>
    </row>
    <row r="77" spans="1:12" ht="14.65" customHeight="1" x14ac:dyDescent="0.25">
      <c r="A77" s="329" t="s">
        <v>322</v>
      </c>
      <c r="B77" s="329" t="s">
        <v>594</v>
      </c>
      <c r="C77" s="342">
        <v>85411</v>
      </c>
      <c r="D77" s="329" t="s">
        <v>335</v>
      </c>
      <c r="E77" s="340" t="s">
        <v>1936</v>
      </c>
      <c r="F77" s="329" t="s">
        <v>336</v>
      </c>
      <c r="G77" s="329" t="s">
        <v>1940</v>
      </c>
      <c r="H77" s="329" t="s">
        <v>23</v>
      </c>
      <c r="I77" s="329" t="s">
        <v>295</v>
      </c>
      <c r="J77" s="339">
        <v>2022</v>
      </c>
      <c r="K77" s="339">
        <v>479.322</v>
      </c>
      <c r="L77" s="329" t="s">
        <v>589</v>
      </c>
    </row>
    <row r="78" spans="1:12" ht="14.65" customHeight="1" x14ac:dyDescent="0.25">
      <c r="A78" s="329" t="s">
        <v>322</v>
      </c>
      <c r="B78" s="329" t="s">
        <v>594</v>
      </c>
      <c r="C78" s="342">
        <v>85411</v>
      </c>
      <c r="D78" s="329" t="s">
        <v>335</v>
      </c>
      <c r="E78" s="340" t="s">
        <v>1936</v>
      </c>
      <c r="F78" s="329" t="s">
        <v>336</v>
      </c>
      <c r="G78" s="329" t="s">
        <v>1940</v>
      </c>
      <c r="H78" s="329" t="s">
        <v>24</v>
      </c>
      <c r="I78" s="329" t="s">
        <v>295</v>
      </c>
      <c r="J78" s="339">
        <v>2022</v>
      </c>
      <c r="K78" s="339">
        <v>13.02</v>
      </c>
      <c r="L78" s="329" t="s">
        <v>589</v>
      </c>
    </row>
    <row r="79" spans="1:12" ht="14.65" customHeight="1" x14ac:dyDescent="0.25">
      <c r="A79" s="329" t="s">
        <v>322</v>
      </c>
      <c r="B79" s="329" t="s">
        <v>594</v>
      </c>
      <c r="C79" s="342">
        <v>85411</v>
      </c>
      <c r="D79" s="329" t="s">
        <v>335</v>
      </c>
      <c r="E79" s="340" t="s">
        <v>1936</v>
      </c>
      <c r="F79" s="329" t="s">
        <v>336</v>
      </c>
      <c r="G79" s="329" t="s">
        <v>1940</v>
      </c>
      <c r="H79" s="329" t="s">
        <v>332</v>
      </c>
      <c r="I79" s="329" t="s">
        <v>295</v>
      </c>
      <c r="J79" s="339">
        <v>2022</v>
      </c>
      <c r="K79" s="339">
        <v>22.510999999999999</v>
      </c>
      <c r="L79" s="329" t="s">
        <v>589</v>
      </c>
    </row>
    <row r="80" spans="1:12" ht="14.65" customHeight="1" x14ac:dyDescent="0.25">
      <c r="A80" s="329" t="s">
        <v>322</v>
      </c>
      <c r="B80" s="329" t="s">
        <v>594</v>
      </c>
      <c r="C80" s="342">
        <v>85411</v>
      </c>
      <c r="D80" s="329" t="s">
        <v>335</v>
      </c>
      <c r="E80" s="340" t="s">
        <v>1936</v>
      </c>
      <c r="F80" s="329" t="s">
        <v>336</v>
      </c>
      <c r="G80" s="329" t="s">
        <v>1940</v>
      </c>
      <c r="H80" s="329" t="s">
        <v>334</v>
      </c>
      <c r="I80" s="329" t="s">
        <v>295</v>
      </c>
      <c r="J80" s="339">
        <v>2022</v>
      </c>
      <c r="K80" s="339">
        <v>63.942</v>
      </c>
      <c r="L80" s="329" t="s">
        <v>589</v>
      </c>
    </row>
    <row r="81" spans="1:12" ht="14.65" customHeight="1" x14ac:dyDescent="0.25">
      <c r="A81" s="329" t="s">
        <v>322</v>
      </c>
      <c r="B81" s="329" t="s">
        <v>594</v>
      </c>
      <c r="C81" s="342">
        <v>85411</v>
      </c>
      <c r="D81" s="329" t="s">
        <v>335</v>
      </c>
      <c r="E81" s="340" t="s">
        <v>1936</v>
      </c>
      <c r="F81" s="329" t="s">
        <v>336</v>
      </c>
      <c r="G81" s="329" t="s">
        <v>1940</v>
      </c>
      <c r="H81" s="329" t="s">
        <v>76</v>
      </c>
      <c r="I81" s="329" t="s">
        <v>295</v>
      </c>
      <c r="J81" s="339">
        <v>2022</v>
      </c>
      <c r="K81" s="339">
        <v>2618.1</v>
      </c>
      <c r="L81" s="329" t="s">
        <v>589</v>
      </c>
    </row>
    <row r="82" spans="1:12" ht="14.65" customHeight="1" x14ac:dyDescent="0.25">
      <c r="A82" s="329" t="s">
        <v>322</v>
      </c>
      <c r="B82" s="329" t="s">
        <v>594</v>
      </c>
      <c r="C82" s="342">
        <v>85411</v>
      </c>
      <c r="D82" s="329" t="s">
        <v>335</v>
      </c>
      <c r="E82" s="340" t="s">
        <v>1936</v>
      </c>
      <c r="F82" s="329" t="s">
        <v>336</v>
      </c>
      <c r="G82" s="329" t="s">
        <v>1944</v>
      </c>
      <c r="H82" s="329" t="s">
        <v>19</v>
      </c>
      <c r="I82" s="329" t="s">
        <v>295</v>
      </c>
      <c r="J82" s="339">
        <v>2022</v>
      </c>
      <c r="K82" s="339">
        <v>417.10500000000002</v>
      </c>
      <c r="L82" s="329" t="s">
        <v>589</v>
      </c>
    </row>
    <row r="83" spans="1:12" ht="14.65" customHeight="1" x14ac:dyDescent="0.25">
      <c r="A83" s="329" t="s">
        <v>322</v>
      </c>
      <c r="B83" s="329" t="s">
        <v>594</v>
      </c>
      <c r="C83" s="342">
        <v>85411</v>
      </c>
      <c r="D83" s="329" t="s">
        <v>335</v>
      </c>
      <c r="E83" s="340" t="s">
        <v>1936</v>
      </c>
      <c r="F83" s="329" t="s">
        <v>336</v>
      </c>
      <c r="G83" s="329" t="s">
        <v>1944</v>
      </c>
      <c r="H83" s="329" t="s">
        <v>20</v>
      </c>
      <c r="I83" s="329" t="s">
        <v>295</v>
      </c>
      <c r="J83" s="339">
        <v>2022</v>
      </c>
      <c r="K83" s="339">
        <v>1042.8309999999999</v>
      </c>
      <c r="L83" s="329" t="s">
        <v>589</v>
      </c>
    </row>
    <row r="84" spans="1:12" ht="14.65" customHeight="1" x14ac:dyDescent="0.25">
      <c r="A84" s="329" t="s">
        <v>322</v>
      </c>
      <c r="B84" s="329" t="s">
        <v>594</v>
      </c>
      <c r="C84" s="342">
        <v>85411</v>
      </c>
      <c r="D84" s="329" t="s">
        <v>335</v>
      </c>
      <c r="E84" s="340" t="s">
        <v>1936</v>
      </c>
      <c r="F84" s="329" t="s">
        <v>336</v>
      </c>
      <c r="G84" s="329" t="s">
        <v>1944</v>
      </c>
      <c r="H84" s="329" t="s">
        <v>21</v>
      </c>
      <c r="I84" s="329" t="s">
        <v>295</v>
      </c>
      <c r="J84" s="339">
        <v>2022</v>
      </c>
      <c r="K84" s="339">
        <v>4.7130000000000001</v>
      </c>
      <c r="L84" s="329" t="s">
        <v>589</v>
      </c>
    </row>
    <row r="85" spans="1:12" ht="14.65" customHeight="1" x14ac:dyDescent="0.25">
      <c r="A85" s="329" t="s">
        <v>322</v>
      </c>
      <c r="B85" s="329" t="s">
        <v>594</v>
      </c>
      <c r="C85" s="342">
        <v>85411</v>
      </c>
      <c r="D85" s="329" t="s">
        <v>335</v>
      </c>
      <c r="E85" s="340" t="s">
        <v>1936</v>
      </c>
      <c r="F85" s="329" t="s">
        <v>336</v>
      </c>
      <c r="G85" s="329" t="s">
        <v>1944</v>
      </c>
      <c r="H85" s="329" t="s">
        <v>22</v>
      </c>
      <c r="I85" s="329" t="s">
        <v>295</v>
      </c>
      <c r="J85" s="339">
        <v>2022</v>
      </c>
      <c r="K85" s="339">
        <v>88.944999999999993</v>
      </c>
      <c r="L85" s="329" t="s">
        <v>589</v>
      </c>
    </row>
    <row r="86" spans="1:12" ht="14.65" customHeight="1" x14ac:dyDescent="0.25">
      <c r="A86" s="329" t="s">
        <v>322</v>
      </c>
      <c r="B86" s="329" t="s">
        <v>594</v>
      </c>
      <c r="C86" s="342">
        <v>85411</v>
      </c>
      <c r="D86" s="329" t="s">
        <v>335</v>
      </c>
      <c r="E86" s="340" t="s">
        <v>1936</v>
      </c>
      <c r="F86" s="329" t="s">
        <v>336</v>
      </c>
      <c r="G86" s="329" t="s">
        <v>1944</v>
      </c>
      <c r="H86" s="329" t="s">
        <v>333</v>
      </c>
      <c r="I86" s="329" t="s">
        <v>295</v>
      </c>
      <c r="J86" s="339">
        <v>2022</v>
      </c>
      <c r="K86" s="339">
        <v>3.0000000000000001E-3</v>
      </c>
      <c r="L86" s="329" t="s">
        <v>589</v>
      </c>
    </row>
    <row r="87" spans="1:12" ht="14.65" customHeight="1" x14ac:dyDescent="0.25">
      <c r="A87" s="329" t="s">
        <v>322</v>
      </c>
      <c r="B87" s="329" t="s">
        <v>594</v>
      </c>
      <c r="C87" s="342">
        <v>85411</v>
      </c>
      <c r="D87" s="329" t="s">
        <v>335</v>
      </c>
      <c r="E87" s="340" t="s">
        <v>1936</v>
      </c>
      <c r="F87" s="329" t="s">
        <v>336</v>
      </c>
      <c r="G87" s="329" t="s">
        <v>1944</v>
      </c>
      <c r="H87" s="329" t="s">
        <v>23</v>
      </c>
      <c r="I87" s="329" t="s">
        <v>295</v>
      </c>
      <c r="J87" s="339">
        <v>2022</v>
      </c>
      <c r="K87" s="339">
        <v>124.64100000000001</v>
      </c>
      <c r="L87" s="329" t="s">
        <v>589</v>
      </c>
    </row>
    <row r="88" spans="1:12" ht="14.65" customHeight="1" x14ac:dyDescent="0.25">
      <c r="A88" s="329" t="s">
        <v>322</v>
      </c>
      <c r="B88" s="329" t="s">
        <v>594</v>
      </c>
      <c r="C88" s="342">
        <v>85411</v>
      </c>
      <c r="D88" s="329" t="s">
        <v>335</v>
      </c>
      <c r="E88" s="340" t="s">
        <v>1936</v>
      </c>
      <c r="F88" s="329" t="s">
        <v>336</v>
      </c>
      <c r="G88" s="329" t="s">
        <v>1944</v>
      </c>
      <c r="H88" s="329" t="s">
        <v>24</v>
      </c>
      <c r="I88" s="329" t="s">
        <v>295</v>
      </c>
      <c r="J88" s="339">
        <v>2022</v>
      </c>
      <c r="K88" s="339">
        <v>13.02</v>
      </c>
      <c r="L88" s="329" t="s">
        <v>589</v>
      </c>
    </row>
    <row r="89" spans="1:12" ht="14.65" customHeight="1" x14ac:dyDescent="0.25">
      <c r="A89" s="329" t="s">
        <v>322</v>
      </c>
      <c r="B89" s="329" t="s">
        <v>594</v>
      </c>
      <c r="C89" s="342">
        <v>85411</v>
      </c>
      <c r="D89" s="329" t="s">
        <v>335</v>
      </c>
      <c r="E89" s="340" t="s">
        <v>1936</v>
      </c>
      <c r="F89" s="329" t="s">
        <v>336</v>
      </c>
      <c r="G89" s="329" t="s">
        <v>1944</v>
      </c>
      <c r="H89" s="329" t="s">
        <v>332</v>
      </c>
      <c r="I89" s="329" t="s">
        <v>295</v>
      </c>
      <c r="J89" s="339">
        <v>2022</v>
      </c>
      <c r="K89" s="339">
        <v>5.2380000000000004</v>
      </c>
      <c r="L89" s="329" t="s">
        <v>589</v>
      </c>
    </row>
    <row r="90" spans="1:12" ht="14.65" customHeight="1" x14ac:dyDescent="0.25">
      <c r="A90" s="329" t="s">
        <v>322</v>
      </c>
      <c r="B90" s="329" t="s">
        <v>594</v>
      </c>
      <c r="C90" s="342">
        <v>85411</v>
      </c>
      <c r="D90" s="329" t="s">
        <v>335</v>
      </c>
      <c r="E90" s="340" t="s">
        <v>1936</v>
      </c>
      <c r="F90" s="329" t="s">
        <v>336</v>
      </c>
      <c r="G90" s="329" t="s">
        <v>1944</v>
      </c>
      <c r="H90" s="329" t="s">
        <v>334</v>
      </c>
      <c r="I90" s="329" t="s">
        <v>295</v>
      </c>
      <c r="J90" s="339">
        <v>2022</v>
      </c>
      <c r="K90" s="339">
        <v>46.67</v>
      </c>
      <c r="L90" s="329" t="s">
        <v>589</v>
      </c>
    </row>
    <row r="91" spans="1:12" ht="14.65" customHeight="1" x14ac:dyDescent="0.25">
      <c r="A91" s="329" t="s">
        <v>322</v>
      </c>
      <c r="B91" s="329" t="s">
        <v>594</v>
      </c>
      <c r="C91" s="342">
        <v>85411</v>
      </c>
      <c r="D91" s="329" t="s">
        <v>335</v>
      </c>
      <c r="E91" s="340" t="s">
        <v>1936</v>
      </c>
      <c r="F91" s="329" t="s">
        <v>336</v>
      </c>
      <c r="G91" s="329" t="s">
        <v>1944</v>
      </c>
      <c r="H91" s="329" t="s">
        <v>76</v>
      </c>
      <c r="I91" s="329" t="s">
        <v>295</v>
      </c>
      <c r="J91" s="339">
        <v>2022</v>
      </c>
      <c r="K91" s="339">
        <v>1743.1659999999999</v>
      </c>
      <c r="L91" s="329" t="s">
        <v>589</v>
      </c>
    </row>
    <row r="92" spans="1:12" ht="14.65" customHeight="1" x14ac:dyDescent="0.25">
      <c r="A92" s="329" t="s">
        <v>322</v>
      </c>
      <c r="B92" s="329" t="s">
        <v>594</v>
      </c>
      <c r="C92" s="342">
        <v>85411</v>
      </c>
      <c r="D92" s="329" t="s">
        <v>335</v>
      </c>
      <c r="E92" s="340" t="s">
        <v>1936</v>
      </c>
      <c r="F92" s="329" t="s">
        <v>336</v>
      </c>
      <c r="G92" s="329" t="s">
        <v>1945</v>
      </c>
      <c r="H92" s="329" t="s">
        <v>19</v>
      </c>
      <c r="I92" s="329" t="s">
        <v>295</v>
      </c>
      <c r="J92" s="339">
        <v>2022</v>
      </c>
      <c r="K92" s="339">
        <v>410.16</v>
      </c>
      <c r="L92" s="329" t="s">
        <v>589</v>
      </c>
    </row>
    <row r="93" spans="1:12" ht="14.65" customHeight="1" x14ac:dyDescent="0.25">
      <c r="A93" s="329" t="s">
        <v>322</v>
      </c>
      <c r="B93" s="329" t="s">
        <v>594</v>
      </c>
      <c r="C93" s="342">
        <v>85411</v>
      </c>
      <c r="D93" s="329" t="s">
        <v>335</v>
      </c>
      <c r="E93" s="340" t="s">
        <v>1936</v>
      </c>
      <c r="F93" s="329" t="s">
        <v>336</v>
      </c>
      <c r="G93" s="329" t="s">
        <v>1945</v>
      </c>
      <c r="H93" s="329" t="s">
        <v>20</v>
      </c>
      <c r="I93" s="329" t="s">
        <v>295</v>
      </c>
      <c r="J93" s="339">
        <v>2022</v>
      </c>
      <c r="K93" s="339">
        <v>20.148</v>
      </c>
      <c r="L93" s="329" t="s">
        <v>589</v>
      </c>
    </row>
    <row r="94" spans="1:12" ht="14.65" customHeight="1" x14ac:dyDescent="0.25">
      <c r="A94" s="329" t="s">
        <v>322</v>
      </c>
      <c r="B94" s="329" t="s">
        <v>594</v>
      </c>
      <c r="C94" s="342">
        <v>85411</v>
      </c>
      <c r="D94" s="329" t="s">
        <v>335</v>
      </c>
      <c r="E94" s="340" t="s">
        <v>1936</v>
      </c>
      <c r="F94" s="329" t="s">
        <v>336</v>
      </c>
      <c r="G94" s="329" t="s">
        <v>1945</v>
      </c>
      <c r="H94" s="329" t="s">
        <v>21</v>
      </c>
      <c r="I94" s="329" t="s">
        <v>295</v>
      </c>
      <c r="J94" s="339">
        <v>2022</v>
      </c>
      <c r="K94" s="339">
        <v>20.148</v>
      </c>
      <c r="L94" s="329" t="s">
        <v>589</v>
      </c>
    </row>
    <row r="95" spans="1:12" ht="14.65" customHeight="1" x14ac:dyDescent="0.25">
      <c r="A95" s="329" t="s">
        <v>322</v>
      </c>
      <c r="B95" s="329" t="s">
        <v>594</v>
      </c>
      <c r="C95" s="342">
        <v>85411</v>
      </c>
      <c r="D95" s="329" t="s">
        <v>335</v>
      </c>
      <c r="E95" s="340" t="s">
        <v>1936</v>
      </c>
      <c r="F95" s="329" t="s">
        <v>336</v>
      </c>
      <c r="G95" s="329" t="s">
        <v>1945</v>
      </c>
      <c r="H95" s="329" t="s">
        <v>22</v>
      </c>
      <c r="I95" s="329" t="s">
        <v>295</v>
      </c>
      <c r="J95" s="339">
        <v>2022</v>
      </c>
      <c r="K95" s="339">
        <v>35.252000000000002</v>
      </c>
      <c r="L95" s="329" t="s">
        <v>589</v>
      </c>
    </row>
    <row r="96" spans="1:12" ht="14.65" customHeight="1" x14ac:dyDescent="0.25">
      <c r="A96" s="329" t="s">
        <v>322</v>
      </c>
      <c r="B96" s="329" t="s">
        <v>594</v>
      </c>
      <c r="C96" s="342">
        <v>85411</v>
      </c>
      <c r="D96" s="329" t="s">
        <v>335</v>
      </c>
      <c r="E96" s="340" t="s">
        <v>1936</v>
      </c>
      <c r="F96" s="329" t="s">
        <v>336</v>
      </c>
      <c r="G96" s="329" t="s">
        <v>1945</v>
      </c>
      <c r="H96" s="329" t="s">
        <v>333</v>
      </c>
      <c r="I96" s="329" t="s">
        <v>295</v>
      </c>
      <c r="J96" s="339">
        <v>2022</v>
      </c>
      <c r="K96" s="339" t="s">
        <v>4</v>
      </c>
      <c r="L96" s="329" t="s">
        <v>589</v>
      </c>
    </row>
    <row r="97" spans="1:12" ht="14.65" customHeight="1" x14ac:dyDescent="0.25">
      <c r="A97" s="329" t="s">
        <v>322</v>
      </c>
      <c r="B97" s="329" t="s">
        <v>594</v>
      </c>
      <c r="C97" s="342">
        <v>85411</v>
      </c>
      <c r="D97" s="329" t="s">
        <v>335</v>
      </c>
      <c r="E97" s="340" t="s">
        <v>1936</v>
      </c>
      <c r="F97" s="329" t="s">
        <v>336</v>
      </c>
      <c r="G97" s="329" t="s">
        <v>1945</v>
      </c>
      <c r="H97" s="329" t="s">
        <v>23</v>
      </c>
      <c r="I97" s="329" t="s">
        <v>295</v>
      </c>
      <c r="J97" s="339">
        <v>2022</v>
      </c>
      <c r="K97" s="339">
        <v>354.68099999999998</v>
      </c>
      <c r="L97" s="329" t="s">
        <v>589</v>
      </c>
    </row>
    <row r="98" spans="1:12" ht="14.65" customHeight="1" x14ac:dyDescent="0.25">
      <c r="A98" s="329" t="s">
        <v>322</v>
      </c>
      <c r="B98" s="329" t="s">
        <v>594</v>
      </c>
      <c r="C98" s="342">
        <v>85411</v>
      </c>
      <c r="D98" s="329" t="s">
        <v>335</v>
      </c>
      <c r="E98" s="340" t="s">
        <v>1936</v>
      </c>
      <c r="F98" s="329" t="s">
        <v>336</v>
      </c>
      <c r="G98" s="329" t="s">
        <v>1945</v>
      </c>
      <c r="H98" s="329" t="s">
        <v>24</v>
      </c>
      <c r="I98" s="329" t="s">
        <v>295</v>
      </c>
      <c r="J98" s="339">
        <v>2022</v>
      </c>
      <c r="K98" s="339" t="s">
        <v>4</v>
      </c>
      <c r="L98" s="329" t="s">
        <v>589</v>
      </c>
    </row>
    <row r="99" spans="1:12" ht="14.65" customHeight="1" x14ac:dyDescent="0.25">
      <c r="A99" s="329" t="s">
        <v>322</v>
      </c>
      <c r="B99" s="329" t="s">
        <v>594</v>
      </c>
      <c r="C99" s="342">
        <v>85411</v>
      </c>
      <c r="D99" s="329" t="s">
        <v>335</v>
      </c>
      <c r="E99" s="340" t="s">
        <v>1936</v>
      </c>
      <c r="F99" s="329" t="s">
        <v>336</v>
      </c>
      <c r="G99" s="329" t="s">
        <v>1945</v>
      </c>
      <c r="H99" s="329" t="s">
        <v>332</v>
      </c>
      <c r="I99" s="329" t="s">
        <v>295</v>
      </c>
      <c r="J99" s="339">
        <v>2022</v>
      </c>
      <c r="K99" s="339">
        <v>17.271999999999998</v>
      </c>
      <c r="L99" s="329" t="s">
        <v>589</v>
      </c>
    </row>
    <row r="100" spans="1:12" ht="14.65" customHeight="1" x14ac:dyDescent="0.25">
      <c r="A100" s="329" t="s">
        <v>322</v>
      </c>
      <c r="B100" s="329" t="s">
        <v>594</v>
      </c>
      <c r="C100" s="342">
        <v>85411</v>
      </c>
      <c r="D100" s="329" t="s">
        <v>335</v>
      </c>
      <c r="E100" s="340" t="s">
        <v>1936</v>
      </c>
      <c r="F100" s="329" t="s">
        <v>336</v>
      </c>
      <c r="G100" s="329" t="s">
        <v>1945</v>
      </c>
      <c r="H100" s="329" t="s">
        <v>334</v>
      </c>
      <c r="I100" s="329" t="s">
        <v>295</v>
      </c>
      <c r="J100" s="339">
        <v>2022</v>
      </c>
      <c r="K100" s="339">
        <v>17.271999999999998</v>
      </c>
      <c r="L100" s="329" t="s">
        <v>589</v>
      </c>
    </row>
    <row r="101" spans="1:12" ht="14.65" customHeight="1" x14ac:dyDescent="0.25">
      <c r="A101" s="329" t="s">
        <v>322</v>
      </c>
      <c r="B101" s="329" t="s">
        <v>594</v>
      </c>
      <c r="C101" s="342">
        <v>85411</v>
      </c>
      <c r="D101" s="329" t="s">
        <v>335</v>
      </c>
      <c r="E101" s="340" t="s">
        <v>1936</v>
      </c>
      <c r="F101" s="329" t="s">
        <v>336</v>
      </c>
      <c r="G101" s="329" t="s">
        <v>1945</v>
      </c>
      <c r="H101" s="329" t="s">
        <v>76</v>
      </c>
      <c r="I101" s="329" t="s">
        <v>295</v>
      </c>
      <c r="J101" s="339">
        <v>2022</v>
      </c>
      <c r="K101" s="339">
        <v>874.93299999999999</v>
      </c>
      <c r="L101" s="329" t="s">
        <v>589</v>
      </c>
    </row>
    <row r="102" spans="1:12" ht="14.65" customHeight="1" x14ac:dyDescent="0.25">
      <c r="A102" s="329" t="s">
        <v>322</v>
      </c>
      <c r="B102" s="329" t="s">
        <v>594</v>
      </c>
      <c r="C102" s="342">
        <v>85411</v>
      </c>
      <c r="D102" s="329" t="s">
        <v>335</v>
      </c>
      <c r="E102" s="340" t="s">
        <v>1936</v>
      </c>
      <c r="F102" s="329" t="s">
        <v>336</v>
      </c>
      <c r="G102" s="329" t="s">
        <v>1946</v>
      </c>
      <c r="H102" s="329" t="s">
        <v>19</v>
      </c>
      <c r="I102" s="329" t="s">
        <v>295</v>
      </c>
      <c r="J102" s="339">
        <v>2022</v>
      </c>
      <c r="K102" s="339">
        <v>6564.2849999999999</v>
      </c>
      <c r="L102" s="329" t="s">
        <v>589</v>
      </c>
    </row>
    <row r="103" spans="1:12" ht="14.65" customHeight="1" x14ac:dyDescent="0.25">
      <c r="A103" s="329" t="s">
        <v>322</v>
      </c>
      <c r="B103" s="329" t="s">
        <v>594</v>
      </c>
      <c r="C103" s="342">
        <v>85411</v>
      </c>
      <c r="D103" s="329" t="s">
        <v>335</v>
      </c>
      <c r="E103" s="340" t="s">
        <v>1936</v>
      </c>
      <c r="F103" s="329" t="s">
        <v>336</v>
      </c>
      <c r="G103" s="329" t="s">
        <v>1946</v>
      </c>
      <c r="H103" s="329" t="s">
        <v>20</v>
      </c>
      <c r="I103" s="329" t="s">
        <v>295</v>
      </c>
      <c r="J103" s="339">
        <v>2022</v>
      </c>
      <c r="K103" s="339">
        <v>34928.497000000003</v>
      </c>
      <c r="L103" s="329" t="s">
        <v>589</v>
      </c>
    </row>
    <row r="104" spans="1:12" ht="14.65" customHeight="1" x14ac:dyDescent="0.25">
      <c r="A104" s="329" t="s">
        <v>322</v>
      </c>
      <c r="B104" s="329" t="s">
        <v>594</v>
      </c>
      <c r="C104" s="342">
        <v>85411</v>
      </c>
      <c r="D104" s="329" t="s">
        <v>335</v>
      </c>
      <c r="E104" s="340" t="s">
        <v>1936</v>
      </c>
      <c r="F104" s="329" t="s">
        <v>336</v>
      </c>
      <c r="G104" s="329" t="s">
        <v>1946</v>
      </c>
      <c r="H104" s="329" t="s">
        <v>21</v>
      </c>
      <c r="I104" s="329" t="s">
        <v>295</v>
      </c>
      <c r="J104" s="339">
        <v>2022</v>
      </c>
      <c r="K104" s="339">
        <v>30969.120999999999</v>
      </c>
      <c r="L104" s="329" t="s">
        <v>589</v>
      </c>
    </row>
    <row r="105" spans="1:12" ht="14.65" customHeight="1" x14ac:dyDescent="0.25">
      <c r="A105" s="329" t="s">
        <v>322</v>
      </c>
      <c r="B105" s="329" t="s">
        <v>594</v>
      </c>
      <c r="C105" s="342">
        <v>85411</v>
      </c>
      <c r="D105" s="329" t="s">
        <v>335</v>
      </c>
      <c r="E105" s="340" t="s">
        <v>1936</v>
      </c>
      <c r="F105" s="329" t="s">
        <v>336</v>
      </c>
      <c r="G105" s="329" t="s">
        <v>1946</v>
      </c>
      <c r="H105" s="329" t="s">
        <v>22</v>
      </c>
      <c r="I105" s="329" t="s">
        <v>295</v>
      </c>
      <c r="J105" s="339">
        <v>2022</v>
      </c>
      <c r="K105" s="339">
        <v>2694.462</v>
      </c>
      <c r="L105" s="329" t="s">
        <v>589</v>
      </c>
    </row>
    <row r="106" spans="1:12" ht="14.65" customHeight="1" x14ac:dyDescent="0.25">
      <c r="A106" s="329" t="s">
        <v>322</v>
      </c>
      <c r="B106" s="329" t="s">
        <v>594</v>
      </c>
      <c r="C106" s="342">
        <v>85411</v>
      </c>
      <c r="D106" s="329" t="s">
        <v>335</v>
      </c>
      <c r="E106" s="340" t="s">
        <v>1936</v>
      </c>
      <c r="F106" s="329" t="s">
        <v>336</v>
      </c>
      <c r="G106" s="329" t="s">
        <v>1946</v>
      </c>
      <c r="H106" s="329" t="s">
        <v>333</v>
      </c>
      <c r="I106" s="329" t="s">
        <v>295</v>
      </c>
      <c r="J106" s="339">
        <v>2022</v>
      </c>
      <c r="K106" s="339">
        <v>522.88099999999997</v>
      </c>
      <c r="L106" s="329" t="s">
        <v>589</v>
      </c>
    </row>
    <row r="107" spans="1:12" ht="14.65" customHeight="1" x14ac:dyDescent="0.25">
      <c r="A107" s="329" t="s">
        <v>322</v>
      </c>
      <c r="B107" s="329" t="s">
        <v>594</v>
      </c>
      <c r="C107" s="342">
        <v>85411</v>
      </c>
      <c r="D107" s="329" t="s">
        <v>335</v>
      </c>
      <c r="E107" s="340" t="s">
        <v>1936</v>
      </c>
      <c r="F107" s="329" t="s">
        <v>336</v>
      </c>
      <c r="G107" s="329" t="s">
        <v>1946</v>
      </c>
      <c r="H107" s="329" t="s">
        <v>23</v>
      </c>
      <c r="I107" s="329" t="s">
        <v>295</v>
      </c>
      <c r="J107" s="339">
        <v>2022</v>
      </c>
      <c r="K107" s="339">
        <v>2489.6170000000002</v>
      </c>
      <c r="L107" s="329" t="s">
        <v>589</v>
      </c>
    </row>
    <row r="108" spans="1:12" ht="14.65" customHeight="1" x14ac:dyDescent="0.25">
      <c r="A108" s="329" t="s">
        <v>322</v>
      </c>
      <c r="B108" s="329" t="s">
        <v>594</v>
      </c>
      <c r="C108" s="342">
        <v>85411</v>
      </c>
      <c r="D108" s="329" t="s">
        <v>335</v>
      </c>
      <c r="E108" s="340" t="s">
        <v>1936</v>
      </c>
      <c r="F108" s="329" t="s">
        <v>336</v>
      </c>
      <c r="G108" s="329" t="s">
        <v>1946</v>
      </c>
      <c r="H108" s="329" t="s">
        <v>24</v>
      </c>
      <c r="I108" s="329" t="s">
        <v>295</v>
      </c>
      <c r="J108" s="339">
        <v>2022</v>
      </c>
      <c r="K108" s="339">
        <v>552.101</v>
      </c>
      <c r="L108" s="329" t="s">
        <v>589</v>
      </c>
    </row>
    <row r="109" spans="1:12" ht="14.65" customHeight="1" x14ac:dyDescent="0.25">
      <c r="A109" s="329" t="s">
        <v>322</v>
      </c>
      <c r="B109" s="329" t="s">
        <v>594</v>
      </c>
      <c r="C109" s="342">
        <v>85411</v>
      </c>
      <c r="D109" s="329" t="s">
        <v>335</v>
      </c>
      <c r="E109" s="340" t="s">
        <v>1936</v>
      </c>
      <c r="F109" s="329" t="s">
        <v>336</v>
      </c>
      <c r="G109" s="329" t="s">
        <v>1946</v>
      </c>
      <c r="H109" s="329" t="s">
        <v>332</v>
      </c>
      <c r="I109" s="329" t="s">
        <v>295</v>
      </c>
      <c r="J109" s="339">
        <v>2022</v>
      </c>
      <c r="K109" s="339">
        <v>1915.511</v>
      </c>
      <c r="L109" s="329" t="s">
        <v>589</v>
      </c>
    </row>
    <row r="110" spans="1:12" ht="14.65" customHeight="1" x14ac:dyDescent="0.25">
      <c r="A110" s="329" t="s">
        <v>322</v>
      </c>
      <c r="B110" s="329" t="s">
        <v>594</v>
      </c>
      <c r="C110" s="342">
        <v>85411</v>
      </c>
      <c r="D110" s="329" t="s">
        <v>335</v>
      </c>
      <c r="E110" s="340" t="s">
        <v>1936</v>
      </c>
      <c r="F110" s="329" t="s">
        <v>336</v>
      </c>
      <c r="G110" s="329" t="s">
        <v>1946</v>
      </c>
      <c r="H110" s="329" t="s">
        <v>334</v>
      </c>
      <c r="I110" s="329" t="s">
        <v>295</v>
      </c>
      <c r="J110" s="339">
        <v>2022</v>
      </c>
      <c r="K110" s="339">
        <v>1716.942</v>
      </c>
      <c r="L110" s="329" t="s">
        <v>589</v>
      </c>
    </row>
    <row r="111" spans="1:12" ht="14.65" customHeight="1" x14ac:dyDescent="0.25">
      <c r="A111" s="329" t="s">
        <v>322</v>
      </c>
      <c r="B111" s="329" t="s">
        <v>594</v>
      </c>
      <c r="C111" s="342">
        <v>85411</v>
      </c>
      <c r="D111" s="329" t="s">
        <v>335</v>
      </c>
      <c r="E111" s="340" t="s">
        <v>1936</v>
      </c>
      <c r="F111" s="329" t="s">
        <v>336</v>
      </c>
      <c r="G111" s="329" t="s">
        <v>1946</v>
      </c>
      <c r="H111" s="329" t="s">
        <v>76</v>
      </c>
      <c r="I111" s="329" t="s">
        <v>295</v>
      </c>
      <c r="J111" s="339">
        <v>2022</v>
      </c>
      <c r="K111" s="339">
        <v>82353.415999999997</v>
      </c>
      <c r="L111" s="329" t="s">
        <v>589</v>
      </c>
    </row>
    <row r="112" spans="1:12" ht="14.65" customHeight="1" x14ac:dyDescent="0.25">
      <c r="A112" s="329" t="s">
        <v>322</v>
      </c>
      <c r="B112" s="329" t="s">
        <v>594</v>
      </c>
      <c r="C112" s="342">
        <v>85411</v>
      </c>
      <c r="D112" s="329" t="s">
        <v>335</v>
      </c>
      <c r="E112" s="340" t="s">
        <v>1936</v>
      </c>
      <c r="F112" s="329" t="s">
        <v>336</v>
      </c>
      <c r="G112" s="329" t="s">
        <v>1947</v>
      </c>
      <c r="H112" s="329" t="s">
        <v>19</v>
      </c>
      <c r="I112" s="329" t="s">
        <v>295</v>
      </c>
      <c r="J112" s="339">
        <v>2022</v>
      </c>
      <c r="K112" s="339">
        <v>4302.2820000000002</v>
      </c>
      <c r="L112" s="329" t="s">
        <v>589</v>
      </c>
    </row>
    <row r="113" spans="1:12" ht="14.65" customHeight="1" x14ac:dyDescent="0.25">
      <c r="A113" s="329" t="s">
        <v>322</v>
      </c>
      <c r="B113" s="329" t="s">
        <v>594</v>
      </c>
      <c r="C113" s="342">
        <v>85411</v>
      </c>
      <c r="D113" s="329" t="s">
        <v>335</v>
      </c>
      <c r="E113" s="340" t="s">
        <v>1936</v>
      </c>
      <c r="F113" s="329" t="s">
        <v>336</v>
      </c>
      <c r="G113" s="329" t="s">
        <v>1947</v>
      </c>
      <c r="H113" s="329" t="s">
        <v>20</v>
      </c>
      <c r="I113" s="329" t="s">
        <v>295</v>
      </c>
      <c r="J113" s="339">
        <v>2022</v>
      </c>
      <c r="K113" s="339">
        <v>26299.784</v>
      </c>
      <c r="L113" s="329" t="s">
        <v>589</v>
      </c>
    </row>
    <row r="114" spans="1:12" ht="14.65" customHeight="1" x14ac:dyDescent="0.25">
      <c r="A114" s="329" t="s">
        <v>322</v>
      </c>
      <c r="B114" s="329" t="s">
        <v>594</v>
      </c>
      <c r="C114" s="342">
        <v>85411</v>
      </c>
      <c r="D114" s="329" t="s">
        <v>335</v>
      </c>
      <c r="E114" s="340" t="s">
        <v>1936</v>
      </c>
      <c r="F114" s="329" t="s">
        <v>336</v>
      </c>
      <c r="G114" s="329" t="s">
        <v>1947</v>
      </c>
      <c r="H114" s="329" t="s">
        <v>21</v>
      </c>
      <c r="I114" s="329" t="s">
        <v>295</v>
      </c>
      <c r="J114" s="339">
        <v>2022</v>
      </c>
      <c r="K114" s="339">
        <v>27772.902999999998</v>
      </c>
      <c r="L114" s="329" t="s">
        <v>589</v>
      </c>
    </row>
    <row r="115" spans="1:12" ht="14.65" customHeight="1" x14ac:dyDescent="0.25">
      <c r="A115" s="329" t="s">
        <v>322</v>
      </c>
      <c r="B115" s="329" t="s">
        <v>594</v>
      </c>
      <c r="C115" s="342">
        <v>85411</v>
      </c>
      <c r="D115" s="329" t="s">
        <v>335</v>
      </c>
      <c r="E115" s="340" t="s">
        <v>1936</v>
      </c>
      <c r="F115" s="329" t="s">
        <v>336</v>
      </c>
      <c r="G115" s="329" t="s">
        <v>1947</v>
      </c>
      <c r="H115" s="329" t="s">
        <v>22</v>
      </c>
      <c r="I115" s="329" t="s">
        <v>295</v>
      </c>
      <c r="J115" s="339">
        <v>2022</v>
      </c>
      <c r="K115" s="339">
        <v>2249.027</v>
      </c>
      <c r="L115" s="329" t="s">
        <v>589</v>
      </c>
    </row>
    <row r="116" spans="1:12" ht="14.65" customHeight="1" x14ac:dyDescent="0.25">
      <c r="A116" s="329" t="s">
        <v>322</v>
      </c>
      <c r="B116" s="329" t="s">
        <v>594</v>
      </c>
      <c r="C116" s="342">
        <v>85411</v>
      </c>
      <c r="D116" s="329" t="s">
        <v>335</v>
      </c>
      <c r="E116" s="340" t="s">
        <v>1936</v>
      </c>
      <c r="F116" s="329" t="s">
        <v>336</v>
      </c>
      <c r="G116" s="329" t="s">
        <v>1947</v>
      </c>
      <c r="H116" s="329" t="s">
        <v>333</v>
      </c>
      <c r="I116" s="329" t="s">
        <v>295</v>
      </c>
      <c r="J116" s="339">
        <v>2022</v>
      </c>
      <c r="K116" s="339">
        <v>361.20699999999999</v>
      </c>
      <c r="L116" s="329" t="s">
        <v>589</v>
      </c>
    </row>
    <row r="117" spans="1:12" ht="14.65" customHeight="1" x14ac:dyDescent="0.25">
      <c r="A117" s="329" t="s">
        <v>322</v>
      </c>
      <c r="B117" s="329" t="s">
        <v>594</v>
      </c>
      <c r="C117" s="342">
        <v>85411</v>
      </c>
      <c r="D117" s="329" t="s">
        <v>335</v>
      </c>
      <c r="E117" s="340" t="s">
        <v>1936</v>
      </c>
      <c r="F117" s="329" t="s">
        <v>336</v>
      </c>
      <c r="G117" s="329" t="s">
        <v>1947</v>
      </c>
      <c r="H117" s="329" t="s">
        <v>23</v>
      </c>
      <c r="I117" s="329" t="s">
        <v>295</v>
      </c>
      <c r="J117" s="339">
        <v>2022</v>
      </c>
      <c r="K117" s="339">
        <v>1838.6410000000001</v>
      </c>
      <c r="L117" s="329" t="s">
        <v>589</v>
      </c>
    </row>
    <row r="118" spans="1:12" ht="14.65" customHeight="1" x14ac:dyDescent="0.25">
      <c r="A118" s="329" t="s">
        <v>322</v>
      </c>
      <c r="B118" s="329" t="s">
        <v>594</v>
      </c>
      <c r="C118" s="342">
        <v>85411</v>
      </c>
      <c r="D118" s="329" t="s">
        <v>335</v>
      </c>
      <c r="E118" s="340" t="s">
        <v>1936</v>
      </c>
      <c r="F118" s="329" t="s">
        <v>336</v>
      </c>
      <c r="G118" s="329" t="s">
        <v>1947</v>
      </c>
      <c r="H118" s="329" t="s">
        <v>24</v>
      </c>
      <c r="I118" s="329" t="s">
        <v>295</v>
      </c>
      <c r="J118" s="339">
        <v>2022</v>
      </c>
      <c r="K118" s="339">
        <v>551.52099999999996</v>
      </c>
      <c r="L118" s="329" t="s">
        <v>589</v>
      </c>
    </row>
    <row r="119" spans="1:12" ht="14.65" customHeight="1" x14ac:dyDescent="0.25">
      <c r="A119" s="329" t="s">
        <v>322</v>
      </c>
      <c r="B119" s="329" t="s">
        <v>594</v>
      </c>
      <c r="C119" s="342">
        <v>85411</v>
      </c>
      <c r="D119" s="329" t="s">
        <v>335</v>
      </c>
      <c r="E119" s="340" t="s">
        <v>1936</v>
      </c>
      <c r="F119" s="329" t="s">
        <v>336</v>
      </c>
      <c r="G119" s="329" t="s">
        <v>1947</v>
      </c>
      <c r="H119" s="329" t="s">
        <v>332</v>
      </c>
      <c r="I119" s="329" t="s">
        <v>295</v>
      </c>
      <c r="J119" s="339">
        <v>2022</v>
      </c>
      <c r="K119" s="339">
        <v>1397.2380000000001</v>
      </c>
      <c r="L119" s="329" t="s">
        <v>589</v>
      </c>
    </row>
    <row r="120" spans="1:12" ht="14.65" customHeight="1" x14ac:dyDescent="0.25">
      <c r="A120" s="329" t="s">
        <v>322</v>
      </c>
      <c r="B120" s="329" t="s">
        <v>594</v>
      </c>
      <c r="C120" s="342">
        <v>85411</v>
      </c>
      <c r="D120" s="329" t="s">
        <v>335</v>
      </c>
      <c r="E120" s="340" t="s">
        <v>1936</v>
      </c>
      <c r="F120" s="329" t="s">
        <v>336</v>
      </c>
      <c r="G120" s="329" t="s">
        <v>1947</v>
      </c>
      <c r="H120" s="329" t="s">
        <v>334</v>
      </c>
      <c r="I120" s="329" t="s">
        <v>295</v>
      </c>
      <c r="J120" s="339">
        <v>2022</v>
      </c>
      <c r="K120" s="339">
        <v>1646.67</v>
      </c>
      <c r="L120" s="329" t="s">
        <v>589</v>
      </c>
    </row>
    <row r="121" spans="1:12" ht="14.65" customHeight="1" x14ac:dyDescent="0.25">
      <c r="A121" s="329" t="s">
        <v>322</v>
      </c>
      <c r="B121" s="329" t="s">
        <v>594</v>
      </c>
      <c r="C121" s="342">
        <v>85411</v>
      </c>
      <c r="D121" s="329" t="s">
        <v>335</v>
      </c>
      <c r="E121" s="340" t="s">
        <v>1936</v>
      </c>
      <c r="F121" s="329" t="s">
        <v>336</v>
      </c>
      <c r="G121" s="329" t="s">
        <v>1947</v>
      </c>
      <c r="H121" s="329" t="s">
        <v>76</v>
      </c>
      <c r="I121" s="329" t="s">
        <v>295</v>
      </c>
      <c r="J121" s="339">
        <v>2022</v>
      </c>
      <c r="K121" s="339">
        <v>66419.274000000005</v>
      </c>
      <c r="L121" s="329" t="s">
        <v>589</v>
      </c>
    </row>
    <row r="122" spans="1:12" ht="14.65" customHeight="1" x14ac:dyDescent="0.25">
      <c r="A122" s="329" t="s">
        <v>322</v>
      </c>
      <c r="B122" s="329" t="s">
        <v>594</v>
      </c>
      <c r="C122" s="342">
        <v>85411</v>
      </c>
      <c r="D122" s="329" t="s">
        <v>335</v>
      </c>
      <c r="E122" s="340" t="s">
        <v>1936</v>
      </c>
      <c r="F122" s="329" t="s">
        <v>336</v>
      </c>
      <c r="G122" s="329" t="s">
        <v>1948</v>
      </c>
      <c r="H122" s="329" t="s">
        <v>19</v>
      </c>
      <c r="I122" s="329" t="s">
        <v>295</v>
      </c>
      <c r="J122" s="339">
        <v>2022</v>
      </c>
      <c r="K122" s="339">
        <v>2262.002</v>
      </c>
      <c r="L122" s="329" t="s">
        <v>589</v>
      </c>
    </row>
    <row r="123" spans="1:12" ht="14.65" customHeight="1" x14ac:dyDescent="0.25">
      <c r="A123" s="329" t="s">
        <v>322</v>
      </c>
      <c r="B123" s="329" t="s">
        <v>594</v>
      </c>
      <c r="C123" s="342">
        <v>85411</v>
      </c>
      <c r="D123" s="329" t="s">
        <v>335</v>
      </c>
      <c r="E123" s="340" t="s">
        <v>1936</v>
      </c>
      <c r="F123" s="329" t="s">
        <v>336</v>
      </c>
      <c r="G123" s="329" t="s">
        <v>1948</v>
      </c>
      <c r="H123" s="329" t="s">
        <v>20</v>
      </c>
      <c r="I123" s="329" t="s">
        <v>295</v>
      </c>
      <c r="J123" s="339">
        <v>2022</v>
      </c>
      <c r="K123" s="339">
        <v>8628.7129999999997</v>
      </c>
      <c r="L123" s="329" t="s">
        <v>589</v>
      </c>
    </row>
    <row r="124" spans="1:12" ht="14.65" customHeight="1" x14ac:dyDescent="0.25">
      <c r="A124" s="329" t="s">
        <v>322</v>
      </c>
      <c r="B124" s="329" t="s">
        <v>594</v>
      </c>
      <c r="C124" s="342">
        <v>85411</v>
      </c>
      <c r="D124" s="329" t="s">
        <v>335</v>
      </c>
      <c r="E124" s="340" t="s">
        <v>1936</v>
      </c>
      <c r="F124" s="329" t="s">
        <v>336</v>
      </c>
      <c r="G124" s="329" t="s">
        <v>1948</v>
      </c>
      <c r="H124" s="329" t="s">
        <v>21</v>
      </c>
      <c r="I124" s="329" t="s">
        <v>295</v>
      </c>
      <c r="J124" s="339">
        <v>2022</v>
      </c>
      <c r="K124" s="339">
        <v>3196.2179999999998</v>
      </c>
      <c r="L124" s="329" t="s">
        <v>589</v>
      </c>
    </row>
    <row r="125" spans="1:12" ht="14.65" customHeight="1" x14ac:dyDescent="0.25">
      <c r="A125" s="329" t="s">
        <v>322</v>
      </c>
      <c r="B125" s="329" t="s">
        <v>594</v>
      </c>
      <c r="C125" s="342">
        <v>85411</v>
      </c>
      <c r="D125" s="329" t="s">
        <v>335</v>
      </c>
      <c r="E125" s="340" t="s">
        <v>1936</v>
      </c>
      <c r="F125" s="329" t="s">
        <v>336</v>
      </c>
      <c r="G125" s="329" t="s">
        <v>1948</v>
      </c>
      <c r="H125" s="329" t="s">
        <v>22</v>
      </c>
      <c r="I125" s="329" t="s">
        <v>295</v>
      </c>
      <c r="J125" s="339">
        <v>2022</v>
      </c>
      <c r="K125" s="339">
        <v>445.435</v>
      </c>
      <c r="L125" s="329" t="s">
        <v>589</v>
      </c>
    </row>
    <row r="126" spans="1:12" ht="14.65" customHeight="1" x14ac:dyDescent="0.25">
      <c r="A126" s="329" t="s">
        <v>322</v>
      </c>
      <c r="B126" s="329" t="s">
        <v>594</v>
      </c>
      <c r="C126" s="342">
        <v>85411</v>
      </c>
      <c r="D126" s="329" t="s">
        <v>335</v>
      </c>
      <c r="E126" s="340" t="s">
        <v>1936</v>
      </c>
      <c r="F126" s="329" t="s">
        <v>336</v>
      </c>
      <c r="G126" s="329" t="s">
        <v>1948</v>
      </c>
      <c r="H126" s="329" t="s">
        <v>333</v>
      </c>
      <c r="I126" s="329" t="s">
        <v>295</v>
      </c>
      <c r="J126" s="339">
        <v>2022</v>
      </c>
      <c r="K126" s="339">
        <v>161.67400000000001</v>
      </c>
      <c r="L126" s="329" t="s">
        <v>589</v>
      </c>
    </row>
    <row r="127" spans="1:12" ht="14.65" customHeight="1" x14ac:dyDescent="0.25">
      <c r="A127" s="329" t="s">
        <v>322</v>
      </c>
      <c r="B127" s="329" t="s">
        <v>594</v>
      </c>
      <c r="C127" s="342">
        <v>85411</v>
      </c>
      <c r="D127" s="329" t="s">
        <v>335</v>
      </c>
      <c r="E127" s="340" t="s">
        <v>1936</v>
      </c>
      <c r="F127" s="329" t="s">
        <v>336</v>
      </c>
      <c r="G127" s="329" t="s">
        <v>1948</v>
      </c>
      <c r="H127" s="329" t="s">
        <v>23</v>
      </c>
      <c r="I127" s="329" t="s">
        <v>295</v>
      </c>
      <c r="J127" s="339">
        <v>2022</v>
      </c>
      <c r="K127" s="339">
        <v>650.976</v>
      </c>
      <c r="L127" s="329" t="s">
        <v>589</v>
      </c>
    </row>
    <row r="128" spans="1:12" ht="14.65" customHeight="1" x14ac:dyDescent="0.25">
      <c r="A128" s="329" t="s">
        <v>322</v>
      </c>
      <c r="B128" s="329" t="s">
        <v>594</v>
      </c>
      <c r="C128" s="342">
        <v>85411</v>
      </c>
      <c r="D128" s="329" t="s">
        <v>335</v>
      </c>
      <c r="E128" s="340" t="s">
        <v>1936</v>
      </c>
      <c r="F128" s="329" t="s">
        <v>336</v>
      </c>
      <c r="G128" s="329" t="s">
        <v>1948</v>
      </c>
      <c r="H128" s="329" t="s">
        <v>24</v>
      </c>
      <c r="I128" s="329" t="s">
        <v>295</v>
      </c>
      <c r="J128" s="339">
        <v>2022</v>
      </c>
      <c r="K128" s="339">
        <v>0.57999999999999996</v>
      </c>
      <c r="L128" s="329" t="s">
        <v>589</v>
      </c>
    </row>
    <row r="129" spans="1:12" ht="14.65" customHeight="1" x14ac:dyDescent="0.25">
      <c r="A129" s="329" t="s">
        <v>322</v>
      </c>
      <c r="B129" s="329" t="s">
        <v>594</v>
      </c>
      <c r="C129" s="342">
        <v>85411</v>
      </c>
      <c r="D129" s="329" t="s">
        <v>335</v>
      </c>
      <c r="E129" s="340" t="s">
        <v>1936</v>
      </c>
      <c r="F129" s="329" t="s">
        <v>336</v>
      </c>
      <c r="G129" s="329" t="s">
        <v>1948</v>
      </c>
      <c r="H129" s="329" t="s">
        <v>332</v>
      </c>
      <c r="I129" s="329" t="s">
        <v>295</v>
      </c>
      <c r="J129" s="339">
        <v>2022</v>
      </c>
      <c r="K129" s="339">
        <v>518.27200000000005</v>
      </c>
      <c r="L129" s="329" t="s">
        <v>589</v>
      </c>
    </row>
    <row r="130" spans="1:12" ht="14.65" customHeight="1" x14ac:dyDescent="0.25">
      <c r="A130" s="329" t="s">
        <v>322</v>
      </c>
      <c r="B130" s="329" t="s">
        <v>594</v>
      </c>
      <c r="C130" s="342">
        <v>85411</v>
      </c>
      <c r="D130" s="329" t="s">
        <v>335</v>
      </c>
      <c r="E130" s="340" t="s">
        <v>1936</v>
      </c>
      <c r="F130" s="329" t="s">
        <v>336</v>
      </c>
      <c r="G130" s="329" t="s">
        <v>1948</v>
      </c>
      <c r="H130" s="329" t="s">
        <v>334</v>
      </c>
      <c r="I130" s="329" t="s">
        <v>295</v>
      </c>
      <c r="J130" s="339">
        <v>2022</v>
      </c>
      <c r="K130" s="339">
        <v>70.272000000000006</v>
      </c>
      <c r="L130" s="329" t="s">
        <v>589</v>
      </c>
    </row>
    <row r="131" spans="1:12" ht="14.65" customHeight="1" x14ac:dyDescent="0.25">
      <c r="A131" s="329" t="s">
        <v>322</v>
      </c>
      <c r="B131" s="329" t="s">
        <v>594</v>
      </c>
      <c r="C131" s="342">
        <v>85411</v>
      </c>
      <c r="D131" s="329" t="s">
        <v>335</v>
      </c>
      <c r="E131" s="340" t="s">
        <v>1936</v>
      </c>
      <c r="F131" s="329" t="s">
        <v>336</v>
      </c>
      <c r="G131" s="329" t="s">
        <v>1948</v>
      </c>
      <c r="H131" s="329" t="s">
        <v>76</v>
      </c>
      <c r="I131" s="329" t="s">
        <v>295</v>
      </c>
      <c r="J131" s="339">
        <v>2022</v>
      </c>
      <c r="K131" s="339">
        <v>15934.141</v>
      </c>
      <c r="L131" s="329" t="s">
        <v>589</v>
      </c>
    </row>
    <row r="132" spans="1:12" ht="14.65" customHeight="1" x14ac:dyDescent="0.25">
      <c r="A132" s="329" t="s">
        <v>322</v>
      </c>
      <c r="B132" s="329" t="s">
        <v>594</v>
      </c>
      <c r="C132" s="342">
        <v>85411</v>
      </c>
      <c r="D132" s="329" t="s">
        <v>335</v>
      </c>
      <c r="E132" s="340" t="s">
        <v>1936</v>
      </c>
      <c r="F132" s="329" t="s">
        <v>336</v>
      </c>
      <c r="G132" s="329" t="s">
        <v>1941</v>
      </c>
      <c r="H132" s="329" t="s">
        <v>19</v>
      </c>
      <c r="I132" s="329" t="s">
        <v>295</v>
      </c>
      <c r="J132" s="339">
        <v>2022</v>
      </c>
      <c r="K132" s="339">
        <v>2.077</v>
      </c>
      <c r="L132" s="329" t="s">
        <v>589</v>
      </c>
    </row>
    <row r="133" spans="1:12" ht="14.65" customHeight="1" x14ac:dyDescent="0.25">
      <c r="A133" s="329" t="s">
        <v>322</v>
      </c>
      <c r="B133" s="329" t="s">
        <v>594</v>
      </c>
      <c r="C133" s="342">
        <v>85411</v>
      </c>
      <c r="D133" s="329" t="s">
        <v>335</v>
      </c>
      <c r="E133" s="340" t="s">
        <v>1936</v>
      </c>
      <c r="F133" s="329" t="s">
        <v>336</v>
      </c>
      <c r="G133" s="329" t="s">
        <v>1941</v>
      </c>
      <c r="H133" s="329" t="s">
        <v>20</v>
      </c>
      <c r="I133" s="329" t="s">
        <v>295</v>
      </c>
      <c r="J133" s="339">
        <v>2022</v>
      </c>
      <c r="K133" s="339">
        <v>1.0269999999999999</v>
      </c>
      <c r="L133" s="329" t="s">
        <v>589</v>
      </c>
    </row>
    <row r="134" spans="1:12" ht="14.65" customHeight="1" x14ac:dyDescent="0.25">
      <c r="A134" s="329" t="s">
        <v>322</v>
      </c>
      <c r="B134" s="329" t="s">
        <v>594</v>
      </c>
      <c r="C134" s="342">
        <v>85411</v>
      </c>
      <c r="D134" s="329" t="s">
        <v>335</v>
      </c>
      <c r="E134" s="340" t="s">
        <v>1936</v>
      </c>
      <c r="F134" s="329" t="s">
        <v>336</v>
      </c>
      <c r="G134" s="329" t="s">
        <v>1941</v>
      </c>
      <c r="H134" s="329" t="s">
        <v>21</v>
      </c>
      <c r="I134" s="329" t="s">
        <v>295</v>
      </c>
      <c r="J134" s="339">
        <v>2022</v>
      </c>
      <c r="K134" s="339">
        <v>4.8380000000000001</v>
      </c>
      <c r="L134" s="329" t="s">
        <v>589</v>
      </c>
    </row>
    <row r="135" spans="1:12" ht="14.65" customHeight="1" x14ac:dyDescent="0.25">
      <c r="A135" s="329" t="s">
        <v>322</v>
      </c>
      <c r="B135" s="329" t="s">
        <v>594</v>
      </c>
      <c r="C135" s="342">
        <v>85411</v>
      </c>
      <c r="D135" s="329" t="s">
        <v>335</v>
      </c>
      <c r="E135" s="340" t="s">
        <v>1936</v>
      </c>
      <c r="F135" s="329" t="s">
        <v>336</v>
      </c>
      <c r="G135" s="329" t="s">
        <v>1941</v>
      </c>
      <c r="H135" s="329" t="s">
        <v>22</v>
      </c>
      <c r="I135" s="329" t="s">
        <v>295</v>
      </c>
      <c r="J135" s="339">
        <v>2022</v>
      </c>
      <c r="K135" s="339">
        <v>1.4590000000000001</v>
      </c>
      <c r="L135" s="329" t="s">
        <v>589</v>
      </c>
    </row>
    <row r="136" spans="1:12" ht="14.65" customHeight="1" x14ac:dyDescent="0.25">
      <c r="A136" s="329" t="s">
        <v>322</v>
      </c>
      <c r="B136" s="329" t="s">
        <v>594</v>
      </c>
      <c r="C136" s="342">
        <v>85411</v>
      </c>
      <c r="D136" s="329" t="s">
        <v>335</v>
      </c>
      <c r="E136" s="340" t="s">
        <v>1936</v>
      </c>
      <c r="F136" s="329" t="s">
        <v>336</v>
      </c>
      <c r="G136" s="329" t="s">
        <v>1941</v>
      </c>
      <c r="H136" s="329" t="s">
        <v>333</v>
      </c>
      <c r="I136" s="329" t="s">
        <v>295</v>
      </c>
      <c r="J136" s="339">
        <v>2022</v>
      </c>
      <c r="K136" s="339">
        <v>3.3000000000000002E-2</v>
      </c>
      <c r="L136" s="329" t="s">
        <v>589</v>
      </c>
    </row>
    <row r="137" spans="1:12" ht="14.65" customHeight="1" x14ac:dyDescent="0.25">
      <c r="A137" s="329" t="s">
        <v>322</v>
      </c>
      <c r="B137" s="329" t="s">
        <v>594</v>
      </c>
      <c r="C137" s="342">
        <v>85411</v>
      </c>
      <c r="D137" s="329" t="s">
        <v>335</v>
      </c>
      <c r="E137" s="340" t="s">
        <v>1936</v>
      </c>
      <c r="F137" s="329" t="s">
        <v>336</v>
      </c>
      <c r="G137" s="329" t="s">
        <v>1941</v>
      </c>
      <c r="H137" s="329" t="s">
        <v>23</v>
      </c>
      <c r="I137" s="329" t="s">
        <v>295</v>
      </c>
      <c r="J137" s="339">
        <v>2022</v>
      </c>
      <c r="K137" s="339">
        <v>15.472</v>
      </c>
      <c r="L137" s="329" t="s">
        <v>589</v>
      </c>
    </row>
    <row r="138" spans="1:12" ht="14.65" customHeight="1" x14ac:dyDescent="0.25">
      <c r="A138" s="329" t="s">
        <v>322</v>
      </c>
      <c r="B138" s="329" t="s">
        <v>594</v>
      </c>
      <c r="C138" s="342">
        <v>85411</v>
      </c>
      <c r="D138" s="329" t="s">
        <v>335</v>
      </c>
      <c r="E138" s="340" t="s">
        <v>1936</v>
      </c>
      <c r="F138" s="329" t="s">
        <v>336</v>
      </c>
      <c r="G138" s="329" t="s">
        <v>1941</v>
      </c>
      <c r="H138" s="329" t="s">
        <v>24</v>
      </c>
      <c r="I138" s="329" t="s">
        <v>295</v>
      </c>
      <c r="J138" s="339">
        <v>2022</v>
      </c>
      <c r="K138" s="339" t="s">
        <v>4</v>
      </c>
      <c r="L138" s="329" t="s">
        <v>589</v>
      </c>
    </row>
    <row r="139" spans="1:12" ht="14.65" customHeight="1" x14ac:dyDescent="0.25">
      <c r="A139" s="329" t="s">
        <v>322</v>
      </c>
      <c r="B139" s="329" t="s">
        <v>594</v>
      </c>
      <c r="C139" s="342">
        <v>85411</v>
      </c>
      <c r="D139" s="329" t="s">
        <v>335</v>
      </c>
      <c r="E139" s="340" t="s">
        <v>1936</v>
      </c>
      <c r="F139" s="329" t="s">
        <v>336</v>
      </c>
      <c r="G139" s="329" t="s">
        <v>1941</v>
      </c>
      <c r="H139" s="329" t="s">
        <v>332</v>
      </c>
      <c r="I139" s="329" t="s">
        <v>295</v>
      </c>
      <c r="J139" s="339">
        <v>2022</v>
      </c>
      <c r="K139" s="339">
        <v>59.844000000000001</v>
      </c>
      <c r="L139" s="329" t="s">
        <v>589</v>
      </c>
    </row>
    <row r="140" spans="1:12" ht="14.65" customHeight="1" x14ac:dyDescent="0.25">
      <c r="A140" s="329" t="s">
        <v>322</v>
      </c>
      <c r="B140" s="329" t="s">
        <v>594</v>
      </c>
      <c r="C140" s="342">
        <v>85411</v>
      </c>
      <c r="D140" s="329" t="s">
        <v>335</v>
      </c>
      <c r="E140" s="340" t="s">
        <v>1936</v>
      </c>
      <c r="F140" s="329" t="s">
        <v>336</v>
      </c>
      <c r="G140" s="329" t="s">
        <v>1941</v>
      </c>
      <c r="H140" s="329" t="s">
        <v>334</v>
      </c>
      <c r="I140" s="329" t="s">
        <v>295</v>
      </c>
      <c r="J140" s="339">
        <v>2022</v>
      </c>
      <c r="K140" s="339">
        <v>0.309</v>
      </c>
      <c r="L140" s="329" t="s">
        <v>589</v>
      </c>
    </row>
    <row r="141" spans="1:12" ht="14.65" customHeight="1" x14ac:dyDescent="0.25">
      <c r="A141" s="329" t="s">
        <v>322</v>
      </c>
      <c r="B141" s="329" t="s">
        <v>594</v>
      </c>
      <c r="C141" s="342">
        <v>85411</v>
      </c>
      <c r="D141" s="329" t="s">
        <v>335</v>
      </c>
      <c r="E141" s="340" t="s">
        <v>1936</v>
      </c>
      <c r="F141" s="329" t="s">
        <v>336</v>
      </c>
      <c r="G141" s="329" t="s">
        <v>1941</v>
      </c>
      <c r="H141" s="329" t="s">
        <v>76</v>
      </c>
      <c r="I141" s="329" t="s">
        <v>295</v>
      </c>
      <c r="J141" s="339">
        <v>2022</v>
      </c>
      <c r="K141" s="339">
        <v>85.058000000000007</v>
      </c>
      <c r="L141" s="329" t="s">
        <v>589</v>
      </c>
    </row>
    <row r="142" spans="1:12" ht="14.65" customHeight="1" x14ac:dyDescent="0.25">
      <c r="A142" s="329" t="s">
        <v>322</v>
      </c>
      <c r="B142" s="329" t="s">
        <v>594</v>
      </c>
      <c r="C142" s="342">
        <v>85411</v>
      </c>
      <c r="D142" s="329" t="s">
        <v>335</v>
      </c>
      <c r="E142" s="340" t="s">
        <v>1936</v>
      </c>
      <c r="F142" s="329" t="s">
        <v>336</v>
      </c>
      <c r="G142" s="329" t="s">
        <v>1949</v>
      </c>
      <c r="H142" s="329" t="s">
        <v>19</v>
      </c>
      <c r="I142" s="329" t="s">
        <v>295</v>
      </c>
      <c r="J142" s="339">
        <v>2022</v>
      </c>
      <c r="K142" s="339">
        <v>1.391</v>
      </c>
      <c r="L142" s="329" t="s">
        <v>589</v>
      </c>
    </row>
    <row r="143" spans="1:12" ht="14.65" customHeight="1" x14ac:dyDescent="0.25">
      <c r="A143" s="329" t="s">
        <v>322</v>
      </c>
      <c r="B143" s="329" t="s">
        <v>594</v>
      </c>
      <c r="C143" s="342">
        <v>85411</v>
      </c>
      <c r="D143" s="329" t="s">
        <v>335</v>
      </c>
      <c r="E143" s="340" t="s">
        <v>1936</v>
      </c>
      <c r="F143" s="329" t="s">
        <v>336</v>
      </c>
      <c r="G143" s="329" t="s">
        <v>1949</v>
      </c>
      <c r="H143" s="329" t="s">
        <v>20</v>
      </c>
      <c r="I143" s="329" t="s">
        <v>295</v>
      </c>
      <c r="J143" s="339">
        <v>2022</v>
      </c>
      <c r="K143" s="339">
        <v>0.73299999999999998</v>
      </c>
      <c r="L143" s="329" t="s">
        <v>589</v>
      </c>
    </row>
    <row r="144" spans="1:12" ht="14.65" customHeight="1" x14ac:dyDescent="0.25">
      <c r="A144" s="329" t="s">
        <v>322</v>
      </c>
      <c r="B144" s="329" t="s">
        <v>594</v>
      </c>
      <c r="C144" s="342">
        <v>85411</v>
      </c>
      <c r="D144" s="329" t="s">
        <v>335</v>
      </c>
      <c r="E144" s="340" t="s">
        <v>1936</v>
      </c>
      <c r="F144" s="329" t="s">
        <v>336</v>
      </c>
      <c r="G144" s="329" t="s">
        <v>1949</v>
      </c>
      <c r="H144" s="329" t="s">
        <v>21</v>
      </c>
      <c r="I144" s="329" t="s">
        <v>295</v>
      </c>
      <c r="J144" s="339">
        <v>2022</v>
      </c>
      <c r="K144" s="339">
        <v>4.2110000000000003</v>
      </c>
      <c r="L144" s="329" t="s">
        <v>589</v>
      </c>
    </row>
    <row r="145" spans="1:12" ht="14.65" customHeight="1" x14ac:dyDescent="0.25">
      <c r="A145" s="329" t="s">
        <v>322</v>
      </c>
      <c r="B145" s="329" t="s">
        <v>594</v>
      </c>
      <c r="C145" s="342">
        <v>85411</v>
      </c>
      <c r="D145" s="329" t="s">
        <v>335</v>
      </c>
      <c r="E145" s="340" t="s">
        <v>1936</v>
      </c>
      <c r="F145" s="329" t="s">
        <v>336</v>
      </c>
      <c r="G145" s="329" t="s">
        <v>1949</v>
      </c>
      <c r="H145" s="329" t="s">
        <v>22</v>
      </c>
      <c r="I145" s="329" t="s">
        <v>295</v>
      </c>
      <c r="J145" s="339">
        <v>2022</v>
      </c>
      <c r="K145" s="339">
        <v>1.2050000000000001</v>
      </c>
      <c r="L145" s="329" t="s">
        <v>589</v>
      </c>
    </row>
    <row r="146" spans="1:12" ht="14.65" customHeight="1" x14ac:dyDescent="0.25">
      <c r="A146" s="329" t="s">
        <v>322</v>
      </c>
      <c r="B146" s="329" t="s">
        <v>594</v>
      </c>
      <c r="C146" s="342">
        <v>85411</v>
      </c>
      <c r="D146" s="329" t="s">
        <v>335</v>
      </c>
      <c r="E146" s="340" t="s">
        <v>1936</v>
      </c>
      <c r="F146" s="329" t="s">
        <v>336</v>
      </c>
      <c r="G146" s="329" t="s">
        <v>1949</v>
      </c>
      <c r="H146" s="329" t="s">
        <v>333</v>
      </c>
      <c r="I146" s="329" t="s">
        <v>295</v>
      </c>
      <c r="J146" s="339">
        <v>2022</v>
      </c>
      <c r="K146" s="339">
        <v>0.02</v>
      </c>
      <c r="L146" s="329" t="s">
        <v>589</v>
      </c>
    </row>
    <row r="147" spans="1:12" ht="14.65" customHeight="1" x14ac:dyDescent="0.25">
      <c r="A147" s="329" t="s">
        <v>322</v>
      </c>
      <c r="B147" s="329" t="s">
        <v>594</v>
      </c>
      <c r="C147" s="342">
        <v>85411</v>
      </c>
      <c r="D147" s="329" t="s">
        <v>335</v>
      </c>
      <c r="E147" s="340" t="s">
        <v>1936</v>
      </c>
      <c r="F147" s="329" t="s">
        <v>336</v>
      </c>
      <c r="G147" s="329" t="s">
        <v>1949</v>
      </c>
      <c r="H147" s="329" t="s">
        <v>23</v>
      </c>
      <c r="I147" s="329" t="s">
        <v>295</v>
      </c>
      <c r="J147" s="339">
        <v>2022</v>
      </c>
      <c r="K147" s="339">
        <v>11.792</v>
      </c>
      <c r="L147" s="329" t="s">
        <v>589</v>
      </c>
    </row>
    <row r="148" spans="1:12" ht="14.65" customHeight="1" x14ac:dyDescent="0.25">
      <c r="A148" s="329" t="s">
        <v>322</v>
      </c>
      <c r="B148" s="329" t="s">
        <v>594</v>
      </c>
      <c r="C148" s="342">
        <v>85411</v>
      </c>
      <c r="D148" s="329" t="s">
        <v>335</v>
      </c>
      <c r="E148" s="340" t="s">
        <v>1936</v>
      </c>
      <c r="F148" s="329" t="s">
        <v>336</v>
      </c>
      <c r="G148" s="329" t="s">
        <v>1949</v>
      </c>
      <c r="H148" s="329" t="s">
        <v>24</v>
      </c>
      <c r="I148" s="329" t="s">
        <v>295</v>
      </c>
      <c r="J148" s="339">
        <v>2022</v>
      </c>
      <c r="K148" s="339" t="s">
        <v>4</v>
      </c>
      <c r="L148" s="329" t="s">
        <v>589</v>
      </c>
    </row>
    <row r="149" spans="1:12" ht="14.65" customHeight="1" x14ac:dyDescent="0.25">
      <c r="A149" s="329" t="s">
        <v>322</v>
      </c>
      <c r="B149" s="329" t="s">
        <v>594</v>
      </c>
      <c r="C149" s="342">
        <v>85411</v>
      </c>
      <c r="D149" s="329" t="s">
        <v>335</v>
      </c>
      <c r="E149" s="340" t="s">
        <v>1936</v>
      </c>
      <c r="F149" s="329" t="s">
        <v>336</v>
      </c>
      <c r="G149" s="329" t="s">
        <v>1949</v>
      </c>
      <c r="H149" s="329" t="s">
        <v>332</v>
      </c>
      <c r="I149" s="329" t="s">
        <v>295</v>
      </c>
      <c r="J149" s="339">
        <v>2022</v>
      </c>
      <c r="K149" s="339">
        <v>59.844000000000001</v>
      </c>
      <c r="L149" s="329" t="s">
        <v>589</v>
      </c>
    </row>
    <row r="150" spans="1:12" ht="14.65" customHeight="1" x14ac:dyDescent="0.25">
      <c r="A150" s="329" t="s">
        <v>322</v>
      </c>
      <c r="B150" s="329" t="s">
        <v>594</v>
      </c>
      <c r="C150" s="342">
        <v>85411</v>
      </c>
      <c r="D150" s="329" t="s">
        <v>335</v>
      </c>
      <c r="E150" s="340" t="s">
        <v>1936</v>
      </c>
      <c r="F150" s="329" t="s">
        <v>336</v>
      </c>
      <c r="G150" s="329" t="s">
        <v>1949</v>
      </c>
      <c r="H150" s="329" t="s">
        <v>334</v>
      </c>
      <c r="I150" s="329" t="s">
        <v>295</v>
      </c>
      <c r="J150" s="339">
        <v>2022</v>
      </c>
      <c r="K150" s="339">
        <v>0.309</v>
      </c>
      <c r="L150" s="329" t="s">
        <v>589</v>
      </c>
    </row>
    <row r="151" spans="1:12" ht="14.65" customHeight="1" x14ac:dyDescent="0.25">
      <c r="A151" s="329" t="s">
        <v>322</v>
      </c>
      <c r="B151" s="329" t="s">
        <v>594</v>
      </c>
      <c r="C151" s="342">
        <v>85411</v>
      </c>
      <c r="D151" s="329" t="s">
        <v>335</v>
      </c>
      <c r="E151" s="340" t="s">
        <v>1936</v>
      </c>
      <c r="F151" s="329" t="s">
        <v>336</v>
      </c>
      <c r="G151" s="329" t="s">
        <v>1949</v>
      </c>
      <c r="H151" s="329" t="s">
        <v>76</v>
      </c>
      <c r="I151" s="329" t="s">
        <v>295</v>
      </c>
      <c r="J151" s="339">
        <v>2022</v>
      </c>
      <c r="K151" s="339">
        <v>79.504000000000005</v>
      </c>
      <c r="L151" s="329" t="s">
        <v>589</v>
      </c>
    </row>
    <row r="152" spans="1:12" ht="14.65" customHeight="1" x14ac:dyDescent="0.25">
      <c r="A152" s="329" t="s">
        <v>322</v>
      </c>
      <c r="B152" s="329" t="s">
        <v>594</v>
      </c>
      <c r="C152" s="342">
        <v>85411</v>
      </c>
      <c r="D152" s="329" t="s">
        <v>335</v>
      </c>
      <c r="E152" s="340" t="s">
        <v>1936</v>
      </c>
      <c r="F152" s="329" t="s">
        <v>336</v>
      </c>
      <c r="G152" s="329" t="s">
        <v>1950</v>
      </c>
      <c r="H152" s="329" t="s">
        <v>19</v>
      </c>
      <c r="I152" s="329" t="s">
        <v>295</v>
      </c>
      <c r="J152" s="339">
        <v>2022</v>
      </c>
      <c r="K152" s="339">
        <v>0.68600000000000005</v>
      </c>
      <c r="L152" s="329" t="s">
        <v>589</v>
      </c>
    </row>
    <row r="153" spans="1:12" ht="14.65" customHeight="1" x14ac:dyDescent="0.25">
      <c r="A153" s="329" t="s">
        <v>322</v>
      </c>
      <c r="B153" s="329" t="s">
        <v>594</v>
      </c>
      <c r="C153" s="342">
        <v>85411</v>
      </c>
      <c r="D153" s="329" t="s">
        <v>335</v>
      </c>
      <c r="E153" s="340" t="s">
        <v>1936</v>
      </c>
      <c r="F153" s="329" t="s">
        <v>336</v>
      </c>
      <c r="G153" s="329" t="s">
        <v>1950</v>
      </c>
      <c r="H153" s="329" t="s">
        <v>20</v>
      </c>
      <c r="I153" s="329" t="s">
        <v>295</v>
      </c>
      <c r="J153" s="339">
        <v>2022</v>
      </c>
      <c r="K153" s="339">
        <v>0.29399999999999998</v>
      </c>
      <c r="L153" s="329" t="s">
        <v>589</v>
      </c>
    </row>
    <row r="154" spans="1:12" ht="14.65" customHeight="1" x14ac:dyDescent="0.25">
      <c r="A154" s="329" t="s">
        <v>322</v>
      </c>
      <c r="B154" s="329" t="s">
        <v>594</v>
      </c>
      <c r="C154" s="342">
        <v>85411</v>
      </c>
      <c r="D154" s="329" t="s">
        <v>335</v>
      </c>
      <c r="E154" s="340" t="s">
        <v>1936</v>
      </c>
      <c r="F154" s="329" t="s">
        <v>336</v>
      </c>
      <c r="G154" s="329" t="s">
        <v>1950</v>
      </c>
      <c r="H154" s="329" t="s">
        <v>21</v>
      </c>
      <c r="I154" s="329" t="s">
        <v>295</v>
      </c>
      <c r="J154" s="339">
        <v>2022</v>
      </c>
      <c r="K154" s="339">
        <v>0.627</v>
      </c>
      <c r="L154" s="329" t="s">
        <v>589</v>
      </c>
    </row>
    <row r="155" spans="1:12" ht="14.65" customHeight="1" x14ac:dyDescent="0.25">
      <c r="A155" s="329" t="s">
        <v>322</v>
      </c>
      <c r="B155" s="329" t="s">
        <v>594</v>
      </c>
      <c r="C155" s="342">
        <v>85411</v>
      </c>
      <c r="D155" s="329" t="s">
        <v>335</v>
      </c>
      <c r="E155" s="340" t="s">
        <v>1936</v>
      </c>
      <c r="F155" s="329" t="s">
        <v>336</v>
      </c>
      <c r="G155" s="329" t="s">
        <v>1950</v>
      </c>
      <c r="H155" s="329" t="s">
        <v>22</v>
      </c>
      <c r="I155" s="329" t="s">
        <v>295</v>
      </c>
      <c r="J155" s="339">
        <v>2022</v>
      </c>
      <c r="K155" s="339">
        <v>0.254</v>
      </c>
      <c r="L155" s="329" t="s">
        <v>589</v>
      </c>
    </row>
    <row r="156" spans="1:12" ht="14.65" customHeight="1" x14ac:dyDescent="0.25">
      <c r="A156" s="329" t="s">
        <v>322</v>
      </c>
      <c r="B156" s="329" t="s">
        <v>594</v>
      </c>
      <c r="C156" s="342">
        <v>85411</v>
      </c>
      <c r="D156" s="329" t="s">
        <v>335</v>
      </c>
      <c r="E156" s="340" t="s">
        <v>1936</v>
      </c>
      <c r="F156" s="329" t="s">
        <v>336</v>
      </c>
      <c r="G156" s="329" t="s">
        <v>1950</v>
      </c>
      <c r="H156" s="329" t="s">
        <v>333</v>
      </c>
      <c r="I156" s="329" t="s">
        <v>295</v>
      </c>
      <c r="J156" s="339">
        <v>2022</v>
      </c>
      <c r="K156" s="339">
        <v>1.2999999999999999E-2</v>
      </c>
      <c r="L156" s="329" t="s">
        <v>589</v>
      </c>
    </row>
    <row r="157" spans="1:12" ht="14.65" customHeight="1" x14ac:dyDescent="0.25">
      <c r="A157" s="329" t="s">
        <v>322</v>
      </c>
      <c r="B157" s="329" t="s">
        <v>594</v>
      </c>
      <c r="C157" s="342">
        <v>85411</v>
      </c>
      <c r="D157" s="329" t="s">
        <v>335</v>
      </c>
      <c r="E157" s="340" t="s">
        <v>1936</v>
      </c>
      <c r="F157" s="329" t="s">
        <v>336</v>
      </c>
      <c r="G157" s="329" t="s">
        <v>1950</v>
      </c>
      <c r="H157" s="329" t="s">
        <v>23</v>
      </c>
      <c r="I157" s="329" t="s">
        <v>295</v>
      </c>
      <c r="J157" s="339">
        <v>2022</v>
      </c>
      <c r="K157" s="339">
        <v>3.68</v>
      </c>
      <c r="L157" s="329" t="s">
        <v>589</v>
      </c>
    </row>
    <row r="158" spans="1:12" ht="14.65" customHeight="1" x14ac:dyDescent="0.25">
      <c r="A158" s="329" t="s">
        <v>322</v>
      </c>
      <c r="B158" s="329" t="s">
        <v>594</v>
      </c>
      <c r="C158" s="342">
        <v>85411</v>
      </c>
      <c r="D158" s="329" t="s">
        <v>335</v>
      </c>
      <c r="E158" s="340" t="s">
        <v>1936</v>
      </c>
      <c r="F158" s="329" t="s">
        <v>336</v>
      </c>
      <c r="G158" s="329" t="s">
        <v>1950</v>
      </c>
      <c r="H158" s="329" t="s">
        <v>24</v>
      </c>
      <c r="I158" s="329" t="s">
        <v>295</v>
      </c>
      <c r="J158" s="339">
        <v>2022</v>
      </c>
      <c r="K158" s="339" t="s">
        <v>4</v>
      </c>
      <c r="L158" s="329" t="s">
        <v>589</v>
      </c>
    </row>
    <row r="159" spans="1:12" ht="14.65" customHeight="1" x14ac:dyDescent="0.25">
      <c r="A159" s="329" t="s">
        <v>322</v>
      </c>
      <c r="B159" s="329" t="s">
        <v>594</v>
      </c>
      <c r="C159" s="342">
        <v>85411</v>
      </c>
      <c r="D159" s="329" t="s">
        <v>335</v>
      </c>
      <c r="E159" s="340" t="s">
        <v>1936</v>
      </c>
      <c r="F159" s="329" t="s">
        <v>336</v>
      </c>
      <c r="G159" s="329" t="s">
        <v>1950</v>
      </c>
      <c r="H159" s="329" t="s">
        <v>332</v>
      </c>
      <c r="I159" s="329" t="s">
        <v>295</v>
      </c>
      <c r="J159" s="339">
        <v>2022</v>
      </c>
      <c r="K159" s="339" t="s">
        <v>4</v>
      </c>
      <c r="L159" s="329" t="s">
        <v>589</v>
      </c>
    </row>
    <row r="160" spans="1:12" ht="14.65" customHeight="1" x14ac:dyDescent="0.25">
      <c r="A160" s="329" t="s">
        <v>322</v>
      </c>
      <c r="B160" s="329" t="s">
        <v>594</v>
      </c>
      <c r="C160" s="342">
        <v>85411</v>
      </c>
      <c r="D160" s="329" t="s">
        <v>335</v>
      </c>
      <c r="E160" s="340" t="s">
        <v>1936</v>
      </c>
      <c r="F160" s="329" t="s">
        <v>336</v>
      </c>
      <c r="G160" s="329" t="s">
        <v>1950</v>
      </c>
      <c r="H160" s="329" t="s">
        <v>334</v>
      </c>
      <c r="I160" s="329" t="s">
        <v>295</v>
      </c>
      <c r="J160" s="339">
        <v>2022</v>
      </c>
      <c r="K160" s="339" t="s">
        <v>4</v>
      </c>
      <c r="L160" s="329" t="s">
        <v>589</v>
      </c>
    </row>
    <row r="161" spans="1:12" ht="14.65" customHeight="1" x14ac:dyDescent="0.25">
      <c r="A161" s="329" t="s">
        <v>322</v>
      </c>
      <c r="B161" s="329" t="s">
        <v>594</v>
      </c>
      <c r="C161" s="342">
        <v>85411</v>
      </c>
      <c r="D161" s="329" t="s">
        <v>335</v>
      </c>
      <c r="E161" s="340" t="s">
        <v>1936</v>
      </c>
      <c r="F161" s="329" t="s">
        <v>336</v>
      </c>
      <c r="G161" s="329" t="s">
        <v>1950</v>
      </c>
      <c r="H161" s="329" t="s">
        <v>76</v>
      </c>
      <c r="I161" s="329" t="s">
        <v>295</v>
      </c>
      <c r="J161" s="339">
        <v>2022</v>
      </c>
      <c r="K161" s="339">
        <v>5.5540000000000003</v>
      </c>
      <c r="L161" s="329" t="s">
        <v>589</v>
      </c>
    </row>
    <row r="162" spans="1:12" ht="14.65" customHeight="1" x14ac:dyDescent="0.25">
      <c r="A162" s="329" t="s">
        <v>322</v>
      </c>
      <c r="B162" s="329" t="s">
        <v>594</v>
      </c>
      <c r="C162" s="342">
        <v>85411</v>
      </c>
      <c r="D162" s="329" t="s">
        <v>335</v>
      </c>
      <c r="E162" s="340" t="s">
        <v>1936</v>
      </c>
      <c r="F162" s="329" t="s">
        <v>336</v>
      </c>
      <c r="G162" s="329" t="s">
        <v>335</v>
      </c>
      <c r="H162" s="329" t="s">
        <v>19</v>
      </c>
      <c r="I162" s="329" t="s">
        <v>295</v>
      </c>
      <c r="J162" s="339">
        <v>2022</v>
      </c>
      <c r="K162" s="339">
        <v>6562.2079999999996</v>
      </c>
      <c r="L162" s="329" t="s">
        <v>589</v>
      </c>
    </row>
    <row r="163" spans="1:12" ht="14.65" customHeight="1" x14ac:dyDescent="0.25">
      <c r="A163" s="329" t="s">
        <v>322</v>
      </c>
      <c r="B163" s="329" t="s">
        <v>594</v>
      </c>
      <c r="C163" s="342">
        <v>85411</v>
      </c>
      <c r="D163" s="329" t="s">
        <v>335</v>
      </c>
      <c r="E163" s="340" t="s">
        <v>1936</v>
      </c>
      <c r="F163" s="329" t="s">
        <v>336</v>
      </c>
      <c r="G163" s="329" t="s">
        <v>335</v>
      </c>
      <c r="H163" s="329" t="s">
        <v>20</v>
      </c>
      <c r="I163" s="329" t="s">
        <v>295</v>
      </c>
      <c r="J163" s="339">
        <v>2022</v>
      </c>
      <c r="K163" s="339">
        <v>34927.468999999997</v>
      </c>
      <c r="L163" s="329" t="s">
        <v>589</v>
      </c>
    </row>
    <row r="164" spans="1:12" ht="14.65" customHeight="1" x14ac:dyDescent="0.25">
      <c r="A164" s="329" t="s">
        <v>322</v>
      </c>
      <c r="B164" s="329" t="s">
        <v>594</v>
      </c>
      <c r="C164" s="342">
        <v>85411</v>
      </c>
      <c r="D164" s="329" t="s">
        <v>335</v>
      </c>
      <c r="E164" s="340" t="s">
        <v>1936</v>
      </c>
      <c r="F164" s="329" t="s">
        <v>336</v>
      </c>
      <c r="G164" s="329" t="s">
        <v>335</v>
      </c>
      <c r="H164" s="329" t="s">
        <v>21</v>
      </c>
      <c r="I164" s="329" t="s">
        <v>295</v>
      </c>
      <c r="J164" s="339">
        <v>2022</v>
      </c>
      <c r="K164" s="339">
        <v>30964.282999999999</v>
      </c>
      <c r="L164" s="329" t="s">
        <v>589</v>
      </c>
    </row>
    <row r="165" spans="1:12" ht="14.65" customHeight="1" x14ac:dyDescent="0.25">
      <c r="A165" s="329" t="s">
        <v>322</v>
      </c>
      <c r="B165" s="329" t="s">
        <v>594</v>
      </c>
      <c r="C165" s="342">
        <v>85411</v>
      </c>
      <c r="D165" s="329" t="s">
        <v>335</v>
      </c>
      <c r="E165" s="340" t="s">
        <v>1936</v>
      </c>
      <c r="F165" s="329" t="s">
        <v>336</v>
      </c>
      <c r="G165" s="329" t="s">
        <v>335</v>
      </c>
      <c r="H165" s="329" t="s">
        <v>22</v>
      </c>
      <c r="I165" s="329" t="s">
        <v>295</v>
      </c>
      <c r="J165" s="339">
        <v>2022</v>
      </c>
      <c r="K165" s="339">
        <v>2693.0030000000002</v>
      </c>
      <c r="L165" s="329" t="s">
        <v>589</v>
      </c>
    </row>
    <row r="166" spans="1:12" ht="14.65" customHeight="1" x14ac:dyDescent="0.25">
      <c r="A166" s="329" t="s">
        <v>322</v>
      </c>
      <c r="B166" s="329" t="s">
        <v>594</v>
      </c>
      <c r="C166" s="342">
        <v>85411</v>
      </c>
      <c r="D166" s="329" t="s">
        <v>335</v>
      </c>
      <c r="E166" s="340" t="s">
        <v>1936</v>
      </c>
      <c r="F166" s="329" t="s">
        <v>336</v>
      </c>
      <c r="G166" s="329" t="s">
        <v>335</v>
      </c>
      <c r="H166" s="329" t="s">
        <v>333</v>
      </c>
      <c r="I166" s="329" t="s">
        <v>295</v>
      </c>
      <c r="J166" s="339">
        <v>2022</v>
      </c>
      <c r="K166" s="339">
        <v>522.84799999999996</v>
      </c>
      <c r="L166" s="329" t="s">
        <v>589</v>
      </c>
    </row>
    <row r="167" spans="1:12" ht="14.65" customHeight="1" x14ac:dyDescent="0.25">
      <c r="A167" s="329" t="s">
        <v>322</v>
      </c>
      <c r="B167" s="329" t="s">
        <v>594</v>
      </c>
      <c r="C167" s="342">
        <v>85411</v>
      </c>
      <c r="D167" s="329" t="s">
        <v>335</v>
      </c>
      <c r="E167" s="340" t="s">
        <v>1936</v>
      </c>
      <c r="F167" s="329" t="s">
        <v>336</v>
      </c>
      <c r="G167" s="329" t="s">
        <v>335</v>
      </c>
      <c r="H167" s="329" t="s">
        <v>23</v>
      </c>
      <c r="I167" s="329" t="s">
        <v>295</v>
      </c>
      <c r="J167" s="339">
        <v>2022</v>
      </c>
      <c r="K167" s="339">
        <v>2474.145</v>
      </c>
      <c r="L167" s="329" t="s">
        <v>589</v>
      </c>
    </row>
    <row r="168" spans="1:12" ht="14.65" customHeight="1" x14ac:dyDescent="0.25">
      <c r="A168" s="329" t="s">
        <v>322</v>
      </c>
      <c r="B168" s="329" t="s">
        <v>594</v>
      </c>
      <c r="C168" s="342">
        <v>85411</v>
      </c>
      <c r="D168" s="329" t="s">
        <v>335</v>
      </c>
      <c r="E168" s="340" t="s">
        <v>1936</v>
      </c>
      <c r="F168" s="329" t="s">
        <v>336</v>
      </c>
      <c r="G168" s="329" t="s">
        <v>335</v>
      </c>
      <c r="H168" s="329" t="s">
        <v>24</v>
      </c>
      <c r="I168" s="329" t="s">
        <v>295</v>
      </c>
      <c r="J168" s="339">
        <v>2022</v>
      </c>
      <c r="K168" s="339">
        <v>552.101</v>
      </c>
      <c r="L168" s="329" t="s">
        <v>589</v>
      </c>
    </row>
    <row r="169" spans="1:12" ht="14.65" customHeight="1" x14ac:dyDescent="0.25">
      <c r="A169" s="329" t="s">
        <v>322</v>
      </c>
      <c r="B169" s="329" t="s">
        <v>594</v>
      </c>
      <c r="C169" s="342">
        <v>85411</v>
      </c>
      <c r="D169" s="329" t="s">
        <v>335</v>
      </c>
      <c r="E169" s="340" t="s">
        <v>1936</v>
      </c>
      <c r="F169" s="329" t="s">
        <v>336</v>
      </c>
      <c r="G169" s="329" t="s">
        <v>335</v>
      </c>
      <c r="H169" s="329" t="s">
        <v>332</v>
      </c>
      <c r="I169" s="329" t="s">
        <v>295</v>
      </c>
      <c r="J169" s="339">
        <v>2022</v>
      </c>
      <c r="K169" s="339">
        <v>1855.6669999999999</v>
      </c>
      <c r="L169" s="329" t="s">
        <v>589</v>
      </c>
    </row>
    <row r="170" spans="1:12" ht="14.65" customHeight="1" x14ac:dyDescent="0.25">
      <c r="A170" s="329" t="s">
        <v>322</v>
      </c>
      <c r="B170" s="329" t="s">
        <v>594</v>
      </c>
      <c r="C170" s="342">
        <v>85411</v>
      </c>
      <c r="D170" s="329" t="s">
        <v>335</v>
      </c>
      <c r="E170" s="340" t="s">
        <v>1936</v>
      </c>
      <c r="F170" s="329" t="s">
        <v>336</v>
      </c>
      <c r="G170" s="329" t="s">
        <v>335</v>
      </c>
      <c r="H170" s="329" t="s">
        <v>334</v>
      </c>
      <c r="I170" s="329" t="s">
        <v>295</v>
      </c>
      <c r="J170" s="339">
        <v>2022</v>
      </c>
      <c r="K170" s="339">
        <v>1716.633</v>
      </c>
      <c r="L170" s="329" t="s">
        <v>589</v>
      </c>
    </row>
    <row r="171" spans="1:12" ht="14.65" customHeight="1" x14ac:dyDescent="0.25">
      <c r="A171" s="329" t="s">
        <v>322</v>
      </c>
      <c r="B171" s="329" t="s">
        <v>594</v>
      </c>
      <c r="C171" s="342">
        <v>85411</v>
      </c>
      <c r="D171" s="329" t="s">
        <v>335</v>
      </c>
      <c r="E171" s="340" t="s">
        <v>1936</v>
      </c>
      <c r="F171" s="329" t="s">
        <v>336</v>
      </c>
      <c r="G171" s="329" t="s">
        <v>335</v>
      </c>
      <c r="H171" s="329" t="s">
        <v>76</v>
      </c>
      <c r="I171" s="329" t="s">
        <v>295</v>
      </c>
      <c r="J171" s="339">
        <v>2022</v>
      </c>
      <c r="K171" s="339">
        <v>82268.357000000004</v>
      </c>
      <c r="L171" s="329" t="s">
        <v>589</v>
      </c>
    </row>
    <row r="172" spans="1:12" ht="14.65" customHeight="1" x14ac:dyDescent="0.25">
      <c r="A172" s="329" t="s">
        <v>322</v>
      </c>
      <c r="B172" s="329" t="s">
        <v>594</v>
      </c>
      <c r="C172" s="342">
        <v>85411</v>
      </c>
      <c r="D172" s="329" t="s">
        <v>335</v>
      </c>
      <c r="E172" s="340" t="s">
        <v>1936</v>
      </c>
      <c r="F172" s="329" t="s">
        <v>336</v>
      </c>
      <c r="G172" s="329" t="s">
        <v>543</v>
      </c>
      <c r="H172" s="329" t="s">
        <v>19</v>
      </c>
      <c r="I172" s="329" t="s">
        <v>295</v>
      </c>
      <c r="J172" s="339">
        <v>2022</v>
      </c>
      <c r="K172" s="339">
        <v>4300.8909999999996</v>
      </c>
      <c r="L172" s="329" t="s">
        <v>589</v>
      </c>
    </row>
    <row r="173" spans="1:12" ht="14.65" customHeight="1" x14ac:dyDescent="0.25">
      <c r="A173" s="329" t="s">
        <v>322</v>
      </c>
      <c r="B173" s="329" t="s">
        <v>594</v>
      </c>
      <c r="C173" s="342">
        <v>85411</v>
      </c>
      <c r="D173" s="329" t="s">
        <v>335</v>
      </c>
      <c r="E173" s="340" t="s">
        <v>1936</v>
      </c>
      <c r="F173" s="329" t="s">
        <v>336</v>
      </c>
      <c r="G173" s="329" t="s">
        <v>543</v>
      </c>
      <c r="H173" s="329" t="s">
        <v>20</v>
      </c>
      <c r="I173" s="329" t="s">
        <v>295</v>
      </c>
      <c r="J173" s="339">
        <v>2022</v>
      </c>
      <c r="K173" s="339">
        <v>26299.05</v>
      </c>
      <c r="L173" s="329" t="s">
        <v>589</v>
      </c>
    </row>
    <row r="174" spans="1:12" ht="14.65" customHeight="1" x14ac:dyDescent="0.25">
      <c r="A174" s="329" t="s">
        <v>322</v>
      </c>
      <c r="B174" s="329" t="s">
        <v>594</v>
      </c>
      <c r="C174" s="342">
        <v>85411</v>
      </c>
      <c r="D174" s="329" t="s">
        <v>335</v>
      </c>
      <c r="E174" s="340" t="s">
        <v>1936</v>
      </c>
      <c r="F174" s="329" t="s">
        <v>336</v>
      </c>
      <c r="G174" s="329" t="s">
        <v>543</v>
      </c>
      <c r="H174" s="329" t="s">
        <v>21</v>
      </c>
      <c r="I174" s="329" t="s">
        <v>295</v>
      </c>
      <c r="J174" s="339">
        <v>2022</v>
      </c>
      <c r="K174" s="339">
        <v>27768.692999999999</v>
      </c>
      <c r="L174" s="329" t="s">
        <v>589</v>
      </c>
    </row>
    <row r="175" spans="1:12" ht="14.65" customHeight="1" x14ac:dyDescent="0.25">
      <c r="A175" s="329" t="s">
        <v>322</v>
      </c>
      <c r="B175" s="329" t="s">
        <v>594</v>
      </c>
      <c r="C175" s="342">
        <v>85411</v>
      </c>
      <c r="D175" s="329" t="s">
        <v>335</v>
      </c>
      <c r="E175" s="340" t="s">
        <v>1936</v>
      </c>
      <c r="F175" s="329" t="s">
        <v>336</v>
      </c>
      <c r="G175" s="329" t="s">
        <v>543</v>
      </c>
      <c r="H175" s="329" t="s">
        <v>22</v>
      </c>
      <c r="I175" s="329" t="s">
        <v>295</v>
      </c>
      <c r="J175" s="339">
        <v>2022</v>
      </c>
      <c r="K175" s="339">
        <v>2247.8220000000001</v>
      </c>
      <c r="L175" s="329" t="s">
        <v>589</v>
      </c>
    </row>
    <row r="176" spans="1:12" ht="14.65" customHeight="1" x14ac:dyDescent="0.25">
      <c r="A176" s="329" t="s">
        <v>322</v>
      </c>
      <c r="B176" s="329" t="s">
        <v>594</v>
      </c>
      <c r="C176" s="342">
        <v>85411</v>
      </c>
      <c r="D176" s="329" t="s">
        <v>335</v>
      </c>
      <c r="E176" s="340" t="s">
        <v>1936</v>
      </c>
      <c r="F176" s="329" t="s">
        <v>336</v>
      </c>
      <c r="G176" s="329" t="s">
        <v>543</v>
      </c>
      <c r="H176" s="329" t="s">
        <v>333</v>
      </c>
      <c r="I176" s="329" t="s">
        <v>295</v>
      </c>
      <c r="J176" s="339">
        <v>2022</v>
      </c>
      <c r="K176" s="339">
        <v>361.18700000000001</v>
      </c>
      <c r="L176" s="329" t="s">
        <v>589</v>
      </c>
    </row>
    <row r="177" spans="1:12" ht="14.65" customHeight="1" x14ac:dyDescent="0.25">
      <c r="A177" s="329" t="s">
        <v>322</v>
      </c>
      <c r="B177" s="329" t="s">
        <v>594</v>
      </c>
      <c r="C177" s="342">
        <v>85411</v>
      </c>
      <c r="D177" s="329" t="s">
        <v>335</v>
      </c>
      <c r="E177" s="340" t="s">
        <v>1936</v>
      </c>
      <c r="F177" s="329" t="s">
        <v>336</v>
      </c>
      <c r="G177" s="329" t="s">
        <v>543</v>
      </c>
      <c r="H177" s="329" t="s">
        <v>23</v>
      </c>
      <c r="I177" s="329" t="s">
        <v>295</v>
      </c>
      <c r="J177" s="339">
        <v>2022</v>
      </c>
      <c r="K177" s="339">
        <v>1826.85</v>
      </c>
      <c r="L177" s="329" t="s">
        <v>589</v>
      </c>
    </row>
    <row r="178" spans="1:12" ht="14.65" customHeight="1" x14ac:dyDescent="0.25">
      <c r="A178" s="329" t="s">
        <v>322</v>
      </c>
      <c r="B178" s="329" t="s">
        <v>594</v>
      </c>
      <c r="C178" s="342">
        <v>85411</v>
      </c>
      <c r="D178" s="329" t="s">
        <v>335</v>
      </c>
      <c r="E178" s="340" t="s">
        <v>1936</v>
      </c>
      <c r="F178" s="329" t="s">
        <v>336</v>
      </c>
      <c r="G178" s="329" t="s">
        <v>543</v>
      </c>
      <c r="H178" s="329" t="s">
        <v>24</v>
      </c>
      <c r="I178" s="329" t="s">
        <v>295</v>
      </c>
      <c r="J178" s="339">
        <v>2022</v>
      </c>
      <c r="K178" s="339">
        <v>551.52099999999996</v>
      </c>
      <c r="L178" s="329" t="s">
        <v>589</v>
      </c>
    </row>
    <row r="179" spans="1:12" ht="14.65" customHeight="1" x14ac:dyDescent="0.25">
      <c r="A179" s="329" t="s">
        <v>322</v>
      </c>
      <c r="B179" s="329" t="s">
        <v>594</v>
      </c>
      <c r="C179" s="342">
        <v>85411</v>
      </c>
      <c r="D179" s="329" t="s">
        <v>335</v>
      </c>
      <c r="E179" s="340" t="s">
        <v>1936</v>
      </c>
      <c r="F179" s="329" t="s">
        <v>336</v>
      </c>
      <c r="G179" s="329" t="s">
        <v>543</v>
      </c>
      <c r="H179" s="329" t="s">
        <v>332</v>
      </c>
      <c r="I179" s="329" t="s">
        <v>295</v>
      </c>
      <c r="J179" s="339">
        <v>2022</v>
      </c>
      <c r="K179" s="339">
        <v>1337.395</v>
      </c>
      <c r="L179" s="329" t="s">
        <v>589</v>
      </c>
    </row>
    <row r="180" spans="1:12" ht="14.65" customHeight="1" x14ac:dyDescent="0.25">
      <c r="A180" s="329" t="s">
        <v>322</v>
      </c>
      <c r="B180" s="329" t="s">
        <v>594</v>
      </c>
      <c r="C180" s="342">
        <v>85411</v>
      </c>
      <c r="D180" s="329" t="s">
        <v>335</v>
      </c>
      <c r="E180" s="340" t="s">
        <v>1936</v>
      </c>
      <c r="F180" s="329" t="s">
        <v>336</v>
      </c>
      <c r="G180" s="329" t="s">
        <v>543</v>
      </c>
      <c r="H180" s="329" t="s">
        <v>334</v>
      </c>
      <c r="I180" s="329" t="s">
        <v>295</v>
      </c>
      <c r="J180" s="339">
        <v>2022</v>
      </c>
      <c r="K180" s="339">
        <v>1646.3610000000001</v>
      </c>
      <c r="L180" s="329" t="s">
        <v>589</v>
      </c>
    </row>
    <row r="181" spans="1:12" ht="14.65" customHeight="1" x14ac:dyDescent="0.25">
      <c r="A181" s="329" t="s">
        <v>322</v>
      </c>
      <c r="B181" s="329" t="s">
        <v>594</v>
      </c>
      <c r="C181" s="342">
        <v>85411</v>
      </c>
      <c r="D181" s="329" t="s">
        <v>335</v>
      </c>
      <c r="E181" s="340" t="s">
        <v>1936</v>
      </c>
      <c r="F181" s="329" t="s">
        <v>336</v>
      </c>
      <c r="G181" s="329" t="s">
        <v>543</v>
      </c>
      <c r="H181" s="329" t="s">
        <v>76</v>
      </c>
      <c r="I181" s="329" t="s">
        <v>295</v>
      </c>
      <c r="J181" s="339">
        <v>2022</v>
      </c>
      <c r="K181" s="339">
        <v>66339.77</v>
      </c>
      <c r="L181" s="329" t="s">
        <v>589</v>
      </c>
    </row>
    <row r="182" spans="1:12" ht="14.65" customHeight="1" x14ac:dyDescent="0.25">
      <c r="A182" s="329" t="s">
        <v>322</v>
      </c>
      <c r="B182" s="329" t="s">
        <v>594</v>
      </c>
      <c r="C182" s="342">
        <v>85411</v>
      </c>
      <c r="D182" s="329" t="s">
        <v>335</v>
      </c>
      <c r="E182" s="340" t="s">
        <v>1936</v>
      </c>
      <c r="F182" s="329" t="s">
        <v>336</v>
      </c>
      <c r="G182" s="329" t="s">
        <v>544</v>
      </c>
      <c r="H182" s="329" t="s">
        <v>19</v>
      </c>
      <c r="I182" s="329" t="s">
        <v>295</v>
      </c>
      <c r="J182" s="339">
        <v>2022</v>
      </c>
      <c r="K182" s="339">
        <v>2261.3159999999998</v>
      </c>
      <c r="L182" s="329" t="s">
        <v>589</v>
      </c>
    </row>
    <row r="183" spans="1:12" ht="14.65" customHeight="1" x14ac:dyDescent="0.25">
      <c r="A183" s="329" t="s">
        <v>322</v>
      </c>
      <c r="B183" s="329" t="s">
        <v>594</v>
      </c>
      <c r="C183" s="342">
        <v>85411</v>
      </c>
      <c r="D183" s="329" t="s">
        <v>335</v>
      </c>
      <c r="E183" s="340" t="s">
        <v>1936</v>
      </c>
      <c r="F183" s="329" t="s">
        <v>336</v>
      </c>
      <c r="G183" s="329" t="s">
        <v>544</v>
      </c>
      <c r="H183" s="329" t="s">
        <v>20</v>
      </c>
      <c r="I183" s="329" t="s">
        <v>295</v>
      </c>
      <c r="J183" s="339">
        <v>2022</v>
      </c>
      <c r="K183" s="339">
        <v>8628.4189999999999</v>
      </c>
      <c r="L183" s="329" t="s">
        <v>589</v>
      </c>
    </row>
    <row r="184" spans="1:12" ht="14.65" customHeight="1" x14ac:dyDescent="0.25">
      <c r="A184" s="329" t="s">
        <v>322</v>
      </c>
      <c r="B184" s="329" t="s">
        <v>594</v>
      </c>
      <c r="C184" s="342">
        <v>85411</v>
      </c>
      <c r="D184" s="329" t="s">
        <v>335</v>
      </c>
      <c r="E184" s="340" t="s">
        <v>1936</v>
      </c>
      <c r="F184" s="329" t="s">
        <v>336</v>
      </c>
      <c r="G184" s="329" t="s">
        <v>544</v>
      </c>
      <c r="H184" s="329" t="s">
        <v>21</v>
      </c>
      <c r="I184" s="329" t="s">
        <v>295</v>
      </c>
      <c r="J184" s="339">
        <v>2022</v>
      </c>
      <c r="K184" s="339">
        <v>3195.59</v>
      </c>
      <c r="L184" s="329" t="s">
        <v>589</v>
      </c>
    </row>
    <row r="185" spans="1:12" ht="14.65" customHeight="1" x14ac:dyDescent="0.25">
      <c r="A185" s="329" t="s">
        <v>322</v>
      </c>
      <c r="B185" s="329" t="s">
        <v>594</v>
      </c>
      <c r="C185" s="342">
        <v>85411</v>
      </c>
      <c r="D185" s="329" t="s">
        <v>335</v>
      </c>
      <c r="E185" s="340" t="s">
        <v>1936</v>
      </c>
      <c r="F185" s="329" t="s">
        <v>336</v>
      </c>
      <c r="G185" s="329" t="s">
        <v>544</v>
      </c>
      <c r="H185" s="329" t="s">
        <v>22</v>
      </c>
      <c r="I185" s="329" t="s">
        <v>295</v>
      </c>
      <c r="J185" s="339">
        <v>2022</v>
      </c>
      <c r="K185" s="339">
        <v>445.18099999999998</v>
      </c>
      <c r="L185" s="329" t="s">
        <v>589</v>
      </c>
    </row>
    <row r="186" spans="1:12" ht="14.65" customHeight="1" x14ac:dyDescent="0.25">
      <c r="A186" s="329" t="s">
        <v>322</v>
      </c>
      <c r="B186" s="329" t="s">
        <v>594</v>
      </c>
      <c r="C186" s="342">
        <v>85411</v>
      </c>
      <c r="D186" s="329" t="s">
        <v>335</v>
      </c>
      <c r="E186" s="340" t="s">
        <v>1936</v>
      </c>
      <c r="F186" s="329" t="s">
        <v>336</v>
      </c>
      <c r="G186" s="329" t="s">
        <v>544</v>
      </c>
      <c r="H186" s="329" t="s">
        <v>333</v>
      </c>
      <c r="I186" s="329" t="s">
        <v>295</v>
      </c>
      <c r="J186" s="339">
        <v>2022</v>
      </c>
      <c r="K186" s="339">
        <v>161.661</v>
      </c>
      <c r="L186" s="329" t="s">
        <v>589</v>
      </c>
    </row>
    <row r="187" spans="1:12" ht="14.65" customHeight="1" x14ac:dyDescent="0.25">
      <c r="A187" s="329" t="s">
        <v>322</v>
      </c>
      <c r="B187" s="329" t="s">
        <v>594</v>
      </c>
      <c r="C187" s="342">
        <v>85411</v>
      </c>
      <c r="D187" s="329" t="s">
        <v>335</v>
      </c>
      <c r="E187" s="340" t="s">
        <v>1936</v>
      </c>
      <c r="F187" s="329" t="s">
        <v>336</v>
      </c>
      <c r="G187" s="329" t="s">
        <v>544</v>
      </c>
      <c r="H187" s="329" t="s">
        <v>23</v>
      </c>
      <c r="I187" s="329" t="s">
        <v>295</v>
      </c>
      <c r="J187" s="339">
        <v>2022</v>
      </c>
      <c r="K187" s="339">
        <v>647.29499999999996</v>
      </c>
      <c r="L187" s="329" t="s">
        <v>589</v>
      </c>
    </row>
    <row r="188" spans="1:12" ht="14.65" customHeight="1" x14ac:dyDescent="0.25">
      <c r="A188" s="329" t="s">
        <v>322</v>
      </c>
      <c r="B188" s="329" t="s">
        <v>594</v>
      </c>
      <c r="C188" s="342">
        <v>85411</v>
      </c>
      <c r="D188" s="329" t="s">
        <v>335</v>
      </c>
      <c r="E188" s="340" t="s">
        <v>1936</v>
      </c>
      <c r="F188" s="329" t="s">
        <v>336</v>
      </c>
      <c r="G188" s="329" t="s">
        <v>544</v>
      </c>
      <c r="H188" s="329" t="s">
        <v>24</v>
      </c>
      <c r="I188" s="329" t="s">
        <v>295</v>
      </c>
      <c r="J188" s="339">
        <v>2022</v>
      </c>
      <c r="K188" s="339">
        <v>0.57999999999999996</v>
      </c>
      <c r="L188" s="329" t="s">
        <v>589</v>
      </c>
    </row>
    <row r="189" spans="1:12" ht="14.65" customHeight="1" x14ac:dyDescent="0.25">
      <c r="A189" s="329" t="s">
        <v>322</v>
      </c>
      <c r="B189" s="329" t="s">
        <v>594</v>
      </c>
      <c r="C189" s="342">
        <v>85411</v>
      </c>
      <c r="D189" s="329" t="s">
        <v>335</v>
      </c>
      <c r="E189" s="340" t="s">
        <v>1936</v>
      </c>
      <c r="F189" s="329" t="s">
        <v>336</v>
      </c>
      <c r="G189" s="329" t="s">
        <v>544</v>
      </c>
      <c r="H189" s="329" t="s">
        <v>332</v>
      </c>
      <c r="I189" s="329" t="s">
        <v>295</v>
      </c>
      <c r="J189" s="339">
        <v>2022</v>
      </c>
      <c r="K189" s="339">
        <v>518.27200000000005</v>
      </c>
      <c r="L189" s="329" t="s">
        <v>589</v>
      </c>
    </row>
    <row r="190" spans="1:12" ht="14.65" customHeight="1" x14ac:dyDescent="0.25">
      <c r="A190" s="329" t="s">
        <v>322</v>
      </c>
      <c r="B190" s="329" t="s">
        <v>594</v>
      </c>
      <c r="C190" s="342">
        <v>85411</v>
      </c>
      <c r="D190" s="329" t="s">
        <v>335</v>
      </c>
      <c r="E190" s="340" t="s">
        <v>1936</v>
      </c>
      <c r="F190" s="329" t="s">
        <v>336</v>
      </c>
      <c r="G190" s="329" t="s">
        <v>544</v>
      </c>
      <c r="H190" s="329" t="s">
        <v>334</v>
      </c>
      <c r="I190" s="329" t="s">
        <v>295</v>
      </c>
      <c r="J190" s="339">
        <v>2022</v>
      </c>
      <c r="K190" s="339">
        <v>70.272000000000006</v>
      </c>
      <c r="L190" s="329" t="s">
        <v>589</v>
      </c>
    </row>
    <row r="191" spans="1:12" ht="14.65" customHeight="1" x14ac:dyDescent="0.25">
      <c r="A191" s="329" t="s">
        <v>322</v>
      </c>
      <c r="B191" s="329" t="s">
        <v>594</v>
      </c>
      <c r="C191" s="342">
        <v>85411</v>
      </c>
      <c r="D191" s="329" t="s">
        <v>335</v>
      </c>
      <c r="E191" s="340" t="s">
        <v>1936</v>
      </c>
      <c r="F191" s="329" t="s">
        <v>336</v>
      </c>
      <c r="G191" s="329" t="s">
        <v>544</v>
      </c>
      <c r="H191" s="329" t="s">
        <v>76</v>
      </c>
      <c r="I191" s="329" t="s">
        <v>295</v>
      </c>
      <c r="J191" s="339">
        <v>2022</v>
      </c>
      <c r="K191" s="339">
        <v>15928.587</v>
      </c>
      <c r="L191" s="329" t="s">
        <v>589</v>
      </c>
    </row>
    <row r="192" spans="1:12" ht="14.65" customHeight="1" x14ac:dyDescent="0.25">
      <c r="A192" s="329" t="s">
        <v>322</v>
      </c>
      <c r="B192" s="329" t="s">
        <v>594</v>
      </c>
      <c r="C192" s="342">
        <v>85411</v>
      </c>
      <c r="D192" s="329" t="s">
        <v>335</v>
      </c>
      <c r="E192" s="340" t="s">
        <v>1936</v>
      </c>
      <c r="F192" s="329" t="s">
        <v>336</v>
      </c>
      <c r="G192" s="329" t="s">
        <v>69</v>
      </c>
      <c r="H192" s="329" t="s">
        <v>19</v>
      </c>
      <c r="I192" s="329" t="s">
        <v>295</v>
      </c>
      <c r="J192" s="339">
        <v>2021</v>
      </c>
      <c r="K192" s="339">
        <v>267.99700000000001</v>
      </c>
      <c r="L192" s="329" t="s">
        <v>591</v>
      </c>
    </row>
    <row r="193" spans="1:12" ht="14.65" customHeight="1" x14ac:dyDescent="0.25">
      <c r="A193" s="329" t="s">
        <v>322</v>
      </c>
      <c r="B193" s="329" t="s">
        <v>594</v>
      </c>
      <c r="C193" s="342">
        <v>85411</v>
      </c>
      <c r="D193" s="329" t="s">
        <v>335</v>
      </c>
      <c r="E193" s="340" t="s">
        <v>1936</v>
      </c>
      <c r="F193" s="329" t="s">
        <v>336</v>
      </c>
      <c r="G193" s="329" t="s">
        <v>69</v>
      </c>
      <c r="H193" s="329" t="s">
        <v>20</v>
      </c>
      <c r="I193" s="329" t="s">
        <v>295</v>
      </c>
      <c r="J193" s="339">
        <v>2021</v>
      </c>
      <c r="K193" s="339">
        <v>9066</v>
      </c>
      <c r="L193" s="329" t="s">
        <v>591</v>
      </c>
    </row>
    <row r="194" spans="1:12" ht="14.65" customHeight="1" x14ac:dyDescent="0.25">
      <c r="A194" s="329" t="s">
        <v>322</v>
      </c>
      <c r="B194" s="329" t="s">
        <v>594</v>
      </c>
      <c r="C194" s="342">
        <v>85411</v>
      </c>
      <c r="D194" s="329" t="s">
        <v>335</v>
      </c>
      <c r="E194" s="340" t="s">
        <v>1936</v>
      </c>
      <c r="F194" s="329" t="s">
        <v>336</v>
      </c>
      <c r="G194" s="329" t="s">
        <v>69</v>
      </c>
      <c r="H194" s="329" t="s">
        <v>21</v>
      </c>
      <c r="I194" s="329" t="s">
        <v>295</v>
      </c>
      <c r="J194" s="339">
        <v>2021</v>
      </c>
      <c r="K194" s="339">
        <v>7335</v>
      </c>
      <c r="L194" s="329" t="s">
        <v>591</v>
      </c>
    </row>
    <row r="195" spans="1:12" ht="14.65" customHeight="1" x14ac:dyDescent="0.25">
      <c r="A195" s="329" t="s">
        <v>322</v>
      </c>
      <c r="B195" s="329" t="s">
        <v>594</v>
      </c>
      <c r="C195" s="342">
        <v>85411</v>
      </c>
      <c r="D195" s="329" t="s">
        <v>335</v>
      </c>
      <c r="E195" s="340" t="s">
        <v>1936</v>
      </c>
      <c r="F195" s="329" t="s">
        <v>336</v>
      </c>
      <c r="G195" s="329" t="s">
        <v>69</v>
      </c>
      <c r="H195" s="329" t="s">
        <v>22</v>
      </c>
      <c r="I195" s="329" t="s">
        <v>295</v>
      </c>
      <c r="J195" s="339">
        <v>2021</v>
      </c>
      <c r="K195" s="339">
        <v>361.58800000000002</v>
      </c>
      <c r="L195" s="329" t="s">
        <v>591</v>
      </c>
    </row>
    <row r="196" spans="1:12" ht="14.65" customHeight="1" x14ac:dyDescent="0.25">
      <c r="A196" s="329" t="s">
        <v>322</v>
      </c>
      <c r="B196" s="329" t="s">
        <v>594</v>
      </c>
      <c r="C196" s="342">
        <v>85411</v>
      </c>
      <c r="D196" s="329" t="s">
        <v>335</v>
      </c>
      <c r="E196" s="340" t="s">
        <v>1936</v>
      </c>
      <c r="F196" s="329" t="s">
        <v>336</v>
      </c>
      <c r="G196" s="329" t="s">
        <v>69</v>
      </c>
      <c r="H196" s="329" t="s">
        <v>333</v>
      </c>
      <c r="I196" s="329" t="s">
        <v>295</v>
      </c>
      <c r="J196" s="339">
        <v>2021</v>
      </c>
      <c r="K196" s="339">
        <v>174.30099999999999</v>
      </c>
      <c r="L196" s="329" t="s">
        <v>591</v>
      </c>
    </row>
    <row r="197" spans="1:12" ht="14.65" customHeight="1" x14ac:dyDescent="0.25">
      <c r="A197" s="329" t="s">
        <v>322</v>
      </c>
      <c r="B197" s="329" t="s">
        <v>594</v>
      </c>
      <c r="C197" s="342">
        <v>85411</v>
      </c>
      <c r="D197" s="329" t="s">
        <v>335</v>
      </c>
      <c r="E197" s="340" t="s">
        <v>1936</v>
      </c>
      <c r="F197" s="329" t="s">
        <v>336</v>
      </c>
      <c r="G197" s="329" t="s">
        <v>69</v>
      </c>
      <c r="H197" s="329" t="s">
        <v>23</v>
      </c>
      <c r="I197" s="329" t="s">
        <v>295</v>
      </c>
      <c r="J197" s="339">
        <v>2021</v>
      </c>
      <c r="K197" s="339">
        <v>1420</v>
      </c>
      <c r="L197" s="329" t="s">
        <v>591</v>
      </c>
    </row>
    <row r="198" spans="1:12" ht="14.65" customHeight="1" x14ac:dyDescent="0.25">
      <c r="A198" s="329" t="s">
        <v>322</v>
      </c>
      <c r="B198" s="329" t="s">
        <v>594</v>
      </c>
      <c r="C198" s="342">
        <v>85411</v>
      </c>
      <c r="D198" s="329" t="s">
        <v>335</v>
      </c>
      <c r="E198" s="340" t="s">
        <v>1936</v>
      </c>
      <c r="F198" s="329" t="s">
        <v>336</v>
      </c>
      <c r="G198" s="329" t="s">
        <v>69</v>
      </c>
      <c r="H198" s="329" t="s">
        <v>24</v>
      </c>
      <c r="I198" s="329" t="s">
        <v>295</v>
      </c>
      <c r="J198" s="339">
        <v>2021</v>
      </c>
      <c r="K198" s="339">
        <v>255.11500000000001</v>
      </c>
      <c r="L198" s="329" t="s">
        <v>591</v>
      </c>
    </row>
    <row r="199" spans="1:12" ht="14.65" customHeight="1" x14ac:dyDescent="0.25">
      <c r="A199" s="329" t="s">
        <v>322</v>
      </c>
      <c r="B199" s="329" t="s">
        <v>594</v>
      </c>
      <c r="C199" s="342">
        <v>85411</v>
      </c>
      <c r="D199" s="329" t="s">
        <v>335</v>
      </c>
      <c r="E199" s="340" t="s">
        <v>1936</v>
      </c>
      <c r="F199" s="329" t="s">
        <v>336</v>
      </c>
      <c r="G199" s="329" t="s">
        <v>69</v>
      </c>
      <c r="H199" s="329" t="s">
        <v>332</v>
      </c>
      <c r="I199" s="329" t="s">
        <v>295</v>
      </c>
      <c r="J199" s="339">
        <v>2021</v>
      </c>
      <c r="K199" s="339">
        <v>1421</v>
      </c>
      <c r="L199" s="329" t="s">
        <v>591</v>
      </c>
    </row>
    <row r="200" spans="1:12" ht="14.65" customHeight="1" x14ac:dyDescent="0.25">
      <c r="A200" s="329" t="s">
        <v>322</v>
      </c>
      <c r="B200" s="329" t="s">
        <v>594</v>
      </c>
      <c r="C200" s="342">
        <v>85411</v>
      </c>
      <c r="D200" s="329" t="s">
        <v>335</v>
      </c>
      <c r="E200" s="340" t="s">
        <v>1936</v>
      </c>
      <c r="F200" s="329" t="s">
        <v>336</v>
      </c>
      <c r="G200" s="329" t="s">
        <v>69</v>
      </c>
      <c r="H200" s="329" t="s">
        <v>334</v>
      </c>
      <c r="I200" s="329" t="s">
        <v>295</v>
      </c>
      <c r="J200" s="339">
        <v>2021</v>
      </c>
      <c r="K200" s="339">
        <v>1417</v>
      </c>
      <c r="L200" s="329" t="s">
        <v>591</v>
      </c>
    </row>
    <row r="201" spans="1:12" ht="14.65" customHeight="1" x14ac:dyDescent="0.25">
      <c r="A201" s="329" t="s">
        <v>322</v>
      </c>
      <c r="B201" s="329" t="s">
        <v>594</v>
      </c>
      <c r="C201" s="342">
        <v>85411</v>
      </c>
      <c r="D201" s="329" t="s">
        <v>335</v>
      </c>
      <c r="E201" s="340" t="s">
        <v>1936</v>
      </c>
      <c r="F201" s="329" t="s">
        <v>336</v>
      </c>
      <c r="G201" s="329" t="s">
        <v>69</v>
      </c>
      <c r="H201" s="329" t="s">
        <v>76</v>
      </c>
      <c r="I201" s="329" t="s">
        <v>295</v>
      </c>
      <c r="J201" s="339">
        <v>2021</v>
      </c>
      <c r="K201" s="339">
        <v>21718</v>
      </c>
      <c r="L201" s="329" t="s">
        <v>591</v>
      </c>
    </row>
    <row r="202" spans="1:12" ht="14.65" customHeight="1" x14ac:dyDescent="0.25">
      <c r="A202" s="329" t="s">
        <v>322</v>
      </c>
      <c r="B202" s="329" t="s">
        <v>594</v>
      </c>
      <c r="C202" s="342">
        <v>85411</v>
      </c>
      <c r="D202" s="329" t="s">
        <v>335</v>
      </c>
      <c r="E202" s="340" t="s">
        <v>1936</v>
      </c>
      <c r="F202" s="329" t="s">
        <v>336</v>
      </c>
      <c r="G202" s="329" t="s">
        <v>539</v>
      </c>
      <c r="H202" s="329" t="s">
        <v>19</v>
      </c>
      <c r="I202" s="329" t="s">
        <v>295</v>
      </c>
      <c r="J202" s="339">
        <v>2021</v>
      </c>
      <c r="K202" s="339">
        <v>267.99700000000001</v>
      </c>
      <c r="L202" s="329" t="s">
        <v>591</v>
      </c>
    </row>
    <row r="203" spans="1:12" ht="14.65" customHeight="1" x14ac:dyDescent="0.25">
      <c r="A203" s="329" t="s">
        <v>322</v>
      </c>
      <c r="B203" s="329" t="s">
        <v>594</v>
      </c>
      <c r="C203" s="342">
        <v>85411</v>
      </c>
      <c r="D203" s="329" t="s">
        <v>335</v>
      </c>
      <c r="E203" s="340" t="s">
        <v>1936</v>
      </c>
      <c r="F203" s="329" t="s">
        <v>336</v>
      </c>
      <c r="G203" s="329" t="s">
        <v>539</v>
      </c>
      <c r="H203" s="329" t="s">
        <v>20</v>
      </c>
      <c r="I203" s="329" t="s">
        <v>295</v>
      </c>
      <c r="J203" s="339">
        <v>2021</v>
      </c>
      <c r="K203" s="339">
        <v>1512</v>
      </c>
      <c r="L203" s="329" t="s">
        <v>591</v>
      </c>
    </row>
    <row r="204" spans="1:12" ht="14.65" customHeight="1" x14ac:dyDescent="0.25">
      <c r="A204" s="329" t="s">
        <v>322</v>
      </c>
      <c r="B204" s="329" t="s">
        <v>594</v>
      </c>
      <c r="C204" s="342">
        <v>85411</v>
      </c>
      <c r="D204" s="329" t="s">
        <v>335</v>
      </c>
      <c r="E204" s="340" t="s">
        <v>1936</v>
      </c>
      <c r="F204" s="329" t="s">
        <v>336</v>
      </c>
      <c r="G204" s="329" t="s">
        <v>539</v>
      </c>
      <c r="H204" s="329" t="s">
        <v>21</v>
      </c>
      <c r="I204" s="329" t="s">
        <v>295</v>
      </c>
      <c r="J204" s="339">
        <v>2021</v>
      </c>
      <c r="K204" s="339">
        <v>983</v>
      </c>
      <c r="L204" s="329" t="s">
        <v>591</v>
      </c>
    </row>
    <row r="205" spans="1:12" ht="14.65" customHeight="1" x14ac:dyDescent="0.25">
      <c r="A205" s="329" t="s">
        <v>322</v>
      </c>
      <c r="B205" s="329" t="s">
        <v>594</v>
      </c>
      <c r="C205" s="342">
        <v>85411</v>
      </c>
      <c r="D205" s="329" t="s">
        <v>335</v>
      </c>
      <c r="E205" s="340" t="s">
        <v>1936</v>
      </c>
      <c r="F205" s="329" t="s">
        <v>336</v>
      </c>
      <c r="G205" s="329" t="s">
        <v>539</v>
      </c>
      <c r="H205" s="329" t="s">
        <v>22</v>
      </c>
      <c r="I205" s="329" t="s">
        <v>295</v>
      </c>
      <c r="J205" s="339">
        <v>2021</v>
      </c>
      <c r="K205" s="339">
        <v>348.58800000000002</v>
      </c>
      <c r="L205" s="329" t="s">
        <v>591</v>
      </c>
    </row>
    <row r="206" spans="1:12" ht="14.65" customHeight="1" x14ac:dyDescent="0.25">
      <c r="A206" s="329" t="s">
        <v>322</v>
      </c>
      <c r="B206" s="329" t="s">
        <v>594</v>
      </c>
      <c r="C206" s="342">
        <v>85411</v>
      </c>
      <c r="D206" s="329" t="s">
        <v>335</v>
      </c>
      <c r="E206" s="340" t="s">
        <v>1936</v>
      </c>
      <c r="F206" s="329" t="s">
        <v>336</v>
      </c>
      <c r="G206" s="329" t="s">
        <v>539</v>
      </c>
      <c r="H206" s="329" t="s">
        <v>333</v>
      </c>
      <c r="I206" s="329" t="s">
        <v>295</v>
      </c>
      <c r="J206" s="339">
        <v>2021</v>
      </c>
      <c r="K206" s="339">
        <v>174.30099999999999</v>
      </c>
      <c r="L206" s="329" t="s">
        <v>591</v>
      </c>
    </row>
    <row r="207" spans="1:12" ht="14.65" customHeight="1" x14ac:dyDescent="0.25">
      <c r="A207" s="329" t="s">
        <v>322</v>
      </c>
      <c r="B207" s="329" t="s">
        <v>594</v>
      </c>
      <c r="C207" s="342">
        <v>85411</v>
      </c>
      <c r="D207" s="329" t="s">
        <v>335</v>
      </c>
      <c r="E207" s="340" t="s">
        <v>1936</v>
      </c>
      <c r="F207" s="329" t="s">
        <v>336</v>
      </c>
      <c r="G207" s="329" t="s">
        <v>539</v>
      </c>
      <c r="H207" s="329" t="s">
        <v>23</v>
      </c>
      <c r="I207" s="329" t="s">
        <v>295</v>
      </c>
      <c r="J207" s="339">
        <v>2021</v>
      </c>
      <c r="K207" s="339">
        <v>1420</v>
      </c>
      <c r="L207" s="329" t="s">
        <v>591</v>
      </c>
    </row>
    <row r="208" spans="1:12" ht="14.65" customHeight="1" x14ac:dyDescent="0.25">
      <c r="A208" s="329" t="s">
        <v>322</v>
      </c>
      <c r="B208" s="329" t="s">
        <v>594</v>
      </c>
      <c r="C208" s="342">
        <v>85411</v>
      </c>
      <c r="D208" s="329" t="s">
        <v>335</v>
      </c>
      <c r="E208" s="340" t="s">
        <v>1936</v>
      </c>
      <c r="F208" s="329" t="s">
        <v>336</v>
      </c>
      <c r="G208" s="329" t="s">
        <v>539</v>
      </c>
      <c r="H208" s="329" t="s">
        <v>24</v>
      </c>
      <c r="I208" s="329" t="s">
        <v>295</v>
      </c>
      <c r="J208" s="339">
        <v>2021</v>
      </c>
      <c r="K208" s="339">
        <v>255.11500000000001</v>
      </c>
      <c r="L208" s="329" t="s">
        <v>591</v>
      </c>
    </row>
    <row r="209" spans="1:12" ht="14.65" customHeight="1" x14ac:dyDescent="0.25">
      <c r="A209" s="329" t="s">
        <v>322</v>
      </c>
      <c r="B209" s="329" t="s">
        <v>594</v>
      </c>
      <c r="C209" s="342">
        <v>85411</v>
      </c>
      <c r="D209" s="329" t="s">
        <v>335</v>
      </c>
      <c r="E209" s="340" t="s">
        <v>1936</v>
      </c>
      <c r="F209" s="329" t="s">
        <v>336</v>
      </c>
      <c r="G209" s="329" t="s">
        <v>539</v>
      </c>
      <c r="H209" s="329" t="s">
        <v>332</v>
      </c>
      <c r="I209" s="329" t="s">
        <v>295</v>
      </c>
      <c r="J209" s="339">
        <v>2021</v>
      </c>
      <c r="K209" s="339">
        <v>1421</v>
      </c>
      <c r="L209" s="329" t="s">
        <v>591</v>
      </c>
    </row>
    <row r="210" spans="1:12" ht="14.65" customHeight="1" x14ac:dyDescent="0.25">
      <c r="A210" s="329" t="s">
        <v>322</v>
      </c>
      <c r="B210" s="329" t="s">
        <v>594</v>
      </c>
      <c r="C210" s="342">
        <v>85411</v>
      </c>
      <c r="D210" s="329" t="s">
        <v>335</v>
      </c>
      <c r="E210" s="340" t="s">
        <v>1936</v>
      </c>
      <c r="F210" s="329" t="s">
        <v>336</v>
      </c>
      <c r="G210" s="329" t="s">
        <v>539</v>
      </c>
      <c r="H210" s="329" t="s">
        <v>334</v>
      </c>
      <c r="I210" s="329" t="s">
        <v>295</v>
      </c>
      <c r="J210" s="339">
        <v>2021</v>
      </c>
      <c r="K210" s="339">
        <v>1417</v>
      </c>
      <c r="L210" s="329" t="s">
        <v>591</v>
      </c>
    </row>
    <row r="211" spans="1:12" ht="14.65" customHeight="1" x14ac:dyDescent="0.25">
      <c r="A211" s="329" t="s">
        <v>322</v>
      </c>
      <c r="B211" s="329" t="s">
        <v>594</v>
      </c>
      <c r="C211" s="342">
        <v>85411</v>
      </c>
      <c r="D211" s="329" t="s">
        <v>335</v>
      </c>
      <c r="E211" s="340" t="s">
        <v>1936</v>
      </c>
      <c r="F211" s="329" t="s">
        <v>336</v>
      </c>
      <c r="G211" s="329" t="s">
        <v>539</v>
      </c>
      <c r="H211" s="329" t="s">
        <v>76</v>
      </c>
      <c r="I211" s="329" t="s">
        <v>295</v>
      </c>
      <c r="J211" s="339">
        <v>2021</v>
      </c>
      <c r="K211" s="339">
        <v>7799</v>
      </c>
      <c r="L211" s="329" t="s">
        <v>591</v>
      </c>
    </row>
    <row r="212" spans="1:12" ht="14.65" customHeight="1" x14ac:dyDescent="0.25">
      <c r="A212" s="329" t="s">
        <v>322</v>
      </c>
      <c r="B212" s="329" t="s">
        <v>594</v>
      </c>
      <c r="C212" s="342">
        <v>85411</v>
      </c>
      <c r="D212" s="329" t="s">
        <v>335</v>
      </c>
      <c r="E212" s="340" t="s">
        <v>1936</v>
      </c>
      <c r="F212" s="329" t="s">
        <v>336</v>
      </c>
      <c r="G212" s="329" t="s">
        <v>540</v>
      </c>
      <c r="H212" s="329" t="s">
        <v>19</v>
      </c>
      <c r="I212" s="329" t="s">
        <v>295</v>
      </c>
      <c r="J212" s="339">
        <v>2021</v>
      </c>
      <c r="K212" s="339" t="s">
        <v>353</v>
      </c>
      <c r="L212" s="329" t="s">
        <v>591</v>
      </c>
    </row>
    <row r="213" spans="1:12" ht="14.65" customHeight="1" x14ac:dyDescent="0.25">
      <c r="A213" s="329" t="s">
        <v>322</v>
      </c>
      <c r="B213" s="329" t="s">
        <v>594</v>
      </c>
      <c r="C213" s="342">
        <v>85411</v>
      </c>
      <c r="D213" s="329" t="s">
        <v>335</v>
      </c>
      <c r="E213" s="340" t="s">
        <v>1936</v>
      </c>
      <c r="F213" s="329" t="s">
        <v>336</v>
      </c>
      <c r="G213" s="329" t="s">
        <v>540</v>
      </c>
      <c r="H213" s="329" t="s">
        <v>20</v>
      </c>
      <c r="I213" s="329" t="s">
        <v>295</v>
      </c>
      <c r="J213" s="339">
        <v>2021</v>
      </c>
      <c r="K213" s="339">
        <v>7554</v>
      </c>
      <c r="L213" s="329" t="s">
        <v>591</v>
      </c>
    </row>
    <row r="214" spans="1:12" ht="14.65" customHeight="1" x14ac:dyDescent="0.25">
      <c r="A214" s="329" t="s">
        <v>322</v>
      </c>
      <c r="B214" s="329" t="s">
        <v>594</v>
      </c>
      <c r="C214" s="342">
        <v>85411</v>
      </c>
      <c r="D214" s="329" t="s">
        <v>335</v>
      </c>
      <c r="E214" s="340" t="s">
        <v>1936</v>
      </c>
      <c r="F214" s="329" t="s">
        <v>336</v>
      </c>
      <c r="G214" s="329" t="s">
        <v>540</v>
      </c>
      <c r="H214" s="329" t="s">
        <v>21</v>
      </c>
      <c r="I214" s="329" t="s">
        <v>295</v>
      </c>
      <c r="J214" s="339">
        <v>2021</v>
      </c>
      <c r="K214" s="339">
        <v>6352</v>
      </c>
      <c r="L214" s="329" t="s">
        <v>591</v>
      </c>
    </row>
    <row r="215" spans="1:12" ht="14.65" customHeight="1" x14ac:dyDescent="0.25">
      <c r="A215" s="329" t="s">
        <v>322</v>
      </c>
      <c r="B215" s="329" t="s">
        <v>594</v>
      </c>
      <c r="C215" s="342">
        <v>85411</v>
      </c>
      <c r="D215" s="329" t="s">
        <v>335</v>
      </c>
      <c r="E215" s="340" t="s">
        <v>1936</v>
      </c>
      <c r="F215" s="329" t="s">
        <v>336</v>
      </c>
      <c r="G215" s="329" t="s">
        <v>540</v>
      </c>
      <c r="H215" s="329" t="s">
        <v>22</v>
      </c>
      <c r="I215" s="329" t="s">
        <v>295</v>
      </c>
      <c r="J215" s="339">
        <v>2021</v>
      </c>
      <c r="K215" s="339">
        <v>13</v>
      </c>
      <c r="L215" s="329" t="s">
        <v>591</v>
      </c>
    </row>
    <row r="216" spans="1:12" ht="14.65" customHeight="1" x14ac:dyDescent="0.25">
      <c r="A216" s="329" t="s">
        <v>322</v>
      </c>
      <c r="B216" s="329" t="s">
        <v>594</v>
      </c>
      <c r="C216" s="342">
        <v>85411</v>
      </c>
      <c r="D216" s="329" t="s">
        <v>335</v>
      </c>
      <c r="E216" s="340" t="s">
        <v>1936</v>
      </c>
      <c r="F216" s="329" t="s">
        <v>336</v>
      </c>
      <c r="G216" s="329" t="s">
        <v>540</v>
      </c>
      <c r="H216" s="329" t="s">
        <v>333</v>
      </c>
      <c r="I216" s="329" t="s">
        <v>295</v>
      </c>
      <c r="J216" s="339">
        <v>2021</v>
      </c>
      <c r="K216" s="339" t="s">
        <v>353</v>
      </c>
      <c r="L216" s="329" t="s">
        <v>591</v>
      </c>
    </row>
    <row r="217" spans="1:12" ht="14.65" customHeight="1" x14ac:dyDescent="0.25">
      <c r="A217" s="329" t="s">
        <v>322</v>
      </c>
      <c r="B217" s="329" t="s">
        <v>594</v>
      </c>
      <c r="C217" s="342">
        <v>85411</v>
      </c>
      <c r="D217" s="329" t="s">
        <v>335</v>
      </c>
      <c r="E217" s="340" t="s">
        <v>1936</v>
      </c>
      <c r="F217" s="329" t="s">
        <v>336</v>
      </c>
      <c r="G217" s="329" t="s">
        <v>540</v>
      </c>
      <c r="H217" s="329" t="s">
        <v>23</v>
      </c>
      <c r="I217" s="329" t="s">
        <v>295</v>
      </c>
      <c r="J217" s="339">
        <v>2021</v>
      </c>
      <c r="K217" s="339" t="s">
        <v>353</v>
      </c>
      <c r="L217" s="329" t="s">
        <v>591</v>
      </c>
    </row>
    <row r="218" spans="1:12" ht="14.65" customHeight="1" x14ac:dyDescent="0.25">
      <c r="A218" s="329" t="s">
        <v>322</v>
      </c>
      <c r="B218" s="329" t="s">
        <v>594</v>
      </c>
      <c r="C218" s="342">
        <v>85411</v>
      </c>
      <c r="D218" s="329" t="s">
        <v>335</v>
      </c>
      <c r="E218" s="340" t="s">
        <v>1936</v>
      </c>
      <c r="F218" s="329" t="s">
        <v>336</v>
      </c>
      <c r="G218" s="329" t="s">
        <v>540</v>
      </c>
      <c r="H218" s="329" t="s">
        <v>24</v>
      </c>
      <c r="I218" s="329" t="s">
        <v>295</v>
      </c>
      <c r="J218" s="339">
        <v>2021</v>
      </c>
      <c r="K218" s="339" t="s">
        <v>353</v>
      </c>
      <c r="L218" s="329" t="s">
        <v>591</v>
      </c>
    </row>
    <row r="219" spans="1:12" ht="14.65" customHeight="1" x14ac:dyDescent="0.25">
      <c r="A219" s="329" t="s">
        <v>322</v>
      </c>
      <c r="B219" s="329" t="s">
        <v>594</v>
      </c>
      <c r="C219" s="342">
        <v>85411</v>
      </c>
      <c r="D219" s="329" t="s">
        <v>335</v>
      </c>
      <c r="E219" s="340" t="s">
        <v>1936</v>
      </c>
      <c r="F219" s="329" t="s">
        <v>336</v>
      </c>
      <c r="G219" s="329" t="s">
        <v>540</v>
      </c>
      <c r="H219" s="329" t="s">
        <v>332</v>
      </c>
      <c r="I219" s="329" t="s">
        <v>295</v>
      </c>
      <c r="J219" s="339">
        <v>2021</v>
      </c>
      <c r="K219" s="339" t="s">
        <v>353</v>
      </c>
      <c r="L219" s="329" t="s">
        <v>591</v>
      </c>
    </row>
    <row r="220" spans="1:12" ht="14.65" customHeight="1" x14ac:dyDescent="0.25">
      <c r="A220" s="329" t="s">
        <v>322</v>
      </c>
      <c r="B220" s="329" t="s">
        <v>594</v>
      </c>
      <c r="C220" s="342">
        <v>85411</v>
      </c>
      <c r="D220" s="329" t="s">
        <v>335</v>
      </c>
      <c r="E220" s="340" t="s">
        <v>1936</v>
      </c>
      <c r="F220" s="329" t="s">
        <v>336</v>
      </c>
      <c r="G220" s="329" t="s">
        <v>540</v>
      </c>
      <c r="H220" s="329" t="s">
        <v>334</v>
      </c>
      <c r="I220" s="329" t="s">
        <v>295</v>
      </c>
      <c r="J220" s="339">
        <v>2021</v>
      </c>
      <c r="K220" s="339" t="s">
        <v>353</v>
      </c>
      <c r="L220" s="329" t="s">
        <v>591</v>
      </c>
    </row>
    <row r="221" spans="1:12" ht="14.65" customHeight="1" x14ac:dyDescent="0.25">
      <c r="A221" s="329" t="s">
        <v>322</v>
      </c>
      <c r="B221" s="329" t="s">
        <v>594</v>
      </c>
      <c r="C221" s="342">
        <v>85411</v>
      </c>
      <c r="D221" s="329" t="s">
        <v>335</v>
      </c>
      <c r="E221" s="340" t="s">
        <v>1936</v>
      </c>
      <c r="F221" s="329" t="s">
        <v>336</v>
      </c>
      <c r="G221" s="329" t="s">
        <v>540</v>
      </c>
      <c r="H221" s="329" t="s">
        <v>76</v>
      </c>
      <c r="I221" s="329" t="s">
        <v>295</v>
      </c>
      <c r="J221" s="339">
        <v>2021</v>
      </c>
      <c r="K221" s="339">
        <v>13919</v>
      </c>
      <c r="L221" s="329" t="s">
        <v>591</v>
      </c>
    </row>
    <row r="222" spans="1:12" ht="14.65" customHeight="1" x14ac:dyDescent="0.25">
      <c r="A222" s="329" t="s">
        <v>322</v>
      </c>
      <c r="B222" s="329" t="s">
        <v>594</v>
      </c>
      <c r="C222" s="342">
        <v>85411</v>
      </c>
      <c r="D222" s="329" t="s">
        <v>335</v>
      </c>
      <c r="E222" s="340" t="s">
        <v>1936</v>
      </c>
      <c r="F222" s="329" t="s">
        <v>336</v>
      </c>
      <c r="G222" s="329" t="s">
        <v>70</v>
      </c>
      <c r="H222" s="329" t="s">
        <v>19</v>
      </c>
      <c r="I222" s="329" t="s">
        <v>295</v>
      </c>
      <c r="J222" s="339">
        <v>2021</v>
      </c>
      <c r="K222" s="339">
        <v>7435.1260000000002</v>
      </c>
      <c r="L222" s="329" t="s">
        <v>591</v>
      </c>
    </row>
    <row r="223" spans="1:12" ht="14.65" customHeight="1" x14ac:dyDescent="0.25">
      <c r="A223" s="329" t="s">
        <v>322</v>
      </c>
      <c r="B223" s="329" t="s">
        <v>594</v>
      </c>
      <c r="C223" s="342">
        <v>85411</v>
      </c>
      <c r="D223" s="329" t="s">
        <v>335</v>
      </c>
      <c r="E223" s="340" t="s">
        <v>1936</v>
      </c>
      <c r="F223" s="329" t="s">
        <v>336</v>
      </c>
      <c r="G223" s="329" t="s">
        <v>70</v>
      </c>
      <c r="H223" s="329" t="s">
        <v>20</v>
      </c>
      <c r="I223" s="329" t="s">
        <v>295</v>
      </c>
      <c r="J223" s="339">
        <v>2021</v>
      </c>
      <c r="K223" s="339">
        <v>14119.16</v>
      </c>
      <c r="L223" s="329" t="s">
        <v>591</v>
      </c>
    </row>
    <row r="224" spans="1:12" ht="14.65" customHeight="1" x14ac:dyDescent="0.25">
      <c r="A224" s="329" t="s">
        <v>322</v>
      </c>
      <c r="B224" s="329" t="s">
        <v>594</v>
      </c>
      <c r="C224" s="342">
        <v>85411</v>
      </c>
      <c r="D224" s="329" t="s">
        <v>335</v>
      </c>
      <c r="E224" s="340" t="s">
        <v>1936</v>
      </c>
      <c r="F224" s="329" t="s">
        <v>336</v>
      </c>
      <c r="G224" s="329" t="s">
        <v>70</v>
      </c>
      <c r="H224" s="329" t="s">
        <v>21</v>
      </c>
      <c r="I224" s="329" t="s">
        <v>295</v>
      </c>
      <c r="J224" s="339">
        <v>2021</v>
      </c>
      <c r="K224" s="339">
        <v>19138.742999999999</v>
      </c>
      <c r="L224" s="329" t="s">
        <v>591</v>
      </c>
    </row>
    <row r="225" spans="1:12" ht="14.65" customHeight="1" x14ac:dyDescent="0.25">
      <c r="A225" s="329" t="s">
        <v>322</v>
      </c>
      <c r="B225" s="329" t="s">
        <v>594</v>
      </c>
      <c r="C225" s="342">
        <v>85411</v>
      </c>
      <c r="D225" s="329" t="s">
        <v>335</v>
      </c>
      <c r="E225" s="340" t="s">
        <v>1936</v>
      </c>
      <c r="F225" s="329" t="s">
        <v>336</v>
      </c>
      <c r="G225" s="329" t="s">
        <v>70</v>
      </c>
      <c r="H225" s="329" t="s">
        <v>22</v>
      </c>
      <c r="I225" s="329" t="s">
        <v>295</v>
      </c>
      <c r="J225" s="339">
        <v>2021</v>
      </c>
      <c r="K225" s="339">
        <v>1591.2570000000001</v>
      </c>
      <c r="L225" s="329" t="s">
        <v>591</v>
      </c>
    </row>
    <row r="226" spans="1:12" ht="14.65" customHeight="1" x14ac:dyDescent="0.25">
      <c r="A226" s="329" t="s">
        <v>322</v>
      </c>
      <c r="B226" s="329" t="s">
        <v>594</v>
      </c>
      <c r="C226" s="342">
        <v>85411</v>
      </c>
      <c r="D226" s="329" t="s">
        <v>335</v>
      </c>
      <c r="E226" s="340" t="s">
        <v>1936</v>
      </c>
      <c r="F226" s="329" t="s">
        <v>336</v>
      </c>
      <c r="G226" s="329" t="s">
        <v>70</v>
      </c>
      <c r="H226" s="329" t="s">
        <v>333</v>
      </c>
      <c r="I226" s="329" t="s">
        <v>295</v>
      </c>
      <c r="J226" s="339">
        <v>2021</v>
      </c>
      <c r="K226" s="339">
        <v>159.05099999999999</v>
      </c>
      <c r="L226" s="329" t="s">
        <v>591</v>
      </c>
    </row>
    <row r="227" spans="1:12" ht="14.65" customHeight="1" x14ac:dyDescent="0.25">
      <c r="A227" s="329" t="s">
        <v>322</v>
      </c>
      <c r="B227" s="329" t="s">
        <v>594</v>
      </c>
      <c r="C227" s="342">
        <v>85411</v>
      </c>
      <c r="D227" s="329" t="s">
        <v>335</v>
      </c>
      <c r="E227" s="340" t="s">
        <v>1936</v>
      </c>
      <c r="F227" s="329" t="s">
        <v>336</v>
      </c>
      <c r="G227" s="329" t="s">
        <v>70</v>
      </c>
      <c r="H227" s="329" t="s">
        <v>23</v>
      </c>
      <c r="I227" s="329" t="s">
        <v>295</v>
      </c>
      <c r="J227" s="339">
        <v>2021</v>
      </c>
      <c r="K227" s="339">
        <v>179</v>
      </c>
      <c r="L227" s="329" t="s">
        <v>591</v>
      </c>
    </row>
    <row r="228" spans="1:12" ht="14.65" customHeight="1" x14ac:dyDescent="0.25">
      <c r="A228" s="329" t="s">
        <v>322</v>
      </c>
      <c r="B228" s="329" t="s">
        <v>594</v>
      </c>
      <c r="C228" s="342">
        <v>85411</v>
      </c>
      <c r="D228" s="329" t="s">
        <v>335</v>
      </c>
      <c r="E228" s="340" t="s">
        <v>1936</v>
      </c>
      <c r="F228" s="329" t="s">
        <v>336</v>
      </c>
      <c r="G228" s="329" t="s">
        <v>70</v>
      </c>
      <c r="H228" s="329" t="s">
        <v>24</v>
      </c>
      <c r="I228" s="329" t="s">
        <v>295</v>
      </c>
      <c r="J228" s="339">
        <v>2021</v>
      </c>
      <c r="K228" s="339">
        <v>206.767</v>
      </c>
      <c r="L228" s="329" t="s">
        <v>591</v>
      </c>
    </row>
    <row r="229" spans="1:12" ht="14.65" customHeight="1" x14ac:dyDescent="0.25">
      <c r="A229" s="329" t="s">
        <v>322</v>
      </c>
      <c r="B229" s="329" t="s">
        <v>594</v>
      </c>
      <c r="C229" s="342">
        <v>85411</v>
      </c>
      <c r="D229" s="329" t="s">
        <v>335</v>
      </c>
      <c r="E229" s="340" t="s">
        <v>1936</v>
      </c>
      <c r="F229" s="329" t="s">
        <v>336</v>
      </c>
      <c r="G229" s="329" t="s">
        <v>70</v>
      </c>
      <c r="H229" s="329" t="s">
        <v>332</v>
      </c>
      <c r="I229" s="329" t="s">
        <v>295</v>
      </c>
      <c r="J229" s="339">
        <v>2021</v>
      </c>
      <c r="K229" s="339">
        <v>56</v>
      </c>
      <c r="L229" s="329" t="s">
        <v>591</v>
      </c>
    </row>
    <row r="230" spans="1:12" ht="14.65" customHeight="1" x14ac:dyDescent="0.25">
      <c r="A230" s="329" t="s">
        <v>322</v>
      </c>
      <c r="B230" s="329" t="s">
        <v>594</v>
      </c>
      <c r="C230" s="342">
        <v>85411</v>
      </c>
      <c r="D230" s="329" t="s">
        <v>335</v>
      </c>
      <c r="E230" s="340" t="s">
        <v>1936</v>
      </c>
      <c r="F230" s="329" t="s">
        <v>336</v>
      </c>
      <c r="G230" s="329" t="s">
        <v>70</v>
      </c>
      <c r="H230" s="329" t="s">
        <v>334</v>
      </c>
      <c r="I230" s="329" t="s">
        <v>295</v>
      </c>
      <c r="J230" s="339">
        <v>2021</v>
      </c>
      <c r="K230" s="339">
        <v>120</v>
      </c>
      <c r="L230" s="329" t="s">
        <v>591</v>
      </c>
    </row>
    <row r="231" spans="1:12" ht="14.65" customHeight="1" x14ac:dyDescent="0.25">
      <c r="A231" s="329" t="s">
        <v>322</v>
      </c>
      <c r="B231" s="329" t="s">
        <v>594</v>
      </c>
      <c r="C231" s="342">
        <v>85411</v>
      </c>
      <c r="D231" s="329" t="s">
        <v>335</v>
      </c>
      <c r="E231" s="340" t="s">
        <v>1936</v>
      </c>
      <c r="F231" s="329" t="s">
        <v>336</v>
      </c>
      <c r="G231" s="329" t="s">
        <v>70</v>
      </c>
      <c r="H231" s="329" t="s">
        <v>76</v>
      </c>
      <c r="I231" s="329" t="s">
        <v>295</v>
      </c>
      <c r="J231" s="339">
        <v>2021</v>
      </c>
      <c r="K231" s="339">
        <v>43005.103999999999</v>
      </c>
      <c r="L231" s="329" t="s">
        <v>591</v>
      </c>
    </row>
    <row r="232" spans="1:12" ht="14.65" customHeight="1" x14ac:dyDescent="0.25">
      <c r="A232" s="329" t="s">
        <v>322</v>
      </c>
      <c r="B232" s="329" t="s">
        <v>594</v>
      </c>
      <c r="C232" s="342">
        <v>85411</v>
      </c>
      <c r="D232" s="329" t="s">
        <v>335</v>
      </c>
      <c r="E232" s="340" t="s">
        <v>1936</v>
      </c>
      <c r="F232" s="329" t="s">
        <v>336</v>
      </c>
      <c r="G232" s="329" t="s">
        <v>541</v>
      </c>
      <c r="H232" s="329" t="s">
        <v>19</v>
      </c>
      <c r="I232" s="329" t="s">
        <v>295</v>
      </c>
      <c r="J232" s="339">
        <v>2021</v>
      </c>
      <c r="K232" s="339">
        <v>7389.4989999999998</v>
      </c>
      <c r="L232" s="329" t="s">
        <v>591</v>
      </c>
    </row>
    <row r="233" spans="1:12" ht="14.65" customHeight="1" x14ac:dyDescent="0.25">
      <c r="A233" s="329" t="s">
        <v>322</v>
      </c>
      <c r="B233" s="329" t="s">
        <v>594</v>
      </c>
      <c r="C233" s="342">
        <v>85411</v>
      </c>
      <c r="D233" s="329" t="s">
        <v>335</v>
      </c>
      <c r="E233" s="340" t="s">
        <v>1936</v>
      </c>
      <c r="F233" s="329" t="s">
        <v>336</v>
      </c>
      <c r="G233" s="329" t="s">
        <v>541</v>
      </c>
      <c r="H233" s="329" t="s">
        <v>20</v>
      </c>
      <c r="I233" s="329" t="s">
        <v>295</v>
      </c>
      <c r="J233" s="339">
        <v>2021</v>
      </c>
      <c r="K233" s="339">
        <v>2436.7460000000001</v>
      </c>
      <c r="L233" s="329" t="s">
        <v>591</v>
      </c>
    </row>
    <row r="234" spans="1:12" ht="14.65" customHeight="1" x14ac:dyDescent="0.25">
      <c r="A234" s="329" t="s">
        <v>322</v>
      </c>
      <c r="B234" s="329" t="s">
        <v>594</v>
      </c>
      <c r="C234" s="342">
        <v>85411</v>
      </c>
      <c r="D234" s="329" t="s">
        <v>335</v>
      </c>
      <c r="E234" s="340" t="s">
        <v>1936</v>
      </c>
      <c r="F234" s="329" t="s">
        <v>336</v>
      </c>
      <c r="G234" s="329" t="s">
        <v>541</v>
      </c>
      <c r="H234" s="329" t="s">
        <v>21</v>
      </c>
      <c r="I234" s="329" t="s">
        <v>295</v>
      </c>
      <c r="J234" s="339">
        <v>2021</v>
      </c>
      <c r="K234" s="339">
        <v>1726.549</v>
      </c>
      <c r="L234" s="329" t="s">
        <v>591</v>
      </c>
    </row>
    <row r="235" spans="1:12" ht="14.65" customHeight="1" x14ac:dyDescent="0.25">
      <c r="A235" s="329" t="s">
        <v>322</v>
      </c>
      <c r="B235" s="329" t="s">
        <v>594</v>
      </c>
      <c r="C235" s="342">
        <v>85411</v>
      </c>
      <c r="D235" s="329" t="s">
        <v>335</v>
      </c>
      <c r="E235" s="340" t="s">
        <v>1936</v>
      </c>
      <c r="F235" s="329" t="s">
        <v>336</v>
      </c>
      <c r="G235" s="329" t="s">
        <v>541</v>
      </c>
      <c r="H235" s="329" t="s">
        <v>22</v>
      </c>
      <c r="I235" s="329" t="s">
        <v>295</v>
      </c>
      <c r="J235" s="339">
        <v>2021</v>
      </c>
      <c r="K235" s="339">
        <v>231.47300000000001</v>
      </c>
      <c r="L235" s="329" t="s">
        <v>591</v>
      </c>
    </row>
    <row r="236" spans="1:12" ht="14.65" customHeight="1" x14ac:dyDescent="0.25">
      <c r="A236" s="329" t="s">
        <v>322</v>
      </c>
      <c r="B236" s="329" t="s">
        <v>594</v>
      </c>
      <c r="C236" s="342">
        <v>85411</v>
      </c>
      <c r="D236" s="329" t="s">
        <v>335</v>
      </c>
      <c r="E236" s="340" t="s">
        <v>1936</v>
      </c>
      <c r="F236" s="329" t="s">
        <v>336</v>
      </c>
      <c r="G236" s="329" t="s">
        <v>541</v>
      </c>
      <c r="H236" s="329" t="s">
        <v>333</v>
      </c>
      <c r="I236" s="329" t="s">
        <v>295</v>
      </c>
      <c r="J236" s="339">
        <v>2021</v>
      </c>
      <c r="K236" s="339">
        <v>118.925</v>
      </c>
      <c r="L236" s="329" t="s">
        <v>591</v>
      </c>
    </row>
    <row r="237" spans="1:12" ht="14.65" customHeight="1" x14ac:dyDescent="0.25">
      <c r="A237" s="329" t="s">
        <v>322</v>
      </c>
      <c r="B237" s="329" t="s">
        <v>594</v>
      </c>
      <c r="C237" s="342">
        <v>85411</v>
      </c>
      <c r="D237" s="329" t="s">
        <v>335</v>
      </c>
      <c r="E237" s="340" t="s">
        <v>1936</v>
      </c>
      <c r="F237" s="329" t="s">
        <v>336</v>
      </c>
      <c r="G237" s="329" t="s">
        <v>541</v>
      </c>
      <c r="H237" s="329" t="s">
        <v>23</v>
      </c>
      <c r="I237" s="329" t="s">
        <v>295</v>
      </c>
      <c r="J237" s="339">
        <v>2021</v>
      </c>
      <c r="K237" s="339" t="s">
        <v>4</v>
      </c>
      <c r="L237" s="329" t="s">
        <v>591</v>
      </c>
    </row>
    <row r="238" spans="1:12" ht="14.65" customHeight="1" x14ac:dyDescent="0.25">
      <c r="A238" s="329" t="s">
        <v>322</v>
      </c>
      <c r="B238" s="329" t="s">
        <v>594</v>
      </c>
      <c r="C238" s="342">
        <v>85411</v>
      </c>
      <c r="D238" s="329" t="s">
        <v>335</v>
      </c>
      <c r="E238" s="340" t="s">
        <v>1936</v>
      </c>
      <c r="F238" s="329" t="s">
        <v>336</v>
      </c>
      <c r="G238" s="329" t="s">
        <v>541</v>
      </c>
      <c r="H238" s="329" t="s">
        <v>24</v>
      </c>
      <c r="I238" s="329" t="s">
        <v>295</v>
      </c>
      <c r="J238" s="339">
        <v>2021</v>
      </c>
      <c r="K238" s="339" t="s">
        <v>353</v>
      </c>
      <c r="L238" s="329" t="s">
        <v>591</v>
      </c>
    </row>
    <row r="239" spans="1:12" ht="14.65" customHeight="1" x14ac:dyDescent="0.25">
      <c r="A239" s="329" t="s">
        <v>322</v>
      </c>
      <c r="B239" s="329" t="s">
        <v>594</v>
      </c>
      <c r="C239" s="342">
        <v>85411</v>
      </c>
      <c r="D239" s="329" t="s">
        <v>335</v>
      </c>
      <c r="E239" s="340" t="s">
        <v>1936</v>
      </c>
      <c r="F239" s="329" t="s">
        <v>336</v>
      </c>
      <c r="G239" s="329" t="s">
        <v>541</v>
      </c>
      <c r="H239" s="329" t="s">
        <v>332</v>
      </c>
      <c r="I239" s="329" t="s">
        <v>295</v>
      </c>
      <c r="J239" s="339">
        <v>2021</v>
      </c>
      <c r="K239" s="339" t="s">
        <v>353</v>
      </c>
      <c r="L239" s="329" t="s">
        <v>591</v>
      </c>
    </row>
    <row r="240" spans="1:12" ht="14.65" customHeight="1" x14ac:dyDescent="0.25">
      <c r="A240" s="329" t="s">
        <v>322</v>
      </c>
      <c r="B240" s="329" t="s">
        <v>594</v>
      </c>
      <c r="C240" s="342">
        <v>85411</v>
      </c>
      <c r="D240" s="329" t="s">
        <v>335</v>
      </c>
      <c r="E240" s="340" t="s">
        <v>1936</v>
      </c>
      <c r="F240" s="329" t="s">
        <v>336</v>
      </c>
      <c r="G240" s="329" t="s">
        <v>541</v>
      </c>
      <c r="H240" s="329" t="s">
        <v>334</v>
      </c>
      <c r="I240" s="329" t="s">
        <v>295</v>
      </c>
      <c r="J240" s="339">
        <v>2021</v>
      </c>
      <c r="K240" s="339" t="s">
        <v>353</v>
      </c>
      <c r="L240" s="329" t="s">
        <v>591</v>
      </c>
    </row>
    <row r="241" spans="1:12" ht="14.65" customHeight="1" x14ac:dyDescent="0.25">
      <c r="A241" s="329" t="s">
        <v>322</v>
      </c>
      <c r="B241" s="329" t="s">
        <v>594</v>
      </c>
      <c r="C241" s="342">
        <v>85411</v>
      </c>
      <c r="D241" s="329" t="s">
        <v>335</v>
      </c>
      <c r="E241" s="340" t="s">
        <v>1936</v>
      </c>
      <c r="F241" s="329" t="s">
        <v>336</v>
      </c>
      <c r="G241" s="329" t="s">
        <v>541</v>
      </c>
      <c r="H241" s="329" t="s">
        <v>76</v>
      </c>
      <c r="I241" s="329" t="s">
        <v>295</v>
      </c>
      <c r="J241" s="339">
        <v>2021</v>
      </c>
      <c r="K241" s="339">
        <v>11903.191999999999</v>
      </c>
      <c r="L241" s="329" t="s">
        <v>591</v>
      </c>
    </row>
    <row r="242" spans="1:12" ht="14.65" customHeight="1" x14ac:dyDescent="0.25">
      <c r="A242" s="329" t="s">
        <v>322</v>
      </c>
      <c r="B242" s="329" t="s">
        <v>594</v>
      </c>
      <c r="C242" s="342">
        <v>85411</v>
      </c>
      <c r="D242" s="329" t="s">
        <v>335</v>
      </c>
      <c r="E242" s="340" t="s">
        <v>1936</v>
      </c>
      <c r="F242" s="329" t="s">
        <v>336</v>
      </c>
      <c r="G242" s="329" t="s">
        <v>542</v>
      </c>
      <c r="H242" s="329" t="s">
        <v>19</v>
      </c>
      <c r="I242" s="329" t="s">
        <v>295</v>
      </c>
      <c r="J242" s="339">
        <v>2021</v>
      </c>
      <c r="K242" s="339">
        <v>45.627000000000002</v>
      </c>
      <c r="L242" s="329" t="s">
        <v>591</v>
      </c>
    </row>
    <row r="243" spans="1:12" ht="14.65" customHeight="1" x14ac:dyDescent="0.25">
      <c r="A243" s="329" t="s">
        <v>322</v>
      </c>
      <c r="B243" s="329" t="s">
        <v>594</v>
      </c>
      <c r="C243" s="342">
        <v>85411</v>
      </c>
      <c r="D243" s="329" t="s">
        <v>335</v>
      </c>
      <c r="E243" s="340" t="s">
        <v>1936</v>
      </c>
      <c r="F243" s="329" t="s">
        <v>336</v>
      </c>
      <c r="G243" s="329" t="s">
        <v>542</v>
      </c>
      <c r="H243" s="329" t="s">
        <v>20</v>
      </c>
      <c r="I243" s="329" t="s">
        <v>295</v>
      </c>
      <c r="J243" s="339">
        <v>2021</v>
      </c>
      <c r="K243" s="339">
        <v>11682.414000000001</v>
      </c>
      <c r="L243" s="329" t="s">
        <v>591</v>
      </c>
    </row>
    <row r="244" spans="1:12" ht="14.65" customHeight="1" x14ac:dyDescent="0.25">
      <c r="A244" s="329" t="s">
        <v>322</v>
      </c>
      <c r="B244" s="329" t="s">
        <v>594</v>
      </c>
      <c r="C244" s="342">
        <v>85411</v>
      </c>
      <c r="D244" s="329" t="s">
        <v>335</v>
      </c>
      <c r="E244" s="340" t="s">
        <v>1936</v>
      </c>
      <c r="F244" s="329" t="s">
        <v>336</v>
      </c>
      <c r="G244" s="329" t="s">
        <v>542</v>
      </c>
      <c r="H244" s="329" t="s">
        <v>21</v>
      </c>
      <c r="I244" s="329" t="s">
        <v>295</v>
      </c>
      <c r="J244" s="339">
        <v>2021</v>
      </c>
      <c r="K244" s="339">
        <v>17412.194</v>
      </c>
      <c r="L244" s="329" t="s">
        <v>591</v>
      </c>
    </row>
    <row r="245" spans="1:12" ht="14.65" customHeight="1" x14ac:dyDescent="0.25">
      <c r="A245" s="329" t="s">
        <v>322</v>
      </c>
      <c r="B245" s="329" t="s">
        <v>594</v>
      </c>
      <c r="C245" s="342">
        <v>85411</v>
      </c>
      <c r="D245" s="329" t="s">
        <v>335</v>
      </c>
      <c r="E245" s="340" t="s">
        <v>1936</v>
      </c>
      <c r="F245" s="329" t="s">
        <v>336</v>
      </c>
      <c r="G245" s="329" t="s">
        <v>542</v>
      </c>
      <c r="H245" s="329" t="s">
        <v>22</v>
      </c>
      <c r="I245" s="329" t="s">
        <v>295</v>
      </c>
      <c r="J245" s="339">
        <v>2021</v>
      </c>
      <c r="K245" s="339">
        <v>1359.7840000000001</v>
      </c>
      <c r="L245" s="329" t="s">
        <v>591</v>
      </c>
    </row>
    <row r="246" spans="1:12" ht="14.65" customHeight="1" x14ac:dyDescent="0.25">
      <c r="A246" s="329" t="s">
        <v>322</v>
      </c>
      <c r="B246" s="329" t="s">
        <v>594</v>
      </c>
      <c r="C246" s="342">
        <v>85411</v>
      </c>
      <c r="D246" s="329" t="s">
        <v>335</v>
      </c>
      <c r="E246" s="340" t="s">
        <v>1936</v>
      </c>
      <c r="F246" s="329" t="s">
        <v>336</v>
      </c>
      <c r="G246" s="329" t="s">
        <v>542</v>
      </c>
      <c r="H246" s="329" t="s">
        <v>333</v>
      </c>
      <c r="I246" s="329" t="s">
        <v>295</v>
      </c>
      <c r="J246" s="339">
        <v>2021</v>
      </c>
      <c r="K246" s="339">
        <v>40.125</v>
      </c>
      <c r="L246" s="329" t="s">
        <v>591</v>
      </c>
    </row>
    <row r="247" spans="1:12" ht="14.65" customHeight="1" x14ac:dyDescent="0.25">
      <c r="A247" s="329" t="s">
        <v>322</v>
      </c>
      <c r="B247" s="329" t="s">
        <v>594</v>
      </c>
      <c r="C247" s="342">
        <v>85411</v>
      </c>
      <c r="D247" s="329" t="s">
        <v>335</v>
      </c>
      <c r="E247" s="340" t="s">
        <v>1936</v>
      </c>
      <c r="F247" s="329" t="s">
        <v>336</v>
      </c>
      <c r="G247" s="329" t="s">
        <v>542</v>
      </c>
      <c r="H247" s="329" t="s">
        <v>23</v>
      </c>
      <c r="I247" s="329" t="s">
        <v>295</v>
      </c>
      <c r="J247" s="339">
        <v>2021</v>
      </c>
      <c r="K247" s="339">
        <v>179</v>
      </c>
      <c r="L247" s="329" t="s">
        <v>591</v>
      </c>
    </row>
    <row r="248" spans="1:12" ht="14.65" customHeight="1" x14ac:dyDescent="0.25">
      <c r="A248" s="329" t="s">
        <v>322</v>
      </c>
      <c r="B248" s="329" t="s">
        <v>594</v>
      </c>
      <c r="C248" s="342">
        <v>85411</v>
      </c>
      <c r="D248" s="329" t="s">
        <v>335</v>
      </c>
      <c r="E248" s="340" t="s">
        <v>1936</v>
      </c>
      <c r="F248" s="329" t="s">
        <v>336</v>
      </c>
      <c r="G248" s="329" t="s">
        <v>542</v>
      </c>
      <c r="H248" s="329" t="s">
        <v>24</v>
      </c>
      <c r="I248" s="329" t="s">
        <v>295</v>
      </c>
      <c r="J248" s="339">
        <v>2021</v>
      </c>
      <c r="K248" s="339">
        <v>206.767</v>
      </c>
      <c r="L248" s="329" t="s">
        <v>591</v>
      </c>
    </row>
    <row r="249" spans="1:12" ht="14.65" customHeight="1" x14ac:dyDescent="0.25">
      <c r="A249" s="329" t="s">
        <v>322</v>
      </c>
      <c r="B249" s="329" t="s">
        <v>594</v>
      </c>
      <c r="C249" s="342">
        <v>85411</v>
      </c>
      <c r="D249" s="329" t="s">
        <v>335</v>
      </c>
      <c r="E249" s="340" t="s">
        <v>1936</v>
      </c>
      <c r="F249" s="329" t="s">
        <v>336</v>
      </c>
      <c r="G249" s="329" t="s">
        <v>542</v>
      </c>
      <c r="H249" s="329" t="s">
        <v>332</v>
      </c>
      <c r="I249" s="329" t="s">
        <v>295</v>
      </c>
      <c r="J249" s="339">
        <v>2021</v>
      </c>
      <c r="K249" s="339">
        <v>56</v>
      </c>
      <c r="L249" s="329" t="s">
        <v>591</v>
      </c>
    </row>
    <row r="250" spans="1:12" ht="14.65" customHeight="1" x14ac:dyDescent="0.25">
      <c r="A250" s="329" t="s">
        <v>322</v>
      </c>
      <c r="B250" s="329" t="s">
        <v>594</v>
      </c>
      <c r="C250" s="342">
        <v>85411</v>
      </c>
      <c r="D250" s="329" t="s">
        <v>335</v>
      </c>
      <c r="E250" s="340" t="s">
        <v>1936</v>
      </c>
      <c r="F250" s="329" t="s">
        <v>336</v>
      </c>
      <c r="G250" s="329" t="s">
        <v>542</v>
      </c>
      <c r="H250" s="329" t="s">
        <v>334</v>
      </c>
      <c r="I250" s="329" t="s">
        <v>295</v>
      </c>
      <c r="J250" s="339">
        <v>2021</v>
      </c>
      <c r="K250" s="339">
        <v>120</v>
      </c>
      <c r="L250" s="329" t="s">
        <v>591</v>
      </c>
    </row>
    <row r="251" spans="1:12" ht="14.65" customHeight="1" x14ac:dyDescent="0.25">
      <c r="A251" s="329" t="s">
        <v>322</v>
      </c>
      <c r="B251" s="329" t="s">
        <v>594</v>
      </c>
      <c r="C251" s="342">
        <v>85411</v>
      </c>
      <c r="D251" s="329" t="s">
        <v>335</v>
      </c>
      <c r="E251" s="340" t="s">
        <v>1936</v>
      </c>
      <c r="F251" s="329" t="s">
        <v>336</v>
      </c>
      <c r="G251" s="329" t="s">
        <v>542</v>
      </c>
      <c r="H251" s="329" t="s">
        <v>76</v>
      </c>
      <c r="I251" s="329" t="s">
        <v>295</v>
      </c>
      <c r="J251" s="339">
        <v>2021</v>
      </c>
      <c r="K251" s="339">
        <v>31101.912</v>
      </c>
      <c r="L251" s="329" t="s">
        <v>591</v>
      </c>
    </row>
    <row r="252" spans="1:12" ht="14.65" customHeight="1" x14ac:dyDescent="0.25">
      <c r="A252" s="329" t="s">
        <v>322</v>
      </c>
      <c r="B252" s="329" t="s">
        <v>594</v>
      </c>
      <c r="C252" s="342">
        <v>85411</v>
      </c>
      <c r="D252" s="329" t="s">
        <v>335</v>
      </c>
      <c r="E252" s="340" t="s">
        <v>1936</v>
      </c>
      <c r="F252" s="329" t="s">
        <v>336</v>
      </c>
      <c r="G252" s="329" t="s">
        <v>71</v>
      </c>
      <c r="H252" s="329" t="s">
        <v>19</v>
      </c>
      <c r="I252" s="329" t="s">
        <v>295</v>
      </c>
      <c r="J252" s="339">
        <v>2021</v>
      </c>
      <c r="K252" s="339">
        <v>1445.6130000000001</v>
      </c>
      <c r="L252" s="329" t="s">
        <v>591</v>
      </c>
    </row>
    <row r="253" spans="1:12" ht="14.65" customHeight="1" x14ac:dyDescent="0.25">
      <c r="A253" s="329" t="s">
        <v>322</v>
      </c>
      <c r="B253" s="329" t="s">
        <v>594</v>
      </c>
      <c r="C253" s="342">
        <v>85411</v>
      </c>
      <c r="D253" s="329" t="s">
        <v>335</v>
      </c>
      <c r="E253" s="340" t="s">
        <v>1936</v>
      </c>
      <c r="F253" s="329" t="s">
        <v>336</v>
      </c>
      <c r="G253" s="329" t="s">
        <v>71</v>
      </c>
      <c r="H253" s="329" t="s">
        <v>20</v>
      </c>
      <c r="I253" s="329" t="s">
        <v>295</v>
      </c>
      <c r="J253" s="339">
        <v>2021</v>
      </c>
      <c r="K253" s="339">
        <v>7964.5609999999997</v>
      </c>
      <c r="L253" s="329" t="s">
        <v>591</v>
      </c>
    </row>
    <row r="254" spans="1:12" ht="14.65" customHeight="1" x14ac:dyDescent="0.25">
      <c r="A254" s="329" t="s">
        <v>322</v>
      </c>
      <c r="B254" s="329" t="s">
        <v>594</v>
      </c>
      <c r="C254" s="342">
        <v>85411</v>
      </c>
      <c r="D254" s="329" t="s">
        <v>335</v>
      </c>
      <c r="E254" s="340" t="s">
        <v>1936</v>
      </c>
      <c r="F254" s="329" t="s">
        <v>336</v>
      </c>
      <c r="G254" s="329" t="s">
        <v>71</v>
      </c>
      <c r="H254" s="329" t="s">
        <v>21</v>
      </c>
      <c r="I254" s="329" t="s">
        <v>295</v>
      </c>
      <c r="J254" s="339">
        <v>2021</v>
      </c>
      <c r="K254" s="339">
        <v>2695.9870000000001</v>
      </c>
      <c r="L254" s="329" t="s">
        <v>591</v>
      </c>
    </row>
    <row r="255" spans="1:12" ht="14.65" customHeight="1" x14ac:dyDescent="0.25">
      <c r="A255" s="329" t="s">
        <v>322</v>
      </c>
      <c r="B255" s="329" t="s">
        <v>594</v>
      </c>
      <c r="C255" s="342">
        <v>85411</v>
      </c>
      <c r="D255" s="329" t="s">
        <v>335</v>
      </c>
      <c r="E255" s="340" t="s">
        <v>1936</v>
      </c>
      <c r="F255" s="329" t="s">
        <v>336</v>
      </c>
      <c r="G255" s="329" t="s">
        <v>71</v>
      </c>
      <c r="H255" s="329" t="s">
        <v>22</v>
      </c>
      <c r="I255" s="329" t="s">
        <v>295</v>
      </c>
      <c r="J255" s="339">
        <v>2021</v>
      </c>
      <c r="K255" s="339">
        <v>376.154</v>
      </c>
      <c r="L255" s="329" t="s">
        <v>591</v>
      </c>
    </row>
    <row r="256" spans="1:12" ht="14.65" customHeight="1" x14ac:dyDescent="0.25">
      <c r="A256" s="329" t="s">
        <v>322</v>
      </c>
      <c r="B256" s="329" t="s">
        <v>594</v>
      </c>
      <c r="C256" s="342">
        <v>85411</v>
      </c>
      <c r="D256" s="329" t="s">
        <v>335</v>
      </c>
      <c r="E256" s="340" t="s">
        <v>1936</v>
      </c>
      <c r="F256" s="329" t="s">
        <v>336</v>
      </c>
      <c r="G256" s="329" t="s">
        <v>71</v>
      </c>
      <c r="H256" s="329" t="s">
        <v>333</v>
      </c>
      <c r="I256" s="329" t="s">
        <v>295</v>
      </c>
      <c r="J256" s="339">
        <v>2021</v>
      </c>
      <c r="K256" s="339">
        <v>146.34800000000001</v>
      </c>
      <c r="L256" s="329" t="s">
        <v>591</v>
      </c>
    </row>
    <row r="257" spans="1:12" ht="14.65" customHeight="1" x14ac:dyDescent="0.25">
      <c r="A257" s="329" t="s">
        <v>322</v>
      </c>
      <c r="B257" s="329" t="s">
        <v>594</v>
      </c>
      <c r="C257" s="342">
        <v>85411</v>
      </c>
      <c r="D257" s="329" t="s">
        <v>335</v>
      </c>
      <c r="E257" s="340" t="s">
        <v>1936</v>
      </c>
      <c r="F257" s="329" t="s">
        <v>336</v>
      </c>
      <c r="G257" s="329" t="s">
        <v>71</v>
      </c>
      <c r="H257" s="329" t="s">
        <v>23</v>
      </c>
      <c r="I257" s="329" t="s">
        <v>295</v>
      </c>
      <c r="J257" s="339">
        <v>2021</v>
      </c>
      <c r="K257" s="339">
        <v>249.47300000000001</v>
      </c>
      <c r="L257" s="329" t="s">
        <v>591</v>
      </c>
    </row>
    <row r="258" spans="1:12" ht="14.65" customHeight="1" x14ac:dyDescent="0.25">
      <c r="A258" s="329" t="s">
        <v>322</v>
      </c>
      <c r="B258" s="329" t="s">
        <v>594</v>
      </c>
      <c r="C258" s="342">
        <v>85411</v>
      </c>
      <c r="D258" s="329" t="s">
        <v>335</v>
      </c>
      <c r="E258" s="340" t="s">
        <v>1936</v>
      </c>
      <c r="F258" s="329" t="s">
        <v>336</v>
      </c>
      <c r="G258" s="329" t="s">
        <v>71</v>
      </c>
      <c r="H258" s="329" t="s">
        <v>24</v>
      </c>
      <c r="I258" s="329" t="s">
        <v>295</v>
      </c>
      <c r="J258" s="339">
        <v>2021</v>
      </c>
      <c r="K258" s="339">
        <v>0.56799999999999995</v>
      </c>
      <c r="L258" s="329" t="s">
        <v>591</v>
      </c>
    </row>
    <row r="259" spans="1:12" ht="14.65" customHeight="1" x14ac:dyDescent="0.25">
      <c r="A259" s="329" t="s">
        <v>322</v>
      </c>
      <c r="B259" s="329" t="s">
        <v>594</v>
      </c>
      <c r="C259" s="342">
        <v>85411</v>
      </c>
      <c r="D259" s="329" t="s">
        <v>335</v>
      </c>
      <c r="E259" s="340" t="s">
        <v>1936</v>
      </c>
      <c r="F259" s="329" t="s">
        <v>336</v>
      </c>
      <c r="G259" s="329" t="s">
        <v>71</v>
      </c>
      <c r="H259" s="329" t="s">
        <v>332</v>
      </c>
      <c r="I259" s="329" t="s">
        <v>295</v>
      </c>
      <c r="J259" s="339">
        <v>2021</v>
      </c>
      <c r="K259" s="339">
        <v>504</v>
      </c>
      <c r="L259" s="329" t="s">
        <v>591</v>
      </c>
    </row>
    <row r="260" spans="1:12" ht="14.65" customHeight="1" x14ac:dyDescent="0.25">
      <c r="A260" s="329" t="s">
        <v>322</v>
      </c>
      <c r="B260" s="329" t="s">
        <v>594</v>
      </c>
      <c r="C260" s="342">
        <v>85411</v>
      </c>
      <c r="D260" s="329" t="s">
        <v>335</v>
      </c>
      <c r="E260" s="340" t="s">
        <v>1936</v>
      </c>
      <c r="F260" s="329" t="s">
        <v>336</v>
      </c>
      <c r="G260" s="329" t="s">
        <v>71</v>
      </c>
      <c r="H260" s="329" t="s">
        <v>334</v>
      </c>
      <c r="I260" s="329" t="s">
        <v>295</v>
      </c>
      <c r="J260" s="339">
        <v>2021</v>
      </c>
      <c r="K260" s="339">
        <v>46</v>
      </c>
      <c r="L260" s="329" t="s">
        <v>591</v>
      </c>
    </row>
    <row r="261" spans="1:12" ht="14.65" customHeight="1" x14ac:dyDescent="0.25">
      <c r="A261" s="329" t="s">
        <v>322</v>
      </c>
      <c r="B261" s="329" t="s">
        <v>594</v>
      </c>
      <c r="C261" s="342">
        <v>85411</v>
      </c>
      <c r="D261" s="329" t="s">
        <v>335</v>
      </c>
      <c r="E261" s="340" t="s">
        <v>1936</v>
      </c>
      <c r="F261" s="329" t="s">
        <v>336</v>
      </c>
      <c r="G261" s="329" t="s">
        <v>71</v>
      </c>
      <c r="H261" s="329" t="s">
        <v>76</v>
      </c>
      <c r="I261" s="329" t="s">
        <v>295</v>
      </c>
      <c r="J261" s="339">
        <v>2021</v>
      </c>
      <c r="K261" s="339">
        <v>13428.704</v>
      </c>
      <c r="L261" s="329" t="s">
        <v>591</v>
      </c>
    </row>
    <row r="262" spans="1:12" ht="14.65" customHeight="1" x14ac:dyDescent="0.25">
      <c r="A262" s="329" t="s">
        <v>322</v>
      </c>
      <c r="B262" s="329" t="s">
        <v>594</v>
      </c>
      <c r="C262" s="342">
        <v>85411</v>
      </c>
      <c r="D262" s="329" t="s">
        <v>335</v>
      </c>
      <c r="E262" s="340" t="s">
        <v>1936</v>
      </c>
      <c r="F262" s="329" t="s">
        <v>336</v>
      </c>
      <c r="G262" s="329" t="s">
        <v>1940</v>
      </c>
      <c r="H262" s="329" t="s">
        <v>19</v>
      </c>
      <c r="I262" s="329" t="s">
        <v>295</v>
      </c>
      <c r="J262" s="339">
        <v>2021</v>
      </c>
      <c r="K262" s="339">
        <v>300.59800000000001</v>
      </c>
      <c r="L262" s="329" t="s">
        <v>591</v>
      </c>
    </row>
    <row r="263" spans="1:12" ht="14.65" customHeight="1" x14ac:dyDescent="0.25">
      <c r="A263" s="329" t="s">
        <v>322</v>
      </c>
      <c r="B263" s="329" t="s">
        <v>594</v>
      </c>
      <c r="C263" s="342">
        <v>85411</v>
      </c>
      <c r="D263" s="329" t="s">
        <v>335</v>
      </c>
      <c r="E263" s="340" t="s">
        <v>1936</v>
      </c>
      <c r="F263" s="329" t="s">
        <v>336</v>
      </c>
      <c r="G263" s="329" t="s">
        <v>1940</v>
      </c>
      <c r="H263" s="329" t="s">
        <v>20</v>
      </c>
      <c r="I263" s="329" t="s">
        <v>295</v>
      </c>
      <c r="J263" s="339">
        <v>2021</v>
      </c>
      <c r="K263" s="339">
        <v>1207.3699999999999</v>
      </c>
      <c r="L263" s="329" t="s">
        <v>591</v>
      </c>
    </row>
    <row r="264" spans="1:12" ht="14.65" customHeight="1" x14ac:dyDescent="0.25">
      <c r="A264" s="329" t="s">
        <v>322</v>
      </c>
      <c r="B264" s="329" t="s">
        <v>594</v>
      </c>
      <c r="C264" s="342">
        <v>85411</v>
      </c>
      <c r="D264" s="329" t="s">
        <v>335</v>
      </c>
      <c r="E264" s="340" t="s">
        <v>1936</v>
      </c>
      <c r="F264" s="329" t="s">
        <v>336</v>
      </c>
      <c r="G264" s="329" t="s">
        <v>1940</v>
      </c>
      <c r="H264" s="329" t="s">
        <v>21</v>
      </c>
      <c r="I264" s="329" t="s">
        <v>295</v>
      </c>
      <c r="J264" s="339">
        <v>2021</v>
      </c>
      <c r="K264" s="339">
        <v>54.887999999999998</v>
      </c>
      <c r="L264" s="329" t="s">
        <v>591</v>
      </c>
    </row>
    <row r="265" spans="1:12" ht="14.65" customHeight="1" x14ac:dyDescent="0.25">
      <c r="A265" s="329" t="s">
        <v>322</v>
      </c>
      <c r="B265" s="329" t="s">
        <v>594</v>
      </c>
      <c r="C265" s="342">
        <v>85411</v>
      </c>
      <c r="D265" s="329" t="s">
        <v>335</v>
      </c>
      <c r="E265" s="340" t="s">
        <v>1936</v>
      </c>
      <c r="F265" s="329" t="s">
        <v>336</v>
      </c>
      <c r="G265" s="329" t="s">
        <v>1940</v>
      </c>
      <c r="H265" s="329" t="s">
        <v>22</v>
      </c>
      <c r="I265" s="329" t="s">
        <v>295</v>
      </c>
      <c r="J265" s="339">
        <v>2021</v>
      </c>
      <c r="K265" s="339">
        <v>216.25399999999999</v>
      </c>
      <c r="L265" s="329" t="s">
        <v>591</v>
      </c>
    </row>
    <row r="266" spans="1:12" ht="14.65" customHeight="1" x14ac:dyDescent="0.25">
      <c r="A266" s="329" t="s">
        <v>322</v>
      </c>
      <c r="B266" s="329" t="s">
        <v>594</v>
      </c>
      <c r="C266" s="342">
        <v>85411</v>
      </c>
      <c r="D266" s="329" t="s">
        <v>335</v>
      </c>
      <c r="E266" s="340" t="s">
        <v>1936</v>
      </c>
      <c r="F266" s="329" t="s">
        <v>336</v>
      </c>
      <c r="G266" s="329" t="s">
        <v>1940</v>
      </c>
      <c r="H266" s="329" t="s">
        <v>333</v>
      </c>
      <c r="I266" s="329" t="s">
        <v>295</v>
      </c>
      <c r="J266" s="339">
        <v>2021</v>
      </c>
      <c r="K266" s="339">
        <v>1.0669999999999999</v>
      </c>
      <c r="L266" s="329" t="s">
        <v>591</v>
      </c>
    </row>
    <row r="267" spans="1:12" ht="14.65" customHeight="1" x14ac:dyDescent="0.25">
      <c r="A267" s="329" t="s">
        <v>322</v>
      </c>
      <c r="B267" s="329" t="s">
        <v>594</v>
      </c>
      <c r="C267" s="342">
        <v>85411</v>
      </c>
      <c r="D267" s="329" t="s">
        <v>335</v>
      </c>
      <c r="E267" s="340" t="s">
        <v>1936</v>
      </c>
      <c r="F267" s="329" t="s">
        <v>336</v>
      </c>
      <c r="G267" s="329" t="s">
        <v>1940</v>
      </c>
      <c r="H267" s="329" t="s">
        <v>23</v>
      </c>
      <c r="I267" s="329" t="s">
        <v>295</v>
      </c>
      <c r="J267" s="339">
        <v>2021</v>
      </c>
      <c r="K267" s="339">
        <v>347.38400000000001</v>
      </c>
      <c r="L267" s="329" t="s">
        <v>591</v>
      </c>
    </row>
    <row r="268" spans="1:12" ht="14.65" customHeight="1" x14ac:dyDescent="0.25">
      <c r="A268" s="329" t="s">
        <v>322</v>
      </c>
      <c r="B268" s="329" t="s">
        <v>594</v>
      </c>
      <c r="C268" s="342">
        <v>85411</v>
      </c>
      <c r="D268" s="329" t="s">
        <v>335</v>
      </c>
      <c r="E268" s="340" t="s">
        <v>1936</v>
      </c>
      <c r="F268" s="329" t="s">
        <v>336</v>
      </c>
      <c r="G268" s="329" t="s">
        <v>1940</v>
      </c>
      <c r="H268" s="329" t="s">
        <v>24</v>
      </c>
      <c r="I268" s="329" t="s">
        <v>295</v>
      </c>
      <c r="J268" s="339">
        <v>2021</v>
      </c>
      <c r="K268" s="339">
        <v>0.29599999999999999</v>
      </c>
      <c r="L268" s="329" t="s">
        <v>591</v>
      </c>
    </row>
    <row r="269" spans="1:12" ht="14.65" customHeight="1" x14ac:dyDescent="0.25">
      <c r="A269" s="329" t="s">
        <v>322</v>
      </c>
      <c r="B269" s="329" t="s">
        <v>594</v>
      </c>
      <c r="C269" s="342">
        <v>85411</v>
      </c>
      <c r="D269" s="329" t="s">
        <v>335</v>
      </c>
      <c r="E269" s="340" t="s">
        <v>1936</v>
      </c>
      <c r="F269" s="329" t="s">
        <v>336</v>
      </c>
      <c r="G269" s="329" t="s">
        <v>1940</v>
      </c>
      <c r="H269" s="329" t="s">
        <v>332</v>
      </c>
      <c r="I269" s="329" t="s">
        <v>295</v>
      </c>
      <c r="J269" s="339">
        <v>2021</v>
      </c>
      <c r="K269" s="339">
        <v>51.857999999999997</v>
      </c>
      <c r="L269" s="329" t="s">
        <v>591</v>
      </c>
    </row>
    <row r="270" spans="1:12" ht="14.65" customHeight="1" x14ac:dyDescent="0.25">
      <c r="A270" s="329" t="s">
        <v>322</v>
      </c>
      <c r="B270" s="329" t="s">
        <v>594</v>
      </c>
      <c r="C270" s="342">
        <v>85411</v>
      </c>
      <c r="D270" s="329" t="s">
        <v>335</v>
      </c>
      <c r="E270" s="340" t="s">
        <v>1936</v>
      </c>
      <c r="F270" s="329" t="s">
        <v>336</v>
      </c>
      <c r="G270" s="329" t="s">
        <v>1940</v>
      </c>
      <c r="H270" s="329" t="s">
        <v>334</v>
      </c>
      <c r="I270" s="329" t="s">
        <v>295</v>
      </c>
      <c r="J270" s="339">
        <v>2021</v>
      </c>
      <c r="K270" s="339">
        <v>68.236000000000004</v>
      </c>
      <c r="L270" s="329" t="s">
        <v>591</v>
      </c>
    </row>
    <row r="271" spans="1:12" ht="14.65" customHeight="1" x14ac:dyDescent="0.25">
      <c r="A271" s="329" t="s">
        <v>322</v>
      </c>
      <c r="B271" s="329" t="s">
        <v>594</v>
      </c>
      <c r="C271" s="342">
        <v>85411</v>
      </c>
      <c r="D271" s="329" t="s">
        <v>335</v>
      </c>
      <c r="E271" s="340" t="s">
        <v>1936</v>
      </c>
      <c r="F271" s="329" t="s">
        <v>336</v>
      </c>
      <c r="G271" s="329" t="s">
        <v>1940</v>
      </c>
      <c r="H271" s="329" t="s">
        <v>76</v>
      </c>
      <c r="I271" s="329" t="s">
        <v>295</v>
      </c>
      <c r="J271" s="339">
        <v>2021</v>
      </c>
      <c r="K271" s="339">
        <v>2247.9499999999998</v>
      </c>
      <c r="L271" s="329" t="s">
        <v>591</v>
      </c>
    </row>
    <row r="272" spans="1:12" ht="14.65" customHeight="1" x14ac:dyDescent="0.25">
      <c r="A272" s="329" t="s">
        <v>322</v>
      </c>
      <c r="B272" s="329" t="s">
        <v>594</v>
      </c>
      <c r="C272" s="342">
        <v>85411</v>
      </c>
      <c r="D272" s="329" t="s">
        <v>335</v>
      </c>
      <c r="E272" s="340" t="s">
        <v>1936</v>
      </c>
      <c r="F272" s="329" t="s">
        <v>336</v>
      </c>
      <c r="G272" s="329" t="s">
        <v>1944</v>
      </c>
      <c r="H272" s="329" t="s">
        <v>19</v>
      </c>
      <c r="I272" s="329" t="s">
        <v>295</v>
      </c>
      <c r="J272" s="339">
        <v>2021</v>
      </c>
      <c r="K272" s="339">
        <v>78.512</v>
      </c>
      <c r="L272" s="329" t="s">
        <v>591</v>
      </c>
    </row>
    <row r="273" spans="1:12" ht="14.65" customHeight="1" x14ac:dyDescent="0.25">
      <c r="A273" s="329" t="s">
        <v>322</v>
      </c>
      <c r="B273" s="329" t="s">
        <v>594</v>
      </c>
      <c r="C273" s="342">
        <v>85411</v>
      </c>
      <c r="D273" s="329" t="s">
        <v>335</v>
      </c>
      <c r="E273" s="340" t="s">
        <v>1936</v>
      </c>
      <c r="F273" s="329" t="s">
        <v>336</v>
      </c>
      <c r="G273" s="329" t="s">
        <v>1944</v>
      </c>
      <c r="H273" s="329" t="s">
        <v>20</v>
      </c>
      <c r="I273" s="329" t="s">
        <v>295</v>
      </c>
      <c r="J273" s="339">
        <v>2021</v>
      </c>
      <c r="K273" s="339">
        <v>1179.0360000000001</v>
      </c>
      <c r="L273" s="329" t="s">
        <v>591</v>
      </c>
    </row>
    <row r="274" spans="1:12" ht="14.65" customHeight="1" x14ac:dyDescent="0.25">
      <c r="A274" s="329" t="s">
        <v>322</v>
      </c>
      <c r="B274" s="329" t="s">
        <v>594</v>
      </c>
      <c r="C274" s="342">
        <v>85411</v>
      </c>
      <c r="D274" s="329" t="s">
        <v>335</v>
      </c>
      <c r="E274" s="340" t="s">
        <v>1936</v>
      </c>
      <c r="F274" s="329" t="s">
        <v>336</v>
      </c>
      <c r="G274" s="329" t="s">
        <v>1944</v>
      </c>
      <c r="H274" s="329" t="s">
        <v>21</v>
      </c>
      <c r="I274" s="329" t="s">
        <v>295</v>
      </c>
      <c r="J274" s="339">
        <v>2021</v>
      </c>
      <c r="K274" s="339">
        <v>18.998999999999999</v>
      </c>
      <c r="L274" s="329" t="s">
        <v>591</v>
      </c>
    </row>
    <row r="275" spans="1:12" ht="14.65" customHeight="1" x14ac:dyDescent="0.25">
      <c r="A275" s="329" t="s">
        <v>322</v>
      </c>
      <c r="B275" s="329" t="s">
        <v>594</v>
      </c>
      <c r="C275" s="342">
        <v>85411</v>
      </c>
      <c r="D275" s="329" t="s">
        <v>335</v>
      </c>
      <c r="E275" s="340" t="s">
        <v>1936</v>
      </c>
      <c r="F275" s="329" t="s">
        <v>336</v>
      </c>
      <c r="G275" s="329" t="s">
        <v>1944</v>
      </c>
      <c r="H275" s="329" t="s">
        <v>22</v>
      </c>
      <c r="I275" s="329" t="s">
        <v>295</v>
      </c>
      <c r="J275" s="339">
        <v>2021</v>
      </c>
      <c r="K275" s="339">
        <v>82.138000000000005</v>
      </c>
      <c r="L275" s="329" t="s">
        <v>591</v>
      </c>
    </row>
    <row r="276" spans="1:12" ht="14.65" customHeight="1" x14ac:dyDescent="0.25">
      <c r="A276" s="329" t="s">
        <v>322</v>
      </c>
      <c r="B276" s="329" t="s">
        <v>594</v>
      </c>
      <c r="C276" s="342">
        <v>85411</v>
      </c>
      <c r="D276" s="329" t="s">
        <v>335</v>
      </c>
      <c r="E276" s="340" t="s">
        <v>1936</v>
      </c>
      <c r="F276" s="329" t="s">
        <v>336</v>
      </c>
      <c r="G276" s="329" t="s">
        <v>1944</v>
      </c>
      <c r="H276" s="329" t="s">
        <v>333</v>
      </c>
      <c r="I276" s="329" t="s">
        <v>295</v>
      </c>
      <c r="J276" s="339">
        <v>2021</v>
      </c>
      <c r="K276" s="339" t="s">
        <v>4</v>
      </c>
      <c r="L276" s="329" t="s">
        <v>591</v>
      </c>
    </row>
    <row r="277" spans="1:12" ht="14.65" customHeight="1" x14ac:dyDescent="0.25">
      <c r="A277" s="329" t="s">
        <v>322</v>
      </c>
      <c r="B277" s="329" t="s">
        <v>594</v>
      </c>
      <c r="C277" s="342">
        <v>85411</v>
      </c>
      <c r="D277" s="329" t="s">
        <v>335</v>
      </c>
      <c r="E277" s="340" t="s">
        <v>1936</v>
      </c>
      <c r="F277" s="329" t="s">
        <v>336</v>
      </c>
      <c r="G277" s="329" t="s">
        <v>1944</v>
      </c>
      <c r="H277" s="329" t="s">
        <v>23</v>
      </c>
      <c r="I277" s="329" t="s">
        <v>295</v>
      </c>
      <c r="J277" s="339">
        <v>2021</v>
      </c>
      <c r="K277" s="339">
        <v>71.727000000000004</v>
      </c>
      <c r="L277" s="329" t="s">
        <v>591</v>
      </c>
    </row>
    <row r="278" spans="1:12" ht="14.65" customHeight="1" x14ac:dyDescent="0.25">
      <c r="A278" s="329" t="s">
        <v>322</v>
      </c>
      <c r="B278" s="329" t="s">
        <v>594</v>
      </c>
      <c r="C278" s="342">
        <v>85411</v>
      </c>
      <c r="D278" s="329" t="s">
        <v>335</v>
      </c>
      <c r="E278" s="340" t="s">
        <v>1936</v>
      </c>
      <c r="F278" s="329" t="s">
        <v>336</v>
      </c>
      <c r="G278" s="329" t="s">
        <v>1944</v>
      </c>
      <c r="H278" s="329" t="s">
        <v>24</v>
      </c>
      <c r="I278" s="329" t="s">
        <v>295</v>
      </c>
      <c r="J278" s="339">
        <v>2021</v>
      </c>
      <c r="K278" s="339">
        <v>0.14399999999999999</v>
      </c>
      <c r="L278" s="329" t="s">
        <v>591</v>
      </c>
    </row>
    <row r="279" spans="1:12" ht="14.65" customHeight="1" x14ac:dyDescent="0.25">
      <c r="A279" s="329" t="s">
        <v>322</v>
      </c>
      <c r="B279" s="329" t="s">
        <v>594</v>
      </c>
      <c r="C279" s="342">
        <v>85411</v>
      </c>
      <c r="D279" s="329" t="s">
        <v>335</v>
      </c>
      <c r="E279" s="340" t="s">
        <v>1936</v>
      </c>
      <c r="F279" s="329" t="s">
        <v>336</v>
      </c>
      <c r="G279" s="329" t="s">
        <v>1944</v>
      </c>
      <c r="H279" s="329" t="s">
        <v>332</v>
      </c>
      <c r="I279" s="329" t="s">
        <v>295</v>
      </c>
      <c r="J279" s="339">
        <v>2021</v>
      </c>
      <c r="K279" s="339">
        <v>8.5299999999999994</v>
      </c>
      <c r="L279" s="329" t="s">
        <v>591</v>
      </c>
    </row>
    <row r="280" spans="1:12" ht="14.65" customHeight="1" x14ac:dyDescent="0.25">
      <c r="A280" s="329" t="s">
        <v>322</v>
      </c>
      <c r="B280" s="329" t="s">
        <v>594</v>
      </c>
      <c r="C280" s="342">
        <v>85411</v>
      </c>
      <c r="D280" s="329" t="s">
        <v>335</v>
      </c>
      <c r="E280" s="340" t="s">
        <v>1936</v>
      </c>
      <c r="F280" s="329" t="s">
        <v>336</v>
      </c>
      <c r="G280" s="329" t="s">
        <v>1944</v>
      </c>
      <c r="H280" s="329" t="s">
        <v>334</v>
      </c>
      <c r="I280" s="329" t="s">
        <v>295</v>
      </c>
      <c r="J280" s="339">
        <v>2021</v>
      </c>
      <c r="K280" s="339">
        <v>26.030999999999999</v>
      </c>
      <c r="L280" s="329" t="s">
        <v>591</v>
      </c>
    </row>
    <row r="281" spans="1:12" ht="14.65" customHeight="1" x14ac:dyDescent="0.25">
      <c r="A281" s="329" t="s">
        <v>322</v>
      </c>
      <c r="B281" s="329" t="s">
        <v>594</v>
      </c>
      <c r="C281" s="342">
        <v>85411</v>
      </c>
      <c r="D281" s="329" t="s">
        <v>335</v>
      </c>
      <c r="E281" s="340" t="s">
        <v>1936</v>
      </c>
      <c r="F281" s="329" t="s">
        <v>336</v>
      </c>
      <c r="G281" s="329" t="s">
        <v>1944</v>
      </c>
      <c r="H281" s="329" t="s">
        <v>76</v>
      </c>
      <c r="I281" s="329" t="s">
        <v>295</v>
      </c>
      <c r="J281" s="339">
        <v>2021</v>
      </c>
      <c r="K281" s="339">
        <v>1465.1179999999999</v>
      </c>
      <c r="L281" s="329" t="s">
        <v>591</v>
      </c>
    </row>
    <row r="282" spans="1:12" ht="14.65" customHeight="1" x14ac:dyDescent="0.25">
      <c r="A282" s="329" t="s">
        <v>322</v>
      </c>
      <c r="B282" s="329" t="s">
        <v>594</v>
      </c>
      <c r="C282" s="342">
        <v>85411</v>
      </c>
      <c r="D282" s="329" t="s">
        <v>335</v>
      </c>
      <c r="E282" s="340" t="s">
        <v>1936</v>
      </c>
      <c r="F282" s="329" t="s">
        <v>336</v>
      </c>
      <c r="G282" s="329" t="s">
        <v>1945</v>
      </c>
      <c r="H282" s="329" t="s">
        <v>19</v>
      </c>
      <c r="I282" s="329" t="s">
        <v>295</v>
      </c>
      <c r="J282" s="339">
        <v>2021</v>
      </c>
      <c r="K282" s="339">
        <v>222.08500000000001</v>
      </c>
      <c r="L282" s="329" t="s">
        <v>591</v>
      </c>
    </row>
    <row r="283" spans="1:12" ht="14.65" customHeight="1" x14ac:dyDescent="0.25">
      <c r="A283" s="329" t="s">
        <v>322</v>
      </c>
      <c r="B283" s="329" t="s">
        <v>594</v>
      </c>
      <c r="C283" s="342">
        <v>85411</v>
      </c>
      <c r="D283" s="329" t="s">
        <v>335</v>
      </c>
      <c r="E283" s="340" t="s">
        <v>1936</v>
      </c>
      <c r="F283" s="329" t="s">
        <v>336</v>
      </c>
      <c r="G283" s="329" t="s">
        <v>1945</v>
      </c>
      <c r="H283" s="329" t="s">
        <v>20</v>
      </c>
      <c r="I283" s="329" t="s">
        <v>295</v>
      </c>
      <c r="J283" s="339">
        <v>2021</v>
      </c>
      <c r="K283" s="339">
        <v>28.332999999999998</v>
      </c>
      <c r="L283" s="329" t="s">
        <v>591</v>
      </c>
    </row>
    <row r="284" spans="1:12" ht="14.65" customHeight="1" x14ac:dyDescent="0.25">
      <c r="A284" s="329" t="s">
        <v>322</v>
      </c>
      <c r="B284" s="329" t="s">
        <v>594</v>
      </c>
      <c r="C284" s="342">
        <v>85411</v>
      </c>
      <c r="D284" s="329" t="s">
        <v>335</v>
      </c>
      <c r="E284" s="340" t="s">
        <v>1936</v>
      </c>
      <c r="F284" s="329" t="s">
        <v>336</v>
      </c>
      <c r="G284" s="329" t="s">
        <v>1945</v>
      </c>
      <c r="H284" s="329" t="s">
        <v>21</v>
      </c>
      <c r="I284" s="329" t="s">
        <v>295</v>
      </c>
      <c r="J284" s="339">
        <v>2021</v>
      </c>
      <c r="K284" s="339">
        <v>35.889000000000003</v>
      </c>
      <c r="L284" s="329" t="s">
        <v>591</v>
      </c>
    </row>
    <row r="285" spans="1:12" ht="14.65" customHeight="1" x14ac:dyDescent="0.25">
      <c r="A285" s="329" t="s">
        <v>322</v>
      </c>
      <c r="B285" s="329" t="s">
        <v>594</v>
      </c>
      <c r="C285" s="342">
        <v>85411</v>
      </c>
      <c r="D285" s="329" t="s">
        <v>335</v>
      </c>
      <c r="E285" s="340" t="s">
        <v>1936</v>
      </c>
      <c r="F285" s="329" t="s">
        <v>336</v>
      </c>
      <c r="G285" s="329" t="s">
        <v>1945</v>
      </c>
      <c r="H285" s="329" t="s">
        <v>22</v>
      </c>
      <c r="I285" s="329" t="s">
        <v>295</v>
      </c>
      <c r="J285" s="339">
        <v>2021</v>
      </c>
      <c r="K285" s="339">
        <v>134.11600000000001</v>
      </c>
      <c r="L285" s="329" t="s">
        <v>591</v>
      </c>
    </row>
    <row r="286" spans="1:12" ht="14.65" customHeight="1" x14ac:dyDescent="0.25">
      <c r="A286" s="329" t="s">
        <v>322</v>
      </c>
      <c r="B286" s="329" t="s">
        <v>594</v>
      </c>
      <c r="C286" s="342">
        <v>85411</v>
      </c>
      <c r="D286" s="329" t="s">
        <v>335</v>
      </c>
      <c r="E286" s="340" t="s">
        <v>1936</v>
      </c>
      <c r="F286" s="329" t="s">
        <v>336</v>
      </c>
      <c r="G286" s="329" t="s">
        <v>1945</v>
      </c>
      <c r="H286" s="329" t="s">
        <v>333</v>
      </c>
      <c r="I286" s="329" t="s">
        <v>295</v>
      </c>
      <c r="J286" s="339">
        <v>2021</v>
      </c>
      <c r="K286" s="339">
        <v>1.0669999999999999</v>
      </c>
      <c r="L286" s="329" t="s">
        <v>591</v>
      </c>
    </row>
    <row r="287" spans="1:12" ht="14.65" customHeight="1" x14ac:dyDescent="0.25">
      <c r="A287" s="329" t="s">
        <v>322</v>
      </c>
      <c r="B287" s="329" t="s">
        <v>594</v>
      </c>
      <c r="C287" s="342">
        <v>85411</v>
      </c>
      <c r="D287" s="329" t="s">
        <v>335</v>
      </c>
      <c r="E287" s="340" t="s">
        <v>1936</v>
      </c>
      <c r="F287" s="329" t="s">
        <v>336</v>
      </c>
      <c r="G287" s="329" t="s">
        <v>1945</v>
      </c>
      <c r="H287" s="329" t="s">
        <v>23</v>
      </c>
      <c r="I287" s="329" t="s">
        <v>295</v>
      </c>
      <c r="J287" s="339">
        <v>2021</v>
      </c>
      <c r="K287" s="339">
        <v>275.65800000000002</v>
      </c>
      <c r="L287" s="329" t="s">
        <v>591</v>
      </c>
    </row>
    <row r="288" spans="1:12" ht="14.65" customHeight="1" x14ac:dyDescent="0.25">
      <c r="A288" s="329" t="s">
        <v>322</v>
      </c>
      <c r="B288" s="329" t="s">
        <v>594</v>
      </c>
      <c r="C288" s="342">
        <v>85411</v>
      </c>
      <c r="D288" s="329" t="s">
        <v>335</v>
      </c>
      <c r="E288" s="340" t="s">
        <v>1936</v>
      </c>
      <c r="F288" s="329" t="s">
        <v>336</v>
      </c>
      <c r="G288" s="329" t="s">
        <v>1945</v>
      </c>
      <c r="H288" s="329" t="s">
        <v>24</v>
      </c>
      <c r="I288" s="329" t="s">
        <v>295</v>
      </c>
      <c r="J288" s="339">
        <v>2021</v>
      </c>
      <c r="K288" s="339">
        <v>0.151</v>
      </c>
      <c r="L288" s="329" t="s">
        <v>591</v>
      </c>
    </row>
    <row r="289" spans="1:12" ht="14.65" customHeight="1" x14ac:dyDescent="0.25">
      <c r="A289" s="329" t="s">
        <v>322</v>
      </c>
      <c r="B289" s="329" t="s">
        <v>594</v>
      </c>
      <c r="C289" s="342">
        <v>85411</v>
      </c>
      <c r="D289" s="329" t="s">
        <v>335</v>
      </c>
      <c r="E289" s="340" t="s">
        <v>1936</v>
      </c>
      <c r="F289" s="329" t="s">
        <v>336</v>
      </c>
      <c r="G289" s="329" t="s">
        <v>1945</v>
      </c>
      <c r="H289" s="329" t="s">
        <v>332</v>
      </c>
      <c r="I289" s="329" t="s">
        <v>295</v>
      </c>
      <c r="J289" s="339">
        <v>2021</v>
      </c>
      <c r="K289" s="339">
        <v>43.329000000000001</v>
      </c>
      <c r="L289" s="329" t="s">
        <v>591</v>
      </c>
    </row>
    <row r="290" spans="1:12" ht="14.65" customHeight="1" x14ac:dyDescent="0.25">
      <c r="A290" s="329" t="s">
        <v>322</v>
      </c>
      <c r="B290" s="329" t="s">
        <v>594</v>
      </c>
      <c r="C290" s="342">
        <v>85411</v>
      </c>
      <c r="D290" s="329" t="s">
        <v>335</v>
      </c>
      <c r="E290" s="340" t="s">
        <v>1936</v>
      </c>
      <c r="F290" s="329" t="s">
        <v>336</v>
      </c>
      <c r="G290" s="329" t="s">
        <v>1945</v>
      </c>
      <c r="H290" s="329" t="s">
        <v>334</v>
      </c>
      <c r="I290" s="329" t="s">
        <v>295</v>
      </c>
      <c r="J290" s="339">
        <v>2021</v>
      </c>
      <c r="K290" s="339">
        <v>42.204999999999998</v>
      </c>
      <c r="L290" s="329" t="s">
        <v>591</v>
      </c>
    </row>
    <row r="291" spans="1:12" ht="14.65" customHeight="1" x14ac:dyDescent="0.25">
      <c r="A291" s="329" t="s">
        <v>322</v>
      </c>
      <c r="B291" s="329" t="s">
        <v>594</v>
      </c>
      <c r="C291" s="342">
        <v>85411</v>
      </c>
      <c r="D291" s="329" t="s">
        <v>335</v>
      </c>
      <c r="E291" s="340" t="s">
        <v>1936</v>
      </c>
      <c r="F291" s="329" t="s">
        <v>336</v>
      </c>
      <c r="G291" s="329" t="s">
        <v>1945</v>
      </c>
      <c r="H291" s="329" t="s">
        <v>76</v>
      </c>
      <c r="I291" s="329" t="s">
        <v>295</v>
      </c>
      <c r="J291" s="339">
        <v>2021</v>
      </c>
      <c r="K291" s="339">
        <v>782.83299999999997</v>
      </c>
      <c r="L291" s="329" t="s">
        <v>591</v>
      </c>
    </row>
    <row r="292" spans="1:12" ht="14.65" customHeight="1" x14ac:dyDescent="0.25">
      <c r="A292" s="329" t="s">
        <v>322</v>
      </c>
      <c r="B292" s="329" t="s">
        <v>594</v>
      </c>
      <c r="C292" s="342">
        <v>85411</v>
      </c>
      <c r="D292" s="329" t="s">
        <v>335</v>
      </c>
      <c r="E292" s="340" t="s">
        <v>1936</v>
      </c>
      <c r="F292" s="329" t="s">
        <v>336</v>
      </c>
      <c r="G292" s="329" t="s">
        <v>1946</v>
      </c>
      <c r="H292" s="329" t="s">
        <v>19</v>
      </c>
      <c r="I292" s="329" t="s">
        <v>295</v>
      </c>
      <c r="J292" s="339">
        <v>2021</v>
      </c>
      <c r="K292" s="339">
        <v>9449.3330000000005</v>
      </c>
      <c r="L292" s="329" t="s">
        <v>591</v>
      </c>
    </row>
    <row r="293" spans="1:12" ht="14.65" customHeight="1" x14ac:dyDescent="0.25">
      <c r="A293" s="329" t="s">
        <v>322</v>
      </c>
      <c r="B293" s="329" t="s">
        <v>594</v>
      </c>
      <c r="C293" s="342">
        <v>85411</v>
      </c>
      <c r="D293" s="329" t="s">
        <v>335</v>
      </c>
      <c r="E293" s="340" t="s">
        <v>1936</v>
      </c>
      <c r="F293" s="329" t="s">
        <v>336</v>
      </c>
      <c r="G293" s="329" t="s">
        <v>1946</v>
      </c>
      <c r="H293" s="329" t="s">
        <v>20</v>
      </c>
      <c r="I293" s="329" t="s">
        <v>295</v>
      </c>
      <c r="J293" s="339">
        <v>2021</v>
      </c>
      <c r="K293" s="339">
        <v>32357.091</v>
      </c>
      <c r="L293" s="329" t="s">
        <v>591</v>
      </c>
    </row>
    <row r="294" spans="1:12" ht="14.65" customHeight="1" x14ac:dyDescent="0.25">
      <c r="A294" s="329" t="s">
        <v>322</v>
      </c>
      <c r="B294" s="329" t="s">
        <v>594</v>
      </c>
      <c r="C294" s="342">
        <v>85411</v>
      </c>
      <c r="D294" s="329" t="s">
        <v>335</v>
      </c>
      <c r="E294" s="340" t="s">
        <v>1936</v>
      </c>
      <c r="F294" s="329" t="s">
        <v>336</v>
      </c>
      <c r="G294" s="329" t="s">
        <v>1946</v>
      </c>
      <c r="H294" s="329" t="s">
        <v>21</v>
      </c>
      <c r="I294" s="329" t="s">
        <v>295</v>
      </c>
      <c r="J294" s="339">
        <v>2021</v>
      </c>
      <c r="K294" s="339">
        <v>29224.617999999999</v>
      </c>
      <c r="L294" s="329" t="s">
        <v>591</v>
      </c>
    </row>
    <row r="295" spans="1:12" ht="14.65" customHeight="1" x14ac:dyDescent="0.25">
      <c r="A295" s="329" t="s">
        <v>322</v>
      </c>
      <c r="B295" s="329" t="s">
        <v>594</v>
      </c>
      <c r="C295" s="342">
        <v>85411</v>
      </c>
      <c r="D295" s="329" t="s">
        <v>335</v>
      </c>
      <c r="E295" s="340" t="s">
        <v>1936</v>
      </c>
      <c r="F295" s="329" t="s">
        <v>336</v>
      </c>
      <c r="G295" s="329" t="s">
        <v>1946</v>
      </c>
      <c r="H295" s="329" t="s">
        <v>22</v>
      </c>
      <c r="I295" s="329" t="s">
        <v>295</v>
      </c>
      <c r="J295" s="339">
        <v>2021</v>
      </c>
      <c r="K295" s="339">
        <v>2545.2530000000002</v>
      </c>
      <c r="L295" s="329" t="s">
        <v>591</v>
      </c>
    </row>
    <row r="296" spans="1:12" ht="14.65" customHeight="1" x14ac:dyDescent="0.25">
      <c r="A296" s="329" t="s">
        <v>322</v>
      </c>
      <c r="B296" s="329" t="s">
        <v>594</v>
      </c>
      <c r="C296" s="342">
        <v>85411</v>
      </c>
      <c r="D296" s="329" t="s">
        <v>335</v>
      </c>
      <c r="E296" s="340" t="s">
        <v>1936</v>
      </c>
      <c r="F296" s="329" t="s">
        <v>336</v>
      </c>
      <c r="G296" s="329" t="s">
        <v>1946</v>
      </c>
      <c r="H296" s="329" t="s">
        <v>333</v>
      </c>
      <c r="I296" s="329" t="s">
        <v>295</v>
      </c>
      <c r="J296" s="339">
        <v>2021</v>
      </c>
      <c r="K296" s="339">
        <v>480.76600000000002</v>
      </c>
      <c r="L296" s="329" t="s">
        <v>591</v>
      </c>
    </row>
    <row r="297" spans="1:12" ht="14.65" customHeight="1" x14ac:dyDescent="0.25">
      <c r="A297" s="329" t="s">
        <v>322</v>
      </c>
      <c r="B297" s="329" t="s">
        <v>594</v>
      </c>
      <c r="C297" s="342">
        <v>85411</v>
      </c>
      <c r="D297" s="329" t="s">
        <v>335</v>
      </c>
      <c r="E297" s="340" t="s">
        <v>1936</v>
      </c>
      <c r="F297" s="329" t="s">
        <v>336</v>
      </c>
      <c r="G297" s="329" t="s">
        <v>1946</v>
      </c>
      <c r="H297" s="329" t="s">
        <v>23</v>
      </c>
      <c r="I297" s="329" t="s">
        <v>295</v>
      </c>
      <c r="J297" s="339">
        <v>2021</v>
      </c>
      <c r="K297" s="339">
        <v>2195.857</v>
      </c>
      <c r="L297" s="329" t="s">
        <v>591</v>
      </c>
    </row>
    <row r="298" spans="1:12" ht="14.65" customHeight="1" x14ac:dyDescent="0.25">
      <c r="A298" s="329" t="s">
        <v>322</v>
      </c>
      <c r="B298" s="329" t="s">
        <v>594</v>
      </c>
      <c r="C298" s="342">
        <v>85411</v>
      </c>
      <c r="D298" s="329" t="s">
        <v>335</v>
      </c>
      <c r="E298" s="340" t="s">
        <v>1936</v>
      </c>
      <c r="F298" s="329" t="s">
        <v>336</v>
      </c>
      <c r="G298" s="329" t="s">
        <v>1946</v>
      </c>
      <c r="H298" s="329" t="s">
        <v>24</v>
      </c>
      <c r="I298" s="329" t="s">
        <v>295</v>
      </c>
      <c r="J298" s="339">
        <v>2021</v>
      </c>
      <c r="K298" s="339">
        <v>462.745</v>
      </c>
      <c r="L298" s="329" t="s">
        <v>591</v>
      </c>
    </row>
    <row r="299" spans="1:12" ht="14.65" customHeight="1" x14ac:dyDescent="0.25">
      <c r="A299" s="329" t="s">
        <v>322</v>
      </c>
      <c r="B299" s="329" t="s">
        <v>594</v>
      </c>
      <c r="C299" s="342">
        <v>85411</v>
      </c>
      <c r="D299" s="329" t="s">
        <v>335</v>
      </c>
      <c r="E299" s="340" t="s">
        <v>1936</v>
      </c>
      <c r="F299" s="329" t="s">
        <v>336</v>
      </c>
      <c r="G299" s="329" t="s">
        <v>1946</v>
      </c>
      <c r="H299" s="329" t="s">
        <v>332</v>
      </c>
      <c r="I299" s="329" t="s">
        <v>295</v>
      </c>
      <c r="J299" s="339">
        <v>2021</v>
      </c>
      <c r="K299" s="339">
        <v>2032.8579999999999</v>
      </c>
      <c r="L299" s="329" t="s">
        <v>591</v>
      </c>
    </row>
    <row r="300" spans="1:12" ht="14.65" customHeight="1" x14ac:dyDescent="0.25">
      <c r="A300" s="329" t="s">
        <v>322</v>
      </c>
      <c r="B300" s="329" t="s">
        <v>594</v>
      </c>
      <c r="C300" s="342">
        <v>85411</v>
      </c>
      <c r="D300" s="329" t="s">
        <v>335</v>
      </c>
      <c r="E300" s="340" t="s">
        <v>1936</v>
      </c>
      <c r="F300" s="329" t="s">
        <v>336</v>
      </c>
      <c r="G300" s="329" t="s">
        <v>1946</v>
      </c>
      <c r="H300" s="329" t="s">
        <v>334</v>
      </c>
      <c r="I300" s="329" t="s">
        <v>295</v>
      </c>
      <c r="J300" s="339">
        <v>2021</v>
      </c>
      <c r="K300" s="339">
        <v>1651.2360000000001</v>
      </c>
      <c r="L300" s="329" t="s">
        <v>591</v>
      </c>
    </row>
    <row r="301" spans="1:12" ht="14.65" customHeight="1" x14ac:dyDescent="0.25">
      <c r="A301" s="329" t="s">
        <v>322</v>
      </c>
      <c r="B301" s="329" t="s">
        <v>594</v>
      </c>
      <c r="C301" s="342">
        <v>85411</v>
      </c>
      <c r="D301" s="329" t="s">
        <v>335</v>
      </c>
      <c r="E301" s="340" t="s">
        <v>1936</v>
      </c>
      <c r="F301" s="329" t="s">
        <v>336</v>
      </c>
      <c r="G301" s="329" t="s">
        <v>1946</v>
      </c>
      <c r="H301" s="329" t="s">
        <v>76</v>
      </c>
      <c r="I301" s="329" t="s">
        <v>295</v>
      </c>
      <c r="J301" s="339">
        <v>2021</v>
      </c>
      <c r="K301" s="339">
        <v>80399.758000000002</v>
      </c>
      <c r="L301" s="329" t="s">
        <v>591</v>
      </c>
    </row>
    <row r="302" spans="1:12" ht="14.65" customHeight="1" x14ac:dyDescent="0.25">
      <c r="A302" s="329" t="s">
        <v>322</v>
      </c>
      <c r="B302" s="329" t="s">
        <v>594</v>
      </c>
      <c r="C302" s="342">
        <v>85411</v>
      </c>
      <c r="D302" s="329" t="s">
        <v>335</v>
      </c>
      <c r="E302" s="340" t="s">
        <v>1936</v>
      </c>
      <c r="F302" s="329" t="s">
        <v>336</v>
      </c>
      <c r="G302" s="329" t="s">
        <v>1947</v>
      </c>
      <c r="H302" s="329" t="s">
        <v>19</v>
      </c>
      <c r="I302" s="329" t="s">
        <v>295</v>
      </c>
      <c r="J302" s="339">
        <v>2021</v>
      </c>
      <c r="K302" s="339">
        <v>7781.6350000000002</v>
      </c>
      <c r="L302" s="329" t="s">
        <v>591</v>
      </c>
    </row>
    <row r="303" spans="1:12" ht="14.65" customHeight="1" x14ac:dyDescent="0.25">
      <c r="A303" s="329" t="s">
        <v>322</v>
      </c>
      <c r="B303" s="329" t="s">
        <v>594</v>
      </c>
      <c r="C303" s="342">
        <v>85411</v>
      </c>
      <c r="D303" s="329" t="s">
        <v>335</v>
      </c>
      <c r="E303" s="340" t="s">
        <v>1936</v>
      </c>
      <c r="F303" s="329" t="s">
        <v>336</v>
      </c>
      <c r="G303" s="329" t="s">
        <v>1947</v>
      </c>
      <c r="H303" s="329" t="s">
        <v>20</v>
      </c>
      <c r="I303" s="329" t="s">
        <v>295</v>
      </c>
      <c r="J303" s="339">
        <v>2021</v>
      </c>
      <c r="K303" s="339">
        <v>24364.197</v>
      </c>
      <c r="L303" s="329" t="s">
        <v>591</v>
      </c>
    </row>
    <row r="304" spans="1:12" ht="14.65" customHeight="1" x14ac:dyDescent="0.25">
      <c r="A304" s="329" t="s">
        <v>322</v>
      </c>
      <c r="B304" s="329" t="s">
        <v>594</v>
      </c>
      <c r="C304" s="342">
        <v>85411</v>
      </c>
      <c r="D304" s="329" t="s">
        <v>335</v>
      </c>
      <c r="E304" s="340" t="s">
        <v>1936</v>
      </c>
      <c r="F304" s="329" t="s">
        <v>336</v>
      </c>
      <c r="G304" s="329" t="s">
        <v>1947</v>
      </c>
      <c r="H304" s="329" t="s">
        <v>21</v>
      </c>
      <c r="I304" s="329" t="s">
        <v>295</v>
      </c>
      <c r="J304" s="339">
        <v>2021</v>
      </c>
      <c r="K304" s="339">
        <v>26492.741999999998</v>
      </c>
      <c r="L304" s="329" t="s">
        <v>591</v>
      </c>
    </row>
    <row r="305" spans="1:12" ht="14.65" customHeight="1" x14ac:dyDescent="0.25">
      <c r="A305" s="329" t="s">
        <v>322</v>
      </c>
      <c r="B305" s="329" t="s">
        <v>594</v>
      </c>
      <c r="C305" s="342">
        <v>85411</v>
      </c>
      <c r="D305" s="329" t="s">
        <v>335</v>
      </c>
      <c r="E305" s="340" t="s">
        <v>1936</v>
      </c>
      <c r="F305" s="329" t="s">
        <v>336</v>
      </c>
      <c r="G305" s="329" t="s">
        <v>1947</v>
      </c>
      <c r="H305" s="329" t="s">
        <v>22</v>
      </c>
      <c r="I305" s="329" t="s">
        <v>295</v>
      </c>
      <c r="J305" s="339">
        <v>2021</v>
      </c>
      <c r="K305" s="339">
        <v>2034.982</v>
      </c>
      <c r="L305" s="329" t="s">
        <v>591</v>
      </c>
    </row>
    <row r="306" spans="1:12" ht="14.65" customHeight="1" x14ac:dyDescent="0.25">
      <c r="A306" s="329" t="s">
        <v>322</v>
      </c>
      <c r="B306" s="329" t="s">
        <v>594</v>
      </c>
      <c r="C306" s="342">
        <v>85411</v>
      </c>
      <c r="D306" s="329" t="s">
        <v>335</v>
      </c>
      <c r="E306" s="340" t="s">
        <v>1936</v>
      </c>
      <c r="F306" s="329" t="s">
        <v>336</v>
      </c>
      <c r="G306" s="329" t="s">
        <v>1947</v>
      </c>
      <c r="H306" s="329" t="s">
        <v>333</v>
      </c>
      <c r="I306" s="329" t="s">
        <v>295</v>
      </c>
      <c r="J306" s="339">
        <v>2021</v>
      </c>
      <c r="K306" s="339">
        <v>333.351</v>
      </c>
      <c r="L306" s="329" t="s">
        <v>591</v>
      </c>
    </row>
    <row r="307" spans="1:12" ht="14.65" customHeight="1" x14ac:dyDescent="0.25">
      <c r="A307" s="329" t="s">
        <v>322</v>
      </c>
      <c r="B307" s="329" t="s">
        <v>594</v>
      </c>
      <c r="C307" s="342">
        <v>85411</v>
      </c>
      <c r="D307" s="329" t="s">
        <v>335</v>
      </c>
      <c r="E307" s="340" t="s">
        <v>1936</v>
      </c>
      <c r="F307" s="329" t="s">
        <v>336</v>
      </c>
      <c r="G307" s="329" t="s">
        <v>1947</v>
      </c>
      <c r="H307" s="329" t="s">
        <v>23</v>
      </c>
      <c r="I307" s="329" t="s">
        <v>295</v>
      </c>
      <c r="J307" s="339">
        <v>2021</v>
      </c>
      <c r="K307" s="339">
        <v>1670.7270000000001</v>
      </c>
      <c r="L307" s="329" t="s">
        <v>591</v>
      </c>
    </row>
    <row r="308" spans="1:12" ht="14.65" customHeight="1" x14ac:dyDescent="0.25">
      <c r="A308" s="329" t="s">
        <v>322</v>
      </c>
      <c r="B308" s="329" t="s">
        <v>594</v>
      </c>
      <c r="C308" s="342">
        <v>85411</v>
      </c>
      <c r="D308" s="329" t="s">
        <v>335</v>
      </c>
      <c r="E308" s="340" t="s">
        <v>1936</v>
      </c>
      <c r="F308" s="329" t="s">
        <v>336</v>
      </c>
      <c r="G308" s="329" t="s">
        <v>1947</v>
      </c>
      <c r="H308" s="329" t="s">
        <v>24</v>
      </c>
      <c r="I308" s="329" t="s">
        <v>295</v>
      </c>
      <c r="J308" s="339">
        <v>2021</v>
      </c>
      <c r="K308" s="339">
        <v>462.02600000000001</v>
      </c>
      <c r="L308" s="329" t="s">
        <v>591</v>
      </c>
    </row>
    <row r="309" spans="1:12" ht="14.65" customHeight="1" x14ac:dyDescent="0.25">
      <c r="A309" s="329" t="s">
        <v>322</v>
      </c>
      <c r="B309" s="329" t="s">
        <v>594</v>
      </c>
      <c r="C309" s="342">
        <v>85411</v>
      </c>
      <c r="D309" s="329" t="s">
        <v>335</v>
      </c>
      <c r="E309" s="340" t="s">
        <v>1936</v>
      </c>
      <c r="F309" s="329" t="s">
        <v>336</v>
      </c>
      <c r="G309" s="329" t="s">
        <v>1947</v>
      </c>
      <c r="H309" s="329" t="s">
        <v>332</v>
      </c>
      <c r="I309" s="329" t="s">
        <v>295</v>
      </c>
      <c r="J309" s="339">
        <v>2021</v>
      </c>
      <c r="K309" s="339">
        <v>1485.53</v>
      </c>
      <c r="L309" s="329" t="s">
        <v>591</v>
      </c>
    </row>
    <row r="310" spans="1:12" ht="14.65" customHeight="1" x14ac:dyDescent="0.25">
      <c r="A310" s="329" t="s">
        <v>322</v>
      </c>
      <c r="B310" s="329" t="s">
        <v>594</v>
      </c>
      <c r="C310" s="342">
        <v>85411</v>
      </c>
      <c r="D310" s="329" t="s">
        <v>335</v>
      </c>
      <c r="E310" s="340" t="s">
        <v>1936</v>
      </c>
      <c r="F310" s="329" t="s">
        <v>336</v>
      </c>
      <c r="G310" s="329" t="s">
        <v>1947</v>
      </c>
      <c r="H310" s="329" t="s">
        <v>334</v>
      </c>
      <c r="I310" s="329" t="s">
        <v>295</v>
      </c>
      <c r="J310" s="339">
        <v>2021</v>
      </c>
      <c r="K310" s="339">
        <v>1563.0309999999999</v>
      </c>
      <c r="L310" s="329" t="s">
        <v>591</v>
      </c>
    </row>
    <row r="311" spans="1:12" ht="14.65" customHeight="1" x14ac:dyDescent="0.25">
      <c r="A311" s="329" t="s">
        <v>322</v>
      </c>
      <c r="B311" s="329" t="s">
        <v>594</v>
      </c>
      <c r="C311" s="342">
        <v>85411</v>
      </c>
      <c r="D311" s="329" t="s">
        <v>335</v>
      </c>
      <c r="E311" s="340" t="s">
        <v>1936</v>
      </c>
      <c r="F311" s="329" t="s">
        <v>336</v>
      </c>
      <c r="G311" s="329" t="s">
        <v>1947</v>
      </c>
      <c r="H311" s="329" t="s">
        <v>76</v>
      </c>
      <c r="I311" s="329" t="s">
        <v>295</v>
      </c>
      <c r="J311" s="339">
        <v>2021</v>
      </c>
      <c r="K311" s="339">
        <v>66188.221999999994</v>
      </c>
      <c r="L311" s="329" t="s">
        <v>591</v>
      </c>
    </row>
    <row r="312" spans="1:12" ht="14.65" customHeight="1" x14ac:dyDescent="0.25">
      <c r="A312" s="329" t="s">
        <v>322</v>
      </c>
      <c r="B312" s="329" t="s">
        <v>594</v>
      </c>
      <c r="C312" s="342">
        <v>85411</v>
      </c>
      <c r="D312" s="329" t="s">
        <v>335</v>
      </c>
      <c r="E312" s="340" t="s">
        <v>1936</v>
      </c>
      <c r="F312" s="329" t="s">
        <v>336</v>
      </c>
      <c r="G312" s="329" t="s">
        <v>1948</v>
      </c>
      <c r="H312" s="329" t="s">
        <v>19</v>
      </c>
      <c r="I312" s="329" t="s">
        <v>295</v>
      </c>
      <c r="J312" s="339">
        <v>2021</v>
      </c>
      <c r="K312" s="339">
        <v>1667.6980000000001</v>
      </c>
      <c r="L312" s="329" t="s">
        <v>591</v>
      </c>
    </row>
    <row r="313" spans="1:12" ht="14.65" customHeight="1" x14ac:dyDescent="0.25">
      <c r="A313" s="329" t="s">
        <v>322</v>
      </c>
      <c r="B313" s="329" t="s">
        <v>594</v>
      </c>
      <c r="C313" s="342">
        <v>85411</v>
      </c>
      <c r="D313" s="329" t="s">
        <v>335</v>
      </c>
      <c r="E313" s="340" t="s">
        <v>1936</v>
      </c>
      <c r="F313" s="329" t="s">
        <v>336</v>
      </c>
      <c r="G313" s="329" t="s">
        <v>1948</v>
      </c>
      <c r="H313" s="329" t="s">
        <v>20</v>
      </c>
      <c r="I313" s="329" t="s">
        <v>295</v>
      </c>
      <c r="J313" s="339">
        <v>2021</v>
      </c>
      <c r="K313" s="339">
        <v>7992.8940000000002</v>
      </c>
      <c r="L313" s="329" t="s">
        <v>591</v>
      </c>
    </row>
    <row r="314" spans="1:12" ht="14.65" customHeight="1" x14ac:dyDescent="0.25">
      <c r="A314" s="329" t="s">
        <v>322</v>
      </c>
      <c r="B314" s="329" t="s">
        <v>594</v>
      </c>
      <c r="C314" s="342">
        <v>85411</v>
      </c>
      <c r="D314" s="329" t="s">
        <v>335</v>
      </c>
      <c r="E314" s="340" t="s">
        <v>1936</v>
      </c>
      <c r="F314" s="329" t="s">
        <v>336</v>
      </c>
      <c r="G314" s="329" t="s">
        <v>1948</v>
      </c>
      <c r="H314" s="329" t="s">
        <v>21</v>
      </c>
      <c r="I314" s="329" t="s">
        <v>295</v>
      </c>
      <c r="J314" s="339">
        <v>2021</v>
      </c>
      <c r="K314" s="339">
        <v>2731.8760000000002</v>
      </c>
      <c r="L314" s="329" t="s">
        <v>591</v>
      </c>
    </row>
    <row r="315" spans="1:12" ht="14.65" customHeight="1" x14ac:dyDescent="0.25">
      <c r="A315" s="329" t="s">
        <v>322</v>
      </c>
      <c r="B315" s="329" t="s">
        <v>594</v>
      </c>
      <c r="C315" s="342">
        <v>85411</v>
      </c>
      <c r="D315" s="329" t="s">
        <v>335</v>
      </c>
      <c r="E315" s="340" t="s">
        <v>1936</v>
      </c>
      <c r="F315" s="329" t="s">
        <v>336</v>
      </c>
      <c r="G315" s="329" t="s">
        <v>1948</v>
      </c>
      <c r="H315" s="329" t="s">
        <v>22</v>
      </c>
      <c r="I315" s="329" t="s">
        <v>295</v>
      </c>
      <c r="J315" s="339">
        <v>2021</v>
      </c>
      <c r="K315" s="339">
        <v>510.27100000000002</v>
      </c>
      <c r="L315" s="329" t="s">
        <v>591</v>
      </c>
    </row>
    <row r="316" spans="1:12" ht="14.65" customHeight="1" x14ac:dyDescent="0.25">
      <c r="A316" s="329" t="s">
        <v>322</v>
      </c>
      <c r="B316" s="329" t="s">
        <v>594</v>
      </c>
      <c r="C316" s="342">
        <v>85411</v>
      </c>
      <c r="D316" s="329" t="s">
        <v>335</v>
      </c>
      <c r="E316" s="340" t="s">
        <v>1936</v>
      </c>
      <c r="F316" s="329" t="s">
        <v>336</v>
      </c>
      <c r="G316" s="329" t="s">
        <v>1948</v>
      </c>
      <c r="H316" s="329" t="s">
        <v>333</v>
      </c>
      <c r="I316" s="329" t="s">
        <v>295</v>
      </c>
      <c r="J316" s="339">
        <v>2021</v>
      </c>
      <c r="K316" s="339">
        <v>147.41399999999999</v>
      </c>
      <c r="L316" s="329" t="s">
        <v>591</v>
      </c>
    </row>
    <row r="317" spans="1:12" ht="14.65" customHeight="1" x14ac:dyDescent="0.25">
      <c r="A317" s="329" t="s">
        <v>322</v>
      </c>
      <c r="B317" s="329" t="s">
        <v>594</v>
      </c>
      <c r="C317" s="342">
        <v>85411</v>
      </c>
      <c r="D317" s="329" t="s">
        <v>335</v>
      </c>
      <c r="E317" s="340" t="s">
        <v>1936</v>
      </c>
      <c r="F317" s="329" t="s">
        <v>336</v>
      </c>
      <c r="G317" s="329" t="s">
        <v>1948</v>
      </c>
      <c r="H317" s="329" t="s">
        <v>23</v>
      </c>
      <c r="I317" s="329" t="s">
        <v>295</v>
      </c>
      <c r="J317" s="339">
        <v>2021</v>
      </c>
      <c r="K317" s="339">
        <v>525.13099999999997</v>
      </c>
      <c r="L317" s="329" t="s">
        <v>591</v>
      </c>
    </row>
    <row r="318" spans="1:12" ht="14.65" customHeight="1" x14ac:dyDescent="0.25">
      <c r="A318" s="329" t="s">
        <v>322</v>
      </c>
      <c r="B318" s="329" t="s">
        <v>594</v>
      </c>
      <c r="C318" s="342">
        <v>85411</v>
      </c>
      <c r="D318" s="329" t="s">
        <v>335</v>
      </c>
      <c r="E318" s="340" t="s">
        <v>1936</v>
      </c>
      <c r="F318" s="329" t="s">
        <v>336</v>
      </c>
      <c r="G318" s="329" t="s">
        <v>1948</v>
      </c>
      <c r="H318" s="329" t="s">
        <v>24</v>
      </c>
      <c r="I318" s="329" t="s">
        <v>295</v>
      </c>
      <c r="J318" s="339">
        <v>2021</v>
      </c>
      <c r="K318" s="339">
        <v>0.71899999999999997</v>
      </c>
      <c r="L318" s="329" t="s">
        <v>591</v>
      </c>
    </row>
    <row r="319" spans="1:12" ht="14.65" customHeight="1" x14ac:dyDescent="0.25">
      <c r="A319" s="329" t="s">
        <v>322</v>
      </c>
      <c r="B319" s="329" t="s">
        <v>594</v>
      </c>
      <c r="C319" s="342">
        <v>85411</v>
      </c>
      <c r="D319" s="329" t="s">
        <v>335</v>
      </c>
      <c r="E319" s="340" t="s">
        <v>1936</v>
      </c>
      <c r="F319" s="329" t="s">
        <v>336</v>
      </c>
      <c r="G319" s="329" t="s">
        <v>1948</v>
      </c>
      <c r="H319" s="329" t="s">
        <v>332</v>
      </c>
      <c r="I319" s="329" t="s">
        <v>295</v>
      </c>
      <c r="J319" s="339">
        <v>2021</v>
      </c>
      <c r="K319" s="339">
        <v>547.32899999999995</v>
      </c>
      <c r="L319" s="329" t="s">
        <v>591</v>
      </c>
    </row>
    <row r="320" spans="1:12" ht="14.65" customHeight="1" x14ac:dyDescent="0.25">
      <c r="A320" s="329" t="s">
        <v>322</v>
      </c>
      <c r="B320" s="329" t="s">
        <v>594</v>
      </c>
      <c r="C320" s="342">
        <v>85411</v>
      </c>
      <c r="D320" s="329" t="s">
        <v>335</v>
      </c>
      <c r="E320" s="340" t="s">
        <v>1936</v>
      </c>
      <c r="F320" s="329" t="s">
        <v>336</v>
      </c>
      <c r="G320" s="329" t="s">
        <v>1948</v>
      </c>
      <c r="H320" s="329" t="s">
        <v>334</v>
      </c>
      <c r="I320" s="329" t="s">
        <v>295</v>
      </c>
      <c r="J320" s="339">
        <v>2021</v>
      </c>
      <c r="K320" s="339">
        <v>88.204999999999998</v>
      </c>
      <c r="L320" s="329" t="s">
        <v>591</v>
      </c>
    </row>
    <row r="321" spans="1:12" ht="14.65" customHeight="1" x14ac:dyDescent="0.25">
      <c r="A321" s="329" t="s">
        <v>322</v>
      </c>
      <c r="B321" s="329" t="s">
        <v>594</v>
      </c>
      <c r="C321" s="342">
        <v>85411</v>
      </c>
      <c r="D321" s="329" t="s">
        <v>335</v>
      </c>
      <c r="E321" s="340" t="s">
        <v>1936</v>
      </c>
      <c r="F321" s="329" t="s">
        <v>336</v>
      </c>
      <c r="G321" s="329" t="s">
        <v>1948</v>
      </c>
      <c r="H321" s="329" t="s">
        <v>76</v>
      </c>
      <c r="I321" s="329" t="s">
        <v>295</v>
      </c>
      <c r="J321" s="339">
        <v>2021</v>
      </c>
      <c r="K321" s="339">
        <v>14211.537</v>
      </c>
      <c r="L321" s="329" t="s">
        <v>591</v>
      </c>
    </row>
    <row r="322" spans="1:12" ht="14.65" customHeight="1" x14ac:dyDescent="0.25">
      <c r="A322" s="329" t="s">
        <v>322</v>
      </c>
      <c r="B322" s="329" t="s">
        <v>594</v>
      </c>
      <c r="C322" s="342">
        <v>85411</v>
      </c>
      <c r="D322" s="329" t="s">
        <v>335</v>
      </c>
      <c r="E322" s="340" t="s">
        <v>1936</v>
      </c>
      <c r="F322" s="329" t="s">
        <v>336</v>
      </c>
      <c r="G322" s="329" t="s">
        <v>1941</v>
      </c>
      <c r="H322" s="329" t="s">
        <v>19</v>
      </c>
      <c r="I322" s="329" t="s">
        <v>295</v>
      </c>
      <c r="J322" s="339">
        <v>2021</v>
      </c>
      <c r="K322" s="339">
        <v>2.75</v>
      </c>
      <c r="L322" s="329" t="s">
        <v>591</v>
      </c>
    </row>
    <row r="323" spans="1:12" ht="14.65" customHeight="1" x14ac:dyDescent="0.25">
      <c r="A323" s="329" t="s">
        <v>322</v>
      </c>
      <c r="B323" s="329" t="s">
        <v>594</v>
      </c>
      <c r="C323" s="342">
        <v>85411</v>
      </c>
      <c r="D323" s="329" t="s">
        <v>335</v>
      </c>
      <c r="E323" s="340" t="s">
        <v>1936</v>
      </c>
      <c r="F323" s="329" t="s">
        <v>336</v>
      </c>
      <c r="G323" s="329" t="s">
        <v>1941</v>
      </c>
      <c r="H323" s="329" t="s">
        <v>20</v>
      </c>
      <c r="I323" s="329" t="s">
        <v>295</v>
      </c>
      <c r="J323" s="339">
        <v>2021</v>
      </c>
      <c r="K323" s="339">
        <v>0.11700000000000001</v>
      </c>
      <c r="L323" s="329" t="s">
        <v>591</v>
      </c>
    </row>
    <row r="324" spans="1:12" ht="14.65" customHeight="1" x14ac:dyDescent="0.25">
      <c r="A324" s="329" t="s">
        <v>322</v>
      </c>
      <c r="B324" s="329" t="s">
        <v>594</v>
      </c>
      <c r="C324" s="342">
        <v>85411</v>
      </c>
      <c r="D324" s="329" t="s">
        <v>335</v>
      </c>
      <c r="E324" s="340" t="s">
        <v>1936</v>
      </c>
      <c r="F324" s="329" t="s">
        <v>336</v>
      </c>
      <c r="G324" s="329" t="s">
        <v>1941</v>
      </c>
      <c r="H324" s="329" t="s">
        <v>21</v>
      </c>
      <c r="I324" s="329" t="s">
        <v>295</v>
      </c>
      <c r="J324" s="339">
        <v>2021</v>
      </c>
      <c r="K324" s="339">
        <v>3.5249999999999999</v>
      </c>
      <c r="L324" s="329" t="s">
        <v>591</v>
      </c>
    </row>
    <row r="325" spans="1:12" ht="14.65" customHeight="1" x14ac:dyDescent="0.25">
      <c r="A325" s="329" t="s">
        <v>322</v>
      </c>
      <c r="B325" s="329" t="s">
        <v>594</v>
      </c>
      <c r="C325" s="342">
        <v>85411</v>
      </c>
      <c r="D325" s="329" t="s">
        <v>335</v>
      </c>
      <c r="E325" s="340" t="s">
        <v>1936</v>
      </c>
      <c r="F325" s="329" t="s">
        <v>336</v>
      </c>
      <c r="G325" s="329" t="s">
        <v>1941</v>
      </c>
      <c r="H325" s="329" t="s">
        <v>22</v>
      </c>
      <c r="I325" s="329" t="s">
        <v>295</v>
      </c>
      <c r="J325" s="339">
        <v>2021</v>
      </c>
      <c r="K325" s="339">
        <v>0.83599999999999997</v>
      </c>
      <c r="L325" s="329" t="s">
        <v>591</v>
      </c>
    </row>
    <row r="326" spans="1:12" ht="14.65" customHeight="1" x14ac:dyDescent="0.25">
      <c r="A326" s="329" t="s">
        <v>322</v>
      </c>
      <c r="B326" s="329" t="s">
        <v>594</v>
      </c>
      <c r="C326" s="342">
        <v>85411</v>
      </c>
      <c r="D326" s="329" t="s">
        <v>335</v>
      </c>
      <c r="E326" s="340" t="s">
        <v>1936</v>
      </c>
      <c r="F326" s="329" t="s">
        <v>336</v>
      </c>
      <c r="G326" s="329" t="s">
        <v>1941</v>
      </c>
      <c r="H326" s="329" t="s">
        <v>333</v>
      </c>
      <c r="I326" s="329" t="s">
        <v>295</v>
      </c>
      <c r="J326" s="339">
        <v>2021</v>
      </c>
      <c r="K326" s="339">
        <v>3.3000000000000002E-2</v>
      </c>
      <c r="L326" s="329" t="s">
        <v>591</v>
      </c>
    </row>
    <row r="327" spans="1:12" ht="14.65" customHeight="1" x14ac:dyDescent="0.25">
      <c r="A327" s="329" t="s">
        <v>322</v>
      </c>
      <c r="B327" s="329" t="s">
        <v>594</v>
      </c>
      <c r="C327" s="342">
        <v>85411</v>
      </c>
      <c r="D327" s="329" t="s">
        <v>335</v>
      </c>
      <c r="E327" s="340" t="s">
        <v>1936</v>
      </c>
      <c r="F327" s="329" t="s">
        <v>336</v>
      </c>
      <c r="G327" s="329" t="s">
        <v>1941</v>
      </c>
      <c r="H327" s="329" t="s">
        <v>23</v>
      </c>
      <c r="I327" s="329" t="s">
        <v>295</v>
      </c>
      <c r="J327" s="339">
        <v>2021</v>
      </c>
      <c r="K327" s="339">
        <v>10.569000000000001</v>
      </c>
      <c r="L327" s="329" t="s">
        <v>591</v>
      </c>
    </row>
    <row r="328" spans="1:12" ht="14.65" customHeight="1" x14ac:dyDescent="0.25">
      <c r="A328" s="329" t="s">
        <v>322</v>
      </c>
      <c r="B328" s="329" t="s">
        <v>594</v>
      </c>
      <c r="C328" s="342">
        <v>85411</v>
      </c>
      <c r="D328" s="329" t="s">
        <v>335</v>
      </c>
      <c r="E328" s="340" t="s">
        <v>1936</v>
      </c>
      <c r="F328" s="329" t="s">
        <v>336</v>
      </c>
      <c r="G328" s="329" t="s">
        <v>1941</v>
      </c>
      <c r="H328" s="329" t="s">
        <v>24</v>
      </c>
      <c r="I328" s="329" t="s">
        <v>295</v>
      </c>
      <c r="J328" s="339">
        <v>2021</v>
      </c>
      <c r="K328" s="339" t="s">
        <v>4</v>
      </c>
      <c r="L328" s="329" t="s">
        <v>591</v>
      </c>
    </row>
    <row r="329" spans="1:12" ht="14.65" customHeight="1" x14ac:dyDescent="0.25">
      <c r="A329" s="329" t="s">
        <v>322</v>
      </c>
      <c r="B329" s="329" t="s">
        <v>594</v>
      </c>
      <c r="C329" s="342">
        <v>85411</v>
      </c>
      <c r="D329" s="329" t="s">
        <v>335</v>
      </c>
      <c r="E329" s="340" t="s">
        <v>1936</v>
      </c>
      <c r="F329" s="329" t="s">
        <v>336</v>
      </c>
      <c r="G329" s="329" t="s">
        <v>1941</v>
      </c>
      <c r="H329" s="329" t="s">
        <v>332</v>
      </c>
      <c r="I329" s="329" t="s">
        <v>295</v>
      </c>
      <c r="J329" s="339">
        <v>2021</v>
      </c>
      <c r="K329" s="339">
        <v>46.335999999999999</v>
      </c>
      <c r="L329" s="329" t="s">
        <v>591</v>
      </c>
    </row>
    <row r="330" spans="1:12" ht="14.65" customHeight="1" x14ac:dyDescent="0.25">
      <c r="A330" s="329" t="s">
        <v>322</v>
      </c>
      <c r="B330" s="329" t="s">
        <v>594</v>
      </c>
      <c r="C330" s="342">
        <v>85411</v>
      </c>
      <c r="D330" s="329" t="s">
        <v>335</v>
      </c>
      <c r="E330" s="340" t="s">
        <v>1936</v>
      </c>
      <c r="F330" s="329" t="s">
        <v>336</v>
      </c>
      <c r="G330" s="329" t="s">
        <v>1941</v>
      </c>
      <c r="H330" s="329" t="s">
        <v>334</v>
      </c>
      <c r="I330" s="329" t="s">
        <v>295</v>
      </c>
      <c r="J330" s="339">
        <v>2021</v>
      </c>
      <c r="K330" s="339">
        <v>2.0059999999999998</v>
      </c>
      <c r="L330" s="329" t="s">
        <v>591</v>
      </c>
    </row>
    <row r="331" spans="1:12" ht="14.65" customHeight="1" x14ac:dyDescent="0.25">
      <c r="A331" s="329" t="s">
        <v>322</v>
      </c>
      <c r="B331" s="329" t="s">
        <v>594</v>
      </c>
      <c r="C331" s="342">
        <v>85411</v>
      </c>
      <c r="D331" s="329" t="s">
        <v>335</v>
      </c>
      <c r="E331" s="340" t="s">
        <v>1936</v>
      </c>
      <c r="F331" s="329" t="s">
        <v>336</v>
      </c>
      <c r="G331" s="329" t="s">
        <v>1941</v>
      </c>
      <c r="H331" s="329" t="s">
        <v>76</v>
      </c>
      <c r="I331" s="329" t="s">
        <v>295</v>
      </c>
      <c r="J331" s="339">
        <v>2021</v>
      </c>
      <c r="K331" s="339">
        <v>66.171999999999997</v>
      </c>
      <c r="L331" s="329" t="s">
        <v>591</v>
      </c>
    </row>
    <row r="332" spans="1:12" ht="14.65" customHeight="1" x14ac:dyDescent="0.25">
      <c r="A332" s="329" t="s">
        <v>322</v>
      </c>
      <c r="B332" s="329" t="s">
        <v>594</v>
      </c>
      <c r="C332" s="342">
        <v>85411</v>
      </c>
      <c r="D332" s="329" t="s">
        <v>335</v>
      </c>
      <c r="E332" s="340" t="s">
        <v>1936</v>
      </c>
      <c r="F332" s="329" t="s">
        <v>336</v>
      </c>
      <c r="G332" s="329" t="s">
        <v>1949</v>
      </c>
      <c r="H332" s="329" t="s">
        <v>19</v>
      </c>
      <c r="I332" s="329" t="s">
        <v>295</v>
      </c>
      <c r="J332" s="339">
        <v>2021</v>
      </c>
      <c r="K332" s="339">
        <v>2.3260000000000001</v>
      </c>
      <c r="L332" s="329" t="s">
        <v>591</v>
      </c>
    </row>
    <row r="333" spans="1:12" ht="14.65" customHeight="1" x14ac:dyDescent="0.25">
      <c r="A333" s="329" t="s">
        <v>322</v>
      </c>
      <c r="B333" s="329" t="s">
        <v>594</v>
      </c>
      <c r="C333" s="342">
        <v>85411</v>
      </c>
      <c r="D333" s="329" t="s">
        <v>335</v>
      </c>
      <c r="E333" s="340" t="s">
        <v>1936</v>
      </c>
      <c r="F333" s="329" t="s">
        <v>336</v>
      </c>
      <c r="G333" s="329" t="s">
        <v>1949</v>
      </c>
      <c r="H333" s="329" t="s">
        <v>20</v>
      </c>
      <c r="I333" s="329" t="s">
        <v>295</v>
      </c>
      <c r="J333" s="339">
        <v>2021</v>
      </c>
      <c r="K333" s="339">
        <v>8.3000000000000004E-2</v>
      </c>
      <c r="L333" s="329" t="s">
        <v>591</v>
      </c>
    </row>
    <row r="334" spans="1:12" ht="14.65" customHeight="1" x14ac:dyDescent="0.25">
      <c r="A334" s="329" t="s">
        <v>322</v>
      </c>
      <c r="B334" s="329" t="s">
        <v>594</v>
      </c>
      <c r="C334" s="342">
        <v>85411</v>
      </c>
      <c r="D334" s="329" t="s">
        <v>335</v>
      </c>
      <c r="E334" s="340" t="s">
        <v>1936</v>
      </c>
      <c r="F334" s="329" t="s">
        <v>336</v>
      </c>
      <c r="G334" s="329" t="s">
        <v>1949</v>
      </c>
      <c r="H334" s="329" t="s">
        <v>21</v>
      </c>
      <c r="I334" s="329" t="s">
        <v>295</v>
      </c>
      <c r="J334" s="339">
        <v>2021</v>
      </c>
      <c r="K334" s="339">
        <v>3.1080000000000001</v>
      </c>
      <c r="L334" s="329" t="s">
        <v>591</v>
      </c>
    </row>
    <row r="335" spans="1:12" ht="14.65" customHeight="1" x14ac:dyDescent="0.25">
      <c r="A335" s="329" t="s">
        <v>322</v>
      </c>
      <c r="B335" s="329" t="s">
        <v>594</v>
      </c>
      <c r="C335" s="342">
        <v>85411</v>
      </c>
      <c r="D335" s="329" t="s">
        <v>335</v>
      </c>
      <c r="E335" s="340" t="s">
        <v>1936</v>
      </c>
      <c r="F335" s="329" t="s">
        <v>336</v>
      </c>
      <c r="G335" s="329" t="s">
        <v>1949</v>
      </c>
      <c r="H335" s="329" t="s">
        <v>22</v>
      </c>
      <c r="I335" s="329" t="s">
        <v>295</v>
      </c>
      <c r="J335" s="339">
        <v>2021</v>
      </c>
      <c r="K335" s="339">
        <v>0.69199999999999995</v>
      </c>
      <c r="L335" s="329" t="s">
        <v>591</v>
      </c>
    </row>
    <row r="336" spans="1:12" ht="14.65" customHeight="1" x14ac:dyDescent="0.25">
      <c r="A336" s="329" t="s">
        <v>322</v>
      </c>
      <c r="B336" s="329" t="s">
        <v>594</v>
      </c>
      <c r="C336" s="342">
        <v>85411</v>
      </c>
      <c r="D336" s="329" t="s">
        <v>335</v>
      </c>
      <c r="E336" s="340" t="s">
        <v>1936</v>
      </c>
      <c r="F336" s="329" t="s">
        <v>336</v>
      </c>
      <c r="G336" s="329" t="s">
        <v>1949</v>
      </c>
      <c r="H336" s="329" t="s">
        <v>333</v>
      </c>
      <c r="I336" s="329" t="s">
        <v>295</v>
      </c>
      <c r="J336" s="339">
        <v>2021</v>
      </c>
      <c r="K336" s="339">
        <v>2.1000000000000001E-2</v>
      </c>
      <c r="L336" s="329" t="s">
        <v>591</v>
      </c>
    </row>
    <row r="337" spans="1:12" ht="14.65" customHeight="1" x14ac:dyDescent="0.25">
      <c r="A337" s="329" t="s">
        <v>322</v>
      </c>
      <c r="B337" s="329" t="s">
        <v>594</v>
      </c>
      <c r="C337" s="342">
        <v>85411</v>
      </c>
      <c r="D337" s="329" t="s">
        <v>335</v>
      </c>
      <c r="E337" s="340" t="s">
        <v>1936</v>
      </c>
      <c r="F337" s="329" t="s">
        <v>336</v>
      </c>
      <c r="G337" s="329" t="s">
        <v>1949</v>
      </c>
      <c r="H337" s="329" t="s">
        <v>23</v>
      </c>
      <c r="I337" s="329" t="s">
        <v>295</v>
      </c>
      <c r="J337" s="339">
        <v>2021</v>
      </c>
      <c r="K337" s="339">
        <v>8.7780000000000005</v>
      </c>
      <c r="L337" s="329" t="s">
        <v>591</v>
      </c>
    </row>
    <row r="338" spans="1:12" ht="14.65" customHeight="1" x14ac:dyDescent="0.25">
      <c r="A338" s="329" t="s">
        <v>322</v>
      </c>
      <c r="B338" s="329" t="s">
        <v>594</v>
      </c>
      <c r="C338" s="342">
        <v>85411</v>
      </c>
      <c r="D338" s="329" t="s">
        <v>335</v>
      </c>
      <c r="E338" s="340" t="s">
        <v>1936</v>
      </c>
      <c r="F338" s="329" t="s">
        <v>336</v>
      </c>
      <c r="G338" s="329" t="s">
        <v>1949</v>
      </c>
      <c r="H338" s="329" t="s">
        <v>24</v>
      </c>
      <c r="I338" s="329" t="s">
        <v>295</v>
      </c>
      <c r="J338" s="339">
        <v>2021</v>
      </c>
      <c r="K338" s="339" t="s">
        <v>4</v>
      </c>
      <c r="L338" s="329" t="s">
        <v>591</v>
      </c>
    </row>
    <row r="339" spans="1:12" ht="14.65" customHeight="1" x14ac:dyDescent="0.25">
      <c r="A339" s="329" t="s">
        <v>322</v>
      </c>
      <c r="B339" s="329" t="s">
        <v>594</v>
      </c>
      <c r="C339" s="342">
        <v>85411</v>
      </c>
      <c r="D339" s="329" t="s">
        <v>335</v>
      </c>
      <c r="E339" s="340" t="s">
        <v>1936</v>
      </c>
      <c r="F339" s="329" t="s">
        <v>336</v>
      </c>
      <c r="G339" s="329" t="s">
        <v>1949</v>
      </c>
      <c r="H339" s="329" t="s">
        <v>332</v>
      </c>
      <c r="I339" s="329" t="s">
        <v>295</v>
      </c>
      <c r="J339" s="339">
        <v>2021</v>
      </c>
      <c r="K339" s="339">
        <v>46.335999999999999</v>
      </c>
      <c r="L339" s="329" t="s">
        <v>591</v>
      </c>
    </row>
    <row r="340" spans="1:12" ht="14.65" customHeight="1" x14ac:dyDescent="0.25">
      <c r="A340" s="329" t="s">
        <v>322</v>
      </c>
      <c r="B340" s="329" t="s">
        <v>594</v>
      </c>
      <c r="C340" s="342">
        <v>85411</v>
      </c>
      <c r="D340" s="329" t="s">
        <v>335</v>
      </c>
      <c r="E340" s="340" t="s">
        <v>1936</v>
      </c>
      <c r="F340" s="329" t="s">
        <v>336</v>
      </c>
      <c r="G340" s="329" t="s">
        <v>1949</v>
      </c>
      <c r="H340" s="329" t="s">
        <v>334</v>
      </c>
      <c r="I340" s="329" t="s">
        <v>295</v>
      </c>
      <c r="J340" s="339">
        <v>2021</v>
      </c>
      <c r="K340" s="339">
        <v>2.0059999999999998</v>
      </c>
      <c r="L340" s="329" t="s">
        <v>591</v>
      </c>
    </row>
    <row r="341" spans="1:12" ht="14.65" customHeight="1" x14ac:dyDescent="0.25">
      <c r="A341" s="329" t="s">
        <v>322</v>
      </c>
      <c r="B341" s="329" t="s">
        <v>594</v>
      </c>
      <c r="C341" s="342">
        <v>85411</v>
      </c>
      <c r="D341" s="329" t="s">
        <v>335</v>
      </c>
      <c r="E341" s="340" t="s">
        <v>1936</v>
      </c>
      <c r="F341" s="329" t="s">
        <v>336</v>
      </c>
      <c r="G341" s="329" t="s">
        <v>1949</v>
      </c>
      <c r="H341" s="329" t="s">
        <v>76</v>
      </c>
      <c r="I341" s="329" t="s">
        <v>295</v>
      </c>
      <c r="J341" s="339">
        <v>2021</v>
      </c>
      <c r="K341" s="339">
        <v>63.35</v>
      </c>
      <c r="L341" s="329" t="s">
        <v>591</v>
      </c>
    </row>
    <row r="342" spans="1:12" ht="14.65" customHeight="1" x14ac:dyDescent="0.25">
      <c r="A342" s="329" t="s">
        <v>322</v>
      </c>
      <c r="B342" s="329" t="s">
        <v>594</v>
      </c>
      <c r="C342" s="342">
        <v>85411</v>
      </c>
      <c r="D342" s="329" t="s">
        <v>335</v>
      </c>
      <c r="E342" s="340" t="s">
        <v>1936</v>
      </c>
      <c r="F342" s="329" t="s">
        <v>336</v>
      </c>
      <c r="G342" s="329" t="s">
        <v>1950</v>
      </c>
      <c r="H342" s="329" t="s">
        <v>19</v>
      </c>
      <c r="I342" s="329" t="s">
        <v>295</v>
      </c>
      <c r="J342" s="339">
        <v>2021</v>
      </c>
      <c r="K342" s="339">
        <v>0.42299999999999999</v>
      </c>
      <c r="L342" s="329" t="s">
        <v>591</v>
      </c>
    </row>
    <row r="343" spans="1:12" ht="14.65" customHeight="1" x14ac:dyDescent="0.25">
      <c r="A343" s="329" t="s">
        <v>322</v>
      </c>
      <c r="B343" s="329" t="s">
        <v>594</v>
      </c>
      <c r="C343" s="342">
        <v>85411</v>
      </c>
      <c r="D343" s="329" t="s">
        <v>335</v>
      </c>
      <c r="E343" s="340" t="s">
        <v>1936</v>
      </c>
      <c r="F343" s="329" t="s">
        <v>336</v>
      </c>
      <c r="G343" s="329" t="s">
        <v>1950</v>
      </c>
      <c r="H343" s="329" t="s">
        <v>20</v>
      </c>
      <c r="I343" s="329" t="s">
        <v>295</v>
      </c>
      <c r="J343" s="339">
        <v>2021</v>
      </c>
      <c r="K343" s="339">
        <v>3.4000000000000002E-2</v>
      </c>
      <c r="L343" s="329" t="s">
        <v>591</v>
      </c>
    </row>
    <row r="344" spans="1:12" ht="14.65" customHeight="1" x14ac:dyDescent="0.25">
      <c r="A344" s="329" t="s">
        <v>322</v>
      </c>
      <c r="B344" s="329" t="s">
        <v>594</v>
      </c>
      <c r="C344" s="342">
        <v>85411</v>
      </c>
      <c r="D344" s="329" t="s">
        <v>335</v>
      </c>
      <c r="E344" s="340" t="s">
        <v>1936</v>
      </c>
      <c r="F344" s="329" t="s">
        <v>336</v>
      </c>
      <c r="G344" s="329" t="s">
        <v>1950</v>
      </c>
      <c r="H344" s="329" t="s">
        <v>21</v>
      </c>
      <c r="I344" s="329" t="s">
        <v>295</v>
      </c>
      <c r="J344" s="339">
        <v>2021</v>
      </c>
      <c r="K344" s="339">
        <v>0.41699999999999998</v>
      </c>
      <c r="L344" s="329" t="s">
        <v>591</v>
      </c>
    </row>
    <row r="345" spans="1:12" ht="14.65" customHeight="1" x14ac:dyDescent="0.25">
      <c r="A345" s="329" t="s">
        <v>322</v>
      </c>
      <c r="B345" s="329" t="s">
        <v>594</v>
      </c>
      <c r="C345" s="342">
        <v>85411</v>
      </c>
      <c r="D345" s="329" t="s">
        <v>335</v>
      </c>
      <c r="E345" s="340" t="s">
        <v>1936</v>
      </c>
      <c r="F345" s="329" t="s">
        <v>336</v>
      </c>
      <c r="G345" s="329" t="s">
        <v>1950</v>
      </c>
      <c r="H345" s="329" t="s">
        <v>22</v>
      </c>
      <c r="I345" s="329" t="s">
        <v>295</v>
      </c>
      <c r="J345" s="339">
        <v>2021</v>
      </c>
      <c r="K345" s="339">
        <v>0.14499999999999999</v>
      </c>
      <c r="L345" s="329" t="s">
        <v>591</v>
      </c>
    </row>
    <row r="346" spans="1:12" ht="14.65" customHeight="1" x14ac:dyDescent="0.25">
      <c r="A346" s="329" t="s">
        <v>322</v>
      </c>
      <c r="B346" s="329" t="s">
        <v>594</v>
      </c>
      <c r="C346" s="342">
        <v>85411</v>
      </c>
      <c r="D346" s="329" t="s">
        <v>335</v>
      </c>
      <c r="E346" s="340" t="s">
        <v>1936</v>
      </c>
      <c r="F346" s="329" t="s">
        <v>336</v>
      </c>
      <c r="G346" s="329" t="s">
        <v>1950</v>
      </c>
      <c r="H346" s="329" t="s">
        <v>333</v>
      </c>
      <c r="I346" s="329" t="s">
        <v>295</v>
      </c>
      <c r="J346" s="339">
        <v>2021</v>
      </c>
      <c r="K346" s="339">
        <v>1.2E-2</v>
      </c>
      <c r="L346" s="329" t="s">
        <v>591</v>
      </c>
    </row>
    <row r="347" spans="1:12" ht="14.65" customHeight="1" x14ac:dyDescent="0.25">
      <c r="A347" s="329" t="s">
        <v>322</v>
      </c>
      <c r="B347" s="329" t="s">
        <v>594</v>
      </c>
      <c r="C347" s="342">
        <v>85411</v>
      </c>
      <c r="D347" s="329" t="s">
        <v>335</v>
      </c>
      <c r="E347" s="340" t="s">
        <v>1936</v>
      </c>
      <c r="F347" s="329" t="s">
        <v>336</v>
      </c>
      <c r="G347" s="329" t="s">
        <v>1950</v>
      </c>
      <c r="H347" s="329" t="s">
        <v>23</v>
      </c>
      <c r="I347" s="329" t="s">
        <v>295</v>
      </c>
      <c r="J347" s="339">
        <v>2021</v>
      </c>
      <c r="K347" s="339">
        <v>1.792</v>
      </c>
      <c r="L347" s="329" t="s">
        <v>591</v>
      </c>
    </row>
    <row r="348" spans="1:12" ht="14.65" customHeight="1" x14ac:dyDescent="0.25">
      <c r="A348" s="329" t="s">
        <v>322</v>
      </c>
      <c r="B348" s="329" t="s">
        <v>594</v>
      </c>
      <c r="C348" s="342">
        <v>85411</v>
      </c>
      <c r="D348" s="329" t="s">
        <v>335</v>
      </c>
      <c r="E348" s="340" t="s">
        <v>1936</v>
      </c>
      <c r="F348" s="329" t="s">
        <v>336</v>
      </c>
      <c r="G348" s="329" t="s">
        <v>1950</v>
      </c>
      <c r="H348" s="329" t="s">
        <v>24</v>
      </c>
      <c r="I348" s="329" t="s">
        <v>295</v>
      </c>
      <c r="J348" s="339">
        <v>2021</v>
      </c>
      <c r="K348" s="339" t="s">
        <v>4</v>
      </c>
      <c r="L348" s="329" t="s">
        <v>591</v>
      </c>
    </row>
    <row r="349" spans="1:12" ht="14.65" customHeight="1" x14ac:dyDescent="0.25">
      <c r="A349" s="329" t="s">
        <v>322</v>
      </c>
      <c r="B349" s="329" t="s">
        <v>594</v>
      </c>
      <c r="C349" s="342">
        <v>85411</v>
      </c>
      <c r="D349" s="329" t="s">
        <v>335</v>
      </c>
      <c r="E349" s="340" t="s">
        <v>1936</v>
      </c>
      <c r="F349" s="329" t="s">
        <v>336</v>
      </c>
      <c r="G349" s="329" t="s">
        <v>1950</v>
      </c>
      <c r="H349" s="329" t="s">
        <v>332</v>
      </c>
      <c r="I349" s="329" t="s">
        <v>295</v>
      </c>
      <c r="J349" s="339">
        <v>2021</v>
      </c>
      <c r="K349" s="339" t="s">
        <v>4</v>
      </c>
      <c r="L349" s="329" t="s">
        <v>591</v>
      </c>
    </row>
    <row r="350" spans="1:12" ht="14.65" customHeight="1" x14ac:dyDescent="0.25">
      <c r="A350" s="329" t="s">
        <v>322</v>
      </c>
      <c r="B350" s="329" t="s">
        <v>594</v>
      </c>
      <c r="C350" s="342">
        <v>85411</v>
      </c>
      <c r="D350" s="329" t="s">
        <v>335</v>
      </c>
      <c r="E350" s="340" t="s">
        <v>1936</v>
      </c>
      <c r="F350" s="329" t="s">
        <v>336</v>
      </c>
      <c r="G350" s="329" t="s">
        <v>1950</v>
      </c>
      <c r="H350" s="329" t="s">
        <v>334</v>
      </c>
      <c r="I350" s="329" t="s">
        <v>295</v>
      </c>
      <c r="J350" s="339">
        <v>2021</v>
      </c>
      <c r="K350" s="339" t="s">
        <v>4</v>
      </c>
      <c r="L350" s="329" t="s">
        <v>591</v>
      </c>
    </row>
    <row r="351" spans="1:12" ht="14.65" customHeight="1" x14ac:dyDescent="0.25">
      <c r="A351" s="329" t="s">
        <v>322</v>
      </c>
      <c r="B351" s="329" t="s">
        <v>594</v>
      </c>
      <c r="C351" s="342">
        <v>85411</v>
      </c>
      <c r="D351" s="329" t="s">
        <v>335</v>
      </c>
      <c r="E351" s="340" t="s">
        <v>1936</v>
      </c>
      <c r="F351" s="329" t="s">
        <v>336</v>
      </c>
      <c r="G351" s="329" t="s">
        <v>1950</v>
      </c>
      <c r="H351" s="329" t="s">
        <v>76</v>
      </c>
      <c r="I351" s="329" t="s">
        <v>295</v>
      </c>
      <c r="J351" s="339">
        <v>2021</v>
      </c>
      <c r="K351" s="339">
        <v>2.8220000000000001</v>
      </c>
      <c r="L351" s="329" t="s">
        <v>591</v>
      </c>
    </row>
    <row r="352" spans="1:12" ht="14.65" customHeight="1" x14ac:dyDescent="0.25">
      <c r="A352" s="329" t="s">
        <v>322</v>
      </c>
      <c r="B352" s="329" t="s">
        <v>594</v>
      </c>
      <c r="C352" s="342">
        <v>85411</v>
      </c>
      <c r="D352" s="329" t="s">
        <v>335</v>
      </c>
      <c r="E352" s="340" t="s">
        <v>1936</v>
      </c>
      <c r="F352" s="329" t="s">
        <v>336</v>
      </c>
      <c r="G352" s="329" t="s">
        <v>335</v>
      </c>
      <c r="H352" s="329" t="s">
        <v>19</v>
      </c>
      <c r="I352" s="329" t="s">
        <v>295</v>
      </c>
      <c r="J352" s="339">
        <v>2021</v>
      </c>
      <c r="K352" s="339">
        <v>9446.5840000000007</v>
      </c>
      <c r="L352" s="329" t="s">
        <v>591</v>
      </c>
    </row>
    <row r="353" spans="1:12" ht="14.65" customHeight="1" x14ac:dyDescent="0.25">
      <c r="A353" s="329" t="s">
        <v>322</v>
      </c>
      <c r="B353" s="329" t="s">
        <v>594</v>
      </c>
      <c r="C353" s="342">
        <v>85411</v>
      </c>
      <c r="D353" s="329" t="s">
        <v>335</v>
      </c>
      <c r="E353" s="340" t="s">
        <v>1936</v>
      </c>
      <c r="F353" s="329" t="s">
        <v>336</v>
      </c>
      <c r="G353" s="329" t="s">
        <v>335</v>
      </c>
      <c r="H353" s="329" t="s">
        <v>20</v>
      </c>
      <c r="I353" s="329" t="s">
        <v>295</v>
      </c>
      <c r="J353" s="339">
        <v>2021</v>
      </c>
      <c r="K353" s="339">
        <v>32356.973999999998</v>
      </c>
      <c r="L353" s="329" t="s">
        <v>591</v>
      </c>
    </row>
    <row r="354" spans="1:12" ht="14.65" customHeight="1" x14ac:dyDescent="0.25">
      <c r="A354" s="329" t="s">
        <v>322</v>
      </c>
      <c r="B354" s="329" t="s">
        <v>594</v>
      </c>
      <c r="C354" s="342">
        <v>85411</v>
      </c>
      <c r="D354" s="329" t="s">
        <v>335</v>
      </c>
      <c r="E354" s="340" t="s">
        <v>1936</v>
      </c>
      <c r="F354" s="329" t="s">
        <v>336</v>
      </c>
      <c r="G354" s="329" t="s">
        <v>335</v>
      </c>
      <c r="H354" s="329" t="s">
        <v>21</v>
      </c>
      <c r="I354" s="329" t="s">
        <v>295</v>
      </c>
      <c r="J354" s="339">
        <v>2021</v>
      </c>
      <c r="K354" s="339">
        <v>29221.093000000001</v>
      </c>
      <c r="L354" s="329" t="s">
        <v>591</v>
      </c>
    </row>
    <row r="355" spans="1:12" ht="14.65" customHeight="1" x14ac:dyDescent="0.25">
      <c r="A355" s="329" t="s">
        <v>322</v>
      </c>
      <c r="B355" s="329" t="s">
        <v>594</v>
      </c>
      <c r="C355" s="342">
        <v>85411</v>
      </c>
      <c r="D355" s="329" t="s">
        <v>335</v>
      </c>
      <c r="E355" s="340" t="s">
        <v>1936</v>
      </c>
      <c r="F355" s="329" t="s">
        <v>336</v>
      </c>
      <c r="G355" s="329" t="s">
        <v>335</v>
      </c>
      <c r="H355" s="329" t="s">
        <v>22</v>
      </c>
      <c r="I355" s="329" t="s">
        <v>295</v>
      </c>
      <c r="J355" s="339">
        <v>2021</v>
      </c>
      <c r="K355" s="339">
        <v>2544.4169999999999</v>
      </c>
      <c r="L355" s="329" t="s">
        <v>591</v>
      </c>
    </row>
    <row r="356" spans="1:12" ht="14.65" customHeight="1" x14ac:dyDescent="0.25">
      <c r="A356" s="329" t="s">
        <v>322</v>
      </c>
      <c r="B356" s="329" t="s">
        <v>594</v>
      </c>
      <c r="C356" s="342">
        <v>85411</v>
      </c>
      <c r="D356" s="329" t="s">
        <v>335</v>
      </c>
      <c r="E356" s="340" t="s">
        <v>1936</v>
      </c>
      <c r="F356" s="329" t="s">
        <v>336</v>
      </c>
      <c r="G356" s="329" t="s">
        <v>335</v>
      </c>
      <c r="H356" s="329" t="s">
        <v>333</v>
      </c>
      <c r="I356" s="329" t="s">
        <v>295</v>
      </c>
      <c r="J356" s="339">
        <v>2021</v>
      </c>
      <c r="K356" s="339">
        <v>480.733</v>
      </c>
      <c r="L356" s="329" t="s">
        <v>591</v>
      </c>
    </row>
    <row r="357" spans="1:12" ht="14.65" customHeight="1" x14ac:dyDescent="0.25">
      <c r="A357" s="329" t="s">
        <v>322</v>
      </c>
      <c r="B357" s="329" t="s">
        <v>594</v>
      </c>
      <c r="C357" s="342">
        <v>85411</v>
      </c>
      <c r="D357" s="329" t="s">
        <v>335</v>
      </c>
      <c r="E357" s="340" t="s">
        <v>1936</v>
      </c>
      <c r="F357" s="329" t="s">
        <v>336</v>
      </c>
      <c r="G357" s="329" t="s">
        <v>335</v>
      </c>
      <c r="H357" s="329" t="s">
        <v>23</v>
      </c>
      <c r="I357" s="329" t="s">
        <v>295</v>
      </c>
      <c r="J357" s="339">
        <v>2021</v>
      </c>
      <c r="K357" s="339">
        <v>2185.288</v>
      </c>
      <c r="L357" s="329" t="s">
        <v>591</v>
      </c>
    </row>
    <row r="358" spans="1:12" ht="14.65" customHeight="1" x14ac:dyDescent="0.25">
      <c r="A358" s="329" t="s">
        <v>322</v>
      </c>
      <c r="B358" s="329" t="s">
        <v>594</v>
      </c>
      <c r="C358" s="342">
        <v>85411</v>
      </c>
      <c r="D358" s="329" t="s">
        <v>335</v>
      </c>
      <c r="E358" s="340" t="s">
        <v>1936</v>
      </c>
      <c r="F358" s="329" t="s">
        <v>336</v>
      </c>
      <c r="G358" s="329" t="s">
        <v>335</v>
      </c>
      <c r="H358" s="329" t="s">
        <v>24</v>
      </c>
      <c r="I358" s="329" t="s">
        <v>295</v>
      </c>
      <c r="J358" s="339">
        <v>2021</v>
      </c>
      <c r="K358" s="339">
        <v>462.745</v>
      </c>
      <c r="L358" s="329" t="s">
        <v>591</v>
      </c>
    </row>
    <row r="359" spans="1:12" ht="14.65" customHeight="1" x14ac:dyDescent="0.25">
      <c r="A359" s="329" t="s">
        <v>322</v>
      </c>
      <c r="B359" s="329" t="s">
        <v>594</v>
      </c>
      <c r="C359" s="342">
        <v>85411</v>
      </c>
      <c r="D359" s="329" t="s">
        <v>335</v>
      </c>
      <c r="E359" s="340" t="s">
        <v>1936</v>
      </c>
      <c r="F359" s="329" t="s">
        <v>336</v>
      </c>
      <c r="G359" s="329" t="s">
        <v>335</v>
      </c>
      <c r="H359" s="329" t="s">
        <v>332</v>
      </c>
      <c r="I359" s="329" t="s">
        <v>295</v>
      </c>
      <c r="J359" s="339">
        <v>2021</v>
      </c>
      <c r="K359" s="339">
        <v>1986.5219999999999</v>
      </c>
      <c r="L359" s="329" t="s">
        <v>591</v>
      </c>
    </row>
    <row r="360" spans="1:12" ht="14.65" customHeight="1" x14ac:dyDescent="0.25">
      <c r="A360" s="329" t="s">
        <v>322</v>
      </c>
      <c r="B360" s="329" t="s">
        <v>594</v>
      </c>
      <c r="C360" s="342">
        <v>85411</v>
      </c>
      <c r="D360" s="329" t="s">
        <v>335</v>
      </c>
      <c r="E360" s="340" t="s">
        <v>1936</v>
      </c>
      <c r="F360" s="329" t="s">
        <v>336</v>
      </c>
      <c r="G360" s="329" t="s">
        <v>335</v>
      </c>
      <c r="H360" s="329" t="s">
        <v>334</v>
      </c>
      <c r="I360" s="329" t="s">
        <v>295</v>
      </c>
      <c r="J360" s="339">
        <v>2021</v>
      </c>
      <c r="K360" s="339">
        <v>1649.23</v>
      </c>
      <c r="L360" s="329" t="s">
        <v>591</v>
      </c>
    </row>
    <row r="361" spans="1:12" ht="14.65" customHeight="1" x14ac:dyDescent="0.25">
      <c r="A361" s="329" t="s">
        <v>322</v>
      </c>
      <c r="B361" s="329" t="s">
        <v>594</v>
      </c>
      <c r="C361" s="342">
        <v>85411</v>
      </c>
      <c r="D361" s="329" t="s">
        <v>335</v>
      </c>
      <c r="E361" s="340" t="s">
        <v>1936</v>
      </c>
      <c r="F361" s="329" t="s">
        <v>336</v>
      </c>
      <c r="G361" s="329" t="s">
        <v>335</v>
      </c>
      <c r="H361" s="329" t="s">
        <v>76</v>
      </c>
      <c r="I361" s="329" t="s">
        <v>295</v>
      </c>
      <c r="J361" s="339">
        <v>2021</v>
      </c>
      <c r="K361" s="339">
        <v>80333.585999999996</v>
      </c>
      <c r="L361" s="329" t="s">
        <v>591</v>
      </c>
    </row>
    <row r="362" spans="1:12" ht="14.65" customHeight="1" x14ac:dyDescent="0.25">
      <c r="A362" s="329" t="s">
        <v>322</v>
      </c>
      <c r="B362" s="329" t="s">
        <v>594</v>
      </c>
      <c r="C362" s="342">
        <v>85411</v>
      </c>
      <c r="D362" s="329" t="s">
        <v>335</v>
      </c>
      <c r="E362" s="340" t="s">
        <v>1936</v>
      </c>
      <c r="F362" s="329" t="s">
        <v>336</v>
      </c>
      <c r="G362" s="329" t="s">
        <v>543</v>
      </c>
      <c r="H362" s="329" t="s">
        <v>19</v>
      </c>
      <c r="I362" s="329" t="s">
        <v>295</v>
      </c>
      <c r="J362" s="339">
        <v>2021</v>
      </c>
      <c r="K362" s="339">
        <v>7779.3090000000002</v>
      </c>
      <c r="L362" s="329" t="s">
        <v>591</v>
      </c>
    </row>
    <row r="363" spans="1:12" ht="14.65" customHeight="1" x14ac:dyDescent="0.25">
      <c r="A363" s="329" t="s">
        <v>322</v>
      </c>
      <c r="B363" s="329" t="s">
        <v>594</v>
      </c>
      <c r="C363" s="342">
        <v>85411</v>
      </c>
      <c r="D363" s="329" t="s">
        <v>335</v>
      </c>
      <c r="E363" s="340" t="s">
        <v>1936</v>
      </c>
      <c r="F363" s="329" t="s">
        <v>336</v>
      </c>
      <c r="G363" s="329" t="s">
        <v>543</v>
      </c>
      <c r="H363" s="329" t="s">
        <v>20</v>
      </c>
      <c r="I363" s="329" t="s">
        <v>295</v>
      </c>
      <c r="J363" s="339">
        <v>2021</v>
      </c>
      <c r="K363" s="339">
        <v>24364.114000000001</v>
      </c>
      <c r="L363" s="329" t="s">
        <v>591</v>
      </c>
    </row>
    <row r="364" spans="1:12" ht="14.65" customHeight="1" x14ac:dyDescent="0.25">
      <c r="A364" s="329" t="s">
        <v>322</v>
      </c>
      <c r="B364" s="329" t="s">
        <v>594</v>
      </c>
      <c r="C364" s="342">
        <v>85411</v>
      </c>
      <c r="D364" s="329" t="s">
        <v>335</v>
      </c>
      <c r="E364" s="340" t="s">
        <v>1936</v>
      </c>
      <c r="F364" s="329" t="s">
        <v>336</v>
      </c>
      <c r="G364" s="329" t="s">
        <v>543</v>
      </c>
      <c r="H364" s="329" t="s">
        <v>21</v>
      </c>
      <c r="I364" s="329" t="s">
        <v>295</v>
      </c>
      <c r="J364" s="339">
        <v>2021</v>
      </c>
      <c r="K364" s="339">
        <v>26489.633999999998</v>
      </c>
      <c r="L364" s="329" t="s">
        <v>591</v>
      </c>
    </row>
    <row r="365" spans="1:12" ht="14.65" customHeight="1" x14ac:dyDescent="0.25">
      <c r="A365" s="329" t="s">
        <v>322</v>
      </c>
      <c r="B365" s="329" t="s">
        <v>594</v>
      </c>
      <c r="C365" s="342">
        <v>85411</v>
      </c>
      <c r="D365" s="329" t="s">
        <v>335</v>
      </c>
      <c r="E365" s="340" t="s">
        <v>1936</v>
      </c>
      <c r="F365" s="329" t="s">
        <v>336</v>
      </c>
      <c r="G365" s="329" t="s">
        <v>543</v>
      </c>
      <c r="H365" s="329" t="s">
        <v>22</v>
      </c>
      <c r="I365" s="329" t="s">
        <v>295</v>
      </c>
      <c r="J365" s="339">
        <v>2021</v>
      </c>
      <c r="K365" s="339">
        <v>2034.2909999999999</v>
      </c>
      <c r="L365" s="329" t="s">
        <v>591</v>
      </c>
    </row>
    <row r="366" spans="1:12" ht="14.65" customHeight="1" x14ac:dyDescent="0.25">
      <c r="A366" s="329" t="s">
        <v>322</v>
      </c>
      <c r="B366" s="329" t="s">
        <v>594</v>
      </c>
      <c r="C366" s="342">
        <v>85411</v>
      </c>
      <c r="D366" s="329" t="s">
        <v>335</v>
      </c>
      <c r="E366" s="340" t="s">
        <v>1936</v>
      </c>
      <c r="F366" s="329" t="s">
        <v>336</v>
      </c>
      <c r="G366" s="329" t="s">
        <v>543</v>
      </c>
      <c r="H366" s="329" t="s">
        <v>333</v>
      </c>
      <c r="I366" s="329" t="s">
        <v>295</v>
      </c>
      <c r="J366" s="339">
        <v>2021</v>
      </c>
      <c r="K366" s="339">
        <v>333.33</v>
      </c>
      <c r="L366" s="329" t="s">
        <v>591</v>
      </c>
    </row>
    <row r="367" spans="1:12" ht="14.65" customHeight="1" x14ac:dyDescent="0.25">
      <c r="A367" s="329" t="s">
        <v>322</v>
      </c>
      <c r="B367" s="329" t="s">
        <v>594</v>
      </c>
      <c r="C367" s="342">
        <v>85411</v>
      </c>
      <c r="D367" s="329" t="s">
        <v>335</v>
      </c>
      <c r="E367" s="340" t="s">
        <v>1936</v>
      </c>
      <c r="F367" s="329" t="s">
        <v>336</v>
      </c>
      <c r="G367" s="329" t="s">
        <v>543</v>
      </c>
      <c r="H367" s="329" t="s">
        <v>23</v>
      </c>
      <c r="I367" s="329" t="s">
        <v>295</v>
      </c>
      <c r="J367" s="339">
        <v>2021</v>
      </c>
      <c r="K367" s="339">
        <v>1661.9490000000001</v>
      </c>
      <c r="L367" s="329" t="s">
        <v>591</v>
      </c>
    </row>
    <row r="368" spans="1:12" ht="14.65" customHeight="1" x14ac:dyDescent="0.25">
      <c r="A368" s="329" t="s">
        <v>322</v>
      </c>
      <c r="B368" s="329" t="s">
        <v>594</v>
      </c>
      <c r="C368" s="342">
        <v>85411</v>
      </c>
      <c r="D368" s="329" t="s">
        <v>335</v>
      </c>
      <c r="E368" s="340" t="s">
        <v>1936</v>
      </c>
      <c r="F368" s="329" t="s">
        <v>336</v>
      </c>
      <c r="G368" s="329" t="s">
        <v>543</v>
      </c>
      <c r="H368" s="329" t="s">
        <v>24</v>
      </c>
      <c r="I368" s="329" t="s">
        <v>295</v>
      </c>
      <c r="J368" s="339">
        <v>2021</v>
      </c>
      <c r="K368" s="339">
        <v>462.02600000000001</v>
      </c>
      <c r="L368" s="329" t="s">
        <v>591</v>
      </c>
    </row>
    <row r="369" spans="1:12" ht="14.65" customHeight="1" x14ac:dyDescent="0.25">
      <c r="A369" s="329" t="s">
        <v>322</v>
      </c>
      <c r="B369" s="329" t="s">
        <v>594</v>
      </c>
      <c r="C369" s="342">
        <v>85411</v>
      </c>
      <c r="D369" s="329" t="s">
        <v>335</v>
      </c>
      <c r="E369" s="340" t="s">
        <v>1936</v>
      </c>
      <c r="F369" s="329" t="s">
        <v>336</v>
      </c>
      <c r="G369" s="329" t="s">
        <v>543</v>
      </c>
      <c r="H369" s="329" t="s">
        <v>332</v>
      </c>
      <c r="I369" s="329" t="s">
        <v>295</v>
      </c>
      <c r="J369" s="339">
        <v>2021</v>
      </c>
      <c r="K369" s="339">
        <v>1439.194</v>
      </c>
      <c r="L369" s="329" t="s">
        <v>591</v>
      </c>
    </row>
    <row r="370" spans="1:12" ht="14.65" customHeight="1" x14ac:dyDescent="0.25">
      <c r="A370" s="329" t="s">
        <v>322</v>
      </c>
      <c r="B370" s="329" t="s">
        <v>594</v>
      </c>
      <c r="C370" s="342">
        <v>85411</v>
      </c>
      <c r="D370" s="329" t="s">
        <v>335</v>
      </c>
      <c r="E370" s="340" t="s">
        <v>1936</v>
      </c>
      <c r="F370" s="329" t="s">
        <v>336</v>
      </c>
      <c r="G370" s="329" t="s">
        <v>543</v>
      </c>
      <c r="H370" s="329" t="s">
        <v>334</v>
      </c>
      <c r="I370" s="329" t="s">
        <v>295</v>
      </c>
      <c r="J370" s="339">
        <v>2021</v>
      </c>
      <c r="K370" s="339">
        <v>1561.0250000000001</v>
      </c>
      <c r="L370" s="329" t="s">
        <v>591</v>
      </c>
    </row>
    <row r="371" spans="1:12" ht="14.65" customHeight="1" x14ac:dyDescent="0.25">
      <c r="A371" s="329" t="s">
        <v>322</v>
      </c>
      <c r="B371" s="329" t="s">
        <v>594</v>
      </c>
      <c r="C371" s="342">
        <v>85411</v>
      </c>
      <c r="D371" s="329" t="s">
        <v>335</v>
      </c>
      <c r="E371" s="340" t="s">
        <v>1936</v>
      </c>
      <c r="F371" s="329" t="s">
        <v>336</v>
      </c>
      <c r="G371" s="329" t="s">
        <v>543</v>
      </c>
      <c r="H371" s="329" t="s">
        <v>76</v>
      </c>
      <c r="I371" s="329" t="s">
        <v>295</v>
      </c>
      <c r="J371" s="339">
        <v>2021</v>
      </c>
      <c r="K371" s="339">
        <v>66124.872000000003</v>
      </c>
      <c r="L371" s="329" t="s">
        <v>591</v>
      </c>
    </row>
    <row r="372" spans="1:12" ht="14.65" customHeight="1" x14ac:dyDescent="0.25">
      <c r="A372" s="329" t="s">
        <v>322</v>
      </c>
      <c r="B372" s="329" t="s">
        <v>594</v>
      </c>
      <c r="C372" s="342">
        <v>85411</v>
      </c>
      <c r="D372" s="329" t="s">
        <v>335</v>
      </c>
      <c r="E372" s="340" t="s">
        <v>1936</v>
      </c>
      <c r="F372" s="329" t="s">
        <v>336</v>
      </c>
      <c r="G372" s="329" t="s">
        <v>544</v>
      </c>
      <c r="H372" s="329" t="s">
        <v>19</v>
      </c>
      <c r="I372" s="329" t="s">
        <v>295</v>
      </c>
      <c r="J372" s="339">
        <v>2021</v>
      </c>
      <c r="K372" s="339">
        <v>1667.2750000000001</v>
      </c>
      <c r="L372" s="329" t="s">
        <v>591</v>
      </c>
    </row>
    <row r="373" spans="1:12" ht="14.65" customHeight="1" x14ac:dyDescent="0.25">
      <c r="A373" s="329" t="s">
        <v>322</v>
      </c>
      <c r="B373" s="329" t="s">
        <v>594</v>
      </c>
      <c r="C373" s="342">
        <v>85411</v>
      </c>
      <c r="D373" s="329" t="s">
        <v>335</v>
      </c>
      <c r="E373" s="340" t="s">
        <v>1936</v>
      </c>
      <c r="F373" s="329" t="s">
        <v>336</v>
      </c>
      <c r="G373" s="329" t="s">
        <v>544</v>
      </c>
      <c r="H373" s="329" t="s">
        <v>20</v>
      </c>
      <c r="I373" s="329" t="s">
        <v>295</v>
      </c>
      <c r="J373" s="339">
        <v>2021</v>
      </c>
      <c r="K373" s="339">
        <v>7992.86</v>
      </c>
      <c r="L373" s="329" t="s">
        <v>591</v>
      </c>
    </row>
    <row r="374" spans="1:12" ht="14.65" customHeight="1" x14ac:dyDescent="0.25">
      <c r="A374" s="329" t="s">
        <v>322</v>
      </c>
      <c r="B374" s="329" t="s">
        <v>594</v>
      </c>
      <c r="C374" s="342">
        <v>85411</v>
      </c>
      <c r="D374" s="329" t="s">
        <v>335</v>
      </c>
      <c r="E374" s="340" t="s">
        <v>1936</v>
      </c>
      <c r="F374" s="329" t="s">
        <v>336</v>
      </c>
      <c r="G374" s="329" t="s">
        <v>544</v>
      </c>
      <c r="H374" s="329" t="s">
        <v>21</v>
      </c>
      <c r="I374" s="329" t="s">
        <v>295</v>
      </c>
      <c r="J374" s="339">
        <v>2021</v>
      </c>
      <c r="K374" s="339">
        <v>2731.4589999999998</v>
      </c>
      <c r="L374" s="329" t="s">
        <v>591</v>
      </c>
    </row>
    <row r="375" spans="1:12" ht="14.65" customHeight="1" x14ac:dyDescent="0.25">
      <c r="A375" s="329" t="s">
        <v>322</v>
      </c>
      <c r="B375" s="329" t="s">
        <v>594</v>
      </c>
      <c r="C375" s="342">
        <v>85411</v>
      </c>
      <c r="D375" s="329" t="s">
        <v>335</v>
      </c>
      <c r="E375" s="340" t="s">
        <v>1936</v>
      </c>
      <c r="F375" s="329" t="s">
        <v>336</v>
      </c>
      <c r="G375" s="329" t="s">
        <v>544</v>
      </c>
      <c r="H375" s="329" t="s">
        <v>22</v>
      </c>
      <c r="I375" s="329" t="s">
        <v>295</v>
      </c>
      <c r="J375" s="339">
        <v>2021</v>
      </c>
      <c r="K375" s="339">
        <v>510.12599999999998</v>
      </c>
      <c r="L375" s="329" t="s">
        <v>591</v>
      </c>
    </row>
    <row r="376" spans="1:12" ht="14.65" customHeight="1" x14ac:dyDescent="0.25">
      <c r="A376" s="329" t="s">
        <v>322</v>
      </c>
      <c r="B376" s="329" t="s">
        <v>594</v>
      </c>
      <c r="C376" s="342">
        <v>85411</v>
      </c>
      <c r="D376" s="329" t="s">
        <v>335</v>
      </c>
      <c r="E376" s="340" t="s">
        <v>1936</v>
      </c>
      <c r="F376" s="329" t="s">
        <v>336</v>
      </c>
      <c r="G376" s="329" t="s">
        <v>544</v>
      </c>
      <c r="H376" s="329" t="s">
        <v>333</v>
      </c>
      <c r="I376" s="329" t="s">
        <v>295</v>
      </c>
      <c r="J376" s="339">
        <v>2021</v>
      </c>
      <c r="K376" s="339">
        <v>147.40299999999999</v>
      </c>
      <c r="L376" s="329" t="s">
        <v>591</v>
      </c>
    </row>
    <row r="377" spans="1:12" ht="14.65" customHeight="1" x14ac:dyDescent="0.25">
      <c r="A377" s="329" t="s">
        <v>322</v>
      </c>
      <c r="B377" s="329" t="s">
        <v>594</v>
      </c>
      <c r="C377" s="342">
        <v>85411</v>
      </c>
      <c r="D377" s="329" t="s">
        <v>335</v>
      </c>
      <c r="E377" s="340" t="s">
        <v>1936</v>
      </c>
      <c r="F377" s="329" t="s">
        <v>336</v>
      </c>
      <c r="G377" s="329" t="s">
        <v>544</v>
      </c>
      <c r="H377" s="329" t="s">
        <v>23</v>
      </c>
      <c r="I377" s="329" t="s">
        <v>295</v>
      </c>
      <c r="J377" s="339">
        <v>2021</v>
      </c>
      <c r="K377" s="339">
        <v>523.33900000000006</v>
      </c>
      <c r="L377" s="329" t="s">
        <v>591</v>
      </c>
    </row>
    <row r="378" spans="1:12" ht="14.65" customHeight="1" x14ac:dyDescent="0.25">
      <c r="A378" s="329" t="s">
        <v>322</v>
      </c>
      <c r="B378" s="329" t="s">
        <v>594</v>
      </c>
      <c r="C378" s="342">
        <v>85411</v>
      </c>
      <c r="D378" s="329" t="s">
        <v>335</v>
      </c>
      <c r="E378" s="340" t="s">
        <v>1936</v>
      </c>
      <c r="F378" s="329" t="s">
        <v>336</v>
      </c>
      <c r="G378" s="329" t="s">
        <v>544</v>
      </c>
      <c r="H378" s="329" t="s">
        <v>24</v>
      </c>
      <c r="I378" s="329" t="s">
        <v>295</v>
      </c>
      <c r="J378" s="339">
        <v>2021</v>
      </c>
      <c r="K378" s="339">
        <v>0.71899999999999997</v>
      </c>
      <c r="L378" s="329" t="s">
        <v>591</v>
      </c>
    </row>
    <row r="379" spans="1:12" ht="14.65" customHeight="1" x14ac:dyDescent="0.25">
      <c r="A379" s="329" t="s">
        <v>322</v>
      </c>
      <c r="B379" s="329" t="s">
        <v>594</v>
      </c>
      <c r="C379" s="342">
        <v>85411</v>
      </c>
      <c r="D379" s="329" t="s">
        <v>335</v>
      </c>
      <c r="E379" s="340" t="s">
        <v>1936</v>
      </c>
      <c r="F379" s="329" t="s">
        <v>336</v>
      </c>
      <c r="G379" s="329" t="s">
        <v>544</v>
      </c>
      <c r="H379" s="329" t="s">
        <v>332</v>
      </c>
      <c r="I379" s="329" t="s">
        <v>295</v>
      </c>
      <c r="J379" s="339">
        <v>2021</v>
      </c>
      <c r="K379" s="339">
        <v>547.32899999999995</v>
      </c>
      <c r="L379" s="329" t="s">
        <v>591</v>
      </c>
    </row>
    <row r="380" spans="1:12" ht="14.65" customHeight="1" x14ac:dyDescent="0.25">
      <c r="A380" s="329" t="s">
        <v>322</v>
      </c>
      <c r="B380" s="329" t="s">
        <v>594</v>
      </c>
      <c r="C380" s="342">
        <v>85411</v>
      </c>
      <c r="D380" s="329" t="s">
        <v>335</v>
      </c>
      <c r="E380" s="340" t="s">
        <v>1936</v>
      </c>
      <c r="F380" s="329" t="s">
        <v>336</v>
      </c>
      <c r="G380" s="329" t="s">
        <v>544</v>
      </c>
      <c r="H380" s="329" t="s">
        <v>334</v>
      </c>
      <c r="I380" s="329" t="s">
        <v>295</v>
      </c>
      <c r="J380" s="339">
        <v>2021</v>
      </c>
      <c r="K380" s="339">
        <v>88.204999999999998</v>
      </c>
      <c r="L380" s="329" t="s">
        <v>591</v>
      </c>
    </row>
    <row r="381" spans="1:12" ht="14.65" customHeight="1" x14ac:dyDescent="0.25">
      <c r="A381" s="329" t="s">
        <v>322</v>
      </c>
      <c r="B381" s="329" t="s">
        <v>594</v>
      </c>
      <c r="C381" s="342">
        <v>85411</v>
      </c>
      <c r="D381" s="329" t="s">
        <v>335</v>
      </c>
      <c r="E381" s="340" t="s">
        <v>1936</v>
      </c>
      <c r="F381" s="329" t="s">
        <v>336</v>
      </c>
      <c r="G381" s="329" t="s">
        <v>544</v>
      </c>
      <c r="H381" s="329" t="s">
        <v>76</v>
      </c>
      <c r="I381" s="329" t="s">
        <v>295</v>
      </c>
      <c r="J381" s="339">
        <v>2021</v>
      </c>
      <c r="K381" s="339">
        <v>14208.714</v>
      </c>
      <c r="L381" s="329" t="s">
        <v>591</v>
      </c>
    </row>
    <row r="382" spans="1:12" ht="14.65" customHeight="1" x14ac:dyDescent="0.25">
      <c r="A382" s="329" t="s">
        <v>322</v>
      </c>
      <c r="B382" s="329" t="s">
        <v>594</v>
      </c>
      <c r="C382" s="342">
        <v>85411</v>
      </c>
      <c r="D382" s="329" t="s">
        <v>335</v>
      </c>
      <c r="E382" s="340" t="s">
        <v>1936</v>
      </c>
      <c r="F382" s="329" t="s">
        <v>336</v>
      </c>
      <c r="G382" s="329" t="s">
        <v>69</v>
      </c>
      <c r="H382" s="329" t="s">
        <v>19</v>
      </c>
      <c r="I382" s="329" t="s">
        <v>295</v>
      </c>
      <c r="J382" s="339">
        <v>2020</v>
      </c>
      <c r="K382" s="339">
        <v>281.87599999999998</v>
      </c>
      <c r="L382" s="329" t="s">
        <v>591</v>
      </c>
    </row>
    <row r="383" spans="1:12" ht="14.65" customHeight="1" x14ac:dyDescent="0.25">
      <c r="A383" s="329" t="s">
        <v>322</v>
      </c>
      <c r="B383" s="329" t="s">
        <v>594</v>
      </c>
      <c r="C383" s="342">
        <v>85411</v>
      </c>
      <c r="D383" s="329" t="s">
        <v>335</v>
      </c>
      <c r="E383" s="340" t="s">
        <v>1936</v>
      </c>
      <c r="F383" s="329" t="s">
        <v>336</v>
      </c>
      <c r="G383" s="329" t="s">
        <v>69</v>
      </c>
      <c r="H383" s="329" t="s">
        <v>20</v>
      </c>
      <c r="I383" s="329" t="s">
        <v>295</v>
      </c>
      <c r="J383" s="339">
        <v>2020</v>
      </c>
      <c r="K383" s="339">
        <v>9066</v>
      </c>
      <c r="L383" s="329" t="s">
        <v>591</v>
      </c>
    </row>
    <row r="384" spans="1:12" ht="14.65" customHeight="1" x14ac:dyDescent="0.25">
      <c r="A384" s="329" t="s">
        <v>322</v>
      </c>
      <c r="B384" s="329" t="s">
        <v>594</v>
      </c>
      <c r="C384" s="342">
        <v>85411</v>
      </c>
      <c r="D384" s="329" t="s">
        <v>335</v>
      </c>
      <c r="E384" s="340" t="s">
        <v>1936</v>
      </c>
      <c r="F384" s="329" t="s">
        <v>336</v>
      </c>
      <c r="G384" s="329" t="s">
        <v>69</v>
      </c>
      <c r="H384" s="329" t="s">
        <v>21</v>
      </c>
      <c r="I384" s="329" t="s">
        <v>295</v>
      </c>
      <c r="J384" s="339">
        <v>2020</v>
      </c>
      <c r="K384" s="339">
        <v>7278</v>
      </c>
      <c r="L384" s="329" t="s">
        <v>591</v>
      </c>
    </row>
    <row r="385" spans="1:12" ht="14.65" customHeight="1" x14ac:dyDescent="0.25">
      <c r="A385" s="329" t="s">
        <v>322</v>
      </c>
      <c r="B385" s="329" t="s">
        <v>594</v>
      </c>
      <c r="C385" s="342">
        <v>85411</v>
      </c>
      <c r="D385" s="329" t="s">
        <v>335</v>
      </c>
      <c r="E385" s="340" t="s">
        <v>1936</v>
      </c>
      <c r="F385" s="329" t="s">
        <v>336</v>
      </c>
      <c r="G385" s="329" t="s">
        <v>69</v>
      </c>
      <c r="H385" s="329" t="s">
        <v>22</v>
      </c>
      <c r="I385" s="329" t="s">
        <v>295</v>
      </c>
      <c r="J385" s="339">
        <v>2020</v>
      </c>
      <c r="K385" s="339">
        <v>379.12400000000002</v>
      </c>
      <c r="L385" s="329" t="s">
        <v>591</v>
      </c>
    </row>
    <row r="386" spans="1:12" ht="14.65" customHeight="1" x14ac:dyDescent="0.25">
      <c r="A386" s="329" t="s">
        <v>322</v>
      </c>
      <c r="B386" s="329" t="s">
        <v>594</v>
      </c>
      <c r="C386" s="342">
        <v>85411</v>
      </c>
      <c r="D386" s="329" t="s">
        <v>335</v>
      </c>
      <c r="E386" s="340" t="s">
        <v>1936</v>
      </c>
      <c r="F386" s="329" t="s">
        <v>336</v>
      </c>
      <c r="G386" s="329" t="s">
        <v>69</v>
      </c>
      <c r="H386" s="329" t="s">
        <v>333</v>
      </c>
      <c r="I386" s="329" t="s">
        <v>295</v>
      </c>
      <c r="J386" s="339">
        <v>2020</v>
      </c>
      <c r="K386" s="339">
        <v>192.095</v>
      </c>
      <c r="L386" s="329" t="s">
        <v>591</v>
      </c>
    </row>
    <row r="387" spans="1:12" ht="14.65" customHeight="1" x14ac:dyDescent="0.25">
      <c r="A387" s="329" t="s">
        <v>322</v>
      </c>
      <c r="B387" s="329" t="s">
        <v>594</v>
      </c>
      <c r="C387" s="342">
        <v>85411</v>
      </c>
      <c r="D387" s="329" t="s">
        <v>335</v>
      </c>
      <c r="E387" s="340" t="s">
        <v>1936</v>
      </c>
      <c r="F387" s="329" t="s">
        <v>336</v>
      </c>
      <c r="G387" s="329" t="s">
        <v>69</v>
      </c>
      <c r="H387" s="329" t="s">
        <v>23</v>
      </c>
      <c r="I387" s="329" t="s">
        <v>295</v>
      </c>
      <c r="J387" s="339">
        <v>2020</v>
      </c>
      <c r="K387" s="339">
        <v>1308</v>
      </c>
      <c r="L387" s="329" t="s">
        <v>591</v>
      </c>
    </row>
    <row r="388" spans="1:12" ht="14.65" customHeight="1" x14ac:dyDescent="0.25">
      <c r="A388" s="329" t="s">
        <v>322</v>
      </c>
      <c r="B388" s="329" t="s">
        <v>594</v>
      </c>
      <c r="C388" s="342">
        <v>85411</v>
      </c>
      <c r="D388" s="329" t="s">
        <v>335</v>
      </c>
      <c r="E388" s="340" t="s">
        <v>1936</v>
      </c>
      <c r="F388" s="329" t="s">
        <v>336</v>
      </c>
      <c r="G388" s="329" t="s">
        <v>69</v>
      </c>
      <c r="H388" s="329" t="s">
        <v>24</v>
      </c>
      <c r="I388" s="329" t="s">
        <v>295</v>
      </c>
      <c r="J388" s="339">
        <v>2020</v>
      </c>
      <c r="K388" s="339">
        <v>315.90499999999997</v>
      </c>
      <c r="L388" s="329" t="s">
        <v>591</v>
      </c>
    </row>
    <row r="389" spans="1:12" ht="14.65" customHeight="1" x14ac:dyDescent="0.25">
      <c r="A389" s="329" t="s">
        <v>322</v>
      </c>
      <c r="B389" s="329" t="s">
        <v>594</v>
      </c>
      <c r="C389" s="342">
        <v>85411</v>
      </c>
      <c r="D389" s="329" t="s">
        <v>335</v>
      </c>
      <c r="E389" s="340" t="s">
        <v>1936</v>
      </c>
      <c r="F389" s="329" t="s">
        <v>336</v>
      </c>
      <c r="G389" s="329" t="s">
        <v>69</v>
      </c>
      <c r="H389" s="329" t="s">
        <v>332</v>
      </c>
      <c r="I389" s="329" t="s">
        <v>295</v>
      </c>
      <c r="J389" s="339">
        <v>2020</v>
      </c>
      <c r="K389" s="339">
        <v>1344</v>
      </c>
      <c r="L389" s="329" t="s">
        <v>591</v>
      </c>
    </row>
    <row r="390" spans="1:12" ht="14.65" customHeight="1" x14ac:dyDescent="0.25">
      <c r="A390" s="329" t="s">
        <v>322</v>
      </c>
      <c r="B390" s="329" t="s">
        <v>594</v>
      </c>
      <c r="C390" s="342">
        <v>85411</v>
      </c>
      <c r="D390" s="329" t="s">
        <v>335</v>
      </c>
      <c r="E390" s="340" t="s">
        <v>1936</v>
      </c>
      <c r="F390" s="329" t="s">
        <v>336</v>
      </c>
      <c r="G390" s="329" t="s">
        <v>69</v>
      </c>
      <c r="H390" s="329" t="s">
        <v>334</v>
      </c>
      <c r="I390" s="329" t="s">
        <v>295</v>
      </c>
      <c r="J390" s="339">
        <v>2020</v>
      </c>
      <c r="K390" s="339">
        <v>1369</v>
      </c>
      <c r="L390" s="329" t="s">
        <v>591</v>
      </c>
    </row>
    <row r="391" spans="1:12" ht="14.65" customHeight="1" x14ac:dyDescent="0.25">
      <c r="A391" s="329" t="s">
        <v>322</v>
      </c>
      <c r="B391" s="329" t="s">
        <v>594</v>
      </c>
      <c r="C391" s="342">
        <v>85411</v>
      </c>
      <c r="D391" s="329" t="s">
        <v>335</v>
      </c>
      <c r="E391" s="340" t="s">
        <v>1936</v>
      </c>
      <c r="F391" s="329" t="s">
        <v>336</v>
      </c>
      <c r="G391" s="329" t="s">
        <v>69</v>
      </c>
      <c r="H391" s="329" t="s">
        <v>76</v>
      </c>
      <c r="I391" s="329" t="s">
        <v>295</v>
      </c>
      <c r="J391" s="339">
        <v>2020</v>
      </c>
      <c r="K391" s="339">
        <v>21534</v>
      </c>
      <c r="L391" s="329" t="s">
        <v>591</v>
      </c>
    </row>
    <row r="392" spans="1:12" ht="14.65" customHeight="1" x14ac:dyDescent="0.25">
      <c r="A392" s="329" t="s">
        <v>322</v>
      </c>
      <c r="B392" s="329" t="s">
        <v>594</v>
      </c>
      <c r="C392" s="342">
        <v>85411</v>
      </c>
      <c r="D392" s="329" t="s">
        <v>335</v>
      </c>
      <c r="E392" s="340" t="s">
        <v>1936</v>
      </c>
      <c r="F392" s="329" t="s">
        <v>336</v>
      </c>
      <c r="G392" s="329" t="s">
        <v>539</v>
      </c>
      <c r="H392" s="329" t="s">
        <v>19</v>
      </c>
      <c r="I392" s="329" t="s">
        <v>295</v>
      </c>
      <c r="J392" s="339">
        <v>2020</v>
      </c>
      <c r="K392" s="339">
        <v>281.87599999999998</v>
      </c>
      <c r="L392" s="329" t="s">
        <v>591</v>
      </c>
    </row>
    <row r="393" spans="1:12" ht="14.65" customHeight="1" x14ac:dyDescent="0.25">
      <c r="A393" s="329" t="s">
        <v>322</v>
      </c>
      <c r="B393" s="329" t="s">
        <v>594</v>
      </c>
      <c r="C393" s="342">
        <v>85411</v>
      </c>
      <c r="D393" s="329" t="s">
        <v>335</v>
      </c>
      <c r="E393" s="340" t="s">
        <v>1936</v>
      </c>
      <c r="F393" s="329" t="s">
        <v>336</v>
      </c>
      <c r="G393" s="329" t="s">
        <v>539</v>
      </c>
      <c r="H393" s="329" t="s">
        <v>20</v>
      </c>
      <c r="I393" s="329" t="s">
        <v>295</v>
      </c>
      <c r="J393" s="339">
        <v>2020</v>
      </c>
      <c r="K393" s="339">
        <v>1419</v>
      </c>
      <c r="L393" s="329" t="s">
        <v>591</v>
      </c>
    </row>
    <row r="394" spans="1:12" ht="14.65" customHeight="1" x14ac:dyDescent="0.25">
      <c r="A394" s="329" t="s">
        <v>322</v>
      </c>
      <c r="B394" s="329" t="s">
        <v>594</v>
      </c>
      <c r="C394" s="342">
        <v>85411</v>
      </c>
      <c r="D394" s="329" t="s">
        <v>335</v>
      </c>
      <c r="E394" s="340" t="s">
        <v>1936</v>
      </c>
      <c r="F394" s="329" t="s">
        <v>336</v>
      </c>
      <c r="G394" s="329" t="s">
        <v>539</v>
      </c>
      <c r="H394" s="329" t="s">
        <v>21</v>
      </c>
      <c r="I394" s="329" t="s">
        <v>295</v>
      </c>
      <c r="J394" s="339">
        <v>2020</v>
      </c>
      <c r="K394" s="339">
        <v>806</v>
      </c>
      <c r="L394" s="329" t="s">
        <v>591</v>
      </c>
    </row>
    <row r="395" spans="1:12" ht="14.65" customHeight="1" x14ac:dyDescent="0.25">
      <c r="A395" s="329" t="s">
        <v>322</v>
      </c>
      <c r="B395" s="329" t="s">
        <v>594</v>
      </c>
      <c r="C395" s="342">
        <v>85411</v>
      </c>
      <c r="D395" s="329" t="s">
        <v>335</v>
      </c>
      <c r="E395" s="340" t="s">
        <v>1936</v>
      </c>
      <c r="F395" s="329" t="s">
        <v>336</v>
      </c>
      <c r="G395" s="329" t="s">
        <v>539</v>
      </c>
      <c r="H395" s="329" t="s">
        <v>22</v>
      </c>
      <c r="I395" s="329" t="s">
        <v>295</v>
      </c>
      <c r="J395" s="339">
        <v>2020</v>
      </c>
      <c r="K395" s="339">
        <v>368.12400000000002</v>
      </c>
      <c r="L395" s="329" t="s">
        <v>591</v>
      </c>
    </row>
    <row r="396" spans="1:12" ht="14.65" customHeight="1" x14ac:dyDescent="0.25">
      <c r="A396" s="329" t="s">
        <v>322</v>
      </c>
      <c r="B396" s="329" t="s">
        <v>594</v>
      </c>
      <c r="C396" s="342">
        <v>85411</v>
      </c>
      <c r="D396" s="329" t="s">
        <v>335</v>
      </c>
      <c r="E396" s="340" t="s">
        <v>1936</v>
      </c>
      <c r="F396" s="329" t="s">
        <v>336</v>
      </c>
      <c r="G396" s="329" t="s">
        <v>539</v>
      </c>
      <c r="H396" s="329" t="s">
        <v>333</v>
      </c>
      <c r="I396" s="329" t="s">
        <v>295</v>
      </c>
      <c r="J396" s="339">
        <v>2020</v>
      </c>
      <c r="K396" s="339">
        <v>192.095</v>
      </c>
      <c r="L396" s="329" t="s">
        <v>591</v>
      </c>
    </row>
    <row r="397" spans="1:12" ht="14.65" customHeight="1" x14ac:dyDescent="0.25">
      <c r="A397" s="329" t="s">
        <v>322</v>
      </c>
      <c r="B397" s="329" t="s">
        <v>594</v>
      </c>
      <c r="C397" s="342">
        <v>85411</v>
      </c>
      <c r="D397" s="329" t="s">
        <v>335</v>
      </c>
      <c r="E397" s="340" t="s">
        <v>1936</v>
      </c>
      <c r="F397" s="329" t="s">
        <v>336</v>
      </c>
      <c r="G397" s="329" t="s">
        <v>539</v>
      </c>
      <c r="H397" s="329" t="s">
        <v>23</v>
      </c>
      <c r="I397" s="329" t="s">
        <v>295</v>
      </c>
      <c r="J397" s="339">
        <v>2020</v>
      </c>
      <c r="K397" s="339">
        <v>1308</v>
      </c>
      <c r="L397" s="329" t="s">
        <v>591</v>
      </c>
    </row>
    <row r="398" spans="1:12" ht="14.65" customHeight="1" x14ac:dyDescent="0.25">
      <c r="A398" s="329" t="s">
        <v>322</v>
      </c>
      <c r="B398" s="329" t="s">
        <v>594</v>
      </c>
      <c r="C398" s="342">
        <v>85411</v>
      </c>
      <c r="D398" s="329" t="s">
        <v>335</v>
      </c>
      <c r="E398" s="340" t="s">
        <v>1936</v>
      </c>
      <c r="F398" s="329" t="s">
        <v>336</v>
      </c>
      <c r="G398" s="329" t="s">
        <v>539</v>
      </c>
      <c r="H398" s="329" t="s">
        <v>24</v>
      </c>
      <c r="I398" s="329" t="s">
        <v>295</v>
      </c>
      <c r="J398" s="339">
        <v>2020</v>
      </c>
      <c r="K398" s="339">
        <v>315.90499999999997</v>
      </c>
      <c r="L398" s="329" t="s">
        <v>591</v>
      </c>
    </row>
    <row r="399" spans="1:12" ht="14.65" customHeight="1" x14ac:dyDescent="0.25">
      <c r="A399" s="329" t="s">
        <v>322</v>
      </c>
      <c r="B399" s="329" t="s">
        <v>594</v>
      </c>
      <c r="C399" s="342">
        <v>85411</v>
      </c>
      <c r="D399" s="329" t="s">
        <v>335</v>
      </c>
      <c r="E399" s="340" t="s">
        <v>1936</v>
      </c>
      <c r="F399" s="329" t="s">
        <v>336</v>
      </c>
      <c r="G399" s="329" t="s">
        <v>539</v>
      </c>
      <c r="H399" s="329" t="s">
        <v>332</v>
      </c>
      <c r="I399" s="329" t="s">
        <v>295</v>
      </c>
      <c r="J399" s="339">
        <v>2020</v>
      </c>
      <c r="K399" s="339">
        <v>1344</v>
      </c>
      <c r="L399" s="329" t="s">
        <v>591</v>
      </c>
    </row>
    <row r="400" spans="1:12" ht="14.65" customHeight="1" x14ac:dyDescent="0.25">
      <c r="A400" s="329" t="s">
        <v>322</v>
      </c>
      <c r="B400" s="329" t="s">
        <v>594</v>
      </c>
      <c r="C400" s="342">
        <v>85411</v>
      </c>
      <c r="D400" s="329" t="s">
        <v>335</v>
      </c>
      <c r="E400" s="340" t="s">
        <v>1936</v>
      </c>
      <c r="F400" s="329" t="s">
        <v>336</v>
      </c>
      <c r="G400" s="329" t="s">
        <v>539</v>
      </c>
      <c r="H400" s="329" t="s">
        <v>334</v>
      </c>
      <c r="I400" s="329" t="s">
        <v>295</v>
      </c>
      <c r="J400" s="339">
        <v>2020</v>
      </c>
      <c r="K400" s="339">
        <v>1369</v>
      </c>
      <c r="L400" s="329" t="s">
        <v>591</v>
      </c>
    </row>
    <row r="401" spans="1:12" ht="14.65" customHeight="1" x14ac:dyDescent="0.25">
      <c r="A401" s="329" t="s">
        <v>322</v>
      </c>
      <c r="B401" s="329" t="s">
        <v>594</v>
      </c>
      <c r="C401" s="342">
        <v>85411</v>
      </c>
      <c r="D401" s="329" t="s">
        <v>335</v>
      </c>
      <c r="E401" s="340" t="s">
        <v>1936</v>
      </c>
      <c r="F401" s="329" t="s">
        <v>336</v>
      </c>
      <c r="G401" s="329" t="s">
        <v>539</v>
      </c>
      <c r="H401" s="329" t="s">
        <v>76</v>
      </c>
      <c r="I401" s="329" t="s">
        <v>295</v>
      </c>
      <c r="J401" s="339">
        <v>2020</v>
      </c>
      <c r="K401" s="339">
        <v>7404</v>
      </c>
      <c r="L401" s="329" t="s">
        <v>591</v>
      </c>
    </row>
    <row r="402" spans="1:12" ht="14.65" customHeight="1" x14ac:dyDescent="0.25">
      <c r="A402" s="329" t="s">
        <v>322</v>
      </c>
      <c r="B402" s="329" t="s">
        <v>594</v>
      </c>
      <c r="C402" s="342">
        <v>85411</v>
      </c>
      <c r="D402" s="329" t="s">
        <v>335</v>
      </c>
      <c r="E402" s="340" t="s">
        <v>1936</v>
      </c>
      <c r="F402" s="329" t="s">
        <v>336</v>
      </c>
      <c r="G402" s="329" t="s">
        <v>540</v>
      </c>
      <c r="H402" s="329" t="s">
        <v>19</v>
      </c>
      <c r="I402" s="329" t="s">
        <v>295</v>
      </c>
      <c r="J402" s="339">
        <v>2020</v>
      </c>
      <c r="K402" s="339" t="s">
        <v>353</v>
      </c>
      <c r="L402" s="329" t="s">
        <v>591</v>
      </c>
    </row>
    <row r="403" spans="1:12" ht="14.65" customHeight="1" x14ac:dyDescent="0.25">
      <c r="A403" s="329" t="s">
        <v>322</v>
      </c>
      <c r="B403" s="329" t="s">
        <v>594</v>
      </c>
      <c r="C403" s="342">
        <v>85411</v>
      </c>
      <c r="D403" s="329" t="s">
        <v>335</v>
      </c>
      <c r="E403" s="340" t="s">
        <v>1936</v>
      </c>
      <c r="F403" s="329" t="s">
        <v>336</v>
      </c>
      <c r="G403" s="329" t="s">
        <v>540</v>
      </c>
      <c r="H403" s="329" t="s">
        <v>20</v>
      </c>
      <c r="I403" s="329" t="s">
        <v>295</v>
      </c>
      <c r="J403" s="339">
        <v>2020</v>
      </c>
      <c r="K403" s="339">
        <v>7647</v>
      </c>
      <c r="L403" s="329" t="s">
        <v>591</v>
      </c>
    </row>
    <row r="404" spans="1:12" ht="14.65" customHeight="1" x14ac:dyDescent="0.25">
      <c r="A404" s="329" t="s">
        <v>322</v>
      </c>
      <c r="B404" s="329" t="s">
        <v>594</v>
      </c>
      <c r="C404" s="342">
        <v>85411</v>
      </c>
      <c r="D404" s="329" t="s">
        <v>335</v>
      </c>
      <c r="E404" s="340" t="s">
        <v>1936</v>
      </c>
      <c r="F404" s="329" t="s">
        <v>336</v>
      </c>
      <c r="G404" s="329" t="s">
        <v>540</v>
      </c>
      <c r="H404" s="329" t="s">
        <v>21</v>
      </c>
      <c r="I404" s="329" t="s">
        <v>295</v>
      </c>
      <c r="J404" s="339">
        <v>2020</v>
      </c>
      <c r="K404" s="339">
        <v>6472</v>
      </c>
      <c r="L404" s="329" t="s">
        <v>591</v>
      </c>
    </row>
    <row r="405" spans="1:12" ht="14.65" customHeight="1" x14ac:dyDescent="0.25">
      <c r="A405" s="329" t="s">
        <v>322</v>
      </c>
      <c r="B405" s="329" t="s">
        <v>594</v>
      </c>
      <c r="C405" s="342">
        <v>85411</v>
      </c>
      <c r="D405" s="329" t="s">
        <v>335</v>
      </c>
      <c r="E405" s="340" t="s">
        <v>1936</v>
      </c>
      <c r="F405" s="329" t="s">
        <v>336</v>
      </c>
      <c r="G405" s="329" t="s">
        <v>540</v>
      </c>
      <c r="H405" s="329" t="s">
        <v>22</v>
      </c>
      <c r="I405" s="329" t="s">
        <v>295</v>
      </c>
      <c r="J405" s="339">
        <v>2020</v>
      </c>
      <c r="K405" s="339">
        <v>11</v>
      </c>
      <c r="L405" s="329" t="s">
        <v>591</v>
      </c>
    </row>
    <row r="406" spans="1:12" ht="14.65" customHeight="1" x14ac:dyDescent="0.25">
      <c r="A406" s="329" t="s">
        <v>322</v>
      </c>
      <c r="B406" s="329" t="s">
        <v>594</v>
      </c>
      <c r="C406" s="342">
        <v>85411</v>
      </c>
      <c r="D406" s="329" t="s">
        <v>335</v>
      </c>
      <c r="E406" s="340" t="s">
        <v>1936</v>
      </c>
      <c r="F406" s="329" t="s">
        <v>336</v>
      </c>
      <c r="G406" s="329" t="s">
        <v>540</v>
      </c>
      <c r="H406" s="329" t="s">
        <v>333</v>
      </c>
      <c r="I406" s="329" t="s">
        <v>295</v>
      </c>
      <c r="J406" s="339">
        <v>2020</v>
      </c>
      <c r="K406" s="339" t="s">
        <v>353</v>
      </c>
      <c r="L406" s="329" t="s">
        <v>591</v>
      </c>
    </row>
    <row r="407" spans="1:12" ht="14.65" customHeight="1" x14ac:dyDescent="0.25">
      <c r="A407" s="329" t="s">
        <v>322</v>
      </c>
      <c r="B407" s="329" t="s">
        <v>594</v>
      </c>
      <c r="C407" s="342">
        <v>85411</v>
      </c>
      <c r="D407" s="329" t="s">
        <v>335</v>
      </c>
      <c r="E407" s="340" t="s">
        <v>1936</v>
      </c>
      <c r="F407" s="329" t="s">
        <v>336</v>
      </c>
      <c r="G407" s="329" t="s">
        <v>540</v>
      </c>
      <c r="H407" s="329" t="s">
        <v>23</v>
      </c>
      <c r="I407" s="329" t="s">
        <v>295</v>
      </c>
      <c r="J407" s="339">
        <v>2020</v>
      </c>
      <c r="K407" s="339" t="s">
        <v>353</v>
      </c>
      <c r="L407" s="329" t="s">
        <v>591</v>
      </c>
    </row>
    <row r="408" spans="1:12" ht="14.65" customHeight="1" x14ac:dyDescent="0.25">
      <c r="A408" s="329" t="s">
        <v>322</v>
      </c>
      <c r="B408" s="329" t="s">
        <v>594</v>
      </c>
      <c r="C408" s="342">
        <v>85411</v>
      </c>
      <c r="D408" s="329" t="s">
        <v>335</v>
      </c>
      <c r="E408" s="340" t="s">
        <v>1936</v>
      </c>
      <c r="F408" s="329" t="s">
        <v>336</v>
      </c>
      <c r="G408" s="329" t="s">
        <v>540</v>
      </c>
      <c r="H408" s="329" t="s">
        <v>24</v>
      </c>
      <c r="I408" s="329" t="s">
        <v>295</v>
      </c>
      <c r="J408" s="339">
        <v>2020</v>
      </c>
      <c r="K408" s="339" t="s">
        <v>353</v>
      </c>
      <c r="L408" s="329" t="s">
        <v>591</v>
      </c>
    </row>
    <row r="409" spans="1:12" ht="14.65" customHeight="1" x14ac:dyDescent="0.25">
      <c r="A409" s="329" t="s">
        <v>322</v>
      </c>
      <c r="B409" s="329" t="s">
        <v>594</v>
      </c>
      <c r="C409" s="342">
        <v>85411</v>
      </c>
      <c r="D409" s="329" t="s">
        <v>335</v>
      </c>
      <c r="E409" s="340" t="s">
        <v>1936</v>
      </c>
      <c r="F409" s="329" t="s">
        <v>336</v>
      </c>
      <c r="G409" s="329" t="s">
        <v>540</v>
      </c>
      <c r="H409" s="329" t="s">
        <v>332</v>
      </c>
      <c r="I409" s="329" t="s">
        <v>295</v>
      </c>
      <c r="J409" s="339">
        <v>2020</v>
      </c>
      <c r="K409" s="339" t="s">
        <v>353</v>
      </c>
      <c r="L409" s="329" t="s">
        <v>591</v>
      </c>
    </row>
    <row r="410" spans="1:12" ht="14.65" customHeight="1" x14ac:dyDescent="0.25">
      <c r="A410" s="329" t="s">
        <v>322</v>
      </c>
      <c r="B410" s="329" t="s">
        <v>594</v>
      </c>
      <c r="C410" s="342">
        <v>85411</v>
      </c>
      <c r="D410" s="329" t="s">
        <v>335</v>
      </c>
      <c r="E410" s="340" t="s">
        <v>1936</v>
      </c>
      <c r="F410" s="329" t="s">
        <v>336</v>
      </c>
      <c r="G410" s="329" t="s">
        <v>540</v>
      </c>
      <c r="H410" s="329" t="s">
        <v>334</v>
      </c>
      <c r="I410" s="329" t="s">
        <v>295</v>
      </c>
      <c r="J410" s="339">
        <v>2020</v>
      </c>
      <c r="K410" s="339" t="s">
        <v>353</v>
      </c>
      <c r="L410" s="329" t="s">
        <v>591</v>
      </c>
    </row>
    <row r="411" spans="1:12" ht="14.65" customHeight="1" x14ac:dyDescent="0.25">
      <c r="A411" s="329" t="s">
        <v>322</v>
      </c>
      <c r="B411" s="329" t="s">
        <v>594</v>
      </c>
      <c r="C411" s="342">
        <v>85411</v>
      </c>
      <c r="D411" s="329" t="s">
        <v>335</v>
      </c>
      <c r="E411" s="340" t="s">
        <v>1936</v>
      </c>
      <c r="F411" s="329" t="s">
        <v>336</v>
      </c>
      <c r="G411" s="329" t="s">
        <v>540</v>
      </c>
      <c r="H411" s="329" t="s">
        <v>76</v>
      </c>
      <c r="I411" s="329" t="s">
        <v>295</v>
      </c>
      <c r="J411" s="339">
        <v>2020</v>
      </c>
      <c r="K411" s="339">
        <v>14130</v>
      </c>
      <c r="L411" s="329" t="s">
        <v>591</v>
      </c>
    </row>
    <row r="412" spans="1:12" ht="14.65" customHeight="1" x14ac:dyDescent="0.25">
      <c r="A412" s="329" t="s">
        <v>322</v>
      </c>
      <c r="B412" s="329" t="s">
        <v>594</v>
      </c>
      <c r="C412" s="342">
        <v>85411</v>
      </c>
      <c r="D412" s="329" t="s">
        <v>335</v>
      </c>
      <c r="E412" s="340" t="s">
        <v>1936</v>
      </c>
      <c r="F412" s="329" t="s">
        <v>336</v>
      </c>
      <c r="G412" s="329" t="s">
        <v>70</v>
      </c>
      <c r="H412" s="329" t="s">
        <v>19</v>
      </c>
      <c r="I412" s="329" t="s">
        <v>295</v>
      </c>
      <c r="J412" s="339">
        <v>2020</v>
      </c>
      <c r="K412" s="339">
        <v>5222.5159999999996</v>
      </c>
      <c r="L412" s="329" t="s">
        <v>591</v>
      </c>
    </row>
    <row r="413" spans="1:12" ht="14.65" customHeight="1" x14ac:dyDescent="0.25">
      <c r="A413" s="329" t="s">
        <v>322</v>
      </c>
      <c r="B413" s="329" t="s">
        <v>594</v>
      </c>
      <c r="C413" s="342">
        <v>85411</v>
      </c>
      <c r="D413" s="329" t="s">
        <v>335</v>
      </c>
      <c r="E413" s="340" t="s">
        <v>1936</v>
      </c>
      <c r="F413" s="329" t="s">
        <v>336</v>
      </c>
      <c r="G413" s="329" t="s">
        <v>70</v>
      </c>
      <c r="H413" s="329" t="s">
        <v>20</v>
      </c>
      <c r="I413" s="329" t="s">
        <v>295</v>
      </c>
      <c r="J413" s="339">
        <v>2020</v>
      </c>
      <c r="K413" s="339">
        <v>13205.450999999999</v>
      </c>
      <c r="L413" s="329" t="s">
        <v>591</v>
      </c>
    </row>
    <row r="414" spans="1:12" ht="14.65" customHeight="1" x14ac:dyDescent="0.25">
      <c r="A414" s="329" t="s">
        <v>322</v>
      </c>
      <c r="B414" s="329" t="s">
        <v>594</v>
      </c>
      <c r="C414" s="342">
        <v>85411</v>
      </c>
      <c r="D414" s="329" t="s">
        <v>335</v>
      </c>
      <c r="E414" s="340" t="s">
        <v>1936</v>
      </c>
      <c r="F414" s="329" t="s">
        <v>336</v>
      </c>
      <c r="G414" s="329" t="s">
        <v>70</v>
      </c>
      <c r="H414" s="329" t="s">
        <v>21</v>
      </c>
      <c r="I414" s="329" t="s">
        <v>295</v>
      </c>
      <c r="J414" s="339">
        <v>2020</v>
      </c>
      <c r="K414" s="339">
        <v>19133.052</v>
      </c>
      <c r="L414" s="329" t="s">
        <v>591</v>
      </c>
    </row>
    <row r="415" spans="1:12" ht="14.65" customHeight="1" x14ac:dyDescent="0.25">
      <c r="A415" s="329" t="s">
        <v>322</v>
      </c>
      <c r="B415" s="329" t="s">
        <v>594</v>
      </c>
      <c r="C415" s="342">
        <v>85411</v>
      </c>
      <c r="D415" s="329" t="s">
        <v>335</v>
      </c>
      <c r="E415" s="340" t="s">
        <v>1936</v>
      </c>
      <c r="F415" s="329" t="s">
        <v>336</v>
      </c>
      <c r="G415" s="329" t="s">
        <v>70</v>
      </c>
      <c r="H415" s="329" t="s">
        <v>22</v>
      </c>
      <c r="I415" s="329" t="s">
        <v>295</v>
      </c>
      <c r="J415" s="339">
        <v>2020</v>
      </c>
      <c r="K415" s="339">
        <v>1463.8969999999999</v>
      </c>
      <c r="L415" s="329" t="s">
        <v>591</v>
      </c>
    </row>
    <row r="416" spans="1:12" ht="14.65" customHeight="1" x14ac:dyDescent="0.25">
      <c r="A416" s="329" t="s">
        <v>322</v>
      </c>
      <c r="B416" s="329" t="s">
        <v>594</v>
      </c>
      <c r="C416" s="342">
        <v>85411</v>
      </c>
      <c r="D416" s="329" t="s">
        <v>335</v>
      </c>
      <c r="E416" s="340" t="s">
        <v>1936</v>
      </c>
      <c r="F416" s="329" t="s">
        <v>336</v>
      </c>
      <c r="G416" s="329" t="s">
        <v>70</v>
      </c>
      <c r="H416" s="329" t="s">
        <v>333</v>
      </c>
      <c r="I416" s="329" t="s">
        <v>295</v>
      </c>
      <c r="J416" s="339">
        <v>2020</v>
      </c>
      <c r="K416" s="339">
        <v>136.941</v>
      </c>
      <c r="L416" s="329" t="s">
        <v>591</v>
      </c>
    </row>
    <row r="417" spans="1:12" ht="14.65" customHeight="1" x14ac:dyDescent="0.25">
      <c r="A417" s="329" t="s">
        <v>322</v>
      </c>
      <c r="B417" s="329" t="s">
        <v>594</v>
      </c>
      <c r="C417" s="342">
        <v>85411</v>
      </c>
      <c r="D417" s="329" t="s">
        <v>335</v>
      </c>
      <c r="E417" s="340" t="s">
        <v>1936</v>
      </c>
      <c r="F417" s="329" t="s">
        <v>336</v>
      </c>
      <c r="G417" s="329" t="s">
        <v>70</v>
      </c>
      <c r="H417" s="329" t="s">
        <v>23</v>
      </c>
      <c r="I417" s="329" t="s">
        <v>295</v>
      </c>
      <c r="J417" s="339">
        <v>2020</v>
      </c>
      <c r="K417" s="339">
        <v>193</v>
      </c>
      <c r="L417" s="329" t="s">
        <v>591</v>
      </c>
    </row>
    <row r="418" spans="1:12" ht="14.65" customHeight="1" x14ac:dyDescent="0.25">
      <c r="A418" s="329" t="s">
        <v>322</v>
      </c>
      <c r="B418" s="329" t="s">
        <v>594</v>
      </c>
      <c r="C418" s="342">
        <v>85411</v>
      </c>
      <c r="D418" s="329" t="s">
        <v>335</v>
      </c>
      <c r="E418" s="340" t="s">
        <v>1936</v>
      </c>
      <c r="F418" s="329" t="s">
        <v>336</v>
      </c>
      <c r="G418" s="329" t="s">
        <v>70</v>
      </c>
      <c r="H418" s="329" t="s">
        <v>24</v>
      </c>
      <c r="I418" s="329" t="s">
        <v>295</v>
      </c>
      <c r="J418" s="339">
        <v>2020</v>
      </c>
      <c r="K418" s="339">
        <v>130.858</v>
      </c>
      <c r="L418" s="329" t="s">
        <v>591</v>
      </c>
    </row>
    <row r="419" spans="1:12" ht="14.65" customHeight="1" x14ac:dyDescent="0.25">
      <c r="A419" s="329" t="s">
        <v>322</v>
      </c>
      <c r="B419" s="329" t="s">
        <v>594</v>
      </c>
      <c r="C419" s="342">
        <v>85411</v>
      </c>
      <c r="D419" s="329" t="s">
        <v>335</v>
      </c>
      <c r="E419" s="340" t="s">
        <v>1936</v>
      </c>
      <c r="F419" s="329" t="s">
        <v>336</v>
      </c>
      <c r="G419" s="329" t="s">
        <v>70</v>
      </c>
      <c r="H419" s="329" t="s">
        <v>332</v>
      </c>
      <c r="I419" s="329" t="s">
        <v>295</v>
      </c>
      <c r="J419" s="339">
        <v>2020</v>
      </c>
      <c r="K419" s="339">
        <v>55</v>
      </c>
      <c r="L419" s="329" t="s">
        <v>591</v>
      </c>
    </row>
    <row r="420" spans="1:12" ht="14.65" customHeight="1" x14ac:dyDescent="0.25">
      <c r="A420" s="329" t="s">
        <v>322</v>
      </c>
      <c r="B420" s="329" t="s">
        <v>594</v>
      </c>
      <c r="C420" s="342">
        <v>85411</v>
      </c>
      <c r="D420" s="329" t="s">
        <v>335</v>
      </c>
      <c r="E420" s="340" t="s">
        <v>1936</v>
      </c>
      <c r="F420" s="329" t="s">
        <v>336</v>
      </c>
      <c r="G420" s="329" t="s">
        <v>70</v>
      </c>
      <c r="H420" s="329" t="s">
        <v>334</v>
      </c>
      <c r="I420" s="329" t="s">
        <v>295</v>
      </c>
      <c r="J420" s="339">
        <v>2020</v>
      </c>
      <c r="K420" s="339">
        <v>103</v>
      </c>
      <c r="L420" s="329" t="s">
        <v>591</v>
      </c>
    </row>
    <row r="421" spans="1:12" ht="14.65" customHeight="1" x14ac:dyDescent="0.25">
      <c r="A421" s="329" t="s">
        <v>322</v>
      </c>
      <c r="B421" s="329" t="s">
        <v>594</v>
      </c>
      <c r="C421" s="342">
        <v>85411</v>
      </c>
      <c r="D421" s="329" t="s">
        <v>335</v>
      </c>
      <c r="E421" s="340" t="s">
        <v>1936</v>
      </c>
      <c r="F421" s="329" t="s">
        <v>336</v>
      </c>
      <c r="G421" s="329" t="s">
        <v>70</v>
      </c>
      <c r="H421" s="329" t="s">
        <v>76</v>
      </c>
      <c r="I421" s="329" t="s">
        <v>295</v>
      </c>
      <c r="J421" s="339">
        <v>2020</v>
      </c>
      <c r="K421" s="339">
        <v>39643.714999999997</v>
      </c>
      <c r="L421" s="329" t="s">
        <v>591</v>
      </c>
    </row>
    <row r="422" spans="1:12" ht="14.65" customHeight="1" x14ac:dyDescent="0.25">
      <c r="A422" s="329" t="s">
        <v>322</v>
      </c>
      <c r="B422" s="329" t="s">
        <v>594</v>
      </c>
      <c r="C422" s="342">
        <v>85411</v>
      </c>
      <c r="D422" s="329" t="s">
        <v>335</v>
      </c>
      <c r="E422" s="340" t="s">
        <v>1936</v>
      </c>
      <c r="F422" s="329" t="s">
        <v>336</v>
      </c>
      <c r="G422" s="329" t="s">
        <v>541</v>
      </c>
      <c r="H422" s="329" t="s">
        <v>19</v>
      </c>
      <c r="I422" s="329" t="s">
        <v>295</v>
      </c>
      <c r="J422" s="339">
        <v>2020</v>
      </c>
      <c r="K422" s="339">
        <v>5193.6390000000001</v>
      </c>
      <c r="L422" s="329" t="s">
        <v>591</v>
      </c>
    </row>
    <row r="423" spans="1:12" ht="14.65" customHeight="1" x14ac:dyDescent="0.25">
      <c r="A423" s="329" t="s">
        <v>322</v>
      </c>
      <c r="B423" s="329" t="s">
        <v>594</v>
      </c>
      <c r="C423" s="342">
        <v>85411</v>
      </c>
      <c r="D423" s="329" t="s">
        <v>335</v>
      </c>
      <c r="E423" s="340" t="s">
        <v>1936</v>
      </c>
      <c r="F423" s="329" t="s">
        <v>336</v>
      </c>
      <c r="G423" s="329" t="s">
        <v>541</v>
      </c>
      <c r="H423" s="329" t="s">
        <v>20</v>
      </c>
      <c r="I423" s="329" t="s">
        <v>295</v>
      </c>
      <c r="J423" s="339">
        <v>2020</v>
      </c>
      <c r="K423" s="339">
        <v>2119.377</v>
      </c>
      <c r="L423" s="329" t="s">
        <v>591</v>
      </c>
    </row>
    <row r="424" spans="1:12" ht="14.65" customHeight="1" x14ac:dyDescent="0.25">
      <c r="A424" s="329" t="s">
        <v>322</v>
      </c>
      <c r="B424" s="329" t="s">
        <v>594</v>
      </c>
      <c r="C424" s="342">
        <v>85411</v>
      </c>
      <c r="D424" s="329" t="s">
        <v>335</v>
      </c>
      <c r="E424" s="340" t="s">
        <v>1936</v>
      </c>
      <c r="F424" s="329" t="s">
        <v>336</v>
      </c>
      <c r="G424" s="329" t="s">
        <v>541</v>
      </c>
      <c r="H424" s="329" t="s">
        <v>21</v>
      </c>
      <c r="I424" s="329" t="s">
        <v>295</v>
      </c>
      <c r="J424" s="339">
        <v>2020</v>
      </c>
      <c r="K424" s="339">
        <v>1422.212</v>
      </c>
      <c r="L424" s="329" t="s">
        <v>591</v>
      </c>
    </row>
    <row r="425" spans="1:12" ht="14.65" customHeight="1" x14ac:dyDescent="0.25">
      <c r="A425" s="329" t="s">
        <v>322</v>
      </c>
      <c r="B425" s="329" t="s">
        <v>594</v>
      </c>
      <c r="C425" s="342">
        <v>85411</v>
      </c>
      <c r="D425" s="329" t="s">
        <v>335</v>
      </c>
      <c r="E425" s="340" t="s">
        <v>1936</v>
      </c>
      <c r="F425" s="329" t="s">
        <v>336</v>
      </c>
      <c r="G425" s="329" t="s">
        <v>541</v>
      </c>
      <c r="H425" s="329" t="s">
        <v>22</v>
      </c>
      <c r="I425" s="329" t="s">
        <v>295</v>
      </c>
      <c r="J425" s="339">
        <v>2020</v>
      </c>
      <c r="K425" s="339">
        <v>184.9</v>
      </c>
      <c r="L425" s="329" t="s">
        <v>591</v>
      </c>
    </row>
    <row r="426" spans="1:12" ht="14.65" customHeight="1" x14ac:dyDescent="0.25">
      <c r="A426" s="329" t="s">
        <v>322</v>
      </c>
      <c r="B426" s="329" t="s">
        <v>594</v>
      </c>
      <c r="C426" s="342">
        <v>85411</v>
      </c>
      <c r="D426" s="329" t="s">
        <v>335</v>
      </c>
      <c r="E426" s="340" t="s">
        <v>1936</v>
      </c>
      <c r="F426" s="329" t="s">
        <v>336</v>
      </c>
      <c r="G426" s="329" t="s">
        <v>541</v>
      </c>
      <c r="H426" s="329" t="s">
        <v>333</v>
      </c>
      <c r="I426" s="329" t="s">
        <v>295</v>
      </c>
      <c r="J426" s="339">
        <v>2020</v>
      </c>
      <c r="K426" s="339">
        <v>111.547</v>
      </c>
      <c r="L426" s="329" t="s">
        <v>591</v>
      </c>
    </row>
    <row r="427" spans="1:12" ht="14.65" customHeight="1" x14ac:dyDescent="0.25">
      <c r="A427" s="329" t="s">
        <v>322</v>
      </c>
      <c r="B427" s="329" t="s">
        <v>594</v>
      </c>
      <c r="C427" s="342">
        <v>85411</v>
      </c>
      <c r="D427" s="329" t="s">
        <v>335</v>
      </c>
      <c r="E427" s="340" t="s">
        <v>1936</v>
      </c>
      <c r="F427" s="329" t="s">
        <v>336</v>
      </c>
      <c r="G427" s="329" t="s">
        <v>541</v>
      </c>
      <c r="H427" s="329" t="s">
        <v>23</v>
      </c>
      <c r="I427" s="329" t="s">
        <v>295</v>
      </c>
      <c r="J427" s="339">
        <v>2020</v>
      </c>
      <c r="K427" s="339" t="s">
        <v>4</v>
      </c>
      <c r="L427" s="329" t="s">
        <v>591</v>
      </c>
    </row>
    <row r="428" spans="1:12" ht="14.65" customHeight="1" x14ac:dyDescent="0.25">
      <c r="A428" s="329" t="s">
        <v>322</v>
      </c>
      <c r="B428" s="329" t="s">
        <v>594</v>
      </c>
      <c r="C428" s="342">
        <v>85411</v>
      </c>
      <c r="D428" s="329" t="s">
        <v>335</v>
      </c>
      <c r="E428" s="340" t="s">
        <v>1936</v>
      </c>
      <c r="F428" s="329" t="s">
        <v>336</v>
      </c>
      <c r="G428" s="329" t="s">
        <v>541</v>
      </c>
      <c r="H428" s="329" t="s">
        <v>24</v>
      </c>
      <c r="I428" s="329" t="s">
        <v>295</v>
      </c>
      <c r="J428" s="339">
        <v>2020</v>
      </c>
      <c r="K428" s="339" t="s">
        <v>353</v>
      </c>
      <c r="L428" s="329" t="s">
        <v>591</v>
      </c>
    </row>
    <row r="429" spans="1:12" ht="14.65" customHeight="1" x14ac:dyDescent="0.25">
      <c r="A429" s="329" t="s">
        <v>322</v>
      </c>
      <c r="B429" s="329" t="s">
        <v>594</v>
      </c>
      <c r="C429" s="342">
        <v>85411</v>
      </c>
      <c r="D429" s="329" t="s">
        <v>335</v>
      </c>
      <c r="E429" s="340" t="s">
        <v>1936</v>
      </c>
      <c r="F429" s="329" t="s">
        <v>336</v>
      </c>
      <c r="G429" s="329" t="s">
        <v>541</v>
      </c>
      <c r="H429" s="329" t="s">
        <v>332</v>
      </c>
      <c r="I429" s="329" t="s">
        <v>295</v>
      </c>
      <c r="J429" s="339">
        <v>2020</v>
      </c>
      <c r="K429" s="339" t="s">
        <v>353</v>
      </c>
      <c r="L429" s="329" t="s">
        <v>591</v>
      </c>
    </row>
    <row r="430" spans="1:12" ht="14.65" customHeight="1" x14ac:dyDescent="0.25">
      <c r="A430" s="329" t="s">
        <v>322</v>
      </c>
      <c r="B430" s="329" t="s">
        <v>594</v>
      </c>
      <c r="C430" s="342">
        <v>85411</v>
      </c>
      <c r="D430" s="329" t="s">
        <v>335</v>
      </c>
      <c r="E430" s="340" t="s">
        <v>1936</v>
      </c>
      <c r="F430" s="329" t="s">
        <v>336</v>
      </c>
      <c r="G430" s="329" t="s">
        <v>541</v>
      </c>
      <c r="H430" s="329" t="s">
        <v>334</v>
      </c>
      <c r="I430" s="329" t="s">
        <v>295</v>
      </c>
      <c r="J430" s="339">
        <v>2020</v>
      </c>
      <c r="K430" s="339" t="s">
        <v>353</v>
      </c>
      <c r="L430" s="329" t="s">
        <v>591</v>
      </c>
    </row>
    <row r="431" spans="1:12" ht="14.65" customHeight="1" x14ac:dyDescent="0.25">
      <c r="A431" s="329" t="s">
        <v>322</v>
      </c>
      <c r="B431" s="329" t="s">
        <v>594</v>
      </c>
      <c r="C431" s="342">
        <v>85411</v>
      </c>
      <c r="D431" s="329" t="s">
        <v>335</v>
      </c>
      <c r="E431" s="340" t="s">
        <v>1936</v>
      </c>
      <c r="F431" s="329" t="s">
        <v>336</v>
      </c>
      <c r="G431" s="329" t="s">
        <v>541</v>
      </c>
      <c r="H431" s="329" t="s">
        <v>76</v>
      </c>
      <c r="I431" s="329" t="s">
        <v>295</v>
      </c>
      <c r="J431" s="339">
        <v>2020</v>
      </c>
      <c r="K431" s="339">
        <v>9031.6749999999993</v>
      </c>
      <c r="L431" s="329" t="s">
        <v>591</v>
      </c>
    </row>
    <row r="432" spans="1:12" ht="14.65" customHeight="1" x14ac:dyDescent="0.25">
      <c r="A432" s="329" t="s">
        <v>322</v>
      </c>
      <c r="B432" s="329" t="s">
        <v>594</v>
      </c>
      <c r="C432" s="342">
        <v>85411</v>
      </c>
      <c r="D432" s="329" t="s">
        <v>335</v>
      </c>
      <c r="E432" s="340" t="s">
        <v>1936</v>
      </c>
      <c r="F432" s="329" t="s">
        <v>336</v>
      </c>
      <c r="G432" s="329" t="s">
        <v>542</v>
      </c>
      <c r="H432" s="329" t="s">
        <v>19</v>
      </c>
      <c r="I432" s="329" t="s">
        <v>295</v>
      </c>
      <c r="J432" s="339">
        <v>2020</v>
      </c>
      <c r="K432" s="339">
        <v>28.876000000000001</v>
      </c>
      <c r="L432" s="329" t="s">
        <v>591</v>
      </c>
    </row>
    <row r="433" spans="1:12" ht="14.65" customHeight="1" x14ac:dyDescent="0.25">
      <c r="A433" s="329" t="s">
        <v>322</v>
      </c>
      <c r="B433" s="329" t="s">
        <v>594</v>
      </c>
      <c r="C433" s="342">
        <v>85411</v>
      </c>
      <c r="D433" s="329" t="s">
        <v>335</v>
      </c>
      <c r="E433" s="340" t="s">
        <v>1936</v>
      </c>
      <c r="F433" s="329" t="s">
        <v>336</v>
      </c>
      <c r="G433" s="329" t="s">
        <v>542</v>
      </c>
      <c r="H433" s="329" t="s">
        <v>20</v>
      </c>
      <c r="I433" s="329" t="s">
        <v>295</v>
      </c>
      <c r="J433" s="339">
        <v>2020</v>
      </c>
      <c r="K433" s="339">
        <v>11086.074000000001</v>
      </c>
      <c r="L433" s="329" t="s">
        <v>591</v>
      </c>
    </row>
    <row r="434" spans="1:12" ht="14.65" customHeight="1" x14ac:dyDescent="0.25">
      <c r="A434" s="329" t="s">
        <v>322</v>
      </c>
      <c r="B434" s="329" t="s">
        <v>594</v>
      </c>
      <c r="C434" s="342">
        <v>85411</v>
      </c>
      <c r="D434" s="329" t="s">
        <v>335</v>
      </c>
      <c r="E434" s="340" t="s">
        <v>1936</v>
      </c>
      <c r="F434" s="329" t="s">
        <v>336</v>
      </c>
      <c r="G434" s="329" t="s">
        <v>542</v>
      </c>
      <c r="H434" s="329" t="s">
        <v>21</v>
      </c>
      <c r="I434" s="329" t="s">
        <v>295</v>
      </c>
      <c r="J434" s="339">
        <v>2020</v>
      </c>
      <c r="K434" s="339">
        <v>17710.84</v>
      </c>
      <c r="L434" s="329" t="s">
        <v>591</v>
      </c>
    </row>
    <row r="435" spans="1:12" ht="14.65" customHeight="1" x14ac:dyDescent="0.25">
      <c r="A435" s="329" t="s">
        <v>322</v>
      </c>
      <c r="B435" s="329" t="s">
        <v>594</v>
      </c>
      <c r="C435" s="342">
        <v>85411</v>
      </c>
      <c r="D435" s="329" t="s">
        <v>335</v>
      </c>
      <c r="E435" s="340" t="s">
        <v>1936</v>
      </c>
      <c r="F435" s="329" t="s">
        <v>336</v>
      </c>
      <c r="G435" s="329" t="s">
        <v>542</v>
      </c>
      <c r="H435" s="329" t="s">
        <v>22</v>
      </c>
      <c r="I435" s="329" t="s">
        <v>295</v>
      </c>
      <c r="J435" s="339">
        <v>2020</v>
      </c>
      <c r="K435" s="339">
        <v>1278.9970000000001</v>
      </c>
      <c r="L435" s="329" t="s">
        <v>591</v>
      </c>
    </row>
    <row r="436" spans="1:12" ht="14.65" customHeight="1" x14ac:dyDescent="0.25">
      <c r="A436" s="329" t="s">
        <v>322</v>
      </c>
      <c r="B436" s="329" t="s">
        <v>594</v>
      </c>
      <c r="C436" s="342">
        <v>85411</v>
      </c>
      <c r="D436" s="329" t="s">
        <v>335</v>
      </c>
      <c r="E436" s="340" t="s">
        <v>1936</v>
      </c>
      <c r="F436" s="329" t="s">
        <v>336</v>
      </c>
      <c r="G436" s="329" t="s">
        <v>542</v>
      </c>
      <c r="H436" s="329" t="s">
        <v>333</v>
      </c>
      <c r="I436" s="329" t="s">
        <v>295</v>
      </c>
      <c r="J436" s="339">
        <v>2020</v>
      </c>
      <c r="K436" s="339">
        <v>25.393999999999998</v>
      </c>
      <c r="L436" s="329" t="s">
        <v>591</v>
      </c>
    </row>
    <row r="437" spans="1:12" ht="14.65" customHeight="1" x14ac:dyDescent="0.25">
      <c r="A437" s="329" t="s">
        <v>322</v>
      </c>
      <c r="B437" s="329" t="s">
        <v>594</v>
      </c>
      <c r="C437" s="342">
        <v>85411</v>
      </c>
      <c r="D437" s="329" t="s">
        <v>335</v>
      </c>
      <c r="E437" s="340" t="s">
        <v>1936</v>
      </c>
      <c r="F437" s="329" t="s">
        <v>336</v>
      </c>
      <c r="G437" s="329" t="s">
        <v>542</v>
      </c>
      <c r="H437" s="329" t="s">
        <v>23</v>
      </c>
      <c r="I437" s="329" t="s">
        <v>295</v>
      </c>
      <c r="J437" s="339">
        <v>2020</v>
      </c>
      <c r="K437" s="339">
        <v>193</v>
      </c>
      <c r="L437" s="329" t="s">
        <v>591</v>
      </c>
    </row>
    <row r="438" spans="1:12" ht="14.65" customHeight="1" x14ac:dyDescent="0.25">
      <c r="A438" s="329" t="s">
        <v>322</v>
      </c>
      <c r="B438" s="329" t="s">
        <v>594</v>
      </c>
      <c r="C438" s="342">
        <v>85411</v>
      </c>
      <c r="D438" s="329" t="s">
        <v>335</v>
      </c>
      <c r="E438" s="340" t="s">
        <v>1936</v>
      </c>
      <c r="F438" s="329" t="s">
        <v>336</v>
      </c>
      <c r="G438" s="329" t="s">
        <v>542</v>
      </c>
      <c r="H438" s="329" t="s">
        <v>24</v>
      </c>
      <c r="I438" s="329" t="s">
        <v>295</v>
      </c>
      <c r="J438" s="339">
        <v>2020</v>
      </c>
      <c r="K438" s="339">
        <v>130.858</v>
      </c>
      <c r="L438" s="329" t="s">
        <v>591</v>
      </c>
    </row>
    <row r="439" spans="1:12" ht="14.65" customHeight="1" x14ac:dyDescent="0.25">
      <c r="A439" s="329" t="s">
        <v>322</v>
      </c>
      <c r="B439" s="329" t="s">
        <v>594</v>
      </c>
      <c r="C439" s="342">
        <v>85411</v>
      </c>
      <c r="D439" s="329" t="s">
        <v>335</v>
      </c>
      <c r="E439" s="340" t="s">
        <v>1936</v>
      </c>
      <c r="F439" s="329" t="s">
        <v>336</v>
      </c>
      <c r="G439" s="329" t="s">
        <v>542</v>
      </c>
      <c r="H439" s="329" t="s">
        <v>332</v>
      </c>
      <c r="I439" s="329" t="s">
        <v>295</v>
      </c>
      <c r="J439" s="339">
        <v>2020</v>
      </c>
      <c r="K439" s="339">
        <v>55</v>
      </c>
      <c r="L439" s="329" t="s">
        <v>591</v>
      </c>
    </row>
    <row r="440" spans="1:12" ht="14.65" customHeight="1" x14ac:dyDescent="0.25">
      <c r="A440" s="329" t="s">
        <v>322</v>
      </c>
      <c r="B440" s="329" t="s">
        <v>594</v>
      </c>
      <c r="C440" s="342">
        <v>85411</v>
      </c>
      <c r="D440" s="329" t="s">
        <v>335</v>
      </c>
      <c r="E440" s="340" t="s">
        <v>1936</v>
      </c>
      <c r="F440" s="329" t="s">
        <v>336</v>
      </c>
      <c r="G440" s="329" t="s">
        <v>542</v>
      </c>
      <c r="H440" s="329" t="s">
        <v>334</v>
      </c>
      <c r="I440" s="329" t="s">
        <v>295</v>
      </c>
      <c r="J440" s="339">
        <v>2020</v>
      </c>
      <c r="K440" s="339">
        <v>103</v>
      </c>
      <c r="L440" s="329" t="s">
        <v>591</v>
      </c>
    </row>
    <row r="441" spans="1:12" ht="14.65" customHeight="1" x14ac:dyDescent="0.25">
      <c r="A441" s="329" t="s">
        <v>322</v>
      </c>
      <c r="B441" s="329" t="s">
        <v>594</v>
      </c>
      <c r="C441" s="342">
        <v>85411</v>
      </c>
      <c r="D441" s="329" t="s">
        <v>335</v>
      </c>
      <c r="E441" s="340" t="s">
        <v>1936</v>
      </c>
      <c r="F441" s="329" t="s">
        <v>336</v>
      </c>
      <c r="G441" s="329" t="s">
        <v>542</v>
      </c>
      <c r="H441" s="329" t="s">
        <v>76</v>
      </c>
      <c r="I441" s="329" t="s">
        <v>295</v>
      </c>
      <c r="J441" s="339">
        <v>2020</v>
      </c>
      <c r="K441" s="339">
        <v>30612.04</v>
      </c>
      <c r="L441" s="329" t="s">
        <v>591</v>
      </c>
    </row>
    <row r="442" spans="1:12" ht="14.65" customHeight="1" x14ac:dyDescent="0.25">
      <c r="A442" s="329" t="s">
        <v>322</v>
      </c>
      <c r="B442" s="329" t="s">
        <v>594</v>
      </c>
      <c r="C442" s="342">
        <v>85411</v>
      </c>
      <c r="D442" s="329" t="s">
        <v>335</v>
      </c>
      <c r="E442" s="340" t="s">
        <v>1936</v>
      </c>
      <c r="F442" s="329" t="s">
        <v>336</v>
      </c>
      <c r="G442" s="329" t="s">
        <v>71</v>
      </c>
      <c r="H442" s="329" t="s">
        <v>19</v>
      </c>
      <c r="I442" s="329" t="s">
        <v>295</v>
      </c>
      <c r="J442" s="339">
        <v>2020</v>
      </c>
      <c r="K442" s="339">
        <v>1564.711</v>
      </c>
      <c r="L442" s="329" t="s">
        <v>591</v>
      </c>
    </row>
    <row r="443" spans="1:12" ht="14.65" customHeight="1" x14ac:dyDescent="0.25">
      <c r="A443" s="329" t="s">
        <v>322</v>
      </c>
      <c r="B443" s="329" t="s">
        <v>594</v>
      </c>
      <c r="C443" s="342">
        <v>85411</v>
      </c>
      <c r="D443" s="329" t="s">
        <v>335</v>
      </c>
      <c r="E443" s="340" t="s">
        <v>1936</v>
      </c>
      <c r="F443" s="329" t="s">
        <v>336</v>
      </c>
      <c r="G443" s="329" t="s">
        <v>71</v>
      </c>
      <c r="H443" s="329" t="s">
        <v>20</v>
      </c>
      <c r="I443" s="329" t="s">
        <v>295</v>
      </c>
      <c r="J443" s="339">
        <v>2020</v>
      </c>
      <c r="K443" s="339">
        <v>8216.5509999999995</v>
      </c>
      <c r="L443" s="329" t="s">
        <v>591</v>
      </c>
    </row>
    <row r="444" spans="1:12" ht="14.65" customHeight="1" x14ac:dyDescent="0.25">
      <c r="A444" s="329" t="s">
        <v>322</v>
      </c>
      <c r="B444" s="329" t="s">
        <v>594</v>
      </c>
      <c r="C444" s="342">
        <v>85411</v>
      </c>
      <c r="D444" s="329" t="s">
        <v>335</v>
      </c>
      <c r="E444" s="340" t="s">
        <v>1936</v>
      </c>
      <c r="F444" s="329" t="s">
        <v>336</v>
      </c>
      <c r="G444" s="329" t="s">
        <v>71</v>
      </c>
      <c r="H444" s="329" t="s">
        <v>21</v>
      </c>
      <c r="I444" s="329" t="s">
        <v>295</v>
      </c>
      <c r="J444" s="339">
        <v>2020</v>
      </c>
      <c r="K444" s="339">
        <v>2736.538</v>
      </c>
      <c r="L444" s="329" t="s">
        <v>591</v>
      </c>
    </row>
    <row r="445" spans="1:12" ht="14.65" customHeight="1" x14ac:dyDescent="0.25">
      <c r="A445" s="329" t="s">
        <v>322</v>
      </c>
      <c r="B445" s="329" t="s">
        <v>594</v>
      </c>
      <c r="C445" s="342">
        <v>85411</v>
      </c>
      <c r="D445" s="329" t="s">
        <v>335</v>
      </c>
      <c r="E445" s="340" t="s">
        <v>1936</v>
      </c>
      <c r="F445" s="329" t="s">
        <v>336</v>
      </c>
      <c r="G445" s="329" t="s">
        <v>71</v>
      </c>
      <c r="H445" s="329" t="s">
        <v>22</v>
      </c>
      <c r="I445" s="329" t="s">
        <v>295</v>
      </c>
      <c r="J445" s="339">
        <v>2020</v>
      </c>
      <c r="K445" s="339">
        <v>687.58</v>
      </c>
      <c r="L445" s="329" t="s">
        <v>591</v>
      </c>
    </row>
    <row r="446" spans="1:12" ht="14.65" customHeight="1" x14ac:dyDescent="0.25">
      <c r="A446" s="329" t="s">
        <v>322</v>
      </c>
      <c r="B446" s="329" t="s">
        <v>594</v>
      </c>
      <c r="C446" s="342">
        <v>85411</v>
      </c>
      <c r="D446" s="329" t="s">
        <v>335</v>
      </c>
      <c r="E446" s="340" t="s">
        <v>1936</v>
      </c>
      <c r="F446" s="329" t="s">
        <v>336</v>
      </c>
      <c r="G446" s="329" t="s">
        <v>71</v>
      </c>
      <c r="H446" s="329" t="s">
        <v>333</v>
      </c>
      <c r="I446" s="329" t="s">
        <v>295</v>
      </c>
      <c r="J446" s="339">
        <v>2020</v>
      </c>
      <c r="K446" s="339">
        <v>538.87400000000002</v>
      </c>
      <c r="L446" s="329" t="s">
        <v>591</v>
      </c>
    </row>
    <row r="447" spans="1:12" ht="14.65" customHeight="1" x14ac:dyDescent="0.25">
      <c r="A447" s="329" t="s">
        <v>322</v>
      </c>
      <c r="B447" s="329" t="s">
        <v>594</v>
      </c>
      <c r="C447" s="342">
        <v>85411</v>
      </c>
      <c r="D447" s="329" t="s">
        <v>335</v>
      </c>
      <c r="E447" s="340" t="s">
        <v>1936</v>
      </c>
      <c r="F447" s="329" t="s">
        <v>336</v>
      </c>
      <c r="G447" s="329" t="s">
        <v>71</v>
      </c>
      <c r="H447" s="329" t="s">
        <v>23</v>
      </c>
      <c r="I447" s="329" t="s">
        <v>295</v>
      </c>
      <c r="J447" s="339">
        <v>2020</v>
      </c>
      <c r="K447" s="339">
        <v>274.012</v>
      </c>
      <c r="L447" s="329" t="s">
        <v>591</v>
      </c>
    </row>
    <row r="448" spans="1:12" ht="14.65" customHeight="1" x14ac:dyDescent="0.25">
      <c r="A448" s="329" t="s">
        <v>322</v>
      </c>
      <c r="B448" s="329" t="s">
        <v>594</v>
      </c>
      <c r="C448" s="342">
        <v>85411</v>
      </c>
      <c r="D448" s="329" t="s">
        <v>335</v>
      </c>
      <c r="E448" s="340" t="s">
        <v>1936</v>
      </c>
      <c r="F448" s="329" t="s">
        <v>336</v>
      </c>
      <c r="G448" s="329" t="s">
        <v>71</v>
      </c>
      <c r="H448" s="329" t="s">
        <v>24</v>
      </c>
      <c r="I448" s="329" t="s">
        <v>295</v>
      </c>
      <c r="J448" s="339">
        <v>2020</v>
      </c>
      <c r="K448" s="339">
        <v>4.4829999999999997</v>
      </c>
      <c r="L448" s="329" t="s">
        <v>591</v>
      </c>
    </row>
    <row r="449" spans="1:12" ht="14.65" customHeight="1" x14ac:dyDescent="0.25">
      <c r="A449" s="329" t="s">
        <v>322</v>
      </c>
      <c r="B449" s="329" t="s">
        <v>594</v>
      </c>
      <c r="C449" s="342">
        <v>85411</v>
      </c>
      <c r="D449" s="329" t="s">
        <v>335</v>
      </c>
      <c r="E449" s="340" t="s">
        <v>1936</v>
      </c>
      <c r="F449" s="329" t="s">
        <v>336</v>
      </c>
      <c r="G449" s="329" t="s">
        <v>71</v>
      </c>
      <c r="H449" s="329" t="s">
        <v>332</v>
      </c>
      <c r="I449" s="329" t="s">
        <v>295</v>
      </c>
      <c r="J449" s="339">
        <v>2020</v>
      </c>
      <c r="K449" s="339">
        <v>456</v>
      </c>
      <c r="L449" s="329" t="s">
        <v>591</v>
      </c>
    </row>
    <row r="450" spans="1:12" ht="14.65" customHeight="1" x14ac:dyDescent="0.25">
      <c r="A450" s="329" t="s">
        <v>322</v>
      </c>
      <c r="B450" s="329" t="s">
        <v>594</v>
      </c>
      <c r="C450" s="342">
        <v>85411</v>
      </c>
      <c r="D450" s="329" t="s">
        <v>335</v>
      </c>
      <c r="E450" s="340" t="s">
        <v>1936</v>
      </c>
      <c r="F450" s="329" t="s">
        <v>336</v>
      </c>
      <c r="G450" s="329" t="s">
        <v>71</v>
      </c>
      <c r="H450" s="329" t="s">
        <v>334</v>
      </c>
      <c r="I450" s="329" t="s">
        <v>295</v>
      </c>
      <c r="J450" s="339">
        <v>2020</v>
      </c>
      <c r="K450" s="339">
        <v>53</v>
      </c>
      <c r="L450" s="329" t="s">
        <v>591</v>
      </c>
    </row>
    <row r="451" spans="1:12" ht="14.65" customHeight="1" x14ac:dyDescent="0.25">
      <c r="A451" s="329" t="s">
        <v>322</v>
      </c>
      <c r="B451" s="329" t="s">
        <v>594</v>
      </c>
      <c r="C451" s="342">
        <v>85411</v>
      </c>
      <c r="D451" s="329" t="s">
        <v>335</v>
      </c>
      <c r="E451" s="340" t="s">
        <v>1936</v>
      </c>
      <c r="F451" s="329" t="s">
        <v>336</v>
      </c>
      <c r="G451" s="329" t="s">
        <v>71</v>
      </c>
      <c r="H451" s="329" t="s">
        <v>76</v>
      </c>
      <c r="I451" s="329" t="s">
        <v>295</v>
      </c>
      <c r="J451" s="339">
        <v>2020</v>
      </c>
      <c r="K451" s="339">
        <v>14531.749</v>
      </c>
      <c r="L451" s="329" t="s">
        <v>591</v>
      </c>
    </row>
    <row r="452" spans="1:12" ht="14.65" customHeight="1" x14ac:dyDescent="0.25">
      <c r="A452" s="329" t="s">
        <v>322</v>
      </c>
      <c r="B452" s="329" t="s">
        <v>594</v>
      </c>
      <c r="C452" s="342">
        <v>85411</v>
      </c>
      <c r="D452" s="329" t="s">
        <v>335</v>
      </c>
      <c r="E452" s="340" t="s">
        <v>1936</v>
      </c>
      <c r="F452" s="329" t="s">
        <v>336</v>
      </c>
      <c r="G452" s="329" t="s">
        <v>1940</v>
      </c>
      <c r="H452" s="329" t="s">
        <v>19</v>
      </c>
      <c r="I452" s="329" t="s">
        <v>295</v>
      </c>
      <c r="J452" s="339">
        <v>2020</v>
      </c>
      <c r="K452" s="339">
        <v>2558</v>
      </c>
      <c r="L452" s="329" t="s">
        <v>591</v>
      </c>
    </row>
    <row r="453" spans="1:12" ht="14.65" customHeight="1" x14ac:dyDescent="0.25">
      <c r="A453" s="329" t="s">
        <v>322</v>
      </c>
      <c r="B453" s="329" t="s">
        <v>594</v>
      </c>
      <c r="C453" s="342">
        <v>85411</v>
      </c>
      <c r="D453" s="329" t="s">
        <v>335</v>
      </c>
      <c r="E453" s="340" t="s">
        <v>1936</v>
      </c>
      <c r="F453" s="329" t="s">
        <v>336</v>
      </c>
      <c r="G453" s="329" t="s">
        <v>1940</v>
      </c>
      <c r="H453" s="329" t="s">
        <v>20</v>
      </c>
      <c r="I453" s="329" t="s">
        <v>295</v>
      </c>
      <c r="J453" s="339">
        <v>2020</v>
      </c>
      <c r="K453" s="339">
        <v>1686</v>
      </c>
      <c r="L453" s="329" t="s">
        <v>591</v>
      </c>
    </row>
    <row r="454" spans="1:12" ht="14.65" customHeight="1" x14ac:dyDescent="0.25">
      <c r="A454" s="329" t="s">
        <v>322</v>
      </c>
      <c r="B454" s="329" t="s">
        <v>594</v>
      </c>
      <c r="C454" s="342">
        <v>85411</v>
      </c>
      <c r="D454" s="329" t="s">
        <v>335</v>
      </c>
      <c r="E454" s="340" t="s">
        <v>1936</v>
      </c>
      <c r="F454" s="329" t="s">
        <v>336</v>
      </c>
      <c r="G454" s="329" t="s">
        <v>1940</v>
      </c>
      <c r="H454" s="329" t="s">
        <v>21</v>
      </c>
      <c r="I454" s="329" t="s">
        <v>295</v>
      </c>
      <c r="J454" s="339">
        <v>2020</v>
      </c>
      <c r="K454" s="339" t="s">
        <v>4</v>
      </c>
      <c r="L454" s="329" t="s">
        <v>591</v>
      </c>
    </row>
    <row r="455" spans="1:12" ht="14.65" customHeight="1" x14ac:dyDescent="0.25">
      <c r="A455" s="329" t="s">
        <v>322</v>
      </c>
      <c r="B455" s="329" t="s">
        <v>594</v>
      </c>
      <c r="C455" s="342">
        <v>85411</v>
      </c>
      <c r="D455" s="329" t="s">
        <v>335</v>
      </c>
      <c r="E455" s="340" t="s">
        <v>1936</v>
      </c>
      <c r="F455" s="329" t="s">
        <v>336</v>
      </c>
      <c r="G455" s="329" t="s">
        <v>1940</v>
      </c>
      <c r="H455" s="329" t="s">
        <v>22</v>
      </c>
      <c r="I455" s="329" t="s">
        <v>295</v>
      </c>
      <c r="J455" s="339">
        <v>2020</v>
      </c>
      <c r="K455" s="339" t="s">
        <v>4</v>
      </c>
      <c r="L455" s="329" t="s">
        <v>591</v>
      </c>
    </row>
    <row r="456" spans="1:12" ht="14.65" customHeight="1" x14ac:dyDescent="0.25">
      <c r="A456" s="329" t="s">
        <v>322</v>
      </c>
      <c r="B456" s="329" t="s">
        <v>594</v>
      </c>
      <c r="C456" s="342">
        <v>85411</v>
      </c>
      <c r="D456" s="329" t="s">
        <v>335</v>
      </c>
      <c r="E456" s="340" t="s">
        <v>1936</v>
      </c>
      <c r="F456" s="329" t="s">
        <v>336</v>
      </c>
      <c r="G456" s="329" t="s">
        <v>1940</v>
      </c>
      <c r="H456" s="329" t="s">
        <v>333</v>
      </c>
      <c r="I456" s="329" t="s">
        <v>295</v>
      </c>
      <c r="J456" s="339">
        <v>2020</v>
      </c>
      <c r="K456" s="339" t="s">
        <v>4</v>
      </c>
      <c r="L456" s="329" t="s">
        <v>591</v>
      </c>
    </row>
    <row r="457" spans="1:12" ht="14.65" customHeight="1" x14ac:dyDescent="0.25">
      <c r="A457" s="329" t="s">
        <v>322</v>
      </c>
      <c r="B457" s="329" t="s">
        <v>594</v>
      </c>
      <c r="C457" s="342">
        <v>85411</v>
      </c>
      <c r="D457" s="329" t="s">
        <v>335</v>
      </c>
      <c r="E457" s="340" t="s">
        <v>1936</v>
      </c>
      <c r="F457" s="329" t="s">
        <v>336</v>
      </c>
      <c r="G457" s="329" t="s">
        <v>1940</v>
      </c>
      <c r="H457" s="329" t="s">
        <v>23</v>
      </c>
      <c r="I457" s="329" t="s">
        <v>295</v>
      </c>
      <c r="J457" s="339">
        <v>2020</v>
      </c>
      <c r="K457" s="339" t="s">
        <v>4</v>
      </c>
      <c r="L457" s="329" t="s">
        <v>591</v>
      </c>
    </row>
    <row r="458" spans="1:12" ht="14.65" customHeight="1" x14ac:dyDescent="0.25">
      <c r="A458" s="329" t="s">
        <v>322</v>
      </c>
      <c r="B458" s="329" t="s">
        <v>594</v>
      </c>
      <c r="C458" s="342">
        <v>85411</v>
      </c>
      <c r="D458" s="329" t="s">
        <v>335</v>
      </c>
      <c r="E458" s="340" t="s">
        <v>1936</v>
      </c>
      <c r="F458" s="329" t="s">
        <v>336</v>
      </c>
      <c r="G458" s="329" t="s">
        <v>1940</v>
      </c>
      <c r="H458" s="329" t="s">
        <v>24</v>
      </c>
      <c r="I458" s="329" t="s">
        <v>295</v>
      </c>
      <c r="J458" s="339">
        <v>2020</v>
      </c>
      <c r="K458" s="339" t="s">
        <v>4</v>
      </c>
      <c r="L458" s="329" t="s">
        <v>591</v>
      </c>
    </row>
    <row r="459" spans="1:12" ht="14.65" customHeight="1" x14ac:dyDescent="0.25">
      <c r="A459" s="329" t="s">
        <v>322</v>
      </c>
      <c r="B459" s="329" t="s">
        <v>594</v>
      </c>
      <c r="C459" s="342">
        <v>85411</v>
      </c>
      <c r="D459" s="329" t="s">
        <v>335</v>
      </c>
      <c r="E459" s="340" t="s">
        <v>1936</v>
      </c>
      <c r="F459" s="329" t="s">
        <v>336</v>
      </c>
      <c r="G459" s="329" t="s">
        <v>1940</v>
      </c>
      <c r="H459" s="329" t="s">
        <v>332</v>
      </c>
      <c r="I459" s="329" t="s">
        <v>295</v>
      </c>
      <c r="J459" s="339">
        <v>2020</v>
      </c>
      <c r="K459" s="339" t="s">
        <v>4</v>
      </c>
      <c r="L459" s="329" t="s">
        <v>591</v>
      </c>
    </row>
    <row r="460" spans="1:12" ht="14.65" customHeight="1" x14ac:dyDescent="0.25">
      <c r="A460" s="329" t="s">
        <v>322</v>
      </c>
      <c r="B460" s="329" t="s">
        <v>594</v>
      </c>
      <c r="C460" s="342">
        <v>85411</v>
      </c>
      <c r="D460" s="329" t="s">
        <v>335</v>
      </c>
      <c r="E460" s="340" t="s">
        <v>1936</v>
      </c>
      <c r="F460" s="329" t="s">
        <v>336</v>
      </c>
      <c r="G460" s="329" t="s">
        <v>1940</v>
      </c>
      <c r="H460" s="329" t="s">
        <v>334</v>
      </c>
      <c r="I460" s="329" t="s">
        <v>295</v>
      </c>
      <c r="J460" s="339">
        <v>2020</v>
      </c>
      <c r="K460" s="339" t="s">
        <v>4</v>
      </c>
      <c r="L460" s="329" t="s">
        <v>591</v>
      </c>
    </row>
    <row r="461" spans="1:12" ht="14.65" customHeight="1" x14ac:dyDescent="0.25">
      <c r="A461" s="329" t="s">
        <v>322</v>
      </c>
      <c r="B461" s="329" t="s">
        <v>594</v>
      </c>
      <c r="C461" s="342">
        <v>85411</v>
      </c>
      <c r="D461" s="329" t="s">
        <v>335</v>
      </c>
      <c r="E461" s="340" t="s">
        <v>1936</v>
      </c>
      <c r="F461" s="329" t="s">
        <v>336</v>
      </c>
      <c r="G461" s="329" t="s">
        <v>1940</v>
      </c>
      <c r="H461" s="329" t="s">
        <v>76</v>
      </c>
      <c r="I461" s="329" t="s">
        <v>295</v>
      </c>
      <c r="J461" s="339">
        <v>2020</v>
      </c>
      <c r="K461" s="339">
        <v>4244</v>
      </c>
      <c r="L461" s="329" t="s">
        <v>591</v>
      </c>
    </row>
    <row r="462" spans="1:12" ht="14.65" customHeight="1" x14ac:dyDescent="0.25">
      <c r="A462" s="329" t="s">
        <v>322</v>
      </c>
      <c r="B462" s="329" t="s">
        <v>594</v>
      </c>
      <c r="C462" s="342">
        <v>85411</v>
      </c>
      <c r="D462" s="329" t="s">
        <v>335</v>
      </c>
      <c r="E462" s="340" t="s">
        <v>1936</v>
      </c>
      <c r="F462" s="329" t="s">
        <v>336</v>
      </c>
      <c r="G462" s="329" t="s">
        <v>1944</v>
      </c>
      <c r="H462" s="329" t="s">
        <v>19</v>
      </c>
      <c r="I462" s="329" t="s">
        <v>295</v>
      </c>
      <c r="J462" s="339">
        <v>2020</v>
      </c>
      <c r="K462" s="339">
        <v>976.03499999999997</v>
      </c>
      <c r="L462" s="329" t="s">
        <v>591</v>
      </c>
    </row>
    <row r="463" spans="1:12" ht="14.65" customHeight="1" x14ac:dyDescent="0.25">
      <c r="A463" s="329" t="s">
        <v>322</v>
      </c>
      <c r="B463" s="329" t="s">
        <v>594</v>
      </c>
      <c r="C463" s="342">
        <v>85411</v>
      </c>
      <c r="D463" s="329" t="s">
        <v>335</v>
      </c>
      <c r="E463" s="340" t="s">
        <v>1936</v>
      </c>
      <c r="F463" s="329" t="s">
        <v>336</v>
      </c>
      <c r="G463" s="329" t="s">
        <v>1944</v>
      </c>
      <c r="H463" s="329" t="s">
        <v>20</v>
      </c>
      <c r="I463" s="329" t="s">
        <v>295</v>
      </c>
      <c r="J463" s="339">
        <v>2020</v>
      </c>
      <c r="K463" s="339">
        <v>1686</v>
      </c>
      <c r="L463" s="329" t="s">
        <v>591</v>
      </c>
    </row>
    <row r="464" spans="1:12" ht="14.65" customHeight="1" x14ac:dyDescent="0.25">
      <c r="A464" s="329" t="s">
        <v>322</v>
      </c>
      <c r="B464" s="329" t="s">
        <v>594</v>
      </c>
      <c r="C464" s="342">
        <v>85411</v>
      </c>
      <c r="D464" s="329" t="s">
        <v>335</v>
      </c>
      <c r="E464" s="340" t="s">
        <v>1936</v>
      </c>
      <c r="F464" s="329" t="s">
        <v>336</v>
      </c>
      <c r="G464" s="329" t="s">
        <v>1944</v>
      </c>
      <c r="H464" s="329" t="s">
        <v>21</v>
      </c>
      <c r="I464" s="329" t="s">
        <v>295</v>
      </c>
      <c r="J464" s="339">
        <v>2020</v>
      </c>
      <c r="K464" s="339" t="s">
        <v>4</v>
      </c>
      <c r="L464" s="329" t="s">
        <v>591</v>
      </c>
    </row>
    <row r="465" spans="1:12" ht="14.65" customHeight="1" x14ac:dyDescent="0.25">
      <c r="A465" s="329" t="s">
        <v>322</v>
      </c>
      <c r="B465" s="329" t="s">
        <v>594</v>
      </c>
      <c r="C465" s="342">
        <v>85411</v>
      </c>
      <c r="D465" s="329" t="s">
        <v>335</v>
      </c>
      <c r="E465" s="340" t="s">
        <v>1936</v>
      </c>
      <c r="F465" s="329" t="s">
        <v>336</v>
      </c>
      <c r="G465" s="329" t="s">
        <v>1944</v>
      </c>
      <c r="H465" s="329" t="s">
        <v>22</v>
      </c>
      <c r="I465" s="329" t="s">
        <v>295</v>
      </c>
      <c r="J465" s="339">
        <v>2020</v>
      </c>
      <c r="K465" s="339" t="s">
        <v>4</v>
      </c>
      <c r="L465" s="329" t="s">
        <v>591</v>
      </c>
    </row>
    <row r="466" spans="1:12" ht="14.65" customHeight="1" x14ac:dyDescent="0.25">
      <c r="A466" s="329" t="s">
        <v>322</v>
      </c>
      <c r="B466" s="329" t="s">
        <v>594</v>
      </c>
      <c r="C466" s="342">
        <v>85411</v>
      </c>
      <c r="D466" s="329" t="s">
        <v>335</v>
      </c>
      <c r="E466" s="340" t="s">
        <v>1936</v>
      </c>
      <c r="F466" s="329" t="s">
        <v>336</v>
      </c>
      <c r="G466" s="329" t="s">
        <v>1944</v>
      </c>
      <c r="H466" s="329" t="s">
        <v>333</v>
      </c>
      <c r="I466" s="329" t="s">
        <v>295</v>
      </c>
      <c r="J466" s="339">
        <v>2020</v>
      </c>
      <c r="K466" s="339" t="s">
        <v>4</v>
      </c>
      <c r="L466" s="329" t="s">
        <v>591</v>
      </c>
    </row>
    <row r="467" spans="1:12" ht="14.65" customHeight="1" x14ac:dyDescent="0.25">
      <c r="A467" s="329" t="s">
        <v>322</v>
      </c>
      <c r="B467" s="329" t="s">
        <v>594</v>
      </c>
      <c r="C467" s="342">
        <v>85411</v>
      </c>
      <c r="D467" s="329" t="s">
        <v>335</v>
      </c>
      <c r="E467" s="340" t="s">
        <v>1936</v>
      </c>
      <c r="F467" s="329" t="s">
        <v>336</v>
      </c>
      <c r="G467" s="329" t="s">
        <v>1944</v>
      </c>
      <c r="H467" s="329" t="s">
        <v>23</v>
      </c>
      <c r="I467" s="329" t="s">
        <v>295</v>
      </c>
      <c r="J467" s="339">
        <v>2020</v>
      </c>
      <c r="K467" s="339" t="s">
        <v>4</v>
      </c>
      <c r="L467" s="329" t="s">
        <v>591</v>
      </c>
    </row>
    <row r="468" spans="1:12" ht="14.65" customHeight="1" x14ac:dyDescent="0.25">
      <c r="A468" s="329" t="s">
        <v>322</v>
      </c>
      <c r="B468" s="329" t="s">
        <v>594</v>
      </c>
      <c r="C468" s="342">
        <v>85411</v>
      </c>
      <c r="D468" s="329" t="s">
        <v>335</v>
      </c>
      <c r="E468" s="340" t="s">
        <v>1936</v>
      </c>
      <c r="F468" s="329" t="s">
        <v>336</v>
      </c>
      <c r="G468" s="329" t="s">
        <v>1944</v>
      </c>
      <c r="H468" s="329" t="s">
        <v>24</v>
      </c>
      <c r="I468" s="329" t="s">
        <v>295</v>
      </c>
      <c r="J468" s="339">
        <v>2020</v>
      </c>
      <c r="K468" s="339" t="s">
        <v>4</v>
      </c>
      <c r="L468" s="329" t="s">
        <v>591</v>
      </c>
    </row>
    <row r="469" spans="1:12" ht="14.65" customHeight="1" x14ac:dyDescent="0.25">
      <c r="A469" s="329" t="s">
        <v>322</v>
      </c>
      <c r="B469" s="329" t="s">
        <v>594</v>
      </c>
      <c r="C469" s="342">
        <v>85411</v>
      </c>
      <c r="D469" s="329" t="s">
        <v>335</v>
      </c>
      <c r="E469" s="340" t="s">
        <v>1936</v>
      </c>
      <c r="F469" s="329" t="s">
        <v>336</v>
      </c>
      <c r="G469" s="329" t="s">
        <v>1944</v>
      </c>
      <c r="H469" s="329" t="s">
        <v>332</v>
      </c>
      <c r="I469" s="329" t="s">
        <v>295</v>
      </c>
      <c r="J469" s="339">
        <v>2020</v>
      </c>
      <c r="K469" s="339" t="s">
        <v>4</v>
      </c>
      <c r="L469" s="329" t="s">
        <v>591</v>
      </c>
    </row>
    <row r="470" spans="1:12" ht="14.65" customHeight="1" x14ac:dyDescent="0.25">
      <c r="A470" s="329" t="s">
        <v>322</v>
      </c>
      <c r="B470" s="329" t="s">
        <v>594</v>
      </c>
      <c r="C470" s="342">
        <v>85411</v>
      </c>
      <c r="D470" s="329" t="s">
        <v>335</v>
      </c>
      <c r="E470" s="340" t="s">
        <v>1936</v>
      </c>
      <c r="F470" s="329" t="s">
        <v>336</v>
      </c>
      <c r="G470" s="329" t="s">
        <v>1944</v>
      </c>
      <c r="H470" s="329" t="s">
        <v>334</v>
      </c>
      <c r="I470" s="329" t="s">
        <v>295</v>
      </c>
      <c r="J470" s="339">
        <v>2020</v>
      </c>
      <c r="K470" s="339" t="s">
        <v>4</v>
      </c>
      <c r="L470" s="329" t="s">
        <v>591</v>
      </c>
    </row>
    <row r="471" spans="1:12" ht="14.65" customHeight="1" x14ac:dyDescent="0.25">
      <c r="A471" s="329" t="s">
        <v>322</v>
      </c>
      <c r="B471" s="329" t="s">
        <v>594</v>
      </c>
      <c r="C471" s="342">
        <v>85411</v>
      </c>
      <c r="D471" s="329" t="s">
        <v>335</v>
      </c>
      <c r="E471" s="340" t="s">
        <v>1936</v>
      </c>
      <c r="F471" s="329" t="s">
        <v>336</v>
      </c>
      <c r="G471" s="329" t="s">
        <v>1944</v>
      </c>
      <c r="H471" s="329" t="s">
        <v>76</v>
      </c>
      <c r="I471" s="329" t="s">
        <v>295</v>
      </c>
      <c r="J471" s="339">
        <v>2020</v>
      </c>
      <c r="K471" s="339">
        <v>2662.0349999999999</v>
      </c>
      <c r="L471" s="329" t="s">
        <v>591</v>
      </c>
    </row>
    <row r="472" spans="1:12" ht="14.65" customHeight="1" x14ac:dyDescent="0.25">
      <c r="A472" s="329" t="s">
        <v>322</v>
      </c>
      <c r="B472" s="329" t="s">
        <v>594</v>
      </c>
      <c r="C472" s="342">
        <v>85411</v>
      </c>
      <c r="D472" s="329" t="s">
        <v>335</v>
      </c>
      <c r="E472" s="340" t="s">
        <v>1936</v>
      </c>
      <c r="F472" s="329" t="s">
        <v>336</v>
      </c>
      <c r="G472" s="329" t="s">
        <v>1945</v>
      </c>
      <c r="H472" s="329" t="s">
        <v>19</v>
      </c>
      <c r="I472" s="329" t="s">
        <v>295</v>
      </c>
      <c r="J472" s="339">
        <v>2020</v>
      </c>
      <c r="K472" s="339">
        <v>1581.9649999999999</v>
      </c>
      <c r="L472" s="329" t="s">
        <v>591</v>
      </c>
    </row>
    <row r="473" spans="1:12" ht="14.65" customHeight="1" x14ac:dyDescent="0.25">
      <c r="A473" s="329" t="s">
        <v>322</v>
      </c>
      <c r="B473" s="329" t="s">
        <v>594</v>
      </c>
      <c r="C473" s="342">
        <v>85411</v>
      </c>
      <c r="D473" s="329" t="s">
        <v>335</v>
      </c>
      <c r="E473" s="340" t="s">
        <v>1936</v>
      </c>
      <c r="F473" s="329" t="s">
        <v>336</v>
      </c>
      <c r="G473" s="329" t="s">
        <v>1945</v>
      </c>
      <c r="H473" s="329" t="s">
        <v>20</v>
      </c>
      <c r="I473" s="329" t="s">
        <v>295</v>
      </c>
      <c r="J473" s="339">
        <v>2020</v>
      </c>
      <c r="K473" s="339" t="s">
        <v>353</v>
      </c>
      <c r="L473" s="329" t="s">
        <v>591</v>
      </c>
    </row>
    <row r="474" spans="1:12" ht="14.65" customHeight="1" x14ac:dyDescent="0.25">
      <c r="A474" s="329" t="s">
        <v>322</v>
      </c>
      <c r="B474" s="329" t="s">
        <v>594</v>
      </c>
      <c r="C474" s="342">
        <v>85411</v>
      </c>
      <c r="D474" s="329" t="s">
        <v>335</v>
      </c>
      <c r="E474" s="340" t="s">
        <v>1936</v>
      </c>
      <c r="F474" s="329" t="s">
        <v>336</v>
      </c>
      <c r="G474" s="329" t="s">
        <v>1945</v>
      </c>
      <c r="H474" s="329" t="s">
        <v>21</v>
      </c>
      <c r="I474" s="329" t="s">
        <v>295</v>
      </c>
      <c r="J474" s="339">
        <v>2020</v>
      </c>
      <c r="K474" s="339" t="s">
        <v>353</v>
      </c>
      <c r="L474" s="329" t="s">
        <v>591</v>
      </c>
    </row>
    <row r="475" spans="1:12" ht="14.65" customHeight="1" x14ac:dyDescent="0.25">
      <c r="A475" s="329" t="s">
        <v>322</v>
      </c>
      <c r="B475" s="329" t="s">
        <v>594</v>
      </c>
      <c r="C475" s="342">
        <v>85411</v>
      </c>
      <c r="D475" s="329" t="s">
        <v>335</v>
      </c>
      <c r="E475" s="340" t="s">
        <v>1936</v>
      </c>
      <c r="F475" s="329" t="s">
        <v>336</v>
      </c>
      <c r="G475" s="329" t="s">
        <v>1945</v>
      </c>
      <c r="H475" s="329" t="s">
        <v>22</v>
      </c>
      <c r="I475" s="329" t="s">
        <v>295</v>
      </c>
      <c r="J475" s="339">
        <v>2020</v>
      </c>
      <c r="K475" s="339" t="s">
        <v>353</v>
      </c>
      <c r="L475" s="329" t="s">
        <v>591</v>
      </c>
    </row>
    <row r="476" spans="1:12" ht="14.65" customHeight="1" x14ac:dyDescent="0.25">
      <c r="A476" s="329" t="s">
        <v>322</v>
      </c>
      <c r="B476" s="329" t="s">
        <v>594</v>
      </c>
      <c r="C476" s="342">
        <v>85411</v>
      </c>
      <c r="D476" s="329" t="s">
        <v>335</v>
      </c>
      <c r="E476" s="340" t="s">
        <v>1936</v>
      </c>
      <c r="F476" s="329" t="s">
        <v>336</v>
      </c>
      <c r="G476" s="329" t="s">
        <v>1945</v>
      </c>
      <c r="H476" s="329" t="s">
        <v>333</v>
      </c>
      <c r="I476" s="329" t="s">
        <v>295</v>
      </c>
      <c r="J476" s="339">
        <v>2020</v>
      </c>
      <c r="K476" s="339" t="s">
        <v>353</v>
      </c>
      <c r="L476" s="329" t="s">
        <v>591</v>
      </c>
    </row>
    <row r="477" spans="1:12" ht="14.65" customHeight="1" x14ac:dyDescent="0.25">
      <c r="A477" s="329" t="s">
        <v>322</v>
      </c>
      <c r="B477" s="329" t="s">
        <v>594</v>
      </c>
      <c r="C477" s="342">
        <v>85411</v>
      </c>
      <c r="D477" s="329" t="s">
        <v>335</v>
      </c>
      <c r="E477" s="340" t="s">
        <v>1936</v>
      </c>
      <c r="F477" s="329" t="s">
        <v>336</v>
      </c>
      <c r="G477" s="329" t="s">
        <v>1945</v>
      </c>
      <c r="H477" s="329" t="s">
        <v>23</v>
      </c>
      <c r="I477" s="329" t="s">
        <v>295</v>
      </c>
      <c r="J477" s="339">
        <v>2020</v>
      </c>
      <c r="K477" s="339" t="s">
        <v>353</v>
      </c>
      <c r="L477" s="329" t="s">
        <v>591</v>
      </c>
    </row>
    <row r="478" spans="1:12" ht="14.65" customHeight="1" x14ac:dyDescent="0.25">
      <c r="A478" s="329" t="s">
        <v>322</v>
      </c>
      <c r="B478" s="329" t="s">
        <v>594</v>
      </c>
      <c r="C478" s="342">
        <v>85411</v>
      </c>
      <c r="D478" s="329" t="s">
        <v>335</v>
      </c>
      <c r="E478" s="340" t="s">
        <v>1936</v>
      </c>
      <c r="F478" s="329" t="s">
        <v>336</v>
      </c>
      <c r="G478" s="329" t="s">
        <v>1945</v>
      </c>
      <c r="H478" s="329" t="s">
        <v>24</v>
      </c>
      <c r="I478" s="329" t="s">
        <v>295</v>
      </c>
      <c r="J478" s="339">
        <v>2020</v>
      </c>
      <c r="K478" s="339" t="s">
        <v>353</v>
      </c>
      <c r="L478" s="329" t="s">
        <v>591</v>
      </c>
    </row>
    <row r="479" spans="1:12" ht="14.65" customHeight="1" x14ac:dyDescent="0.25">
      <c r="A479" s="329" t="s">
        <v>322</v>
      </c>
      <c r="B479" s="329" t="s">
        <v>594</v>
      </c>
      <c r="C479" s="342">
        <v>85411</v>
      </c>
      <c r="D479" s="329" t="s">
        <v>335</v>
      </c>
      <c r="E479" s="340" t="s">
        <v>1936</v>
      </c>
      <c r="F479" s="329" t="s">
        <v>336</v>
      </c>
      <c r="G479" s="329" t="s">
        <v>1945</v>
      </c>
      <c r="H479" s="329" t="s">
        <v>332</v>
      </c>
      <c r="I479" s="329" t="s">
        <v>295</v>
      </c>
      <c r="J479" s="339">
        <v>2020</v>
      </c>
      <c r="K479" s="339" t="s">
        <v>353</v>
      </c>
      <c r="L479" s="329" t="s">
        <v>591</v>
      </c>
    </row>
    <row r="480" spans="1:12" ht="14.65" customHeight="1" x14ac:dyDescent="0.25">
      <c r="A480" s="329" t="s">
        <v>322</v>
      </c>
      <c r="B480" s="329" t="s">
        <v>594</v>
      </c>
      <c r="C480" s="342">
        <v>85411</v>
      </c>
      <c r="D480" s="329" t="s">
        <v>335</v>
      </c>
      <c r="E480" s="340" t="s">
        <v>1936</v>
      </c>
      <c r="F480" s="329" t="s">
        <v>336</v>
      </c>
      <c r="G480" s="329" t="s">
        <v>1945</v>
      </c>
      <c r="H480" s="329" t="s">
        <v>334</v>
      </c>
      <c r="I480" s="329" t="s">
        <v>295</v>
      </c>
      <c r="J480" s="339">
        <v>2020</v>
      </c>
      <c r="K480" s="339" t="s">
        <v>353</v>
      </c>
      <c r="L480" s="329" t="s">
        <v>591</v>
      </c>
    </row>
    <row r="481" spans="1:12" ht="14.65" customHeight="1" x14ac:dyDescent="0.25">
      <c r="A481" s="329" t="s">
        <v>322</v>
      </c>
      <c r="B481" s="329" t="s">
        <v>594</v>
      </c>
      <c r="C481" s="342">
        <v>85411</v>
      </c>
      <c r="D481" s="329" t="s">
        <v>335</v>
      </c>
      <c r="E481" s="340" t="s">
        <v>1936</v>
      </c>
      <c r="F481" s="329" t="s">
        <v>336</v>
      </c>
      <c r="G481" s="329" t="s">
        <v>1945</v>
      </c>
      <c r="H481" s="329" t="s">
        <v>76</v>
      </c>
      <c r="I481" s="329" t="s">
        <v>295</v>
      </c>
      <c r="J481" s="339">
        <v>2020</v>
      </c>
      <c r="K481" s="339">
        <v>1581.9649999999999</v>
      </c>
      <c r="L481" s="329" t="s">
        <v>591</v>
      </c>
    </row>
    <row r="482" spans="1:12" ht="14.65" customHeight="1" x14ac:dyDescent="0.25">
      <c r="A482" s="329" t="s">
        <v>322</v>
      </c>
      <c r="B482" s="329" t="s">
        <v>594</v>
      </c>
      <c r="C482" s="342">
        <v>85411</v>
      </c>
      <c r="D482" s="329" t="s">
        <v>335</v>
      </c>
      <c r="E482" s="340" t="s">
        <v>1936</v>
      </c>
      <c r="F482" s="329" t="s">
        <v>336</v>
      </c>
      <c r="G482" s="329" t="s">
        <v>1946</v>
      </c>
      <c r="H482" s="329" t="s">
        <v>19</v>
      </c>
      <c r="I482" s="329" t="s">
        <v>295</v>
      </c>
      <c r="J482" s="339">
        <v>2020</v>
      </c>
      <c r="K482" s="339">
        <v>9627.1020000000008</v>
      </c>
      <c r="L482" s="329" t="s">
        <v>591</v>
      </c>
    </row>
    <row r="483" spans="1:12" ht="14.65" customHeight="1" x14ac:dyDescent="0.25">
      <c r="A483" s="329" t="s">
        <v>322</v>
      </c>
      <c r="B483" s="329" t="s">
        <v>594</v>
      </c>
      <c r="C483" s="342">
        <v>85411</v>
      </c>
      <c r="D483" s="329" t="s">
        <v>335</v>
      </c>
      <c r="E483" s="340" t="s">
        <v>1936</v>
      </c>
      <c r="F483" s="329" t="s">
        <v>336</v>
      </c>
      <c r="G483" s="329" t="s">
        <v>1946</v>
      </c>
      <c r="H483" s="329" t="s">
        <v>20</v>
      </c>
      <c r="I483" s="329" t="s">
        <v>295</v>
      </c>
      <c r="J483" s="339">
        <v>2020</v>
      </c>
      <c r="K483" s="339">
        <v>32174.002</v>
      </c>
      <c r="L483" s="329" t="s">
        <v>591</v>
      </c>
    </row>
    <row r="484" spans="1:12" ht="14.65" customHeight="1" x14ac:dyDescent="0.25">
      <c r="A484" s="329" t="s">
        <v>322</v>
      </c>
      <c r="B484" s="329" t="s">
        <v>594</v>
      </c>
      <c r="C484" s="342">
        <v>85411</v>
      </c>
      <c r="D484" s="329" t="s">
        <v>335</v>
      </c>
      <c r="E484" s="340" t="s">
        <v>1936</v>
      </c>
      <c r="F484" s="329" t="s">
        <v>336</v>
      </c>
      <c r="G484" s="329" t="s">
        <v>1946</v>
      </c>
      <c r="H484" s="329" t="s">
        <v>21</v>
      </c>
      <c r="I484" s="329" t="s">
        <v>295</v>
      </c>
      <c r="J484" s="339">
        <v>2020</v>
      </c>
      <c r="K484" s="339">
        <v>29147.59</v>
      </c>
      <c r="L484" s="329" t="s">
        <v>591</v>
      </c>
    </row>
    <row r="485" spans="1:12" ht="14.65" customHeight="1" x14ac:dyDescent="0.25">
      <c r="A485" s="329" t="s">
        <v>322</v>
      </c>
      <c r="B485" s="329" t="s">
        <v>594</v>
      </c>
      <c r="C485" s="342">
        <v>85411</v>
      </c>
      <c r="D485" s="329" t="s">
        <v>335</v>
      </c>
      <c r="E485" s="340" t="s">
        <v>1936</v>
      </c>
      <c r="F485" s="329" t="s">
        <v>336</v>
      </c>
      <c r="G485" s="329" t="s">
        <v>1946</v>
      </c>
      <c r="H485" s="329" t="s">
        <v>22</v>
      </c>
      <c r="I485" s="329" t="s">
        <v>295</v>
      </c>
      <c r="J485" s="339">
        <v>2020</v>
      </c>
      <c r="K485" s="339">
        <v>2530.6010000000001</v>
      </c>
      <c r="L485" s="329" t="s">
        <v>591</v>
      </c>
    </row>
    <row r="486" spans="1:12" ht="14.65" customHeight="1" x14ac:dyDescent="0.25">
      <c r="A486" s="329" t="s">
        <v>322</v>
      </c>
      <c r="B486" s="329" t="s">
        <v>594</v>
      </c>
      <c r="C486" s="342">
        <v>85411</v>
      </c>
      <c r="D486" s="329" t="s">
        <v>335</v>
      </c>
      <c r="E486" s="340" t="s">
        <v>1936</v>
      </c>
      <c r="F486" s="329" t="s">
        <v>336</v>
      </c>
      <c r="G486" s="329" t="s">
        <v>1946</v>
      </c>
      <c r="H486" s="329" t="s">
        <v>333</v>
      </c>
      <c r="I486" s="329" t="s">
        <v>295</v>
      </c>
      <c r="J486" s="339">
        <v>2020</v>
      </c>
      <c r="K486" s="339">
        <v>867.91099999999994</v>
      </c>
      <c r="L486" s="329" t="s">
        <v>591</v>
      </c>
    </row>
    <row r="487" spans="1:12" ht="14.65" customHeight="1" x14ac:dyDescent="0.25">
      <c r="A487" s="329" t="s">
        <v>322</v>
      </c>
      <c r="B487" s="329" t="s">
        <v>594</v>
      </c>
      <c r="C487" s="342">
        <v>85411</v>
      </c>
      <c r="D487" s="329" t="s">
        <v>335</v>
      </c>
      <c r="E487" s="340" t="s">
        <v>1936</v>
      </c>
      <c r="F487" s="329" t="s">
        <v>336</v>
      </c>
      <c r="G487" s="329" t="s">
        <v>1946</v>
      </c>
      <c r="H487" s="329" t="s">
        <v>23</v>
      </c>
      <c r="I487" s="329" t="s">
        <v>295</v>
      </c>
      <c r="J487" s="339">
        <v>2020</v>
      </c>
      <c r="K487" s="339">
        <v>1775.0119999999999</v>
      </c>
      <c r="L487" s="329" t="s">
        <v>591</v>
      </c>
    </row>
    <row r="488" spans="1:12" ht="14.65" customHeight="1" x14ac:dyDescent="0.25">
      <c r="A488" s="329" t="s">
        <v>322</v>
      </c>
      <c r="B488" s="329" t="s">
        <v>594</v>
      </c>
      <c r="C488" s="342">
        <v>85411</v>
      </c>
      <c r="D488" s="329" t="s">
        <v>335</v>
      </c>
      <c r="E488" s="340" t="s">
        <v>1936</v>
      </c>
      <c r="F488" s="329" t="s">
        <v>336</v>
      </c>
      <c r="G488" s="329" t="s">
        <v>1946</v>
      </c>
      <c r="H488" s="329" t="s">
        <v>24</v>
      </c>
      <c r="I488" s="329" t="s">
        <v>295</v>
      </c>
      <c r="J488" s="339">
        <v>2020</v>
      </c>
      <c r="K488" s="339">
        <v>451.24599999999998</v>
      </c>
      <c r="L488" s="329" t="s">
        <v>591</v>
      </c>
    </row>
    <row r="489" spans="1:12" ht="14.65" customHeight="1" x14ac:dyDescent="0.25">
      <c r="A489" s="329" t="s">
        <v>322</v>
      </c>
      <c r="B489" s="329" t="s">
        <v>594</v>
      </c>
      <c r="C489" s="342">
        <v>85411</v>
      </c>
      <c r="D489" s="329" t="s">
        <v>335</v>
      </c>
      <c r="E489" s="340" t="s">
        <v>1936</v>
      </c>
      <c r="F489" s="329" t="s">
        <v>336</v>
      </c>
      <c r="G489" s="329" t="s">
        <v>1946</v>
      </c>
      <c r="H489" s="329" t="s">
        <v>332</v>
      </c>
      <c r="I489" s="329" t="s">
        <v>295</v>
      </c>
      <c r="J489" s="339">
        <v>2020</v>
      </c>
      <c r="K489" s="339">
        <v>1855</v>
      </c>
      <c r="L489" s="329" t="s">
        <v>591</v>
      </c>
    </row>
    <row r="490" spans="1:12" ht="14.65" customHeight="1" x14ac:dyDescent="0.25">
      <c r="A490" s="329" t="s">
        <v>322</v>
      </c>
      <c r="B490" s="329" t="s">
        <v>594</v>
      </c>
      <c r="C490" s="342">
        <v>85411</v>
      </c>
      <c r="D490" s="329" t="s">
        <v>335</v>
      </c>
      <c r="E490" s="340" t="s">
        <v>1936</v>
      </c>
      <c r="F490" s="329" t="s">
        <v>336</v>
      </c>
      <c r="G490" s="329" t="s">
        <v>1946</v>
      </c>
      <c r="H490" s="329" t="s">
        <v>334</v>
      </c>
      <c r="I490" s="329" t="s">
        <v>295</v>
      </c>
      <c r="J490" s="339">
        <v>2020</v>
      </c>
      <c r="K490" s="339">
        <v>1525</v>
      </c>
      <c r="L490" s="329" t="s">
        <v>591</v>
      </c>
    </row>
    <row r="491" spans="1:12" ht="14.65" customHeight="1" x14ac:dyDescent="0.25">
      <c r="A491" s="329" t="s">
        <v>322</v>
      </c>
      <c r="B491" s="329" t="s">
        <v>594</v>
      </c>
      <c r="C491" s="342">
        <v>85411</v>
      </c>
      <c r="D491" s="329" t="s">
        <v>335</v>
      </c>
      <c r="E491" s="340" t="s">
        <v>1936</v>
      </c>
      <c r="F491" s="329" t="s">
        <v>336</v>
      </c>
      <c r="G491" s="329" t="s">
        <v>1946</v>
      </c>
      <c r="H491" s="329" t="s">
        <v>76</v>
      </c>
      <c r="I491" s="329" t="s">
        <v>295</v>
      </c>
      <c r="J491" s="339">
        <v>2020</v>
      </c>
      <c r="K491" s="339">
        <v>79953.464000000007</v>
      </c>
      <c r="L491" s="329" t="s">
        <v>591</v>
      </c>
    </row>
    <row r="492" spans="1:12" ht="14.65" customHeight="1" x14ac:dyDescent="0.25">
      <c r="A492" s="329" t="s">
        <v>322</v>
      </c>
      <c r="B492" s="329" t="s">
        <v>594</v>
      </c>
      <c r="C492" s="342">
        <v>85411</v>
      </c>
      <c r="D492" s="329" t="s">
        <v>335</v>
      </c>
      <c r="E492" s="340" t="s">
        <v>1936</v>
      </c>
      <c r="F492" s="329" t="s">
        <v>336</v>
      </c>
      <c r="G492" s="329" t="s">
        <v>1947</v>
      </c>
      <c r="H492" s="329" t="s">
        <v>19</v>
      </c>
      <c r="I492" s="329" t="s">
        <v>295</v>
      </c>
      <c r="J492" s="339">
        <v>2020</v>
      </c>
      <c r="K492" s="339">
        <v>6480.4260000000004</v>
      </c>
      <c r="L492" s="329" t="s">
        <v>591</v>
      </c>
    </row>
    <row r="493" spans="1:12" ht="14.65" customHeight="1" x14ac:dyDescent="0.25">
      <c r="A493" s="329" t="s">
        <v>322</v>
      </c>
      <c r="B493" s="329" t="s">
        <v>594</v>
      </c>
      <c r="C493" s="342">
        <v>85411</v>
      </c>
      <c r="D493" s="329" t="s">
        <v>335</v>
      </c>
      <c r="E493" s="340" t="s">
        <v>1936</v>
      </c>
      <c r="F493" s="329" t="s">
        <v>336</v>
      </c>
      <c r="G493" s="329" t="s">
        <v>1947</v>
      </c>
      <c r="H493" s="329" t="s">
        <v>20</v>
      </c>
      <c r="I493" s="329" t="s">
        <v>295</v>
      </c>
      <c r="J493" s="339">
        <v>2020</v>
      </c>
      <c r="K493" s="339">
        <v>23957.451000000001</v>
      </c>
      <c r="L493" s="329" t="s">
        <v>591</v>
      </c>
    </row>
    <row r="494" spans="1:12" ht="14.65" customHeight="1" x14ac:dyDescent="0.25">
      <c r="A494" s="329" t="s">
        <v>322</v>
      </c>
      <c r="B494" s="329" t="s">
        <v>594</v>
      </c>
      <c r="C494" s="342">
        <v>85411</v>
      </c>
      <c r="D494" s="329" t="s">
        <v>335</v>
      </c>
      <c r="E494" s="340" t="s">
        <v>1936</v>
      </c>
      <c r="F494" s="329" t="s">
        <v>336</v>
      </c>
      <c r="G494" s="329" t="s">
        <v>1947</v>
      </c>
      <c r="H494" s="329" t="s">
        <v>21</v>
      </c>
      <c r="I494" s="329" t="s">
        <v>295</v>
      </c>
      <c r="J494" s="339">
        <v>2020</v>
      </c>
      <c r="K494" s="339">
        <v>26411.052</v>
      </c>
      <c r="L494" s="329" t="s">
        <v>591</v>
      </c>
    </row>
    <row r="495" spans="1:12" ht="14.65" customHeight="1" x14ac:dyDescent="0.25">
      <c r="A495" s="329" t="s">
        <v>322</v>
      </c>
      <c r="B495" s="329" t="s">
        <v>594</v>
      </c>
      <c r="C495" s="342">
        <v>85411</v>
      </c>
      <c r="D495" s="329" t="s">
        <v>335</v>
      </c>
      <c r="E495" s="340" t="s">
        <v>1936</v>
      </c>
      <c r="F495" s="329" t="s">
        <v>336</v>
      </c>
      <c r="G495" s="329" t="s">
        <v>1947</v>
      </c>
      <c r="H495" s="329" t="s">
        <v>22</v>
      </c>
      <c r="I495" s="329" t="s">
        <v>295</v>
      </c>
      <c r="J495" s="339">
        <v>2020</v>
      </c>
      <c r="K495" s="339">
        <v>1843.021</v>
      </c>
      <c r="L495" s="329" t="s">
        <v>591</v>
      </c>
    </row>
    <row r="496" spans="1:12" ht="14.65" customHeight="1" x14ac:dyDescent="0.25">
      <c r="A496" s="329" t="s">
        <v>322</v>
      </c>
      <c r="B496" s="329" t="s">
        <v>594</v>
      </c>
      <c r="C496" s="342">
        <v>85411</v>
      </c>
      <c r="D496" s="329" t="s">
        <v>335</v>
      </c>
      <c r="E496" s="340" t="s">
        <v>1936</v>
      </c>
      <c r="F496" s="329" t="s">
        <v>336</v>
      </c>
      <c r="G496" s="329" t="s">
        <v>1947</v>
      </c>
      <c r="H496" s="329" t="s">
        <v>333</v>
      </c>
      <c r="I496" s="329" t="s">
        <v>295</v>
      </c>
      <c r="J496" s="339">
        <v>2020</v>
      </c>
      <c r="K496" s="339">
        <v>329.03699999999998</v>
      </c>
      <c r="L496" s="329" t="s">
        <v>591</v>
      </c>
    </row>
    <row r="497" spans="1:12" ht="14.65" customHeight="1" x14ac:dyDescent="0.25">
      <c r="A497" s="329" t="s">
        <v>322</v>
      </c>
      <c r="B497" s="329" t="s">
        <v>594</v>
      </c>
      <c r="C497" s="342">
        <v>85411</v>
      </c>
      <c r="D497" s="329" t="s">
        <v>335</v>
      </c>
      <c r="E497" s="340" t="s">
        <v>1936</v>
      </c>
      <c r="F497" s="329" t="s">
        <v>336</v>
      </c>
      <c r="G497" s="329" t="s">
        <v>1947</v>
      </c>
      <c r="H497" s="329" t="s">
        <v>23</v>
      </c>
      <c r="I497" s="329" t="s">
        <v>295</v>
      </c>
      <c r="J497" s="339">
        <v>2020</v>
      </c>
      <c r="K497" s="339">
        <v>1501</v>
      </c>
      <c r="L497" s="329" t="s">
        <v>591</v>
      </c>
    </row>
    <row r="498" spans="1:12" ht="14.65" customHeight="1" x14ac:dyDescent="0.25">
      <c r="A498" s="329" t="s">
        <v>322</v>
      </c>
      <c r="B498" s="329" t="s">
        <v>594</v>
      </c>
      <c r="C498" s="342">
        <v>85411</v>
      </c>
      <c r="D498" s="329" t="s">
        <v>335</v>
      </c>
      <c r="E498" s="340" t="s">
        <v>1936</v>
      </c>
      <c r="F498" s="329" t="s">
        <v>336</v>
      </c>
      <c r="G498" s="329" t="s">
        <v>1947</v>
      </c>
      <c r="H498" s="329" t="s">
        <v>24</v>
      </c>
      <c r="I498" s="329" t="s">
        <v>295</v>
      </c>
      <c r="J498" s="339">
        <v>2020</v>
      </c>
      <c r="K498" s="339">
        <v>446.76299999999998</v>
      </c>
      <c r="L498" s="329" t="s">
        <v>591</v>
      </c>
    </row>
    <row r="499" spans="1:12" ht="14.65" customHeight="1" x14ac:dyDescent="0.25">
      <c r="A499" s="329" t="s">
        <v>322</v>
      </c>
      <c r="B499" s="329" t="s">
        <v>594</v>
      </c>
      <c r="C499" s="342">
        <v>85411</v>
      </c>
      <c r="D499" s="329" t="s">
        <v>335</v>
      </c>
      <c r="E499" s="340" t="s">
        <v>1936</v>
      </c>
      <c r="F499" s="329" t="s">
        <v>336</v>
      </c>
      <c r="G499" s="329" t="s">
        <v>1947</v>
      </c>
      <c r="H499" s="329" t="s">
        <v>332</v>
      </c>
      <c r="I499" s="329" t="s">
        <v>295</v>
      </c>
      <c r="J499" s="339">
        <v>2020</v>
      </c>
      <c r="K499" s="339">
        <v>1399</v>
      </c>
      <c r="L499" s="329" t="s">
        <v>591</v>
      </c>
    </row>
    <row r="500" spans="1:12" ht="14.65" customHeight="1" x14ac:dyDescent="0.25">
      <c r="A500" s="329" t="s">
        <v>322</v>
      </c>
      <c r="B500" s="329" t="s">
        <v>594</v>
      </c>
      <c r="C500" s="342">
        <v>85411</v>
      </c>
      <c r="D500" s="329" t="s">
        <v>335</v>
      </c>
      <c r="E500" s="340" t="s">
        <v>1936</v>
      </c>
      <c r="F500" s="329" t="s">
        <v>336</v>
      </c>
      <c r="G500" s="329" t="s">
        <v>1947</v>
      </c>
      <c r="H500" s="329" t="s">
        <v>334</v>
      </c>
      <c r="I500" s="329" t="s">
        <v>295</v>
      </c>
      <c r="J500" s="339">
        <v>2020</v>
      </c>
      <c r="K500" s="339">
        <v>1472</v>
      </c>
      <c r="L500" s="329" t="s">
        <v>591</v>
      </c>
    </row>
    <row r="501" spans="1:12" ht="14.65" customHeight="1" x14ac:dyDescent="0.25">
      <c r="A501" s="329" t="s">
        <v>322</v>
      </c>
      <c r="B501" s="329" t="s">
        <v>594</v>
      </c>
      <c r="C501" s="342">
        <v>85411</v>
      </c>
      <c r="D501" s="329" t="s">
        <v>335</v>
      </c>
      <c r="E501" s="340" t="s">
        <v>1936</v>
      </c>
      <c r="F501" s="329" t="s">
        <v>336</v>
      </c>
      <c r="G501" s="329" t="s">
        <v>1947</v>
      </c>
      <c r="H501" s="329" t="s">
        <v>76</v>
      </c>
      <c r="I501" s="329" t="s">
        <v>295</v>
      </c>
      <c r="J501" s="339">
        <v>2020</v>
      </c>
      <c r="K501" s="339">
        <v>63839.75</v>
      </c>
      <c r="L501" s="329" t="s">
        <v>591</v>
      </c>
    </row>
    <row r="502" spans="1:12" ht="14.65" customHeight="1" x14ac:dyDescent="0.25">
      <c r="A502" s="329" t="s">
        <v>322</v>
      </c>
      <c r="B502" s="329" t="s">
        <v>594</v>
      </c>
      <c r="C502" s="342">
        <v>85411</v>
      </c>
      <c r="D502" s="329" t="s">
        <v>335</v>
      </c>
      <c r="E502" s="340" t="s">
        <v>1936</v>
      </c>
      <c r="F502" s="329" t="s">
        <v>336</v>
      </c>
      <c r="G502" s="329" t="s">
        <v>1948</v>
      </c>
      <c r="H502" s="329" t="s">
        <v>19</v>
      </c>
      <c r="I502" s="329" t="s">
        <v>295</v>
      </c>
      <c r="J502" s="339">
        <v>2020</v>
      </c>
      <c r="K502" s="339">
        <v>3146.6759999999999</v>
      </c>
      <c r="L502" s="329" t="s">
        <v>591</v>
      </c>
    </row>
    <row r="503" spans="1:12" ht="14.65" customHeight="1" x14ac:dyDescent="0.25">
      <c r="A503" s="329" t="s">
        <v>322</v>
      </c>
      <c r="B503" s="329" t="s">
        <v>594</v>
      </c>
      <c r="C503" s="342">
        <v>85411</v>
      </c>
      <c r="D503" s="329" t="s">
        <v>335</v>
      </c>
      <c r="E503" s="340" t="s">
        <v>1936</v>
      </c>
      <c r="F503" s="329" t="s">
        <v>336</v>
      </c>
      <c r="G503" s="329" t="s">
        <v>1948</v>
      </c>
      <c r="H503" s="329" t="s">
        <v>20</v>
      </c>
      <c r="I503" s="329" t="s">
        <v>295</v>
      </c>
      <c r="J503" s="339">
        <v>2020</v>
      </c>
      <c r="K503" s="339">
        <v>8216.5509999999995</v>
      </c>
      <c r="L503" s="329" t="s">
        <v>591</v>
      </c>
    </row>
    <row r="504" spans="1:12" ht="14.65" customHeight="1" x14ac:dyDescent="0.25">
      <c r="A504" s="329" t="s">
        <v>322</v>
      </c>
      <c r="B504" s="329" t="s">
        <v>594</v>
      </c>
      <c r="C504" s="342">
        <v>85411</v>
      </c>
      <c r="D504" s="329" t="s">
        <v>335</v>
      </c>
      <c r="E504" s="340" t="s">
        <v>1936</v>
      </c>
      <c r="F504" s="329" t="s">
        <v>336</v>
      </c>
      <c r="G504" s="329" t="s">
        <v>1948</v>
      </c>
      <c r="H504" s="329" t="s">
        <v>21</v>
      </c>
      <c r="I504" s="329" t="s">
        <v>295</v>
      </c>
      <c r="J504" s="339">
        <v>2020</v>
      </c>
      <c r="K504" s="339">
        <v>2736.538</v>
      </c>
      <c r="L504" s="329" t="s">
        <v>591</v>
      </c>
    </row>
    <row r="505" spans="1:12" ht="14.65" customHeight="1" x14ac:dyDescent="0.25">
      <c r="A505" s="329" t="s">
        <v>322</v>
      </c>
      <c r="B505" s="329" t="s">
        <v>594</v>
      </c>
      <c r="C505" s="342">
        <v>85411</v>
      </c>
      <c r="D505" s="329" t="s">
        <v>335</v>
      </c>
      <c r="E505" s="340" t="s">
        <v>1936</v>
      </c>
      <c r="F505" s="329" t="s">
        <v>336</v>
      </c>
      <c r="G505" s="329" t="s">
        <v>1948</v>
      </c>
      <c r="H505" s="329" t="s">
        <v>22</v>
      </c>
      <c r="I505" s="329" t="s">
        <v>295</v>
      </c>
      <c r="J505" s="339">
        <v>2020</v>
      </c>
      <c r="K505" s="339">
        <v>687.58</v>
      </c>
      <c r="L505" s="329" t="s">
        <v>591</v>
      </c>
    </row>
    <row r="506" spans="1:12" ht="14.65" customHeight="1" x14ac:dyDescent="0.25">
      <c r="A506" s="329" t="s">
        <v>322</v>
      </c>
      <c r="B506" s="329" t="s">
        <v>594</v>
      </c>
      <c r="C506" s="342">
        <v>85411</v>
      </c>
      <c r="D506" s="329" t="s">
        <v>335</v>
      </c>
      <c r="E506" s="340" t="s">
        <v>1936</v>
      </c>
      <c r="F506" s="329" t="s">
        <v>336</v>
      </c>
      <c r="G506" s="329" t="s">
        <v>1948</v>
      </c>
      <c r="H506" s="329" t="s">
        <v>333</v>
      </c>
      <c r="I506" s="329" t="s">
        <v>295</v>
      </c>
      <c r="J506" s="339">
        <v>2020</v>
      </c>
      <c r="K506" s="339">
        <v>538.87400000000002</v>
      </c>
      <c r="L506" s="329" t="s">
        <v>591</v>
      </c>
    </row>
    <row r="507" spans="1:12" ht="14.65" customHeight="1" x14ac:dyDescent="0.25">
      <c r="A507" s="329" t="s">
        <v>322</v>
      </c>
      <c r="B507" s="329" t="s">
        <v>594</v>
      </c>
      <c r="C507" s="342">
        <v>85411</v>
      </c>
      <c r="D507" s="329" t="s">
        <v>335</v>
      </c>
      <c r="E507" s="340" t="s">
        <v>1936</v>
      </c>
      <c r="F507" s="329" t="s">
        <v>336</v>
      </c>
      <c r="G507" s="329" t="s">
        <v>1948</v>
      </c>
      <c r="H507" s="329" t="s">
        <v>23</v>
      </c>
      <c r="I507" s="329" t="s">
        <v>295</v>
      </c>
      <c r="J507" s="339">
        <v>2020</v>
      </c>
      <c r="K507" s="339">
        <v>274.012</v>
      </c>
      <c r="L507" s="329" t="s">
        <v>591</v>
      </c>
    </row>
    <row r="508" spans="1:12" ht="14.65" customHeight="1" x14ac:dyDescent="0.25">
      <c r="A508" s="329" t="s">
        <v>322</v>
      </c>
      <c r="B508" s="329" t="s">
        <v>594</v>
      </c>
      <c r="C508" s="342">
        <v>85411</v>
      </c>
      <c r="D508" s="329" t="s">
        <v>335</v>
      </c>
      <c r="E508" s="340" t="s">
        <v>1936</v>
      </c>
      <c r="F508" s="329" t="s">
        <v>336</v>
      </c>
      <c r="G508" s="329" t="s">
        <v>1948</v>
      </c>
      <c r="H508" s="329" t="s">
        <v>24</v>
      </c>
      <c r="I508" s="329" t="s">
        <v>295</v>
      </c>
      <c r="J508" s="339">
        <v>2020</v>
      </c>
      <c r="K508" s="339">
        <v>4.4829999999999997</v>
      </c>
      <c r="L508" s="329" t="s">
        <v>591</v>
      </c>
    </row>
    <row r="509" spans="1:12" ht="14.65" customHeight="1" x14ac:dyDescent="0.25">
      <c r="A509" s="329" t="s">
        <v>322</v>
      </c>
      <c r="B509" s="329" t="s">
        <v>594</v>
      </c>
      <c r="C509" s="342">
        <v>85411</v>
      </c>
      <c r="D509" s="329" t="s">
        <v>335</v>
      </c>
      <c r="E509" s="340" t="s">
        <v>1936</v>
      </c>
      <c r="F509" s="329" t="s">
        <v>336</v>
      </c>
      <c r="G509" s="329" t="s">
        <v>1948</v>
      </c>
      <c r="H509" s="329" t="s">
        <v>332</v>
      </c>
      <c r="I509" s="329" t="s">
        <v>295</v>
      </c>
      <c r="J509" s="339">
        <v>2020</v>
      </c>
      <c r="K509" s="339">
        <v>456</v>
      </c>
      <c r="L509" s="329" t="s">
        <v>591</v>
      </c>
    </row>
    <row r="510" spans="1:12" ht="14.65" customHeight="1" x14ac:dyDescent="0.25">
      <c r="A510" s="329" t="s">
        <v>322</v>
      </c>
      <c r="B510" s="329" t="s">
        <v>594</v>
      </c>
      <c r="C510" s="342">
        <v>85411</v>
      </c>
      <c r="D510" s="329" t="s">
        <v>335</v>
      </c>
      <c r="E510" s="340" t="s">
        <v>1936</v>
      </c>
      <c r="F510" s="329" t="s">
        <v>336</v>
      </c>
      <c r="G510" s="329" t="s">
        <v>1948</v>
      </c>
      <c r="H510" s="329" t="s">
        <v>334</v>
      </c>
      <c r="I510" s="329" t="s">
        <v>295</v>
      </c>
      <c r="J510" s="339">
        <v>2020</v>
      </c>
      <c r="K510" s="339">
        <v>53</v>
      </c>
      <c r="L510" s="329" t="s">
        <v>591</v>
      </c>
    </row>
    <row r="511" spans="1:12" ht="14.65" customHeight="1" x14ac:dyDescent="0.25">
      <c r="A511" s="329" t="s">
        <v>322</v>
      </c>
      <c r="B511" s="329" t="s">
        <v>594</v>
      </c>
      <c r="C511" s="342">
        <v>85411</v>
      </c>
      <c r="D511" s="329" t="s">
        <v>335</v>
      </c>
      <c r="E511" s="340" t="s">
        <v>1936</v>
      </c>
      <c r="F511" s="329" t="s">
        <v>336</v>
      </c>
      <c r="G511" s="329" t="s">
        <v>1948</v>
      </c>
      <c r="H511" s="329" t="s">
        <v>76</v>
      </c>
      <c r="I511" s="329" t="s">
        <v>295</v>
      </c>
      <c r="J511" s="339">
        <v>2020</v>
      </c>
      <c r="K511" s="339">
        <v>16113.714</v>
      </c>
      <c r="L511" s="329" t="s">
        <v>591</v>
      </c>
    </row>
    <row r="512" spans="1:12" ht="14.65" customHeight="1" x14ac:dyDescent="0.25">
      <c r="A512" s="329" t="s">
        <v>322</v>
      </c>
      <c r="B512" s="329" t="s">
        <v>594</v>
      </c>
      <c r="C512" s="342">
        <v>85411</v>
      </c>
      <c r="D512" s="329" t="s">
        <v>335</v>
      </c>
      <c r="E512" s="340" t="s">
        <v>1936</v>
      </c>
      <c r="F512" s="329" t="s">
        <v>336</v>
      </c>
      <c r="G512" s="329" t="s">
        <v>1941</v>
      </c>
      <c r="H512" s="329" t="s">
        <v>19</v>
      </c>
      <c r="I512" s="329" t="s">
        <v>295</v>
      </c>
      <c r="J512" s="339">
        <v>2020</v>
      </c>
      <c r="K512" s="339">
        <v>4.944</v>
      </c>
      <c r="L512" s="329" t="s">
        <v>591</v>
      </c>
    </row>
    <row r="513" spans="1:12" ht="14.65" customHeight="1" x14ac:dyDescent="0.25">
      <c r="A513" s="329" t="s">
        <v>322</v>
      </c>
      <c r="B513" s="329" t="s">
        <v>594</v>
      </c>
      <c r="C513" s="342">
        <v>85411</v>
      </c>
      <c r="D513" s="329" t="s">
        <v>335</v>
      </c>
      <c r="E513" s="340" t="s">
        <v>1936</v>
      </c>
      <c r="F513" s="329" t="s">
        <v>336</v>
      </c>
      <c r="G513" s="329" t="s">
        <v>1941</v>
      </c>
      <c r="H513" s="329" t="s">
        <v>20</v>
      </c>
      <c r="I513" s="329" t="s">
        <v>295</v>
      </c>
      <c r="J513" s="339">
        <v>2020</v>
      </c>
      <c r="K513" s="339">
        <v>0.09</v>
      </c>
      <c r="L513" s="329" t="s">
        <v>591</v>
      </c>
    </row>
    <row r="514" spans="1:12" ht="14.65" customHeight="1" x14ac:dyDescent="0.25">
      <c r="A514" s="329" t="s">
        <v>322</v>
      </c>
      <c r="B514" s="329" t="s">
        <v>594</v>
      </c>
      <c r="C514" s="342">
        <v>85411</v>
      </c>
      <c r="D514" s="329" t="s">
        <v>335</v>
      </c>
      <c r="E514" s="340" t="s">
        <v>1936</v>
      </c>
      <c r="F514" s="329" t="s">
        <v>336</v>
      </c>
      <c r="G514" s="329" t="s">
        <v>1941</v>
      </c>
      <c r="H514" s="329" t="s">
        <v>21</v>
      </c>
      <c r="I514" s="329" t="s">
        <v>295</v>
      </c>
      <c r="J514" s="339">
        <v>2020</v>
      </c>
      <c r="K514" s="339">
        <v>3.6070000000000002</v>
      </c>
      <c r="L514" s="329" t="s">
        <v>591</v>
      </c>
    </row>
    <row r="515" spans="1:12" ht="14.65" customHeight="1" x14ac:dyDescent="0.25">
      <c r="A515" s="329" t="s">
        <v>322</v>
      </c>
      <c r="B515" s="329" t="s">
        <v>594</v>
      </c>
      <c r="C515" s="342">
        <v>85411</v>
      </c>
      <c r="D515" s="329" t="s">
        <v>335</v>
      </c>
      <c r="E515" s="340" t="s">
        <v>1936</v>
      </c>
      <c r="F515" s="329" t="s">
        <v>336</v>
      </c>
      <c r="G515" s="329" t="s">
        <v>1941</v>
      </c>
      <c r="H515" s="329" t="s">
        <v>22</v>
      </c>
      <c r="I515" s="329" t="s">
        <v>295</v>
      </c>
      <c r="J515" s="339">
        <v>2020</v>
      </c>
      <c r="K515" s="339">
        <v>0.41199999999999998</v>
      </c>
      <c r="L515" s="329" t="s">
        <v>591</v>
      </c>
    </row>
    <row r="516" spans="1:12" ht="14.65" customHeight="1" x14ac:dyDescent="0.25">
      <c r="A516" s="329" t="s">
        <v>322</v>
      </c>
      <c r="B516" s="329" t="s">
        <v>594</v>
      </c>
      <c r="C516" s="342">
        <v>85411</v>
      </c>
      <c r="D516" s="329" t="s">
        <v>335</v>
      </c>
      <c r="E516" s="340" t="s">
        <v>1936</v>
      </c>
      <c r="F516" s="329" t="s">
        <v>336</v>
      </c>
      <c r="G516" s="329" t="s">
        <v>1941</v>
      </c>
      <c r="H516" s="329" t="s">
        <v>333</v>
      </c>
      <c r="I516" s="329" t="s">
        <v>295</v>
      </c>
      <c r="J516" s="339">
        <v>2020</v>
      </c>
      <c r="K516" s="339">
        <v>3.3000000000000002E-2</v>
      </c>
      <c r="L516" s="329" t="s">
        <v>591</v>
      </c>
    </row>
    <row r="517" spans="1:12" ht="14.65" customHeight="1" x14ac:dyDescent="0.25">
      <c r="A517" s="329" t="s">
        <v>322</v>
      </c>
      <c r="B517" s="329" t="s">
        <v>594</v>
      </c>
      <c r="C517" s="342">
        <v>85411</v>
      </c>
      <c r="D517" s="329" t="s">
        <v>335</v>
      </c>
      <c r="E517" s="340" t="s">
        <v>1936</v>
      </c>
      <c r="F517" s="329" t="s">
        <v>336</v>
      </c>
      <c r="G517" s="329" t="s">
        <v>1941</v>
      </c>
      <c r="H517" s="329" t="s">
        <v>23</v>
      </c>
      <c r="I517" s="329" t="s">
        <v>295</v>
      </c>
      <c r="J517" s="339">
        <v>2020</v>
      </c>
      <c r="K517" s="339">
        <v>7.7850000000000001</v>
      </c>
      <c r="L517" s="329" t="s">
        <v>591</v>
      </c>
    </row>
    <row r="518" spans="1:12" ht="14.65" customHeight="1" x14ac:dyDescent="0.25">
      <c r="A518" s="329" t="s">
        <v>322</v>
      </c>
      <c r="B518" s="329" t="s">
        <v>594</v>
      </c>
      <c r="C518" s="342">
        <v>85411</v>
      </c>
      <c r="D518" s="329" t="s">
        <v>335</v>
      </c>
      <c r="E518" s="340" t="s">
        <v>1936</v>
      </c>
      <c r="F518" s="329" t="s">
        <v>336</v>
      </c>
      <c r="G518" s="329" t="s">
        <v>1941</v>
      </c>
      <c r="H518" s="329" t="s">
        <v>24</v>
      </c>
      <c r="I518" s="329" t="s">
        <v>295</v>
      </c>
      <c r="J518" s="339">
        <v>2020</v>
      </c>
      <c r="K518" s="339" t="s">
        <v>4</v>
      </c>
      <c r="L518" s="329" t="s">
        <v>591</v>
      </c>
    </row>
    <row r="519" spans="1:12" ht="14.65" customHeight="1" x14ac:dyDescent="0.25">
      <c r="A519" s="329" t="s">
        <v>322</v>
      </c>
      <c r="B519" s="329" t="s">
        <v>594</v>
      </c>
      <c r="C519" s="342">
        <v>85411</v>
      </c>
      <c r="D519" s="329" t="s">
        <v>335</v>
      </c>
      <c r="E519" s="340" t="s">
        <v>1936</v>
      </c>
      <c r="F519" s="329" t="s">
        <v>336</v>
      </c>
      <c r="G519" s="329" t="s">
        <v>1941</v>
      </c>
      <c r="H519" s="329" t="s">
        <v>332</v>
      </c>
      <c r="I519" s="329" t="s">
        <v>295</v>
      </c>
      <c r="J519" s="339">
        <v>2020</v>
      </c>
      <c r="K519" s="339">
        <v>40.548000000000002</v>
      </c>
      <c r="L519" s="329" t="s">
        <v>591</v>
      </c>
    </row>
    <row r="520" spans="1:12" ht="14.65" customHeight="1" x14ac:dyDescent="0.25">
      <c r="A520" s="329" t="s">
        <v>322</v>
      </c>
      <c r="B520" s="329" t="s">
        <v>594</v>
      </c>
      <c r="C520" s="342">
        <v>85411</v>
      </c>
      <c r="D520" s="329" t="s">
        <v>335</v>
      </c>
      <c r="E520" s="340" t="s">
        <v>1936</v>
      </c>
      <c r="F520" s="329" t="s">
        <v>336</v>
      </c>
      <c r="G520" s="329" t="s">
        <v>1941</v>
      </c>
      <c r="H520" s="329" t="s">
        <v>334</v>
      </c>
      <c r="I520" s="329" t="s">
        <v>295</v>
      </c>
      <c r="J520" s="339">
        <v>2020</v>
      </c>
      <c r="K520" s="339">
        <v>11.798</v>
      </c>
      <c r="L520" s="329" t="s">
        <v>591</v>
      </c>
    </row>
    <row r="521" spans="1:12" ht="14.65" customHeight="1" x14ac:dyDescent="0.25">
      <c r="A521" s="329" t="s">
        <v>322</v>
      </c>
      <c r="B521" s="329" t="s">
        <v>594</v>
      </c>
      <c r="C521" s="342">
        <v>85411</v>
      </c>
      <c r="D521" s="329" t="s">
        <v>335</v>
      </c>
      <c r="E521" s="340" t="s">
        <v>1936</v>
      </c>
      <c r="F521" s="329" t="s">
        <v>336</v>
      </c>
      <c r="G521" s="329" t="s">
        <v>1941</v>
      </c>
      <c r="H521" s="329" t="s">
        <v>76</v>
      </c>
      <c r="I521" s="329" t="s">
        <v>295</v>
      </c>
      <c r="J521" s="339">
        <v>2020</v>
      </c>
      <c r="K521" s="339">
        <v>69.218000000000004</v>
      </c>
      <c r="L521" s="329" t="s">
        <v>591</v>
      </c>
    </row>
    <row r="522" spans="1:12" ht="14.65" customHeight="1" x14ac:dyDescent="0.25">
      <c r="A522" s="329" t="s">
        <v>322</v>
      </c>
      <c r="B522" s="329" t="s">
        <v>594</v>
      </c>
      <c r="C522" s="342">
        <v>85411</v>
      </c>
      <c r="D522" s="329" t="s">
        <v>335</v>
      </c>
      <c r="E522" s="340" t="s">
        <v>1936</v>
      </c>
      <c r="F522" s="329" t="s">
        <v>336</v>
      </c>
      <c r="G522" s="329" t="s">
        <v>1949</v>
      </c>
      <c r="H522" s="329" t="s">
        <v>19</v>
      </c>
      <c r="I522" s="329" t="s">
        <v>295</v>
      </c>
      <c r="J522" s="339">
        <v>2020</v>
      </c>
      <c r="K522" s="339">
        <v>3.8239999999999998</v>
      </c>
      <c r="L522" s="329" t="s">
        <v>591</v>
      </c>
    </row>
    <row r="523" spans="1:12" ht="14.65" customHeight="1" x14ac:dyDescent="0.25">
      <c r="A523" s="329" t="s">
        <v>322</v>
      </c>
      <c r="B523" s="329" t="s">
        <v>594</v>
      </c>
      <c r="C523" s="342">
        <v>85411</v>
      </c>
      <c r="D523" s="329" t="s">
        <v>335</v>
      </c>
      <c r="E523" s="340" t="s">
        <v>1936</v>
      </c>
      <c r="F523" s="329" t="s">
        <v>336</v>
      </c>
      <c r="G523" s="329" t="s">
        <v>1949</v>
      </c>
      <c r="H523" s="329" t="s">
        <v>20</v>
      </c>
      <c r="I523" s="329" t="s">
        <v>295</v>
      </c>
      <c r="J523" s="339">
        <v>2020</v>
      </c>
      <c r="K523" s="339">
        <v>5.7000000000000002E-2</v>
      </c>
      <c r="L523" s="329" t="s">
        <v>591</v>
      </c>
    </row>
    <row r="524" spans="1:12" ht="14.65" customHeight="1" x14ac:dyDescent="0.25">
      <c r="A524" s="329" t="s">
        <v>322</v>
      </c>
      <c r="B524" s="329" t="s">
        <v>594</v>
      </c>
      <c r="C524" s="342">
        <v>85411</v>
      </c>
      <c r="D524" s="329" t="s">
        <v>335</v>
      </c>
      <c r="E524" s="340" t="s">
        <v>1936</v>
      </c>
      <c r="F524" s="329" t="s">
        <v>336</v>
      </c>
      <c r="G524" s="329" t="s">
        <v>1949</v>
      </c>
      <c r="H524" s="329" t="s">
        <v>21</v>
      </c>
      <c r="I524" s="329" t="s">
        <v>295</v>
      </c>
      <c r="J524" s="339">
        <v>2020</v>
      </c>
      <c r="K524" s="339">
        <v>3.1560000000000001</v>
      </c>
      <c r="L524" s="329" t="s">
        <v>591</v>
      </c>
    </row>
    <row r="525" spans="1:12" ht="14.65" customHeight="1" x14ac:dyDescent="0.25">
      <c r="A525" s="329" t="s">
        <v>322</v>
      </c>
      <c r="B525" s="329" t="s">
        <v>594</v>
      </c>
      <c r="C525" s="342">
        <v>85411</v>
      </c>
      <c r="D525" s="329" t="s">
        <v>335</v>
      </c>
      <c r="E525" s="340" t="s">
        <v>1936</v>
      </c>
      <c r="F525" s="329" t="s">
        <v>336</v>
      </c>
      <c r="G525" s="329" t="s">
        <v>1949</v>
      </c>
      <c r="H525" s="329" t="s">
        <v>22</v>
      </c>
      <c r="I525" s="329" t="s">
        <v>295</v>
      </c>
      <c r="J525" s="339">
        <v>2020</v>
      </c>
      <c r="K525" s="339">
        <v>0.28000000000000003</v>
      </c>
      <c r="L525" s="329" t="s">
        <v>591</v>
      </c>
    </row>
    <row r="526" spans="1:12" ht="14.65" customHeight="1" x14ac:dyDescent="0.25">
      <c r="A526" s="329" t="s">
        <v>322</v>
      </c>
      <c r="B526" s="329" t="s">
        <v>594</v>
      </c>
      <c r="C526" s="342">
        <v>85411</v>
      </c>
      <c r="D526" s="329" t="s">
        <v>335</v>
      </c>
      <c r="E526" s="340" t="s">
        <v>1936</v>
      </c>
      <c r="F526" s="329" t="s">
        <v>336</v>
      </c>
      <c r="G526" s="329" t="s">
        <v>1949</v>
      </c>
      <c r="H526" s="329" t="s">
        <v>333</v>
      </c>
      <c r="I526" s="329" t="s">
        <v>295</v>
      </c>
      <c r="J526" s="339">
        <v>2020</v>
      </c>
      <c r="K526" s="339">
        <v>7.0000000000000001E-3</v>
      </c>
      <c r="L526" s="329" t="s">
        <v>591</v>
      </c>
    </row>
    <row r="527" spans="1:12" ht="14.65" customHeight="1" x14ac:dyDescent="0.25">
      <c r="A527" s="329" t="s">
        <v>322</v>
      </c>
      <c r="B527" s="329" t="s">
        <v>594</v>
      </c>
      <c r="C527" s="342">
        <v>85411</v>
      </c>
      <c r="D527" s="329" t="s">
        <v>335</v>
      </c>
      <c r="E527" s="340" t="s">
        <v>1936</v>
      </c>
      <c r="F527" s="329" t="s">
        <v>336</v>
      </c>
      <c r="G527" s="329" t="s">
        <v>1949</v>
      </c>
      <c r="H527" s="329" t="s">
        <v>23</v>
      </c>
      <c r="I527" s="329" t="s">
        <v>295</v>
      </c>
      <c r="J527" s="339">
        <v>2020</v>
      </c>
      <c r="K527" s="339">
        <v>5.0220000000000002</v>
      </c>
      <c r="L527" s="329" t="s">
        <v>591</v>
      </c>
    </row>
    <row r="528" spans="1:12" ht="14.65" customHeight="1" x14ac:dyDescent="0.25">
      <c r="A528" s="329" t="s">
        <v>322</v>
      </c>
      <c r="B528" s="329" t="s">
        <v>594</v>
      </c>
      <c r="C528" s="342">
        <v>85411</v>
      </c>
      <c r="D528" s="329" t="s">
        <v>335</v>
      </c>
      <c r="E528" s="340" t="s">
        <v>1936</v>
      </c>
      <c r="F528" s="329" t="s">
        <v>336</v>
      </c>
      <c r="G528" s="329" t="s">
        <v>1949</v>
      </c>
      <c r="H528" s="329" t="s">
        <v>24</v>
      </c>
      <c r="I528" s="329" t="s">
        <v>295</v>
      </c>
      <c r="J528" s="339">
        <v>2020</v>
      </c>
      <c r="K528" s="339" t="s">
        <v>4</v>
      </c>
      <c r="L528" s="329" t="s">
        <v>591</v>
      </c>
    </row>
    <row r="529" spans="1:12" ht="14.65" customHeight="1" x14ac:dyDescent="0.25">
      <c r="A529" s="329" t="s">
        <v>322</v>
      </c>
      <c r="B529" s="329" t="s">
        <v>594</v>
      </c>
      <c r="C529" s="342">
        <v>85411</v>
      </c>
      <c r="D529" s="329" t="s">
        <v>335</v>
      </c>
      <c r="E529" s="340" t="s">
        <v>1936</v>
      </c>
      <c r="F529" s="329" t="s">
        <v>336</v>
      </c>
      <c r="G529" s="329" t="s">
        <v>1949</v>
      </c>
      <c r="H529" s="329" t="s">
        <v>332</v>
      </c>
      <c r="I529" s="329" t="s">
        <v>295</v>
      </c>
      <c r="J529" s="339">
        <v>2020</v>
      </c>
      <c r="K529" s="339">
        <v>5.2789999999999999</v>
      </c>
      <c r="L529" s="329" t="s">
        <v>591</v>
      </c>
    </row>
    <row r="530" spans="1:12" ht="14.65" customHeight="1" x14ac:dyDescent="0.25">
      <c r="A530" s="329" t="s">
        <v>322</v>
      </c>
      <c r="B530" s="329" t="s">
        <v>594</v>
      </c>
      <c r="C530" s="342">
        <v>85411</v>
      </c>
      <c r="D530" s="329" t="s">
        <v>335</v>
      </c>
      <c r="E530" s="340" t="s">
        <v>1936</v>
      </c>
      <c r="F530" s="329" t="s">
        <v>336</v>
      </c>
      <c r="G530" s="329" t="s">
        <v>1949</v>
      </c>
      <c r="H530" s="329" t="s">
        <v>334</v>
      </c>
      <c r="I530" s="329" t="s">
        <v>295</v>
      </c>
      <c r="J530" s="339">
        <v>2020</v>
      </c>
      <c r="K530" s="339">
        <v>7.8209999999999997</v>
      </c>
      <c r="L530" s="329" t="s">
        <v>591</v>
      </c>
    </row>
    <row r="531" spans="1:12" ht="14.65" customHeight="1" x14ac:dyDescent="0.25">
      <c r="A531" s="329" t="s">
        <v>322</v>
      </c>
      <c r="B531" s="329" t="s">
        <v>594</v>
      </c>
      <c r="C531" s="342">
        <v>85411</v>
      </c>
      <c r="D531" s="329" t="s">
        <v>335</v>
      </c>
      <c r="E531" s="340" t="s">
        <v>1936</v>
      </c>
      <c r="F531" s="329" t="s">
        <v>336</v>
      </c>
      <c r="G531" s="329" t="s">
        <v>1949</v>
      </c>
      <c r="H531" s="329" t="s">
        <v>76</v>
      </c>
      <c r="I531" s="329" t="s">
        <v>295</v>
      </c>
      <c r="J531" s="339">
        <v>2020</v>
      </c>
      <c r="K531" s="339">
        <v>25.446999999999999</v>
      </c>
      <c r="L531" s="329" t="s">
        <v>591</v>
      </c>
    </row>
    <row r="532" spans="1:12" ht="14.65" customHeight="1" x14ac:dyDescent="0.25">
      <c r="A532" s="329" t="s">
        <v>322</v>
      </c>
      <c r="B532" s="329" t="s">
        <v>594</v>
      </c>
      <c r="C532" s="342">
        <v>85411</v>
      </c>
      <c r="D532" s="329" t="s">
        <v>335</v>
      </c>
      <c r="E532" s="340" t="s">
        <v>1936</v>
      </c>
      <c r="F532" s="329" t="s">
        <v>336</v>
      </c>
      <c r="G532" s="329" t="s">
        <v>1950</v>
      </c>
      <c r="H532" s="329" t="s">
        <v>19</v>
      </c>
      <c r="I532" s="329" t="s">
        <v>295</v>
      </c>
      <c r="J532" s="339">
        <v>2020</v>
      </c>
      <c r="K532" s="339">
        <v>1.1200000000000001</v>
      </c>
      <c r="L532" s="329" t="s">
        <v>591</v>
      </c>
    </row>
    <row r="533" spans="1:12" ht="14.65" customHeight="1" x14ac:dyDescent="0.25">
      <c r="A533" s="329" t="s">
        <v>322</v>
      </c>
      <c r="B533" s="329" t="s">
        <v>594</v>
      </c>
      <c r="C533" s="342">
        <v>85411</v>
      </c>
      <c r="D533" s="329" t="s">
        <v>335</v>
      </c>
      <c r="E533" s="340" t="s">
        <v>1936</v>
      </c>
      <c r="F533" s="329" t="s">
        <v>336</v>
      </c>
      <c r="G533" s="329" t="s">
        <v>1950</v>
      </c>
      <c r="H533" s="329" t="s">
        <v>20</v>
      </c>
      <c r="I533" s="329" t="s">
        <v>295</v>
      </c>
      <c r="J533" s="339">
        <v>2020</v>
      </c>
      <c r="K533" s="339">
        <v>3.3000000000000002E-2</v>
      </c>
      <c r="L533" s="329" t="s">
        <v>591</v>
      </c>
    </row>
    <row r="534" spans="1:12" ht="14.65" customHeight="1" x14ac:dyDescent="0.25">
      <c r="A534" s="329" t="s">
        <v>322</v>
      </c>
      <c r="B534" s="329" t="s">
        <v>594</v>
      </c>
      <c r="C534" s="342">
        <v>85411</v>
      </c>
      <c r="D534" s="329" t="s">
        <v>335</v>
      </c>
      <c r="E534" s="340" t="s">
        <v>1936</v>
      </c>
      <c r="F534" s="329" t="s">
        <v>336</v>
      </c>
      <c r="G534" s="329" t="s">
        <v>1950</v>
      </c>
      <c r="H534" s="329" t="s">
        <v>21</v>
      </c>
      <c r="I534" s="329" t="s">
        <v>295</v>
      </c>
      <c r="J534" s="339">
        <v>2020</v>
      </c>
      <c r="K534" s="339">
        <v>0.45100000000000001</v>
      </c>
      <c r="L534" s="329" t="s">
        <v>591</v>
      </c>
    </row>
    <row r="535" spans="1:12" ht="14.65" customHeight="1" x14ac:dyDescent="0.25">
      <c r="A535" s="329" t="s">
        <v>322</v>
      </c>
      <c r="B535" s="329" t="s">
        <v>594</v>
      </c>
      <c r="C535" s="342">
        <v>85411</v>
      </c>
      <c r="D535" s="329" t="s">
        <v>335</v>
      </c>
      <c r="E535" s="340" t="s">
        <v>1936</v>
      </c>
      <c r="F535" s="329" t="s">
        <v>336</v>
      </c>
      <c r="G535" s="329" t="s">
        <v>1950</v>
      </c>
      <c r="H535" s="329" t="s">
        <v>22</v>
      </c>
      <c r="I535" s="329" t="s">
        <v>295</v>
      </c>
      <c r="J535" s="339">
        <v>2020</v>
      </c>
      <c r="K535" s="339">
        <v>0.13200000000000001</v>
      </c>
      <c r="L535" s="329" t="s">
        <v>591</v>
      </c>
    </row>
    <row r="536" spans="1:12" ht="14.65" customHeight="1" x14ac:dyDescent="0.25">
      <c r="A536" s="329" t="s">
        <v>322</v>
      </c>
      <c r="B536" s="329" t="s">
        <v>594</v>
      </c>
      <c r="C536" s="342">
        <v>85411</v>
      </c>
      <c r="D536" s="329" t="s">
        <v>335</v>
      </c>
      <c r="E536" s="340" t="s">
        <v>1936</v>
      </c>
      <c r="F536" s="329" t="s">
        <v>336</v>
      </c>
      <c r="G536" s="329" t="s">
        <v>1950</v>
      </c>
      <c r="H536" s="329" t="s">
        <v>333</v>
      </c>
      <c r="I536" s="329" t="s">
        <v>295</v>
      </c>
      <c r="J536" s="339">
        <v>2020</v>
      </c>
      <c r="K536" s="339">
        <v>2.5999999999999999E-2</v>
      </c>
      <c r="L536" s="329" t="s">
        <v>591</v>
      </c>
    </row>
    <row r="537" spans="1:12" ht="14.65" customHeight="1" x14ac:dyDescent="0.25">
      <c r="A537" s="329" t="s">
        <v>322</v>
      </c>
      <c r="B537" s="329" t="s">
        <v>594</v>
      </c>
      <c r="C537" s="342">
        <v>85411</v>
      </c>
      <c r="D537" s="329" t="s">
        <v>335</v>
      </c>
      <c r="E537" s="340" t="s">
        <v>1936</v>
      </c>
      <c r="F537" s="329" t="s">
        <v>336</v>
      </c>
      <c r="G537" s="329" t="s">
        <v>1950</v>
      </c>
      <c r="H537" s="329" t="s">
        <v>23</v>
      </c>
      <c r="I537" s="329" t="s">
        <v>295</v>
      </c>
      <c r="J537" s="339">
        <v>2020</v>
      </c>
      <c r="K537" s="339">
        <v>2.7629999999999999</v>
      </c>
      <c r="L537" s="329" t="s">
        <v>591</v>
      </c>
    </row>
    <row r="538" spans="1:12" ht="14.65" customHeight="1" x14ac:dyDescent="0.25">
      <c r="A538" s="329" t="s">
        <v>322</v>
      </c>
      <c r="B538" s="329" t="s">
        <v>594</v>
      </c>
      <c r="C538" s="342">
        <v>85411</v>
      </c>
      <c r="D538" s="329" t="s">
        <v>335</v>
      </c>
      <c r="E538" s="340" t="s">
        <v>1936</v>
      </c>
      <c r="F538" s="329" t="s">
        <v>336</v>
      </c>
      <c r="G538" s="329" t="s">
        <v>1950</v>
      </c>
      <c r="H538" s="329" t="s">
        <v>24</v>
      </c>
      <c r="I538" s="329" t="s">
        <v>295</v>
      </c>
      <c r="J538" s="339">
        <v>2020</v>
      </c>
      <c r="K538" s="339" t="s">
        <v>4</v>
      </c>
      <c r="L538" s="329" t="s">
        <v>591</v>
      </c>
    </row>
    <row r="539" spans="1:12" ht="14.65" customHeight="1" x14ac:dyDescent="0.25">
      <c r="A539" s="329" t="s">
        <v>322</v>
      </c>
      <c r="B539" s="329" t="s">
        <v>594</v>
      </c>
      <c r="C539" s="342">
        <v>85411</v>
      </c>
      <c r="D539" s="329" t="s">
        <v>335</v>
      </c>
      <c r="E539" s="340" t="s">
        <v>1936</v>
      </c>
      <c r="F539" s="329" t="s">
        <v>336</v>
      </c>
      <c r="G539" s="329" t="s">
        <v>1950</v>
      </c>
      <c r="H539" s="329" t="s">
        <v>332</v>
      </c>
      <c r="I539" s="329" t="s">
        <v>295</v>
      </c>
      <c r="J539" s="339">
        <v>2020</v>
      </c>
      <c r="K539" s="339">
        <v>35.268999999999998</v>
      </c>
      <c r="L539" s="329" t="s">
        <v>591</v>
      </c>
    </row>
    <row r="540" spans="1:12" ht="14.65" customHeight="1" x14ac:dyDescent="0.25">
      <c r="A540" s="329" t="s">
        <v>322</v>
      </c>
      <c r="B540" s="329" t="s">
        <v>594</v>
      </c>
      <c r="C540" s="342">
        <v>85411</v>
      </c>
      <c r="D540" s="329" t="s">
        <v>335</v>
      </c>
      <c r="E540" s="340" t="s">
        <v>1936</v>
      </c>
      <c r="F540" s="329" t="s">
        <v>336</v>
      </c>
      <c r="G540" s="329" t="s">
        <v>1950</v>
      </c>
      <c r="H540" s="329" t="s">
        <v>334</v>
      </c>
      <c r="I540" s="329" t="s">
        <v>295</v>
      </c>
      <c r="J540" s="339">
        <v>2020</v>
      </c>
      <c r="K540" s="339">
        <v>3.9769999999999999</v>
      </c>
      <c r="L540" s="329" t="s">
        <v>591</v>
      </c>
    </row>
    <row r="541" spans="1:12" ht="14.65" customHeight="1" x14ac:dyDescent="0.25">
      <c r="A541" s="329" t="s">
        <v>322</v>
      </c>
      <c r="B541" s="329" t="s">
        <v>594</v>
      </c>
      <c r="C541" s="342">
        <v>85411</v>
      </c>
      <c r="D541" s="329" t="s">
        <v>335</v>
      </c>
      <c r="E541" s="340" t="s">
        <v>1936</v>
      </c>
      <c r="F541" s="329" t="s">
        <v>336</v>
      </c>
      <c r="G541" s="329" t="s">
        <v>1950</v>
      </c>
      <c r="H541" s="329" t="s">
        <v>76</v>
      </c>
      <c r="I541" s="329" t="s">
        <v>295</v>
      </c>
      <c r="J541" s="339">
        <v>2020</v>
      </c>
      <c r="K541" s="339">
        <v>43.771000000000001</v>
      </c>
      <c r="L541" s="329" t="s">
        <v>591</v>
      </c>
    </row>
    <row r="542" spans="1:12" ht="14.65" customHeight="1" x14ac:dyDescent="0.25">
      <c r="A542" s="329" t="s">
        <v>322</v>
      </c>
      <c r="B542" s="329" t="s">
        <v>594</v>
      </c>
      <c r="C542" s="342">
        <v>85411</v>
      </c>
      <c r="D542" s="329" t="s">
        <v>335</v>
      </c>
      <c r="E542" s="340" t="s">
        <v>1936</v>
      </c>
      <c r="F542" s="329" t="s">
        <v>336</v>
      </c>
      <c r="G542" s="329" t="s">
        <v>335</v>
      </c>
      <c r="H542" s="329" t="s">
        <v>19</v>
      </c>
      <c r="I542" s="329" t="s">
        <v>295</v>
      </c>
      <c r="J542" s="339">
        <v>2020</v>
      </c>
      <c r="K542" s="339">
        <v>9622.1579999999994</v>
      </c>
      <c r="L542" s="329" t="s">
        <v>591</v>
      </c>
    </row>
    <row r="543" spans="1:12" ht="14.65" customHeight="1" x14ac:dyDescent="0.25">
      <c r="A543" s="329" t="s">
        <v>322</v>
      </c>
      <c r="B543" s="329" t="s">
        <v>594</v>
      </c>
      <c r="C543" s="342">
        <v>85411</v>
      </c>
      <c r="D543" s="329" t="s">
        <v>335</v>
      </c>
      <c r="E543" s="340" t="s">
        <v>1936</v>
      </c>
      <c r="F543" s="329" t="s">
        <v>336</v>
      </c>
      <c r="G543" s="329" t="s">
        <v>335</v>
      </c>
      <c r="H543" s="329" t="s">
        <v>20</v>
      </c>
      <c r="I543" s="329" t="s">
        <v>295</v>
      </c>
      <c r="J543" s="339">
        <v>2020</v>
      </c>
      <c r="K543" s="339">
        <v>32173.911</v>
      </c>
      <c r="L543" s="329" t="s">
        <v>591</v>
      </c>
    </row>
    <row r="544" spans="1:12" ht="14.65" customHeight="1" x14ac:dyDescent="0.25">
      <c r="A544" s="329" t="s">
        <v>322</v>
      </c>
      <c r="B544" s="329" t="s">
        <v>594</v>
      </c>
      <c r="C544" s="342">
        <v>85411</v>
      </c>
      <c r="D544" s="329" t="s">
        <v>335</v>
      </c>
      <c r="E544" s="340" t="s">
        <v>1936</v>
      </c>
      <c r="F544" s="329" t="s">
        <v>336</v>
      </c>
      <c r="G544" s="329" t="s">
        <v>335</v>
      </c>
      <c r="H544" s="329" t="s">
        <v>21</v>
      </c>
      <c r="I544" s="329" t="s">
        <v>295</v>
      </c>
      <c r="J544" s="339">
        <v>2020</v>
      </c>
      <c r="K544" s="339">
        <v>29143.983</v>
      </c>
      <c r="L544" s="329" t="s">
        <v>591</v>
      </c>
    </row>
    <row r="545" spans="1:12" ht="14.65" customHeight="1" x14ac:dyDescent="0.25">
      <c r="A545" s="329" t="s">
        <v>322</v>
      </c>
      <c r="B545" s="329" t="s">
        <v>594</v>
      </c>
      <c r="C545" s="342">
        <v>85411</v>
      </c>
      <c r="D545" s="329" t="s">
        <v>335</v>
      </c>
      <c r="E545" s="340" t="s">
        <v>1936</v>
      </c>
      <c r="F545" s="329" t="s">
        <v>336</v>
      </c>
      <c r="G545" s="329" t="s">
        <v>335</v>
      </c>
      <c r="H545" s="329" t="s">
        <v>22</v>
      </c>
      <c r="I545" s="329" t="s">
        <v>295</v>
      </c>
      <c r="J545" s="339">
        <v>2020</v>
      </c>
      <c r="K545" s="339">
        <v>2530.1889999999999</v>
      </c>
      <c r="L545" s="329" t="s">
        <v>591</v>
      </c>
    </row>
    <row r="546" spans="1:12" ht="14.65" customHeight="1" x14ac:dyDescent="0.25">
      <c r="A546" s="329" t="s">
        <v>322</v>
      </c>
      <c r="B546" s="329" t="s">
        <v>594</v>
      </c>
      <c r="C546" s="342">
        <v>85411</v>
      </c>
      <c r="D546" s="329" t="s">
        <v>335</v>
      </c>
      <c r="E546" s="340" t="s">
        <v>1936</v>
      </c>
      <c r="F546" s="329" t="s">
        <v>336</v>
      </c>
      <c r="G546" s="329" t="s">
        <v>335</v>
      </c>
      <c r="H546" s="329" t="s">
        <v>333</v>
      </c>
      <c r="I546" s="329" t="s">
        <v>295</v>
      </c>
      <c r="J546" s="339">
        <v>2020</v>
      </c>
      <c r="K546" s="339">
        <v>867.87800000000004</v>
      </c>
      <c r="L546" s="329" t="s">
        <v>591</v>
      </c>
    </row>
    <row r="547" spans="1:12" ht="14.65" customHeight="1" x14ac:dyDescent="0.25">
      <c r="A547" s="329" t="s">
        <v>322</v>
      </c>
      <c r="B547" s="329" t="s">
        <v>594</v>
      </c>
      <c r="C547" s="342">
        <v>85411</v>
      </c>
      <c r="D547" s="329" t="s">
        <v>335</v>
      </c>
      <c r="E547" s="340" t="s">
        <v>1936</v>
      </c>
      <c r="F547" s="329" t="s">
        <v>336</v>
      </c>
      <c r="G547" s="329" t="s">
        <v>335</v>
      </c>
      <c r="H547" s="329" t="s">
        <v>23</v>
      </c>
      <c r="I547" s="329" t="s">
        <v>295</v>
      </c>
      <c r="J547" s="339">
        <v>2020</v>
      </c>
      <c r="K547" s="339">
        <v>1767.2270000000001</v>
      </c>
      <c r="L547" s="329" t="s">
        <v>591</v>
      </c>
    </row>
    <row r="548" spans="1:12" ht="14.65" customHeight="1" x14ac:dyDescent="0.25">
      <c r="A548" s="329" t="s">
        <v>322</v>
      </c>
      <c r="B548" s="329" t="s">
        <v>594</v>
      </c>
      <c r="C548" s="342">
        <v>85411</v>
      </c>
      <c r="D548" s="329" t="s">
        <v>335</v>
      </c>
      <c r="E548" s="340" t="s">
        <v>1936</v>
      </c>
      <c r="F548" s="329" t="s">
        <v>336</v>
      </c>
      <c r="G548" s="329" t="s">
        <v>335</v>
      </c>
      <c r="H548" s="329" t="s">
        <v>24</v>
      </c>
      <c r="I548" s="329" t="s">
        <v>295</v>
      </c>
      <c r="J548" s="339">
        <v>2020</v>
      </c>
      <c r="K548" s="339">
        <v>451.24599999999998</v>
      </c>
      <c r="L548" s="329" t="s">
        <v>591</v>
      </c>
    </row>
    <row r="549" spans="1:12" ht="14.65" customHeight="1" x14ac:dyDescent="0.25">
      <c r="A549" s="329" t="s">
        <v>322</v>
      </c>
      <c r="B549" s="329" t="s">
        <v>594</v>
      </c>
      <c r="C549" s="342">
        <v>85411</v>
      </c>
      <c r="D549" s="329" t="s">
        <v>335</v>
      </c>
      <c r="E549" s="340" t="s">
        <v>1936</v>
      </c>
      <c r="F549" s="329" t="s">
        <v>336</v>
      </c>
      <c r="G549" s="329" t="s">
        <v>335</v>
      </c>
      <c r="H549" s="329" t="s">
        <v>332</v>
      </c>
      <c r="I549" s="329" t="s">
        <v>295</v>
      </c>
      <c r="J549" s="339">
        <v>2020</v>
      </c>
      <c r="K549" s="339">
        <v>1814.452</v>
      </c>
      <c r="L549" s="329" t="s">
        <v>591</v>
      </c>
    </row>
    <row r="550" spans="1:12" ht="14.65" customHeight="1" x14ac:dyDescent="0.25">
      <c r="A550" s="329" t="s">
        <v>322</v>
      </c>
      <c r="B550" s="329" t="s">
        <v>594</v>
      </c>
      <c r="C550" s="342">
        <v>85411</v>
      </c>
      <c r="D550" s="329" t="s">
        <v>335</v>
      </c>
      <c r="E550" s="340" t="s">
        <v>1936</v>
      </c>
      <c r="F550" s="329" t="s">
        <v>336</v>
      </c>
      <c r="G550" s="329" t="s">
        <v>335</v>
      </c>
      <c r="H550" s="329" t="s">
        <v>334</v>
      </c>
      <c r="I550" s="329" t="s">
        <v>295</v>
      </c>
      <c r="J550" s="339">
        <v>2020</v>
      </c>
      <c r="K550" s="339">
        <v>1513.202</v>
      </c>
      <c r="L550" s="329" t="s">
        <v>591</v>
      </c>
    </row>
    <row r="551" spans="1:12" ht="14.65" customHeight="1" x14ac:dyDescent="0.25">
      <c r="A551" s="329" t="s">
        <v>322</v>
      </c>
      <c r="B551" s="329" t="s">
        <v>594</v>
      </c>
      <c r="C551" s="342">
        <v>85411</v>
      </c>
      <c r="D551" s="329" t="s">
        <v>335</v>
      </c>
      <c r="E551" s="340" t="s">
        <v>1936</v>
      </c>
      <c r="F551" s="329" t="s">
        <v>336</v>
      </c>
      <c r="G551" s="329" t="s">
        <v>335</v>
      </c>
      <c r="H551" s="329" t="s">
        <v>76</v>
      </c>
      <c r="I551" s="329" t="s">
        <v>295</v>
      </c>
      <c r="J551" s="339">
        <v>2020</v>
      </c>
      <c r="K551" s="339">
        <v>79884.245999999999</v>
      </c>
      <c r="L551" s="329" t="s">
        <v>591</v>
      </c>
    </row>
    <row r="552" spans="1:12" ht="14.65" customHeight="1" x14ac:dyDescent="0.25">
      <c r="A552" s="329" t="s">
        <v>322</v>
      </c>
      <c r="B552" s="329" t="s">
        <v>594</v>
      </c>
      <c r="C552" s="342">
        <v>85411</v>
      </c>
      <c r="D552" s="329" t="s">
        <v>335</v>
      </c>
      <c r="E552" s="340" t="s">
        <v>1936</v>
      </c>
      <c r="F552" s="329" t="s">
        <v>336</v>
      </c>
      <c r="G552" s="329" t="s">
        <v>543</v>
      </c>
      <c r="H552" s="329" t="s">
        <v>19</v>
      </c>
      <c r="I552" s="329" t="s">
        <v>295</v>
      </c>
      <c r="J552" s="339">
        <v>2020</v>
      </c>
      <c r="K552" s="339">
        <v>6476.6019999999999</v>
      </c>
      <c r="L552" s="329" t="s">
        <v>591</v>
      </c>
    </row>
    <row r="553" spans="1:12" ht="14.65" customHeight="1" x14ac:dyDescent="0.25">
      <c r="A553" s="329" t="s">
        <v>322</v>
      </c>
      <c r="B553" s="329" t="s">
        <v>594</v>
      </c>
      <c r="C553" s="342">
        <v>85411</v>
      </c>
      <c r="D553" s="329" t="s">
        <v>335</v>
      </c>
      <c r="E553" s="340" t="s">
        <v>1936</v>
      </c>
      <c r="F553" s="329" t="s">
        <v>336</v>
      </c>
      <c r="G553" s="329" t="s">
        <v>543</v>
      </c>
      <c r="H553" s="329" t="s">
        <v>20</v>
      </c>
      <c r="I553" s="329" t="s">
        <v>295</v>
      </c>
      <c r="J553" s="339">
        <v>2020</v>
      </c>
      <c r="K553" s="339">
        <v>23957.394</v>
      </c>
      <c r="L553" s="329" t="s">
        <v>591</v>
      </c>
    </row>
    <row r="554" spans="1:12" ht="14.65" customHeight="1" x14ac:dyDescent="0.25">
      <c r="A554" s="329" t="s">
        <v>322</v>
      </c>
      <c r="B554" s="329" t="s">
        <v>594</v>
      </c>
      <c r="C554" s="342">
        <v>85411</v>
      </c>
      <c r="D554" s="329" t="s">
        <v>335</v>
      </c>
      <c r="E554" s="340" t="s">
        <v>1936</v>
      </c>
      <c r="F554" s="329" t="s">
        <v>336</v>
      </c>
      <c r="G554" s="329" t="s">
        <v>543</v>
      </c>
      <c r="H554" s="329" t="s">
        <v>21</v>
      </c>
      <c r="I554" s="329" t="s">
        <v>295</v>
      </c>
      <c r="J554" s="339">
        <v>2020</v>
      </c>
      <c r="K554" s="339">
        <v>26407.896000000001</v>
      </c>
      <c r="L554" s="329" t="s">
        <v>591</v>
      </c>
    </row>
    <row r="555" spans="1:12" ht="14.65" customHeight="1" x14ac:dyDescent="0.25">
      <c r="A555" s="329" t="s">
        <v>322</v>
      </c>
      <c r="B555" s="329" t="s">
        <v>594</v>
      </c>
      <c r="C555" s="342">
        <v>85411</v>
      </c>
      <c r="D555" s="329" t="s">
        <v>335</v>
      </c>
      <c r="E555" s="340" t="s">
        <v>1936</v>
      </c>
      <c r="F555" s="329" t="s">
        <v>336</v>
      </c>
      <c r="G555" s="329" t="s">
        <v>543</v>
      </c>
      <c r="H555" s="329" t="s">
        <v>22</v>
      </c>
      <c r="I555" s="329" t="s">
        <v>295</v>
      </c>
      <c r="J555" s="339">
        <v>2020</v>
      </c>
      <c r="K555" s="339">
        <v>1842.741</v>
      </c>
      <c r="L555" s="329" t="s">
        <v>591</v>
      </c>
    </row>
    <row r="556" spans="1:12" ht="14.65" customHeight="1" x14ac:dyDescent="0.25">
      <c r="A556" s="329" t="s">
        <v>322</v>
      </c>
      <c r="B556" s="329" t="s">
        <v>594</v>
      </c>
      <c r="C556" s="342">
        <v>85411</v>
      </c>
      <c r="D556" s="329" t="s">
        <v>335</v>
      </c>
      <c r="E556" s="340" t="s">
        <v>1936</v>
      </c>
      <c r="F556" s="329" t="s">
        <v>336</v>
      </c>
      <c r="G556" s="329" t="s">
        <v>543</v>
      </c>
      <c r="H556" s="329" t="s">
        <v>333</v>
      </c>
      <c r="I556" s="329" t="s">
        <v>295</v>
      </c>
      <c r="J556" s="339">
        <v>2020</v>
      </c>
      <c r="K556" s="339">
        <v>329.03</v>
      </c>
      <c r="L556" s="329" t="s">
        <v>591</v>
      </c>
    </row>
    <row r="557" spans="1:12" ht="14.65" customHeight="1" x14ac:dyDescent="0.25">
      <c r="A557" s="329" t="s">
        <v>322</v>
      </c>
      <c r="B557" s="329" t="s">
        <v>594</v>
      </c>
      <c r="C557" s="342">
        <v>85411</v>
      </c>
      <c r="D557" s="329" t="s">
        <v>335</v>
      </c>
      <c r="E557" s="340" t="s">
        <v>1936</v>
      </c>
      <c r="F557" s="329" t="s">
        <v>336</v>
      </c>
      <c r="G557" s="329" t="s">
        <v>543</v>
      </c>
      <c r="H557" s="329" t="s">
        <v>23</v>
      </c>
      <c r="I557" s="329" t="s">
        <v>295</v>
      </c>
      <c r="J557" s="339">
        <v>2020</v>
      </c>
      <c r="K557" s="339">
        <v>1495.9780000000001</v>
      </c>
      <c r="L557" s="329" t="s">
        <v>591</v>
      </c>
    </row>
    <row r="558" spans="1:12" ht="14.65" customHeight="1" x14ac:dyDescent="0.25">
      <c r="A558" s="329" t="s">
        <v>322</v>
      </c>
      <c r="B558" s="329" t="s">
        <v>594</v>
      </c>
      <c r="C558" s="342">
        <v>85411</v>
      </c>
      <c r="D558" s="329" t="s">
        <v>335</v>
      </c>
      <c r="E558" s="340" t="s">
        <v>1936</v>
      </c>
      <c r="F558" s="329" t="s">
        <v>336</v>
      </c>
      <c r="G558" s="329" t="s">
        <v>543</v>
      </c>
      <c r="H558" s="329" t="s">
        <v>24</v>
      </c>
      <c r="I558" s="329" t="s">
        <v>295</v>
      </c>
      <c r="J558" s="339">
        <v>2020</v>
      </c>
      <c r="K558" s="339">
        <v>446.76299999999998</v>
      </c>
      <c r="L558" s="329" t="s">
        <v>591</v>
      </c>
    </row>
    <row r="559" spans="1:12" ht="14.65" customHeight="1" x14ac:dyDescent="0.25">
      <c r="A559" s="329" t="s">
        <v>322</v>
      </c>
      <c r="B559" s="329" t="s">
        <v>594</v>
      </c>
      <c r="C559" s="342">
        <v>85411</v>
      </c>
      <c r="D559" s="329" t="s">
        <v>335</v>
      </c>
      <c r="E559" s="340" t="s">
        <v>1936</v>
      </c>
      <c r="F559" s="329" t="s">
        <v>336</v>
      </c>
      <c r="G559" s="329" t="s">
        <v>543</v>
      </c>
      <c r="H559" s="329" t="s">
        <v>332</v>
      </c>
      <c r="I559" s="329" t="s">
        <v>295</v>
      </c>
      <c r="J559" s="339">
        <v>2020</v>
      </c>
      <c r="K559" s="339">
        <v>1393.721</v>
      </c>
      <c r="L559" s="329" t="s">
        <v>591</v>
      </c>
    </row>
    <row r="560" spans="1:12" ht="14.65" customHeight="1" x14ac:dyDescent="0.25">
      <c r="A560" s="329" t="s">
        <v>322</v>
      </c>
      <c r="B560" s="329" t="s">
        <v>594</v>
      </c>
      <c r="C560" s="342">
        <v>85411</v>
      </c>
      <c r="D560" s="329" t="s">
        <v>335</v>
      </c>
      <c r="E560" s="340" t="s">
        <v>1936</v>
      </c>
      <c r="F560" s="329" t="s">
        <v>336</v>
      </c>
      <c r="G560" s="329" t="s">
        <v>543</v>
      </c>
      <c r="H560" s="329" t="s">
        <v>334</v>
      </c>
      <c r="I560" s="329" t="s">
        <v>295</v>
      </c>
      <c r="J560" s="339">
        <v>2020</v>
      </c>
      <c r="K560" s="339">
        <v>1464.1790000000001</v>
      </c>
      <c r="L560" s="329" t="s">
        <v>591</v>
      </c>
    </row>
    <row r="561" spans="1:12" ht="14.65" customHeight="1" x14ac:dyDescent="0.25">
      <c r="A561" s="329" t="s">
        <v>322</v>
      </c>
      <c r="B561" s="329" t="s">
        <v>594</v>
      </c>
      <c r="C561" s="342">
        <v>85411</v>
      </c>
      <c r="D561" s="329" t="s">
        <v>335</v>
      </c>
      <c r="E561" s="340" t="s">
        <v>1936</v>
      </c>
      <c r="F561" s="329" t="s">
        <v>336</v>
      </c>
      <c r="G561" s="329" t="s">
        <v>543</v>
      </c>
      <c r="H561" s="329" t="s">
        <v>76</v>
      </c>
      <c r="I561" s="329" t="s">
        <v>295</v>
      </c>
      <c r="J561" s="339">
        <v>2020</v>
      </c>
      <c r="K561" s="339">
        <v>63814.303</v>
      </c>
      <c r="L561" s="329" t="s">
        <v>591</v>
      </c>
    </row>
    <row r="562" spans="1:12" ht="14.65" customHeight="1" x14ac:dyDescent="0.25">
      <c r="A562" s="329" t="s">
        <v>322</v>
      </c>
      <c r="B562" s="329" t="s">
        <v>594</v>
      </c>
      <c r="C562" s="342">
        <v>85411</v>
      </c>
      <c r="D562" s="329" t="s">
        <v>335</v>
      </c>
      <c r="E562" s="340" t="s">
        <v>1936</v>
      </c>
      <c r="F562" s="329" t="s">
        <v>336</v>
      </c>
      <c r="G562" s="329" t="s">
        <v>544</v>
      </c>
      <c r="H562" s="329" t="s">
        <v>19</v>
      </c>
      <c r="I562" s="329" t="s">
        <v>295</v>
      </c>
      <c r="J562" s="339">
        <v>2020</v>
      </c>
      <c r="K562" s="339">
        <v>3145.556</v>
      </c>
      <c r="L562" s="329" t="s">
        <v>591</v>
      </c>
    </row>
    <row r="563" spans="1:12" ht="14.65" customHeight="1" x14ac:dyDescent="0.25">
      <c r="A563" s="329" t="s">
        <v>322</v>
      </c>
      <c r="B563" s="329" t="s">
        <v>594</v>
      </c>
      <c r="C563" s="342">
        <v>85411</v>
      </c>
      <c r="D563" s="329" t="s">
        <v>335</v>
      </c>
      <c r="E563" s="340" t="s">
        <v>1936</v>
      </c>
      <c r="F563" s="329" t="s">
        <v>336</v>
      </c>
      <c r="G563" s="329" t="s">
        <v>544</v>
      </c>
      <c r="H563" s="329" t="s">
        <v>20</v>
      </c>
      <c r="I563" s="329" t="s">
        <v>295</v>
      </c>
      <c r="J563" s="339">
        <v>2020</v>
      </c>
      <c r="K563" s="339">
        <v>8216.518</v>
      </c>
      <c r="L563" s="329" t="s">
        <v>591</v>
      </c>
    </row>
    <row r="564" spans="1:12" ht="14.65" customHeight="1" x14ac:dyDescent="0.25">
      <c r="A564" s="329" t="s">
        <v>322</v>
      </c>
      <c r="B564" s="329" t="s">
        <v>594</v>
      </c>
      <c r="C564" s="342">
        <v>85411</v>
      </c>
      <c r="D564" s="329" t="s">
        <v>335</v>
      </c>
      <c r="E564" s="340" t="s">
        <v>1936</v>
      </c>
      <c r="F564" s="329" t="s">
        <v>336</v>
      </c>
      <c r="G564" s="329" t="s">
        <v>544</v>
      </c>
      <c r="H564" s="329" t="s">
        <v>21</v>
      </c>
      <c r="I564" s="329" t="s">
        <v>295</v>
      </c>
      <c r="J564" s="339">
        <v>2020</v>
      </c>
      <c r="K564" s="339">
        <v>2736.087</v>
      </c>
      <c r="L564" s="329" t="s">
        <v>591</v>
      </c>
    </row>
    <row r="565" spans="1:12" ht="14.65" customHeight="1" x14ac:dyDescent="0.25">
      <c r="A565" s="329" t="s">
        <v>322</v>
      </c>
      <c r="B565" s="329" t="s">
        <v>594</v>
      </c>
      <c r="C565" s="342">
        <v>85411</v>
      </c>
      <c r="D565" s="329" t="s">
        <v>335</v>
      </c>
      <c r="E565" s="340" t="s">
        <v>1936</v>
      </c>
      <c r="F565" s="329" t="s">
        <v>336</v>
      </c>
      <c r="G565" s="329" t="s">
        <v>544</v>
      </c>
      <c r="H565" s="329" t="s">
        <v>22</v>
      </c>
      <c r="I565" s="329" t="s">
        <v>295</v>
      </c>
      <c r="J565" s="339">
        <v>2020</v>
      </c>
      <c r="K565" s="339">
        <v>687.44799999999998</v>
      </c>
      <c r="L565" s="329" t="s">
        <v>591</v>
      </c>
    </row>
    <row r="566" spans="1:12" ht="14.65" customHeight="1" x14ac:dyDescent="0.25">
      <c r="A566" s="329" t="s">
        <v>322</v>
      </c>
      <c r="B566" s="329" t="s">
        <v>594</v>
      </c>
      <c r="C566" s="342">
        <v>85411</v>
      </c>
      <c r="D566" s="329" t="s">
        <v>335</v>
      </c>
      <c r="E566" s="340" t="s">
        <v>1936</v>
      </c>
      <c r="F566" s="329" t="s">
        <v>336</v>
      </c>
      <c r="G566" s="329" t="s">
        <v>544</v>
      </c>
      <c r="H566" s="329" t="s">
        <v>333</v>
      </c>
      <c r="I566" s="329" t="s">
        <v>295</v>
      </c>
      <c r="J566" s="339">
        <v>2020</v>
      </c>
      <c r="K566" s="339">
        <v>538.84799999999996</v>
      </c>
      <c r="L566" s="329" t="s">
        <v>591</v>
      </c>
    </row>
    <row r="567" spans="1:12" ht="14.65" customHeight="1" x14ac:dyDescent="0.25">
      <c r="A567" s="329" t="s">
        <v>322</v>
      </c>
      <c r="B567" s="329" t="s">
        <v>594</v>
      </c>
      <c r="C567" s="342">
        <v>85411</v>
      </c>
      <c r="D567" s="329" t="s">
        <v>335</v>
      </c>
      <c r="E567" s="340" t="s">
        <v>1936</v>
      </c>
      <c r="F567" s="329" t="s">
        <v>336</v>
      </c>
      <c r="G567" s="329" t="s">
        <v>544</v>
      </c>
      <c r="H567" s="329" t="s">
        <v>23</v>
      </c>
      <c r="I567" s="329" t="s">
        <v>295</v>
      </c>
      <c r="J567" s="339">
        <v>2020</v>
      </c>
      <c r="K567" s="339">
        <v>271.24900000000002</v>
      </c>
      <c r="L567" s="329" t="s">
        <v>591</v>
      </c>
    </row>
    <row r="568" spans="1:12" ht="14.65" customHeight="1" x14ac:dyDescent="0.25">
      <c r="A568" s="329" t="s">
        <v>322</v>
      </c>
      <c r="B568" s="329" t="s">
        <v>594</v>
      </c>
      <c r="C568" s="342">
        <v>85411</v>
      </c>
      <c r="D568" s="329" t="s">
        <v>335</v>
      </c>
      <c r="E568" s="340" t="s">
        <v>1936</v>
      </c>
      <c r="F568" s="329" t="s">
        <v>336</v>
      </c>
      <c r="G568" s="329" t="s">
        <v>544</v>
      </c>
      <c r="H568" s="329" t="s">
        <v>24</v>
      </c>
      <c r="I568" s="329" t="s">
        <v>295</v>
      </c>
      <c r="J568" s="339">
        <v>2020</v>
      </c>
      <c r="K568" s="339">
        <v>4.4829999999999997</v>
      </c>
      <c r="L568" s="329" t="s">
        <v>591</v>
      </c>
    </row>
    <row r="569" spans="1:12" ht="14.65" customHeight="1" x14ac:dyDescent="0.25">
      <c r="A569" s="329" t="s">
        <v>322</v>
      </c>
      <c r="B569" s="329" t="s">
        <v>594</v>
      </c>
      <c r="C569" s="342">
        <v>85411</v>
      </c>
      <c r="D569" s="329" t="s">
        <v>335</v>
      </c>
      <c r="E569" s="340" t="s">
        <v>1936</v>
      </c>
      <c r="F569" s="329" t="s">
        <v>336</v>
      </c>
      <c r="G569" s="329" t="s">
        <v>544</v>
      </c>
      <c r="H569" s="329" t="s">
        <v>332</v>
      </c>
      <c r="I569" s="329" t="s">
        <v>295</v>
      </c>
      <c r="J569" s="339">
        <v>2020</v>
      </c>
      <c r="K569" s="339">
        <v>420.73099999999999</v>
      </c>
      <c r="L569" s="329" t="s">
        <v>591</v>
      </c>
    </row>
    <row r="570" spans="1:12" ht="14.65" customHeight="1" x14ac:dyDescent="0.25">
      <c r="A570" s="329" t="s">
        <v>322</v>
      </c>
      <c r="B570" s="329" t="s">
        <v>594</v>
      </c>
      <c r="C570" s="342">
        <v>85411</v>
      </c>
      <c r="D570" s="329" t="s">
        <v>335</v>
      </c>
      <c r="E570" s="340" t="s">
        <v>1936</v>
      </c>
      <c r="F570" s="329" t="s">
        <v>336</v>
      </c>
      <c r="G570" s="329" t="s">
        <v>544</v>
      </c>
      <c r="H570" s="329" t="s">
        <v>334</v>
      </c>
      <c r="I570" s="329" t="s">
        <v>295</v>
      </c>
      <c r="J570" s="339">
        <v>2020</v>
      </c>
      <c r="K570" s="339">
        <v>49.023000000000003</v>
      </c>
      <c r="L570" s="329" t="s">
        <v>591</v>
      </c>
    </row>
    <row r="571" spans="1:12" ht="14.65" customHeight="1" x14ac:dyDescent="0.25">
      <c r="A571" s="329" t="s">
        <v>322</v>
      </c>
      <c r="B571" s="329" t="s">
        <v>594</v>
      </c>
      <c r="C571" s="342">
        <v>85411</v>
      </c>
      <c r="D571" s="329" t="s">
        <v>335</v>
      </c>
      <c r="E571" s="340" t="s">
        <v>1936</v>
      </c>
      <c r="F571" s="329" t="s">
        <v>336</v>
      </c>
      <c r="G571" s="329" t="s">
        <v>544</v>
      </c>
      <c r="H571" s="329" t="s">
        <v>76</v>
      </c>
      <c r="I571" s="329" t="s">
        <v>295</v>
      </c>
      <c r="J571" s="339">
        <v>2020</v>
      </c>
      <c r="K571" s="339">
        <v>16069.942999999999</v>
      </c>
      <c r="L571" s="329" t="s">
        <v>591</v>
      </c>
    </row>
    <row r="572" spans="1:12" ht="14.65" customHeight="1" x14ac:dyDescent="0.25">
      <c r="A572" s="329" t="s">
        <v>322</v>
      </c>
      <c r="B572" s="329" t="s">
        <v>594</v>
      </c>
      <c r="C572" s="342">
        <v>85411</v>
      </c>
      <c r="D572" s="329" t="s">
        <v>335</v>
      </c>
      <c r="E572" s="340" t="s">
        <v>1936</v>
      </c>
      <c r="F572" s="329" t="s">
        <v>336</v>
      </c>
      <c r="G572" s="329" t="s">
        <v>69</v>
      </c>
      <c r="H572" s="329" t="s">
        <v>19</v>
      </c>
      <c r="I572" s="329" t="s">
        <v>295</v>
      </c>
      <c r="J572" s="339">
        <v>2019</v>
      </c>
      <c r="K572" s="339">
        <v>245.971</v>
      </c>
      <c r="L572" s="329" t="s">
        <v>591</v>
      </c>
    </row>
    <row r="573" spans="1:12" ht="14.65" customHeight="1" x14ac:dyDescent="0.25">
      <c r="A573" s="329" t="s">
        <v>322</v>
      </c>
      <c r="B573" s="329" t="s">
        <v>594</v>
      </c>
      <c r="C573" s="342">
        <v>85411</v>
      </c>
      <c r="D573" s="329" t="s">
        <v>335</v>
      </c>
      <c r="E573" s="340" t="s">
        <v>1936</v>
      </c>
      <c r="F573" s="329" t="s">
        <v>336</v>
      </c>
      <c r="G573" s="329" t="s">
        <v>69</v>
      </c>
      <c r="H573" s="329" t="s">
        <v>20</v>
      </c>
      <c r="I573" s="329" t="s">
        <v>295</v>
      </c>
      <c r="J573" s="339">
        <v>2019</v>
      </c>
      <c r="K573" s="339">
        <v>9055</v>
      </c>
      <c r="L573" s="329" t="s">
        <v>591</v>
      </c>
    </row>
    <row r="574" spans="1:12" ht="14.65" customHeight="1" x14ac:dyDescent="0.25">
      <c r="A574" s="329" t="s">
        <v>322</v>
      </c>
      <c r="B574" s="329" t="s">
        <v>594</v>
      </c>
      <c r="C574" s="342">
        <v>85411</v>
      </c>
      <c r="D574" s="329" t="s">
        <v>335</v>
      </c>
      <c r="E574" s="340" t="s">
        <v>1936</v>
      </c>
      <c r="F574" s="329" t="s">
        <v>336</v>
      </c>
      <c r="G574" s="329" t="s">
        <v>69</v>
      </c>
      <c r="H574" s="329" t="s">
        <v>21</v>
      </c>
      <c r="I574" s="329" t="s">
        <v>295</v>
      </c>
      <c r="J574" s="339">
        <v>2019</v>
      </c>
      <c r="K574" s="339">
        <v>7286</v>
      </c>
      <c r="L574" s="329" t="s">
        <v>591</v>
      </c>
    </row>
    <row r="575" spans="1:12" ht="14.65" customHeight="1" x14ac:dyDescent="0.25">
      <c r="A575" s="329" t="s">
        <v>322</v>
      </c>
      <c r="B575" s="329" t="s">
        <v>594</v>
      </c>
      <c r="C575" s="342">
        <v>85411</v>
      </c>
      <c r="D575" s="329" t="s">
        <v>335</v>
      </c>
      <c r="E575" s="340" t="s">
        <v>1936</v>
      </c>
      <c r="F575" s="329" t="s">
        <v>336</v>
      </c>
      <c r="G575" s="329" t="s">
        <v>69</v>
      </c>
      <c r="H575" s="329" t="s">
        <v>22</v>
      </c>
      <c r="I575" s="329" t="s">
        <v>295</v>
      </c>
      <c r="J575" s="339">
        <v>2019</v>
      </c>
      <c r="K575" s="339">
        <v>333.47899999999998</v>
      </c>
      <c r="L575" s="329" t="s">
        <v>591</v>
      </c>
    </row>
    <row r="576" spans="1:12" ht="14.65" customHeight="1" x14ac:dyDescent="0.25">
      <c r="A576" s="329" t="s">
        <v>322</v>
      </c>
      <c r="B576" s="329" t="s">
        <v>594</v>
      </c>
      <c r="C576" s="342">
        <v>85411</v>
      </c>
      <c r="D576" s="329" t="s">
        <v>335</v>
      </c>
      <c r="E576" s="340" t="s">
        <v>1936</v>
      </c>
      <c r="F576" s="329" t="s">
        <v>336</v>
      </c>
      <c r="G576" s="329" t="s">
        <v>69</v>
      </c>
      <c r="H576" s="329" t="s">
        <v>333</v>
      </c>
      <c r="I576" s="329" t="s">
        <v>295</v>
      </c>
      <c r="J576" s="339">
        <v>2019</v>
      </c>
      <c r="K576" s="339">
        <v>167.57900000000001</v>
      </c>
      <c r="L576" s="329" t="s">
        <v>591</v>
      </c>
    </row>
    <row r="577" spans="1:12" ht="14.65" customHeight="1" x14ac:dyDescent="0.25">
      <c r="A577" s="329" t="s">
        <v>322</v>
      </c>
      <c r="B577" s="329" t="s">
        <v>594</v>
      </c>
      <c r="C577" s="342">
        <v>85411</v>
      </c>
      <c r="D577" s="329" t="s">
        <v>335</v>
      </c>
      <c r="E577" s="340" t="s">
        <v>1936</v>
      </c>
      <c r="F577" s="329" t="s">
        <v>336</v>
      </c>
      <c r="G577" s="329" t="s">
        <v>69</v>
      </c>
      <c r="H577" s="329" t="s">
        <v>23</v>
      </c>
      <c r="I577" s="329" t="s">
        <v>295</v>
      </c>
      <c r="J577" s="339">
        <v>2019</v>
      </c>
      <c r="K577" s="339">
        <v>1342</v>
      </c>
      <c r="L577" s="329" t="s">
        <v>591</v>
      </c>
    </row>
    <row r="578" spans="1:12" ht="14.65" customHeight="1" x14ac:dyDescent="0.25">
      <c r="A578" s="329" t="s">
        <v>322</v>
      </c>
      <c r="B578" s="329" t="s">
        <v>594</v>
      </c>
      <c r="C578" s="342">
        <v>85411</v>
      </c>
      <c r="D578" s="329" t="s">
        <v>335</v>
      </c>
      <c r="E578" s="340" t="s">
        <v>1936</v>
      </c>
      <c r="F578" s="329" t="s">
        <v>336</v>
      </c>
      <c r="G578" s="329" t="s">
        <v>69</v>
      </c>
      <c r="H578" s="329" t="s">
        <v>24</v>
      </c>
      <c r="I578" s="329" t="s">
        <v>295</v>
      </c>
      <c r="J578" s="339">
        <v>2019</v>
      </c>
      <c r="K578" s="339">
        <v>277.971</v>
      </c>
      <c r="L578" s="329" t="s">
        <v>591</v>
      </c>
    </row>
    <row r="579" spans="1:12" ht="14.65" customHeight="1" x14ac:dyDescent="0.25">
      <c r="A579" s="329" t="s">
        <v>322</v>
      </c>
      <c r="B579" s="329" t="s">
        <v>594</v>
      </c>
      <c r="C579" s="342">
        <v>85411</v>
      </c>
      <c r="D579" s="329" t="s">
        <v>335</v>
      </c>
      <c r="E579" s="340" t="s">
        <v>1936</v>
      </c>
      <c r="F579" s="329" t="s">
        <v>336</v>
      </c>
      <c r="G579" s="329" t="s">
        <v>69</v>
      </c>
      <c r="H579" s="329" t="s">
        <v>332</v>
      </c>
      <c r="I579" s="329" t="s">
        <v>295</v>
      </c>
      <c r="J579" s="339">
        <v>2019</v>
      </c>
      <c r="K579" s="339">
        <v>1159</v>
      </c>
      <c r="L579" s="329" t="s">
        <v>591</v>
      </c>
    </row>
    <row r="580" spans="1:12" ht="14.65" customHeight="1" x14ac:dyDescent="0.25">
      <c r="A580" s="329" t="s">
        <v>322</v>
      </c>
      <c r="B580" s="329" t="s">
        <v>594</v>
      </c>
      <c r="C580" s="342">
        <v>85411</v>
      </c>
      <c r="D580" s="329" t="s">
        <v>335</v>
      </c>
      <c r="E580" s="340" t="s">
        <v>1936</v>
      </c>
      <c r="F580" s="329" t="s">
        <v>336</v>
      </c>
      <c r="G580" s="329" t="s">
        <v>69</v>
      </c>
      <c r="H580" s="329" t="s">
        <v>334</v>
      </c>
      <c r="I580" s="329" t="s">
        <v>295</v>
      </c>
      <c r="J580" s="339">
        <v>2019</v>
      </c>
      <c r="K580" s="339">
        <v>1290</v>
      </c>
      <c r="L580" s="329" t="s">
        <v>591</v>
      </c>
    </row>
    <row r="581" spans="1:12" ht="14.65" customHeight="1" x14ac:dyDescent="0.25">
      <c r="A581" s="329" t="s">
        <v>322</v>
      </c>
      <c r="B581" s="329" t="s">
        <v>594</v>
      </c>
      <c r="C581" s="342">
        <v>85411</v>
      </c>
      <c r="D581" s="329" t="s">
        <v>335</v>
      </c>
      <c r="E581" s="340" t="s">
        <v>1936</v>
      </c>
      <c r="F581" s="329" t="s">
        <v>336</v>
      </c>
      <c r="G581" s="329" t="s">
        <v>69</v>
      </c>
      <c r="H581" s="329" t="s">
        <v>76</v>
      </c>
      <c r="I581" s="329" t="s">
        <v>295</v>
      </c>
      <c r="J581" s="339">
        <v>2019</v>
      </c>
      <c r="K581" s="339">
        <v>21157</v>
      </c>
      <c r="L581" s="329" t="s">
        <v>591</v>
      </c>
    </row>
    <row r="582" spans="1:12" ht="14.65" customHeight="1" x14ac:dyDescent="0.25">
      <c r="A582" s="329" t="s">
        <v>322</v>
      </c>
      <c r="B582" s="329" t="s">
        <v>594</v>
      </c>
      <c r="C582" s="342">
        <v>85411</v>
      </c>
      <c r="D582" s="329" t="s">
        <v>335</v>
      </c>
      <c r="E582" s="340" t="s">
        <v>1936</v>
      </c>
      <c r="F582" s="329" t="s">
        <v>336</v>
      </c>
      <c r="G582" s="329" t="s">
        <v>539</v>
      </c>
      <c r="H582" s="329" t="s">
        <v>19</v>
      </c>
      <c r="I582" s="329" t="s">
        <v>295</v>
      </c>
      <c r="J582" s="339">
        <v>2019</v>
      </c>
      <c r="K582" s="339">
        <v>245.971</v>
      </c>
      <c r="L582" s="329" t="s">
        <v>591</v>
      </c>
    </row>
    <row r="583" spans="1:12" ht="14.65" customHeight="1" x14ac:dyDescent="0.25">
      <c r="A583" s="329" t="s">
        <v>322</v>
      </c>
      <c r="B583" s="329" t="s">
        <v>594</v>
      </c>
      <c r="C583" s="342">
        <v>85411</v>
      </c>
      <c r="D583" s="329" t="s">
        <v>335</v>
      </c>
      <c r="E583" s="340" t="s">
        <v>1936</v>
      </c>
      <c r="F583" s="329" t="s">
        <v>336</v>
      </c>
      <c r="G583" s="329" t="s">
        <v>539</v>
      </c>
      <c r="H583" s="329" t="s">
        <v>20</v>
      </c>
      <c r="I583" s="329" t="s">
        <v>295</v>
      </c>
      <c r="J583" s="339">
        <v>2019</v>
      </c>
      <c r="K583" s="339">
        <v>1474</v>
      </c>
      <c r="L583" s="329" t="s">
        <v>591</v>
      </c>
    </row>
    <row r="584" spans="1:12" ht="14.65" customHeight="1" x14ac:dyDescent="0.25">
      <c r="A584" s="329" t="s">
        <v>322</v>
      </c>
      <c r="B584" s="329" t="s">
        <v>594</v>
      </c>
      <c r="C584" s="342">
        <v>85411</v>
      </c>
      <c r="D584" s="329" t="s">
        <v>335</v>
      </c>
      <c r="E584" s="340" t="s">
        <v>1936</v>
      </c>
      <c r="F584" s="329" t="s">
        <v>336</v>
      </c>
      <c r="G584" s="329" t="s">
        <v>539</v>
      </c>
      <c r="H584" s="329" t="s">
        <v>21</v>
      </c>
      <c r="I584" s="329" t="s">
        <v>295</v>
      </c>
      <c r="J584" s="339">
        <v>2019</v>
      </c>
      <c r="K584" s="339">
        <v>870</v>
      </c>
      <c r="L584" s="329" t="s">
        <v>591</v>
      </c>
    </row>
    <row r="585" spans="1:12" ht="14.65" customHeight="1" x14ac:dyDescent="0.25">
      <c r="A585" s="329" t="s">
        <v>322</v>
      </c>
      <c r="B585" s="329" t="s">
        <v>594</v>
      </c>
      <c r="C585" s="342">
        <v>85411</v>
      </c>
      <c r="D585" s="329" t="s">
        <v>335</v>
      </c>
      <c r="E585" s="340" t="s">
        <v>1936</v>
      </c>
      <c r="F585" s="329" t="s">
        <v>336</v>
      </c>
      <c r="G585" s="329" t="s">
        <v>539</v>
      </c>
      <c r="H585" s="329" t="s">
        <v>22</v>
      </c>
      <c r="I585" s="329" t="s">
        <v>295</v>
      </c>
      <c r="J585" s="339">
        <v>2019</v>
      </c>
      <c r="K585" s="339">
        <v>322.47899999999998</v>
      </c>
      <c r="L585" s="329" t="s">
        <v>591</v>
      </c>
    </row>
    <row r="586" spans="1:12" ht="14.65" customHeight="1" x14ac:dyDescent="0.25">
      <c r="A586" s="329" t="s">
        <v>322</v>
      </c>
      <c r="B586" s="329" t="s">
        <v>594</v>
      </c>
      <c r="C586" s="342">
        <v>85411</v>
      </c>
      <c r="D586" s="329" t="s">
        <v>335</v>
      </c>
      <c r="E586" s="340" t="s">
        <v>1936</v>
      </c>
      <c r="F586" s="329" t="s">
        <v>336</v>
      </c>
      <c r="G586" s="329" t="s">
        <v>539</v>
      </c>
      <c r="H586" s="329" t="s">
        <v>333</v>
      </c>
      <c r="I586" s="329" t="s">
        <v>295</v>
      </c>
      <c r="J586" s="339">
        <v>2019</v>
      </c>
      <c r="K586" s="339">
        <v>167.57900000000001</v>
      </c>
      <c r="L586" s="329" t="s">
        <v>591</v>
      </c>
    </row>
    <row r="587" spans="1:12" ht="14.65" customHeight="1" x14ac:dyDescent="0.25">
      <c r="A587" s="329" t="s">
        <v>322</v>
      </c>
      <c r="B587" s="329" t="s">
        <v>594</v>
      </c>
      <c r="C587" s="342">
        <v>85411</v>
      </c>
      <c r="D587" s="329" t="s">
        <v>335</v>
      </c>
      <c r="E587" s="340" t="s">
        <v>1936</v>
      </c>
      <c r="F587" s="329" t="s">
        <v>336</v>
      </c>
      <c r="G587" s="329" t="s">
        <v>539</v>
      </c>
      <c r="H587" s="329" t="s">
        <v>23</v>
      </c>
      <c r="I587" s="329" t="s">
        <v>295</v>
      </c>
      <c r="J587" s="339">
        <v>2019</v>
      </c>
      <c r="K587" s="339">
        <v>1342</v>
      </c>
      <c r="L587" s="329" t="s">
        <v>591</v>
      </c>
    </row>
    <row r="588" spans="1:12" ht="14.65" customHeight="1" x14ac:dyDescent="0.25">
      <c r="A588" s="329" t="s">
        <v>322</v>
      </c>
      <c r="B588" s="329" t="s">
        <v>594</v>
      </c>
      <c r="C588" s="342">
        <v>85411</v>
      </c>
      <c r="D588" s="329" t="s">
        <v>335</v>
      </c>
      <c r="E588" s="340" t="s">
        <v>1936</v>
      </c>
      <c r="F588" s="329" t="s">
        <v>336</v>
      </c>
      <c r="G588" s="329" t="s">
        <v>539</v>
      </c>
      <c r="H588" s="329" t="s">
        <v>24</v>
      </c>
      <c r="I588" s="329" t="s">
        <v>295</v>
      </c>
      <c r="J588" s="339">
        <v>2019</v>
      </c>
      <c r="K588" s="339">
        <v>277.971</v>
      </c>
      <c r="L588" s="329" t="s">
        <v>591</v>
      </c>
    </row>
    <row r="589" spans="1:12" ht="14.65" customHeight="1" x14ac:dyDescent="0.25">
      <c r="A589" s="329" t="s">
        <v>322</v>
      </c>
      <c r="B589" s="329" t="s">
        <v>594</v>
      </c>
      <c r="C589" s="342">
        <v>85411</v>
      </c>
      <c r="D589" s="329" t="s">
        <v>335</v>
      </c>
      <c r="E589" s="340" t="s">
        <v>1936</v>
      </c>
      <c r="F589" s="329" t="s">
        <v>336</v>
      </c>
      <c r="G589" s="329" t="s">
        <v>539</v>
      </c>
      <c r="H589" s="329" t="s">
        <v>332</v>
      </c>
      <c r="I589" s="329" t="s">
        <v>295</v>
      </c>
      <c r="J589" s="339">
        <v>2019</v>
      </c>
      <c r="K589" s="339">
        <v>1159</v>
      </c>
      <c r="L589" s="329" t="s">
        <v>591</v>
      </c>
    </row>
    <row r="590" spans="1:12" ht="14.65" customHeight="1" x14ac:dyDescent="0.25">
      <c r="A590" s="329" t="s">
        <v>322</v>
      </c>
      <c r="B590" s="329" t="s">
        <v>594</v>
      </c>
      <c r="C590" s="342">
        <v>85411</v>
      </c>
      <c r="D590" s="329" t="s">
        <v>335</v>
      </c>
      <c r="E590" s="340" t="s">
        <v>1936</v>
      </c>
      <c r="F590" s="329" t="s">
        <v>336</v>
      </c>
      <c r="G590" s="329" t="s">
        <v>539</v>
      </c>
      <c r="H590" s="329" t="s">
        <v>334</v>
      </c>
      <c r="I590" s="329" t="s">
        <v>295</v>
      </c>
      <c r="J590" s="339">
        <v>2019</v>
      </c>
      <c r="K590" s="339">
        <v>1290</v>
      </c>
      <c r="L590" s="329" t="s">
        <v>591</v>
      </c>
    </row>
    <row r="591" spans="1:12" ht="14.65" customHeight="1" x14ac:dyDescent="0.25">
      <c r="A591" s="329" t="s">
        <v>322</v>
      </c>
      <c r="B591" s="329" t="s">
        <v>594</v>
      </c>
      <c r="C591" s="342">
        <v>85411</v>
      </c>
      <c r="D591" s="329" t="s">
        <v>335</v>
      </c>
      <c r="E591" s="340" t="s">
        <v>1936</v>
      </c>
      <c r="F591" s="329" t="s">
        <v>336</v>
      </c>
      <c r="G591" s="329" t="s">
        <v>539</v>
      </c>
      <c r="H591" s="329" t="s">
        <v>76</v>
      </c>
      <c r="I591" s="329" t="s">
        <v>295</v>
      </c>
      <c r="J591" s="339">
        <v>2019</v>
      </c>
      <c r="K591" s="339">
        <v>7149</v>
      </c>
      <c r="L591" s="329" t="s">
        <v>591</v>
      </c>
    </row>
    <row r="592" spans="1:12" ht="14.65" customHeight="1" x14ac:dyDescent="0.25">
      <c r="A592" s="329" t="s">
        <v>322</v>
      </c>
      <c r="B592" s="329" t="s">
        <v>594</v>
      </c>
      <c r="C592" s="342">
        <v>85411</v>
      </c>
      <c r="D592" s="329" t="s">
        <v>335</v>
      </c>
      <c r="E592" s="340" t="s">
        <v>1936</v>
      </c>
      <c r="F592" s="329" t="s">
        <v>336</v>
      </c>
      <c r="G592" s="329" t="s">
        <v>540</v>
      </c>
      <c r="H592" s="329" t="s">
        <v>19</v>
      </c>
      <c r="I592" s="329" t="s">
        <v>295</v>
      </c>
      <c r="J592" s="339">
        <v>2019</v>
      </c>
      <c r="K592" s="339" t="s">
        <v>353</v>
      </c>
      <c r="L592" s="329" t="s">
        <v>591</v>
      </c>
    </row>
    <row r="593" spans="1:12" ht="14.65" customHeight="1" x14ac:dyDescent="0.25">
      <c r="A593" s="329" t="s">
        <v>322</v>
      </c>
      <c r="B593" s="329" t="s">
        <v>594</v>
      </c>
      <c r="C593" s="342">
        <v>85411</v>
      </c>
      <c r="D593" s="329" t="s">
        <v>335</v>
      </c>
      <c r="E593" s="340" t="s">
        <v>1936</v>
      </c>
      <c r="F593" s="329" t="s">
        <v>336</v>
      </c>
      <c r="G593" s="329" t="s">
        <v>540</v>
      </c>
      <c r="H593" s="329" t="s">
        <v>20</v>
      </c>
      <c r="I593" s="329" t="s">
        <v>295</v>
      </c>
      <c r="J593" s="339">
        <v>2019</v>
      </c>
      <c r="K593" s="339">
        <v>7581</v>
      </c>
      <c r="L593" s="329" t="s">
        <v>591</v>
      </c>
    </row>
    <row r="594" spans="1:12" ht="14.65" customHeight="1" x14ac:dyDescent="0.25">
      <c r="A594" s="329" t="s">
        <v>322</v>
      </c>
      <c r="B594" s="329" t="s">
        <v>594</v>
      </c>
      <c r="C594" s="342">
        <v>85411</v>
      </c>
      <c r="D594" s="329" t="s">
        <v>335</v>
      </c>
      <c r="E594" s="340" t="s">
        <v>1936</v>
      </c>
      <c r="F594" s="329" t="s">
        <v>336</v>
      </c>
      <c r="G594" s="329" t="s">
        <v>540</v>
      </c>
      <c r="H594" s="329" t="s">
        <v>21</v>
      </c>
      <c r="I594" s="329" t="s">
        <v>295</v>
      </c>
      <c r="J594" s="339">
        <v>2019</v>
      </c>
      <c r="K594" s="339">
        <v>6416</v>
      </c>
      <c r="L594" s="329" t="s">
        <v>591</v>
      </c>
    </row>
    <row r="595" spans="1:12" ht="14.65" customHeight="1" x14ac:dyDescent="0.25">
      <c r="A595" s="329" t="s">
        <v>322</v>
      </c>
      <c r="B595" s="329" t="s">
        <v>594</v>
      </c>
      <c r="C595" s="342">
        <v>85411</v>
      </c>
      <c r="D595" s="329" t="s">
        <v>335</v>
      </c>
      <c r="E595" s="340" t="s">
        <v>1936</v>
      </c>
      <c r="F595" s="329" t="s">
        <v>336</v>
      </c>
      <c r="G595" s="329" t="s">
        <v>540</v>
      </c>
      <c r="H595" s="329" t="s">
        <v>22</v>
      </c>
      <c r="I595" s="329" t="s">
        <v>295</v>
      </c>
      <c r="J595" s="339">
        <v>2019</v>
      </c>
      <c r="K595" s="339">
        <v>11</v>
      </c>
      <c r="L595" s="329" t="s">
        <v>591</v>
      </c>
    </row>
    <row r="596" spans="1:12" ht="14.65" customHeight="1" x14ac:dyDescent="0.25">
      <c r="A596" s="329" t="s">
        <v>322</v>
      </c>
      <c r="B596" s="329" t="s">
        <v>594</v>
      </c>
      <c r="C596" s="342">
        <v>85411</v>
      </c>
      <c r="D596" s="329" t="s">
        <v>335</v>
      </c>
      <c r="E596" s="340" t="s">
        <v>1936</v>
      </c>
      <c r="F596" s="329" t="s">
        <v>336</v>
      </c>
      <c r="G596" s="329" t="s">
        <v>540</v>
      </c>
      <c r="H596" s="329" t="s">
        <v>333</v>
      </c>
      <c r="I596" s="329" t="s">
        <v>295</v>
      </c>
      <c r="J596" s="339">
        <v>2019</v>
      </c>
      <c r="K596" s="339" t="s">
        <v>353</v>
      </c>
      <c r="L596" s="329" t="s">
        <v>591</v>
      </c>
    </row>
    <row r="597" spans="1:12" ht="14.65" customHeight="1" x14ac:dyDescent="0.25">
      <c r="A597" s="329" t="s">
        <v>322</v>
      </c>
      <c r="B597" s="329" t="s">
        <v>594</v>
      </c>
      <c r="C597" s="342">
        <v>85411</v>
      </c>
      <c r="D597" s="329" t="s">
        <v>335</v>
      </c>
      <c r="E597" s="340" t="s">
        <v>1936</v>
      </c>
      <c r="F597" s="329" t="s">
        <v>336</v>
      </c>
      <c r="G597" s="329" t="s">
        <v>540</v>
      </c>
      <c r="H597" s="329" t="s">
        <v>23</v>
      </c>
      <c r="I597" s="329" t="s">
        <v>295</v>
      </c>
      <c r="J597" s="339">
        <v>2019</v>
      </c>
      <c r="K597" s="339" t="s">
        <v>353</v>
      </c>
      <c r="L597" s="329" t="s">
        <v>591</v>
      </c>
    </row>
    <row r="598" spans="1:12" ht="14.65" customHeight="1" x14ac:dyDescent="0.25">
      <c r="A598" s="329" t="s">
        <v>322</v>
      </c>
      <c r="B598" s="329" t="s">
        <v>594</v>
      </c>
      <c r="C598" s="342">
        <v>85411</v>
      </c>
      <c r="D598" s="329" t="s">
        <v>335</v>
      </c>
      <c r="E598" s="340" t="s">
        <v>1936</v>
      </c>
      <c r="F598" s="329" t="s">
        <v>336</v>
      </c>
      <c r="G598" s="329" t="s">
        <v>540</v>
      </c>
      <c r="H598" s="329" t="s">
        <v>24</v>
      </c>
      <c r="I598" s="329" t="s">
        <v>295</v>
      </c>
      <c r="J598" s="339">
        <v>2019</v>
      </c>
      <c r="K598" s="339" t="s">
        <v>353</v>
      </c>
      <c r="L598" s="329" t="s">
        <v>591</v>
      </c>
    </row>
    <row r="599" spans="1:12" ht="14.65" customHeight="1" x14ac:dyDescent="0.25">
      <c r="A599" s="329" t="s">
        <v>322</v>
      </c>
      <c r="B599" s="329" t="s">
        <v>594</v>
      </c>
      <c r="C599" s="342">
        <v>85411</v>
      </c>
      <c r="D599" s="329" t="s">
        <v>335</v>
      </c>
      <c r="E599" s="340" t="s">
        <v>1936</v>
      </c>
      <c r="F599" s="329" t="s">
        <v>336</v>
      </c>
      <c r="G599" s="329" t="s">
        <v>540</v>
      </c>
      <c r="H599" s="329" t="s">
        <v>332</v>
      </c>
      <c r="I599" s="329" t="s">
        <v>295</v>
      </c>
      <c r="J599" s="339">
        <v>2019</v>
      </c>
      <c r="K599" s="339" t="s">
        <v>353</v>
      </c>
      <c r="L599" s="329" t="s">
        <v>591</v>
      </c>
    </row>
    <row r="600" spans="1:12" ht="14.65" customHeight="1" x14ac:dyDescent="0.25">
      <c r="A600" s="329" t="s">
        <v>322</v>
      </c>
      <c r="B600" s="329" t="s">
        <v>594</v>
      </c>
      <c r="C600" s="342">
        <v>85411</v>
      </c>
      <c r="D600" s="329" t="s">
        <v>335</v>
      </c>
      <c r="E600" s="340" t="s">
        <v>1936</v>
      </c>
      <c r="F600" s="329" t="s">
        <v>336</v>
      </c>
      <c r="G600" s="329" t="s">
        <v>540</v>
      </c>
      <c r="H600" s="329" t="s">
        <v>334</v>
      </c>
      <c r="I600" s="329" t="s">
        <v>295</v>
      </c>
      <c r="J600" s="339">
        <v>2019</v>
      </c>
      <c r="K600" s="339" t="s">
        <v>353</v>
      </c>
      <c r="L600" s="329" t="s">
        <v>591</v>
      </c>
    </row>
    <row r="601" spans="1:12" ht="14.65" customHeight="1" x14ac:dyDescent="0.25">
      <c r="A601" s="329" t="s">
        <v>322</v>
      </c>
      <c r="B601" s="329" t="s">
        <v>594</v>
      </c>
      <c r="C601" s="342">
        <v>85411</v>
      </c>
      <c r="D601" s="329" t="s">
        <v>335</v>
      </c>
      <c r="E601" s="340" t="s">
        <v>1936</v>
      </c>
      <c r="F601" s="329" t="s">
        <v>336</v>
      </c>
      <c r="G601" s="329" t="s">
        <v>540</v>
      </c>
      <c r="H601" s="329" t="s">
        <v>76</v>
      </c>
      <c r="I601" s="329" t="s">
        <v>295</v>
      </c>
      <c r="J601" s="339">
        <v>2019</v>
      </c>
      <c r="K601" s="339">
        <v>14008</v>
      </c>
      <c r="L601" s="329" t="s">
        <v>591</v>
      </c>
    </row>
    <row r="602" spans="1:12" ht="14.65" customHeight="1" x14ac:dyDescent="0.25">
      <c r="A602" s="329" t="s">
        <v>322</v>
      </c>
      <c r="B602" s="329" t="s">
        <v>594</v>
      </c>
      <c r="C602" s="342">
        <v>85411</v>
      </c>
      <c r="D602" s="329" t="s">
        <v>335</v>
      </c>
      <c r="E602" s="340" t="s">
        <v>1936</v>
      </c>
      <c r="F602" s="329" t="s">
        <v>336</v>
      </c>
      <c r="G602" s="329" t="s">
        <v>70</v>
      </c>
      <c r="H602" s="329" t="s">
        <v>19</v>
      </c>
      <c r="I602" s="329" t="s">
        <v>295</v>
      </c>
      <c r="J602" s="339">
        <v>2019</v>
      </c>
      <c r="K602" s="339">
        <v>5281.7960000000003</v>
      </c>
      <c r="L602" s="329" t="s">
        <v>591</v>
      </c>
    </row>
    <row r="603" spans="1:12" ht="14.65" customHeight="1" x14ac:dyDescent="0.25">
      <c r="A603" s="329" t="s">
        <v>322</v>
      </c>
      <c r="B603" s="329" t="s">
        <v>594</v>
      </c>
      <c r="C603" s="342">
        <v>85411</v>
      </c>
      <c r="D603" s="329" t="s">
        <v>335</v>
      </c>
      <c r="E603" s="340" t="s">
        <v>1936</v>
      </c>
      <c r="F603" s="329" t="s">
        <v>336</v>
      </c>
      <c r="G603" s="329" t="s">
        <v>70</v>
      </c>
      <c r="H603" s="329" t="s">
        <v>20</v>
      </c>
      <c r="I603" s="329" t="s">
        <v>295</v>
      </c>
      <c r="J603" s="339">
        <v>2019</v>
      </c>
      <c r="K603" s="339">
        <v>13103.699000000001</v>
      </c>
      <c r="L603" s="329" t="s">
        <v>591</v>
      </c>
    </row>
    <row r="604" spans="1:12" ht="14.65" customHeight="1" x14ac:dyDescent="0.25">
      <c r="A604" s="329" t="s">
        <v>322</v>
      </c>
      <c r="B604" s="329" t="s">
        <v>594</v>
      </c>
      <c r="C604" s="342">
        <v>85411</v>
      </c>
      <c r="D604" s="329" t="s">
        <v>335</v>
      </c>
      <c r="E604" s="340" t="s">
        <v>1936</v>
      </c>
      <c r="F604" s="329" t="s">
        <v>336</v>
      </c>
      <c r="G604" s="329" t="s">
        <v>70</v>
      </c>
      <c r="H604" s="329" t="s">
        <v>21</v>
      </c>
      <c r="I604" s="329" t="s">
        <v>295</v>
      </c>
      <c r="J604" s="339">
        <v>2019</v>
      </c>
      <c r="K604" s="339">
        <v>18567.756000000001</v>
      </c>
      <c r="L604" s="329" t="s">
        <v>591</v>
      </c>
    </row>
    <row r="605" spans="1:12" ht="14.65" customHeight="1" x14ac:dyDescent="0.25">
      <c r="A605" s="329" t="s">
        <v>322</v>
      </c>
      <c r="B605" s="329" t="s">
        <v>594</v>
      </c>
      <c r="C605" s="342">
        <v>85411</v>
      </c>
      <c r="D605" s="329" t="s">
        <v>335</v>
      </c>
      <c r="E605" s="340" t="s">
        <v>1936</v>
      </c>
      <c r="F605" s="329" t="s">
        <v>336</v>
      </c>
      <c r="G605" s="329" t="s">
        <v>70</v>
      </c>
      <c r="H605" s="329" t="s">
        <v>22</v>
      </c>
      <c r="I605" s="329" t="s">
        <v>295</v>
      </c>
      <c r="J605" s="339">
        <v>2019</v>
      </c>
      <c r="K605" s="339">
        <v>1386.806</v>
      </c>
      <c r="L605" s="329" t="s">
        <v>591</v>
      </c>
    </row>
    <row r="606" spans="1:12" ht="14.65" customHeight="1" x14ac:dyDescent="0.25">
      <c r="A606" s="329" t="s">
        <v>322</v>
      </c>
      <c r="B606" s="329" t="s">
        <v>594</v>
      </c>
      <c r="C606" s="342">
        <v>85411</v>
      </c>
      <c r="D606" s="329" t="s">
        <v>335</v>
      </c>
      <c r="E606" s="340" t="s">
        <v>1936</v>
      </c>
      <c r="F606" s="329" t="s">
        <v>336</v>
      </c>
      <c r="G606" s="329" t="s">
        <v>70</v>
      </c>
      <c r="H606" s="329" t="s">
        <v>333</v>
      </c>
      <c r="I606" s="329" t="s">
        <v>295</v>
      </c>
      <c r="J606" s="339">
        <v>2019</v>
      </c>
      <c r="K606" s="339">
        <v>134.768</v>
      </c>
      <c r="L606" s="329" t="s">
        <v>591</v>
      </c>
    </row>
    <row r="607" spans="1:12" ht="14.65" customHeight="1" x14ac:dyDescent="0.25">
      <c r="A607" s="329" t="s">
        <v>322</v>
      </c>
      <c r="B607" s="329" t="s">
        <v>594</v>
      </c>
      <c r="C607" s="342">
        <v>85411</v>
      </c>
      <c r="D607" s="329" t="s">
        <v>335</v>
      </c>
      <c r="E607" s="340" t="s">
        <v>1936</v>
      </c>
      <c r="F607" s="329" t="s">
        <v>336</v>
      </c>
      <c r="G607" s="329" t="s">
        <v>70</v>
      </c>
      <c r="H607" s="329" t="s">
        <v>23</v>
      </c>
      <c r="I607" s="329" t="s">
        <v>295</v>
      </c>
      <c r="J607" s="339">
        <v>2019</v>
      </c>
      <c r="K607" s="339">
        <v>182</v>
      </c>
      <c r="L607" s="329" t="s">
        <v>591</v>
      </c>
    </row>
    <row r="608" spans="1:12" ht="14.65" customHeight="1" x14ac:dyDescent="0.25">
      <c r="A608" s="329" t="s">
        <v>322</v>
      </c>
      <c r="B608" s="329" t="s">
        <v>594</v>
      </c>
      <c r="C608" s="342">
        <v>85411</v>
      </c>
      <c r="D608" s="329" t="s">
        <v>335</v>
      </c>
      <c r="E608" s="340" t="s">
        <v>1936</v>
      </c>
      <c r="F608" s="329" t="s">
        <v>336</v>
      </c>
      <c r="G608" s="329" t="s">
        <v>70</v>
      </c>
      <c r="H608" s="329" t="s">
        <v>24</v>
      </c>
      <c r="I608" s="329" t="s">
        <v>295</v>
      </c>
      <c r="J608" s="339">
        <v>2019</v>
      </c>
      <c r="K608" s="339">
        <v>112.164</v>
      </c>
      <c r="L608" s="329" t="s">
        <v>591</v>
      </c>
    </row>
    <row r="609" spans="1:12" ht="14.65" customHeight="1" x14ac:dyDescent="0.25">
      <c r="A609" s="329" t="s">
        <v>322</v>
      </c>
      <c r="B609" s="329" t="s">
        <v>594</v>
      </c>
      <c r="C609" s="342">
        <v>85411</v>
      </c>
      <c r="D609" s="329" t="s">
        <v>335</v>
      </c>
      <c r="E609" s="340" t="s">
        <v>1936</v>
      </c>
      <c r="F609" s="329" t="s">
        <v>336</v>
      </c>
      <c r="G609" s="329" t="s">
        <v>70</v>
      </c>
      <c r="H609" s="329" t="s">
        <v>332</v>
      </c>
      <c r="I609" s="329" t="s">
        <v>295</v>
      </c>
      <c r="J609" s="339">
        <v>2019</v>
      </c>
      <c r="K609" s="339">
        <v>56</v>
      </c>
      <c r="L609" s="329" t="s">
        <v>591</v>
      </c>
    </row>
    <row r="610" spans="1:12" ht="14.65" customHeight="1" x14ac:dyDescent="0.25">
      <c r="A610" s="329" t="s">
        <v>322</v>
      </c>
      <c r="B610" s="329" t="s">
        <v>594</v>
      </c>
      <c r="C610" s="342">
        <v>85411</v>
      </c>
      <c r="D610" s="329" t="s">
        <v>335</v>
      </c>
      <c r="E610" s="340" t="s">
        <v>1936</v>
      </c>
      <c r="F610" s="329" t="s">
        <v>336</v>
      </c>
      <c r="G610" s="329" t="s">
        <v>70</v>
      </c>
      <c r="H610" s="329" t="s">
        <v>334</v>
      </c>
      <c r="I610" s="329" t="s">
        <v>295</v>
      </c>
      <c r="J610" s="339">
        <v>2019</v>
      </c>
      <c r="K610" s="339">
        <v>100</v>
      </c>
      <c r="L610" s="329" t="s">
        <v>591</v>
      </c>
    </row>
    <row r="611" spans="1:12" ht="14.65" customHeight="1" x14ac:dyDescent="0.25">
      <c r="A611" s="329" t="s">
        <v>322</v>
      </c>
      <c r="B611" s="329" t="s">
        <v>594</v>
      </c>
      <c r="C611" s="342">
        <v>85411</v>
      </c>
      <c r="D611" s="329" t="s">
        <v>335</v>
      </c>
      <c r="E611" s="340" t="s">
        <v>1936</v>
      </c>
      <c r="F611" s="329" t="s">
        <v>336</v>
      </c>
      <c r="G611" s="329" t="s">
        <v>70</v>
      </c>
      <c r="H611" s="329" t="s">
        <v>76</v>
      </c>
      <c r="I611" s="329" t="s">
        <v>295</v>
      </c>
      <c r="J611" s="339">
        <v>2019</v>
      </c>
      <c r="K611" s="339">
        <v>38924.987999999998</v>
      </c>
      <c r="L611" s="329" t="s">
        <v>591</v>
      </c>
    </row>
    <row r="612" spans="1:12" ht="14.65" customHeight="1" x14ac:dyDescent="0.25">
      <c r="A612" s="329" t="s">
        <v>322</v>
      </c>
      <c r="B612" s="329" t="s">
        <v>594</v>
      </c>
      <c r="C612" s="342">
        <v>85411</v>
      </c>
      <c r="D612" s="329" t="s">
        <v>335</v>
      </c>
      <c r="E612" s="340" t="s">
        <v>1936</v>
      </c>
      <c r="F612" s="329" t="s">
        <v>336</v>
      </c>
      <c r="G612" s="329" t="s">
        <v>541</v>
      </c>
      <c r="H612" s="329" t="s">
        <v>19</v>
      </c>
      <c r="I612" s="329" t="s">
        <v>295</v>
      </c>
      <c r="J612" s="339">
        <v>2019</v>
      </c>
      <c r="K612" s="339">
        <v>5257.0439999999999</v>
      </c>
      <c r="L612" s="329" t="s">
        <v>591</v>
      </c>
    </row>
    <row r="613" spans="1:12" ht="14.65" customHeight="1" x14ac:dyDescent="0.25">
      <c r="A613" s="329" t="s">
        <v>322</v>
      </c>
      <c r="B613" s="329" t="s">
        <v>594</v>
      </c>
      <c r="C613" s="342">
        <v>85411</v>
      </c>
      <c r="D613" s="329" t="s">
        <v>335</v>
      </c>
      <c r="E613" s="340" t="s">
        <v>1936</v>
      </c>
      <c r="F613" s="329" t="s">
        <v>336</v>
      </c>
      <c r="G613" s="329" t="s">
        <v>541</v>
      </c>
      <c r="H613" s="329" t="s">
        <v>20</v>
      </c>
      <c r="I613" s="329" t="s">
        <v>295</v>
      </c>
      <c r="J613" s="339">
        <v>2019</v>
      </c>
      <c r="K613" s="339">
        <v>2129.355</v>
      </c>
      <c r="L613" s="329" t="s">
        <v>591</v>
      </c>
    </row>
    <row r="614" spans="1:12" ht="14.65" customHeight="1" x14ac:dyDescent="0.25">
      <c r="A614" s="329" t="s">
        <v>322</v>
      </c>
      <c r="B614" s="329" t="s">
        <v>594</v>
      </c>
      <c r="C614" s="342">
        <v>85411</v>
      </c>
      <c r="D614" s="329" t="s">
        <v>335</v>
      </c>
      <c r="E614" s="340" t="s">
        <v>1936</v>
      </c>
      <c r="F614" s="329" t="s">
        <v>336</v>
      </c>
      <c r="G614" s="329" t="s">
        <v>541</v>
      </c>
      <c r="H614" s="329" t="s">
        <v>21</v>
      </c>
      <c r="I614" s="329" t="s">
        <v>295</v>
      </c>
      <c r="J614" s="339">
        <v>2019</v>
      </c>
      <c r="K614" s="339">
        <v>1440.3689999999999</v>
      </c>
      <c r="L614" s="329" t="s">
        <v>591</v>
      </c>
    </row>
    <row r="615" spans="1:12" ht="14.65" customHeight="1" x14ac:dyDescent="0.25">
      <c r="A615" s="329" t="s">
        <v>322</v>
      </c>
      <c r="B615" s="329" t="s">
        <v>594</v>
      </c>
      <c r="C615" s="342">
        <v>85411</v>
      </c>
      <c r="D615" s="329" t="s">
        <v>335</v>
      </c>
      <c r="E615" s="340" t="s">
        <v>1936</v>
      </c>
      <c r="F615" s="329" t="s">
        <v>336</v>
      </c>
      <c r="G615" s="329" t="s">
        <v>541</v>
      </c>
      <c r="H615" s="329" t="s">
        <v>22</v>
      </c>
      <c r="I615" s="329" t="s">
        <v>295</v>
      </c>
      <c r="J615" s="339">
        <v>2019</v>
      </c>
      <c r="K615" s="339">
        <v>170.73500000000001</v>
      </c>
      <c r="L615" s="329" t="s">
        <v>591</v>
      </c>
    </row>
    <row r="616" spans="1:12" ht="14.65" customHeight="1" x14ac:dyDescent="0.25">
      <c r="A616" s="329" t="s">
        <v>322</v>
      </c>
      <c r="B616" s="329" t="s">
        <v>594</v>
      </c>
      <c r="C616" s="342">
        <v>85411</v>
      </c>
      <c r="D616" s="329" t="s">
        <v>335</v>
      </c>
      <c r="E616" s="340" t="s">
        <v>1936</v>
      </c>
      <c r="F616" s="329" t="s">
        <v>336</v>
      </c>
      <c r="G616" s="329" t="s">
        <v>541</v>
      </c>
      <c r="H616" s="329" t="s">
        <v>333</v>
      </c>
      <c r="I616" s="329" t="s">
        <v>295</v>
      </c>
      <c r="J616" s="339">
        <v>2019</v>
      </c>
      <c r="K616" s="339">
        <v>113.001</v>
      </c>
      <c r="L616" s="329" t="s">
        <v>591</v>
      </c>
    </row>
    <row r="617" spans="1:12" ht="14.65" customHeight="1" x14ac:dyDescent="0.25">
      <c r="A617" s="329" t="s">
        <v>322</v>
      </c>
      <c r="B617" s="329" t="s">
        <v>594</v>
      </c>
      <c r="C617" s="342">
        <v>85411</v>
      </c>
      <c r="D617" s="329" t="s">
        <v>335</v>
      </c>
      <c r="E617" s="340" t="s">
        <v>1936</v>
      </c>
      <c r="F617" s="329" t="s">
        <v>336</v>
      </c>
      <c r="G617" s="329" t="s">
        <v>541</v>
      </c>
      <c r="H617" s="329" t="s">
        <v>23</v>
      </c>
      <c r="I617" s="329" t="s">
        <v>295</v>
      </c>
      <c r="J617" s="339">
        <v>2019</v>
      </c>
      <c r="K617" s="339" t="s">
        <v>4</v>
      </c>
      <c r="L617" s="329" t="s">
        <v>591</v>
      </c>
    </row>
    <row r="618" spans="1:12" ht="14.65" customHeight="1" x14ac:dyDescent="0.25">
      <c r="A618" s="329" t="s">
        <v>322</v>
      </c>
      <c r="B618" s="329" t="s">
        <v>594</v>
      </c>
      <c r="C618" s="342">
        <v>85411</v>
      </c>
      <c r="D618" s="329" t="s">
        <v>335</v>
      </c>
      <c r="E618" s="340" t="s">
        <v>1936</v>
      </c>
      <c r="F618" s="329" t="s">
        <v>336</v>
      </c>
      <c r="G618" s="329" t="s">
        <v>541</v>
      </c>
      <c r="H618" s="329" t="s">
        <v>24</v>
      </c>
      <c r="I618" s="329" t="s">
        <v>295</v>
      </c>
      <c r="J618" s="339">
        <v>2019</v>
      </c>
      <c r="K618" s="339" t="s">
        <v>353</v>
      </c>
      <c r="L618" s="329" t="s">
        <v>591</v>
      </c>
    </row>
    <row r="619" spans="1:12" ht="14.65" customHeight="1" x14ac:dyDescent="0.25">
      <c r="A619" s="329" t="s">
        <v>322</v>
      </c>
      <c r="B619" s="329" t="s">
        <v>594</v>
      </c>
      <c r="C619" s="342">
        <v>85411</v>
      </c>
      <c r="D619" s="329" t="s">
        <v>335</v>
      </c>
      <c r="E619" s="340" t="s">
        <v>1936</v>
      </c>
      <c r="F619" s="329" t="s">
        <v>336</v>
      </c>
      <c r="G619" s="329" t="s">
        <v>541</v>
      </c>
      <c r="H619" s="329" t="s">
        <v>332</v>
      </c>
      <c r="I619" s="329" t="s">
        <v>295</v>
      </c>
      <c r="J619" s="339">
        <v>2019</v>
      </c>
      <c r="K619" s="339" t="s">
        <v>353</v>
      </c>
      <c r="L619" s="329" t="s">
        <v>591</v>
      </c>
    </row>
    <row r="620" spans="1:12" ht="14.65" customHeight="1" x14ac:dyDescent="0.25">
      <c r="A620" s="329" t="s">
        <v>322</v>
      </c>
      <c r="B620" s="329" t="s">
        <v>594</v>
      </c>
      <c r="C620" s="342">
        <v>85411</v>
      </c>
      <c r="D620" s="329" t="s">
        <v>335</v>
      </c>
      <c r="E620" s="340" t="s">
        <v>1936</v>
      </c>
      <c r="F620" s="329" t="s">
        <v>336</v>
      </c>
      <c r="G620" s="329" t="s">
        <v>541</v>
      </c>
      <c r="H620" s="329" t="s">
        <v>334</v>
      </c>
      <c r="I620" s="329" t="s">
        <v>295</v>
      </c>
      <c r="J620" s="339">
        <v>2019</v>
      </c>
      <c r="K620" s="339" t="s">
        <v>353</v>
      </c>
      <c r="L620" s="329" t="s">
        <v>591</v>
      </c>
    </row>
    <row r="621" spans="1:12" ht="14.65" customHeight="1" x14ac:dyDescent="0.25">
      <c r="A621" s="329" t="s">
        <v>322</v>
      </c>
      <c r="B621" s="329" t="s">
        <v>594</v>
      </c>
      <c r="C621" s="342">
        <v>85411</v>
      </c>
      <c r="D621" s="329" t="s">
        <v>335</v>
      </c>
      <c r="E621" s="340" t="s">
        <v>1936</v>
      </c>
      <c r="F621" s="329" t="s">
        <v>336</v>
      </c>
      <c r="G621" s="329" t="s">
        <v>541</v>
      </c>
      <c r="H621" s="329" t="s">
        <v>76</v>
      </c>
      <c r="I621" s="329" t="s">
        <v>295</v>
      </c>
      <c r="J621" s="339">
        <v>2019</v>
      </c>
      <c r="K621" s="339">
        <v>9110.5040000000008</v>
      </c>
      <c r="L621" s="329" t="s">
        <v>591</v>
      </c>
    </row>
    <row r="622" spans="1:12" ht="14.65" customHeight="1" x14ac:dyDescent="0.25">
      <c r="A622" s="329" t="s">
        <v>322</v>
      </c>
      <c r="B622" s="329" t="s">
        <v>594</v>
      </c>
      <c r="C622" s="342">
        <v>85411</v>
      </c>
      <c r="D622" s="329" t="s">
        <v>335</v>
      </c>
      <c r="E622" s="340" t="s">
        <v>1936</v>
      </c>
      <c r="F622" s="329" t="s">
        <v>336</v>
      </c>
      <c r="G622" s="329" t="s">
        <v>542</v>
      </c>
      <c r="H622" s="329" t="s">
        <v>19</v>
      </c>
      <c r="I622" s="329" t="s">
        <v>295</v>
      </c>
      <c r="J622" s="339">
        <v>2019</v>
      </c>
      <c r="K622" s="339">
        <v>24.751000000000001</v>
      </c>
      <c r="L622" s="329" t="s">
        <v>591</v>
      </c>
    </row>
    <row r="623" spans="1:12" ht="14.65" customHeight="1" x14ac:dyDescent="0.25">
      <c r="A623" s="329" t="s">
        <v>322</v>
      </c>
      <c r="B623" s="329" t="s">
        <v>594</v>
      </c>
      <c r="C623" s="342">
        <v>85411</v>
      </c>
      <c r="D623" s="329" t="s">
        <v>335</v>
      </c>
      <c r="E623" s="340" t="s">
        <v>1936</v>
      </c>
      <c r="F623" s="329" t="s">
        <v>336</v>
      </c>
      <c r="G623" s="329" t="s">
        <v>542</v>
      </c>
      <c r="H623" s="329" t="s">
        <v>20</v>
      </c>
      <c r="I623" s="329" t="s">
        <v>295</v>
      </c>
      <c r="J623" s="339">
        <v>2019</v>
      </c>
      <c r="K623" s="339">
        <v>10974.343999999999</v>
      </c>
      <c r="L623" s="329" t="s">
        <v>591</v>
      </c>
    </row>
    <row r="624" spans="1:12" ht="14.65" customHeight="1" x14ac:dyDescent="0.25">
      <c r="A624" s="329" t="s">
        <v>322</v>
      </c>
      <c r="B624" s="329" t="s">
        <v>594</v>
      </c>
      <c r="C624" s="342">
        <v>85411</v>
      </c>
      <c r="D624" s="329" t="s">
        <v>335</v>
      </c>
      <c r="E624" s="340" t="s">
        <v>1936</v>
      </c>
      <c r="F624" s="329" t="s">
        <v>336</v>
      </c>
      <c r="G624" s="329" t="s">
        <v>542</v>
      </c>
      <c r="H624" s="329" t="s">
        <v>21</v>
      </c>
      <c r="I624" s="329" t="s">
        <v>295</v>
      </c>
      <c r="J624" s="339">
        <v>2019</v>
      </c>
      <c r="K624" s="339">
        <v>17127.386999999999</v>
      </c>
      <c r="L624" s="329" t="s">
        <v>591</v>
      </c>
    </row>
    <row r="625" spans="1:12" ht="14.65" customHeight="1" x14ac:dyDescent="0.25">
      <c r="A625" s="329" t="s">
        <v>322</v>
      </c>
      <c r="B625" s="329" t="s">
        <v>594</v>
      </c>
      <c r="C625" s="342">
        <v>85411</v>
      </c>
      <c r="D625" s="329" t="s">
        <v>335</v>
      </c>
      <c r="E625" s="340" t="s">
        <v>1936</v>
      </c>
      <c r="F625" s="329" t="s">
        <v>336</v>
      </c>
      <c r="G625" s="329" t="s">
        <v>542</v>
      </c>
      <c r="H625" s="329" t="s">
        <v>22</v>
      </c>
      <c r="I625" s="329" t="s">
        <v>295</v>
      </c>
      <c r="J625" s="339">
        <v>2019</v>
      </c>
      <c r="K625" s="339">
        <v>1216.0709999999999</v>
      </c>
      <c r="L625" s="329" t="s">
        <v>591</v>
      </c>
    </row>
    <row r="626" spans="1:12" ht="14.65" customHeight="1" x14ac:dyDescent="0.25">
      <c r="A626" s="329" t="s">
        <v>322</v>
      </c>
      <c r="B626" s="329" t="s">
        <v>594</v>
      </c>
      <c r="C626" s="342">
        <v>85411</v>
      </c>
      <c r="D626" s="329" t="s">
        <v>335</v>
      </c>
      <c r="E626" s="340" t="s">
        <v>1936</v>
      </c>
      <c r="F626" s="329" t="s">
        <v>336</v>
      </c>
      <c r="G626" s="329" t="s">
        <v>542</v>
      </c>
      <c r="H626" s="329" t="s">
        <v>333</v>
      </c>
      <c r="I626" s="329" t="s">
        <v>295</v>
      </c>
      <c r="J626" s="339">
        <v>2019</v>
      </c>
      <c r="K626" s="339">
        <v>21.766999999999999</v>
      </c>
      <c r="L626" s="329" t="s">
        <v>591</v>
      </c>
    </row>
    <row r="627" spans="1:12" ht="14.65" customHeight="1" x14ac:dyDescent="0.25">
      <c r="A627" s="329" t="s">
        <v>322</v>
      </c>
      <c r="B627" s="329" t="s">
        <v>594</v>
      </c>
      <c r="C627" s="342">
        <v>85411</v>
      </c>
      <c r="D627" s="329" t="s">
        <v>335</v>
      </c>
      <c r="E627" s="340" t="s">
        <v>1936</v>
      </c>
      <c r="F627" s="329" t="s">
        <v>336</v>
      </c>
      <c r="G627" s="329" t="s">
        <v>542</v>
      </c>
      <c r="H627" s="329" t="s">
        <v>23</v>
      </c>
      <c r="I627" s="329" t="s">
        <v>295</v>
      </c>
      <c r="J627" s="339">
        <v>2019</v>
      </c>
      <c r="K627" s="339">
        <v>182</v>
      </c>
      <c r="L627" s="329" t="s">
        <v>591</v>
      </c>
    </row>
    <row r="628" spans="1:12" ht="14.65" customHeight="1" x14ac:dyDescent="0.25">
      <c r="A628" s="329" t="s">
        <v>322</v>
      </c>
      <c r="B628" s="329" t="s">
        <v>594</v>
      </c>
      <c r="C628" s="342">
        <v>85411</v>
      </c>
      <c r="D628" s="329" t="s">
        <v>335</v>
      </c>
      <c r="E628" s="340" t="s">
        <v>1936</v>
      </c>
      <c r="F628" s="329" t="s">
        <v>336</v>
      </c>
      <c r="G628" s="329" t="s">
        <v>542</v>
      </c>
      <c r="H628" s="329" t="s">
        <v>24</v>
      </c>
      <c r="I628" s="329" t="s">
        <v>295</v>
      </c>
      <c r="J628" s="339">
        <v>2019</v>
      </c>
      <c r="K628" s="339">
        <v>112.164</v>
      </c>
      <c r="L628" s="329" t="s">
        <v>591</v>
      </c>
    </row>
    <row r="629" spans="1:12" ht="14.65" customHeight="1" x14ac:dyDescent="0.25">
      <c r="A629" s="329" t="s">
        <v>322</v>
      </c>
      <c r="B629" s="329" t="s">
        <v>594</v>
      </c>
      <c r="C629" s="342">
        <v>85411</v>
      </c>
      <c r="D629" s="329" t="s">
        <v>335</v>
      </c>
      <c r="E629" s="340" t="s">
        <v>1936</v>
      </c>
      <c r="F629" s="329" t="s">
        <v>336</v>
      </c>
      <c r="G629" s="329" t="s">
        <v>542</v>
      </c>
      <c r="H629" s="329" t="s">
        <v>332</v>
      </c>
      <c r="I629" s="329" t="s">
        <v>295</v>
      </c>
      <c r="J629" s="339">
        <v>2019</v>
      </c>
      <c r="K629" s="339">
        <v>56</v>
      </c>
      <c r="L629" s="329" t="s">
        <v>591</v>
      </c>
    </row>
    <row r="630" spans="1:12" ht="14.65" customHeight="1" x14ac:dyDescent="0.25">
      <c r="A630" s="329" t="s">
        <v>322</v>
      </c>
      <c r="B630" s="329" t="s">
        <v>594</v>
      </c>
      <c r="C630" s="342">
        <v>85411</v>
      </c>
      <c r="D630" s="329" t="s">
        <v>335</v>
      </c>
      <c r="E630" s="340" t="s">
        <v>1936</v>
      </c>
      <c r="F630" s="329" t="s">
        <v>336</v>
      </c>
      <c r="G630" s="329" t="s">
        <v>542</v>
      </c>
      <c r="H630" s="329" t="s">
        <v>334</v>
      </c>
      <c r="I630" s="329" t="s">
        <v>295</v>
      </c>
      <c r="J630" s="339">
        <v>2019</v>
      </c>
      <c r="K630" s="339">
        <v>100</v>
      </c>
      <c r="L630" s="329" t="s">
        <v>591</v>
      </c>
    </row>
    <row r="631" spans="1:12" ht="14.65" customHeight="1" x14ac:dyDescent="0.25">
      <c r="A631" s="329" t="s">
        <v>322</v>
      </c>
      <c r="B631" s="329" t="s">
        <v>594</v>
      </c>
      <c r="C631" s="342">
        <v>85411</v>
      </c>
      <c r="D631" s="329" t="s">
        <v>335</v>
      </c>
      <c r="E631" s="340" t="s">
        <v>1936</v>
      </c>
      <c r="F631" s="329" t="s">
        <v>336</v>
      </c>
      <c r="G631" s="329" t="s">
        <v>542</v>
      </c>
      <c r="H631" s="329" t="s">
        <v>76</v>
      </c>
      <c r="I631" s="329" t="s">
        <v>295</v>
      </c>
      <c r="J631" s="339">
        <v>2019</v>
      </c>
      <c r="K631" s="339">
        <v>29814.484</v>
      </c>
      <c r="L631" s="329" t="s">
        <v>591</v>
      </c>
    </row>
    <row r="632" spans="1:12" ht="14.65" customHeight="1" x14ac:dyDescent="0.25">
      <c r="A632" s="329" t="s">
        <v>322</v>
      </c>
      <c r="B632" s="329" t="s">
        <v>594</v>
      </c>
      <c r="C632" s="342">
        <v>85411</v>
      </c>
      <c r="D632" s="329" t="s">
        <v>335</v>
      </c>
      <c r="E632" s="340" t="s">
        <v>1936</v>
      </c>
      <c r="F632" s="329" t="s">
        <v>336</v>
      </c>
      <c r="G632" s="329" t="s">
        <v>71</v>
      </c>
      <c r="H632" s="329" t="s">
        <v>19</v>
      </c>
      <c r="I632" s="329" t="s">
        <v>295</v>
      </c>
      <c r="J632" s="339">
        <v>2019</v>
      </c>
      <c r="K632" s="339">
        <v>1569.854</v>
      </c>
      <c r="L632" s="329" t="s">
        <v>591</v>
      </c>
    </row>
    <row r="633" spans="1:12" ht="14.65" customHeight="1" x14ac:dyDescent="0.25">
      <c r="A633" s="329" t="s">
        <v>322</v>
      </c>
      <c r="B633" s="329" t="s">
        <v>594</v>
      </c>
      <c r="C633" s="342">
        <v>85411</v>
      </c>
      <c r="D633" s="329" t="s">
        <v>335</v>
      </c>
      <c r="E633" s="340" t="s">
        <v>1936</v>
      </c>
      <c r="F633" s="329" t="s">
        <v>336</v>
      </c>
      <c r="G633" s="329" t="s">
        <v>71</v>
      </c>
      <c r="H633" s="329" t="s">
        <v>20</v>
      </c>
      <c r="I633" s="329" t="s">
        <v>295</v>
      </c>
      <c r="J633" s="339">
        <v>2019</v>
      </c>
      <c r="K633" s="339">
        <v>7785.2929999999997</v>
      </c>
      <c r="L633" s="329" t="s">
        <v>591</v>
      </c>
    </row>
    <row r="634" spans="1:12" ht="14.65" customHeight="1" x14ac:dyDescent="0.25">
      <c r="A634" s="329" t="s">
        <v>322</v>
      </c>
      <c r="B634" s="329" t="s">
        <v>594</v>
      </c>
      <c r="C634" s="342">
        <v>85411</v>
      </c>
      <c r="D634" s="329" t="s">
        <v>335</v>
      </c>
      <c r="E634" s="340" t="s">
        <v>1936</v>
      </c>
      <c r="F634" s="329" t="s">
        <v>336</v>
      </c>
      <c r="G634" s="329" t="s">
        <v>71</v>
      </c>
      <c r="H634" s="329" t="s">
        <v>21</v>
      </c>
      <c r="I634" s="329" t="s">
        <v>295</v>
      </c>
      <c r="J634" s="339">
        <v>2019</v>
      </c>
      <c r="K634" s="339">
        <v>2585.143</v>
      </c>
      <c r="L634" s="329" t="s">
        <v>591</v>
      </c>
    </row>
    <row r="635" spans="1:12" ht="14.65" customHeight="1" x14ac:dyDescent="0.25">
      <c r="A635" s="329" t="s">
        <v>322</v>
      </c>
      <c r="B635" s="329" t="s">
        <v>594</v>
      </c>
      <c r="C635" s="342">
        <v>85411</v>
      </c>
      <c r="D635" s="329" t="s">
        <v>335</v>
      </c>
      <c r="E635" s="340" t="s">
        <v>1936</v>
      </c>
      <c r="F635" s="329" t="s">
        <v>336</v>
      </c>
      <c r="G635" s="329" t="s">
        <v>71</v>
      </c>
      <c r="H635" s="329" t="s">
        <v>22</v>
      </c>
      <c r="I635" s="329" t="s">
        <v>295</v>
      </c>
      <c r="J635" s="339">
        <v>2019</v>
      </c>
      <c r="K635" s="339">
        <v>718.88199999999995</v>
      </c>
      <c r="L635" s="329" t="s">
        <v>591</v>
      </c>
    </row>
    <row r="636" spans="1:12" ht="14.65" customHeight="1" x14ac:dyDescent="0.25">
      <c r="A636" s="329" t="s">
        <v>322</v>
      </c>
      <c r="B636" s="329" t="s">
        <v>594</v>
      </c>
      <c r="C636" s="342">
        <v>85411</v>
      </c>
      <c r="D636" s="329" t="s">
        <v>335</v>
      </c>
      <c r="E636" s="340" t="s">
        <v>1936</v>
      </c>
      <c r="F636" s="329" t="s">
        <v>336</v>
      </c>
      <c r="G636" s="329" t="s">
        <v>71</v>
      </c>
      <c r="H636" s="329" t="s">
        <v>333</v>
      </c>
      <c r="I636" s="329" t="s">
        <v>295</v>
      </c>
      <c r="J636" s="339">
        <v>2019</v>
      </c>
      <c r="K636" s="339">
        <v>522.351</v>
      </c>
      <c r="L636" s="329" t="s">
        <v>591</v>
      </c>
    </row>
    <row r="637" spans="1:12" ht="14.65" customHeight="1" x14ac:dyDescent="0.25">
      <c r="A637" s="329" t="s">
        <v>322</v>
      </c>
      <c r="B637" s="329" t="s">
        <v>594</v>
      </c>
      <c r="C637" s="342">
        <v>85411</v>
      </c>
      <c r="D637" s="329" t="s">
        <v>335</v>
      </c>
      <c r="E637" s="340" t="s">
        <v>1936</v>
      </c>
      <c r="F637" s="329" t="s">
        <v>336</v>
      </c>
      <c r="G637" s="329" t="s">
        <v>71</v>
      </c>
      <c r="H637" s="329" t="s">
        <v>23</v>
      </c>
      <c r="I637" s="329" t="s">
        <v>295</v>
      </c>
      <c r="J637" s="339">
        <v>2019</v>
      </c>
      <c r="K637" s="339">
        <v>220.577</v>
      </c>
      <c r="L637" s="329" t="s">
        <v>591</v>
      </c>
    </row>
    <row r="638" spans="1:12" ht="14.65" customHeight="1" x14ac:dyDescent="0.25">
      <c r="A638" s="329" t="s">
        <v>322</v>
      </c>
      <c r="B638" s="329" t="s">
        <v>594</v>
      </c>
      <c r="C638" s="342">
        <v>85411</v>
      </c>
      <c r="D638" s="329" t="s">
        <v>335</v>
      </c>
      <c r="E638" s="340" t="s">
        <v>1936</v>
      </c>
      <c r="F638" s="329" t="s">
        <v>336</v>
      </c>
      <c r="G638" s="329" t="s">
        <v>71</v>
      </c>
      <c r="H638" s="329" t="s">
        <v>24</v>
      </c>
      <c r="I638" s="329" t="s">
        <v>295</v>
      </c>
      <c r="J638" s="339">
        <v>2019</v>
      </c>
      <c r="K638" s="339">
        <v>4.1769999999999996</v>
      </c>
      <c r="L638" s="329" t="s">
        <v>591</v>
      </c>
    </row>
    <row r="639" spans="1:12" ht="14.65" customHeight="1" x14ac:dyDescent="0.25">
      <c r="A639" s="329" t="s">
        <v>322</v>
      </c>
      <c r="B639" s="329" t="s">
        <v>594</v>
      </c>
      <c r="C639" s="342">
        <v>85411</v>
      </c>
      <c r="D639" s="329" t="s">
        <v>335</v>
      </c>
      <c r="E639" s="340" t="s">
        <v>1936</v>
      </c>
      <c r="F639" s="329" t="s">
        <v>336</v>
      </c>
      <c r="G639" s="329" t="s">
        <v>71</v>
      </c>
      <c r="H639" s="329" t="s">
        <v>332</v>
      </c>
      <c r="I639" s="329" t="s">
        <v>295</v>
      </c>
      <c r="J639" s="339">
        <v>2019</v>
      </c>
      <c r="K639" s="339">
        <v>433</v>
      </c>
      <c r="L639" s="329" t="s">
        <v>591</v>
      </c>
    </row>
    <row r="640" spans="1:12" ht="14.65" customHeight="1" x14ac:dyDescent="0.25">
      <c r="A640" s="329" t="s">
        <v>322</v>
      </c>
      <c r="B640" s="329" t="s">
        <v>594</v>
      </c>
      <c r="C640" s="342">
        <v>85411</v>
      </c>
      <c r="D640" s="329" t="s">
        <v>335</v>
      </c>
      <c r="E640" s="340" t="s">
        <v>1936</v>
      </c>
      <c r="F640" s="329" t="s">
        <v>336</v>
      </c>
      <c r="G640" s="329" t="s">
        <v>71</v>
      </c>
      <c r="H640" s="329" t="s">
        <v>334</v>
      </c>
      <c r="I640" s="329" t="s">
        <v>295</v>
      </c>
      <c r="J640" s="339">
        <v>2019</v>
      </c>
      <c r="K640" s="339">
        <v>43</v>
      </c>
      <c r="L640" s="329" t="s">
        <v>591</v>
      </c>
    </row>
    <row r="641" spans="1:12" ht="14.65" customHeight="1" x14ac:dyDescent="0.25">
      <c r="A641" s="329" t="s">
        <v>322</v>
      </c>
      <c r="B641" s="329" t="s">
        <v>594</v>
      </c>
      <c r="C641" s="342">
        <v>85411</v>
      </c>
      <c r="D641" s="329" t="s">
        <v>335</v>
      </c>
      <c r="E641" s="340" t="s">
        <v>1936</v>
      </c>
      <c r="F641" s="329" t="s">
        <v>336</v>
      </c>
      <c r="G641" s="329" t="s">
        <v>71</v>
      </c>
      <c r="H641" s="329" t="s">
        <v>76</v>
      </c>
      <c r="I641" s="329" t="s">
        <v>295</v>
      </c>
      <c r="J641" s="339">
        <v>2019</v>
      </c>
      <c r="K641" s="339">
        <v>13882.277</v>
      </c>
      <c r="L641" s="329" t="s">
        <v>591</v>
      </c>
    </row>
    <row r="642" spans="1:12" ht="14.65" customHeight="1" x14ac:dyDescent="0.25">
      <c r="A642" s="329" t="s">
        <v>322</v>
      </c>
      <c r="B642" s="329" t="s">
        <v>594</v>
      </c>
      <c r="C642" s="342">
        <v>85411</v>
      </c>
      <c r="D642" s="329" t="s">
        <v>335</v>
      </c>
      <c r="E642" s="340" t="s">
        <v>1936</v>
      </c>
      <c r="F642" s="329" t="s">
        <v>336</v>
      </c>
      <c r="G642" s="329" t="s">
        <v>1940</v>
      </c>
      <c r="H642" s="329" t="s">
        <v>19</v>
      </c>
      <c r="I642" s="329" t="s">
        <v>295</v>
      </c>
      <c r="J642" s="339">
        <v>2019</v>
      </c>
      <c r="K642" s="339">
        <v>2150</v>
      </c>
      <c r="L642" s="329" t="s">
        <v>591</v>
      </c>
    </row>
    <row r="643" spans="1:12" ht="14.65" customHeight="1" x14ac:dyDescent="0.25">
      <c r="A643" s="329" t="s">
        <v>322</v>
      </c>
      <c r="B643" s="329" t="s">
        <v>594</v>
      </c>
      <c r="C643" s="342">
        <v>85411</v>
      </c>
      <c r="D643" s="329" t="s">
        <v>335</v>
      </c>
      <c r="E643" s="340" t="s">
        <v>1936</v>
      </c>
      <c r="F643" s="329" t="s">
        <v>336</v>
      </c>
      <c r="G643" s="329" t="s">
        <v>1940</v>
      </c>
      <c r="H643" s="329" t="s">
        <v>20</v>
      </c>
      <c r="I643" s="329" t="s">
        <v>295</v>
      </c>
      <c r="J643" s="339">
        <v>2019</v>
      </c>
      <c r="K643" s="339">
        <v>1683.2159999999999</v>
      </c>
      <c r="L643" s="329" t="s">
        <v>591</v>
      </c>
    </row>
    <row r="644" spans="1:12" ht="14.65" customHeight="1" x14ac:dyDescent="0.25">
      <c r="A644" s="329" t="s">
        <v>322</v>
      </c>
      <c r="B644" s="329" t="s">
        <v>594</v>
      </c>
      <c r="C644" s="342">
        <v>85411</v>
      </c>
      <c r="D644" s="329" t="s">
        <v>335</v>
      </c>
      <c r="E644" s="340" t="s">
        <v>1936</v>
      </c>
      <c r="F644" s="329" t="s">
        <v>336</v>
      </c>
      <c r="G644" s="329" t="s">
        <v>1940</v>
      </c>
      <c r="H644" s="329" t="s">
        <v>21</v>
      </c>
      <c r="I644" s="329" t="s">
        <v>295</v>
      </c>
      <c r="J644" s="339">
        <v>2019</v>
      </c>
      <c r="K644" s="339" t="s">
        <v>4</v>
      </c>
      <c r="L644" s="329" t="s">
        <v>591</v>
      </c>
    </row>
    <row r="645" spans="1:12" ht="14.65" customHeight="1" x14ac:dyDescent="0.25">
      <c r="A645" s="329" t="s">
        <v>322</v>
      </c>
      <c r="B645" s="329" t="s">
        <v>594</v>
      </c>
      <c r="C645" s="342">
        <v>85411</v>
      </c>
      <c r="D645" s="329" t="s">
        <v>335</v>
      </c>
      <c r="E645" s="340" t="s">
        <v>1936</v>
      </c>
      <c r="F645" s="329" t="s">
        <v>336</v>
      </c>
      <c r="G645" s="329" t="s">
        <v>1940</v>
      </c>
      <c r="H645" s="329" t="s">
        <v>22</v>
      </c>
      <c r="I645" s="329" t="s">
        <v>295</v>
      </c>
      <c r="J645" s="339">
        <v>2019</v>
      </c>
      <c r="K645" s="339" t="s">
        <v>4</v>
      </c>
      <c r="L645" s="329" t="s">
        <v>591</v>
      </c>
    </row>
    <row r="646" spans="1:12" ht="14.65" customHeight="1" x14ac:dyDescent="0.25">
      <c r="A646" s="329" t="s">
        <v>322</v>
      </c>
      <c r="B646" s="329" t="s">
        <v>594</v>
      </c>
      <c r="C646" s="342">
        <v>85411</v>
      </c>
      <c r="D646" s="329" t="s">
        <v>335</v>
      </c>
      <c r="E646" s="340" t="s">
        <v>1936</v>
      </c>
      <c r="F646" s="329" t="s">
        <v>336</v>
      </c>
      <c r="G646" s="329" t="s">
        <v>1940</v>
      </c>
      <c r="H646" s="329" t="s">
        <v>333</v>
      </c>
      <c r="I646" s="329" t="s">
        <v>295</v>
      </c>
      <c r="J646" s="339">
        <v>2019</v>
      </c>
      <c r="K646" s="339" t="s">
        <v>4</v>
      </c>
      <c r="L646" s="329" t="s">
        <v>591</v>
      </c>
    </row>
    <row r="647" spans="1:12" ht="14.65" customHeight="1" x14ac:dyDescent="0.25">
      <c r="A647" s="329" t="s">
        <v>322</v>
      </c>
      <c r="B647" s="329" t="s">
        <v>594</v>
      </c>
      <c r="C647" s="342">
        <v>85411</v>
      </c>
      <c r="D647" s="329" t="s">
        <v>335</v>
      </c>
      <c r="E647" s="340" t="s">
        <v>1936</v>
      </c>
      <c r="F647" s="329" t="s">
        <v>336</v>
      </c>
      <c r="G647" s="329" t="s">
        <v>1940</v>
      </c>
      <c r="H647" s="329" t="s">
        <v>23</v>
      </c>
      <c r="I647" s="329" t="s">
        <v>295</v>
      </c>
      <c r="J647" s="339">
        <v>2019</v>
      </c>
      <c r="K647" s="339" t="s">
        <v>4</v>
      </c>
      <c r="L647" s="329" t="s">
        <v>591</v>
      </c>
    </row>
    <row r="648" spans="1:12" ht="14.65" customHeight="1" x14ac:dyDescent="0.25">
      <c r="A648" s="329" t="s">
        <v>322</v>
      </c>
      <c r="B648" s="329" t="s">
        <v>594</v>
      </c>
      <c r="C648" s="342">
        <v>85411</v>
      </c>
      <c r="D648" s="329" t="s">
        <v>335</v>
      </c>
      <c r="E648" s="340" t="s">
        <v>1936</v>
      </c>
      <c r="F648" s="329" t="s">
        <v>336</v>
      </c>
      <c r="G648" s="329" t="s">
        <v>1940</v>
      </c>
      <c r="H648" s="329" t="s">
        <v>24</v>
      </c>
      <c r="I648" s="329" t="s">
        <v>295</v>
      </c>
      <c r="J648" s="339">
        <v>2019</v>
      </c>
      <c r="K648" s="339" t="s">
        <v>4</v>
      </c>
      <c r="L648" s="329" t="s">
        <v>591</v>
      </c>
    </row>
    <row r="649" spans="1:12" ht="14.65" customHeight="1" x14ac:dyDescent="0.25">
      <c r="A649" s="329" t="s">
        <v>322</v>
      </c>
      <c r="B649" s="329" t="s">
        <v>594</v>
      </c>
      <c r="C649" s="342">
        <v>85411</v>
      </c>
      <c r="D649" s="329" t="s">
        <v>335</v>
      </c>
      <c r="E649" s="340" t="s">
        <v>1936</v>
      </c>
      <c r="F649" s="329" t="s">
        <v>336</v>
      </c>
      <c r="G649" s="329" t="s">
        <v>1940</v>
      </c>
      <c r="H649" s="329" t="s">
        <v>332</v>
      </c>
      <c r="I649" s="329" t="s">
        <v>295</v>
      </c>
      <c r="J649" s="339">
        <v>2019</v>
      </c>
      <c r="K649" s="339" t="s">
        <v>4</v>
      </c>
      <c r="L649" s="329" t="s">
        <v>591</v>
      </c>
    </row>
    <row r="650" spans="1:12" ht="14.65" customHeight="1" x14ac:dyDescent="0.25">
      <c r="A650" s="329" t="s">
        <v>322</v>
      </c>
      <c r="B650" s="329" t="s">
        <v>594</v>
      </c>
      <c r="C650" s="342">
        <v>85411</v>
      </c>
      <c r="D650" s="329" t="s">
        <v>335</v>
      </c>
      <c r="E650" s="340" t="s">
        <v>1936</v>
      </c>
      <c r="F650" s="329" t="s">
        <v>336</v>
      </c>
      <c r="G650" s="329" t="s">
        <v>1940</v>
      </c>
      <c r="H650" s="329" t="s">
        <v>334</v>
      </c>
      <c r="I650" s="329" t="s">
        <v>295</v>
      </c>
      <c r="J650" s="339">
        <v>2019</v>
      </c>
      <c r="K650" s="339" t="s">
        <v>4</v>
      </c>
      <c r="L650" s="329" t="s">
        <v>591</v>
      </c>
    </row>
    <row r="651" spans="1:12" ht="14.65" customHeight="1" x14ac:dyDescent="0.25">
      <c r="A651" s="329" t="s">
        <v>322</v>
      </c>
      <c r="B651" s="329" t="s">
        <v>594</v>
      </c>
      <c r="C651" s="342">
        <v>85411</v>
      </c>
      <c r="D651" s="329" t="s">
        <v>335</v>
      </c>
      <c r="E651" s="340" t="s">
        <v>1936</v>
      </c>
      <c r="F651" s="329" t="s">
        <v>336</v>
      </c>
      <c r="G651" s="329" t="s">
        <v>1940</v>
      </c>
      <c r="H651" s="329" t="s">
        <v>76</v>
      </c>
      <c r="I651" s="329" t="s">
        <v>295</v>
      </c>
      <c r="J651" s="339">
        <v>2019</v>
      </c>
      <c r="K651" s="339">
        <v>3833.2159999999999</v>
      </c>
      <c r="L651" s="329" t="s">
        <v>591</v>
      </c>
    </row>
    <row r="652" spans="1:12" ht="14.65" customHeight="1" x14ac:dyDescent="0.25">
      <c r="A652" s="329" t="s">
        <v>322</v>
      </c>
      <c r="B652" s="329" t="s">
        <v>594</v>
      </c>
      <c r="C652" s="342">
        <v>85411</v>
      </c>
      <c r="D652" s="329" t="s">
        <v>335</v>
      </c>
      <c r="E652" s="340" t="s">
        <v>1936</v>
      </c>
      <c r="F652" s="329" t="s">
        <v>336</v>
      </c>
      <c r="G652" s="329" t="s">
        <v>1944</v>
      </c>
      <c r="H652" s="329" t="s">
        <v>19</v>
      </c>
      <c r="I652" s="329" t="s">
        <v>295</v>
      </c>
      <c r="J652" s="339">
        <v>2019</v>
      </c>
      <c r="K652" s="339">
        <v>446.072</v>
      </c>
      <c r="L652" s="329" t="s">
        <v>591</v>
      </c>
    </row>
    <row r="653" spans="1:12" ht="14.65" customHeight="1" x14ac:dyDescent="0.25">
      <c r="A653" s="329" t="s">
        <v>322</v>
      </c>
      <c r="B653" s="329" t="s">
        <v>594</v>
      </c>
      <c r="C653" s="342">
        <v>85411</v>
      </c>
      <c r="D653" s="329" t="s">
        <v>335</v>
      </c>
      <c r="E653" s="340" t="s">
        <v>1936</v>
      </c>
      <c r="F653" s="329" t="s">
        <v>336</v>
      </c>
      <c r="G653" s="329" t="s">
        <v>1944</v>
      </c>
      <c r="H653" s="329" t="s">
        <v>20</v>
      </c>
      <c r="I653" s="329" t="s">
        <v>295</v>
      </c>
      <c r="J653" s="339">
        <v>2019</v>
      </c>
      <c r="K653" s="339">
        <v>1683.2159999999999</v>
      </c>
      <c r="L653" s="329" t="s">
        <v>591</v>
      </c>
    </row>
    <row r="654" spans="1:12" ht="14.65" customHeight="1" x14ac:dyDescent="0.25">
      <c r="A654" s="329" t="s">
        <v>322</v>
      </c>
      <c r="B654" s="329" t="s">
        <v>594</v>
      </c>
      <c r="C654" s="342">
        <v>85411</v>
      </c>
      <c r="D654" s="329" t="s">
        <v>335</v>
      </c>
      <c r="E654" s="340" t="s">
        <v>1936</v>
      </c>
      <c r="F654" s="329" t="s">
        <v>336</v>
      </c>
      <c r="G654" s="329" t="s">
        <v>1944</v>
      </c>
      <c r="H654" s="329" t="s">
        <v>21</v>
      </c>
      <c r="I654" s="329" t="s">
        <v>295</v>
      </c>
      <c r="J654" s="339">
        <v>2019</v>
      </c>
      <c r="K654" s="339" t="s">
        <v>4</v>
      </c>
      <c r="L654" s="329" t="s">
        <v>591</v>
      </c>
    </row>
    <row r="655" spans="1:12" ht="14.65" customHeight="1" x14ac:dyDescent="0.25">
      <c r="A655" s="329" t="s">
        <v>322</v>
      </c>
      <c r="B655" s="329" t="s">
        <v>594</v>
      </c>
      <c r="C655" s="342">
        <v>85411</v>
      </c>
      <c r="D655" s="329" t="s">
        <v>335</v>
      </c>
      <c r="E655" s="340" t="s">
        <v>1936</v>
      </c>
      <c r="F655" s="329" t="s">
        <v>336</v>
      </c>
      <c r="G655" s="329" t="s">
        <v>1944</v>
      </c>
      <c r="H655" s="329" t="s">
        <v>22</v>
      </c>
      <c r="I655" s="329" t="s">
        <v>295</v>
      </c>
      <c r="J655" s="339">
        <v>2019</v>
      </c>
      <c r="K655" s="339" t="s">
        <v>4</v>
      </c>
      <c r="L655" s="329" t="s">
        <v>591</v>
      </c>
    </row>
    <row r="656" spans="1:12" ht="14.65" customHeight="1" x14ac:dyDescent="0.25">
      <c r="A656" s="329" t="s">
        <v>322</v>
      </c>
      <c r="B656" s="329" t="s">
        <v>594</v>
      </c>
      <c r="C656" s="342">
        <v>85411</v>
      </c>
      <c r="D656" s="329" t="s">
        <v>335</v>
      </c>
      <c r="E656" s="340" t="s">
        <v>1936</v>
      </c>
      <c r="F656" s="329" t="s">
        <v>336</v>
      </c>
      <c r="G656" s="329" t="s">
        <v>1944</v>
      </c>
      <c r="H656" s="329" t="s">
        <v>333</v>
      </c>
      <c r="I656" s="329" t="s">
        <v>295</v>
      </c>
      <c r="J656" s="339">
        <v>2019</v>
      </c>
      <c r="K656" s="339" t="s">
        <v>4</v>
      </c>
      <c r="L656" s="329" t="s">
        <v>591</v>
      </c>
    </row>
    <row r="657" spans="1:12" ht="14.65" customHeight="1" x14ac:dyDescent="0.25">
      <c r="A657" s="329" t="s">
        <v>322</v>
      </c>
      <c r="B657" s="329" t="s">
        <v>594</v>
      </c>
      <c r="C657" s="342">
        <v>85411</v>
      </c>
      <c r="D657" s="329" t="s">
        <v>335</v>
      </c>
      <c r="E657" s="340" t="s">
        <v>1936</v>
      </c>
      <c r="F657" s="329" t="s">
        <v>336</v>
      </c>
      <c r="G657" s="329" t="s">
        <v>1944</v>
      </c>
      <c r="H657" s="329" t="s">
        <v>23</v>
      </c>
      <c r="I657" s="329" t="s">
        <v>295</v>
      </c>
      <c r="J657" s="339">
        <v>2019</v>
      </c>
      <c r="K657" s="339" t="s">
        <v>4</v>
      </c>
      <c r="L657" s="329" t="s">
        <v>591</v>
      </c>
    </row>
    <row r="658" spans="1:12" ht="14.65" customHeight="1" x14ac:dyDescent="0.25">
      <c r="A658" s="329" t="s">
        <v>322</v>
      </c>
      <c r="B658" s="329" t="s">
        <v>594</v>
      </c>
      <c r="C658" s="342">
        <v>85411</v>
      </c>
      <c r="D658" s="329" t="s">
        <v>335</v>
      </c>
      <c r="E658" s="340" t="s">
        <v>1936</v>
      </c>
      <c r="F658" s="329" t="s">
        <v>336</v>
      </c>
      <c r="G658" s="329" t="s">
        <v>1944</v>
      </c>
      <c r="H658" s="329" t="s">
        <v>24</v>
      </c>
      <c r="I658" s="329" t="s">
        <v>295</v>
      </c>
      <c r="J658" s="339">
        <v>2019</v>
      </c>
      <c r="K658" s="339" t="s">
        <v>4</v>
      </c>
      <c r="L658" s="329" t="s">
        <v>591</v>
      </c>
    </row>
    <row r="659" spans="1:12" ht="14.65" customHeight="1" x14ac:dyDescent="0.25">
      <c r="A659" s="329" t="s">
        <v>322</v>
      </c>
      <c r="B659" s="329" t="s">
        <v>594</v>
      </c>
      <c r="C659" s="342">
        <v>85411</v>
      </c>
      <c r="D659" s="329" t="s">
        <v>335</v>
      </c>
      <c r="E659" s="340" t="s">
        <v>1936</v>
      </c>
      <c r="F659" s="329" t="s">
        <v>336</v>
      </c>
      <c r="G659" s="329" t="s">
        <v>1944</v>
      </c>
      <c r="H659" s="329" t="s">
        <v>332</v>
      </c>
      <c r="I659" s="329" t="s">
        <v>295</v>
      </c>
      <c r="J659" s="339">
        <v>2019</v>
      </c>
      <c r="K659" s="339" t="s">
        <v>4</v>
      </c>
      <c r="L659" s="329" t="s">
        <v>591</v>
      </c>
    </row>
    <row r="660" spans="1:12" ht="14.65" customHeight="1" x14ac:dyDescent="0.25">
      <c r="A660" s="329" t="s">
        <v>322</v>
      </c>
      <c r="B660" s="329" t="s">
        <v>594</v>
      </c>
      <c r="C660" s="342">
        <v>85411</v>
      </c>
      <c r="D660" s="329" t="s">
        <v>335</v>
      </c>
      <c r="E660" s="340" t="s">
        <v>1936</v>
      </c>
      <c r="F660" s="329" t="s">
        <v>336</v>
      </c>
      <c r="G660" s="329" t="s">
        <v>1944</v>
      </c>
      <c r="H660" s="329" t="s">
        <v>334</v>
      </c>
      <c r="I660" s="329" t="s">
        <v>295</v>
      </c>
      <c r="J660" s="339">
        <v>2019</v>
      </c>
      <c r="K660" s="339" t="s">
        <v>4</v>
      </c>
      <c r="L660" s="329" t="s">
        <v>591</v>
      </c>
    </row>
    <row r="661" spans="1:12" ht="14.65" customHeight="1" x14ac:dyDescent="0.25">
      <c r="A661" s="329" t="s">
        <v>322</v>
      </c>
      <c r="B661" s="329" t="s">
        <v>594</v>
      </c>
      <c r="C661" s="342">
        <v>85411</v>
      </c>
      <c r="D661" s="329" t="s">
        <v>335</v>
      </c>
      <c r="E661" s="340" t="s">
        <v>1936</v>
      </c>
      <c r="F661" s="329" t="s">
        <v>336</v>
      </c>
      <c r="G661" s="329" t="s">
        <v>1944</v>
      </c>
      <c r="H661" s="329" t="s">
        <v>76</v>
      </c>
      <c r="I661" s="329" t="s">
        <v>295</v>
      </c>
      <c r="J661" s="339">
        <v>2019</v>
      </c>
      <c r="K661" s="339">
        <v>2129.2890000000002</v>
      </c>
      <c r="L661" s="329" t="s">
        <v>591</v>
      </c>
    </row>
    <row r="662" spans="1:12" ht="14.65" customHeight="1" x14ac:dyDescent="0.25">
      <c r="A662" s="329" t="s">
        <v>322</v>
      </c>
      <c r="B662" s="329" t="s">
        <v>594</v>
      </c>
      <c r="C662" s="342">
        <v>85411</v>
      </c>
      <c r="D662" s="329" t="s">
        <v>335</v>
      </c>
      <c r="E662" s="340" t="s">
        <v>1936</v>
      </c>
      <c r="F662" s="329" t="s">
        <v>336</v>
      </c>
      <c r="G662" s="329" t="s">
        <v>1945</v>
      </c>
      <c r="H662" s="329" t="s">
        <v>19</v>
      </c>
      <c r="I662" s="329" t="s">
        <v>295</v>
      </c>
      <c r="J662" s="339">
        <v>2019</v>
      </c>
      <c r="K662" s="339">
        <v>1703.9280000000001</v>
      </c>
      <c r="L662" s="329" t="s">
        <v>591</v>
      </c>
    </row>
    <row r="663" spans="1:12" ht="14.65" customHeight="1" x14ac:dyDescent="0.25">
      <c r="A663" s="329" t="s">
        <v>322</v>
      </c>
      <c r="B663" s="329" t="s">
        <v>594</v>
      </c>
      <c r="C663" s="342">
        <v>85411</v>
      </c>
      <c r="D663" s="329" t="s">
        <v>335</v>
      </c>
      <c r="E663" s="340" t="s">
        <v>1936</v>
      </c>
      <c r="F663" s="329" t="s">
        <v>336</v>
      </c>
      <c r="G663" s="329" t="s">
        <v>1945</v>
      </c>
      <c r="H663" s="329" t="s">
        <v>20</v>
      </c>
      <c r="I663" s="329" t="s">
        <v>295</v>
      </c>
      <c r="J663" s="339">
        <v>2019</v>
      </c>
      <c r="K663" s="339" t="s">
        <v>353</v>
      </c>
      <c r="L663" s="329" t="s">
        <v>591</v>
      </c>
    </row>
    <row r="664" spans="1:12" ht="14.65" customHeight="1" x14ac:dyDescent="0.25">
      <c r="A664" s="329" t="s">
        <v>322</v>
      </c>
      <c r="B664" s="329" t="s">
        <v>594</v>
      </c>
      <c r="C664" s="342">
        <v>85411</v>
      </c>
      <c r="D664" s="329" t="s">
        <v>335</v>
      </c>
      <c r="E664" s="340" t="s">
        <v>1936</v>
      </c>
      <c r="F664" s="329" t="s">
        <v>336</v>
      </c>
      <c r="G664" s="329" t="s">
        <v>1945</v>
      </c>
      <c r="H664" s="329" t="s">
        <v>21</v>
      </c>
      <c r="I664" s="329" t="s">
        <v>295</v>
      </c>
      <c r="J664" s="339">
        <v>2019</v>
      </c>
      <c r="K664" s="339" t="s">
        <v>353</v>
      </c>
      <c r="L664" s="329" t="s">
        <v>591</v>
      </c>
    </row>
    <row r="665" spans="1:12" ht="14.65" customHeight="1" x14ac:dyDescent="0.25">
      <c r="A665" s="329" t="s">
        <v>322</v>
      </c>
      <c r="B665" s="329" t="s">
        <v>594</v>
      </c>
      <c r="C665" s="342">
        <v>85411</v>
      </c>
      <c r="D665" s="329" t="s">
        <v>335</v>
      </c>
      <c r="E665" s="340" t="s">
        <v>1936</v>
      </c>
      <c r="F665" s="329" t="s">
        <v>336</v>
      </c>
      <c r="G665" s="329" t="s">
        <v>1945</v>
      </c>
      <c r="H665" s="329" t="s">
        <v>22</v>
      </c>
      <c r="I665" s="329" t="s">
        <v>295</v>
      </c>
      <c r="J665" s="339">
        <v>2019</v>
      </c>
      <c r="K665" s="339" t="s">
        <v>353</v>
      </c>
      <c r="L665" s="329" t="s">
        <v>591</v>
      </c>
    </row>
    <row r="666" spans="1:12" ht="14.65" customHeight="1" x14ac:dyDescent="0.25">
      <c r="A666" s="329" t="s">
        <v>322</v>
      </c>
      <c r="B666" s="329" t="s">
        <v>594</v>
      </c>
      <c r="C666" s="342">
        <v>85411</v>
      </c>
      <c r="D666" s="329" t="s">
        <v>335</v>
      </c>
      <c r="E666" s="340" t="s">
        <v>1936</v>
      </c>
      <c r="F666" s="329" t="s">
        <v>336</v>
      </c>
      <c r="G666" s="329" t="s">
        <v>1945</v>
      </c>
      <c r="H666" s="329" t="s">
        <v>333</v>
      </c>
      <c r="I666" s="329" t="s">
        <v>295</v>
      </c>
      <c r="J666" s="339">
        <v>2019</v>
      </c>
      <c r="K666" s="339" t="s">
        <v>353</v>
      </c>
      <c r="L666" s="329" t="s">
        <v>591</v>
      </c>
    </row>
    <row r="667" spans="1:12" ht="14.65" customHeight="1" x14ac:dyDescent="0.25">
      <c r="A667" s="329" t="s">
        <v>322</v>
      </c>
      <c r="B667" s="329" t="s">
        <v>594</v>
      </c>
      <c r="C667" s="342">
        <v>85411</v>
      </c>
      <c r="D667" s="329" t="s">
        <v>335</v>
      </c>
      <c r="E667" s="340" t="s">
        <v>1936</v>
      </c>
      <c r="F667" s="329" t="s">
        <v>336</v>
      </c>
      <c r="G667" s="329" t="s">
        <v>1945</v>
      </c>
      <c r="H667" s="329" t="s">
        <v>23</v>
      </c>
      <c r="I667" s="329" t="s">
        <v>295</v>
      </c>
      <c r="J667" s="339">
        <v>2019</v>
      </c>
      <c r="K667" s="339" t="s">
        <v>353</v>
      </c>
      <c r="L667" s="329" t="s">
        <v>591</v>
      </c>
    </row>
    <row r="668" spans="1:12" ht="14.65" customHeight="1" x14ac:dyDescent="0.25">
      <c r="A668" s="329" t="s">
        <v>322</v>
      </c>
      <c r="B668" s="329" t="s">
        <v>594</v>
      </c>
      <c r="C668" s="342">
        <v>85411</v>
      </c>
      <c r="D668" s="329" t="s">
        <v>335</v>
      </c>
      <c r="E668" s="340" t="s">
        <v>1936</v>
      </c>
      <c r="F668" s="329" t="s">
        <v>336</v>
      </c>
      <c r="G668" s="329" t="s">
        <v>1945</v>
      </c>
      <c r="H668" s="329" t="s">
        <v>24</v>
      </c>
      <c r="I668" s="329" t="s">
        <v>295</v>
      </c>
      <c r="J668" s="339">
        <v>2019</v>
      </c>
      <c r="K668" s="339" t="s">
        <v>353</v>
      </c>
      <c r="L668" s="329" t="s">
        <v>591</v>
      </c>
    </row>
    <row r="669" spans="1:12" ht="14.65" customHeight="1" x14ac:dyDescent="0.25">
      <c r="A669" s="329" t="s">
        <v>322</v>
      </c>
      <c r="B669" s="329" t="s">
        <v>594</v>
      </c>
      <c r="C669" s="342">
        <v>85411</v>
      </c>
      <c r="D669" s="329" t="s">
        <v>335</v>
      </c>
      <c r="E669" s="340" t="s">
        <v>1936</v>
      </c>
      <c r="F669" s="329" t="s">
        <v>336</v>
      </c>
      <c r="G669" s="329" t="s">
        <v>1945</v>
      </c>
      <c r="H669" s="329" t="s">
        <v>332</v>
      </c>
      <c r="I669" s="329" t="s">
        <v>295</v>
      </c>
      <c r="J669" s="339">
        <v>2019</v>
      </c>
      <c r="K669" s="339" t="s">
        <v>353</v>
      </c>
      <c r="L669" s="329" t="s">
        <v>591</v>
      </c>
    </row>
    <row r="670" spans="1:12" ht="14.65" customHeight="1" x14ac:dyDescent="0.25">
      <c r="A670" s="329" t="s">
        <v>322</v>
      </c>
      <c r="B670" s="329" t="s">
        <v>594</v>
      </c>
      <c r="C670" s="342">
        <v>85411</v>
      </c>
      <c r="D670" s="329" t="s">
        <v>335</v>
      </c>
      <c r="E670" s="340" t="s">
        <v>1936</v>
      </c>
      <c r="F670" s="329" t="s">
        <v>336</v>
      </c>
      <c r="G670" s="329" t="s">
        <v>1945</v>
      </c>
      <c r="H670" s="329" t="s">
        <v>334</v>
      </c>
      <c r="I670" s="329" t="s">
        <v>295</v>
      </c>
      <c r="J670" s="339">
        <v>2019</v>
      </c>
      <c r="K670" s="339" t="s">
        <v>353</v>
      </c>
      <c r="L670" s="329" t="s">
        <v>591</v>
      </c>
    </row>
    <row r="671" spans="1:12" ht="14.65" customHeight="1" x14ac:dyDescent="0.25">
      <c r="A671" s="329" t="s">
        <v>322</v>
      </c>
      <c r="B671" s="329" t="s">
        <v>594</v>
      </c>
      <c r="C671" s="342">
        <v>85411</v>
      </c>
      <c r="D671" s="329" t="s">
        <v>335</v>
      </c>
      <c r="E671" s="340" t="s">
        <v>1936</v>
      </c>
      <c r="F671" s="329" t="s">
        <v>336</v>
      </c>
      <c r="G671" s="329" t="s">
        <v>1945</v>
      </c>
      <c r="H671" s="329" t="s">
        <v>76</v>
      </c>
      <c r="I671" s="329" t="s">
        <v>295</v>
      </c>
      <c r="J671" s="339">
        <v>2019</v>
      </c>
      <c r="K671" s="339">
        <v>1703.9280000000001</v>
      </c>
      <c r="L671" s="329" t="s">
        <v>591</v>
      </c>
    </row>
    <row r="672" spans="1:12" ht="14.65" customHeight="1" x14ac:dyDescent="0.25">
      <c r="A672" s="329" t="s">
        <v>322</v>
      </c>
      <c r="B672" s="329" t="s">
        <v>594</v>
      </c>
      <c r="C672" s="342">
        <v>85411</v>
      </c>
      <c r="D672" s="329" t="s">
        <v>335</v>
      </c>
      <c r="E672" s="340" t="s">
        <v>1936</v>
      </c>
      <c r="F672" s="329" t="s">
        <v>336</v>
      </c>
      <c r="G672" s="329" t="s">
        <v>1946</v>
      </c>
      <c r="H672" s="329" t="s">
        <v>19</v>
      </c>
      <c r="I672" s="329" t="s">
        <v>295</v>
      </c>
      <c r="J672" s="339">
        <v>2019</v>
      </c>
      <c r="K672" s="339">
        <v>9247.6200000000008</v>
      </c>
      <c r="L672" s="329" t="s">
        <v>591</v>
      </c>
    </row>
    <row r="673" spans="1:12" ht="14.65" customHeight="1" x14ac:dyDescent="0.25">
      <c r="A673" s="329" t="s">
        <v>322</v>
      </c>
      <c r="B673" s="329" t="s">
        <v>594</v>
      </c>
      <c r="C673" s="342">
        <v>85411</v>
      </c>
      <c r="D673" s="329" t="s">
        <v>335</v>
      </c>
      <c r="E673" s="340" t="s">
        <v>1936</v>
      </c>
      <c r="F673" s="329" t="s">
        <v>336</v>
      </c>
      <c r="G673" s="329" t="s">
        <v>1946</v>
      </c>
      <c r="H673" s="329" t="s">
        <v>20</v>
      </c>
      <c r="I673" s="329" t="s">
        <v>295</v>
      </c>
      <c r="J673" s="339">
        <v>2019</v>
      </c>
      <c r="K673" s="339">
        <v>31627.207999999999</v>
      </c>
      <c r="L673" s="329" t="s">
        <v>591</v>
      </c>
    </row>
    <row r="674" spans="1:12" ht="14.65" customHeight="1" x14ac:dyDescent="0.25">
      <c r="A674" s="329" t="s">
        <v>322</v>
      </c>
      <c r="B674" s="329" t="s">
        <v>594</v>
      </c>
      <c r="C674" s="342">
        <v>85411</v>
      </c>
      <c r="D674" s="329" t="s">
        <v>335</v>
      </c>
      <c r="E674" s="340" t="s">
        <v>1936</v>
      </c>
      <c r="F674" s="329" t="s">
        <v>336</v>
      </c>
      <c r="G674" s="329" t="s">
        <v>1946</v>
      </c>
      <c r="H674" s="329" t="s">
        <v>21</v>
      </c>
      <c r="I674" s="329" t="s">
        <v>295</v>
      </c>
      <c r="J674" s="339">
        <v>2019</v>
      </c>
      <c r="K674" s="339">
        <v>28438.899000000001</v>
      </c>
      <c r="L674" s="329" t="s">
        <v>591</v>
      </c>
    </row>
    <row r="675" spans="1:12" ht="14.65" customHeight="1" x14ac:dyDescent="0.25">
      <c r="A675" s="329" t="s">
        <v>322</v>
      </c>
      <c r="B675" s="329" t="s">
        <v>594</v>
      </c>
      <c r="C675" s="342">
        <v>85411</v>
      </c>
      <c r="D675" s="329" t="s">
        <v>335</v>
      </c>
      <c r="E675" s="340" t="s">
        <v>1936</v>
      </c>
      <c r="F675" s="329" t="s">
        <v>336</v>
      </c>
      <c r="G675" s="329" t="s">
        <v>1946</v>
      </c>
      <c r="H675" s="329" t="s">
        <v>22</v>
      </c>
      <c r="I675" s="329" t="s">
        <v>295</v>
      </c>
      <c r="J675" s="339">
        <v>2019</v>
      </c>
      <c r="K675" s="339">
        <v>2439.1669999999999</v>
      </c>
      <c r="L675" s="329" t="s">
        <v>591</v>
      </c>
    </row>
    <row r="676" spans="1:12" ht="14.65" customHeight="1" x14ac:dyDescent="0.25">
      <c r="A676" s="329" t="s">
        <v>322</v>
      </c>
      <c r="B676" s="329" t="s">
        <v>594</v>
      </c>
      <c r="C676" s="342">
        <v>85411</v>
      </c>
      <c r="D676" s="329" t="s">
        <v>335</v>
      </c>
      <c r="E676" s="340" t="s">
        <v>1936</v>
      </c>
      <c r="F676" s="329" t="s">
        <v>336</v>
      </c>
      <c r="G676" s="329" t="s">
        <v>1946</v>
      </c>
      <c r="H676" s="329" t="s">
        <v>333</v>
      </c>
      <c r="I676" s="329" t="s">
        <v>295</v>
      </c>
      <c r="J676" s="339">
        <v>2019</v>
      </c>
      <c r="K676" s="339">
        <v>824.69799999999998</v>
      </c>
      <c r="L676" s="329" t="s">
        <v>591</v>
      </c>
    </row>
    <row r="677" spans="1:12" ht="14.65" customHeight="1" x14ac:dyDescent="0.25">
      <c r="A677" s="329" t="s">
        <v>322</v>
      </c>
      <c r="B677" s="329" t="s">
        <v>594</v>
      </c>
      <c r="C677" s="342">
        <v>85411</v>
      </c>
      <c r="D677" s="329" t="s">
        <v>335</v>
      </c>
      <c r="E677" s="340" t="s">
        <v>1936</v>
      </c>
      <c r="F677" s="329" t="s">
        <v>336</v>
      </c>
      <c r="G677" s="329" t="s">
        <v>1946</v>
      </c>
      <c r="H677" s="329" t="s">
        <v>23</v>
      </c>
      <c r="I677" s="329" t="s">
        <v>295</v>
      </c>
      <c r="J677" s="339">
        <v>2019</v>
      </c>
      <c r="K677" s="339">
        <v>1744.577</v>
      </c>
      <c r="L677" s="329" t="s">
        <v>591</v>
      </c>
    </row>
    <row r="678" spans="1:12" ht="14.65" customHeight="1" x14ac:dyDescent="0.25">
      <c r="A678" s="329" t="s">
        <v>322</v>
      </c>
      <c r="B678" s="329" t="s">
        <v>594</v>
      </c>
      <c r="C678" s="342">
        <v>85411</v>
      </c>
      <c r="D678" s="329" t="s">
        <v>335</v>
      </c>
      <c r="E678" s="340" t="s">
        <v>1936</v>
      </c>
      <c r="F678" s="329" t="s">
        <v>336</v>
      </c>
      <c r="G678" s="329" t="s">
        <v>1946</v>
      </c>
      <c r="H678" s="329" t="s">
        <v>24</v>
      </c>
      <c r="I678" s="329" t="s">
        <v>295</v>
      </c>
      <c r="J678" s="339">
        <v>2019</v>
      </c>
      <c r="K678" s="339">
        <v>394.31200000000001</v>
      </c>
      <c r="L678" s="329" t="s">
        <v>591</v>
      </c>
    </row>
    <row r="679" spans="1:12" ht="14.65" customHeight="1" x14ac:dyDescent="0.25">
      <c r="A679" s="329" t="s">
        <v>322</v>
      </c>
      <c r="B679" s="329" t="s">
        <v>594</v>
      </c>
      <c r="C679" s="342">
        <v>85411</v>
      </c>
      <c r="D679" s="329" t="s">
        <v>335</v>
      </c>
      <c r="E679" s="340" t="s">
        <v>1936</v>
      </c>
      <c r="F679" s="329" t="s">
        <v>336</v>
      </c>
      <c r="G679" s="329" t="s">
        <v>1946</v>
      </c>
      <c r="H679" s="329" t="s">
        <v>332</v>
      </c>
      <c r="I679" s="329" t="s">
        <v>295</v>
      </c>
      <c r="J679" s="339">
        <v>2019</v>
      </c>
      <c r="K679" s="339">
        <v>1648</v>
      </c>
      <c r="L679" s="329" t="s">
        <v>591</v>
      </c>
    </row>
    <row r="680" spans="1:12" ht="14.65" customHeight="1" x14ac:dyDescent="0.25">
      <c r="A680" s="329" t="s">
        <v>322</v>
      </c>
      <c r="B680" s="329" t="s">
        <v>594</v>
      </c>
      <c r="C680" s="342">
        <v>85411</v>
      </c>
      <c r="D680" s="329" t="s">
        <v>335</v>
      </c>
      <c r="E680" s="340" t="s">
        <v>1936</v>
      </c>
      <c r="F680" s="329" t="s">
        <v>336</v>
      </c>
      <c r="G680" s="329" t="s">
        <v>1946</v>
      </c>
      <c r="H680" s="329" t="s">
        <v>334</v>
      </c>
      <c r="I680" s="329" t="s">
        <v>295</v>
      </c>
      <c r="J680" s="339">
        <v>2019</v>
      </c>
      <c r="K680" s="339">
        <v>1433</v>
      </c>
      <c r="L680" s="329" t="s">
        <v>591</v>
      </c>
    </row>
    <row r="681" spans="1:12" ht="14.65" customHeight="1" x14ac:dyDescent="0.25">
      <c r="A681" s="329" t="s">
        <v>322</v>
      </c>
      <c r="B681" s="329" t="s">
        <v>594</v>
      </c>
      <c r="C681" s="342">
        <v>85411</v>
      </c>
      <c r="D681" s="329" t="s">
        <v>335</v>
      </c>
      <c r="E681" s="340" t="s">
        <v>1936</v>
      </c>
      <c r="F681" s="329" t="s">
        <v>336</v>
      </c>
      <c r="G681" s="329" t="s">
        <v>1946</v>
      </c>
      <c r="H681" s="329" t="s">
        <v>76</v>
      </c>
      <c r="I681" s="329" t="s">
        <v>295</v>
      </c>
      <c r="J681" s="339">
        <v>2019</v>
      </c>
      <c r="K681" s="339">
        <v>77797.482000000004</v>
      </c>
      <c r="L681" s="329" t="s">
        <v>591</v>
      </c>
    </row>
    <row r="682" spans="1:12" ht="14.65" customHeight="1" x14ac:dyDescent="0.25">
      <c r="A682" s="329" t="s">
        <v>322</v>
      </c>
      <c r="B682" s="329" t="s">
        <v>594</v>
      </c>
      <c r="C682" s="342">
        <v>85411</v>
      </c>
      <c r="D682" s="329" t="s">
        <v>335</v>
      </c>
      <c r="E682" s="340" t="s">
        <v>1936</v>
      </c>
      <c r="F682" s="329" t="s">
        <v>336</v>
      </c>
      <c r="G682" s="329" t="s">
        <v>1947</v>
      </c>
      <c r="H682" s="329" t="s">
        <v>19</v>
      </c>
      <c r="I682" s="329" t="s">
        <v>295</v>
      </c>
      <c r="J682" s="339">
        <v>2019</v>
      </c>
      <c r="K682" s="339">
        <v>5973.8379999999997</v>
      </c>
      <c r="L682" s="329" t="s">
        <v>591</v>
      </c>
    </row>
    <row r="683" spans="1:12" ht="14.65" customHeight="1" x14ac:dyDescent="0.25">
      <c r="A683" s="329" t="s">
        <v>322</v>
      </c>
      <c r="B683" s="329" t="s">
        <v>594</v>
      </c>
      <c r="C683" s="342">
        <v>85411</v>
      </c>
      <c r="D683" s="329" t="s">
        <v>335</v>
      </c>
      <c r="E683" s="340" t="s">
        <v>1936</v>
      </c>
      <c r="F683" s="329" t="s">
        <v>336</v>
      </c>
      <c r="G683" s="329" t="s">
        <v>1947</v>
      </c>
      <c r="H683" s="329" t="s">
        <v>20</v>
      </c>
      <c r="I683" s="329" t="s">
        <v>295</v>
      </c>
      <c r="J683" s="339">
        <v>2019</v>
      </c>
      <c r="K683" s="339">
        <v>23841.915000000001</v>
      </c>
      <c r="L683" s="329" t="s">
        <v>591</v>
      </c>
    </row>
    <row r="684" spans="1:12" ht="14.65" customHeight="1" x14ac:dyDescent="0.25">
      <c r="A684" s="329" t="s">
        <v>322</v>
      </c>
      <c r="B684" s="329" t="s">
        <v>594</v>
      </c>
      <c r="C684" s="342">
        <v>85411</v>
      </c>
      <c r="D684" s="329" t="s">
        <v>335</v>
      </c>
      <c r="E684" s="340" t="s">
        <v>1936</v>
      </c>
      <c r="F684" s="329" t="s">
        <v>336</v>
      </c>
      <c r="G684" s="329" t="s">
        <v>1947</v>
      </c>
      <c r="H684" s="329" t="s">
        <v>21</v>
      </c>
      <c r="I684" s="329" t="s">
        <v>295</v>
      </c>
      <c r="J684" s="339">
        <v>2019</v>
      </c>
      <c r="K684" s="339">
        <v>25853.756000000001</v>
      </c>
      <c r="L684" s="329" t="s">
        <v>591</v>
      </c>
    </row>
    <row r="685" spans="1:12" ht="14.65" customHeight="1" x14ac:dyDescent="0.25">
      <c r="A685" s="329" t="s">
        <v>322</v>
      </c>
      <c r="B685" s="329" t="s">
        <v>594</v>
      </c>
      <c r="C685" s="342">
        <v>85411</v>
      </c>
      <c r="D685" s="329" t="s">
        <v>335</v>
      </c>
      <c r="E685" s="340" t="s">
        <v>1936</v>
      </c>
      <c r="F685" s="329" t="s">
        <v>336</v>
      </c>
      <c r="G685" s="329" t="s">
        <v>1947</v>
      </c>
      <c r="H685" s="329" t="s">
        <v>22</v>
      </c>
      <c r="I685" s="329" t="s">
        <v>295</v>
      </c>
      <c r="J685" s="339">
        <v>2019</v>
      </c>
      <c r="K685" s="339">
        <v>1720.2850000000001</v>
      </c>
      <c r="L685" s="329" t="s">
        <v>591</v>
      </c>
    </row>
    <row r="686" spans="1:12" ht="14.65" customHeight="1" x14ac:dyDescent="0.25">
      <c r="A686" s="329" t="s">
        <v>322</v>
      </c>
      <c r="B686" s="329" t="s">
        <v>594</v>
      </c>
      <c r="C686" s="342">
        <v>85411</v>
      </c>
      <c r="D686" s="329" t="s">
        <v>335</v>
      </c>
      <c r="E686" s="340" t="s">
        <v>1936</v>
      </c>
      <c r="F686" s="329" t="s">
        <v>336</v>
      </c>
      <c r="G686" s="329" t="s">
        <v>1947</v>
      </c>
      <c r="H686" s="329" t="s">
        <v>333</v>
      </c>
      <c r="I686" s="329" t="s">
        <v>295</v>
      </c>
      <c r="J686" s="339">
        <v>2019</v>
      </c>
      <c r="K686" s="339">
        <v>302.34699999999998</v>
      </c>
      <c r="L686" s="329" t="s">
        <v>591</v>
      </c>
    </row>
    <row r="687" spans="1:12" ht="14.65" customHeight="1" x14ac:dyDescent="0.25">
      <c r="A687" s="329" t="s">
        <v>322</v>
      </c>
      <c r="B687" s="329" t="s">
        <v>594</v>
      </c>
      <c r="C687" s="342">
        <v>85411</v>
      </c>
      <c r="D687" s="329" t="s">
        <v>335</v>
      </c>
      <c r="E687" s="340" t="s">
        <v>1936</v>
      </c>
      <c r="F687" s="329" t="s">
        <v>336</v>
      </c>
      <c r="G687" s="329" t="s">
        <v>1947</v>
      </c>
      <c r="H687" s="329" t="s">
        <v>23</v>
      </c>
      <c r="I687" s="329" t="s">
        <v>295</v>
      </c>
      <c r="J687" s="339">
        <v>2019</v>
      </c>
      <c r="K687" s="339">
        <v>1524</v>
      </c>
      <c r="L687" s="329" t="s">
        <v>591</v>
      </c>
    </row>
    <row r="688" spans="1:12" ht="14.65" customHeight="1" x14ac:dyDescent="0.25">
      <c r="A688" s="329" t="s">
        <v>322</v>
      </c>
      <c r="B688" s="329" t="s">
        <v>594</v>
      </c>
      <c r="C688" s="342">
        <v>85411</v>
      </c>
      <c r="D688" s="329" t="s">
        <v>335</v>
      </c>
      <c r="E688" s="340" t="s">
        <v>1936</v>
      </c>
      <c r="F688" s="329" t="s">
        <v>336</v>
      </c>
      <c r="G688" s="329" t="s">
        <v>1947</v>
      </c>
      <c r="H688" s="329" t="s">
        <v>24</v>
      </c>
      <c r="I688" s="329" t="s">
        <v>295</v>
      </c>
      <c r="J688" s="339">
        <v>2019</v>
      </c>
      <c r="K688" s="339">
        <v>390.13499999999999</v>
      </c>
      <c r="L688" s="329" t="s">
        <v>591</v>
      </c>
    </row>
    <row r="689" spans="1:12" ht="14.65" customHeight="1" x14ac:dyDescent="0.25">
      <c r="A689" s="329" t="s">
        <v>322</v>
      </c>
      <c r="B689" s="329" t="s">
        <v>594</v>
      </c>
      <c r="C689" s="342">
        <v>85411</v>
      </c>
      <c r="D689" s="329" t="s">
        <v>335</v>
      </c>
      <c r="E689" s="340" t="s">
        <v>1936</v>
      </c>
      <c r="F689" s="329" t="s">
        <v>336</v>
      </c>
      <c r="G689" s="329" t="s">
        <v>1947</v>
      </c>
      <c r="H689" s="329" t="s">
        <v>332</v>
      </c>
      <c r="I689" s="329" t="s">
        <v>295</v>
      </c>
      <c r="J689" s="339">
        <v>2019</v>
      </c>
      <c r="K689" s="339">
        <v>1215</v>
      </c>
      <c r="L689" s="329" t="s">
        <v>591</v>
      </c>
    </row>
    <row r="690" spans="1:12" ht="14.65" customHeight="1" x14ac:dyDescent="0.25">
      <c r="A690" s="329" t="s">
        <v>322</v>
      </c>
      <c r="B690" s="329" t="s">
        <v>594</v>
      </c>
      <c r="C690" s="342">
        <v>85411</v>
      </c>
      <c r="D690" s="329" t="s">
        <v>335</v>
      </c>
      <c r="E690" s="340" t="s">
        <v>1936</v>
      </c>
      <c r="F690" s="329" t="s">
        <v>336</v>
      </c>
      <c r="G690" s="329" t="s">
        <v>1947</v>
      </c>
      <c r="H690" s="329" t="s">
        <v>334</v>
      </c>
      <c r="I690" s="329" t="s">
        <v>295</v>
      </c>
      <c r="J690" s="339">
        <v>2019</v>
      </c>
      <c r="K690" s="339">
        <v>1390</v>
      </c>
      <c r="L690" s="329" t="s">
        <v>591</v>
      </c>
    </row>
    <row r="691" spans="1:12" ht="14.65" customHeight="1" x14ac:dyDescent="0.25">
      <c r="A691" s="329" t="s">
        <v>322</v>
      </c>
      <c r="B691" s="329" t="s">
        <v>594</v>
      </c>
      <c r="C691" s="342">
        <v>85411</v>
      </c>
      <c r="D691" s="329" t="s">
        <v>335</v>
      </c>
      <c r="E691" s="340" t="s">
        <v>1936</v>
      </c>
      <c r="F691" s="329" t="s">
        <v>336</v>
      </c>
      <c r="G691" s="329" t="s">
        <v>1947</v>
      </c>
      <c r="H691" s="329" t="s">
        <v>76</v>
      </c>
      <c r="I691" s="329" t="s">
        <v>295</v>
      </c>
      <c r="J691" s="339">
        <v>2019</v>
      </c>
      <c r="K691" s="339">
        <v>62211.277000000002</v>
      </c>
      <c r="L691" s="329" t="s">
        <v>591</v>
      </c>
    </row>
    <row r="692" spans="1:12" ht="14.65" customHeight="1" x14ac:dyDescent="0.25">
      <c r="A692" s="329" t="s">
        <v>322</v>
      </c>
      <c r="B692" s="329" t="s">
        <v>594</v>
      </c>
      <c r="C692" s="342">
        <v>85411</v>
      </c>
      <c r="D692" s="329" t="s">
        <v>335</v>
      </c>
      <c r="E692" s="340" t="s">
        <v>1936</v>
      </c>
      <c r="F692" s="329" t="s">
        <v>336</v>
      </c>
      <c r="G692" s="329" t="s">
        <v>1948</v>
      </c>
      <c r="H692" s="329" t="s">
        <v>19</v>
      </c>
      <c r="I692" s="329" t="s">
        <v>295</v>
      </c>
      <c r="J692" s="339">
        <v>2019</v>
      </c>
      <c r="K692" s="339">
        <v>3273.7809999999999</v>
      </c>
      <c r="L692" s="329" t="s">
        <v>591</v>
      </c>
    </row>
    <row r="693" spans="1:12" ht="14.65" customHeight="1" x14ac:dyDescent="0.25">
      <c r="A693" s="329" t="s">
        <v>322</v>
      </c>
      <c r="B693" s="329" t="s">
        <v>594</v>
      </c>
      <c r="C693" s="342">
        <v>85411</v>
      </c>
      <c r="D693" s="329" t="s">
        <v>335</v>
      </c>
      <c r="E693" s="340" t="s">
        <v>1936</v>
      </c>
      <c r="F693" s="329" t="s">
        <v>336</v>
      </c>
      <c r="G693" s="329" t="s">
        <v>1948</v>
      </c>
      <c r="H693" s="329" t="s">
        <v>20</v>
      </c>
      <c r="I693" s="329" t="s">
        <v>295</v>
      </c>
      <c r="J693" s="339">
        <v>2019</v>
      </c>
      <c r="K693" s="339">
        <v>7785.2929999999997</v>
      </c>
      <c r="L693" s="329" t="s">
        <v>591</v>
      </c>
    </row>
    <row r="694" spans="1:12" ht="14.65" customHeight="1" x14ac:dyDescent="0.25">
      <c r="A694" s="329" t="s">
        <v>322</v>
      </c>
      <c r="B694" s="329" t="s">
        <v>594</v>
      </c>
      <c r="C694" s="342">
        <v>85411</v>
      </c>
      <c r="D694" s="329" t="s">
        <v>335</v>
      </c>
      <c r="E694" s="340" t="s">
        <v>1936</v>
      </c>
      <c r="F694" s="329" t="s">
        <v>336</v>
      </c>
      <c r="G694" s="329" t="s">
        <v>1948</v>
      </c>
      <c r="H694" s="329" t="s">
        <v>21</v>
      </c>
      <c r="I694" s="329" t="s">
        <v>295</v>
      </c>
      <c r="J694" s="339">
        <v>2019</v>
      </c>
      <c r="K694" s="339">
        <v>2585.143</v>
      </c>
      <c r="L694" s="329" t="s">
        <v>591</v>
      </c>
    </row>
    <row r="695" spans="1:12" ht="14.65" customHeight="1" x14ac:dyDescent="0.25">
      <c r="A695" s="329" t="s">
        <v>322</v>
      </c>
      <c r="B695" s="329" t="s">
        <v>594</v>
      </c>
      <c r="C695" s="342">
        <v>85411</v>
      </c>
      <c r="D695" s="329" t="s">
        <v>335</v>
      </c>
      <c r="E695" s="340" t="s">
        <v>1936</v>
      </c>
      <c r="F695" s="329" t="s">
        <v>336</v>
      </c>
      <c r="G695" s="329" t="s">
        <v>1948</v>
      </c>
      <c r="H695" s="329" t="s">
        <v>22</v>
      </c>
      <c r="I695" s="329" t="s">
        <v>295</v>
      </c>
      <c r="J695" s="339">
        <v>2019</v>
      </c>
      <c r="K695" s="339">
        <v>718.88199999999995</v>
      </c>
      <c r="L695" s="329" t="s">
        <v>591</v>
      </c>
    </row>
    <row r="696" spans="1:12" ht="14.65" customHeight="1" x14ac:dyDescent="0.25">
      <c r="A696" s="329" t="s">
        <v>322</v>
      </c>
      <c r="B696" s="329" t="s">
        <v>594</v>
      </c>
      <c r="C696" s="342">
        <v>85411</v>
      </c>
      <c r="D696" s="329" t="s">
        <v>335</v>
      </c>
      <c r="E696" s="340" t="s">
        <v>1936</v>
      </c>
      <c r="F696" s="329" t="s">
        <v>336</v>
      </c>
      <c r="G696" s="329" t="s">
        <v>1948</v>
      </c>
      <c r="H696" s="329" t="s">
        <v>333</v>
      </c>
      <c r="I696" s="329" t="s">
        <v>295</v>
      </c>
      <c r="J696" s="339">
        <v>2019</v>
      </c>
      <c r="K696" s="339">
        <v>522.351</v>
      </c>
      <c r="L696" s="329" t="s">
        <v>591</v>
      </c>
    </row>
    <row r="697" spans="1:12" ht="14.65" customHeight="1" x14ac:dyDescent="0.25">
      <c r="A697" s="329" t="s">
        <v>322</v>
      </c>
      <c r="B697" s="329" t="s">
        <v>594</v>
      </c>
      <c r="C697" s="342">
        <v>85411</v>
      </c>
      <c r="D697" s="329" t="s">
        <v>335</v>
      </c>
      <c r="E697" s="340" t="s">
        <v>1936</v>
      </c>
      <c r="F697" s="329" t="s">
        <v>336</v>
      </c>
      <c r="G697" s="329" t="s">
        <v>1948</v>
      </c>
      <c r="H697" s="329" t="s">
        <v>23</v>
      </c>
      <c r="I697" s="329" t="s">
        <v>295</v>
      </c>
      <c r="J697" s="339">
        <v>2019</v>
      </c>
      <c r="K697" s="339">
        <v>220.577</v>
      </c>
      <c r="L697" s="329" t="s">
        <v>591</v>
      </c>
    </row>
    <row r="698" spans="1:12" ht="14.65" customHeight="1" x14ac:dyDescent="0.25">
      <c r="A698" s="329" t="s">
        <v>322</v>
      </c>
      <c r="B698" s="329" t="s">
        <v>594</v>
      </c>
      <c r="C698" s="342">
        <v>85411</v>
      </c>
      <c r="D698" s="329" t="s">
        <v>335</v>
      </c>
      <c r="E698" s="340" t="s">
        <v>1936</v>
      </c>
      <c r="F698" s="329" t="s">
        <v>336</v>
      </c>
      <c r="G698" s="329" t="s">
        <v>1948</v>
      </c>
      <c r="H698" s="329" t="s">
        <v>24</v>
      </c>
      <c r="I698" s="329" t="s">
        <v>295</v>
      </c>
      <c r="J698" s="339">
        <v>2019</v>
      </c>
      <c r="K698" s="339">
        <v>4.1769999999999996</v>
      </c>
      <c r="L698" s="329" t="s">
        <v>591</v>
      </c>
    </row>
    <row r="699" spans="1:12" ht="14.65" customHeight="1" x14ac:dyDescent="0.25">
      <c r="A699" s="329" t="s">
        <v>322</v>
      </c>
      <c r="B699" s="329" t="s">
        <v>594</v>
      </c>
      <c r="C699" s="342">
        <v>85411</v>
      </c>
      <c r="D699" s="329" t="s">
        <v>335</v>
      </c>
      <c r="E699" s="340" t="s">
        <v>1936</v>
      </c>
      <c r="F699" s="329" t="s">
        <v>336</v>
      </c>
      <c r="G699" s="329" t="s">
        <v>1948</v>
      </c>
      <c r="H699" s="329" t="s">
        <v>332</v>
      </c>
      <c r="I699" s="329" t="s">
        <v>295</v>
      </c>
      <c r="J699" s="339">
        <v>2019</v>
      </c>
      <c r="K699" s="339">
        <v>433</v>
      </c>
      <c r="L699" s="329" t="s">
        <v>591</v>
      </c>
    </row>
    <row r="700" spans="1:12" ht="14.65" customHeight="1" x14ac:dyDescent="0.25">
      <c r="A700" s="329" t="s">
        <v>322</v>
      </c>
      <c r="B700" s="329" t="s">
        <v>594</v>
      </c>
      <c r="C700" s="342">
        <v>85411</v>
      </c>
      <c r="D700" s="329" t="s">
        <v>335</v>
      </c>
      <c r="E700" s="340" t="s">
        <v>1936</v>
      </c>
      <c r="F700" s="329" t="s">
        <v>336</v>
      </c>
      <c r="G700" s="329" t="s">
        <v>1948</v>
      </c>
      <c r="H700" s="329" t="s">
        <v>334</v>
      </c>
      <c r="I700" s="329" t="s">
        <v>295</v>
      </c>
      <c r="J700" s="339">
        <v>2019</v>
      </c>
      <c r="K700" s="339">
        <v>43</v>
      </c>
      <c r="L700" s="329" t="s">
        <v>591</v>
      </c>
    </row>
    <row r="701" spans="1:12" ht="14.65" customHeight="1" x14ac:dyDescent="0.25">
      <c r="A701" s="329" t="s">
        <v>322</v>
      </c>
      <c r="B701" s="329" t="s">
        <v>594</v>
      </c>
      <c r="C701" s="342">
        <v>85411</v>
      </c>
      <c r="D701" s="329" t="s">
        <v>335</v>
      </c>
      <c r="E701" s="340" t="s">
        <v>1936</v>
      </c>
      <c r="F701" s="329" t="s">
        <v>336</v>
      </c>
      <c r="G701" s="329" t="s">
        <v>1948</v>
      </c>
      <c r="H701" s="329" t="s">
        <v>76</v>
      </c>
      <c r="I701" s="329" t="s">
        <v>295</v>
      </c>
      <c r="J701" s="339">
        <v>2019</v>
      </c>
      <c r="K701" s="339">
        <v>15586.205</v>
      </c>
      <c r="L701" s="329" t="s">
        <v>591</v>
      </c>
    </row>
    <row r="702" spans="1:12" ht="14.65" customHeight="1" x14ac:dyDescent="0.25">
      <c r="A702" s="329" t="s">
        <v>322</v>
      </c>
      <c r="B702" s="329" t="s">
        <v>594</v>
      </c>
      <c r="C702" s="342">
        <v>85411</v>
      </c>
      <c r="D702" s="329" t="s">
        <v>335</v>
      </c>
      <c r="E702" s="340" t="s">
        <v>1936</v>
      </c>
      <c r="F702" s="329" t="s">
        <v>336</v>
      </c>
      <c r="G702" s="329" t="s">
        <v>1941</v>
      </c>
      <c r="H702" s="329" t="s">
        <v>19</v>
      </c>
      <c r="I702" s="329" t="s">
        <v>295</v>
      </c>
      <c r="J702" s="339">
        <v>2019</v>
      </c>
      <c r="K702" s="339">
        <v>0.89900000000000002</v>
      </c>
      <c r="L702" s="329" t="s">
        <v>591</v>
      </c>
    </row>
    <row r="703" spans="1:12" ht="14.65" customHeight="1" x14ac:dyDescent="0.25">
      <c r="A703" s="329" t="s">
        <v>322</v>
      </c>
      <c r="B703" s="329" t="s">
        <v>594</v>
      </c>
      <c r="C703" s="342">
        <v>85411</v>
      </c>
      <c r="D703" s="329" t="s">
        <v>335</v>
      </c>
      <c r="E703" s="340" t="s">
        <v>1936</v>
      </c>
      <c r="F703" s="329" t="s">
        <v>336</v>
      </c>
      <c r="G703" s="329" t="s">
        <v>1941</v>
      </c>
      <c r="H703" s="329" t="s">
        <v>20</v>
      </c>
      <c r="I703" s="329" t="s">
        <v>295</v>
      </c>
      <c r="J703" s="339">
        <v>2019</v>
      </c>
      <c r="K703" s="339">
        <v>5.2999999999999999E-2</v>
      </c>
      <c r="L703" s="329" t="s">
        <v>591</v>
      </c>
    </row>
    <row r="704" spans="1:12" ht="14.65" customHeight="1" x14ac:dyDescent="0.25">
      <c r="A704" s="329" t="s">
        <v>322</v>
      </c>
      <c r="B704" s="329" t="s">
        <v>594</v>
      </c>
      <c r="C704" s="342">
        <v>85411</v>
      </c>
      <c r="D704" s="329" t="s">
        <v>335</v>
      </c>
      <c r="E704" s="340" t="s">
        <v>1936</v>
      </c>
      <c r="F704" s="329" t="s">
        <v>336</v>
      </c>
      <c r="G704" s="329" t="s">
        <v>1941</v>
      </c>
      <c r="H704" s="329" t="s">
        <v>21</v>
      </c>
      <c r="I704" s="329" t="s">
        <v>295</v>
      </c>
      <c r="J704" s="339">
        <v>2019</v>
      </c>
      <c r="K704" s="339">
        <v>3.2909999999999999</v>
      </c>
      <c r="L704" s="329" t="s">
        <v>591</v>
      </c>
    </row>
    <row r="705" spans="1:12" ht="14.65" customHeight="1" x14ac:dyDescent="0.25">
      <c r="A705" s="329" t="s">
        <v>322</v>
      </c>
      <c r="B705" s="329" t="s">
        <v>594</v>
      </c>
      <c r="C705" s="342">
        <v>85411</v>
      </c>
      <c r="D705" s="329" t="s">
        <v>335</v>
      </c>
      <c r="E705" s="340" t="s">
        <v>1936</v>
      </c>
      <c r="F705" s="329" t="s">
        <v>336</v>
      </c>
      <c r="G705" s="329" t="s">
        <v>1941</v>
      </c>
      <c r="H705" s="329" t="s">
        <v>22</v>
      </c>
      <c r="I705" s="329" t="s">
        <v>295</v>
      </c>
      <c r="J705" s="339">
        <v>2019</v>
      </c>
      <c r="K705" s="339" t="s">
        <v>4</v>
      </c>
      <c r="L705" s="329" t="s">
        <v>591</v>
      </c>
    </row>
    <row r="706" spans="1:12" ht="14.65" customHeight="1" x14ac:dyDescent="0.25">
      <c r="A706" s="329" t="s">
        <v>322</v>
      </c>
      <c r="B706" s="329" t="s">
        <v>594</v>
      </c>
      <c r="C706" s="342">
        <v>85411</v>
      </c>
      <c r="D706" s="329" t="s">
        <v>335</v>
      </c>
      <c r="E706" s="340" t="s">
        <v>1936</v>
      </c>
      <c r="F706" s="329" t="s">
        <v>336</v>
      </c>
      <c r="G706" s="329" t="s">
        <v>1941</v>
      </c>
      <c r="H706" s="329" t="s">
        <v>333</v>
      </c>
      <c r="I706" s="329" t="s">
        <v>295</v>
      </c>
      <c r="J706" s="339">
        <v>2019</v>
      </c>
      <c r="K706" s="339" t="s">
        <v>4</v>
      </c>
      <c r="L706" s="329" t="s">
        <v>591</v>
      </c>
    </row>
    <row r="707" spans="1:12" ht="14.65" customHeight="1" x14ac:dyDescent="0.25">
      <c r="A707" s="329" t="s">
        <v>322</v>
      </c>
      <c r="B707" s="329" t="s">
        <v>594</v>
      </c>
      <c r="C707" s="342">
        <v>85411</v>
      </c>
      <c r="D707" s="329" t="s">
        <v>335</v>
      </c>
      <c r="E707" s="340" t="s">
        <v>1936</v>
      </c>
      <c r="F707" s="329" t="s">
        <v>336</v>
      </c>
      <c r="G707" s="329" t="s">
        <v>1941</v>
      </c>
      <c r="H707" s="329" t="s">
        <v>23</v>
      </c>
      <c r="I707" s="329" t="s">
        <v>295</v>
      </c>
      <c r="J707" s="339">
        <v>2019</v>
      </c>
      <c r="K707" s="339">
        <v>6.3239999999999998</v>
      </c>
      <c r="L707" s="329" t="s">
        <v>591</v>
      </c>
    </row>
    <row r="708" spans="1:12" ht="14.65" customHeight="1" x14ac:dyDescent="0.25">
      <c r="A708" s="329" t="s">
        <v>322</v>
      </c>
      <c r="B708" s="329" t="s">
        <v>594</v>
      </c>
      <c r="C708" s="342">
        <v>85411</v>
      </c>
      <c r="D708" s="329" t="s">
        <v>335</v>
      </c>
      <c r="E708" s="340" t="s">
        <v>1936</v>
      </c>
      <c r="F708" s="329" t="s">
        <v>336</v>
      </c>
      <c r="G708" s="329" t="s">
        <v>1941</v>
      </c>
      <c r="H708" s="329" t="s">
        <v>24</v>
      </c>
      <c r="I708" s="329" t="s">
        <v>295</v>
      </c>
      <c r="J708" s="339">
        <v>2019</v>
      </c>
      <c r="K708" s="339" t="s">
        <v>4</v>
      </c>
      <c r="L708" s="329" t="s">
        <v>591</v>
      </c>
    </row>
    <row r="709" spans="1:12" ht="14.65" customHeight="1" x14ac:dyDescent="0.25">
      <c r="A709" s="329" t="s">
        <v>322</v>
      </c>
      <c r="B709" s="329" t="s">
        <v>594</v>
      </c>
      <c r="C709" s="342">
        <v>85411</v>
      </c>
      <c r="D709" s="329" t="s">
        <v>335</v>
      </c>
      <c r="E709" s="340" t="s">
        <v>1936</v>
      </c>
      <c r="F709" s="329" t="s">
        <v>336</v>
      </c>
      <c r="G709" s="329" t="s">
        <v>1941</v>
      </c>
      <c r="H709" s="329" t="s">
        <v>332</v>
      </c>
      <c r="I709" s="329" t="s">
        <v>295</v>
      </c>
      <c r="J709" s="339">
        <v>2019</v>
      </c>
      <c r="K709" s="339">
        <v>13.545</v>
      </c>
      <c r="L709" s="329" t="s">
        <v>591</v>
      </c>
    </row>
    <row r="710" spans="1:12" ht="14.65" customHeight="1" x14ac:dyDescent="0.25">
      <c r="A710" s="329" t="s">
        <v>322</v>
      </c>
      <c r="B710" s="329" t="s">
        <v>594</v>
      </c>
      <c r="C710" s="342">
        <v>85411</v>
      </c>
      <c r="D710" s="329" t="s">
        <v>335</v>
      </c>
      <c r="E710" s="340" t="s">
        <v>1936</v>
      </c>
      <c r="F710" s="329" t="s">
        <v>336</v>
      </c>
      <c r="G710" s="329" t="s">
        <v>1941</v>
      </c>
      <c r="H710" s="329" t="s">
        <v>334</v>
      </c>
      <c r="I710" s="329" t="s">
        <v>295</v>
      </c>
      <c r="J710" s="339">
        <v>2019</v>
      </c>
      <c r="K710" s="339" t="s">
        <v>4</v>
      </c>
      <c r="L710" s="329" t="s">
        <v>591</v>
      </c>
    </row>
    <row r="711" spans="1:12" ht="14.65" customHeight="1" x14ac:dyDescent="0.25">
      <c r="A711" s="329" t="s">
        <v>322</v>
      </c>
      <c r="B711" s="329" t="s">
        <v>594</v>
      </c>
      <c r="C711" s="342">
        <v>85411</v>
      </c>
      <c r="D711" s="329" t="s">
        <v>335</v>
      </c>
      <c r="E711" s="340" t="s">
        <v>1936</v>
      </c>
      <c r="F711" s="329" t="s">
        <v>336</v>
      </c>
      <c r="G711" s="329" t="s">
        <v>1941</v>
      </c>
      <c r="H711" s="329" t="s">
        <v>76</v>
      </c>
      <c r="I711" s="329" t="s">
        <v>295</v>
      </c>
      <c r="J711" s="339">
        <v>2019</v>
      </c>
      <c r="K711" s="339">
        <v>24.111999999999998</v>
      </c>
      <c r="L711" s="329" t="s">
        <v>591</v>
      </c>
    </row>
    <row r="712" spans="1:12" ht="14.65" customHeight="1" x14ac:dyDescent="0.25">
      <c r="A712" s="329" t="s">
        <v>322</v>
      </c>
      <c r="B712" s="329" t="s">
        <v>594</v>
      </c>
      <c r="C712" s="342">
        <v>85411</v>
      </c>
      <c r="D712" s="329" t="s">
        <v>335</v>
      </c>
      <c r="E712" s="340" t="s">
        <v>1936</v>
      </c>
      <c r="F712" s="329" t="s">
        <v>336</v>
      </c>
      <c r="G712" s="329" t="s">
        <v>1949</v>
      </c>
      <c r="H712" s="329" t="s">
        <v>19</v>
      </c>
      <c r="I712" s="329" t="s">
        <v>295</v>
      </c>
      <c r="J712" s="339">
        <v>2019</v>
      </c>
      <c r="K712" s="339">
        <v>0.75</v>
      </c>
      <c r="L712" s="329" t="s">
        <v>591</v>
      </c>
    </row>
    <row r="713" spans="1:12" ht="14.65" customHeight="1" x14ac:dyDescent="0.25">
      <c r="A713" s="329" t="s">
        <v>322</v>
      </c>
      <c r="B713" s="329" t="s">
        <v>594</v>
      </c>
      <c r="C713" s="342">
        <v>85411</v>
      </c>
      <c r="D713" s="329" t="s">
        <v>335</v>
      </c>
      <c r="E713" s="340" t="s">
        <v>1936</v>
      </c>
      <c r="F713" s="329" t="s">
        <v>336</v>
      </c>
      <c r="G713" s="329" t="s">
        <v>1949</v>
      </c>
      <c r="H713" s="329" t="s">
        <v>20</v>
      </c>
      <c r="I713" s="329" t="s">
        <v>295</v>
      </c>
      <c r="J713" s="339">
        <v>2019</v>
      </c>
      <c r="K713" s="339">
        <v>3.4000000000000002E-2</v>
      </c>
      <c r="L713" s="329" t="s">
        <v>591</v>
      </c>
    </row>
    <row r="714" spans="1:12" ht="14.65" customHeight="1" x14ac:dyDescent="0.25">
      <c r="A714" s="329" t="s">
        <v>322</v>
      </c>
      <c r="B714" s="329" t="s">
        <v>594</v>
      </c>
      <c r="C714" s="342">
        <v>85411</v>
      </c>
      <c r="D714" s="329" t="s">
        <v>335</v>
      </c>
      <c r="E714" s="340" t="s">
        <v>1936</v>
      </c>
      <c r="F714" s="329" t="s">
        <v>336</v>
      </c>
      <c r="G714" s="329" t="s">
        <v>1949</v>
      </c>
      <c r="H714" s="329" t="s">
        <v>21</v>
      </c>
      <c r="I714" s="329" t="s">
        <v>295</v>
      </c>
      <c r="J714" s="339">
        <v>2019</v>
      </c>
      <c r="K714" s="339">
        <v>2.903</v>
      </c>
      <c r="L714" s="329" t="s">
        <v>591</v>
      </c>
    </row>
    <row r="715" spans="1:12" ht="14.65" customHeight="1" x14ac:dyDescent="0.25">
      <c r="A715" s="329" t="s">
        <v>322</v>
      </c>
      <c r="B715" s="329" t="s">
        <v>594</v>
      </c>
      <c r="C715" s="342">
        <v>85411</v>
      </c>
      <c r="D715" s="329" t="s">
        <v>335</v>
      </c>
      <c r="E715" s="340" t="s">
        <v>1936</v>
      </c>
      <c r="F715" s="329" t="s">
        <v>336</v>
      </c>
      <c r="G715" s="329" t="s">
        <v>1949</v>
      </c>
      <c r="H715" s="329" t="s">
        <v>22</v>
      </c>
      <c r="I715" s="329" t="s">
        <v>295</v>
      </c>
      <c r="J715" s="339">
        <v>2019</v>
      </c>
      <c r="K715" s="339" t="s">
        <v>4</v>
      </c>
      <c r="L715" s="329" t="s">
        <v>591</v>
      </c>
    </row>
    <row r="716" spans="1:12" ht="14.65" customHeight="1" x14ac:dyDescent="0.25">
      <c r="A716" s="329" t="s">
        <v>322</v>
      </c>
      <c r="B716" s="329" t="s">
        <v>594</v>
      </c>
      <c r="C716" s="342">
        <v>85411</v>
      </c>
      <c r="D716" s="329" t="s">
        <v>335</v>
      </c>
      <c r="E716" s="340" t="s">
        <v>1936</v>
      </c>
      <c r="F716" s="329" t="s">
        <v>336</v>
      </c>
      <c r="G716" s="329" t="s">
        <v>1949</v>
      </c>
      <c r="H716" s="329" t="s">
        <v>333</v>
      </c>
      <c r="I716" s="329" t="s">
        <v>295</v>
      </c>
      <c r="J716" s="339">
        <v>2019</v>
      </c>
      <c r="K716" s="339" t="s">
        <v>4</v>
      </c>
      <c r="L716" s="329" t="s">
        <v>591</v>
      </c>
    </row>
    <row r="717" spans="1:12" ht="14.65" customHeight="1" x14ac:dyDescent="0.25">
      <c r="A717" s="329" t="s">
        <v>322</v>
      </c>
      <c r="B717" s="329" t="s">
        <v>594</v>
      </c>
      <c r="C717" s="342">
        <v>85411</v>
      </c>
      <c r="D717" s="329" t="s">
        <v>335</v>
      </c>
      <c r="E717" s="340" t="s">
        <v>1936</v>
      </c>
      <c r="F717" s="329" t="s">
        <v>336</v>
      </c>
      <c r="G717" s="329" t="s">
        <v>1949</v>
      </c>
      <c r="H717" s="329" t="s">
        <v>23</v>
      </c>
      <c r="I717" s="329" t="s">
        <v>295</v>
      </c>
      <c r="J717" s="339">
        <v>2019</v>
      </c>
      <c r="K717" s="339">
        <v>3.4510000000000001</v>
      </c>
      <c r="L717" s="329" t="s">
        <v>591</v>
      </c>
    </row>
    <row r="718" spans="1:12" ht="14.65" customHeight="1" x14ac:dyDescent="0.25">
      <c r="A718" s="329" t="s">
        <v>322</v>
      </c>
      <c r="B718" s="329" t="s">
        <v>594</v>
      </c>
      <c r="C718" s="342">
        <v>85411</v>
      </c>
      <c r="D718" s="329" t="s">
        <v>335</v>
      </c>
      <c r="E718" s="340" t="s">
        <v>1936</v>
      </c>
      <c r="F718" s="329" t="s">
        <v>336</v>
      </c>
      <c r="G718" s="329" t="s">
        <v>1949</v>
      </c>
      <c r="H718" s="329" t="s">
        <v>24</v>
      </c>
      <c r="I718" s="329" t="s">
        <v>295</v>
      </c>
      <c r="J718" s="339">
        <v>2019</v>
      </c>
      <c r="K718" s="339" t="s">
        <v>4</v>
      </c>
      <c r="L718" s="329" t="s">
        <v>591</v>
      </c>
    </row>
    <row r="719" spans="1:12" ht="14.65" customHeight="1" x14ac:dyDescent="0.25">
      <c r="A719" s="329" t="s">
        <v>322</v>
      </c>
      <c r="B719" s="329" t="s">
        <v>594</v>
      </c>
      <c r="C719" s="342">
        <v>85411</v>
      </c>
      <c r="D719" s="329" t="s">
        <v>335</v>
      </c>
      <c r="E719" s="340" t="s">
        <v>1936</v>
      </c>
      <c r="F719" s="329" t="s">
        <v>336</v>
      </c>
      <c r="G719" s="329" t="s">
        <v>1949</v>
      </c>
      <c r="H719" s="329" t="s">
        <v>332</v>
      </c>
      <c r="I719" s="329" t="s">
        <v>295</v>
      </c>
      <c r="J719" s="339">
        <v>2019</v>
      </c>
      <c r="K719" s="339">
        <v>8.157</v>
      </c>
      <c r="L719" s="329" t="s">
        <v>591</v>
      </c>
    </row>
    <row r="720" spans="1:12" ht="14.65" customHeight="1" x14ac:dyDescent="0.25">
      <c r="A720" s="329" t="s">
        <v>322</v>
      </c>
      <c r="B720" s="329" t="s">
        <v>594</v>
      </c>
      <c r="C720" s="342">
        <v>85411</v>
      </c>
      <c r="D720" s="329" t="s">
        <v>335</v>
      </c>
      <c r="E720" s="340" t="s">
        <v>1936</v>
      </c>
      <c r="F720" s="329" t="s">
        <v>336</v>
      </c>
      <c r="G720" s="329" t="s">
        <v>1949</v>
      </c>
      <c r="H720" s="329" t="s">
        <v>334</v>
      </c>
      <c r="I720" s="329" t="s">
        <v>295</v>
      </c>
      <c r="J720" s="339">
        <v>2019</v>
      </c>
      <c r="K720" s="339" t="s">
        <v>4</v>
      </c>
      <c r="L720" s="329" t="s">
        <v>591</v>
      </c>
    </row>
    <row r="721" spans="1:12" ht="14.65" customHeight="1" x14ac:dyDescent="0.25">
      <c r="A721" s="329" t="s">
        <v>322</v>
      </c>
      <c r="B721" s="329" t="s">
        <v>594</v>
      </c>
      <c r="C721" s="342">
        <v>85411</v>
      </c>
      <c r="D721" s="329" t="s">
        <v>335</v>
      </c>
      <c r="E721" s="340" t="s">
        <v>1936</v>
      </c>
      <c r="F721" s="329" t="s">
        <v>336</v>
      </c>
      <c r="G721" s="329" t="s">
        <v>1949</v>
      </c>
      <c r="H721" s="329" t="s">
        <v>76</v>
      </c>
      <c r="I721" s="329" t="s">
        <v>295</v>
      </c>
      <c r="J721" s="339">
        <v>2019</v>
      </c>
      <c r="K721" s="339">
        <v>15.295</v>
      </c>
      <c r="L721" s="329" t="s">
        <v>591</v>
      </c>
    </row>
    <row r="722" spans="1:12" ht="14.65" customHeight="1" x14ac:dyDescent="0.25">
      <c r="A722" s="329" t="s">
        <v>322</v>
      </c>
      <c r="B722" s="329" t="s">
        <v>594</v>
      </c>
      <c r="C722" s="342">
        <v>85411</v>
      </c>
      <c r="D722" s="329" t="s">
        <v>335</v>
      </c>
      <c r="E722" s="340" t="s">
        <v>1936</v>
      </c>
      <c r="F722" s="329" t="s">
        <v>336</v>
      </c>
      <c r="G722" s="329" t="s">
        <v>1950</v>
      </c>
      <c r="H722" s="329" t="s">
        <v>19</v>
      </c>
      <c r="I722" s="329" t="s">
        <v>295</v>
      </c>
      <c r="J722" s="339">
        <v>2019</v>
      </c>
      <c r="K722" s="339">
        <v>0.15</v>
      </c>
      <c r="L722" s="329" t="s">
        <v>591</v>
      </c>
    </row>
    <row r="723" spans="1:12" ht="14.65" customHeight="1" x14ac:dyDescent="0.25">
      <c r="A723" s="329" t="s">
        <v>322</v>
      </c>
      <c r="B723" s="329" t="s">
        <v>594</v>
      </c>
      <c r="C723" s="342">
        <v>85411</v>
      </c>
      <c r="D723" s="329" t="s">
        <v>335</v>
      </c>
      <c r="E723" s="340" t="s">
        <v>1936</v>
      </c>
      <c r="F723" s="329" t="s">
        <v>336</v>
      </c>
      <c r="G723" s="329" t="s">
        <v>1950</v>
      </c>
      <c r="H723" s="329" t="s">
        <v>20</v>
      </c>
      <c r="I723" s="329" t="s">
        <v>295</v>
      </c>
      <c r="J723" s="339">
        <v>2019</v>
      </c>
      <c r="K723" s="339">
        <v>1.9E-2</v>
      </c>
      <c r="L723" s="329" t="s">
        <v>591</v>
      </c>
    </row>
    <row r="724" spans="1:12" ht="14.65" customHeight="1" x14ac:dyDescent="0.25">
      <c r="A724" s="329" t="s">
        <v>322</v>
      </c>
      <c r="B724" s="329" t="s">
        <v>594</v>
      </c>
      <c r="C724" s="342">
        <v>85411</v>
      </c>
      <c r="D724" s="329" t="s">
        <v>335</v>
      </c>
      <c r="E724" s="340" t="s">
        <v>1936</v>
      </c>
      <c r="F724" s="329" t="s">
        <v>336</v>
      </c>
      <c r="G724" s="329" t="s">
        <v>1950</v>
      </c>
      <c r="H724" s="329" t="s">
        <v>21</v>
      </c>
      <c r="I724" s="329" t="s">
        <v>295</v>
      </c>
      <c r="J724" s="339">
        <v>2019</v>
      </c>
      <c r="K724" s="339">
        <v>0.38800000000000001</v>
      </c>
      <c r="L724" s="329" t="s">
        <v>591</v>
      </c>
    </row>
    <row r="725" spans="1:12" ht="14.65" customHeight="1" x14ac:dyDescent="0.25">
      <c r="A725" s="329" t="s">
        <v>322</v>
      </c>
      <c r="B725" s="329" t="s">
        <v>594</v>
      </c>
      <c r="C725" s="342">
        <v>85411</v>
      </c>
      <c r="D725" s="329" t="s">
        <v>335</v>
      </c>
      <c r="E725" s="340" t="s">
        <v>1936</v>
      </c>
      <c r="F725" s="329" t="s">
        <v>336</v>
      </c>
      <c r="G725" s="329" t="s">
        <v>1950</v>
      </c>
      <c r="H725" s="329" t="s">
        <v>22</v>
      </c>
      <c r="I725" s="329" t="s">
        <v>295</v>
      </c>
      <c r="J725" s="339">
        <v>2019</v>
      </c>
      <c r="K725" s="339" t="s">
        <v>4</v>
      </c>
      <c r="L725" s="329" t="s">
        <v>591</v>
      </c>
    </row>
    <row r="726" spans="1:12" ht="14.65" customHeight="1" x14ac:dyDescent="0.25">
      <c r="A726" s="329" t="s">
        <v>322</v>
      </c>
      <c r="B726" s="329" t="s">
        <v>594</v>
      </c>
      <c r="C726" s="342">
        <v>85411</v>
      </c>
      <c r="D726" s="329" t="s">
        <v>335</v>
      </c>
      <c r="E726" s="340" t="s">
        <v>1936</v>
      </c>
      <c r="F726" s="329" t="s">
        <v>336</v>
      </c>
      <c r="G726" s="329" t="s">
        <v>1950</v>
      </c>
      <c r="H726" s="329" t="s">
        <v>333</v>
      </c>
      <c r="I726" s="329" t="s">
        <v>295</v>
      </c>
      <c r="J726" s="339">
        <v>2019</v>
      </c>
      <c r="K726" s="339" t="s">
        <v>4</v>
      </c>
      <c r="L726" s="329" t="s">
        <v>591</v>
      </c>
    </row>
    <row r="727" spans="1:12" ht="14.65" customHeight="1" x14ac:dyDescent="0.25">
      <c r="A727" s="329" t="s">
        <v>322</v>
      </c>
      <c r="B727" s="329" t="s">
        <v>594</v>
      </c>
      <c r="C727" s="342">
        <v>85411</v>
      </c>
      <c r="D727" s="329" t="s">
        <v>335</v>
      </c>
      <c r="E727" s="340" t="s">
        <v>1936</v>
      </c>
      <c r="F727" s="329" t="s">
        <v>336</v>
      </c>
      <c r="G727" s="329" t="s">
        <v>1950</v>
      </c>
      <c r="H727" s="329" t="s">
        <v>23</v>
      </c>
      <c r="I727" s="329" t="s">
        <v>295</v>
      </c>
      <c r="J727" s="339">
        <v>2019</v>
      </c>
      <c r="K727" s="339">
        <v>2.8730000000000002</v>
      </c>
      <c r="L727" s="329" t="s">
        <v>591</v>
      </c>
    </row>
    <row r="728" spans="1:12" ht="14.65" customHeight="1" x14ac:dyDescent="0.25">
      <c r="A728" s="329" t="s">
        <v>322</v>
      </c>
      <c r="B728" s="329" t="s">
        <v>594</v>
      </c>
      <c r="C728" s="342">
        <v>85411</v>
      </c>
      <c r="D728" s="329" t="s">
        <v>335</v>
      </c>
      <c r="E728" s="340" t="s">
        <v>1936</v>
      </c>
      <c r="F728" s="329" t="s">
        <v>336</v>
      </c>
      <c r="G728" s="329" t="s">
        <v>1950</v>
      </c>
      <c r="H728" s="329" t="s">
        <v>24</v>
      </c>
      <c r="I728" s="329" t="s">
        <v>295</v>
      </c>
      <c r="J728" s="339">
        <v>2019</v>
      </c>
      <c r="K728" s="339" t="s">
        <v>4</v>
      </c>
      <c r="L728" s="329" t="s">
        <v>591</v>
      </c>
    </row>
    <row r="729" spans="1:12" ht="14.65" customHeight="1" x14ac:dyDescent="0.25">
      <c r="A729" s="329" t="s">
        <v>322</v>
      </c>
      <c r="B729" s="329" t="s">
        <v>594</v>
      </c>
      <c r="C729" s="342">
        <v>85411</v>
      </c>
      <c r="D729" s="329" t="s">
        <v>335</v>
      </c>
      <c r="E729" s="340" t="s">
        <v>1936</v>
      </c>
      <c r="F729" s="329" t="s">
        <v>336</v>
      </c>
      <c r="G729" s="329" t="s">
        <v>1950</v>
      </c>
      <c r="H729" s="329" t="s">
        <v>332</v>
      </c>
      <c r="I729" s="329" t="s">
        <v>295</v>
      </c>
      <c r="J729" s="339">
        <v>2019</v>
      </c>
      <c r="K729" s="339">
        <v>5.3879999999999999</v>
      </c>
      <c r="L729" s="329" t="s">
        <v>591</v>
      </c>
    </row>
    <row r="730" spans="1:12" ht="14.65" customHeight="1" x14ac:dyDescent="0.25">
      <c r="A730" s="329" t="s">
        <v>322</v>
      </c>
      <c r="B730" s="329" t="s">
        <v>594</v>
      </c>
      <c r="C730" s="342">
        <v>85411</v>
      </c>
      <c r="D730" s="329" t="s">
        <v>335</v>
      </c>
      <c r="E730" s="340" t="s">
        <v>1936</v>
      </c>
      <c r="F730" s="329" t="s">
        <v>336</v>
      </c>
      <c r="G730" s="329" t="s">
        <v>1950</v>
      </c>
      <c r="H730" s="329" t="s">
        <v>334</v>
      </c>
      <c r="I730" s="329" t="s">
        <v>295</v>
      </c>
      <c r="J730" s="339">
        <v>2019</v>
      </c>
      <c r="K730" s="339" t="s">
        <v>4</v>
      </c>
      <c r="L730" s="329" t="s">
        <v>591</v>
      </c>
    </row>
    <row r="731" spans="1:12" ht="14.65" customHeight="1" x14ac:dyDescent="0.25">
      <c r="A731" s="329" t="s">
        <v>322</v>
      </c>
      <c r="B731" s="329" t="s">
        <v>594</v>
      </c>
      <c r="C731" s="342">
        <v>85411</v>
      </c>
      <c r="D731" s="329" t="s">
        <v>335</v>
      </c>
      <c r="E731" s="340" t="s">
        <v>1936</v>
      </c>
      <c r="F731" s="329" t="s">
        <v>336</v>
      </c>
      <c r="G731" s="329" t="s">
        <v>1950</v>
      </c>
      <c r="H731" s="329" t="s">
        <v>76</v>
      </c>
      <c r="I731" s="329" t="s">
        <v>295</v>
      </c>
      <c r="J731" s="339">
        <v>2019</v>
      </c>
      <c r="K731" s="339">
        <v>8.8170000000000002</v>
      </c>
      <c r="L731" s="329" t="s">
        <v>591</v>
      </c>
    </row>
    <row r="732" spans="1:12" ht="14.65" customHeight="1" x14ac:dyDescent="0.25">
      <c r="A732" s="329" t="s">
        <v>322</v>
      </c>
      <c r="B732" s="329" t="s">
        <v>594</v>
      </c>
      <c r="C732" s="342">
        <v>85411</v>
      </c>
      <c r="D732" s="329" t="s">
        <v>335</v>
      </c>
      <c r="E732" s="340" t="s">
        <v>1936</v>
      </c>
      <c r="F732" s="329" t="s">
        <v>336</v>
      </c>
      <c r="G732" s="329" t="s">
        <v>335</v>
      </c>
      <c r="H732" s="329" t="s">
        <v>19</v>
      </c>
      <c r="I732" s="329" t="s">
        <v>295</v>
      </c>
      <c r="J732" s="339">
        <v>2019</v>
      </c>
      <c r="K732" s="339">
        <v>9246.7209999999995</v>
      </c>
      <c r="L732" s="329" t="s">
        <v>591</v>
      </c>
    </row>
    <row r="733" spans="1:12" ht="14.65" customHeight="1" x14ac:dyDescent="0.25">
      <c r="A733" s="329" t="s">
        <v>322</v>
      </c>
      <c r="B733" s="329" t="s">
        <v>594</v>
      </c>
      <c r="C733" s="342">
        <v>85411</v>
      </c>
      <c r="D733" s="329" t="s">
        <v>335</v>
      </c>
      <c r="E733" s="340" t="s">
        <v>1936</v>
      </c>
      <c r="F733" s="329" t="s">
        <v>336</v>
      </c>
      <c r="G733" s="329" t="s">
        <v>335</v>
      </c>
      <c r="H733" s="329" t="s">
        <v>20</v>
      </c>
      <c r="I733" s="329" t="s">
        <v>295</v>
      </c>
      <c r="J733" s="339">
        <v>2019</v>
      </c>
      <c r="K733" s="339">
        <v>31627.154999999999</v>
      </c>
      <c r="L733" s="329" t="s">
        <v>591</v>
      </c>
    </row>
    <row r="734" spans="1:12" ht="14.65" customHeight="1" x14ac:dyDescent="0.25">
      <c r="A734" s="329" t="s">
        <v>322</v>
      </c>
      <c r="B734" s="329" t="s">
        <v>594</v>
      </c>
      <c r="C734" s="342">
        <v>85411</v>
      </c>
      <c r="D734" s="329" t="s">
        <v>335</v>
      </c>
      <c r="E734" s="340" t="s">
        <v>1936</v>
      </c>
      <c r="F734" s="329" t="s">
        <v>336</v>
      </c>
      <c r="G734" s="329" t="s">
        <v>335</v>
      </c>
      <c r="H734" s="329" t="s">
        <v>21</v>
      </c>
      <c r="I734" s="329" t="s">
        <v>295</v>
      </c>
      <c r="J734" s="339">
        <v>2019</v>
      </c>
      <c r="K734" s="339">
        <v>28435.608</v>
      </c>
      <c r="L734" s="329" t="s">
        <v>591</v>
      </c>
    </row>
    <row r="735" spans="1:12" ht="14.65" customHeight="1" x14ac:dyDescent="0.25">
      <c r="A735" s="329" t="s">
        <v>322</v>
      </c>
      <c r="B735" s="329" t="s">
        <v>594</v>
      </c>
      <c r="C735" s="342">
        <v>85411</v>
      </c>
      <c r="D735" s="329" t="s">
        <v>335</v>
      </c>
      <c r="E735" s="340" t="s">
        <v>1936</v>
      </c>
      <c r="F735" s="329" t="s">
        <v>336</v>
      </c>
      <c r="G735" s="329" t="s">
        <v>335</v>
      </c>
      <c r="H735" s="329" t="s">
        <v>22</v>
      </c>
      <c r="I735" s="329" t="s">
        <v>295</v>
      </c>
      <c r="J735" s="339">
        <v>2019</v>
      </c>
      <c r="K735" s="339">
        <v>2439.1669999999999</v>
      </c>
      <c r="L735" s="329" t="s">
        <v>591</v>
      </c>
    </row>
    <row r="736" spans="1:12" ht="14.65" customHeight="1" x14ac:dyDescent="0.25">
      <c r="A736" s="329" t="s">
        <v>322</v>
      </c>
      <c r="B736" s="329" t="s">
        <v>594</v>
      </c>
      <c r="C736" s="342">
        <v>85411</v>
      </c>
      <c r="D736" s="329" t="s">
        <v>335</v>
      </c>
      <c r="E736" s="340" t="s">
        <v>1936</v>
      </c>
      <c r="F736" s="329" t="s">
        <v>336</v>
      </c>
      <c r="G736" s="329" t="s">
        <v>335</v>
      </c>
      <c r="H736" s="329" t="s">
        <v>333</v>
      </c>
      <c r="I736" s="329" t="s">
        <v>295</v>
      </c>
      <c r="J736" s="339">
        <v>2019</v>
      </c>
      <c r="K736" s="339">
        <v>824.69799999999998</v>
      </c>
      <c r="L736" s="329" t="s">
        <v>591</v>
      </c>
    </row>
    <row r="737" spans="1:12" ht="14.65" customHeight="1" x14ac:dyDescent="0.25">
      <c r="A737" s="329" t="s">
        <v>322</v>
      </c>
      <c r="B737" s="329" t="s">
        <v>594</v>
      </c>
      <c r="C737" s="342">
        <v>85411</v>
      </c>
      <c r="D737" s="329" t="s">
        <v>335</v>
      </c>
      <c r="E737" s="340" t="s">
        <v>1936</v>
      </c>
      <c r="F737" s="329" t="s">
        <v>336</v>
      </c>
      <c r="G737" s="329" t="s">
        <v>335</v>
      </c>
      <c r="H737" s="329" t="s">
        <v>23</v>
      </c>
      <c r="I737" s="329" t="s">
        <v>295</v>
      </c>
      <c r="J737" s="339">
        <v>2019</v>
      </c>
      <c r="K737" s="339">
        <v>1738.2529999999999</v>
      </c>
      <c r="L737" s="329" t="s">
        <v>591</v>
      </c>
    </row>
    <row r="738" spans="1:12" ht="14.65" customHeight="1" x14ac:dyDescent="0.25">
      <c r="A738" s="329" t="s">
        <v>322</v>
      </c>
      <c r="B738" s="329" t="s">
        <v>594</v>
      </c>
      <c r="C738" s="342">
        <v>85411</v>
      </c>
      <c r="D738" s="329" t="s">
        <v>335</v>
      </c>
      <c r="E738" s="340" t="s">
        <v>1936</v>
      </c>
      <c r="F738" s="329" t="s">
        <v>336</v>
      </c>
      <c r="G738" s="329" t="s">
        <v>335</v>
      </c>
      <c r="H738" s="329" t="s">
        <v>24</v>
      </c>
      <c r="I738" s="329" t="s">
        <v>295</v>
      </c>
      <c r="J738" s="339">
        <v>2019</v>
      </c>
      <c r="K738" s="339">
        <v>394.31200000000001</v>
      </c>
      <c r="L738" s="329" t="s">
        <v>591</v>
      </c>
    </row>
    <row r="739" spans="1:12" ht="14.65" customHeight="1" x14ac:dyDescent="0.25">
      <c r="A739" s="329" t="s">
        <v>322</v>
      </c>
      <c r="B739" s="329" t="s">
        <v>594</v>
      </c>
      <c r="C739" s="342">
        <v>85411</v>
      </c>
      <c r="D739" s="329" t="s">
        <v>335</v>
      </c>
      <c r="E739" s="340" t="s">
        <v>1936</v>
      </c>
      <c r="F739" s="329" t="s">
        <v>336</v>
      </c>
      <c r="G739" s="329" t="s">
        <v>335</v>
      </c>
      <c r="H739" s="329" t="s">
        <v>332</v>
      </c>
      <c r="I739" s="329" t="s">
        <v>295</v>
      </c>
      <c r="J739" s="339">
        <v>2019</v>
      </c>
      <c r="K739" s="339">
        <v>1634.4549999999999</v>
      </c>
      <c r="L739" s="329" t="s">
        <v>591</v>
      </c>
    </row>
    <row r="740" spans="1:12" ht="14.65" customHeight="1" x14ac:dyDescent="0.25">
      <c r="A740" s="329" t="s">
        <v>322</v>
      </c>
      <c r="B740" s="329" t="s">
        <v>594</v>
      </c>
      <c r="C740" s="342">
        <v>85411</v>
      </c>
      <c r="D740" s="329" t="s">
        <v>335</v>
      </c>
      <c r="E740" s="340" t="s">
        <v>1936</v>
      </c>
      <c r="F740" s="329" t="s">
        <v>336</v>
      </c>
      <c r="G740" s="329" t="s">
        <v>335</v>
      </c>
      <c r="H740" s="329" t="s">
        <v>334</v>
      </c>
      <c r="I740" s="329" t="s">
        <v>295</v>
      </c>
      <c r="J740" s="339">
        <v>2019</v>
      </c>
      <c r="K740" s="339">
        <v>1433</v>
      </c>
      <c r="L740" s="329" t="s">
        <v>591</v>
      </c>
    </row>
    <row r="741" spans="1:12" ht="14.65" customHeight="1" x14ac:dyDescent="0.25">
      <c r="A741" s="329" t="s">
        <v>322</v>
      </c>
      <c r="B741" s="329" t="s">
        <v>594</v>
      </c>
      <c r="C741" s="342">
        <v>85411</v>
      </c>
      <c r="D741" s="329" t="s">
        <v>335</v>
      </c>
      <c r="E741" s="340" t="s">
        <v>1936</v>
      </c>
      <c r="F741" s="329" t="s">
        <v>336</v>
      </c>
      <c r="G741" s="329" t="s">
        <v>335</v>
      </c>
      <c r="H741" s="329" t="s">
        <v>76</v>
      </c>
      <c r="I741" s="329" t="s">
        <v>295</v>
      </c>
      <c r="J741" s="339">
        <v>2019</v>
      </c>
      <c r="K741" s="339">
        <v>77773.37</v>
      </c>
      <c r="L741" s="329" t="s">
        <v>591</v>
      </c>
    </row>
    <row r="742" spans="1:12" ht="14.65" customHeight="1" x14ac:dyDescent="0.25">
      <c r="A742" s="329" t="s">
        <v>322</v>
      </c>
      <c r="B742" s="329" t="s">
        <v>594</v>
      </c>
      <c r="C742" s="342">
        <v>85411</v>
      </c>
      <c r="D742" s="329" t="s">
        <v>335</v>
      </c>
      <c r="E742" s="340" t="s">
        <v>1936</v>
      </c>
      <c r="F742" s="329" t="s">
        <v>336</v>
      </c>
      <c r="G742" s="329" t="s">
        <v>543</v>
      </c>
      <c r="H742" s="329" t="s">
        <v>19</v>
      </c>
      <c r="I742" s="329" t="s">
        <v>295</v>
      </c>
      <c r="J742" s="339">
        <v>2019</v>
      </c>
      <c r="K742" s="339">
        <v>5973.0889999999999</v>
      </c>
      <c r="L742" s="329" t="s">
        <v>591</v>
      </c>
    </row>
    <row r="743" spans="1:12" ht="14.65" customHeight="1" x14ac:dyDescent="0.25">
      <c r="A743" s="329" t="s">
        <v>322</v>
      </c>
      <c r="B743" s="329" t="s">
        <v>594</v>
      </c>
      <c r="C743" s="342">
        <v>85411</v>
      </c>
      <c r="D743" s="329" t="s">
        <v>335</v>
      </c>
      <c r="E743" s="340" t="s">
        <v>1936</v>
      </c>
      <c r="F743" s="329" t="s">
        <v>336</v>
      </c>
      <c r="G743" s="329" t="s">
        <v>543</v>
      </c>
      <c r="H743" s="329" t="s">
        <v>20</v>
      </c>
      <c r="I743" s="329" t="s">
        <v>295</v>
      </c>
      <c r="J743" s="339">
        <v>2019</v>
      </c>
      <c r="K743" s="339">
        <v>23841.881000000001</v>
      </c>
      <c r="L743" s="329" t="s">
        <v>591</v>
      </c>
    </row>
    <row r="744" spans="1:12" ht="14.65" customHeight="1" x14ac:dyDescent="0.25">
      <c r="A744" s="329" t="s">
        <v>322</v>
      </c>
      <c r="B744" s="329" t="s">
        <v>594</v>
      </c>
      <c r="C744" s="342">
        <v>85411</v>
      </c>
      <c r="D744" s="329" t="s">
        <v>335</v>
      </c>
      <c r="E744" s="340" t="s">
        <v>1936</v>
      </c>
      <c r="F744" s="329" t="s">
        <v>336</v>
      </c>
      <c r="G744" s="329" t="s">
        <v>543</v>
      </c>
      <c r="H744" s="329" t="s">
        <v>21</v>
      </c>
      <c r="I744" s="329" t="s">
        <v>295</v>
      </c>
      <c r="J744" s="339">
        <v>2019</v>
      </c>
      <c r="K744" s="339">
        <v>25850.852999999999</v>
      </c>
      <c r="L744" s="329" t="s">
        <v>591</v>
      </c>
    </row>
    <row r="745" spans="1:12" ht="14.65" customHeight="1" x14ac:dyDescent="0.25">
      <c r="A745" s="329" t="s">
        <v>322</v>
      </c>
      <c r="B745" s="329" t="s">
        <v>594</v>
      </c>
      <c r="C745" s="342">
        <v>85411</v>
      </c>
      <c r="D745" s="329" t="s">
        <v>335</v>
      </c>
      <c r="E745" s="340" t="s">
        <v>1936</v>
      </c>
      <c r="F745" s="329" t="s">
        <v>336</v>
      </c>
      <c r="G745" s="329" t="s">
        <v>543</v>
      </c>
      <c r="H745" s="329" t="s">
        <v>22</v>
      </c>
      <c r="I745" s="329" t="s">
        <v>295</v>
      </c>
      <c r="J745" s="339">
        <v>2019</v>
      </c>
      <c r="K745" s="339">
        <v>1720.2850000000001</v>
      </c>
      <c r="L745" s="329" t="s">
        <v>591</v>
      </c>
    </row>
    <row r="746" spans="1:12" ht="14.65" customHeight="1" x14ac:dyDescent="0.25">
      <c r="A746" s="329" t="s">
        <v>322</v>
      </c>
      <c r="B746" s="329" t="s">
        <v>594</v>
      </c>
      <c r="C746" s="342">
        <v>85411</v>
      </c>
      <c r="D746" s="329" t="s">
        <v>335</v>
      </c>
      <c r="E746" s="340" t="s">
        <v>1936</v>
      </c>
      <c r="F746" s="329" t="s">
        <v>336</v>
      </c>
      <c r="G746" s="329" t="s">
        <v>543</v>
      </c>
      <c r="H746" s="329" t="s">
        <v>333</v>
      </c>
      <c r="I746" s="329" t="s">
        <v>295</v>
      </c>
      <c r="J746" s="339">
        <v>2019</v>
      </c>
      <c r="K746" s="339">
        <v>302.34699999999998</v>
      </c>
      <c r="L746" s="329" t="s">
        <v>591</v>
      </c>
    </row>
    <row r="747" spans="1:12" ht="14.65" customHeight="1" x14ac:dyDescent="0.25">
      <c r="A747" s="329" t="s">
        <v>322</v>
      </c>
      <c r="B747" s="329" t="s">
        <v>594</v>
      </c>
      <c r="C747" s="342">
        <v>85411</v>
      </c>
      <c r="D747" s="329" t="s">
        <v>335</v>
      </c>
      <c r="E747" s="340" t="s">
        <v>1936</v>
      </c>
      <c r="F747" s="329" t="s">
        <v>336</v>
      </c>
      <c r="G747" s="329" t="s">
        <v>543</v>
      </c>
      <c r="H747" s="329" t="s">
        <v>23</v>
      </c>
      <c r="I747" s="329" t="s">
        <v>295</v>
      </c>
      <c r="J747" s="339">
        <v>2019</v>
      </c>
      <c r="K747" s="339">
        <v>1520.549</v>
      </c>
      <c r="L747" s="329" t="s">
        <v>591</v>
      </c>
    </row>
    <row r="748" spans="1:12" ht="14.65" customHeight="1" x14ac:dyDescent="0.25">
      <c r="A748" s="329" t="s">
        <v>322</v>
      </c>
      <c r="B748" s="329" t="s">
        <v>594</v>
      </c>
      <c r="C748" s="342">
        <v>85411</v>
      </c>
      <c r="D748" s="329" t="s">
        <v>335</v>
      </c>
      <c r="E748" s="340" t="s">
        <v>1936</v>
      </c>
      <c r="F748" s="329" t="s">
        <v>336</v>
      </c>
      <c r="G748" s="329" t="s">
        <v>543</v>
      </c>
      <c r="H748" s="329" t="s">
        <v>24</v>
      </c>
      <c r="I748" s="329" t="s">
        <v>295</v>
      </c>
      <c r="J748" s="339">
        <v>2019</v>
      </c>
      <c r="K748" s="339">
        <v>390.13499999999999</v>
      </c>
      <c r="L748" s="329" t="s">
        <v>591</v>
      </c>
    </row>
    <row r="749" spans="1:12" ht="14.65" customHeight="1" x14ac:dyDescent="0.25">
      <c r="A749" s="329" t="s">
        <v>322</v>
      </c>
      <c r="B749" s="329" t="s">
        <v>594</v>
      </c>
      <c r="C749" s="342">
        <v>85411</v>
      </c>
      <c r="D749" s="329" t="s">
        <v>335</v>
      </c>
      <c r="E749" s="340" t="s">
        <v>1936</v>
      </c>
      <c r="F749" s="329" t="s">
        <v>336</v>
      </c>
      <c r="G749" s="329" t="s">
        <v>543</v>
      </c>
      <c r="H749" s="329" t="s">
        <v>332</v>
      </c>
      <c r="I749" s="329" t="s">
        <v>295</v>
      </c>
      <c r="J749" s="339">
        <v>2019</v>
      </c>
      <c r="K749" s="339">
        <v>1206.8430000000001</v>
      </c>
      <c r="L749" s="329" t="s">
        <v>591</v>
      </c>
    </row>
    <row r="750" spans="1:12" ht="14.65" customHeight="1" x14ac:dyDescent="0.25">
      <c r="A750" s="329" t="s">
        <v>322</v>
      </c>
      <c r="B750" s="329" t="s">
        <v>594</v>
      </c>
      <c r="C750" s="342">
        <v>85411</v>
      </c>
      <c r="D750" s="329" t="s">
        <v>335</v>
      </c>
      <c r="E750" s="340" t="s">
        <v>1936</v>
      </c>
      <c r="F750" s="329" t="s">
        <v>336</v>
      </c>
      <c r="G750" s="329" t="s">
        <v>543</v>
      </c>
      <c r="H750" s="329" t="s">
        <v>334</v>
      </c>
      <c r="I750" s="329" t="s">
        <v>295</v>
      </c>
      <c r="J750" s="339">
        <v>2019</v>
      </c>
      <c r="K750" s="339">
        <v>1390</v>
      </c>
      <c r="L750" s="329" t="s">
        <v>591</v>
      </c>
    </row>
    <row r="751" spans="1:12" ht="14.65" customHeight="1" x14ac:dyDescent="0.25">
      <c r="A751" s="329" t="s">
        <v>322</v>
      </c>
      <c r="B751" s="329" t="s">
        <v>594</v>
      </c>
      <c r="C751" s="342">
        <v>85411</v>
      </c>
      <c r="D751" s="329" t="s">
        <v>335</v>
      </c>
      <c r="E751" s="340" t="s">
        <v>1936</v>
      </c>
      <c r="F751" s="329" t="s">
        <v>336</v>
      </c>
      <c r="G751" s="329" t="s">
        <v>543</v>
      </c>
      <c r="H751" s="329" t="s">
        <v>76</v>
      </c>
      <c r="I751" s="329" t="s">
        <v>295</v>
      </c>
      <c r="J751" s="339">
        <v>2019</v>
      </c>
      <c r="K751" s="339">
        <v>62195.982000000004</v>
      </c>
      <c r="L751" s="329" t="s">
        <v>591</v>
      </c>
    </row>
    <row r="752" spans="1:12" ht="14.65" customHeight="1" x14ac:dyDescent="0.25">
      <c r="A752" s="329" t="s">
        <v>322</v>
      </c>
      <c r="B752" s="329" t="s">
        <v>594</v>
      </c>
      <c r="C752" s="342">
        <v>85411</v>
      </c>
      <c r="D752" s="329" t="s">
        <v>335</v>
      </c>
      <c r="E752" s="340" t="s">
        <v>1936</v>
      </c>
      <c r="F752" s="329" t="s">
        <v>336</v>
      </c>
      <c r="G752" s="329" t="s">
        <v>544</v>
      </c>
      <c r="H752" s="329" t="s">
        <v>19</v>
      </c>
      <c r="I752" s="329" t="s">
        <v>295</v>
      </c>
      <c r="J752" s="339">
        <v>2019</v>
      </c>
      <c r="K752" s="339">
        <v>3273.6320000000001</v>
      </c>
      <c r="L752" s="329" t="s">
        <v>591</v>
      </c>
    </row>
    <row r="753" spans="1:12" ht="14.65" customHeight="1" x14ac:dyDescent="0.25">
      <c r="A753" s="329" t="s">
        <v>322</v>
      </c>
      <c r="B753" s="329" t="s">
        <v>594</v>
      </c>
      <c r="C753" s="342">
        <v>85411</v>
      </c>
      <c r="D753" s="329" t="s">
        <v>335</v>
      </c>
      <c r="E753" s="340" t="s">
        <v>1936</v>
      </c>
      <c r="F753" s="329" t="s">
        <v>336</v>
      </c>
      <c r="G753" s="329" t="s">
        <v>544</v>
      </c>
      <c r="H753" s="329" t="s">
        <v>20</v>
      </c>
      <c r="I753" s="329" t="s">
        <v>295</v>
      </c>
      <c r="J753" s="339">
        <v>2019</v>
      </c>
      <c r="K753" s="339">
        <v>7785.2740000000003</v>
      </c>
      <c r="L753" s="329" t="s">
        <v>591</v>
      </c>
    </row>
    <row r="754" spans="1:12" ht="14.65" customHeight="1" x14ac:dyDescent="0.25">
      <c r="A754" s="329" t="s">
        <v>322</v>
      </c>
      <c r="B754" s="329" t="s">
        <v>594</v>
      </c>
      <c r="C754" s="342">
        <v>85411</v>
      </c>
      <c r="D754" s="329" t="s">
        <v>335</v>
      </c>
      <c r="E754" s="340" t="s">
        <v>1936</v>
      </c>
      <c r="F754" s="329" t="s">
        <v>336</v>
      </c>
      <c r="G754" s="329" t="s">
        <v>544</v>
      </c>
      <c r="H754" s="329" t="s">
        <v>21</v>
      </c>
      <c r="I754" s="329" t="s">
        <v>295</v>
      </c>
      <c r="J754" s="339">
        <v>2019</v>
      </c>
      <c r="K754" s="339">
        <v>2584.7550000000001</v>
      </c>
      <c r="L754" s="329" t="s">
        <v>591</v>
      </c>
    </row>
    <row r="755" spans="1:12" ht="14.65" customHeight="1" x14ac:dyDescent="0.25">
      <c r="A755" s="329" t="s">
        <v>322</v>
      </c>
      <c r="B755" s="329" t="s">
        <v>594</v>
      </c>
      <c r="C755" s="342">
        <v>85411</v>
      </c>
      <c r="D755" s="329" t="s">
        <v>335</v>
      </c>
      <c r="E755" s="340" t="s">
        <v>1936</v>
      </c>
      <c r="F755" s="329" t="s">
        <v>336</v>
      </c>
      <c r="G755" s="329" t="s">
        <v>544</v>
      </c>
      <c r="H755" s="329" t="s">
        <v>22</v>
      </c>
      <c r="I755" s="329" t="s">
        <v>295</v>
      </c>
      <c r="J755" s="339">
        <v>2019</v>
      </c>
      <c r="K755" s="339">
        <v>718.88199999999995</v>
      </c>
      <c r="L755" s="329" t="s">
        <v>591</v>
      </c>
    </row>
    <row r="756" spans="1:12" ht="14.65" customHeight="1" x14ac:dyDescent="0.25">
      <c r="A756" s="329" t="s">
        <v>322</v>
      </c>
      <c r="B756" s="329" t="s">
        <v>594</v>
      </c>
      <c r="C756" s="342">
        <v>85411</v>
      </c>
      <c r="D756" s="329" t="s">
        <v>335</v>
      </c>
      <c r="E756" s="340" t="s">
        <v>1936</v>
      </c>
      <c r="F756" s="329" t="s">
        <v>336</v>
      </c>
      <c r="G756" s="329" t="s">
        <v>544</v>
      </c>
      <c r="H756" s="329" t="s">
        <v>333</v>
      </c>
      <c r="I756" s="329" t="s">
        <v>295</v>
      </c>
      <c r="J756" s="339">
        <v>2019</v>
      </c>
      <c r="K756" s="339">
        <v>522.351</v>
      </c>
      <c r="L756" s="329" t="s">
        <v>591</v>
      </c>
    </row>
    <row r="757" spans="1:12" ht="14.65" customHeight="1" x14ac:dyDescent="0.25">
      <c r="A757" s="329" t="s">
        <v>322</v>
      </c>
      <c r="B757" s="329" t="s">
        <v>594</v>
      </c>
      <c r="C757" s="342">
        <v>85411</v>
      </c>
      <c r="D757" s="329" t="s">
        <v>335</v>
      </c>
      <c r="E757" s="340" t="s">
        <v>1936</v>
      </c>
      <c r="F757" s="329" t="s">
        <v>336</v>
      </c>
      <c r="G757" s="329" t="s">
        <v>544</v>
      </c>
      <c r="H757" s="329" t="s">
        <v>23</v>
      </c>
      <c r="I757" s="329" t="s">
        <v>295</v>
      </c>
      <c r="J757" s="339">
        <v>2019</v>
      </c>
      <c r="K757" s="339">
        <v>217.70400000000001</v>
      </c>
      <c r="L757" s="329" t="s">
        <v>591</v>
      </c>
    </row>
    <row r="758" spans="1:12" ht="14.65" customHeight="1" x14ac:dyDescent="0.25">
      <c r="A758" s="329" t="s">
        <v>322</v>
      </c>
      <c r="B758" s="329" t="s">
        <v>594</v>
      </c>
      <c r="C758" s="342">
        <v>85411</v>
      </c>
      <c r="D758" s="329" t="s">
        <v>335</v>
      </c>
      <c r="E758" s="340" t="s">
        <v>1936</v>
      </c>
      <c r="F758" s="329" t="s">
        <v>336</v>
      </c>
      <c r="G758" s="329" t="s">
        <v>544</v>
      </c>
      <c r="H758" s="329" t="s">
        <v>24</v>
      </c>
      <c r="I758" s="329" t="s">
        <v>295</v>
      </c>
      <c r="J758" s="339">
        <v>2019</v>
      </c>
      <c r="K758" s="339">
        <v>4.1769999999999996</v>
      </c>
      <c r="L758" s="329" t="s">
        <v>591</v>
      </c>
    </row>
    <row r="759" spans="1:12" ht="14.65" customHeight="1" x14ac:dyDescent="0.25">
      <c r="A759" s="329" t="s">
        <v>322</v>
      </c>
      <c r="B759" s="329" t="s">
        <v>594</v>
      </c>
      <c r="C759" s="342">
        <v>85411</v>
      </c>
      <c r="D759" s="329" t="s">
        <v>335</v>
      </c>
      <c r="E759" s="340" t="s">
        <v>1936</v>
      </c>
      <c r="F759" s="329" t="s">
        <v>336</v>
      </c>
      <c r="G759" s="329" t="s">
        <v>544</v>
      </c>
      <c r="H759" s="329" t="s">
        <v>332</v>
      </c>
      <c r="I759" s="329" t="s">
        <v>295</v>
      </c>
      <c r="J759" s="339">
        <v>2019</v>
      </c>
      <c r="K759" s="339">
        <v>427.61200000000002</v>
      </c>
      <c r="L759" s="329" t="s">
        <v>591</v>
      </c>
    </row>
    <row r="760" spans="1:12" ht="14.65" customHeight="1" x14ac:dyDescent="0.25">
      <c r="A760" s="329" t="s">
        <v>322</v>
      </c>
      <c r="B760" s="329" t="s">
        <v>594</v>
      </c>
      <c r="C760" s="342">
        <v>85411</v>
      </c>
      <c r="D760" s="329" t="s">
        <v>335</v>
      </c>
      <c r="E760" s="340" t="s">
        <v>1936</v>
      </c>
      <c r="F760" s="329" t="s">
        <v>336</v>
      </c>
      <c r="G760" s="329" t="s">
        <v>544</v>
      </c>
      <c r="H760" s="329" t="s">
        <v>334</v>
      </c>
      <c r="I760" s="329" t="s">
        <v>295</v>
      </c>
      <c r="J760" s="339">
        <v>2019</v>
      </c>
      <c r="K760" s="339">
        <v>43</v>
      </c>
      <c r="L760" s="329" t="s">
        <v>591</v>
      </c>
    </row>
    <row r="761" spans="1:12" ht="14.65" customHeight="1" x14ac:dyDescent="0.25">
      <c r="A761" s="329" t="s">
        <v>322</v>
      </c>
      <c r="B761" s="329" t="s">
        <v>594</v>
      </c>
      <c r="C761" s="342">
        <v>85411</v>
      </c>
      <c r="D761" s="329" t="s">
        <v>335</v>
      </c>
      <c r="E761" s="340" t="s">
        <v>1936</v>
      </c>
      <c r="F761" s="329" t="s">
        <v>336</v>
      </c>
      <c r="G761" s="329" t="s">
        <v>544</v>
      </c>
      <c r="H761" s="329" t="s">
        <v>76</v>
      </c>
      <c r="I761" s="329" t="s">
        <v>295</v>
      </c>
      <c r="J761" s="339">
        <v>2019</v>
      </c>
      <c r="K761" s="339">
        <v>15577.388000000001</v>
      </c>
      <c r="L761" s="329" t="s">
        <v>591</v>
      </c>
    </row>
    <row r="762" spans="1:12" ht="14.65" customHeight="1" x14ac:dyDescent="0.25">
      <c r="A762" s="329" t="s">
        <v>322</v>
      </c>
      <c r="B762" s="329" t="s">
        <v>594</v>
      </c>
      <c r="C762" s="342">
        <v>85411</v>
      </c>
      <c r="D762" s="329" t="s">
        <v>335</v>
      </c>
      <c r="E762" s="340" t="s">
        <v>1936</v>
      </c>
      <c r="F762" s="329" t="s">
        <v>336</v>
      </c>
      <c r="G762" s="329" t="s">
        <v>69</v>
      </c>
      <c r="H762" s="329" t="s">
        <v>19</v>
      </c>
      <c r="I762" s="329" t="s">
        <v>295</v>
      </c>
      <c r="J762" s="339">
        <v>2018</v>
      </c>
      <c r="K762" s="339">
        <v>247.59899999999999</v>
      </c>
      <c r="L762" s="329" t="s">
        <v>591</v>
      </c>
    </row>
    <row r="763" spans="1:12" ht="14.65" customHeight="1" x14ac:dyDescent="0.25">
      <c r="A763" s="329" t="s">
        <v>322</v>
      </c>
      <c r="B763" s="329" t="s">
        <v>594</v>
      </c>
      <c r="C763" s="342">
        <v>85411</v>
      </c>
      <c r="D763" s="329" t="s">
        <v>335</v>
      </c>
      <c r="E763" s="340" t="s">
        <v>1936</v>
      </c>
      <c r="F763" s="329" t="s">
        <v>336</v>
      </c>
      <c r="G763" s="329" t="s">
        <v>69</v>
      </c>
      <c r="H763" s="329" t="s">
        <v>20</v>
      </c>
      <c r="I763" s="329" t="s">
        <v>295</v>
      </c>
      <c r="J763" s="339">
        <v>2018</v>
      </c>
      <c r="K763" s="339">
        <v>8952</v>
      </c>
      <c r="L763" s="329" t="s">
        <v>591</v>
      </c>
    </row>
    <row r="764" spans="1:12" ht="14.65" customHeight="1" x14ac:dyDescent="0.25">
      <c r="A764" s="329" t="s">
        <v>322</v>
      </c>
      <c r="B764" s="329" t="s">
        <v>594</v>
      </c>
      <c r="C764" s="342">
        <v>85411</v>
      </c>
      <c r="D764" s="329" t="s">
        <v>335</v>
      </c>
      <c r="E764" s="340" t="s">
        <v>1936</v>
      </c>
      <c r="F764" s="329" t="s">
        <v>336</v>
      </c>
      <c r="G764" s="329" t="s">
        <v>69</v>
      </c>
      <c r="H764" s="329" t="s">
        <v>21</v>
      </c>
      <c r="I764" s="329" t="s">
        <v>295</v>
      </c>
      <c r="J764" s="339">
        <v>2018</v>
      </c>
      <c r="K764" s="339">
        <v>7255</v>
      </c>
      <c r="L764" s="329" t="s">
        <v>591</v>
      </c>
    </row>
    <row r="765" spans="1:12" ht="14.65" customHeight="1" x14ac:dyDescent="0.25">
      <c r="A765" s="329" t="s">
        <v>322</v>
      </c>
      <c r="B765" s="329" t="s">
        <v>594</v>
      </c>
      <c r="C765" s="342">
        <v>85411</v>
      </c>
      <c r="D765" s="329" t="s">
        <v>335</v>
      </c>
      <c r="E765" s="340" t="s">
        <v>1936</v>
      </c>
      <c r="F765" s="329" t="s">
        <v>336</v>
      </c>
      <c r="G765" s="329" t="s">
        <v>69</v>
      </c>
      <c r="H765" s="329" t="s">
        <v>22</v>
      </c>
      <c r="I765" s="329" t="s">
        <v>295</v>
      </c>
      <c r="J765" s="339">
        <v>2018</v>
      </c>
      <c r="K765" s="339">
        <v>334.84199999999998</v>
      </c>
      <c r="L765" s="329" t="s">
        <v>591</v>
      </c>
    </row>
    <row r="766" spans="1:12" ht="14.65" customHeight="1" x14ac:dyDescent="0.25">
      <c r="A766" s="329" t="s">
        <v>322</v>
      </c>
      <c r="B766" s="329" t="s">
        <v>594</v>
      </c>
      <c r="C766" s="342">
        <v>85411</v>
      </c>
      <c r="D766" s="329" t="s">
        <v>335</v>
      </c>
      <c r="E766" s="340" t="s">
        <v>1936</v>
      </c>
      <c r="F766" s="329" t="s">
        <v>336</v>
      </c>
      <c r="G766" s="329" t="s">
        <v>69</v>
      </c>
      <c r="H766" s="329" t="s">
        <v>333</v>
      </c>
      <c r="I766" s="329" t="s">
        <v>295</v>
      </c>
      <c r="J766" s="339">
        <v>2018</v>
      </c>
      <c r="K766" s="339">
        <v>169.91900000000001</v>
      </c>
      <c r="L766" s="329" t="s">
        <v>591</v>
      </c>
    </row>
    <row r="767" spans="1:12" ht="14.65" customHeight="1" x14ac:dyDescent="0.25">
      <c r="A767" s="329" t="s">
        <v>322</v>
      </c>
      <c r="B767" s="329" t="s">
        <v>594</v>
      </c>
      <c r="C767" s="342">
        <v>85411</v>
      </c>
      <c r="D767" s="329" t="s">
        <v>335</v>
      </c>
      <c r="E767" s="340" t="s">
        <v>1936</v>
      </c>
      <c r="F767" s="329" t="s">
        <v>336</v>
      </c>
      <c r="G767" s="329" t="s">
        <v>69</v>
      </c>
      <c r="H767" s="329" t="s">
        <v>23</v>
      </c>
      <c r="I767" s="329" t="s">
        <v>295</v>
      </c>
      <c r="J767" s="339">
        <v>2018</v>
      </c>
      <c r="K767" s="339">
        <v>1225</v>
      </c>
      <c r="L767" s="329" t="s">
        <v>591</v>
      </c>
    </row>
    <row r="768" spans="1:12" ht="14.65" customHeight="1" x14ac:dyDescent="0.25">
      <c r="A768" s="329" t="s">
        <v>322</v>
      </c>
      <c r="B768" s="329" t="s">
        <v>594</v>
      </c>
      <c r="C768" s="342">
        <v>85411</v>
      </c>
      <c r="D768" s="329" t="s">
        <v>335</v>
      </c>
      <c r="E768" s="340" t="s">
        <v>1936</v>
      </c>
      <c r="F768" s="329" t="s">
        <v>336</v>
      </c>
      <c r="G768" s="329" t="s">
        <v>69</v>
      </c>
      <c r="H768" s="329" t="s">
        <v>24</v>
      </c>
      <c r="I768" s="329" t="s">
        <v>295</v>
      </c>
      <c r="J768" s="339">
        <v>2018</v>
      </c>
      <c r="K768" s="339">
        <v>286.64</v>
      </c>
      <c r="L768" s="329" t="s">
        <v>591</v>
      </c>
    </row>
    <row r="769" spans="1:12" ht="14.65" customHeight="1" x14ac:dyDescent="0.25">
      <c r="A769" s="329" t="s">
        <v>322</v>
      </c>
      <c r="B769" s="329" t="s">
        <v>594</v>
      </c>
      <c r="C769" s="342">
        <v>85411</v>
      </c>
      <c r="D769" s="329" t="s">
        <v>335</v>
      </c>
      <c r="E769" s="340" t="s">
        <v>1936</v>
      </c>
      <c r="F769" s="329" t="s">
        <v>336</v>
      </c>
      <c r="G769" s="329" t="s">
        <v>69</v>
      </c>
      <c r="H769" s="329" t="s">
        <v>332</v>
      </c>
      <c r="I769" s="329" t="s">
        <v>295</v>
      </c>
      <c r="J769" s="339">
        <v>2018</v>
      </c>
      <c r="K769" s="339">
        <v>1094</v>
      </c>
      <c r="L769" s="329" t="s">
        <v>591</v>
      </c>
    </row>
    <row r="770" spans="1:12" ht="14.65" customHeight="1" x14ac:dyDescent="0.25">
      <c r="A770" s="329" t="s">
        <v>322</v>
      </c>
      <c r="B770" s="329" t="s">
        <v>594</v>
      </c>
      <c r="C770" s="342">
        <v>85411</v>
      </c>
      <c r="D770" s="329" t="s">
        <v>335</v>
      </c>
      <c r="E770" s="340" t="s">
        <v>1936</v>
      </c>
      <c r="F770" s="329" t="s">
        <v>336</v>
      </c>
      <c r="G770" s="329" t="s">
        <v>69</v>
      </c>
      <c r="H770" s="329" t="s">
        <v>334</v>
      </c>
      <c r="I770" s="329" t="s">
        <v>295</v>
      </c>
      <c r="J770" s="339">
        <v>2018</v>
      </c>
      <c r="K770" s="339">
        <v>1214</v>
      </c>
      <c r="L770" s="329" t="s">
        <v>591</v>
      </c>
    </row>
    <row r="771" spans="1:12" ht="14.65" customHeight="1" x14ac:dyDescent="0.25">
      <c r="A771" s="329" t="s">
        <v>322</v>
      </c>
      <c r="B771" s="329" t="s">
        <v>594</v>
      </c>
      <c r="C771" s="342">
        <v>85411</v>
      </c>
      <c r="D771" s="329" t="s">
        <v>335</v>
      </c>
      <c r="E771" s="340" t="s">
        <v>1936</v>
      </c>
      <c r="F771" s="329" t="s">
        <v>336</v>
      </c>
      <c r="G771" s="329" t="s">
        <v>69</v>
      </c>
      <c r="H771" s="329" t="s">
        <v>76</v>
      </c>
      <c r="I771" s="329" t="s">
        <v>295</v>
      </c>
      <c r="J771" s="339">
        <v>2018</v>
      </c>
      <c r="K771" s="339">
        <v>20779</v>
      </c>
      <c r="L771" s="329" t="s">
        <v>591</v>
      </c>
    </row>
    <row r="772" spans="1:12" ht="14.65" customHeight="1" x14ac:dyDescent="0.25">
      <c r="A772" s="329" t="s">
        <v>322</v>
      </c>
      <c r="B772" s="329" t="s">
        <v>594</v>
      </c>
      <c r="C772" s="342">
        <v>85411</v>
      </c>
      <c r="D772" s="329" t="s">
        <v>335</v>
      </c>
      <c r="E772" s="340" t="s">
        <v>1936</v>
      </c>
      <c r="F772" s="329" t="s">
        <v>336</v>
      </c>
      <c r="G772" s="329" t="s">
        <v>539</v>
      </c>
      <c r="H772" s="329" t="s">
        <v>19</v>
      </c>
      <c r="I772" s="329" t="s">
        <v>295</v>
      </c>
      <c r="J772" s="339">
        <v>2018</v>
      </c>
      <c r="K772" s="339">
        <v>247.59899999999999</v>
      </c>
      <c r="L772" s="329" t="s">
        <v>591</v>
      </c>
    </row>
    <row r="773" spans="1:12" ht="14.65" customHeight="1" x14ac:dyDescent="0.25">
      <c r="A773" s="329" t="s">
        <v>322</v>
      </c>
      <c r="B773" s="329" t="s">
        <v>594</v>
      </c>
      <c r="C773" s="342">
        <v>85411</v>
      </c>
      <c r="D773" s="329" t="s">
        <v>335</v>
      </c>
      <c r="E773" s="340" t="s">
        <v>1936</v>
      </c>
      <c r="F773" s="329" t="s">
        <v>336</v>
      </c>
      <c r="G773" s="329" t="s">
        <v>539</v>
      </c>
      <c r="H773" s="329" t="s">
        <v>20</v>
      </c>
      <c r="I773" s="329" t="s">
        <v>295</v>
      </c>
      <c r="J773" s="339">
        <v>2018</v>
      </c>
      <c r="K773" s="339">
        <v>1463</v>
      </c>
      <c r="L773" s="329" t="s">
        <v>591</v>
      </c>
    </row>
    <row r="774" spans="1:12" ht="14.65" customHeight="1" x14ac:dyDescent="0.25">
      <c r="A774" s="329" t="s">
        <v>322</v>
      </c>
      <c r="B774" s="329" t="s">
        <v>594</v>
      </c>
      <c r="C774" s="342">
        <v>85411</v>
      </c>
      <c r="D774" s="329" t="s">
        <v>335</v>
      </c>
      <c r="E774" s="340" t="s">
        <v>1936</v>
      </c>
      <c r="F774" s="329" t="s">
        <v>336</v>
      </c>
      <c r="G774" s="329" t="s">
        <v>539</v>
      </c>
      <c r="H774" s="329" t="s">
        <v>21</v>
      </c>
      <c r="I774" s="329" t="s">
        <v>295</v>
      </c>
      <c r="J774" s="339">
        <v>2018</v>
      </c>
      <c r="K774" s="339">
        <v>917</v>
      </c>
      <c r="L774" s="329" t="s">
        <v>591</v>
      </c>
    </row>
    <row r="775" spans="1:12" ht="14.65" customHeight="1" x14ac:dyDescent="0.25">
      <c r="A775" s="329" t="s">
        <v>322</v>
      </c>
      <c r="B775" s="329" t="s">
        <v>594</v>
      </c>
      <c r="C775" s="342">
        <v>85411</v>
      </c>
      <c r="D775" s="329" t="s">
        <v>335</v>
      </c>
      <c r="E775" s="340" t="s">
        <v>1936</v>
      </c>
      <c r="F775" s="329" t="s">
        <v>336</v>
      </c>
      <c r="G775" s="329" t="s">
        <v>539</v>
      </c>
      <c r="H775" s="329" t="s">
        <v>22</v>
      </c>
      <c r="I775" s="329" t="s">
        <v>295</v>
      </c>
      <c r="J775" s="339">
        <v>2018</v>
      </c>
      <c r="K775" s="339">
        <v>323.84199999999998</v>
      </c>
      <c r="L775" s="329" t="s">
        <v>591</v>
      </c>
    </row>
    <row r="776" spans="1:12" ht="14.65" customHeight="1" x14ac:dyDescent="0.25">
      <c r="A776" s="329" t="s">
        <v>322</v>
      </c>
      <c r="B776" s="329" t="s">
        <v>594</v>
      </c>
      <c r="C776" s="342">
        <v>85411</v>
      </c>
      <c r="D776" s="329" t="s">
        <v>335</v>
      </c>
      <c r="E776" s="340" t="s">
        <v>1936</v>
      </c>
      <c r="F776" s="329" t="s">
        <v>336</v>
      </c>
      <c r="G776" s="329" t="s">
        <v>539</v>
      </c>
      <c r="H776" s="329" t="s">
        <v>333</v>
      </c>
      <c r="I776" s="329" t="s">
        <v>295</v>
      </c>
      <c r="J776" s="339">
        <v>2018</v>
      </c>
      <c r="K776" s="339">
        <v>169.91900000000001</v>
      </c>
      <c r="L776" s="329" t="s">
        <v>591</v>
      </c>
    </row>
    <row r="777" spans="1:12" ht="14.65" customHeight="1" x14ac:dyDescent="0.25">
      <c r="A777" s="329" t="s">
        <v>322</v>
      </c>
      <c r="B777" s="329" t="s">
        <v>594</v>
      </c>
      <c r="C777" s="342">
        <v>85411</v>
      </c>
      <c r="D777" s="329" t="s">
        <v>335</v>
      </c>
      <c r="E777" s="340" t="s">
        <v>1936</v>
      </c>
      <c r="F777" s="329" t="s">
        <v>336</v>
      </c>
      <c r="G777" s="329" t="s">
        <v>539</v>
      </c>
      <c r="H777" s="329" t="s">
        <v>23</v>
      </c>
      <c r="I777" s="329" t="s">
        <v>295</v>
      </c>
      <c r="J777" s="339">
        <v>2018</v>
      </c>
      <c r="K777" s="339">
        <v>1225</v>
      </c>
      <c r="L777" s="329" t="s">
        <v>591</v>
      </c>
    </row>
    <row r="778" spans="1:12" ht="14.65" customHeight="1" x14ac:dyDescent="0.25">
      <c r="A778" s="329" t="s">
        <v>322</v>
      </c>
      <c r="B778" s="329" t="s">
        <v>594</v>
      </c>
      <c r="C778" s="342">
        <v>85411</v>
      </c>
      <c r="D778" s="329" t="s">
        <v>335</v>
      </c>
      <c r="E778" s="340" t="s">
        <v>1936</v>
      </c>
      <c r="F778" s="329" t="s">
        <v>336</v>
      </c>
      <c r="G778" s="329" t="s">
        <v>539</v>
      </c>
      <c r="H778" s="329" t="s">
        <v>24</v>
      </c>
      <c r="I778" s="329" t="s">
        <v>295</v>
      </c>
      <c r="J778" s="339">
        <v>2018</v>
      </c>
      <c r="K778" s="339">
        <v>286.64</v>
      </c>
      <c r="L778" s="329" t="s">
        <v>591</v>
      </c>
    </row>
    <row r="779" spans="1:12" ht="14.65" customHeight="1" x14ac:dyDescent="0.25">
      <c r="A779" s="329" t="s">
        <v>322</v>
      </c>
      <c r="B779" s="329" t="s">
        <v>594</v>
      </c>
      <c r="C779" s="342">
        <v>85411</v>
      </c>
      <c r="D779" s="329" t="s">
        <v>335</v>
      </c>
      <c r="E779" s="340" t="s">
        <v>1936</v>
      </c>
      <c r="F779" s="329" t="s">
        <v>336</v>
      </c>
      <c r="G779" s="329" t="s">
        <v>539</v>
      </c>
      <c r="H779" s="329" t="s">
        <v>332</v>
      </c>
      <c r="I779" s="329" t="s">
        <v>295</v>
      </c>
      <c r="J779" s="339">
        <v>2018</v>
      </c>
      <c r="K779" s="339">
        <v>1094</v>
      </c>
      <c r="L779" s="329" t="s">
        <v>591</v>
      </c>
    </row>
    <row r="780" spans="1:12" ht="14.65" customHeight="1" x14ac:dyDescent="0.25">
      <c r="A780" s="329" t="s">
        <v>322</v>
      </c>
      <c r="B780" s="329" t="s">
        <v>594</v>
      </c>
      <c r="C780" s="342">
        <v>85411</v>
      </c>
      <c r="D780" s="329" t="s">
        <v>335</v>
      </c>
      <c r="E780" s="340" t="s">
        <v>1936</v>
      </c>
      <c r="F780" s="329" t="s">
        <v>336</v>
      </c>
      <c r="G780" s="329" t="s">
        <v>539</v>
      </c>
      <c r="H780" s="329" t="s">
        <v>334</v>
      </c>
      <c r="I780" s="329" t="s">
        <v>295</v>
      </c>
      <c r="J780" s="339">
        <v>2018</v>
      </c>
      <c r="K780" s="339">
        <v>1214</v>
      </c>
      <c r="L780" s="329" t="s">
        <v>591</v>
      </c>
    </row>
    <row r="781" spans="1:12" ht="14.65" customHeight="1" x14ac:dyDescent="0.25">
      <c r="A781" s="329" t="s">
        <v>322</v>
      </c>
      <c r="B781" s="329" t="s">
        <v>594</v>
      </c>
      <c r="C781" s="342">
        <v>85411</v>
      </c>
      <c r="D781" s="329" t="s">
        <v>335</v>
      </c>
      <c r="E781" s="340" t="s">
        <v>1936</v>
      </c>
      <c r="F781" s="329" t="s">
        <v>336</v>
      </c>
      <c r="G781" s="329" t="s">
        <v>539</v>
      </c>
      <c r="H781" s="329" t="s">
        <v>76</v>
      </c>
      <c r="I781" s="329" t="s">
        <v>295</v>
      </c>
      <c r="J781" s="339">
        <v>2018</v>
      </c>
      <c r="K781" s="339">
        <v>6941</v>
      </c>
      <c r="L781" s="329" t="s">
        <v>591</v>
      </c>
    </row>
    <row r="782" spans="1:12" ht="14.65" customHeight="1" x14ac:dyDescent="0.25">
      <c r="A782" s="329" t="s">
        <v>322</v>
      </c>
      <c r="B782" s="329" t="s">
        <v>594</v>
      </c>
      <c r="C782" s="342">
        <v>85411</v>
      </c>
      <c r="D782" s="329" t="s">
        <v>335</v>
      </c>
      <c r="E782" s="340" t="s">
        <v>1936</v>
      </c>
      <c r="F782" s="329" t="s">
        <v>336</v>
      </c>
      <c r="G782" s="329" t="s">
        <v>540</v>
      </c>
      <c r="H782" s="329" t="s">
        <v>19</v>
      </c>
      <c r="I782" s="329" t="s">
        <v>295</v>
      </c>
      <c r="J782" s="339">
        <v>2018</v>
      </c>
      <c r="K782" s="339" t="s">
        <v>353</v>
      </c>
      <c r="L782" s="329" t="s">
        <v>591</v>
      </c>
    </row>
    <row r="783" spans="1:12" ht="14.65" customHeight="1" x14ac:dyDescent="0.25">
      <c r="A783" s="329" t="s">
        <v>322</v>
      </c>
      <c r="B783" s="329" t="s">
        <v>594</v>
      </c>
      <c r="C783" s="342">
        <v>85411</v>
      </c>
      <c r="D783" s="329" t="s">
        <v>335</v>
      </c>
      <c r="E783" s="340" t="s">
        <v>1936</v>
      </c>
      <c r="F783" s="329" t="s">
        <v>336</v>
      </c>
      <c r="G783" s="329" t="s">
        <v>540</v>
      </c>
      <c r="H783" s="329" t="s">
        <v>20</v>
      </c>
      <c r="I783" s="329" t="s">
        <v>295</v>
      </c>
      <c r="J783" s="339">
        <v>2018</v>
      </c>
      <c r="K783" s="339">
        <v>7489</v>
      </c>
      <c r="L783" s="329" t="s">
        <v>591</v>
      </c>
    </row>
    <row r="784" spans="1:12" ht="14.65" customHeight="1" x14ac:dyDescent="0.25">
      <c r="A784" s="329" t="s">
        <v>322</v>
      </c>
      <c r="B784" s="329" t="s">
        <v>594</v>
      </c>
      <c r="C784" s="342">
        <v>85411</v>
      </c>
      <c r="D784" s="329" t="s">
        <v>335</v>
      </c>
      <c r="E784" s="340" t="s">
        <v>1936</v>
      </c>
      <c r="F784" s="329" t="s">
        <v>336</v>
      </c>
      <c r="G784" s="329" t="s">
        <v>540</v>
      </c>
      <c r="H784" s="329" t="s">
        <v>21</v>
      </c>
      <c r="I784" s="329" t="s">
        <v>295</v>
      </c>
      <c r="J784" s="339">
        <v>2018</v>
      </c>
      <c r="K784" s="339">
        <v>6338</v>
      </c>
      <c r="L784" s="329" t="s">
        <v>591</v>
      </c>
    </row>
    <row r="785" spans="1:12" ht="14.65" customHeight="1" x14ac:dyDescent="0.25">
      <c r="A785" s="329" t="s">
        <v>322</v>
      </c>
      <c r="B785" s="329" t="s">
        <v>594</v>
      </c>
      <c r="C785" s="342">
        <v>85411</v>
      </c>
      <c r="D785" s="329" t="s">
        <v>335</v>
      </c>
      <c r="E785" s="340" t="s">
        <v>1936</v>
      </c>
      <c r="F785" s="329" t="s">
        <v>336</v>
      </c>
      <c r="G785" s="329" t="s">
        <v>540</v>
      </c>
      <c r="H785" s="329" t="s">
        <v>22</v>
      </c>
      <c r="I785" s="329" t="s">
        <v>295</v>
      </c>
      <c r="J785" s="339">
        <v>2018</v>
      </c>
      <c r="K785" s="339">
        <v>11</v>
      </c>
      <c r="L785" s="329" t="s">
        <v>591</v>
      </c>
    </row>
    <row r="786" spans="1:12" ht="14.65" customHeight="1" x14ac:dyDescent="0.25">
      <c r="A786" s="329" t="s">
        <v>322</v>
      </c>
      <c r="B786" s="329" t="s">
        <v>594</v>
      </c>
      <c r="C786" s="342">
        <v>85411</v>
      </c>
      <c r="D786" s="329" t="s">
        <v>335</v>
      </c>
      <c r="E786" s="340" t="s">
        <v>1936</v>
      </c>
      <c r="F786" s="329" t="s">
        <v>336</v>
      </c>
      <c r="G786" s="329" t="s">
        <v>540</v>
      </c>
      <c r="H786" s="329" t="s">
        <v>333</v>
      </c>
      <c r="I786" s="329" t="s">
        <v>295</v>
      </c>
      <c r="J786" s="339">
        <v>2018</v>
      </c>
      <c r="K786" s="339" t="s">
        <v>353</v>
      </c>
      <c r="L786" s="329" t="s">
        <v>591</v>
      </c>
    </row>
    <row r="787" spans="1:12" ht="14.65" customHeight="1" x14ac:dyDescent="0.25">
      <c r="A787" s="329" t="s">
        <v>322</v>
      </c>
      <c r="B787" s="329" t="s">
        <v>594</v>
      </c>
      <c r="C787" s="342">
        <v>85411</v>
      </c>
      <c r="D787" s="329" t="s">
        <v>335</v>
      </c>
      <c r="E787" s="340" t="s">
        <v>1936</v>
      </c>
      <c r="F787" s="329" t="s">
        <v>336</v>
      </c>
      <c r="G787" s="329" t="s">
        <v>540</v>
      </c>
      <c r="H787" s="329" t="s">
        <v>23</v>
      </c>
      <c r="I787" s="329" t="s">
        <v>295</v>
      </c>
      <c r="J787" s="339">
        <v>2018</v>
      </c>
      <c r="K787" s="339" t="s">
        <v>353</v>
      </c>
      <c r="L787" s="329" t="s">
        <v>591</v>
      </c>
    </row>
    <row r="788" spans="1:12" ht="14.65" customHeight="1" x14ac:dyDescent="0.25">
      <c r="A788" s="329" t="s">
        <v>322</v>
      </c>
      <c r="B788" s="329" t="s">
        <v>594</v>
      </c>
      <c r="C788" s="342">
        <v>85411</v>
      </c>
      <c r="D788" s="329" t="s">
        <v>335</v>
      </c>
      <c r="E788" s="340" t="s">
        <v>1936</v>
      </c>
      <c r="F788" s="329" t="s">
        <v>336</v>
      </c>
      <c r="G788" s="329" t="s">
        <v>540</v>
      </c>
      <c r="H788" s="329" t="s">
        <v>24</v>
      </c>
      <c r="I788" s="329" t="s">
        <v>295</v>
      </c>
      <c r="J788" s="339">
        <v>2018</v>
      </c>
      <c r="K788" s="339" t="s">
        <v>353</v>
      </c>
      <c r="L788" s="329" t="s">
        <v>591</v>
      </c>
    </row>
    <row r="789" spans="1:12" ht="14.65" customHeight="1" x14ac:dyDescent="0.25">
      <c r="A789" s="329" t="s">
        <v>322</v>
      </c>
      <c r="B789" s="329" t="s">
        <v>594</v>
      </c>
      <c r="C789" s="342">
        <v>85411</v>
      </c>
      <c r="D789" s="329" t="s">
        <v>335</v>
      </c>
      <c r="E789" s="340" t="s">
        <v>1936</v>
      </c>
      <c r="F789" s="329" t="s">
        <v>336</v>
      </c>
      <c r="G789" s="329" t="s">
        <v>540</v>
      </c>
      <c r="H789" s="329" t="s">
        <v>332</v>
      </c>
      <c r="I789" s="329" t="s">
        <v>295</v>
      </c>
      <c r="J789" s="339">
        <v>2018</v>
      </c>
      <c r="K789" s="339" t="s">
        <v>353</v>
      </c>
      <c r="L789" s="329" t="s">
        <v>591</v>
      </c>
    </row>
    <row r="790" spans="1:12" ht="14.65" customHeight="1" x14ac:dyDescent="0.25">
      <c r="A790" s="329" t="s">
        <v>322</v>
      </c>
      <c r="B790" s="329" t="s">
        <v>594</v>
      </c>
      <c r="C790" s="342">
        <v>85411</v>
      </c>
      <c r="D790" s="329" t="s">
        <v>335</v>
      </c>
      <c r="E790" s="340" t="s">
        <v>1936</v>
      </c>
      <c r="F790" s="329" t="s">
        <v>336</v>
      </c>
      <c r="G790" s="329" t="s">
        <v>540</v>
      </c>
      <c r="H790" s="329" t="s">
        <v>334</v>
      </c>
      <c r="I790" s="329" t="s">
        <v>295</v>
      </c>
      <c r="J790" s="339">
        <v>2018</v>
      </c>
      <c r="K790" s="339" t="s">
        <v>353</v>
      </c>
      <c r="L790" s="329" t="s">
        <v>591</v>
      </c>
    </row>
    <row r="791" spans="1:12" ht="14.65" customHeight="1" x14ac:dyDescent="0.25">
      <c r="A791" s="329" t="s">
        <v>322</v>
      </c>
      <c r="B791" s="329" t="s">
        <v>594</v>
      </c>
      <c r="C791" s="342">
        <v>85411</v>
      </c>
      <c r="D791" s="329" t="s">
        <v>335</v>
      </c>
      <c r="E791" s="340" t="s">
        <v>1936</v>
      </c>
      <c r="F791" s="329" t="s">
        <v>336</v>
      </c>
      <c r="G791" s="329" t="s">
        <v>540</v>
      </c>
      <c r="H791" s="329" t="s">
        <v>76</v>
      </c>
      <c r="I791" s="329" t="s">
        <v>295</v>
      </c>
      <c r="J791" s="339">
        <v>2018</v>
      </c>
      <c r="K791" s="339">
        <v>13838</v>
      </c>
      <c r="L791" s="329" t="s">
        <v>591</v>
      </c>
    </row>
    <row r="792" spans="1:12" ht="14.65" customHeight="1" x14ac:dyDescent="0.25">
      <c r="A792" s="329" t="s">
        <v>322</v>
      </c>
      <c r="B792" s="329" t="s">
        <v>594</v>
      </c>
      <c r="C792" s="342">
        <v>85411</v>
      </c>
      <c r="D792" s="329" t="s">
        <v>335</v>
      </c>
      <c r="E792" s="340" t="s">
        <v>1936</v>
      </c>
      <c r="F792" s="329" t="s">
        <v>336</v>
      </c>
      <c r="G792" s="329" t="s">
        <v>70</v>
      </c>
      <c r="H792" s="329" t="s">
        <v>19</v>
      </c>
      <c r="I792" s="329" t="s">
        <v>295</v>
      </c>
      <c r="J792" s="339">
        <v>2018</v>
      </c>
      <c r="K792" s="339">
        <v>5008.78</v>
      </c>
      <c r="L792" s="329" t="s">
        <v>591</v>
      </c>
    </row>
    <row r="793" spans="1:12" ht="14.65" customHeight="1" x14ac:dyDescent="0.25">
      <c r="A793" s="329" t="s">
        <v>322</v>
      </c>
      <c r="B793" s="329" t="s">
        <v>594</v>
      </c>
      <c r="C793" s="342">
        <v>85411</v>
      </c>
      <c r="D793" s="329" t="s">
        <v>335</v>
      </c>
      <c r="E793" s="340" t="s">
        <v>1936</v>
      </c>
      <c r="F793" s="329" t="s">
        <v>336</v>
      </c>
      <c r="G793" s="329" t="s">
        <v>70</v>
      </c>
      <c r="H793" s="329" t="s">
        <v>20</v>
      </c>
      <c r="I793" s="329" t="s">
        <v>295</v>
      </c>
      <c r="J793" s="339">
        <v>2018</v>
      </c>
      <c r="K793" s="339">
        <v>12600.156000000001</v>
      </c>
      <c r="L793" s="329" t="s">
        <v>591</v>
      </c>
    </row>
    <row r="794" spans="1:12" ht="14.65" customHeight="1" x14ac:dyDescent="0.25">
      <c r="A794" s="329" t="s">
        <v>322</v>
      </c>
      <c r="B794" s="329" t="s">
        <v>594</v>
      </c>
      <c r="C794" s="342">
        <v>85411</v>
      </c>
      <c r="D794" s="329" t="s">
        <v>335</v>
      </c>
      <c r="E794" s="340" t="s">
        <v>1936</v>
      </c>
      <c r="F794" s="329" t="s">
        <v>336</v>
      </c>
      <c r="G794" s="329" t="s">
        <v>70</v>
      </c>
      <c r="H794" s="329" t="s">
        <v>21</v>
      </c>
      <c r="I794" s="329" t="s">
        <v>295</v>
      </c>
      <c r="J794" s="339">
        <v>2018</v>
      </c>
      <c r="K794" s="339">
        <v>17539.259999999998</v>
      </c>
      <c r="L794" s="329" t="s">
        <v>591</v>
      </c>
    </row>
    <row r="795" spans="1:12" ht="14.65" customHeight="1" x14ac:dyDescent="0.25">
      <c r="A795" s="329" t="s">
        <v>322</v>
      </c>
      <c r="B795" s="329" t="s">
        <v>594</v>
      </c>
      <c r="C795" s="342">
        <v>85411</v>
      </c>
      <c r="D795" s="329" t="s">
        <v>335</v>
      </c>
      <c r="E795" s="340" t="s">
        <v>1936</v>
      </c>
      <c r="F795" s="329" t="s">
        <v>336</v>
      </c>
      <c r="G795" s="329" t="s">
        <v>70</v>
      </c>
      <c r="H795" s="329" t="s">
        <v>22</v>
      </c>
      <c r="I795" s="329" t="s">
        <v>295</v>
      </c>
      <c r="J795" s="339">
        <v>2018</v>
      </c>
      <c r="K795" s="339">
        <v>1187.6320000000001</v>
      </c>
      <c r="L795" s="329" t="s">
        <v>591</v>
      </c>
    </row>
    <row r="796" spans="1:12" ht="14.65" customHeight="1" x14ac:dyDescent="0.25">
      <c r="A796" s="329" t="s">
        <v>322</v>
      </c>
      <c r="B796" s="329" t="s">
        <v>594</v>
      </c>
      <c r="C796" s="342">
        <v>85411</v>
      </c>
      <c r="D796" s="329" t="s">
        <v>335</v>
      </c>
      <c r="E796" s="340" t="s">
        <v>1936</v>
      </c>
      <c r="F796" s="329" t="s">
        <v>336</v>
      </c>
      <c r="G796" s="329" t="s">
        <v>70</v>
      </c>
      <c r="H796" s="329" t="s">
        <v>333</v>
      </c>
      <c r="I796" s="329" t="s">
        <v>295</v>
      </c>
      <c r="J796" s="339">
        <v>2018</v>
      </c>
      <c r="K796" s="339">
        <v>122.937</v>
      </c>
      <c r="L796" s="329" t="s">
        <v>591</v>
      </c>
    </row>
    <row r="797" spans="1:12" ht="14.65" customHeight="1" x14ac:dyDescent="0.25">
      <c r="A797" s="329" t="s">
        <v>322</v>
      </c>
      <c r="B797" s="329" t="s">
        <v>594</v>
      </c>
      <c r="C797" s="342">
        <v>85411</v>
      </c>
      <c r="D797" s="329" t="s">
        <v>335</v>
      </c>
      <c r="E797" s="340" t="s">
        <v>1936</v>
      </c>
      <c r="F797" s="329" t="s">
        <v>336</v>
      </c>
      <c r="G797" s="329" t="s">
        <v>70</v>
      </c>
      <c r="H797" s="329" t="s">
        <v>23</v>
      </c>
      <c r="I797" s="329" t="s">
        <v>295</v>
      </c>
      <c r="J797" s="339">
        <v>2018</v>
      </c>
      <c r="K797" s="339">
        <v>157</v>
      </c>
      <c r="L797" s="329" t="s">
        <v>591</v>
      </c>
    </row>
    <row r="798" spans="1:12" ht="14.65" customHeight="1" x14ac:dyDescent="0.25">
      <c r="A798" s="329" t="s">
        <v>322</v>
      </c>
      <c r="B798" s="329" t="s">
        <v>594</v>
      </c>
      <c r="C798" s="342">
        <v>85411</v>
      </c>
      <c r="D798" s="329" t="s">
        <v>335</v>
      </c>
      <c r="E798" s="340" t="s">
        <v>1936</v>
      </c>
      <c r="F798" s="329" t="s">
        <v>336</v>
      </c>
      <c r="G798" s="329" t="s">
        <v>70</v>
      </c>
      <c r="H798" s="329" t="s">
        <v>24</v>
      </c>
      <c r="I798" s="329" t="s">
        <v>295</v>
      </c>
      <c r="J798" s="339">
        <v>2018</v>
      </c>
      <c r="K798" s="339">
        <v>99.700999999999993</v>
      </c>
      <c r="L798" s="329" t="s">
        <v>591</v>
      </c>
    </row>
    <row r="799" spans="1:12" ht="14.65" customHeight="1" x14ac:dyDescent="0.25">
      <c r="A799" s="329" t="s">
        <v>322</v>
      </c>
      <c r="B799" s="329" t="s">
        <v>594</v>
      </c>
      <c r="C799" s="342">
        <v>85411</v>
      </c>
      <c r="D799" s="329" t="s">
        <v>335</v>
      </c>
      <c r="E799" s="340" t="s">
        <v>1936</v>
      </c>
      <c r="F799" s="329" t="s">
        <v>336</v>
      </c>
      <c r="G799" s="329" t="s">
        <v>70</v>
      </c>
      <c r="H799" s="329" t="s">
        <v>332</v>
      </c>
      <c r="I799" s="329" t="s">
        <v>295</v>
      </c>
      <c r="J799" s="339">
        <v>2018</v>
      </c>
      <c r="K799" s="339">
        <v>52</v>
      </c>
      <c r="L799" s="329" t="s">
        <v>591</v>
      </c>
    </row>
    <row r="800" spans="1:12" ht="14.65" customHeight="1" x14ac:dyDescent="0.25">
      <c r="A800" s="329" t="s">
        <v>322</v>
      </c>
      <c r="B800" s="329" t="s">
        <v>594</v>
      </c>
      <c r="C800" s="342">
        <v>85411</v>
      </c>
      <c r="D800" s="329" t="s">
        <v>335</v>
      </c>
      <c r="E800" s="340" t="s">
        <v>1936</v>
      </c>
      <c r="F800" s="329" t="s">
        <v>336</v>
      </c>
      <c r="G800" s="329" t="s">
        <v>70</v>
      </c>
      <c r="H800" s="329" t="s">
        <v>334</v>
      </c>
      <c r="I800" s="329" t="s">
        <v>295</v>
      </c>
      <c r="J800" s="339">
        <v>2018</v>
      </c>
      <c r="K800" s="339">
        <v>103</v>
      </c>
      <c r="L800" s="329" t="s">
        <v>591</v>
      </c>
    </row>
    <row r="801" spans="1:12" ht="14.65" customHeight="1" x14ac:dyDescent="0.25">
      <c r="A801" s="329" t="s">
        <v>322</v>
      </c>
      <c r="B801" s="329" t="s">
        <v>594</v>
      </c>
      <c r="C801" s="342">
        <v>85411</v>
      </c>
      <c r="D801" s="329" t="s">
        <v>335</v>
      </c>
      <c r="E801" s="340" t="s">
        <v>1936</v>
      </c>
      <c r="F801" s="329" t="s">
        <v>336</v>
      </c>
      <c r="G801" s="329" t="s">
        <v>70</v>
      </c>
      <c r="H801" s="329" t="s">
        <v>76</v>
      </c>
      <c r="I801" s="329" t="s">
        <v>295</v>
      </c>
      <c r="J801" s="339">
        <v>2018</v>
      </c>
      <c r="K801" s="339">
        <v>36870.468000000001</v>
      </c>
      <c r="L801" s="329" t="s">
        <v>591</v>
      </c>
    </row>
    <row r="802" spans="1:12" ht="14.65" customHeight="1" x14ac:dyDescent="0.25">
      <c r="A802" s="329" t="s">
        <v>322</v>
      </c>
      <c r="B802" s="329" t="s">
        <v>594</v>
      </c>
      <c r="C802" s="342">
        <v>85411</v>
      </c>
      <c r="D802" s="329" t="s">
        <v>335</v>
      </c>
      <c r="E802" s="340" t="s">
        <v>1936</v>
      </c>
      <c r="F802" s="329" t="s">
        <v>336</v>
      </c>
      <c r="G802" s="329" t="s">
        <v>541</v>
      </c>
      <c r="H802" s="329" t="s">
        <v>19</v>
      </c>
      <c r="I802" s="329" t="s">
        <v>295</v>
      </c>
      <c r="J802" s="339">
        <v>2018</v>
      </c>
      <c r="K802" s="339">
        <v>4986.7790000000005</v>
      </c>
      <c r="L802" s="329" t="s">
        <v>591</v>
      </c>
    </row>
    <row r="803" spans="1:12" ht="14.65" customHeight="1" x14ac:dyDescent="0.25">
      <c r="A803" s="329" t="s">
        <v>322</v>
      </c>
      <c r="B803" s="329" t="s">
        <v>594</v>
      </c>
      <c r="C803" s="342">
        <v>85411</v>
      </c>
      <c r="D803" s="329" t="s">
        <v>335</v>
      </c>
      <c r="E803" s="340" t="s">
        <v>1936</v>
      </c>
      <c r="F803" s="329" t="s">
        <v>336</v>
      </c>
      <c r="G803" s="329" t="s">
        <v>541</v>
      </c>
      <c r="H803" s="329" t="s">
        <v>20</v>
      </c>
      <c r="I803" s="329" t="s">
        <v>295</v>
      </c>
      <c r="J803" s="339">
        <v>2018</v>
      </c>
      <c r="K803" s="339">
        <v>2179.4679999999998</v>
      </c>
      <c r="L803" s="329" t="s">
        <v>591</v>
      </c>
    </row>
    <row r="804" spans="1:12" ht="14.65" customHeight="1" x14ac:dyDescent="0.25">
      <c r="A804" s="329" t="s">
        <v>322</v>
      </c>
      <c r="B804" s="329" t="s">
        <v>594</v>
      </c>
      <c r="C804" s="342">
        <v>85411</v>
      </c>
      <c r="D804" s="329" t="s">
        <v>335</v>
      </c>
      <c r="E804" s="340" t="s">
        <v>1936</v>
      </c>
      <c r="F804" s="329" t="s">
        <v>336</v>
      </c>
      <c r="G804" s="329" t="s">
        <v>541</v>
      </c>
      <c r="H804" s="329" t="s">
        <v>21</v>
      </c>
      <c r="I804" s="329" t="s">
        <v>295</v>
      </c>
      <c r="J804" s="339">
        <v>2018</v>
      </c>
      <c r="K804" s="339">
        <v>1371.1859999999999</v>
      </c>
      <c r="L804" s="329" t="s">
        <v>591</v>
      </c>
    </row>
    <row r="805" spans="1:12" ht="14.65" customHeight="1" x14ac:dyDescent="0.25">
      <c r="A805" s="329" t="s">
        <v>322</v>
      </c>
      <c r="B805" s="329" t="s">
        <v>594</v>
      </c>
      <c r="C805" s="342">
        <v>85411</v>
      </c>
      <c r="D805" s="329" t="s">
        <v>335</v>
      </c>
      <c r="E805" s="340" t="s">
        <v>1936</v>
      </c>
      <c r="F805" s="329" t="s">
        <v>336</v>
      </c>
      <c r="G805" s="329" t="s">
        <v>541</v>
      </c>
      <c r="H805" s="329" t="s">
        <v>22</v>
      </c>
      <c r="I805" s="329" t="s">
        <v>295</v>
      </c>
      <c r="J805" s="339">
        <v>2018</v>
      </c>
      <c r="K805" s="339">
        <v>151.482</v>
      </c>
      <c r="L805" s="329" t="s">
        <v>591</v>
      </c>
    </row>
    <row r="806" spans="1:12" ht="14.65" customHeight="1" x14ac:dyDescent="0.25">
      <c r="A806" s="329" t="s">
        <v>322</v>
      </c>
      <c r="B806" s="329" t="s">
        <v>594</v>
      </c>
      <c r="C806" s="342">
        <v>85411</v>
      </c>
      <c r="D806" s="329" t="s">
        <v>335</v>
      </c>
      <c r="E806" s="340" t="s">
        <v>1936</v>
      </c>
      <c r="F806" s="329" t="s">
        <v>336</v>
      </c>
      <c r="G806" s="329" t="s">
        <v>541</v>
      </c>
      <c r="H806" s="329" t="s">
        <v>333</v>
      </c>
      <c r="I806" s="329" t="s">
        <v>295</v>
      </c>
      <c r="J806" s="339">
        <v>2018</v>
      </c>
      <c r="K806" s="339">
        <v>103.589</v>
      </c>
      <c r="L806" s="329" t="s">
        <v>591</v>
      </c>
    </row>
    <row r="807" spans="1:12" ht="14.65" customHeight="1" x14ac:dyDescent="0.25">
      <c r="A807" s="329" t="s">
        <v>322</v>
      </c>
      <c r="B807" s="329" t="s">
        <v>594</v>
      </c>
      <c r="C807" s="342">
        <v>85411</v>
      </c>
      <c r="D807" s="329" t="s">
        <v>335</v>
      </c>
      <c r="E807" s="340" t="s">
        <v>1936</v>
      </c>
      <c r="F807" s="329" t="s">
        <v>336</v>
      </c>
      <c r="G807" s="329" t="s">
        <v>541</v>
      </c>
      <c r="H807" s="329" t="s">
        <v>23</v>
      </c>
      <c r="I807" s="329" t="s">
        <v>295</v>
      </c>
      <c r="J807" s="339">
        <v>2018</v>
      </c>
      <c r="K807" s="339" t="s">
        <v>4</v>
      </c>
      <c r="L807" s="329" t="s">
        <v>591</v>
      </c>
    </row>
    <row r="808" spans="1:12" ht="14.65" customHeight="1" x14ac:dyDescent="0.25">
      <c r="A808" s="329" t="s">
        <v>322</v>
      </c>
      <c r="B808" s="329" t="s">
        <v>594</v>
      </c>
      <c r="C808" s="342">
        <v>85411</v>
      </c>
      <c r="D808" s="329" t="s">
        <v>335</v>
      </c>
      <c r="E808" s="340" t="s">
        <v>1936</v>
      </c>
      <c r="F808" s="329" t="s">
        <v>336</v>
      </c>
      <c r="G808" s="329" t="s">
        <v>541</v>
      </c>
      <c r="H808" s="329" t="s">
        <v>24</v>
      </c>
      <c r="I808" s="329" t="s">
        <v>295</v>
      </c>
      <c r="J808" s="339">
        <v>2018</v>
      </c>
      <c r="K808" s="339" t="s">
        <v>353</v>
      </c>
      <c r="L808" s="329" t="s">
        <v>591</v>
      </c>
    </row>
    <row r="809" spans="1:12" ht="14.65" customHeight="1" x14ac:dyDescent="0.25">
      <c r="A809" s="329" t="s">
        <v>322</v>
      </c>
      <c r="B809" s="329" t="s">
        <v>594</v>
      </c>
      <c r="C809" s="342">
        <v>85411</v>
      </c>
      <c r="D809" s="329" t="s">
        <v>335</v>
      </c>
      <c r="E809" s="340" t="s">
        <v>1936</v>
      </c>
      <c r="F809" s="329" t="s">
        <v>336</v>
      </c>
      <c r="G809" s="329" t="s">
        <v>541</v>
      </c>
      <c r="H809" s="329" t="s">
        <v>332</v>
      </c>
      <c r="I809" s="329" t="s">
        <v>295</v>
      </c>
      <c r="J809" s="339">
        <v>2018</v>
      </c>
      <c r="K809" s="339" t="s">
        <v>353</v>
      </c>
      <c r="L809" s="329" t="s">
        <v>591</v>
      </c>
    </row>
    <row r="810" spans="1:12" ht="14.65" customHeight="1" x14ac:dyDescent="0.25">
      <c r="A810" s="329" t="s">
        <v>322</v>
      </c>
      <c r="B810" s="329" t="s">
        <v>594</v>
      </c>
      <c r="C810" s="342">
        <v>85411</v>
      </c>
      <c r="D810" s="329" t="s">
        <v>335</v>
      </c>
      <c r="E810" s="340" t="s">
        <v>1936</v>
      </c>
      <c r="F810" s="329" t="s">
        <v>336</v>
      </c>
      <c r="G810" s="329" t="s">
        <v>541</v>
      </c>
      <c r="H810" s="329" t="s">
        <v>334</v>
      </c>
      <c r="I810" s="329" t="s">
        <v>295</v>
      </c>
      <c r="J810" s="339">
        <v>2018</v>
      </c>
      <c r="K810" s="339" t="s">
        <v>353</v>
      </c>
      <c r="L810" s="329" t="s">
        <v>591</v>
      </c>
    </row>
    <row r="811" spans="1:12" ht="14.65" customHeight="1" x14ac:dyDescent="0.25">
      <c r="A811" s="329" t="s">
        <v>322</v>
      </c>
      <c r="B811" s="329" t="s">
        <v>594</v>
      </c>
      <c r="C811" s="342">
        <v>85411</v>
      </c>
      <c r="D811" s="329" t="s">
        <v>335</v>
      </c>
      <c r="E811" s="340" t="s">
        <v>1936</v>
      </c>
      <c r="F811" s="329" t="s">
        <v>336</v>
      </c>
      <c r="G811" s="329" t="s">
        <v>541</v>
      </c>
      <c r="H811" s="329" t="s">
        <v>76</v>
      </c>
      <c r="I811" s="329" t="s">
        <v>295</v>
      </c>
      <c r="J811" s="339">
        <v>2018</v>
      </c>
      <c r="K811" s="339">
        <v>8792.5040000000008</v>
      </c>
      <c r="L811" s="329" t="s">
        <v>591</v>
      </c>
    </row>
    <row r="812" spans="1:12" ht="14.65" customHeight="1" x14ac:dyDescent="0.25">
      <c r="A812" s="329" t="s">
        <v>322</v>
      </c>
      <c r="B812" s="329" t="s">
        <v>594</v>
      </c>
      <c r="C812" s="342">
        <v>85411</v>
      </c>
      <c r="D812" s="329" t="s">
        <v>335</v>
      </c>
      <c r="E812" s="340" t="s">
        <v>1936</v>
      </c>
      <c r="F812" s="329" t="s">
        <v>336</v>
      </c>
      <c r="G812" s="329" t="s">
        <v>542</v>
      </c>
      <c r="H812" s="329" t="s">
        <v>19</v>
      </c>
      <c r="I812" s="329" t="s">
        <v>295</v>
      </c>
      <c r="J812" s="339">
        <v>2018</v>
      </c>
      <c r="K812" s="339">
        <v>22.001000000000001</v>
      </c>
      <c r="L812" s="329" t="s">
        <v>591</v>
      </c>
    </row>
    <row r="813" spans="1:12" ht="14.65" customHeight="1" x14ac:dyDescent="0.25">
      <c r="A813" s="329" t="s">
        <v>322</v>
      </c>
      <c r="B813" s="329" t="s">
        <v>594</v>
      </c>
      <c r="C813" s="342">
        <v>85411</v>
      </c>
      <c r="D813" s="329" t="s">
        <v>335</v>
      </c>
      <c r="E813" s="340" t="s">
        <v>1936</v>
      </c>
      <c r="F813" s="329" t="s">
        <v>336</v>
      </c>
      <c r="G813" s="329" t="s">
        <v>542</v>
      </c>
      <c r="H813" s="329" t="s">
        <v>20</v>
      </c>
      <c r="I813" s="329" t="s">
        <v>295</v>
      </c>
      <c r="J813" s="339">
        <v>2018</v>
      </c>
      <c r="K813" s="339">
        <v>10420.689</v>
      </c>
      <c r="L813" s="329" t="s">
        <v>591</v>
      </c>
    </row>
    <row r="814" spans="1:12" ht="14.65" customHeight="1" x14ac:dyDescent="0.25">
      <c r="A814" s="329" t="s">
        <v>322</v>
      </c>
      <c r="B814" s="329" t="s">
        <v>594</v>
      </c>
      <c r="C814" s="342">
        <v>85411</v>
      </c>
      <c r="D814" s="329" t="s">
        <v>335</v>
      </c>
      <c r="E814" s="340" t="s">
        <v>1936</v>
      </c>
      <c r="F814" s="329" t="s">
        <v>336</v>
      </c>
      <c r="G814" s="329" t="s">
        <v>542</v>
      </c>
      <c r="H814" s="329" t="s">
        <v>21</v>
      </c>
      <c r="I814" s="329" t="s">
        <v>295</v>
      </c>
      <c r="J814" s="339">
        <v>2018</v>
      </c>
      <c r="K814" s="339">
        <v>16168.074000000001</v>
      </c>
      <c r="L814" s="329" t="s">
        <v>591</v>
      </c>
    </row>
    <row r="815" spans="1:12" ht="14.65" customHeight="1" x14ac:dyDescent="0.25">
      <c r="A815" s="329" t="s">
        <v>322</v>
      </c>
      <c r="B815" s="329" t="s">
        <v>594</v>
      </c>
      <c r="C815" s="342">
        <v>85411</v>
      </c>
      <c r="D815" s="329" t="s">
        <v>335</v>
      </c>
      <c r="E815" s="340" t="s">
        <v>1936</v>
      </c>
      <c r="F815" s="329" t="s">
        <v>336</v>
      </c>
      <c r="G815" s="329" t="s">
        <v>542</v>
      </c>
      <c r="H815" s="329" t="s">
        <v>22</v>
      </c>
      <c r="I815" s="329" t="s">
        <v>295</v>
      </c>
      <c r="J815" s="339">
        <v>2018</v>
      </c>
      <c r="K815" s="339">
        <v>1036.1510000000001</v>
      </c>
      <c r="L815" s="329" t="s">
        <v>591</v>
      </c>
    </row>
    <row r="816" spans="1:12" ht="14.65" customHeight="1" x14ac:dyDescent="0.25">
      <c r="A816" s="329" t="s">
        <v>322</v>
      </c>
      <c r="B816" s="329" t="s">
        <v>594</v>
      </c>
      <c r="C816" s="342">
        <v>85411</v>
      </c>
      <c r="D816" s="329" t="s">
        <v>335</v>
      </c>
      <c r="E816" s="340" t="s">
        <v>1936</v>
      </c>
      <c r="F816" s="329" t="s">
        <v>336</v>
      </c>
      <c r="G816" s="329" t="s">
        <v>542</v>
      </c>
      <c r="H816" s="329" t="s">
        <v>333</v>
      </c>
      <c r="I816" s="329" t="s">
        <v>295</v>
      </c>
      <c r="J816" s="339">
        <v>2018</v>
      </c>
      <c r="K816" s="339">
        <v>19.347999999999999</v>
      </c>
      <c r="L816" s="329" t="s">
        <v>591</v>
      </c>
    </row>
    <row r="817" spans="1:12" ht="14.65" customHeight="1" x14ac:dyDescent="0.25">
      <c r="A817" s="329" t="s">
        <v>322</v>
      </c>
      <c r="B817" s="329" t="s">
        <v>594</v>
      </c>
      <c r="C817" s="342">
        <v>85411</v>
      </c>
      <c r="D817" s="329" t="s">
        <v>335</v>
      </c>
      <c r="E817" s="340" t="s">
        <v>1936</v>
      </c>
      <c r="F817" s="329" t="s">
        <v>336</v>
      </c>
      <c r="G817" s="329" t="s">
        <v>542</v>
      </c>
      <c r="H817" s="329" t="s">
        <v>23</v>
      </c>
      <c r="I817" s="329" t="s">
        <v>295</v>
      </c>
      <c r="J817" s="339">
        <v>2018</v>
      </c>
      <c r="K817" s="339">
        <v>157</v>
      </c>
      <c r="L817" s="329" t="s">
        <v>591</v>
      </c>
    </row>
    <row r="818" spans="1:12" ht="14.65" customHeight="1" x14ac:dyDescent="0.25">
      <c r="A818" s="329" t="s">
        <v>322</v>
      </c>
      <c r="B818" s="329" t="s">
        <v>594</v>
      </c>
      <c r="C818" s="342">
        <v>85411</v>
      </c>
      <c r="D818" s="329" t="s">
        <v>335</v>
      </c>
      <c r="E818" s="340" t="s">
        <v>1936</v>
      </c>
      <c r="F818" s="329" t="s">
        <v>336</v>
      </c>
      <c r="G818" s="329" t="s">
        <v>542</v>
      </c>
      <c r="H818" s="329" t="s">
        <v>24</v>
      </c>
      <c r="I818" s="329" t="s">
        <v>295</v>
      </c>
      <c r="J818" s="339">
        <v>2018</v>
      </c>
      <c r="K818" s="339">
        <v>99.700999999999993</v>
      </c>
      <c r="L818" s="329" t="s">
        <v>591</v>
      </c>
    </row>
    <row r="819" spans="1:12" ht="14.65" customHeight="1" x14ac:dyDescent="0.25">
      <c r="A819" s="329" t="s">
        <v>322</v>
      </c>
      <c r="B819" s="329" t="s">
        <v>594</v>
      </c>
      <c r="C819" s="342">
        <v>85411</v>
      </c>
      <c r="D819" s="329" t="s">
        <v>335</v>
      </c>
      <c r="E819" s="340" t="s">
        <v>1936</v>
      </c>
      <c r="F819" s="329" t="s">
        <v>336</v>
      </c>
      <c r="G819" s="329" t="s">
        <v>542</v>
      </c>
      <c r="H819" s="329" t="s">
        <v>332</v>
      </c>
      <c r="I819" s="329" t="s">
        <v>295</v>
      </c>
      <c r="J819" s="339">
        <v>2018</v>
      </c>
      <c r="K819" s="339">
        <v>52</v>
      </c>
      <c r="L819" s="329" t="s">
        <v>591</v>
      </c>
    </row>
    <row r="820" spans="1:12" ht="14.65" customHeight="1" x14ac:dyDescent="0.25">
      <c r="A820" s="329" t="s">
        <v>322</v>
      </c>
      <c r="B820" s="329" t="s">
        <v>594</v>
      </c>
      <c r="C820" s="342">
        <v>85411</v>
      </c>
      <c r="D820" s="329" t="s">
        <v>335</v>
      </c>
      <c r="E820" s="340" t="s">
        <v>1936</v>
      </c>
      <c r="F820" s="329" t="s">
        <v>336</v>
      </c>
      <c r="G820" s="329" t="s">
        <v>542</v>
      </c>
      <c r="H820" s="329" t="s">
        <v>334</v>
      </c>
      <c r="I820" s="329" t="s">
        <v>295</v>
      </c>
      <c r="J820" s="339">
        <v>2018</v>
      </c>
      <c r="K820" s="339">
        <v>103</v>
      </c>
      <c r="L820" s="329" t="s">
        <v>591</v>
      </c>
    </row>
    <row r="821" spans="1:12" ht="14.65" customHeight="1" x14ac:dyDescent="0.25">
      <c r="A821" s="329" t="s">
        <v>322</v>
      </c>
      <c r="B821" s="329" t="s">
        <v>594</v>
      </c>
      <c r="C821" s="342">
        <v>85411</v>
      </c>
      <c r="D821" s="329" t="s">
        <v>335</v>
      </c>
      <c r="E821" s="340" t="s">
        <v>1936</v>
      </c>
      <c r="F821" s="329" t="s">
        <v>336</v>
      </c>
      <c r="G821" s="329" t="s">
        <v>542</v>
      </c>
      <c r="H821" s="329" t="s">
        <v>76</v>
      </c>
      <c r="I821" s="329" t="s">
        <v>295</v>
      </c>
      <c r="J821" s="339">
        <v>2018</v>
      </c>
      <c r="K821" s="339">
        <v>28077.964</v>
      </c>
      <c r="L821" s="329" t="s">
        <v>591</v>
      </c>
    </row>
    <row r="822" spans="1:12" ht="14.65" customHeight="1" x14ac:dyDescent="0.25">
      <c r="A822" s="329" t="s">
        <v>322</v>
      </c>
      <c r="B822" s="329" t="s">
        <v>594</v>
      </c>
      <c r="C822" s="342">
        <v>85411</v>
      </c>
      <c r="D822" s="329" t="s">
        <v>335</v>
      </c>
      <c r="E822" s="340" t="s">
        <v>1936</v>
      </c>
      <c r="F822" s="329" t="s">
        <v>336</v>
      </c>
      <c r="G822" s="329" t="s">
        <v>71</v>
      </c>
      <c r="H822" s="329" t="s">
        <v>19</v>
      </c>
      <c r="I822" s="329" t="s">
        <v>295</v>
      </c>
      <c r="J822" s="339">
        <v>2018</v>
      </c>
      <c r="K822" s="339">
        <v>1253.434</v>
      </c>
      <c r="L822" s="329" t="s">
        <v>591</v>
      </c>
    </row>
    <row r="823" spans="1:12" ht="14.65" customHeight="1" x14ac:dyDescent="0.25">
      <c r="A823" s="329" t="s">
        <v>322</v>
      </c>
      <c r="B823" s="329" t="s">
        <v>594</v>
      </c>
      <c r="C823" s="342">
        <v>85411</v>
      </c>
      <c r="D823" s="329" t="s">
        <v>335</v>
      </c>
      <c r="E823" s="340" t="s">
        <v>1936</v>
      </c>
      <c r="F823" s="329" t="s">
        <v>336</v>
      </c>
      <c r="G823" s="329" t="s">
        <v>71</v>
      </c>
      <c r="H823" s="329" t="s">
        <v>20</v>
      </c>
      <c r="I823" s="329" t="s">
        <v>295</v>
      </c>
      <c r="J823" s="339">
        <v>2018</v>
      </c>
      <c r="K823" s="339">
        <v>7690.6239999999998</v>
      </c>
      <c r="L823" s="329" t="s">
        <v>591</v>
      </c>
    </row>
    <row r="824" spans="1:12" ht="14.65" customHeight="1" x14ac:dyDescent="0.25">
      <c r="A824" s="329" t="s">
        <v>322</v>
      </c>
      <c r="B824" s="329" t="s">
        <v>594</v>
      </c>
      <c r="C824" s="342">
        <v>85411</v>
      </c>
      <c r="D824" s="329" t="s">
        <v>335</v>
      </c>
      <c r="E824" s="340" t="s">
        <v>1936</v>
      </c>
      <c r="F824" s="329" t="s">
        <v>336</v>
      </c>
      <c r="G824" s="329" t="s">
        <v>71</v>
      </c>
      <c r="H824" s="329" t="s">
        <v>21</v>
      </c>
      <c r="I824" s="329" t="s">
        <v>295</v>
      </c>
      <c r="J824" s="339">
        <v>2018</v>
      </c>
      <c r="K824" s="339">
        <v>2497.2640000000001</v>
      </c>
      <c r="L824" s="329" t="s">
        <v>591</v>
      </c>
    </row>
    <row r="825" spans="1:12" ht="14.65" customHeight="1" x14ac:dyDescent="0.25">
      <c r="A825" s="329" t="s">
        <v>322</v>
      </c>
      <c r="B825" s="329" t="s">
        <v>594</v>
      </c>
      <c r="C825" s="342">
        <v>85411</v>
      </c>
      <c r="D825" s="329" t="s">
        <v>335</v>
      </c>
      <c r="E825" s="340" t="s">
        <v>1936</v>
      </c>
      <c r="F825" s="329" t="s">
        <v>336</v>
      </c>
      <c r="G825" s="329" t="s">
        <v>71</v>
      </c>
      <c r="H825" s="329" t="s">
        <v>22</v>
      </c>
      <c r="I825" s="329" t="s">
        <v>295</v>
      </c>
      <c r="J825" s="339">
        <v>2018</v>
      </c>
      <c r="K825" s="339">
        <v>746.92499999999995</v>
      </c>
      <c r="L825" s="329" t="s">
        <v>591</v>
      </c>
    </row>
    <row r="826" spans="1:12" ht="14.65" customHeight="1" x14ac:dyDescent="0.25">
      <c r="A826" s="329" t="s">
        <v>322</v>
      </c>
      <c r="B826" s="329" t="s">
        <v>594</v>
      </c>
      <c r="C826" s="342">
        <v>85411</v>
      </c>
      <c r="D826" s="329" t="s">
        <v>335</v>
      </c>
      <c r="E826" s="340" t="s">
        <v>1936</v>
      </c>
      <c r="F826" s="329" t="s">
        <v>336</v>
      </c>
      <c r="G826" s="329" t="s">
        <v>71</v>
      </c>
      <c r="H826" s="329" t="s">
        <v>333</v>
      </c>
      <c r="I826" s="329" t="s">
        <v>295</v>
      </c>
      <c r="J826" s="339">
        <v>2018</v>
      </c>
      <c r="K826" s="339">
        <v>607.41</v>
      </c>
      <c r="L826" s="329" t="s">
        <v>591</v>
      </c>
    </row>
    <row r="827" spans="1:12" ht="14.65" customHeight="1" x14ac:dyDescent="0.25">
      <c r="A827" s="329" t="s">
        <v>322</v>
      </c>
      <c r="B827" s="329" t="s">
        <v>594</v>
      </c>
      <c r="C827" s="342">
        <v>85411</v>
      </c>
      <c r="D827" s="329" t="s">
        <v>335</v>
      </c>
      <c r="E827" s="340" t="s">
        <v>1936</v>
      </c>
      <c r="F827" s="329" t="s">
        <v>336</v>
      </c>
      <c r="G827" s="329" t="s">
        <v>71</v>
      </c>
      <c r="H827" s="329" t="s">
        <v>23</v>
      </c>
      <c r="I827" s="329" t="s">
        <v>295</v>
      </c>
      <c r="J827" s="339">
        <v>2018</v>
      </c>
      <c r="K827" s="339">
        <v>209.346</v>
      </c>
      <c r="L827" s="329" t="s">
        <v>591</v>
      </c>
    </row>
    <row r="828" spans="1:12" ht="14.65" customHeight="1" x14ac:dyDescent="0.25">
      <c r="A828" s="329" t="s">
        <v>322</v>
      </c>
      <c r="B828" s="329" t="s">
        <v>594</v>
      </c>
      <c r="C828" s="342">
        <v>85411</v>
      </c>
      <c r="D828" s="329" t="s">
        <v>335</v>
      </c>
      <c r="E828" s="340" t="s">
        <v>1936</v>
      </c>
      <c r="F828" s="329" t="s">
        <v>336</v>
      </c>
      <c r="G828" s="329" t="s">
        <v>71</v>
      </c>
      <c r="H828" s="329" t="s">
        <v>24</v>
      </c>
      <c r="I828" s="329" t="s">
        <v>295</v>
      </c>
      <c r="J828" s="339">
        <v>2018</v>
      </c>
      <c r="K828" s="339">
        <v>4.9359999999999999</v>
      </c>
      <c r="L828" s="329" t="s">
        <v>591</v>
      </c>
    </row>
    <row r="829" spans="1:12" ht="14.65" customHeight="1" x14ac:dyDescent="0.25">
      <c r="A829" s="329" t="s">
        <v>322</v>
      </c>
      <c r="B829" s="329" t="s">
        <v>594</v>
      </c>
      <c r="C829" s="342">
        <v>85411</v>
      </c>
      <c r="D829" s="329" t="s">
        <v>335</v>
      </c>
      <c r="E829" s="340" t="s">
        <v>1936</v>
      </c>
      <c r="F829" s="329" t="s">
        <v>336</v>
      </c>
      <c r="G829" s="329" t="s">
        <v>71</v>
      </c>
      <c r="H829" s="329" t="s">
        <v>332</v>
      </c>
      <c r="I829" s="329" t="s">
        <v>295</v>
      </c>
      <c r="J829" s="339">
        <v>2018</v>
      </c>
      <c r="K829" s="339">
        <v>394</v>
      </c>
      <c r="L829" s="329" t="s">
        <v>591</v>
      </c>
    </row>
    <row r="830" spans="1:12" ht="14.65" customHeight="1" x14ac:dyDescent="0.25">
      <c r="A830" s="329" t="s">
        <v>322</v>
      </c>
      <c r="B830" s="329" t="s">
        <v>594</v>
      </c>
      <c r="C830" s="342">
        <v>85411</v>
      </c>
      <c r="D830" s="329" t="s">
        <v>335</v>
      </c>
      <c r="E830" s="340" t="s">
        <v>1936</v>
      </c>
      <c r="F830" s="329" t="s">
        <v>336</v>
      </c>
      <c r="G830" s="329" t="s">
        <v>71</v>
      </c>
      <c r="H830" s="329" t="s">
        <v>334</v>
      </c>
      <c r="I830" s="329" t="s">
        <v>295</v>
      </c>
      <c r="J830" s="339">
        <v>2018</v>
      </c>
      <c r="K830" s="339">
        <v>45</v>
      </c>
      <c r="L830" s="329" t="s">
        <v>591</v>
      </c>
    </row>
    <row r="831" spans="1:12" ht="14.65" customHeight="1" x14ac:dyDescent="0.25">
      <c r="A831" s="329" t="s">
        <v>322</v>
      </c>
      <c r="B831" s="329" t="s">
        <v>594</v>
      </c>
      <c r="C831" s="342">
        <v>85411</v>
      </c>
      <c r="D831" s="329" t="s">
        <v>335</v>
      </c>
      <c r="E831" s="340" t="s">
        <v>1936</v>
      </c>
      <c r="F831" s="329" t="s">
        <v>336</v>
      </c>
      <c r="G831" s="329" t="s">
        <v>71</v>
      </c>
      <c r="H831" s="329" t="s">
        <v>76</v>
      </c>
      <c r="I831" s="329" t="s">
        <v>295</v>
      </c>
      <c r="J831" s="339">
        <v>2018</v>
      </c>
      <c r="K831" s="339">
        <v>13448.938</v>
      </c>
      <c r="L831" s="329" t="s">
        <v>591</v>
      </c>
    </row>
    <row r="832" spans="1:12" ht="14.65" customHeight="1" x14ac:dyDescent="0.25">
      <c r="A832" s="329" t="s">
        <v>322</v>
      </c>
      <c r="B832" s="329" t="s">
        <v>594</v>
      </c>
      <c r="C832" s="342">
        <v>85411</v>
      </c>
      <c r="D832" s="329" t="s">
        <v>335</v>
      </c>
      <c r="E832" s="340" t="s">
        <v>1936</v>
      </c>
      <c r="F832" s="329" t="s">
        <v>336</v>
      </c>
      <c r="G832" s="329" t="s">
        <v>1940</v>
      </c>
      <c r="H832" s="329" t="s">
        <v>19</v>
      </c>
      <c r="I832" s="329" t="s">
        <v>295</v>
      </c>
      <c r="J832" s="339">
        <v>2018</v>
      </c>
      <c r="K832" s="339">
        <v>1485</v>
      </c>
      <c r="L832" s="329" t="s">
        <v>591</v>
      </c>
    </row>
    <row r="833" spans="1:12" ht="14.65" customHeight="1" x14ac:dyDescent="0.25">
      <c r="A833" s="329" t="s">
        <v>322</v>
      </c>
      <c r="B833" s="329" t="s">
        <v>594</v>
      </c>
      <c r="C833" s="342">
        <v>85411</v>
      </c>
      <c r="D833" s="329" t="s">
        <v>335</v>
      </c>
      <c r="E833" s="340" t="s">
        <v>1936</v>
      </c>
      <c r="F833" s="329" t="s">
        <v>336</v>
      </c>
      <c r="G833" s="329" t="s">
        <v>1940</v>
      </c>
      <c r="H833" s="329" t="s">
        <v>20</v>
      </c>
      <c r="I833" s="329" t="s">
        <v>295</v>
      </c>
      <c r="J833" s="339">
        <v>2018</v>
      </c>
      <c r="K833" s="339">
        <v>1617</v>
      </c>
      <c r="L833" s="329" t="s">
        <v>591</v>
      </c>
    </row>
    <row r="834" spans="1:12" ht="14.65" customHeight="1" x14ac:dyDescent="0.25">
      <c r="A834" s="329" t="s">
        <v>322</v>
      </c>
      <c r="B834" s="329" t="s">
        <v>594</v>
      </c>
      <c r="C834" s="342">
        <v>85411</v>
      </c>
      <c r="D834" s="329" t="s">
        <v>335</v>
      </c>
      <c r="E834" s="340" t="s">
        <v>1936</v>
      </c>
      <c r="F834" s="329" t="s">
        <v>336</v>
      </c>
      <c r="G834" s="329" t="s">
        <v>1940</v>
      </c>
      <c r="H834" s="329" t="s">
        <v>21</v>
      </c>
      <c r="I834" s="329" t="s">
        <v>295</v>
      </c>
      <c r="J834" s="339">
        <v>2018</v>
      </c>
      <c r="K834" s="339" t="s">
        <v>4</v>
      </c>
      <c r="L834" s="329" t="s">
        <v>591</v>
      </c>
    </row>
    <row r="835" spans="1:12" ht="14.65" customHeight="1" x14ac:dyDescent="0.25">
      <c r="A835" s="329" t="s">
        <v>322</v>
      </c>
      <c r="B835" s="329" t="s">
        <v>594</v>
      </c>
      <c r="C835" s="342">
        <v>85411</v>
      </c>
      <c r="D835" s="329" t="s">
        <v>335</v>
      </c>
      <c r="E835" s="340" t="s">
        <v>1936</v>
      </c>
      <c r="F835" s="329" t="s">
        <v>336</v>
      </c>
      <c r="G835" s="329" t="s">
        <v>1940</v>
      </c>
      <c r="H835" s="329" t="s">
        <v>22</v>
      </c>
      <c r="I835" s="329" t="s">
        <v>295</v>
      </c>
      <c r="J835" s="339">
        <v>2018</v>
      </c>
      <c r="K835" s="339" t="s">
        <v>4</v>
      </c>
      <c r="L835" s="329" t="s">
        <v>591</v>
      </c>
    </row>
    <row r="836" spans="1:12" ht="14.65" customHeight="1" x14ac:dyDescent="0.25">
      <c r="A836" s="329" t="s">
        <v>322</v>
      </c>
      <c r="B836" s="329" t="s">
        <v>594</v>
      </c>
      <c r="C836" s="342">
        <v>85411</v>
      </c>
      <c r="D836" s="329" t="s">
        <v>335</v>
      </c>
      <c r="E836" s="340" t="s">
        <v>1936</v>
      </c>
      <c r="F836" s="329" t="s">
        <v>336</v>
      </c>
      <c r="G836" s="329" t="s">
        <v>1940</v>
      </c>
      <c r="H836" s="329" t="s">
        <v>333</v>
      </c>
      <c r="I836" s="329" t="s">
        <v>295</v>
      </c>
      <c r="J836" s="339">
        <v>2018</v>
      </c>
      <c r="K836" s="339" t="s">
        <v>4</v>
      </c>
      <c r="L836" s="329" t="s">
        <v>591</v>
      </c>
    </row>
    <row r="837" spans="1:12" ht="14.65" customHeight="1" x14ac:dyDescent="0.25">
      <c r="A837" s="329" t="s">
        <v>322</v>
      </c>
      <c r="B837" s="329" t="s">
        <v>594</v>
      </c>
      <c r="C837" s="342">
        <v>85411</v>
      </c>
      <c r="D837" s="329" t="s">
        <v>335</v>
      </c>
      <c r="E837" s="340" t="s">
        <v>1936</v>
      </c>
      <c r="F837" s="329" t="s">
        <v>336</v>
      </c>
      <c r="G837" s="329" t="s">
        <v>1940</v>
      </c>
      <c r="H837" s="329" t="s">
        <v>23</v>
      </c>
      <c r="I837" s="329" t="s">
        <v>295</v>
      </c>
      <c r="J837" s="339">
        <v>2018</v>
      </c>
      <c r="K837" s="339" t="s">
        <v>4</v>
      </c>
      <c r="L837" s="329" t="s">
        <v>591</v>
      </c>
    </row>
    <row r="838" spans="1:12" ht="14.65" customHeight="1" x14ac:dyDescent="0.25">
      <c r="A838" s="329" t="s">
        <v>322</v>
      </c>
      <c r="B838" s="329" t="s">
        <v>594</v>
      </c>
      <c r="C838" s="342">
        <v>85411</v>
      </c>
      <c r="D838" s="329" t="s">
        <v>335</v>
      </c>
      <c r="E838" s="340" t="s">
        <v>1936</v>
      </c>
      <c r="F838" s="329" t="s">
        <v>336</v>
      </c>
      <c r="G838" s="329" t="s">
        <v>1940</v>
      </c>
      <c r="H838" s="329" t="s">
        <v>24</v>
      </c>
      <c r="I838" s="329" t="s">
        <v>295</v>
      </c>
      <c r="J838" s="339">
        <v>2018</v>
      </c>
      <c r="K838" s="339" t="s">
        <v>4</v>
      </c>
      <c r="L838" s="329" t="s">
        <v>591</v>
      </c>
    </row>
    <row r="839" spans="1:12" ht="14.65" customHeight="1" x14ac:dyDescent="0.25">
      <c r="A839" s="329" t="s">
        <v>322</v>
      </c>
      <c r="B839" s="329" t="s">
        <v>594</v>
      </c>
      <c r="C839" s="342">
        <v>85411</v>
      </c>
      <c r="D839" s="329" t="s">
        <v>335</v>
      </c>
      <c r="E839" s="340" t="s">
        <v>1936</v>
      </c>
      <c r="F839" s="329" t="s">
        <v>336</v>
      </c>
      <c r="G839" s="329" t="s">
        <v>1940</v>
      </c>
      <c r="H839" s="329" t="s">
        <v>332</v>
      </c>
      <c r="I839" s="329" t="s">
        <v>295</v>
      </c>
      <c r="J839" s="339">
        <v>2018</v>
      </c>
      <c r="K839" s="339" t="s">
        <v>4</v>
      </c>
      <c r="L839" s="329" t="s">
        <v>591</v>
      </c>
    </row>
    <row r="840" spans="1:12" ht="14.65" customHeight="1" x14ac:dyDescent="0.25">
      <c r="A840" s="329" t="s">
        <v>322</v>
      </c>
      <c r="B840" s="329" t="s">
        <v>594</v>
      </c>
      <c r="C840" s="342">
        <v>85411</v>
      </c>
      <c r="D840" s="329" t="s">
        <v>335</v>
      </c>
      <c r="E840" s="340" t="s">
        <v>1936</v>
      </c>
      <c r="F840" s="329" t="s">
        <v>336</v>
      </c>
      <c r="G840" s="329" t="s">
        <v>1940</v>
      </c>
      <c r="H840" s="329" t="s">
        <v>334</v>
      </c>
      <c r="I840" s="329" t="s">
        <v>295</v>
      </c>
      <c r="J840" s="339">
        <v>2018</v>
      </c>
      <c r="K840" s="339" t="s">
        <v>4</v>
      </c>
      <c r="L840" s="329" t="s">
        <v>591</v>
      </c>
    </row>
    <row r="841" spans="1:12" ht="14.65" customHeight="1" x14ac:dyDescent="0.25">
      <c r="A841" s="329" t="s">
        <v>322</v>
      </c>
      <c r="B841" s="329" t="s">
        <v>594</v>
      </c>
      <c r="C841" s="342">
        <v>85411</v>
      </c>
      <c r="D841" s="329" t="s">
        <v>335</v>
      </c>
      <c r="E841" s="340" t="s">
        <v>1936</v>
      </c>
      <c r="F841" s="329" t="s">
        <v>336</v>
      </c>
      <c r="G841" s="329" t="s">
        <v>1940</v>
      </c>
      <c r="H841" s="329" t="s">
        <v>76</v>
      </c>
      <c r="I841" s="329" t="s">
        <v>295</v>
      </c>
      <c r="J841" s="339">
        <v>2018</v>
      </c>
      <c r="K841" s="339">
        <v>3102</v>
      </c>
      <c r="L841" s="329" t="s">
        <v>591</v>
      </c>
    </row>
    <row r="842" spans="1:12" ht="14.65" customHeight="1" x14ac:dyDescent="0.25">
      <c r="A842" s="329" t="s">
        <v>322</v>
      </c>
      <c r="B842" s="329" t="s">
        <v>594</v>
      </c>
      <c r="C842" s="342">
        <v>85411</v>
      </c>
      <c r="D842" s="329" t="s">
        <v>335</v>
      </c>
      <c r="E842" s="340" t="s">
        <v>1936</v>
      </c>
      <c r="F842" s="329" t="s">
        <v>336</v>
      </c>
      <c r="G842" s="329" t="s">
        <v>1944</v>
      </c>
      <c r="H842" s="329" t="s">
        <v>19</v>
      </c>
      <c r="I842" s="329" t="s">
        <v>295</v>
      </c>
      <c r="J842" s="339">
        <v>2018</v>
      </c>
      <c r="K842" s="339">
        <v>171.30199999999999</v>
      </c>
      <c r="L842" s="329" t="s">
        <v>591</v>
      </c>
    </row>
    <row r="843" spans="1:12" ht="14.65" customHeight="1" x14ac:dyDescent="0.25">
      <c r="A843" s="329" t="s">
        <v>322</v>
      </c>
      <c r="B843" s="329" t="s">
        <v>594</v>
      </c>
      <c r="C843" s="342">
        <v>85411</v>
      </c>
      <c r="D843" s="329" t="s">
        <v>335</v>
      </c>
      <c r="E843" s="340" t="s">
        <v>1936</v>
      </c>
      <c r="F843" s="329" t="s">
        <v>336</v>
      </c>
      <c r="G843" s="329" t="s">
        <v>1944</v>
      </c>
      <c r="H843" s="329" t="s">
        <v>20</v>
      </c>
      <c r="I843" s="329" t="s">
        <v>295</v>
      </c>
      <c r="J843" s="339">
        <v>2018</v>
      </c>
      <c r="K843" s="339">
        <v>1617</v>
      </c>
      <c r="L843" s="329" t="s">
        <v>591</v>
      </c>
    </row>
    <row r="844" spans="1:12" ht="14.65" customHeight="1" x14ac:dyDescent="0.25">
      <c r="A844" s="329" t="s">
        <v>322</v>
      </c>
      <c r="B844" s="329" t="s">
        <v>594</v>
      </c>
      <c r="C844" s="342">
        <v>85411</v>
      </c>
      <c r="D844" s="329" t="s">
        <v>335</v>
      </c>
      <c r="E844" s="340" t="s">
        <v>1936</v>
      </c>
      <c r="F844" s="329" t="s">
        <v>336</v>
      </c>
      <c r="G844" s="329" t="s">
        <v>1944</v>
      </c>
      <c r="H844" s="329" t="s">
        <v>21</v>
      </c>
      <c r="I844" s="329" t="s">
        <v>295</v>
      </c>
      <c r="J844" s="339">
        <v>2018</v>
      </c>
      <c r="K844" s="339" t="s">
        <v>4</v>
      </c>
      <c r="L844" s="329" t="s">
        <v>591</v>
      </c>
    </row>
    <row r="845" spans="1:12" ht="14.65" customHeight="1" x14ac:dyDescent="0.25">
      <c r="A845" s="329" t="s">
        <v>322</v>
      </c>
      <c r="B845" s="329" t="s">
        <v>594</v>
      </c>
      <c r="C845" s="342">
        <v>85411</v>
      </c>
      <c r="D845" s="329" t="s">
        <v>335</v>
      </c>
      <c r="E845" s="340" t="s">
        <v>1936</v>
      </c>
      <c r="F845" s="329" t="s">
        <v>336</v>
      </c>
      <c r="G845" s="329" t="s">
        <v>1944</v>
      </c>
      <c r="H845" s="329" t="s">
        <v>22</v>
      </c>
      <c r="I845" s="329" t="s">
        <v>295</v>
      </c>
      <c r="J845" s="339">
        <v>2018</v>
      </c>
      <c r="K845" s="339" t="s">
        <v>4</v>
      </c>
      <c r="L845" s="329" t="s">
        <v>591</v>
      </c>
    </row>
    <row r="846" spans="1:12" ht="14.65" customHeight="1" x14ac:dyDescent="0.25">
      <c r="A846" s="329" t="s">
        <v>322</v>
      </c>
      <c r="B846" s="329" t="s">
        <v>594</v>
      </c>
      <c r="C846" s="342">
        <v>85411</v>
      </c>
      <c r="D846" s="329" t="s">
        <v>335</v>
      </c>
      <c r="E846" s="340" t="s">
        <v>1936</v>
      </c>
      <c r="F846" s="329" t="s">
        <v>336</v>
      </c>
      <c r="G846" s="329" t="s">
        <v>1944</v>
      </c>
      <c r="H846" s="329" t="s">
        <v>333</v>
      </c>
      <c r="I846" s="329" t="s">
        <v>295</v>
      </c>
      <c r="J846" s="339">
        <v>2018</v>
      </c>
      <c r="K846" s="339" t="s">
        <v>4</v>
      </c>
      <c r="L846" s="329" t="s">
        <v>591</v>
      </c>
    </row>
    <row r="847" spans="1:12" ht="14.65" customHeight="1" x14ac:dyDescent="0.25">
      <c r="A847" s="329" t="s">
        <v>322</v>
      </c>
      <c r="B847" s="329" t="s">
        <v>594</v>
      </c>
      <c r="C847" s="342">
        <v>85411</v>
      </c>
      <c r="D847" s="329" t="s">
        <v>335</v>
      </c>
      <c r="E847" s="340" t="s">
        <v>1936</v>
      </c>
      <c r="F847" s="329" t="s">
        <v>336</v>
      </c>
      <c r="G847" s="329" t="s">
        <v>1944</v>
      </c>
      <c r="H847" s="329" t="s">
        <v>23</v>
      </c>
      <c r="I847" s="329" t="s">
        <v>295</v>
      </c>
      <c r="J847" s="339">
        <v>2018</v>
      </c>
      <c r="K847" s="339" t="s">
        <v>4</v>
      </c>
      <c r="L847" s="329" t="s">
        <v>591</v>
      </c>
    </row>
    <row r="848" spans="1:12" ht="14.65" customHeight="1" x14ac:dyDescent="0.25">
      <c r="A848" s="329" t="s">
        <v>322</v>
      </c>
      <c r="B848" s="329" t="s">
        <v>594</v>
      </c>
      <c r="C848" s="342">
        <v>85411</v>
      </c>
      <c r="D848" s="329" t="s">
        <v>335</v>
      </c>
      <c r="E848" s="340" t="s">
        <v>1936</v>
      </c>
      <c r="F848" s="329" t="s">
        <v>336</v>
      </c>
      <c r="G848" s="329" t="s">
        <v>1944</v>
      </c>
      <c r="H848" s="329" t="s">
        <v>24</v>
      </c>
      <c r="I848" s="329" t="s">
        <v>295</v>
      </c>
      <c r="J848" s="339">
        <v>2018</v>
      </c>
      <c r="K848" s="339" t="s">
        <v>4</v>
      </c>
      <c r="L848" s="329" t="s">
        <v>591</v>
      </c>
    </row>
    <row r="849" spans="1:12" ht="14.65" customHeight="1" x14ac:dyDescent="0.25">
      <c r="A849" s="329" t="s">
        <v>322</v>
      </c>
      <c r="B849" s="329" t="s">
        <v>594</v>
      </c>
      <c r="C849" s="342">
        <v>85411</v>
      </c>
      <c r="D849" s="329" t="s">
        <v>335</v>
      </c>
      <c r="E849" s="340" t="s">
        <v>1936</v>
      </c>
      <c r="F849" s="329" t="s">
        <v>336</v>
      </c>
      <c r="G849" s="329" t="s">
        <v>1944</v>
      </c>
      <c r="H849" s="329" t="s">
        <v>332</v>
      </c>
      <c r="I849" s="329" t="s">
        <v>295</v>
      </c>
      <c r="J849" s="339">
        <v>2018</v>
      </c>
      <c r="K849" s="339" t="s">
        <v>4</v>
      </c>
      <c r="L849" s="329" t="s">
        <v>591</v>
      </c>
    </row>
    <row r="850" spans="1:12" ht="14.65" customHeight="1" x14ac:dyDescent="0.25">
      <c r="A850" s="329" t="s">
        <v>322</v>
      </c>
      <c r="B850" s="329" t="s">
        <v>594</v>
      </c>
      <c r="C850" s="342">
        <v>85411</v>
      </c>
      <c r="D850" s="329" t="s">
        <v>335</v>
      </c>
      <c r="E850" s="340" t="s">
        <v>1936</v>
      </c>
      <c r="F850" s="329" t="s">
        <v>336</v>
      </c>
      <c r="G850" s="329" t="s">
        <v>1944</v>
      </c>
      <c r="H850" s="329" t="s">
        <v>334</v>
      </c>
      <c r="I850" s="329" t="s">
        <v>295</v>
      </c>
      <c r="J850" s="339">
        <v>2018</v>
      </c>
      <c r="K850" s="339" t="s">
        <v>4</v>
      </c>
      <c r="L850" s="329" t="s">
        <v>591</v>
      </c>
    </row>
    <row r="851" spans="1:12" ht="14.65" customHeight="1" x14ac:dyDescent="0.25">
      <c r="A851" s="329" t="s">
        <v>322</v>
      </c>
      <c r="B851" s="329" t="s">
        <v>594</v>
      </c>
      <c r="C851" s="342">
        <v>85411</v>
      </c>
      <c r="D851" s="329" t="s">
        <v>335</v>
      </c>
      <c r="E851" s="340" t="s">
        <v>1936</v>
      </c>
      <c r="F851" s="329" t="s">
        <v>336</v>
      </c>
      <c r="G851" s="329" t="s">
        <v>1944</v>
      </c>
      <c r="H851" s="329" t="s">
        <v>76</v>
      </c>
      <c r="I851" s="329" t="s">
        <v>295</v>
      </c>
      <c r="J851" s="339">
        <v>2018</v>
      </c>
      <c r="K851" s="339">
        <v>1788.3019999999999</v>
      </c>
      <c r="L851" s="329" t="s">
        <v>591</v>
      </c>
    </row>
    <row r="852" spans="1:12" ht="14.65" customHeight="1" x14ac:dyDescent="0.25">
      <c r="A852" s="329" t="s">
        <v>322</v>
      </c>
      <c r="B852" s="329" t="s">
        <v>594</v>
      </c>
      <c r="C852" s="342">
        <v>85411</v>
      </c>
      <c r="D852" s="329" t="s">
        <v>335</v>
      </c>
      <c r="E852" s="340" t="s">
        <v>1936</v>
      </c>
      <c r="F852" s="329" t="s">
        <v>336</v>
      </c>
      <c r="G852" s="329" t="s">
        <v>1945</v>
      </c>
      <c r="H852" s="329" t="s">
        <v>19</v>
      </c>
      <c r="I852" s="329" t="s">
        <v>295</v>
      </c>
      <c r="J852" s="339">
        <v>2018</v>
      </c>
      <c r="K852" s="339">
        <v>1313.6980000000001</v>
      </c>
      <c r="L852" s="329" t="s">
        <v>591</v>
      </c>
    </row>
    <row r="853" spans="1:12" ht="14.65" customHeight="1" x14ac:dyDescent="0.25">
      <c r="A853" s="329" t="s">
        <v>322</v>
      </c>
      <c r="B853" s="329" t="s">
        <v>594</v>
      </c>
      <c r="C853" s="342">
        <v>85411</v>
      </c>
      <c r="D853" s="329" t="s">
        <v>335</v>
      </c>
      <c r="E853" s="340" t="s">
        <v>1936</v>
      </c>
      <c r="F853" s="329" t="s">
        <v>336</v>
      </c>
      <c r="G853" s="329" t="s">
        <v>1945</v>
      </c>
      <c r="H853" s="329" t="s">
        <v>20</v>
      </c>
      <c r="I853" s="329" t="s">
        <v>295</v>
      </c>
      <c r="J853" s="339">
        <v>2018</v>
      </c>
      <c r="K853" s="339" t="s">
        <v>353</v>
      </c>
      <c r="L853" s="329" t="s">
        <v>591</v>
      </c>
    </row>
    <row r="854" spans="1:12" ht="14.65" customHeight="1" x14ac:dyDescent="0.25">
      <c r="A854" s="329" t="s">
        <v>322</v>
      </c>
      <c r="B854" s="329" t="s">
        <v>594</v>
      </c>
      <c r="C854" s="342">
        <v>85411</v>
      </c>
      <c r="D854" s="329" t="s">
        <v>335</v>
      </c>
      <c r="E854" s="340" t="s">
        <v>1936</v>
      </c>
      <c r="F854" s="329" t="s">
        <v>336</v>
      </c>
      <c r="G854" s="329" t="s">
        <v>1945</v>
      </c>
      <c r="H854" s="329" t="s">
        <v>21</v>
      </c>
      <c r="I854" s="329" t="s">
        <v>295</v>
      </c>
      <c r="J854" s="339">
        <v>2018</v>
      </c>
      <c r="K854" s="339" t="s">
        <v>353</v>
      </c>
      <c r="L854" s="329" t="s">
        <v>591</v>
      </c>
    </row>
    <row r="855" spans="1:12" ht="14.65" customHeight="1" x14ac:dyDescent="0.25">
      <c r="A855" s="329" t="s">
        <v>322</v>
      </c>
      <c r="B855" s="329" t="s">
        <v>594</v>
      </c>
      <c r="C855" s="342">
        <v>85411</v>
      </c>
      <c r="D855" s="329" t="s">
        <v>335</v>
      </c>
      <c r="E855" s="340" t="s">
        <v>1936</v>
      </c>
      <c r="F855" s="329" t="s">
        <v>336</v>
      </c>
      <c r="G855" s="329" t="s">
        <v>1945</v>
      </c>
      <c r="H855" s="329" t="s">
        <v>22</v>
      </c>
      <c r="I855" s="329" t="s">
        <v>295</v>
      </c>
      <c r="J855" s="339">
        <v>2018</v>
      </c>
      <c r="K855" s="339" t="s">
        <v>353</v>
      </c>
      <c r="L855" s="329" t="s">
        <v>591</v>
      </c>
    </row>
    <row r="856" spans="1:12" ht="14.65" customHeight="1" x14ac:dyDescent="0.25">
      <c r="A856" s="329" t="s">
        <v>322</v>
      </c>
      <c r="B856" s="329" t="s">
        <v>594</v>
      </c>
      <c r="C856" s="342">
        <v>85411</v>
      </c>
      <c r="D856" s="329" t="s">
        <v>335</v>
      </c>
      <c r="E856" s="340" t="s">
        <v>1936</v>
      </c>
      <c r="F856" s="329" t="s">
        <v>336</v>
      </c>
      <c r="G856" s="329" t="s">
        <v>1945</v>
      </c>
      <c r="H856" s="329" t="s">
        <v>333</v>
      </c>
      <c r="I856" s="329" t="s">
        <v>295</v>
      </c>
      <c r="J856" s="339">
        <v>2018</v>
      </c>
      <c r="K856" s="339" t="s">
        <v>353</v>
      </c>
      <c r="L856" s="329" t="s">
        <v>591</v>
      </c>
    </row>
    <row r="857" spans="1:12" ht="14.65" customHeight="1" x14ac:dyDescent="0.25">
      <c r="A857" s="329" t="s">
        <v>322</v>
      </c>
      <c r="B857" s="329" t="s">
        <v>594</v>
      </c>
      <c r="C857" s="342">
        <v>85411</v>
      </c>
      <c r="D857" s="329" t="s">
        <v>335</v>
      </c>
      <c r="E857" s="340" t="s">
        <v>1936</v>
      </c>
      <c r="F857" s="329" t="s">
        <v>336</v>
      </c>
      <c r="G857" s="329" t="s">
        <v>1945</v>
      </c>
      <c r="H857" s="329" t="s">
        <v>23</v>
      </c>
      <c r="I857" s="329" t="s">
        <v>295</v>
      </c>
      <c r="J857" s="339">
        <v>2018</v>
      </c>
      <c r="K857" s="339" t="s">
        <v>353</v>
      </c>
      <c r="L857" s="329" t="s">
        <v>591</v>
      </c>
    </row>
    <row r="858" spans="1:12" ht="14.65" customHeight="1" x14ac:dyDescent="0.25">
      <c r="A858" s="329" t="s">
        <v>322</v>
      </c>
      <c r="B858" s="329" t="s">
        <v>594</v>
      </c>
      <c r="C858" s="342">
        <v>85411</v>
      </c>
      <c r="D858" s="329" t="s">
        <v>335</v>
      </c>
      <c r="E858" s="340" t="s">
        <v>1936</v>
      </c>
      <c r="F858" s="329" t="s">
        <v>336</v>
      </c>
      <c r="G858" s="329" t="s">
        <v>1945</v>
      </c>
      <c r="H858" s="329" t="s">
        <v>24</v>
      </c>
      <c r="I858" s="329" t="s">
        <v>295</v>
      </c>
      <c r="J858" s="339">
        <v>2018</v>
      </c>
      <c r="K858" s="339" t="s">
        <v>353</v>
      </c>
      <c r="L858" s="329" t="s">
        <v>591</v>
      </c>
    </row>
    <row r="859" spans="1:12" ht="14.65" customHeight="1" x14ac:dyDescent="0.25">
      <c r="A859" s="329" t="s">
        <v>322</v>
      </c>
      <c r="B859" s="329" t="s">
        <v>594</v>
      </c>
      <c r="C859" s="342">
        <v>85411</v>
      </c>
      <c r="D859" s="329" t="s">
        <v>335</v>
      </c>
      <c r="E859" s="340" t="s">
        <v>1936</v>
      </c>
      <c r="F859" s="329" t="s">
        <v>336</v>
      </c>
      <c r="G859" s="329" t="s">
        <v>1945</v>
      </c>
      <c r="H859" s="329" t="s">
        <v>332</v>
      </c>
      <c r="I859" s="329" t="s">
        <v>295</v>
      </c>
      <c r="J859" s="339">
        <v>2018</v>
      </c>
      <c r="K859" s="339" t="s">
        <v>353</v>
      </c>
      <c r="L859" s="329" t="s">
        <v>591</v>
      </c>
    </row>
    <row r="860" spans="1:12" ht="14.65" customHeight="1" x14ac:dyDescent="0.25">
      <c r="A860" s="329" t="s">
        <v>322</v>
      </c>
      <c r="B860" s="329" t="s">
        <v>594</v>
      </c>
      <c r="C860" s="342">
        <v>85411</v>
      </c>
      <c r="D860" s="329" t="s">
        <v>335</v>
      </c>
      <c r="E860" s="340" t="s">
        <v>1936</v>
      </c>
      <c r="F860" s="329" t="s">
        <v>336</v>
      </c>
      <c r="G860" s="329" t="s">
        <v>1945</v>
      </c>
      <c r="H860" s="329" t="s">
        <v>334</v>
      </c>
      <c r="I860" s="329" t="s">
        <v>295</v>
      </c>
      <c r="J860" s="339">
        <v>2018</v>
      </c>
      <c r="K860" s="339" t="s">
        <v>353</v>
      </c>
      <c r="L860" s="329" t="s">
        <v>591</v>
      </c>
    </row>
    <row r="861" spans="1:12" ht="14.65" customHeight="1" x14ac:dyDescent="0.25">
      <c r="A861" s="329" t="s">
        <v>322</v>
      </c>
      <c r="B861" s="329" t="s">
        <v>594</v>
      </c>
      <c r="C861" s="342">
        <v>85411</v>
      </c>
      <c r="D861" s="329" t="s">
        <v>335</v>
      </c>
      <c r="E861" s="340" t="s">
        <v>1936</v>
      </c>
      <c r="F861" s="329" t="s">
        <v>336</v>
      </c>
      <c r="G861" s="329" t="s">
        <v>1945</v>
      </c>
      <c r="H861" s="329" t="s">
        <v>76</v>
      </c>
      <c r="I861" s="329" t="s">
        <v>295</v>
      </c>
      <c r="J861" s="339">
        <v>2018</v>
      </c>
      <c r="K861" s="339">
        <v>1313.6980000000001</v>
      </c>
      <c r="L861" s="329" t="s">
        <v>591</v>
      </c>
    </row>
    <row r="862" spans="1:12" ht="14.65" customHeight="1" x14ac:dyDescent="0.25">
      <c r="A862" s="329" t="s">
        <v>322</v>
      </c>
      <c r="B862" s="329" t="s">
        <v>594</v>
      </c>
      <c r="C862" s="342">
        <v>85411</v>
      </c>
      <c r="D862" s="329" t="s">
        <v>335</v>
      </c>
      <c r="E862" s="340" t="s">
        <v>1936</v>
      </c>
      <c r="F862" s="329" t="s">
        <v>336</v>
      </c>
      <c r="G862" s="329" t="s">
        <v>1946</v>
      </c>
      <c r="H862" s="329" t="s">
        <v>19</v>
      </c>
      <c r="I862" s="329" t="s">
        <v>295</v>
      </c>
      <c r="J862" s="339">
        <v>2018</v>
      </c>
      <c r="K862" s="339">
        <v>7994.8130000000001</v>
      </c>
      <c r="L862" s="329" t="s">
        <v>591</v>
      </c>
    </row>
    <row r="863" spans="1:12" ht="14.65" customHeight="1" x14ac:dyDescent="0.25">
      <c r="A863" s="329" t="s">
        <v>322</v>
      </c>
      <c r="B863" s="329" t="s">
        <v>594</v>
      </c>
      <c r="C863" s="342">
        <v>85411</v>
      </c>
      <c r="D863" s="329" t="s">
        <v>335</v>
      </c>
      <c r="E863" s="340" t="s">
        <v>1936</v>
      </c>
      <c r="F863" s="329" t="s">
        <v>336</v>
      </c>
      <c r="G863" s="329" t="s">
        <v>1946</v>
      </c>
      <c r="H863" s="329" t="s">
        <v>20</v>
      </c>
      <c r="I863" s="329" t="s">
        <v>295</v>
      </c>
      <c r="J863" s="339">
        <v>2018</v>
      </c>
      <c r="K863" s="339">
        <v>30859.78</v>
      </c>
      <c r="L863" s="329" t="s">
        <v>591</v>
      </c>
    </row>
    <row r="864" spans="1:12" ht="14.65" customHeight="1" x14ac:dyDescent="0.25">
      <c r="A864" s="329" t="s">
        <v>322</v>
      </c>
      <c r="B864" s="329" t="s">
        <v>594</v>
      </c>
      <c r="C864" s="342">
        <v>85411</v>
      </c>
      <c r="D864" s="329" t="s">
        <v>335</v>
      </c>
      <c r="E864" s="340" t="s">
        <v>1936</v>
      </c>
      <c r="F864" s="329" t="s">
        <v>336</v>
      </c>
      <c r="G864" s="329" t="s">
        <v>1946</v>
      </c>
      <c r="H864" s="329" t="s">
        <v>21</v>
      </c>
      <c r="I864" s="329" t="s">
        <v>295</v>
      </c>
      <c r="J864" s="339">
        <v>2018</v>
      </c>
      <c r="K864" s="339">
        <v>27291.524000000001</v>
      </c>
      <c r="L864" s="329" t="s">
        <v>591</v>
      </c>
    </row>
    <row r="865" spans="1:12" ht="14.65" customHeight="1" x14ac:dyDescent="0.25">
      <c r="A865" s="329" t="s">
        <v>322</v>
      </c>
      <c r="B865" s="329" t="s">
        <v>594</v>
      </c>
      <c r="C865" s="342">
        <v>85411</v>
      </c>
      <c r="D865" s="329" t="s">
        <v>335</v>
      </c>
      <c r="E865" s="340" t="s">
        <v>1936</v>
      </c>
      <c r="F865" s="329" t="s">
        <v>336</v>
      </c>
      <c r="G865" s="329" t="s">
        <v>1946</v>
      </c>
      <c r="H865" s="329" t="s">
        <v>22</v>
      </c>
      <c r="I865" s="329" t="s">
        <v>295</v>
      </c>
      <c r="J865" s="339">
        <v>2018</v>
      </c>
      <c r="K865" s="339">
        <v>2269.3989999999999</v>
      </c>
      <c r="L865" s="329" t="s">
        <v>591</v>
      </c>
    </row>
    <row r="866" spans="1:12" ht="14.65" customHeight="1" x14ac:dyDescent="0.25">
      <c r="A866" s="329" t="s">
        <v>322</v>
      </c>
      <c r="B866" s="329" t="s">
        <v>594</v>
      </c>
      <c r="C866" s="342">
        <v>85411</v>
      </c>
      <c r="D866" s="329" t="s">
        <v>335</v>
      </c>
      <c r="E866" s="340" t="s">
        <v>1936</v>
      </c>
      <c r="F866" s="329" t="s">
        <v>336</v>
      </c>
      <c r="G866" s="329" t="s">
        <v>1946</v>
      </c>
      <c r="H866" s="329" t="s">
        <v>333</v>
      </c>
      <c r="I866" s="329" t="s">
        <v>295</v>
      </c>
      <c r="J866" s="339">
        <v>2018</v>
      </c>
      <c r="K866" s="339">
        <v>900.26599999999996</v>
      </c>
      <c r="L866" s="329" t="s">
        <v>591</v>
      </c>
    </row>
    <row r="867" spans="1:12" ht="14.65" customHeight="1" x14ac:dyDescent="0.25">
      <c r="A867" s="329" t="s">
        <v>322</v>
      </c>
      <c r="B867" s="329" t="s">
        <v>594</v>
      </c>
      <c r="C867" s="342">
        <v>85411</v>
      </c>
      <c r="D867" s="329" t="s">
        <v>335</v>
      </c>
      <c r="E867" s="340" t="s">
        <v>1936</v>
      </c>
      <c r="F867" s="329" t="s">
        <v>336</v>
      </c>
      <c r="G867" s="329" t="s">
        <v>1946</v>
      </c>
      <c r="H867" s="329" t="s">
        <v>23</v>
      </c>
      <c r="I867" s="329" t="s">
        <v>295</v>
      </c>
      <c r="J867" s="339">
        <v>2018</v>
      </c>
      <c r="K867" s="339">
        <v>1591.346</v>
      </c>
      <c r="L867" s="329" t="s">
        <v>591</v>
      </c>
    </row>
    <row r="868" spans="1:12" ht="14.65" customHeight="1" x14ac:dyDescent="0.25">
      <c r="A868" s="329" t="s">
        <v>322</v>
      </c>
      <c r="B868" s="329" t="s">
        <v>594</v>
      </c>
      <c r="C868" s="342">
        <v>85411</v>
      </c>
      <c r="D868" s="329" t="s">
        <v>335</v>
      </c>
      <c r="E868" s="340" t="s">
        <v>1936</v>
      </c>
      <c r="F868" s="329" t="s">
        <v>336</v>
      </c>
      <c r="G868" s="329" t="s">
        <v>1946</v>
      </c>
      <c r="H868" s="329" t="s">
        <v>24</v>
      </c>
      <c r="I868" s="329" t="s">
        <v>295</v>
      </c>
      <c r="J868" s="339">
        <v>2018</v>
      </c>
      <c r="K868" s="339">
        <v>391.27699999999999</v>
      </c>
      <c r="L868" s="329" t="s">
        <v>591</v>
      </c>
    </row>
    <row r="869" spans="1:12" ht="14.65" customHeight="1" x14ac:dyDescent="0.25">
      <c r="A869" s="329" t="s">
        <v>322</v>
      </c>
      <c r="B869" s="329" t="s">
        <v>594</v>
      </c>
      <c r="C869" s="342">
        <v>85411</v>
      </c>
      <c r="D869" s="329" t="s">
        <v>335</v>
      </c>
      <c r="E869" s="340" t="s">
        <v>1936</v>
      </c>
      <c r="F869" s="329" t="s">
        <v>336</v>
      </c>
      <c r="G869" s="329" t="s">
        <v>1946</v>
      </c>
      <c r="H869" s="329" t="s">
        <v>332</v>
      </c>
      <c r="I869" s="329" t="s">
        <v>295</v>
      </c>
      <c r="J869" s="339">
        <v>2018</v>
      </c>
      <c r="K869" s="339">
        <v>1540</v>
      </c>
      <c r="L869" s="329" t="s">
        <v>591</v>
      </c>
    </row>
    <row r="870" spans="1:12" ht="14.65" customHeight="1" x14ac:dyDescent="0.25">
      <c r="A870" s="329" t="s">
        <v>322</v>
      </c>
      <c r="B870" s="329" t="s">
        <v>594</v>
      </c>
      <c r="C870" s="342">
        <v>85411</v>
      </c>
      <c r="D870" s="329" t="s">
        <v>335</v>
      </c>
      <c r="E870" s="340" t="s">
        <v>1936</v>
      </c>
      <c r="F870" s="329" t="s">
        <v>336</v>
      </c>
      <c r="G870" s="329" t="s">
        <v>1946</v>
      </c>
      <c r="H870" s="329" t="s">
        <v>334</v>
      </c>
      <c r="I870" s="329" t="s">
        <v>295</v>
      </c>
      <c r="J870" s="339">
        <v>2018</v>
      </c>
      <c r="K870" s="339">
        <v>1362</v>
      </c>
      <c r="L870" s="329" t="s">
        <v>591</v>
      </c>
    </row>
    <row r="871" spans="1:12" ht="14.65" customHeight="1" x14ac:dyDescent="0.25">
      <c r="A871" s="329" t="s">
        <v>322</v>
      </c>
      <c r="B871" s="329" t="s">
        <v>594</v>
      </c>
      <c r="C871" s="342">
        <v>85411</v>
      </c>
      <c r="D871" s="329" t="s">
        <v>335</v>
      </c>
      <c r="E871" s="340" t="s">
        <v>1936</v>
      </c>
      <c r="F871" s="329" t="s">
        <v>336</v>
      </c>
      <c r="G871" s="329" t="s">
        <v>1946</v>
      </c>
      <c r="H871" s="329" t="s">
        <v>76</v>
      </c>
      <c r="I871" s="329" t="s">
        <v>295</v>
      </c>
      <c r="J871" s="339">
        <v>2018</v>
      </c>
      <c r="K871" s="339">
        <v>74200.406000000003</v>
      </c>
      <c r="L871" s="329" t="s">
        <v>591</v>
      </c>
    </row>
    <row r="872" spans="1:12" ht="14.65" customHeight="1" x14ac:dyDescent="0.25">
      <c r="A872" s="329" t="s">
        <v>322</v>
      </c>
      <c r="B872" s="329" t="s">
        <v>594</v>
      </c>
      <c r="C872" s="342">
        <v>85411</v>
      </c>
      <c r="D872" s="329" t="s">
        <v>335</v>
      </c>
      <c r="E872" s="340" t="s">
        <v>1936</v>
      </c>
      <c r="F872" s="329" t="s">
        <v>336</v>
      </c>
      <c r="G872" s="329" t="s">
        <v>1947</v>
      </c>
      <c r="H872" s="329" t="s">
        <v>19</v>
      </c>
      <c r="I872" s="329" t="s">
        <v>295</v>
      </c>
      <c r="J872" s="339">
        <v>2018</v>
      </c>
      <c r="K872" s="339">
        <v>5427.6809999999996</v>
      </c>
      <c r="L872" s="329" t="s">
        <v>591</v>
      </c>
    </row>
    <row r="873" spans="1:12" ht="14.65" customHeight="1" x14ac:dyDescent="0.25">
      <c r="A873" s="329" t="s">
        <v>322</v>
      </c>
      <c r="B873" s="329" t="s">
        <v>594</v>
      </c>
      <c r="C873" s="342">
        <v>85411</v>
      </c>
      <c r="D873" s="329" t="s">
        <v>335</v>
      </c>
      <c r="E873" s="340" t="s">
        <v>1936</v>
      </c>
      <c r="F873" s="329" t="s">
        <v>336</v>
      </c>
      <c r="G873" s="329" t="s">
        <v>1947</v>
      </c>
      <c r="H873" s="329" t="s">
        <v>20</v>
      </c>
      <c r="I873" s="329" t="s">
        <v>295</v>
      </c>
      <c r="J873" s="339">
        <v>2018</v>
      </c>
      <c r="K873" s="339">
        <v>23169.155999999999</v>
      </c>
      <c r="L873" s="329" t="s">
        <v>591</v>
      </c>
    </row>
    <row r="874" spans="1:12" ht="14.65" customHeight="1" x14ac:dyDescent="0.25">
      <c r="A874" s="329" t="s">
        <v>322</v>
      </c>
      <c r="B874" s="329" t="s">
        <v>594</v>
      </c>
      <c r="C874" s="342">
        <v>85411</v>
      </c>
      <c r="D874" s="329" t="s">
        <v>335</v>
      </c>
      <c r="E874" s="340" t="s">
        <v>1936</v>
      </c>
      <c r="F874" s="329" t="s">
        <v>336</v>
      </c>
      <c r="G874" s="329" t="s">
        <v>1947</v>
      </c>
      <c r="H874" s="329" t="s">
        <v>21</v>
      </c>
      <c r="I874" s="329" t="s">
        <v>295</v>
      </c>
      <c r="J874" s="339">
        <v>2018</v>
      </c>
      <c r="K874" s="339">
        <v>24794.26</v>
      </c>
      <c r="L874" s="329" t="s">
        <v>591</v>
      </c>
    </row>
    <row r="875" spans="1:12" ht="14.65" customHeight="1" x14ac:dyDescent="0.25">
      <c r="A875" s="329" t="s">
        <v>322</v>
      </c>
      <c r="B875" s="329" t="s">
        <v>594</v>
      </c>
      <c r="C875" s="342">
        <v>85411</v>
      </c>
      <c r="D875" s="329" t="s">
        <v>335</v>
      </c>
      <c r="E875" s="340" t="s">
        <v>1936</v>
      </c>
      <c r="F875" s="329" t="s">
        <v>336</v>
      </c>
      <c r="G875" s="329" t="s">
        <v>1947</v>
      </c>
      <c r="H875" s="329" t="s">
        <v>22</v>
      </c>
      <c r="I875" s="329" t="s">
        <v>295</v>
      </c>
      <c r="J875" s="339">
        <v>2018</v>
      </c>
      <c r="K875" s="339">
        <v>1522.4739999999999</v>
      </c>
      <c r="L875" s="329" t="s">
        <v>591</v>
      </c>
    </row>
    <row r="876" spans="1:12" ht="14.65" customHeight="1" x14ac:dyDescent="0.25">
      <c r="A876" s="329" t="s">
        <v>322</v>
      </c>
      <c r="B876" s="329" t="s">
        <v>594</v>
      </c>
      <c r="C876" s="342">
        <v>85411</v>
      </c>
      <c r="D876" s="329" t="s">
        <v>335</v>
      </c>
      <c r="E876" s="340" t="s">
        <v>1936</v>
      </c>
      <c r="F876" s="329" t="s">
        <v>336</v>
      </c>
      <c r="G876" s="329" t="s">
        <v>1947</v>
      </c>
      <c r="H876" s="329" t="s">
        <v>333</v>
      </c>
      <c r="I876" s="329" t="s">
        <v>295</v>
      </c>
      <c r="J876" s="339">
        <v>2018</v>
      </c>
      <c r="K876" s="339">
        <v>292.85599999999999</v>
      </c>
      <c r="L876" s="329" t="s">
        <v>591</v>
      </c>
    </row>
    <row r="877" spans="1:12" ht="14.65" customHeight="1" x14ac:dyDescent="0.25">
      <c r="A877" s="329" t="s">
        <v>322</v>
      </c>
      <c r="B877" s="329" t="s">
        <v>594</v>
      </c>
      <c r="C877" s="342">
        <v>85411</v>
      </c>
      <c r="D877" s="329" t="s">
        <v>335</v>
      </c>
      <c r="E877" s="340" t="s">
        <v>1936</v>
      </c>
      <c r="F877" s="329" t="s">
        <v>336</v>
      </c>
      <c r="G877" s="329" t="s">
        <v>1947</v>
      </c>
      <c r="H877" s="329" t="s">
        <v>23</v>
      </c>
      <c r="I877" s="329" t="s">
        <v>295</v>
      </c>
      <c r="J877" s="339">
        <v>2018</v>
      </c>
      <c r="K877" s="339">
        <v>1382</v>
      </c>
      <c r="L877" s="329" t="s">
        <v>591</v>
      </c>
    </row>
    <row r="878" spans="1:12" ht="14.65" customHeight="1" x14ac:dyDescent="0.25">
      <c r="A878" s="329" t="s">
        <v>322</v>
      </c>
      <c r="B878" s="329" t="s">
        <v>594</v>
      </c>
      <c r="C878" s="342">
        <v>85411</v>
      </c>
      <c r="D878" s="329" t="s">
        <v>335</v>
      </c>
      <c r="E878" s="340" t="s">
        <v>1936</v>
      </c>
      <c r="F878" s="329" t="s">
        <v>336</v>
      </c>
      <c r="G878" s="329" t="s">
        <v>1947</v>
      </c>
      <c r="H878" s="329" t="s">
        <v>24</v>
      </c>
      <c r="I878" s="329" t="s">
        <v>295</v>
      </c>
      <c r="J878" s="339">
        <v>2018</v>
      </c>
      <c r="K878" s="339">
        <v>386.34199999999998</v>
      </c>
      <c r="L878" s="329" t="s">
        <v>591</v>
      </c>
    </row>
    <row r="879" spans="1:12" ht="14.65" customHeight="1" x14ac:dyDescent="0.25">
      <c r="A879" s="329" t="s">
        <v>322</v>
      </c>
      <c r="B879" s="329" t="s">
        <v>594</v>
      </c>
      <c r="C879" s="342">
        <v>85411</v>
      </c>
      <c r="D879" s="329" t="s">
        <v>335</v>
      </c>
      <c r="E879" s="340" t="s">
        <v>1936</v>
      </c>
      <c r="F879" s="329" t="s">
        <v>336</v>
      </c>
      <c r="G879" s="329" t="s">
        <v>1947</v>
      </c>
      <c r="H879" s="329" t="s">
        <v>332</v>
      </c>
      <c r="I879" s="329" t="s">
        <v>295</v>
      </c>
      <c r="J879" s="339">
        <v>2018</v>
      </c>
      <c r="K879" s="339">
        <v>1146</v>
      </c>
      <c r="L879" s="329" t="s">
        <v>591</v>
      </c>
    </row>
    <row r="880" spans="1:12" ht="14.65" customHeight="1" x14ac:dyDescent="0.25">
      <c r="A880" s="329" t="s">
        <v>322</v>
      </c>
      <c r="B880" s="329" t="s">
        <v>594</v>
      </c>
      <c r="C880" s="342">
        <v>85411</v>
      </c>
      <c r="D880" s="329" t="s">
        <v>335</v>
      </c>
      <c r="E880" s="340" t="s">
        <v>1936</v>
      </c>
      <c r="F880" s="329" t="s">
        <v>336</v>
      </c>
      <c r="G880" s="329" t="s">
        <v>1947</v>
      </c>
      <c r="H880" s="329" t="s">
        <v>334</v>
      </c>
      <c r="I880" s="329" t="s">
        <v>295</v>
      </c>
      <c r="J880" s="339">
        <v>2018</v>
      </c>
      <c r="K880" s="339">
        <v>1317</v>
      </c>
      <c r="L880" s="329" t="s">
        <v>591</v>
      </c>
    </row>
    <row r="881" spans="1:12" ht="14.65" customHeight="1" x14ac:dyDescent="0.25">
      <c r="A881" s="329" t="s">
        <v>322</v>
      </c>
      <c r="B881" s="329" t="s">
        <v>594</v>
      </c>
      <c r="C881" s="342">
        <v>85411</v>
      </c>
      <c r="D881" s="329" t="s">
        <v>335</v>
      </c>
      <c r="E881" s="340" t="s">
        <v>1936</v>
      </c>
      <c r="F881" s="329" t="s">
        <v>336</v>
      </c>
      <c r="G881" s="329" t="s">
        <v>1947</v>
      </c>
      <c r="H881" s="329" t="s">
        <v>76</v>
      </c>
      <c r="I881" s="329" t="s">
        <v>295</v>
      </c>
      <c r="J881" s="339">
        <v>2018</v>
      </c>
      <c r="K881" s="339">
        <v>59437.77</v>
      </c>
      <c r="L881" s="329" t="s">
        <v>591</v>
      </c>
    </row>
    <row r="882" spans="1:12" ht="14.65" customHeight="1" x14ac:dyDescent="0.25">
      <c r="A882" s="329" t="s">
        <v>322</v>
      </c>
      <c r="B882" s="329" t="s">
        <v>594</v>
      </c>
      <c r="C882" s="342">
        <v>85411</v>
      </c>
      <c r="D882" s="329" t="s">
        <v>335</v>
      </c>
      <c r="E882" s="340" t="s">
        <v>1936</v>
      </c>
      <c r="F882" s="329" t="s">
        <v>336</v>
      </c>
      <c r="G882" s="329" t="s">
        <v>1948</v>
      </c>
      <c r="H882" s="329" t="s">
        <v>19</v>
      </c>
      <c r="I882" s="329" t="s">
        <v>295</v>
      </c>
      <c r="J882" s="339">
        <v>2018</v>
      </c>
      <c r="K882" s="339">
        <v>2567.1309999999999</v>
      </c>
      <c r="L882" s="329" t="s">
        <v>591</v>
      </c>
    </row>
    <row r="883" spans="1:12" ht="14.65" customHeight="1" x14ac:dyDescent="0.25">
      <c r="A883" s="329" t="s">
        <v>322</v>
      </c>
      <c r="B883" s="329" t="s">
        <v>594</v>
      </c>
      <c r="C883" s="342">
        <v>85411</v>
      </c>
      <c r="D883" s="329" t="s">
        <v>335</v>
      </c>
      <c r="E883" s="340" t="s">
        <v>1936</v>
      </c>
      <c r="F883" s="329" t="s">
        <v>336</v>
      </c>
      <c r="G883" s="329" t="s">
        <v>1948</v>
      </c>
      <c r="H883" s="329" t="s">
        <v>20</v>
      </c>
      <c r="I883" s="329" t="s">
        <v>295</v>
      </c>
      <c r="J883" s="339">
        <v>2018</v>
      </c>
      <c r="K883" s="339">
        <v>7690.6239999999998</v>
      </c>
      <c r="L883" s="329" t="s">
        <v>591</v>
      </c>
    </row>
    <row r="884" spans="1:12" ht="14.65" customHeight="1" x14ac:dyDescent="0.25">
      <c r="A884" s="329" t="s">
        <v>322</v>
      </c>
      <c r="B884" s="329" t="s">
        <v>594</v>
      </c>
      <c r="C884" s="342">
        <v>85411</v>
      </c>
      <c r="D884" s="329" t="s">
        <v>335</v>
      </c>
      <c r="E884" s="340" t="s">
        <v>1936</v>
      </c>
      <c r="F884" s="329" t="s">
        <v>336</v>
      </c>
      <c r="G884" s="329" t="s">
        <v>1948</v>
      </c>
      <c r="H884" s="329" t="s">
        <v>21</v>
      </c>
      <c r="I884" s="329" t="s">
        <v>295</v>
      </c>
      <c r="J884" s="339">
        <v>2018</v>
      </c>
      <c r="K884" s="339">
        <v>2497.2640000000001</v>
      </c>
      <c r="L884" s="329" t="s">
        <v>591</v>
      </c>
    </row>
    <row r="885" spans="1:12" ht="14.65" customHeight="1" x14ac:dyDescent="0.25">
      <c r="A885" s="329" t="s">
        <v>322</v>
      </c>
      <c r="B885" s="329" t="s">
        <v>594</v>
      </c>
      <c r="C885" s="342">
        <v>85411</v>
      </c>
      <c r="D885" s="329" t="s">
        <v>335</v>
      </c>
      <c r="E885" s="340" t="s">
        <v>1936</v>
      </c>
      <c r="F885" s="329" t="s">
        <v>336</v>
      </c>
      <c r="G885" s="329" t="s">
        <v>1948</v>
      </c>
      <c r="H885" s="329" t="s">
        <v>22</v>
      </c>
      <c r="I885" s="329" t="s">
        <v>295</v>
      </c>
      <c r="J885" s="339">
        <v>2018</v>
      </c>
      <c r="K885" s="339">
        <v>746.92499999999995</v>
      </c>
      <c r="L885" s="329" t="s">
        <v>591</v>
      </c>
    </row>
    <row r="886" spans="1:12" ht="14.65" customHeight="1" x14ac:dyDescent="0.25">
      <c r="A886" s="329" t="s">
        <v>322</v>
      </c>
      <c r="B886" s="329" t="s">
        <v>594</v>
      </c>
      <c r="C886" s="342">
        <v>85411</v>
      </c>
      <c r="D886" s="329" t="s">
        <v>335</v>
      </c>
      <c r="E886" s="340" t="s">
        <v>1936</v>
      </c>
      <c r="F886" s="329" t="s">
        <v>336</v>
      </c>
      <c r="G886" s="329" t="s">
        <v>1948</v>
      </c>
      <c r="H886" s="329" t="s">
        <v>333</v>
      </c>
      <c r="I886" s="329" t="s">
        <v>295</v>
      </c>
      <c r="J886" s="339">
        <v>2018</v>
      </c>
      <c r="K886" s="339">
        <v>607.41</v>
      </c>
      <c r="L886" s="329" t="s">
        <v>591</v>
      </c>
    </row>
    <row r="887" spans="1:12" ht="14.65" customHeight="1" x14ac:dyDescent="0.25">
      <c r="A887" s="329" t="s">
        <v>322</v>
      </c>
      <c r="B887" s="329" t="s">
        <v>594</v>
      </c>
      <c r="C887" s="342">
        <v>85411</v>
      </c>
      <c r="D887" s="329" t="s">
        <v>335</v>
      </c>
      <c r="E887" s="340" t="s">
        <v>1936</v>
      </c>
      <c r="F887" s="329" t="s">
        <v>336</v>
      </c>
      <c r="G887" s="329" t="s">
        <v>1948</v>
      </c>
      <c r="H887" s="329" t="s">
        <v>23</v>
      </c>
      <c r="I887" s="329" t="s">
        <v>295</v>
      </c>
      <c r="J887" s="339">
        <v>2018</v>
      </c>
      <c r="K887" s="339">
        <v>209.346</v>
      </c>
      <c r="L887" s="329" t="s">
        <v>591</v>
      </c>
    </row>
    <row r="888" spans="1:12" ht="14.65" customHeight="1" x14ac:dyDescent="0.25">
      <c r="A888" s="329" t="s">
        <v>322</v>
      </c>
      <c r="B888" s="329" t="s">
        <v>594</v>
      </c>
      <c r="C888" s="342">
        <v>85411</v>
      </c>
      <c r="D888" s="329" t="s">
        <v>335</v>
      </c>
      <c r="E888" s="340" t="s">
        <v>1936</v>
      </c>
      <c r="F888" s="329" t="s">
        <v>336</v>
      </c>
      <c r="G888" s="329" t="s">
        <v>1948</v>
      </c>
      <c r="H888" s="329" t="s">
        <v>24</v>
      </c>
      <c r="I888" s="329" t="s">
        <v>295</v>
      </c>
      <c r="J888" s="339">
        <v>2018</v>
      </c>
      <c r="K888" s="339">
        <v>4.9359999999999999</v>
      </c>
      <c r="L888" s="329" t="s">
        <v>591</v>
      </c>
    </row>
    <row r="889" spans="1:12" ht="14.65" customHeight="1" x14ac:dyDescent="0.25">
      <c r="A889" s="329" t="s">
        <v>322</v>
      </c>
      <c r="B889" s="329" t="s">
        <v>594</v>
      </c>
      <c r="C889" s="342">
        <v>85411</v>
      </c>
      <c r="D889" s="329" t="s">
        <v>335</v>
      </c>
      <c r="E889" s="340" t="s">
        <v>1936</v>
      </c>
      <c r="F889" s="329" t="s">
        <v>336</v>
      </c>
      <c r="G889" s="329" t="s">
        <v>1948</v>
      </c>
      <c r="H889" s="329" t="s">
        <v>332</v>
      </c>
      <c r="I889" s="329" t="s">
        <v>295</v>
      </c>
      <c r="J889" s="339">
        <v>2018</v>
      </c>
      <c r="K889" s="339">
        <v>394</v>
      </c>
      <c r="L889" s="329" t="s">
        <v>591</v>
      </c>
    </row>
    <row r="890" spans="1:12" ht="14.65" customHeight="1" x14ac:dyDescent="0.25">
      <c r="A890" s="329" t="s">
        <v>322</v>
      </c>
      <c r="B890" s="329" t="s">
        <v>594</v>
      </c>
      <c r="C890" s="342">
        <v>85411</v>
      </c>
      <c r="D890" s="329" t="s">
        <v>335</v>
      </c>
      <c r="E890" s="340" t="s">
        <v>1936</v>
      </c>
      <c r="F890" s="329" t="s">
        <v>336</v>
      </c>
      <c r="G890" s="329" t="s">
        <v>1948</v>
      </c>
      <c r="H890" s="329" t="s">
        <v>334</v>
      </c>
      <c r="I890" s="329" t="s">
        <v>295</v>
      </c>
      <c r="J890" s="339">
        <v>2018</v>
      </c>
      <c r="K890" s="339">
        <v>45</v>
      </c>
      <c r="L890" s="329" t="s">
        <v>591</v>
      </c>
    </row>
    <row r="891" spans="1:12" ht="14.65" customHeight="1" x14ac:dyDescent="0.25">
      <c r="A891" s="329" t="s">
        <v>322</v>
      </c>
      <c r="B891" s="329" t="s">
        <v>594</v>
      </c>
      <c r="C891" s="342">
        <v>85411</v>
      </c>
      <c r="D891" s="329" t="s">
        <v>335</v>
      </c>
      <c r="E891" s="340" t="s">
        <v>1936</v>
      </c>
      <c r="F891" s="329" t="s">
        <v>336</v>
      </c>
      <c r="G891" s="329" t="s">
        <v>1948</v>
      </c>
      <c r="H891" s="329" t="s">
        <v>76</v>
      </c>
      <c r="I891" s="329" t="s">
        <v>295</v>
      </c>
      <c r="J891" s="339">
        <v>2018</v>
      </c>
      <c r="K891" s="339">
        <v>14762.636</v>
      </c>
      <c r="L891" s="329" t="s">
        <v>591</v>
      </c>
    </row>
    <row r="892" spans="1:12" ht="14.65" customHeight="1" x14ac:dyDescent="0.25">
      <c r="A892" s="329" t="s">
        <v>322</v>
      </c>
      <c r="B892" s="329" t="s">
        <v>594</v>
      </c>
      <c r="C892" s="342">
        <v>85411</v>
      </c>
      <c r="D892" s="329" t="s">
        <v>335</v>
      </c>
      <c r="E892" s="340" t="s">
        <v>1936</v>
      </c>
      <c r="F892" s="329" t="s">
        <v>336</v>
      </c>
      <c r="G892" s="329" t="s">
        <v>1941</v>
      </c>
      <c r="H892" s="329" t="s">
        <v>19</v>
      </c>
      <c r="I892" s="329" t="s">
        <v>295</v>
      </c>
      <c r="J892" s="339">
        <v>2018</v>
      </c>
      <c r="K892" s="339">
        <v>6.0999999999999999E-2</v>
      </c>
      <c r="L892" s="329" t="s">
        <v>591</v>
      </c>
    </row>
    <row r="893" spans="1:12" ht="14.65" customHeight="1" x14ac:dyDescent="0.25">
      <c r="A893" s="329" t="s">
        <v>322</v>
      </c>
      <c r="B893" s="329" t="s">
        <v>594</v>
      </c>
      <c r="C893" s="342">
        <v>85411</v>
      </c>
      <c r="D893" s="329" t="s">
        <v>335</v>
      </c>
      <c r="E893" s="340" t="s">
        <v>1936</v>
      </c>
      <c r="F893" s="329" t="s">
        <v>336</v>
      </c>
      <c r="G893" s="329" t="s">
        <v>1941</v>
      </c>
      <c r="H893" s="329" t="s">
        <v>20</v>
      </c>
      <c r="I893" s="329" t="s">
        <v>295</v>
      </c>
      <c r="J893" s="339">
        <v>2018</v>
      </c>
      <c r="K893" s="339">
        <v>0.997</v>
      </c>
      <c r="L893" s="329" t="s">
        <v>591</v>
      </c>
    </row>
    <row r="894" spans="1:12" ht="14.65" customHeight="1" x14ac:dyDescent="0.25">
      <c r="A894" s="329" t="s">
        <v>322</v>
      </c>
      <c r="B894" s="329" t="s">
        <v>594</v>
      </c>
      <c r="C894" s="342">
        <v>85411</v>
      </c>
      <c r="D894" s="329" t="s">
        <v>335</v>
      </c>
      <c r="E894" s="340" t="s">
        <v>1936</v>
      </c>
      <c r="F894" s="329" t="s">
        <v>336</v>
      </c>
      <c r="G894" s="329" t="s">
        <v>1941</v>
      </c>
      <c r="H894" s="329" t="s">
        <v>21</v>
      </c>
      <c r="I894" s="329" t="s">
        <v>295</v>
      </c>
      <c r="J894" s="339">
        <v>2018</v>
      </c>
      <c r="K894" s="339">
        <v>4.2190000000000003</v>
      </c>
      <c r="L894" s="329" t="s">
        <v>591</v>
      </c>
    </row>
    <row r="895" spans="1:12" ht="14.65" customHeight="1" x14ac:dyDescent="0.25">
      <c r="A895" s="329" t="s">
        <v>322</v>
      </c>
      <c r="B895" s="329" t="s">
        <v>594</v>
      </c>
      <c r="C895" s="342">
        <v>85411</v>
      </c>
      <c r="D895" s="329" t="s">
        <v>335</v>
      </c>
      <c r="E895" s="340" t="s">
        <v>1936</v>
      </c>
      <c r="F895" s="329" t="s">
        <v>336</v>
      </c>
      <c r="G895" s="329" t="s">
        <v>1941</v>
      </c>
      <c r="H895" s="329" t="s">
        <v>22</v>
      </c>
      <c r="I895" s="329" t="s">
        <v>295</v>
      </c>
      <c r="J895" s="339">
        <v>2018</v>
      </c>
      <c r="K895" s="339">
        <v>5.9509999999999996</v>
      </c>
      <c r="L895" s="329" t="s">
        <v>591</v>
      </c>
    </row>
    <row r="896" spans="1:12" ht="14.65" customHeight="1" x14ac:dyDescent="0.25">
      <c r="A896" s="329" t="s">
        <v>322</v>
      </c>
      <c r="B896" s="329" t="s">
        <v>594</v>
      </c>
      <c r="C896" s="342">
        <v>85411</v>
      </c>
      <c r="D896" s="329" t="s">
        <v>335</v>
      </c>
      <c r="E896" s="340" t="s">
        <v>1936</v>
      </c>
      <c r="F896" s="329" t="s">
        <v>336</v>
      </c>
      <c r="G896" s="329" t="s">
        <v>1941</v>
      </c>
      <c r="H896" s="329" t="s">
        <v>333</v>
      </c>
      <c r="I896" s="329" t="s">
        <v>295</v>
      </c>
      <c r="J896" s="339">
        <v>2018</v>
      </c>
      <c r="K896" s="339" t="s">
        <v>4</v>
      </c>
      <c r="L896" s="329" t="s">
        <v>591</v>
      </c>
    </row>
    <row r="897" spans="1:12" ht="14.65" customHeight="1" x14ac:dyDescent="0.25">
      <c r="A897" s="329" t="s">
        <v>322</v>
      </c>
      <c r="B897" s="329" t="s">
        <v>594</v>
      </c>
      <c r="C897" s="342">
        <v>85411</v>
      </c>
      <c r="D897" s="329" t="s">
        <v>335</v>
      </c>
      <c r="E897" s="340" t="s">
        <v>1936</v>
      </c>
      <c r="F897" s="329" t="s">
        <v>336</v>
      </c>
      <c r="G897" s="329" t="s">
        <v>1941</v>
      </c>
      <c r="H897" s="329" t="s">
        <v>23</v>
      </c>
      <c r="I897" s="329" t="s">
        <v>295</v>
      </c>
      <c r="J897" s="339">
        <v>2018</v>
      </c>
      <c r="K897" s="339" t="s">
        <v>4</v>
      </c>
      <c r="L897" s="329" t="s">
        <v>591</v>
      </c>
    </row>
    <row r="898" spans="1:12" ht="14.65" customHeight="1" x14ac:dyDescent="0.25">
      <c r="A898" s="329" t="s">
        <v>322</v>
      </c>
      <c r="B898" s="329" t="s">
        <v>594</v>
      </c>
      <c r="C898" s="342">
        <v>85411</v>
      </c>
      <c r="D898" s="329" t="s">
        <v>335</v>
      </c>
      <c r="E898" s="340" t="s">
        <v>1936</v>
      </c>
      <c r="F898" s="329" t="s">
        <v>336</v>
      </c>
      <c r="G898" s="329" t="s">
        <v>1941</v>
      </c>
      <c r="H898" s="329" t="s">
        <v>24</v>
      </c>
      <c r="I898" s="329" t="s">
        <v>295</v>
      </c>
      <c r="J898" s="339">
        <v>2018</v>
      </c>
      <c r="K898" s="339" t="s">
        <v>4</v>
      </c>
      <c r="L898" s="329" t="s">
        <v>591</v>
      </c>
    </row>
    <row r="899" spans="1:12" ht="14.65" customHeight="1" x14ac:dyDescent="0.25">
      <c r="A899" s="329" t="s">
        <v>322</v>
      </c>
      <c r="B899" s="329" t="s">
        <v>594</v>
      </c>
      <c r="C899" s="342">
        <v>85411</v>
      </c>
      <c r="D899" s="329" t="s">
        <v>335</v>
      </c>
      <c r="E899" s="340" t="s">
        <v>1936</v>
      </c>
      <c r="F899" s="329" t="s">
        <v>336</v>
      </c>
      <c r="G899" s="329" t="s">
        <v>1941</v>
      </c>
      <c r="H899" s="329" t="s">
        <v>332</v>
      </c>
      <c r="I899" s="329" t="s">
        <v>295</v>
      </c>
      <c r="J899" s="339">
        <v>2018</v>
      </c>
      <c r="K899" s="339">
        <v>25.257000000000001</v>
      </c>
      <c r="L899" s="329" t="s">
        <v>591</v>
      </c>
    </row>
    <row r="900" spans="1:12" ht="14.65" customHeight="1" x14ac:dyDescent="0.25">
      <c r="A900" s="329" t="s">
        <v>322</v>
      </c>
      <c r="B900" s="329" t="s">
        <v>594</v>
      </c>
      <c r="C900" s="342">
        <v>85411</v>
      </c>
      <c r="D900" s="329" t="s">
        <v>335</v>
      </c>
      <c r="E900" s="340" t="s">
        <v>1936</v>
      </c>
      <c r="F900" s="329" t="s">
        <v>336</v>
      </c>
      <c r="G900" s="329" t="s">
        <v>1941</v>
      </c>
      <c r="H900" s="329" t="s">
        <v>334</v>
      </c>
      <c r="I900" s="329" t="s">
        <v>295</v>
      </c>
      <c r="J900" s="339">
        <v>2018</v>
      </c>
      <c r="K900" s="339" t="s">
        <v>4</v>
      </c>
      <c r="L900" s="329" t="s">
        <v>591</v>
      </c>
    </row>
    <row r="901" spans="1:12" ht="14.65" customHeight="1" x14ac:dyDescent="0.25">
      <c r="A901" s="329" t="s">
        <v>322</v>
      </c>
      <c r="B901" s="329" t="s">
        <v>594</v>
      </c>
      <c r="C901" s="342">
        <v>85411</v>
      </c>
      <c r="D901" s="329" t="s">
        <v>335</v>
      </c>
      <c r="E901" s="340" t="s">
        <v>1936</v>
      </c>
      <c r="F901" s="329" t="s">
        <v>336</v>
      </c>
      <c r="G901" s="329" t="s">
        <v>1941</v>
      </c>
      <c r="H901" s="329" t="s">
        <v>76</v>
      </c>
      <c r="I901" s="329" t="s">
        <v>295</v>
      </c>
      <c r="J901" s="339">
        <v>2018</v>
      </c>
      <c r="K901" s="339">
        <v>36.484999999999999</v>
      </c>
      <c r="L901" s="329" t="s">
        <v>591</v>
      </c>
    </row>
    <row r="902" spans="1:12" ht="14.65" customHeight="1" x14ac:dyDescent="0.25">
      <c r="A902" s="329" t="s">
        <v>322</v>
      </c>
      <c r="B902" s="329" t="s">
        <v>594</v>
      </c>
      <c r="C902" s="342">
        <v>85411</v>
      </c>
      <c r="D902" s="329" t="s">
        <v>335</v>
      </c>
      <c r="E902" s="340" t="s">
        <v>1936</v>
      </c>
      <c r="F902" s="329" t="s">
        <v>336</v>
      </c>
      <c r="G902" s="329" t="s">
        <v>1949</v>
      </c>
      <c r="H902" s="329" t="s">
        <v>19</v>
      </c>
      <c r="I902" s="329" t="s">
        <v>295</v>
      </c>
      <c r="J902" s="339">
        <v>2018</v>
      </c>
      <c r="K902" s="339">
        <v>4.9000000000000002E-2</v>
      </c>
      <c r="L902" s="329" t="s">
        <v>591</v>
      </c>
    </row>
    <row r="903" spans="1:12" ht="14.65" customHeight="1" x14ac:dyDescent="0.25">
      <c r="A903" s="329" t="s">
        <v>322</v>
      </c>
      <c r="B903" s="329" t="s">
        <v>594</v>
      </c>
      <c r="C903" s="342">
        <v>85411</v>
      </c>
      <c r="D903" s="329" t="s">
        <v>335</v>
      </c>
      <c r="E903" s="340" t="s">
        <v>1936</v>
      </c>
      <c r="F903" s="329" t="s">
        <v>336</v>
      </c>
      <c r="G903" s="329" t="s">
        <v>1949</v>
      </c>
      <c r="H903" s="329" t="s">
        <v>20</v>
      </c>
      <c r="I903" s="329" t="s">
        <v>295</v>
      </c>
      <c r="J903" s="339">
        <v>2018</v>
      </c>
      <c r="K903" s="339">
        <v>0.63600000000000001</v>
      </c>
      <c r="L903" s="329" t="s">
        <v>591</v>
      </c>
    </row>
    <row r="904" spans="1:12" ht="14.65" customHeight="1" x14ac:dyDescent="0.25">
      <c r="A904" s="329" t="s">
        <v>322</v>
      </c>
      <c r="B904" s="329" t="s">
        <v>594</v>
      </c>
      <c r="C904" s="342">
        <v>85411</v>
      </c>
      <c r="D904" s="329" t="s">
        <v>335</v>
      </c>
      <c r="E904" s="340" t="s">
        <v>1936</v>
      </c>
      <c r="F904" s="329" t="s">
        <v>336</v>
      </c>
      <c r="G904" s="329" t="s">
        <v>1949</v>
      </c>
      <c r="H904" s="329" t="s">
        <v>21</v>
      </c>
      <c r="I904" s="329" t="s">
        <v>295</v>
      </c>
      <c r="J904" s="339">
        <v>2018</v>
      </c>
      <c r="K904" s="339">
        <v>3.6930000000000001</v>
      </c>
      <c r="L904" s="329" t="s">
        <v>591</v>
      </c>
    </row>
    <row r="905" spans="1:12" ht="14.65" customHeight="1" x14ac:dyDescent="0.25">
      <c r="A905" s="329" t="s">
        <v>322</v>
      </c>
      <c r="B905" s="329" t="s">
        <v>594</v>
      </c>
      <c r="C905" s="342">
        <v>85411</v>
      </c>
      <c r="D905" s="329" t="s">
        <v>335</v>
      </c>
      <c r="E905" s="340" t="s">
        <v>1936</v>
      </c>
      <c r="F905" s="329" t="s">
        <v>336</v>
      </c>
      <c r="G905" s="329" t="s">
        <v>1949</v>
      </c>
      <c r="H905" s="329" t="s">
        <v>22</v>
      </c>
      <c r="I905" s="329" t="s">
        <v>295</v>
      </c>
      <c r="J905" s="339">
        <v>2018</v>
      </c>
      <c r="K905" s="339">
        <v>5.9</v>
      </c>
      <c r="L905" s="329" t="s">
        <v>591</v>
      </c>
    </row>
    <row r="906" spans="1:12" ht="14.65" customHeight="1" x14ac:dyDescent="0.25">
      <c r="A906" s="329" t="s">
        <v>322</v>
      </c>
      <c r="B906" s="329" t="s">
        <v>594</v>
      </c>
      <c r="C906" s="342">
        <v>85411</v>
      </c>
      <c r="D906" s="329" t="s">
        <v>335</v>
      </c>
      <c r="E906" s="340" t="s">
        <v>1936</v>
      </c>
      <c r="F906" s="329" t="s">
        <v>336</v>
      </c>
      <c r="G906" s="329" t="s">
        <v>1949</v>
      </c>
      <c r="H906" s="329" t="s">
        <v>333</v>
      </c>
      <c r="I906" s="329" t="s">
        <v>295</v>
      </c>
      <c r="J906" s="339">
        <v>2018</v>
      </c>
      <c r="K906" s="339" t="s">
        <v>4</v>
      </c>
      <c r="L906" s="329" t="s">
        <v>591</v>
      </c>
    </row>
    <row r="907" spans="1:12" ht="14.65" customHeight="1" x14ac:dyDescent="0.25">
      <c r="A907" s="329" t="s">
        <v>322</v>
      </c>
      <c r="B907" s="329" t="s">
        <v>594</v>
      </c>
      <c r="C907" s="342">
        <v>85411</v>
      </c>
      <c r="D907" s="329" t="s">
        <v>335</v>
      </c>
      <c r="E907" s="340" t="s">
        <v>1936</v>
      </c>
      <c r="F907" s="329" t="s">
        <v>336</v>
      </c>
      <c r="G907" s="329" t="s">
        <v>1949</v>
      </c>
      <c r="H907" s="329" t="s">
        <v>23</v>
      </c>
      <c r="I907" s="329" t="s">
        <v>295</v>
      </c>
      <c r="J907" s="339">
        <v>2018</v>
      </c>
      <c r="K907" s="339" t="s">
        <v>4</v>
      </c>
      <c r="L907" s="329" t="s">
        <v>591</v>
      </c>
    </row>
    <row r="908" spans="1:12" ht="14.65" customHeight="1" x14ac:dyDescent="0.25">
      <c r="A908" s="329" t="s">
        <v>322</v>
      </c>
      <c r="B908" s="329" t="s">
        <v>594</v>
      </c>
      <c r="C908" s="342">
        <v>85411</v>
      </c>
      <c r="D908" s="329" t="s">
        <v>335</v>
      </c>
      <c r="E908" s="340" t="s">
        <v>1936</v>
      </c>
      <c r="F908" s="329" t="s">
        <v>336</v>
      </c>
      <c r="G908" s="329" t="s">
        <v>1949</v>
      </c>
      <c r="H908" s="329" t="s">
        <v>24</v>
      </c>
      <c r="I908" s="329" t="s">
        <v>295</v>
      </c>
      <c r="J908" s="339">
        <v>2018</v>
      </c>
      <c r="K908" s="339" t="s">
        <v>4</v>
      </c>
      <c r="L908" s="329" t="s">
        <v>591</v>
      </c>
    </row>
    <row r="909" spans="1:12" ht="14.65" customHeight="1" x14ac:dyDescent="0.25">
      <c r="A909" s="329" t="s">
        <v>322</v>
      </c>
      <c r="B909" s="329" t="s">
        <v>594</v>
      </c>
      <c r="C909" s="342">
        <v>85411</v>
      </c>
      <c r="D909" s="329" t="s">
        <v>335</v>
      </c>
      <c r="E909" s="340" t="s">
        <v>1936</v>
      </c>
      <c r="F909" s="329" t="s">
        <v>336</v>
      </c>
      <c r="G909" s="329" t="s">
        <v>1949</v>
      </c>
      <c r="H909" s="329" t="s">
        <v>332</v>
      </c>
      <c r="I909" s="329" t="s">
        <v>295</v>
      </c>
      <c r="J909" s="339">
        <v>2018</v>
      </c>
      <c r="K909" s="339">
        <v>10.865</v>
      </c>
      <c r="L909" s="329" t="s">
        <v>591</v>
      </c>
    </row>
    <row r="910" spans="1:12" ht="14.65" customHeight="1" x14ac:dyDescent="0.25">
      <c r="A910" s="329" t="s">
        <v>322</v>
      </c>
      <c r="B910" s="329" t="s">
        <v>594</v>
      </c>
      <c r="C910" s="342">
        <v>85411</v>
      </c>
      <c r="D910" s="329" t="s">
        <v>335</v>
      </c>
      <c r="E910" s="340" t="s">
        <v>1936</v>
      </c>
      <c r="F910" s="329" t="s">
        <v>336</v>
      </c>
      <c r="G910" s="329" t="s">
        <v>1949</v>
      </c>
      <c r="H910" s="329" t="s">
        <v>334</v>
      </c>
      <c r="I910" s="329" t="s">
        <v>295</v>
      </c>
      <c r="J910" s="339">
        <v>2018</v>
      </c>
      <c r="K910" s="339" t="s">
        <v>4</v>
      </c>
      <c r="L910" s="329" t="s">
        <v>591</v>
      </c>
    </row>
    <row r="911" spans="1:12" ht="14.65" customHeight="1" x14ac:dyDescent="0.25">
      <c r="A911" s="329" t="s">
        <v>322</v>
      </c>
      <c r="B911" s="329" t="s">
        <v>594</v>
      </c>
      <c r="C911" s="342">
        <v>85411</v>
      </c>
      <c r="D911" s="329" t="s">
        <v>335</v>
      </c>
      <c r="E911" s="340" t="s">
        <v>1936</v>
      </c>
      <c r="F911" s="329" t="s">
        <v>336</v>
      </c>
      <c r="G911" s="329" t="s">
        <v>1949</v>
      </c>
      <c r="H911" s="329" t="s">
        <v>76</v>
      </c>
      <c r="I911" s="329" t="s">
        <v>295</v>
      </c>
      <c r="J911" s="339">
        <v>2018</v>
      </c>
      <c r="K911" s="339">
        <v>21.143000000000001</v>
      </c>
      <c r="L911" s="329" t="s">
        <v>591</v>
      </c>
    </row>
    <row r="912" spans="1:12" ht="14.65" customHeight="1" x14ac:dyDescent="0.25">
      <c r="A912" s="329" t="s">
        <v>322</v>
      </c>
      <c r="B912" s="329" t="s">
        <v>594</v>
      </c>
      <c r="C912" s="342">
        <v>85411</v>
      </c>
      <c r="D912" s="329" t="s">
        <v>335</v>
      </c>
      <c r="E912" s="340" t="s">
        <v>1936</v>
      </c>
      <c r="F912" s="329" t="s">
        <v>336</v>
      </c>
      <c r="G912" s="329" t="s">
        <v>1950</v>
      </c>
      <c r="H912" s="329" t="s">
        <v>19</v>
      </c>
      <c r="I912" s="329" t="s">
        <v>295</v>
      </c>
      <c r="J912" s="339">
        <v>2018</v>
      </c>
      <c r="K912" s="339">
        <v>1.2E-2</v>
      </c>
      <c r="L912" s="329" t="s">
        <v>591</v>
      </c>
    </row>
    <row r="913" spans="1:12" ht="14.65" customHeight="1" x14ac:dyDescent="0.25">
      <c r="A913" s="329" t="s">
        <v>322</v>
      </c>
      <c r="B913" s="329" t="s">
        <v>594</v>
      </c>
      <c r="C913" s="342">
        <v>85411</v>
      </c>
      <c r="D913" s="329" t="s">
        <v>335</v>
      </c>
      <c r="E913" s="340" t="s">
        <v>1936</v>
      </c>
      <c r="F913" s="329" t="s">
        <v>336</v>
      </c>
      <c r="G913" s="329" t="s">
        <v>1950</v>
      </c>
      <c r="H913" s="329" t="s">
        <v>20</v>
      </c>
      <c r="I913" s="329" t="s">
        <v>295</v>
      </c>
      <c r="J913" s="339">
        <v>2018</v>
      </c>
      <c r="K913" s="339">
        <v>0.36099999999999999</v>
      </c>
      <c r="L913" s="329" t="s">
        <v>591</v>
      </c>
    </row>
    <row r="914" spans="1:12" ht="14.65" customHeight="1" x14ac:dyDescent="0.25">
      <c r="A914" s="329" t="s">
        <v>322</v>
      </c>
      <c r="B914" s="329" t="s">
        <v>594</v>
      </c>
      <c r="C914" s="342">
        <v>85411</v>
      </c>
      <c r="D914" s="329" t="s">
        <v>335</v>
      </c>
      <c r="E914" s="340" t="s">
        <v>1936</v>
      </c>
      <c r="F914" s="329" t="s">
        <v>336</v>
      </c>
      <c r="G914" s="329" t="s">
        <v>1950</v>
      </c>
      <c r="H914" s="329" t="s">
        <v>21</v>
      </c>
      <c r="I914" s="329" t="s">
        <v>295</v>
      </c>
      <c r="J914" s="339">
        <v>2018</v>
      </c>
      <c r="K914" s="339">
        <v>0.52600000000000002</v>
      </c>
      <c r="L914" s="329" t="s">
        <v>591</v>
      </c>
    </row>
    <row r="915" spans="1:12" ht="14.65" customHeight="1" x14ac:dyDescent="0.25">
      <c r="A915" s="329" t="s">
        <v>322</v>
      </c>
      <c r="B915" s="329" t="s">
        <v>594</v>
      </c>
      <c r="C915" s="342">
        <v>85411</v>
      </c>
      <c r="D915" s="329" t="s">
        <v>335</v>
      </c>
      <c r="E915" s="340" t="s">
        <v>1936</v>
      </c>
      <c r="F915" s="329" t="s">
        <v>336</v>
      </c>
      <c r="G915" s="329" t="s">
        <v>1950</v>
      </c>
      <c r="H915" s="329" t="s">
        <v>22</v>
      </c>
      <c r="I915" s="329" t="s">
        <v>295</v>
      </c>
      <c r="J915" s="339">
        <v>2018</v>
      </c>
      <c r="K915" s="339">
        <v>5.0999999999999997E-2</v>
      </c>
      <c r="L915" s="329" t="s">
        <v>591</v>
      </c>
    </row>
    <row r="916" spans="1:12" ht="14.65" customHeight="1" x14ac:dyDescent="0.25">
      <c r="A916" s="329" t="s">
        <v>322</v>
      </c>
      <c r="B916" s="329" t="s">
        <v>594</v>
      </c>
      <c r="C916" s="342">
        <v>85411</v>
      </c>
      <c r="D916" s="329" t="s">
        <v>335</v>
      </c>
      <c r="E916" s="340" t="s">
        <v>1936</v>
      </c>
      <c r="F916" s="329" t="s">
        <v>336</v>
      </c>
      <c r="G916" s="329" t="s">
        <v>1950</v>
      </c>
      <c r="H916" s="329" t="s">
        <v>333</v>
      </c>
      <c r="I916" s="329" t="s">
        <v>295</v>
      </c>
      <c r="J916" s="339">
        <v>2018</v>
      </c>
      <c r="K916" s="339" t="s">
        <v>4</v>
      </c>
      <c r="L916" s="329" t="s">
        <v>591</v>
      </c>
    </row>
    <row r="917" spans="1:12" ht="14.65" customHeight="1" x14ac:dyDescent="0.25">
      <c r="A917" s="329" t="s">
        <v>322</v>
      </c>
      <c r="B917" s="329" t="s">
        <v>594</v>
      </c>
      <c r="C917" s="342">
        <v>85411</v>
      </c>
      <c r="D917" s="329" t="s">
        <v>335</v>
      </c>
      <c r="E917" s="340" t="s">
        <v>1936</v>
      </c>
      <c r="F917" s="329" t="s">
        <v>336</v>
      </c>
      <c r="G917" s="329" t="s">
        <v>1950</v>
      </c>
      <c r="H917" s="329" t="s">
        <v>23</v>
      </c>
      <c r="I917" s="329" t="s">
        <v>295</v>
      </c>
      <c r="J917" s="339">
        <v>2018</v>
      </c>
      <c r="K917" s="339" t="s">
        <v>4</v>
      </c>
      <c r="L917" s="329" t="s">
        <v>591</v>
      </c>
    </row>
    <row r="918" spans="1:12" ht="14.65" customHeight="1" x14ac:dyDescent="0.25">
      <c r="A918" s="329" t="s">
        <v>322</v>
      </c>
      <c r="B918" s="329" t="s">
        <v>594</v>
      </c>
      <c r="C918" s="342">
        <v>85411</v>
      </c>
      <c r="D918" s="329" t="s">
        <v>335</v>
      </c>
      <c r="E918" s="340" t="s">
        <v>1936</v>
      </c>
      <c r="F918" s="329" t="s">
        <v>336</v>
      </c>
      <c r="G918" s="329" t="s">
        <v>1950</v>
      </c>
      <c r="H918" s="329" t="s">
        <v>24</v>
      </c>
      <c r="I918" s="329" t="s">
        <v>295</v>
      </c>
      <c r="J918" s="339">
        <v>2018</v>
      </c>
      <c r="K918" s="339" t="s">
        <v>4</v>
      </c>
      <c r="L918" s="329" t="s">
        <v>591</v>
      </c>
    </row>
    <row r="919" spans="1:12" ht="14.65" customHeight="1" x14ac:dyDescent="0.25">
      <c r="A919" s="329" t="s">
        <v>322</v>
      </c>
      <c r="B919" s="329" t="s">
        <v>594</v>
      </c>
      <c r="C919" s="342">
        <v>85411</v>
      </c>
      <c r="D919" s="329" t="s">
        <v>335</v>
      </c>
      <c r="E919" s="340" t="s">
        <v>1936</v>
      </c>
      <c r="F919" s="329" t="s">
        <v>336</v>
      </c>
      <c r="G919" s="329" t="s">
        <v>1950</v>
      </c>
      <c r="H919" s="329" t="s">
        <v>332</v>
      </c>
      <c r="I919" s="329" t="s">
        <v>295</v>
      </c>
      <c r="J919" s="339">
        <v>2018</v>
      </c>
      <c r="K919" s="339">
        <v>14.391999999999999</v>
      </c>
      <c r="L919" s="329" t="s">
        <v>591</v>
      </c>
    </row>
    <row r="920" spans="1:12" ht="14.65" customHeight="1" x14ac:dyDescent="0.25">
      <c r="A920" s="329" t="s">
        <v>322</v>
      </c>
      <c r="B920" s="329" t="s">
        <v>594</v>
      </c>
      <c r="C920" s="342">
        <v>85411</v>
      </c>
      <c r="D920" s="329" t="s">
        <v>335</v>
      </c>
      <c r="E920" s="340" t="s">
        <v>1936</v>
      </c>
      <c r="F920" s="329" t="s">
        <v>336</v>
      </c>
      <c r="G920" s="329" t="s">
        <v>1950</v>
      </c>
      <c r="H920" s="329" t="s">
        <v>334</v>
      </c>
      <c r="I920" s="329" t="s">
        <v>295</v>
      </c>
      <c r="J920" s="339">
        <v>2018</v>
      </c>
      <c r="K920" s="339" t="s">
        <v>4</v>
      </c>
      <c r="L920" s="329" t="s">
        <v>591</v>
      </c>
    </row>
    <row r="921" spans="1:12" ht="14.65" customHeight="1" x14ac:dyDescent="0.25">
      <c r="A921" s="329" t="s">
        <v>322</v>
      </c>
      <c r="B921" s="329" t="s">
        <v>594</v>
      </c>
      <c r="C921" s="342">
        <v>85411</v>
      </c>
      <c r="D921" s="329" t="s">
        <v>335</v>
      </c>
      <c r="E921" s="340" t="s">
        <v>1936</v>
      </c>
      <c r="F921" s="329" t="s">
        <v>336</v>
      </c>
      <c r="G921" s="329" t="s">
        <v>1950</v>
      </c>
      <c r="H921" s="329" t="s">
        <v>76</v>
      </c>
      <c r="I921" s="329" t="s">
        <v>295</v>
      </c>
      <c r="J921" s="339">
        <v>2018</v>
      </c>
      <c r="K921" s="339">
        <v>15.342000000000001</v>
      </c>
      <c r="L921" s="329" t="s">
        <v>591</v>
      </c>
    </row>
    <row r="922" spans="1:12" ht="14.65" customHeight="1" x14ac:dyDescent="0.25">
      <c r="A922" s="329" t="s">
        <v>322</v>
      </c>
      <c r="B922" s="329" t="s">
        <v>594</v>
      </c>
      <c r="C922" s="342">
        <v>85411</v>
      </c>
      <c r="D922" s="329" t="s">
        <v>335</v>
      </c>
      <c r="E922" s="340" t="s">
        <v>1936</v>
      </c>
      <c r="F922" s="329" t="s">
        <v>336</v>
      </c>
      <c r="G922" s="329" t="s">
        <v>335</v>
      </c>
      <c r="H922" s="329" t="s">
        <v>19</v>
      </c>
      <c r="I922" s="329" t="s">
        <v>295</v>
      </c>
      <c r="J922" s="339">
        <v>2018</v>
      </c>
      <c r="K922" s="339">
        <v>7994.7520000000004</v>
      </c>
      <c r="L922" s="329" t="s">
        <v>591</v>
      </c>
    </row>
    <row r="923" spans="1:12" ht="14.65" customHeight="1" x14ac:dyDescent="0.25">
      <c r="A923" s="329" t="s">
        <v>322</v>
      </c>
      <c r="B923" s="329" t="s">
        <v>594</v>
      </c>
      <c r="C923" s="342">
        <v>85411</v>
      </c>
      <c r="D923" s="329" t="s">
        <v>335</v>
      </c>
      <c r="E923" s="340" t="s">
        <v>1936</v>
      </c>
      <c r="F923" s="329" t="s">
        <v>336</v>
      </c>
      <c r="G923" s="329" t="s">
        <v>335</v>
      </c>
      <c r="H923" s="329" t="s">
        <v>20</v>
      </c>
      <c r="I923" s="329" t="s">
        <v>295</v>
      </c>
      <c r="J923" s="339">
        <v>2018</v>
      </c>
      <c r="K923" s="339">
        <v>30858.782999999999</v>
      </c>
      <c r="L923" s="329" t="s">
        <v>591</v>
      </c>
    </row>
    <row r="924" spans="1:12" ht="14.65" customHeight="1" x14ac:dyDescent="0.25">
      <c r="A924" s="329" t="s">
        <v>322</v>
      </c>
      <c r="B924" s="329" t="s">
        <v>594</v>
      </c>
      <c r="C924" s="342">
        <v>85411</v>
      </c>
      <c r="D924" s="329" t="s">
        <v>335</v>
      </c>
      <c r="E924" s="340" t="s">
        <v>1936</v>
      </c>
      <c r="F924" s="329" t="s">
        <v>336</v>
      </c>
      <c r="G924" s="329" t="s">
        <v>335</v>
      </c>
      <c r="H924" s="329" t="s">
        <v>21</v>
      </c>
      <c r="I924" s="329" t="s">
        <v>295</v>
      </c>
      <c r="J924" s="339">
        <v>2018</v>
      </c>
      <c r="K924" s="339">
        <v>27287.306</v>
      </c>
      <c r="L924" s="329" t="s">
        <v>591</v>
      </c>
    </row>
    <row r="925" spans="1:12" ht="14.65" customHeight="1" x14ac:dyDescent="0.25">
      <c r="A925" s="329" t="s">
        <v>322</v>
      </c>
      <c r="B925" s="329" t="s">
        <v>594</v>
      </c>
      <c r="C925" s="342">
        <v>85411</v>
      </c>
      <c r="D925" s="329" t="s">
        <v>335</v>
      </c>
      <c r="E925" s="340" t="s">
        <v>1936</v>
      </c>
      <c r="F925" s="329" t="s">
        <v>336</v>
      </c>
      <c r="G925" s="329" t="s">
        <v>335</v>
      </c>
      <c r="H925" s="329" t="s">
        <v>22</v>
      </c>
      <c r="I925" s="329" t="s">
        <v>295</v>
      </c>
      <c r="J925" s="339">
        <v>2018</v>
      </c>
      <c r="K925" s="339">
        <v>2263.4479999999999</v>
      </c>
      <c r="L925" s="329" t="s">
        <v>591</v>
      </c>
    </row>
    <row r="926" spans="1:12" ht="14.65" customHeight="1" x14ac:dyDescent="0.25">
      <c r="A926" s="329" t="s">
        <v>322</v>
      </c>
      <c r="B926" s="329" t="s">
        <v>594</v>
      </c>
      <c r="C926" s="342">
        <v>85411</v>
      </c>
      <c r="D926" s="329" t="s">
        <v>335</v>
      </c>
      <c r="E926" s="340" t="s">
        <v>1936</v>
      </c>
      <c r="F926" s="329" t="s">
        <v>336</v>
      </c>
      <c r="G926" s="329" t="s">
        <v>335</v>
      </c>
      <c r="H926" s="329" t="s">
        <v>333</v>
      </c>
      <c r="I926" s="329" t="s">
        <v>295</v>
      </c>
      <c r="J926" s="339">
        <v>2018</v>
      </c>
      <c r="K926" s="339">
        <v>900.26599999999996</v>
      </c>
      <c r="L926" s="329" t="s">
        <v>591</v>
      </c>
    </row>
    <row r="927" spans="1:12" ht="14.65" customHeight="1" x14ac:dyDescent="0.25">
      <c r="A927" s="329" t="s">
        <v>322</v>
      </c>
      <c r="B927" s="329" t="s">
        <v>594</v>
      </c>
      <c r="C927" s="342">
        <v>85411</v>
      </c>
      <c r="D927" s="329" t="s">
        <v>335</v>
      </c>
      <c r="E927" s="340" t="s">
        <v>1936</v>
      </c>
      <c r="F927" s="329" t="s">
        <v>336</v>
      </c>
      <c r="G927" s="329" t="s">
        <v>335</v>
      </c>
      <c r="H927" s="329" t="s">
        <v>23</v>
      </c>
      <c r="I927" s="329" t="s">
        <v>295</v>
      </c>
      <c r="J927" s="339">
        <v>2018</v>
      </c>
      <c r="K927" s="339">
        <v>1591.346</v>
      </c>
      <c r="L927" s="329" t="s">
        <v>591</v>
      </c>
    </row>
    <row r="928" spans="1:12" ht="14.65" customHeight="1" x14ac:dyDescent="0.25">
      <c r="A928" s="329" t="s">
        <v>322</v>
      </c>
      <c r="B928" s="329" t="s">
        <v>594</v>
      </c>
      <c r="C928" s="342">
        <v>85411</v>
      </c>
      <c r="D928" s="329" t="s">
        <v>335</v>
      </c>
      <c r="E928" s="340" t="s">
        <v>1936</v>
      </c>
      <c r="F928" s="329" t="s">
        <v>336</v>
      </c>
      <c r="G928" s="329" t="s">
        <v>335</v>
      </c>
      <c r="H928" s="329" t="s">
        <v>24</v>
      </c>
      <c r="I928" s="329" t="s">
        <v>295</v>
      </c>
      <c r="J928" s="339">
        <v>2018</v>
      </c>
      <c r="K928" s="339">
        <v>391.27699999999999</v>
      </c>
      <c r="L928" s="329" t="s">
        <v>591</v>
      </c>
    </row>
    <row r="929" spans="1:12" ht="14.65" customHeight="1" x14ac:dyDescent="0.25">
      <c r="A929" s="329" t="s">
        <v>322</v>
      </c>
      <c r="B929" s="329" t="s">
        <v>594</v>
      </c>
      <c r="C929" s="342">
        <v>85411</v>
      </c>
      <c r="D929" s="329" t="s">
        <v>335</v>
      </c>
      <c r="E929" s="340" t="s">
        <v>1936</v>
      </c>
      <c r="F929" s="329" t="s">
        <v>336</v>
      </c>
      <c r="G929" s="329" t="s">
        <v>335</v>
      </c>
      <c r="H929" s="329" t="s">
        <v>332</v>
      </c>
      <c r="I929" s="329" t="s">
        <v>295</v>
      </c>
      <c r="J929" s="339">
        <v>2018</v>
      </c>
      <c r="K929" s="339">
        <v>1514.7429999999999</v>
      </c>
      <c r="L929" s="329" t="s">
        <v>591</v>
      </c>
    </row>
    <row r="930" spans="1:12" ht="14.65" customHeight="1" x14ac:dyDescent="0.25">
      <c r="A930" s="329" t="s">
        <v>322</v>
      </c>
      <c r="B930" s="329" t="s">
        <v>594</v>
      </c>
      <c r="C930" s="342">
        <v>85411</v>
      </c>
      <c r="D930" s="329" t="s">
        <v>335</v>
      </c>
      <c r="E930" s="340" t="s">
        <v>1936</v>
      </c>
      <c r="F930" s="329" t="s">
        <v>336</v>
      </c>
      <c r="G930" s="329" t="s">
        <v>335</v>
      </c>
      <c r="H930" s="329" t="s">
        <v>334</v>
      </c>
      <c r="I930" s="329" t="s">
        <v>295</v>
      </c>
      <c r="J930" s="339">
        <v>2018</v>
      </c>
      <c r="K930" s="339">
        <v>1362</v>
      </c>
      <c r="L930" s="329" t="s">
        <v>591</v>
      </c>
    </row>
    <row r="931" spans="1:12" ht="14.65" customHeight="1" x14ac:dyDescent="0.25">
      <c r="A931" s="329" t="s">
        <v>322</v>
      </c>
      <c r="B931" s="329" t="s">
        <v>594</v>
      </c>
      <c r="C931" s="342">
        <v>85411</v>
      </c>
      <c r="D931" s="329" t="s">
        <v>335</v>
      </c>
      <c r="E931" s="340" t="s">
        <v>1936</v>
      </c>
      <c r="F931" s="329" t="s">
        <v>336</v>
      </c>
      <c r="G931" s="329" t="s">
        <v>335</v>
      </c>
      <c r="H931" s="329" t="s">
        <v>76</v>
      </c>
      <c r="I931" s="329" t="s">
        <v>295</v>
      </c>
      <c r="J931" s="339">
        <v>2018</v>
      </c>
      <c r="K931" s="339">
        <v>74163.921000000002</v>
      </c>
      <c r="L931" s="329" t="s">
        <v>591</v>
      </c>
    </row>
    <row r="932" spans="1:12" ht="14.65" customHeight="1" x14ac:dyDescent="0.25">
      <c r="A932" s="329" t="s">
        <v>322</v>
      </c>
      <c r="B932" s="329" t="s">
        <v>594</v>
      </c>
      <c r="C932" s="342">
        <v>85411</v>
      </c>
      <c r="D932" s="329" t="s">
        <v>335</v>
      </c>
      <c r="E932" s="340" t="s">
        <v>1936</v>
      </c>
      <c r="F932" s="329" t="s">
        <v>336</v>
      </c>
      <c r="G932" s="329" t="s">
        <v>543</v>
      </c>
      <c r="H932" s="329" t="s">
        <v>19</v>
      </c>
      <c r="I932" s="329" t="s">
        <v>295</v>
      </c>
      <c r="J932" s="339">
        <v>2018</v>
      </c>
      <c r="K932" s="339">
        <v>5427.6329999999998</v>
      </c>
      <c r="L932" s="329" t="s">
        <v>591</v>
      </c>
    </row>
    <row r="933" spans="1:12" ht="14.65" customHeight="1" x14ac:dyDescent="0.25">
      <c r="A933" s="329" t="s">
        <v>322</v>
      </c>
      <c r="B933" s="329" t="s">
        <v>594</v>
      </c>
      <c r="C933" s="342">
        <v>85411</v>
      </c>
      <c r="D933" s="329" t="s">
        <v>335</v>
      </c>
      <c r="E933" s="340" t="s">
        <v>1936</v>
      </c>
      <c r="F933" s="329" t="s">
        <v>336</v>
      </c>
      <c r="G933" s="329" t="s">
        <v>543</v>
      </c>
      <c r="H933" s="329" t="s">
        <v>20</v>
      </c>
      <c r="I933" s="329" t="s">
        <v>295</v>
      </c>
      <c r="J933" s="339">
        <v>2018</v>
      </c>
      <c r="K933" s="339">
        <v>23168.521000000001</v>
      </c>
      <c r="L933" s="329" t="s">
        <v>591</v>
      </c>
    </row>
    <row r="934" spans="1:12" ht="14.65" customHeight="1" x14ac:dyDescent="0.25">
      <c r="A934" s="329" t="s">
        <v>322</v>
      </c>
      <c r="B934" s="329" t="s">
        <v>594</v>
      </c>
      <c r="C934" s="342">
        <v>85411</v>
      </c>
      <c r="D934" s="329" t="s">
        <v>335</v>
      </c>
      <c r="E934" s="340" t="s">
        <v>1936</v>
      </c>
      <c r="F934" s="329" t="s">
        <v>336</v>
      </c>
      <c r="G934" s="329" t="s">
        <v>543</v>
      </c>
      <c r="H934" s="329" t="s">
        <v>21</v>
      </c>
      <c r="I934" s="329" t="s">
        <v>295</v>
      </c>
      <c r="J934" s="339">
        <v>2018</v>
      </c>
      <c r="K934" s="339">
        <v>24790.566999999999</v>
      </c>
      <c r="L934" s="329" t="s">
        <v>591</v>
      </c>
    </row>
    <row r="935" spans="1:12" ht="14.65" customHeight="1" x14ac:dyDescent="0.25">
      <c r="A935" s="329" t="s">
        <v>322</v>
      </c>
      <c r="B935" s="329" t="s">
        <v>594</v>
      </c>
      <c r="C935" s="342">
        <v>85411</v>
      </c>
      <c r="D935" s="329" t="s">
        <v>335</v>
      </c>
      <c r="E935" s="340" t="s">
        <v>1936</v>
      </c>
      <c r="F935" s="329" t="s">
        <v>336</v>
      </c>
      <c r="G935" s="329" t="s">
        <v>543</v>
      </c>
      <c r="H935" s="329" t="s">
        <v>22</v>
      </c>
      <c r="I935" s="329" t="s">
        <v>295</v>
      </c>
      <c r="J935" s="339">
        <v>2018</v>
      </c>
      <c r="K935" s="339">
        <v>1516.5740000000001</v>
      </c>
      <c r="L935" s="329" t="s">
        <v>591</v>
      </c>
    </row>
    <row r="936" spans="1:12" ht="14.65" customHeight="1" x14ac:dyDescent="0.25">
      <c r="A936" s="329" t="s">
        <v>322</v>
      </c>
      <c r="B936" s="329" t="s">
        <v>594</v>
      </c>
      <c r="C936" s="342">
        <v>85411</v>
      </c>
      <c r="D936" s="329" t="s">
        <v>335</v>
      </c>
      <c r="E936" s="340" t="s">
        <v>1936</v>
      </c>
      <c r="F936" s="329" t="s">
        <v>336</v>
      </c>
      <c r="G936" s="329" t="s">
        <v>543</v>
      </c>
      <c r="H936" s="329" t="s">
        <v>333</v>
      </c>
      <c r="I936" s="329" t="s">
        <v>295</v>
      </c>
      <c r="J936" s="339">
        <v>2018</v>
      </c>
      <c r="K936" s="339">
        <v>292.85599999999999</v>
      </c>
      <c r="L936" s="329" t="s">
        <v>591</v>
      </c>
    </row>
    <row r="937" spans="1:12" ht="14.65" customHeight="1" x14ac:dyDescent="0.25">
      <c r="A937" s="329" t="s">
        <v>322</v>
      </c>
      <c r="B937" s="329" t="s">
        <v>594</v>
      </c>
      <c r="C937" s="342">
        <v>85411</v>
      </c>
      <c r="D937" s="329" t="s">
        <v>335</v>
      </c>
      <c r="E937" s="340" t="s">
        <v>1936</v>
      </c>
      <c r="F937" s="329" t="s">
        <v>336</v>
      </c>
      <c r="G937" s="329" t="s">
        <v>543</v>
      </c>
      <c r="H937" s="329" t="s">
        <v>23</v>
      </c>
      <c r="I937" s="329" t="s">
        <v>295</v>
      </c>
      <c r="J937" s="339">
        <v>2018</v>
      </c>
      <c r="K937" s="339">
        <v>1382</v>
      </c>
      <c r="L937" s="329" t="s">
        <v>591</v>
      </c>
    </row>
    <row r="938" spans="1:12" ht="14.65" customHeight="1" x14ac:dyDescent="0.25">
      <c r="A938" s="329" t="s">
        <v>322</v>
      </c>
      <c r="B938" s="329" t="s">
        <v>594</v>
      </c>
      <c r="C938" s="342">
        <v>85411</v>
      </c>
      <c r="D938" s="329" t="s">
        <v>335</v>
      </c>
      <c r="E938" s="340" t="s">
        <v>1936</v>
      </c>
      <c r="F938" s="329" t="s">
        <v>336</v>
      </c>
      <c r="G938" s="329" t="s">
        <v>543</v>
      </c>
      <c r="H938" s="329" t="s">
        <v>24</v>
      </c>
      <c r="I938" s="329" t="s">
        <v>295</v>
      </c>
      <c r="J938" s="339">
        <v>2018</v>
      </c>
      <c r="K938" s="339">
        <v>386.34199999999998</v>
      </c>
      <c r="L938" s="329" t="s">
        <v>591</v>
      </c>
    </row>
    <row r="939" spans="1:12" ht="14.65" customHeight="1" x14ac:dyDescent="0.25">
      <c r="A939" s="329" t="s">
        <v>322</v>
      </c>
      <c r="B939" s="329" t="s">
        <v>594</v>
      </c>
      <c r="C939" s="342">
        <v>85411</v>
      </c>
      <c r="D939" s="329" t="s">
        <v>335</v>
      </c>
      <c r="E939" s="340" t="s">
        <v>1936</v>
      </c>
      <c r="F939" s="329" t="s">
        <v>336</v>
      </c>
      <c r="G939" s="329" t="s">
        <v>543</v>
      </c>
      <c r="H939" s="329" t="s">
        <v>332</v>
      </c>
      <c r="I939" s="329" t="s">
        <v>295</v>
      </c>
      <c r="J939" s="339">
        <v>2018</v>
      </c>
      <c r="K939" s="339">
        <v>1135.135</v>
      </c>
      <c r="L939" s="329" t="s">
        <v>591</v>
      </c>
    </row>
    <row r="940" spans="1:12" ht="14.65" customHeight="1" x14ac:dyDescent="0.25">
      <c r="A940" s="329" t="s">
        <v>322</v>
      </c>
      <c r="B940" s="329" t="s">
        <v>594</v>
      </c>
      <c r="C940" s="342">
        <v>85411</v>
      </c>
      <c r="D940" s="329" t="s">
        <v>335</v>
      </c>
      <c r="E940" s="340" t="s">
        <v>1936</v>
      </c>
      <c r="F940" s="329" t="s">
        <v>336</v>
      </c>
      <c r="G940" s="329" t="s">
        <v>543</v>
      </c>
      <c r="H940" s="329" t="s">
        <v>334</v>
      </c>
      <c r="I940" s="329" t="s">
        <v>295</v>
      </c>
      <c r="J940" s="339">
        <v>2018</v>
      </c>
      <c r="K940" s="339">
        <v>1317</v>
      </c>
      <c r="L940" s="329" t="s">
        <v>591</v>
      </c>
    </row>
    <row r="941" spans="1:12" ht="14.65" customHeight="1" x14ac:dyDescent="0.25">
      <c r="A941" s="329" t="s">
        <v>322</v>
      </c>
      <c r="B941" s="329" t="s">
        <v>594</v>
      </c>
      <c r="C941" s="342">
        <v>85411</v>
      </c>
      <c r="D941" s="329" t="s">
        <v>335</v>
      </c>
      <c r="E941" s="340" t="s">
        <v>1936</v>
      </c>
      <c r="F941" s="329" t="s">
        <v>336</v>
      </c>
      <c r="G941" s="329" t="s">
        <v>543</v>
      </c>
      <c r="H941" s="329" t="s">
        <v>76</v>
      </c>
      <c r="I941" s="329" t="s">
        <v>295</v>
      </c>
      <c r="J941" s="339">
        <v>2018</v>
      </c>
      <c r="K941" s="339">
        <v>59416.627999999997</v>
      </c>
      <c r="L941" s="329" t="s">
        <v>591</v>
      </c>
    </row>
    <row r="942" spans="1:12" ht="14.65" customHeight="1" x14ac:dyDescent="0.25">
      <c r="A942" s="329" t="s">
        <v>322</v>
      </c>
      <c r="B942" s="329" t="s">
        <v>594</v>
      </c>
      <c r="C942" s="342">
        <v>85411</v>
      </c>
      <c r="D942" s="329" t="s">
        <v>335</v>
      </c>
      <c r="E942" s="340" t="s">
        <v>1936</v>
      </c>
      <c r="F942" s="329" t="s">
        <v>336</v>
      </c>
      <c r="G942" s="329" t="s">
        <v>544</v>
      </c>
      <c r="H942" s="329" t="s">
        <v>19</v>
      </c>
      <c r="I942" s="329" t="s">
        <v>295</v>
      </c>
      <c r="J942" s="339">
        <v>2018</v>
      </c>
      <c r="K942" s="339">
        <v>2567.1190000000001</v>
      </c>
      <c r="L942" s="329" t="s">
        <v>591</v>
      </c>
    </row>
    <row r="943" spans="1:12" ht="14.65" customHeight="1" x14ac:dyDescent="0.25">
      <c r="A943" s="329" t="s">
        <v>322</v>
      </c>
      <c r="B943" s="329" t="s">
        <v>594</v>
      </c>
      <c r="C943" s="342">
        <v>85411</v>
      </c>
      <c r="D943" s="329" t="s">
        <v>335</v>
      </c>
      <c r="E943" s="340" t="s">
        <v>1936</v>
      </c>
      <c r="F943" s="329" t="s">
        <v>336</v>
      </c>
      <c r="G943" s="329" t="s">
        <v>544</v>
      </c>
      <c r="H943" s="329" t="s">
        <v>20</v>
      </c>
      <c r="I943" s="329" t="s">
        <v>295</v>
      </c>
      <c r="J943" s="339">
        <v>2018</v>
      </c>
      <c r="K943" s="339">
        <v>7690.2629999999999</v>
      </c>
      <c r="L943" s="329" t="s">
        <v>591</v>
      </c>
    </row>
    <row r="944" spans="1:12" ht="14.65" customHeight="1" x14ac:dyDescent="0.25">
      <c r="A944" s="329" t="s">
        <v>322</v>
      </c>
      <c r="B944" s="329" t="s">
        <v>594</v>
      </c>
      <c r="C944" s="342">
        <v>85411</v>
      </c>
      <c r="D944" s="329" t="s">
        <v>335</v>
      </c>
      <c r="E944" s="340" t="s">
        <v>1936</v>
      </c>
      <c r="F944" s="329" t="s">
        <v>336</v>
      </c>
      <c r="G944" s="329" t="s">
        <v>544</v>
      </c>
      <c r="H944" s="329" t="s">
        <v>21</v>
      </c>
      <c r="I944" s="329" t="s">
        <v>295</v>
      </c>
      <c r="J944" s="339">
        <v>2018</v>
      </c>
      <c r="K944" s="339">
        <v>2496.7379999999998</v>
      </c>
      <c r="L944" s="329" t="s">
        <v>591</v>
      </c>
    </row>
    <row r="945" spans="1:12" ht="14.65" customHeight="1" x14ac:dyDescent="0.25">
      <c r="A945" s="329" t="s">
        <v>322</v>
      </c>
      <c r="B945" s="329" t="s">
        <v>594</v>
      </c>
      <c r="C945" s="342">
        <v>85411</v>
      </c>
      <c r="D945" s="329" t="s">
        <v>335</v>
      </c>
      <c r="E945" s="340" t="s">
        <v>1936</v>
      </c>
      <c r="F945" s="329" t="s">
        <v>336</v>
      </c>
      <c r="G945" s="329" t="s">
        <v>544</v>
      </c>
      <c r="H945" s="329" t="s">
        <v>22</v>
      </c>
      <c r="I945" s="329" t="s">
        <v>295</v>
      </c>
      <c r="J945" s="339">
        <v>2018</v>
      </c>
      <c r="K945" s="339">
        <v>746.87400000000002</v>
      </c>
      <c r="L945" s="329" t="s">
        <v>591</v>
      </c>
    </row>
    <row r="946" spans="1:12" ht="14.65" customHeight="1" x14ac:dyDescent="0.25">
      <c r="A946" s="329" t="s">
        <v>322</v>
      </c>
      <c r="B946" s="329" t="s">
        <v>594</v>
      </c>
      <c r="C946" s="342">
        <v>85411</v>
      </c>
      <c r="D946" s="329" t="s">
        <v>335</v>
      </c>
      <c r="E946" s="340" t="s">
        <v>1936</v>
      </c>
      <c r="F946" s="329" t="s">
        <v>336</v>
      </c>
      <c r="G946" s="329" t="s">
        <v>544</v>
      </c>
      <c r="H946" s="329" t="s">
        <v>333</v>
      </c>
      <c r="I946" s="329" t="s">
        <v>295</v>
      </c>
      <c r="J946" s="339">
        <v>2018</v>
      </c>
      <c r="K946" s="339">
        <v>607.41</v>
      </c>
      <c r="L946" s="329" t="s">
        <v>591</v>
      </c>
    </row>
    <row r="947" spans="1:12" ht="14.65" customHeight="1" x14ac:dyDescent="0.25">
      <c r="A947" s="329" t="s">
        <v>322</v>
      </c>
      <c r="B947" s="329" t="s">
        <v>594</v>
      </c>
      <c r="C947" s="342">
        <v>85411</v>
      </c>
      <c r="D947" s="329" t="s">
        <v>335</v>
      </c>
      <c r="E947" s="340" t="s">
        <v>1936</v>
      </c>
      <c r="F947" s="329" t="s">
        <v>336</v>
      </c>
      <c r="G947" s="329" t="s">
        <v>544</v>
      </c>
      <c r="H947" s="329" t="s">
        <v>23</v>
      </c>
      <c r="I947" s="329" t="s">
        <v>295</v>
      </c>
      <c r="J947" s="339">
        <v>2018</v>
      </c>
      <c r="K947" s="339">
        <v>209.346</v>
      </c>
      <c r="L947" s="329" t="s">
        <v>591</v>
      </c>
    </row>
    <row r="948" spans="1:12" ht="14.65" customHeight="1" x14ac:dyDescent="0.25">
      <c r="A948" s="329" t="s">
        <v>322</v>
      </c>
      <c r="B948" s="329" t="s">
        <v>594</v>
      </c>
      <c r="C948" s="342">
        <v>85411</v>
      </c>
      <c r="D948" s="329" t="s">
        <v>335</v>
      </c>
      <c r="E948" s="340" t="s">
        <v>1936</v>
      </c>
      <c r="F948" s="329" t="s">
        <v>336</v>
      </c>
      <c r="G948" s="329" t="s">
        <v>544</v>
      </c>
      <c r="H948" s="329" t="s">
        <v>24</v>
      </c>
      <c r="I948" s="329" t="s">
        <v>295</v>
      </c>
      <c r="J948" s="339">
        <v>2018</v>
      </c>
      <c r="K948" s="339">
        <v>4.9359999999999999</v>
      </c>
      <c r="L948" s="329" t="s">
        <v>591</v>
      </c>
    </row>
    <row r="949" spans="1:12" ht="14.65" customHeight="1" x14ac:dyDescent="0.25">
      <c r="A949" s="329" t="s">
        <v>322</v>
      </c>
      <c r="B949" s="329" t="s">
        <v>594</v>
      </c>
      <c r="C949" s="342">
        <v>85411</v>
      </c>
      <c r="D949" s="329" t="s">
        <v>335</v>
      </c>
      <c r="E949" s="340" t="s">
        <v>1936</v>
      </c>
      <c r="F949" s="329" t="s">
        <v>336</v>
      </c>
      <c r="G949" s="329" t="s">
        <v>544</v>
      </c>
      <c r="H949" s="329" t="s">
        <v>332</v>
      </c>
      <c r="I949" s="329" t="s">
        <v>295</v>
      </c>
      <c r="J949" s="339">
        <v>2018</v>
      </c>
      <c r="K949" s="339">
        <v>379.608</v>
      </c>
      <c r="L949" s="329" t="s">
        <v>591</v>
      </c>
    </row>
    <row r="950" spans="1:12" ht="14.65" customHeight="1" x14ac:dyDescent="0.25">
      <c r="A950" s="329" t="s">
        <v>322</v>
      </c>
      <c r="B950" s="329" t="s">
        <v>594</v>
      </c>
      <c r="C950" s="342">
        <v>85411</v>
      </c>
      <c r="D950" s="329" t="s">
        <v>335</v>
      </c>
      <c r="E950" s="340" t="s">
        <v>1936</v>
      </c>
      <c r="F950" s="329" t="s">
        <v>336</v>
      </c>
      <c r="G950" s="329" t="s">
        <v>544</v>
      </c>
      <c r="H950" s="329" t="s">
        <v>334</v>
      </c>
      <c r="I950" s="329" t="s">
        <v>295</v>
      </c>
      <c r="J950" s="339">
        <v>2018</v>
      </c>
      <c r="K950" s="339">
        <v>45</v>
      </c>
      <c r="L950" s="329" t="s">
        <v>591</v>
      </c>
    </row>
    <row r="951" spans="1:12" ht="14.65" customHeight="1" x14ac:dyDescent="0.25">
      <c r="A951" s="329" t="s">
        <v>322</v>
      </c>
      <c r="B951" s="329" t="s">
        <v>594</v>
      </c>
      <c r="C951" s="342">
        <v>85411</v>
      </c>
      <c r="D951" s="329" t="s">
        <v>335</v>
      </c>
      <c r="E951" s="340" t="s">
        <v>1936</v>
      </c>
      <c r="F951" s="329" t="s">
        <v>336</v>
      </c>
      <c r="G951" s="329" t="s">
        <v>544</v>
      </c>
      <c r="H951" s="329" t="s">
        <v>76</v>
      </c>
      <c r="I951" s="329" t="s">
        <v>295</v>
      </c>
      <c r="J951" s="339">
        <v>2018</v>
      </c>
      <c r="K951" s="339">
        <v>14747.293</v>
      </c>
      <c r="L951" s="329" t="s">
        <v>591</v>
      </c>
    </row>
  </sheetData>
  <pageMargins left="0.7" right="0.7" top="0.78740157499999996" bottom="0.78740157499999996" header="0.3" footer="0.3"/>
  <pageSetup paperSize="9" orientation="portrait" r:id="rId1"/>
  <ignoredErrors>
    <ignoredError sqref="E2:E951 E952:E1048576" numberStoredAsText="1"/>
  </ignoredError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20"/>
  <dimension ref="A1:L901"/>
  <sheetViews>
    <sheetView workbookViewId="0"/>
  </sheetViews>
  <sheetFormatPr baseColWidth="10" defaultColWidth="11.5703125" defaultRowHeight="14.65" customHeight="1" x14ac:dyDescent="0.25"/>
  <cols>
    <col min="1" max="1" width="55.7109375" style="329" customWidth="1"/>
    <col min="2" max="2" width="20.7109375" style="329" customWidth="1"/>
    <col min="3" max="3" width="15.7109375" style="342" customWidth="1"/>
    <col min="4" max="4" width="100.7109375" style="329" customWidth="1"/>
    <col min="5" max="5" width="12.7109375" style="340" customWidth="1"/>
    <col min="6" max="6" width="30.7109375" style="329" customWidth="1"/>
    <col min="7" max="7" width="180.7109375" style="329" customWidth="1"/>
    <col min="8" max="8" width="60.7109375" style="329" customWidth="1"/>
    <col min="9" max="9" width="25.7109375" style="329" customWidth="1"/>
    <col min="10" max="10" width="8.7109375" style="339" customWidth="1"/>
    <col min="11" max="11" width="14.7109375" style="339" customWidth="1"/>
    <col min="12" max="12" width="8.7109375" style="329" customWidth="1"/>
    <col min="13" max="16384" width="11.5703125" style="329"/>
  </cols>
  <sheetData>
    <row r="1" spans="1:12" ht="14.65" customHeight="1" x14ac:dyDescent="0.25">
      <c r="A1" s="329" t="s">
        <v>327</v>
      </c>
      <c r="B1" s="329" t="s">
        <v>592</v>
      </c>
      <c r="C1" s="329" t="s">
        <v>623</v>
      </c>
      <c r="D1" s="329" t="s">
        <v>593</v>
      </c>
      <c r="E1" s="329" t="s">
        <v>561</v>
      </c>
      <c r="F1" s="329" t="s">
        <v>595</v>
      </c>
      <c r="G1" s="329" t="s">
        <v>596</v>
      </c>
      <c r="H1" s="329" t="s">
        <v>602</v>
      </c>
      <c r="I1" s="329" t="s">
        <v>288</v>
      </c>
      <c r="J1" s="329" t="s">
        <v>328</v>
      </c>
      <c r="K1" s="520" t="s">
        <v>564</v>
      </c>
      <c r="L1" s="329" t="s">
        <v>1571</v>
      </c>
    </row>
    <row r="2" spans="1:12" ht="14.65" customHeight="1" x14ac:dyDescent="0.25">
      <c r="A2" s="329" t="s">
        <v>322</v>
      </c>
      <c r="B2" s="329" t="s">
        <v>594</v>
      </c>
      <c r="C2" s="342">
        <v>85411</v>
      </c>
      <c r="D2" s="329" t="s">
        <v>337</v>
      </c>
      <c r="E2" s="340" t="s">
        <v>1936</v>
      </c>
      <c r="F2" s="329" t="s">
        <v>338</v>
      </c>
      <c r="G2" s="329" t="s">
        <v>339</v>
      </c>
      <c r="H2" s="329" t="s">
        <v>19</v>
      </c>
      <c r="I2" s="329" t="s">
        <v>295</v>
      </c>
      <c r="J2" s="339">
        <v>2022</v>
      </c>
      <c r="K2" s="339">
        <v>3885.1770000000001</v>
      </c>
      <c r="L2" s="329" t="s">
        <v>589</v>
      </c>
    </row>
    <row r="3" spans="1:12" ht="14.65" customHeight="1" x14ac:dyDescent="0.25">
      <c r="A3" s="329" t="s">
        <v>322</v>
      </c>
      <c r="B3" s="329" t="s">
        <v>594</v>
      </c>
      <c r="C3" s="342">
        <v>85411</v>
      </c>
      <c r="D3" s="329" t="s">
        <v>337</v>
      </c>
      <c r="E3" s="340" t="s">
        <v>1936</v>
      </c>
      <c r="F3" s="329" t="s">
        <v>338</v>
      </c>
      <c r="G3" s="329" t="s">
        <v>339</v>
      </c>
      <c r="H3" s="329" t="s">
        <v>20</v>
      </c>
      <c r="I3" s="329" t="s">
        <v>295</v>
      </c>
      <c r="J3" s="339">
        <v>2022</v>
      </c>
      <c r="K3" s="339">
        <v>25531.187999999998</v>
      </c>
      <c r="L3" s="329" t="s">
        <v>589</v>
      </c>
    </row>
    <row r="4" spans="1:12" ht="14.65" customHeight="1" x14ac:dyDescent="0.25">
      <c r="A4" s="329" t="s">
        <v>322</v>
      </c>
      <c r="B4" s="329" t="s">
        <v>594</v>
      </c>
      <c r="C4" s="342">
        <v>85411</v>
      </c>
      <c r="D4" s="329" t="s">
        <v>337</v>
      </c>
      <c r="E4" s="340" t="s">
        <v>1936</v>
      </c>
      <c r="F4" s="329" t="s">
        <v>338</v>
      </c>
      <c r="G4" s="329" t="s">
        <v>339</v>
      </c>
      <c r="H4" s="329" t="s">
        <v>21</v>
      </c>
      <c r="I4" s="329" t="s">
        <v>295</v>
      </c>
      <c r="J4" s="339">
        <v>2022</v>
      </c>
      <c r="K4" s="339">
        <v>52427.345000000001</v>
      </c>
      <c r="L4" s="329" t="s">
        <v>589</v>
      </c>
    </row>
    <row r="5" spans="1:12" ht="14.65" customHeight="1" x14ac:dyDescent="0.25">
      <c r="A5" s="329" t="s">
        <v>322</v>
      </c>
      <c r="B5" s="329" t="s">
        <v>594</v>
      </c>
      <c r="C5" s="342">
        <v>85411</v>
      </c>
      <c r="D5" s="329" t="s">
        <v>337</v>
      </c>
      <c r="E5" s="340" t="s">
        <v>1936</v>
      </c>
      <c r="F5" s="329" t="s">
        <v>338</v>
      </c>
      <c r="G5" s="329" t="s">
        <v>339</v>
      </c>
      <c r="H5" s="329" t="s">
        <v>22</v>
      </c>
      <c r="I5" s="329" t="s">
        <v>295</v>
      </c>
      <c r="J5" s="339">
        <v>2022</v>
      </c>
      <c r="K5" s="339">
        <v>2263.7199999999998</v>
      </c>
      <c r="L5" s="329" t="s">
        <v>589</v>
      </c>
    </row>
    <row r="6" spans="1:12" ht="14.65" customHeight="1" x14ac:dyDescent="0.25">
      <c r="A6" s="329" t="s">
        <v>322</v>
      </c>
      <c r="B6" s="329" t="s">
        <v>594</v>
      </c>
      <c r="C6" s="342">
        <v>85411</v>
      </c>
      <c r="D6" s="329" t="s">
        <v>337</v>
      </c>
      <c r="E6" s="340" t="s">
        <v>1936</v>
      </c>
      <c r="F6" s="329" t="s">
        <v>338</v>
      </c>
      <c r="G6" s="329" t="s">
        <v>339</v>
      </c>
      <c r="H6" s="329" t="s">
        <v>333</v>
      </c>
      <c r="I6" s="329" t="s">
        <v>295</v>
      </c>
      <c r="J6" s="339">
        <v>2022</v>
      </c>
      <c r="K6" s="339">
        <v>361.20400000000001</v>
      </c>
      <c r="L6" s="329" t="s">
        <v>589</v>
      </c>
    </row>
    <row r="7" spans="1:12" ht="14.65" customHeight="1" x14ac:dyDescent="0.25">
      <c r="A7" s="329" t="s">
        <v>322</v>
      </c>
      <c r="B7" s="329" t="s">
        <v>594</v>
      </c>
      <c r="C7" s="342">
        <v>85411</v>
      </c>
      <c r="D7" s="329" t="s">
        <v>337</v>
      </c>
      <c r="E7" s="340" t="s">
        <v>1936</v>
      </c>
      <c r="F7" s="329" t="s">
        <v>338</v>
      </c>
      <c r="G7" s="329" t="s">
        <v>339</v>
      </c>
      <c r="H7" s="329" t="s">
        <v>23</v>
      </c>
      <c r="I7" s="329" t="s">
        <v>295</v>
      </c>
      <c r="J7" s="339">
        <v>2022</v>
      </c>
      <c r="K7" s="339">
        <v>1714</v>
      </c>
      <c r="L7" s="329" t="s">
        <v>589</v>
      </c>
    </row>
    <row r="8" spans="1:12" ht="14.65" customHeight="1" x14ac:dyDescent="0.25">
      <c r="A8" s="329" t="s">
        <v>322</v>
      </c>
      <c r="B8" s="329" t="s">
        <v>594</v>
      </c>
      <c r="C8" s="342">
        <v>85411</v>
      </c>
      <c r="D8" s="329" t="s">
        <v>337</v>
      </c>
      <c r="E8" s="340" t="s">
        <v>1936</v>
      </c>
      <c r="F8" s="329" t="s">
        <v>338</v>
      </c>
      <c r="G8" s="329" t="s">
        <v>339</v>
      </c>
      <c r="H8" s="329" t="s">
        <v>24</v>
      </c>
      <c r="I8" s="329" t="s">
        <v>295</v>
      </c>
      <c r="J8" s="339">
        <v>2022</v>
      </c>
      <c r="K8" s="339">
        <v>538.50099999999998</v>
      </c>
      <c r="L8" s="329" t="s">
        <v>589</v>
      </c>
    </row>
    <row r="9" spans="1:12" ht="14.65" customHeight="1" x14ac:dyDescent="0.25">
      <c r="A9" s="329" t="s">
        <v>322</v>
      </c>
      <c r="B9" s="329" t="s">
        <v>594</v>
      </c>
      <c r="C9" s="342">
        <v>85411</v>
      </c>
      <c r="D9" s="329" t="s">
        <v>337</v>
      </c>
      <c r="E9" s="340" t="s">
        <v>1936</v>
      </c>
      <c r="F9" s="329" t="s">
        <v>338</v>
      </c>
      <c r="G9" s="329" t="s">
        <v>339</v>
      </c>
      <c r="H9" s="329" t="s">
        <v>332</v>
      </c>
      <c r="I9" s="329" t="s">
        <v>295</v>
      </c>
      <c r="J9" s="339">
        <v>2022</v>
      </c>
      <c r="K9" s="339">
        <v>1392</v>
      </c>
      <c r="L9" s="329" t="s">
        <v>589</v>
      </c>
    </row>
    <row r="10" spans="1:12" ht="14.65" customHeight="1" x14ac:dyDescent="0.25">
      <c r="A10" s="329" t="s">
        <v>322</v>
      </c>
      <c r="B10" s="329" t="s">
        <v>594</v>
      </c>
      <c r="C10" s="342">
        <v>85411</v>
      </c>
      <c r="D10" s="329" t="s">
        <v>337</v>
      </c>
      <c r="E10" s="340" t="s">
        <v>1936</v>
      </c>
      <c r="F10" s="329" t="s">
        <v>338</v>
      </c>
      <c r="G10" s="329" t="s">
        <v>339</v>
      </c>
      <c r="H10" s="329" t="s">
        <v>334</v>
      </c>
      <c r="I10" s="329" t="s">
        <v>295</v>
      </c>
      <c r="J10" s="339">
        <v>2022</v>
      </c>
      <c r="K10" s="339">
        <v>1600</v>
      </c>
      <c r="L10" s="329" t="s">
        <v>589</v>
      </c>
    </row>
    <row r="11" spans="1:12" ht="14.65" customHeight="1" x14ac:dyDescent="0.25">
      <c r="A11" s="329" t="s">
        <v>322</v>
      </c>
      <c r="B11" s="329" t="s">
        <v>594</v>
      </c>
      <c r="C11" s="342">
        <v>85411</v>
      </c>
      <c r="D11" s="329" t="s">
        <v>337</v>
      </c>
      <c r="E11" s="340" t="s">
        <v>1936</v>
      </c>
      <c r="F11" s="329" t="s">
        <v>338</v>
      </c>
      <c r="G11" s="329" t="s">
        <v>339</v>
      </c>
      <c r="H11" s="329" t="s">
        <v>76</v>
      </c>
      <c r="I11" s="329" t="s">
        <v>295</v>
      </c>
      <c r="J11" s="339">
        <v>2022</v>
      </c>
      <c r="K11" s="339">
        <v>89713.135999999999</v>
      </c>
      <c r="L11" s="329" t="s">
        <v>589</v>
      </c>
    </row>
    <row r="12" spans="1:12" ht="14.65" customHeight="1" x14ac:dyDescent="0.25">
      <c r="A12" s="329" t="s">
        <v>322</v>
      </c>
      <c r="B12" s="329" t="s">
        <v>594</v>
      </c>
      <c r="C12" s="342">
        <v>85411</v>
      </c>
      <c r="D12" s="329" t="s">
        <v>337</v>
      </c>
      <c r="E12" s="340" t="s">
        <v>1936</v>
      </c>
      <c r="F12" s="329" t="s">
        <v>338</v>
      </c>
      <c r="G12" s="329" t="s">
        <v>545</v>
      </c>
      <c r="H12" s="329" t="s">
        <v>19</v>
      </c>
      <c r="I12" s="329" t="s">
        <v>295</v>
      </c>
      <c r="J12" s="339">
        <v>2022</v>
      </c>
      <c r="K12" s="339">
        <v>3885.1770000000001</v>
      </c>
      <c r="L12" s="329" t="s">
        <v>589</v>
      </c>
    </row>
    <row r="13" spans="1:12" ht="14.65" customHeight="1" x14ac:dyDescent="0.25">
      <c r="A13" s="329" t="s">
        <v>322</v>
      </c>
      <c r="B13" s="329" t="s">
        <v>594</v>
      </c>
      <c r="C13" s="342">
        <v>85411</v>
      </c>
      <c r="D13" s="329" t="s">
        <v>337</v>
      </c>
      <c r="E13" s="340" t="s">
        <v>1936</v>
      </c>
      <c r="F13" s="329" t="s">
        <v>338</v>
      </c>
      <c r="G13" s="329" t="s">
        <v>545</v>
      </c>
      <c r="H13" s="329" t="s">
        <v>20</v>
      </c>
      <c r="I13" s="329" t="s">
        <v>295</v>
      </c>
      <c r="J13" s="339">
        <v>2022</v>
      </c>
      <c r="K13" s="339">
        <v>25531.187999999998</v>
      </c>
      <c r="L13" s="329" t="s">
        <v>589</v>
      </c>
    </row>
    <row r="14" spans="1:12" ht="14.65" customHeight="1" x14ac:dyDescent="0.25">
      <c r="A14" s="329" t="s">
        <v>322</v>
      </c>
      <c r="B14" s="329" t="s">
        <v>594</v>
      </c>
      <c r="C14" s="342">
        <v>85411</v>
      </c>
      <c r="D14" s="329" t="s">
        <v>337</v>
      </c>
      <c r="E14" s="340" t="s">
        <v>1936</v>
      </c>
      <c r="F14" s="329" t="s">
        <v>338</v>
      </c>
      <c r="G14" s="329" t="s">
        <v>545</v>
      </c>
      <c r="H14" s="329" t="s">
        <v>21</v>
      </c>
      <c r="I14" s="329" t="s">
        <v>295</v>
      </c>
      <c r="J14" s="339">
        <v>2022</v>
      </c>
      <c r="K14" s="339">
        <v>38001.345000000001</v>
      </c>
      <c r="L14" s="329" t="s">
        <v>589</v>
      </c>
    </row>
    <row r="15" spans="1:12" ht="14.65" customHeight="1" x14ac:dyDescent="0.25">
      <c r="A15" s="329" t="s">
        <v>322</v>
      </c>
      <c r="B15" s="329" t="s">
        <v>594</v>
      </c>
      <c r="C15" s="342">
        <v>85411</v>
      </c>
      <c r="D15" s="329" t="s">
        <v>337</v>
      </c>
      <c r="E15" s="340" t="s">
        <v>1936</v>
      </c>
      <c r="F15" s="329" t="s">
        <v>338</v>
      </c>
      <c r="G15" s="329" t="s">
        <v>545</v>
      </c>
      <c r="H15" s="329" t="s">
        <v>22</v>
      </c>
      <c r="I15" s="329" t="s">
        <v>295</v>
      </c>
      <c r="J15" s="339">
        <v>2022</v>
      </c>
      <c r="K15" s="339">
        <v>2254.7199999999998</v>
      </c>
      <c r="L15" s="329" t="s">
        <v>589</v>
      </c>
    </row>
    <row r="16" spans="1:12" ht="14.65" customHeight="1" x14ac:dyDescent="0.25">
      <c r="A16" s="329" t="s">
        <v>322</v>
      </c>
      <c r="B16" s="329" t="s">
        <v>594</v>
      </c>
      <c r="C16" s="342">
        <v>85411</v>
      </c>
      <c r="D16" s="329" t="s">
        <v>337</v>
      </c>
      <c r="E16" s="340" t="s">
        <v>1936</v>
      </c>
      <c r="F16" s="329" t="s">
        <v>338</v>
      </c>
      <c r="G16" s="329" t="s">
        <v>545</v>
      </c>
      <c r="H16" s="329" t="s">
        <v>333</v>
      </c>
      <c r="I16" s="329" t="s">
        <v>295</v>
      </c>
      <c r="J16" s="339">
        <v>2022</v>
      </c>
      <c r="K16" s="339">
        <v>361.20400000000001</v>
      </c>
      <c r="L16" s="329" t="s">
        <v>589</v>
      </c>
    </row>
    <row r="17" spans="1:12" ht="14.65" customHeight="1" x14ac:dyDescent="0.25">
      <c r="A17" s="329" t="s">
        <v>322</v>
      </c>
      <c r="B17" s="329" t="s">
        <v>594</v>
      </c>
      <c r="C17" s="342">
        <v>85411</v>
      </c>
      <c r="D17" s="329" t="s">
        <v>337</v>
      </c>
      <c r="E17" s="340" t="s">
        <v>1936</v>
      </c>
      <c r="F17" s="329" t="s">
        <v>338</v>
      </c>
      <c r="G17" s="329" t="s">
        <v>545</v>
      </c>
      <c r="H17" s="329" t="s">
        <v>23</v>
      </c>
      <c r="I17" s="329" t="s">
        <v>295</v>
      </c>
      <c r="J17" s="339">
        <v>2022</v>
      </c>
      <c r="K17" s="339">
        <v>1714</v>
      </c>
      <c r="L17" s="329" t="s">
        <v>589</v>
      </c>
    </row>
    <row r="18" spans="1:12" ht="14.65" customHeight="1" x14ac:dyDescent="0.25">
      <c r="A18" s="329" t="s">
        <v>322</v>
      </c>
      <c r="B18" s="329" t="s">
        <v>594</v>
      </c>
      <c r="C18" s="342">
        <v>85411</v>
      </c>
      <c r="D18" s="329" t="s">
        <v>337</v>
      </c>
      <c r="E18" s="340" t="s">
        <v>1936</v>
      </c>
      <c r="F18" s="329" t="s">
        <v>338</v>
      </c>
      <c r="G18" s="329" t="s">
        <v>545</v>
      </c>
      <c r="H18" s="329" t="s">
        <v>24</v>
      </c>
      <c r="I18" s="329" t="s">
        <v>295</v>
      </c>
      <c r="J18" s="339">
        <v>2022</v>
      </c>
      <c r="K18" s="339">
        <v>538.50099999999998</v>
      </c>
      <c r="L18" s="329" t="s">
        <v>589</v>
      </c>
    </row>
    <row r="19" spans="1:12" ht="14.65" customHeight="1" x14ac:dyDescent="0.25">
      <c r="A19" s="329" t="s">
        <v>322</v>
      </c>
      <c r="B19" s="329" t="s">
        <v>594</v>
      </c>
      <c r="C19" s="342">
        <v>85411</v>
      </c>
      <c r="D19" s="329" t="s">
        <v>337</v>
      </c>
      <c r="E19" s="340" t="s">
        <v>1936</v>
      </c>
      <c r="F19" s="329" t="s">
        <v>338</v>
      </c>
      <c r="G19" s="329" t="s">
        <v>545</v>
      </c>
      <c r="H19" s="329" t="s">
        <v>332</v>
      </c>
      <c r="I19" s="329" t="s">
        <v>295</v>
      </c>
      <c r="J19" s="339">
        <v>2022</v>
      </c>
      <c r="K19" s="339">
        <v>1392</v>
      </c>
      <c r="L19" s="329" t="s">
        <v>589</v>
      </c>
    </row>
    <row r="20" spans="1:12" ht="14.65" customHeight="1" x14ac:dyDescent="0.25">
      <c r="A20" s="329" t="s">
        <v>322</v>
      </c>
      <c r="B20" s="329" t="s">
        <v>594</v>
      </c>
      <c r="C20" s="342">
        <v>85411</v>
      </c>
      <c r="D20" s="329" t="s">
        <v>337</v>
      </c>
      <c r="E20" s="340" t="s">
        <v>1936</v>
      </c>
      <c r="F20" s="329" t="s">
        <v>338</v>
      </c>
      <c r="G20" s="329" t="s">
        <v>545</v>
      </c>
      <c r="H20" s="329" t="s">
        <v>334</v>
      </c>
      <c r="I20" s="329" t="s">
        <v>295</v>
      </c>
      <c r="J20" s="339">
        <v>2022</v>
      </c>
      <c r="K20" s="339">
        <v>1600</v>
      </c>
      <c r="L20" s="329" t="s">
        <v>589</v>
      </c>
    </row>
    <row r="21" spans="1:12" ht="14.65" customHeight="1" x14ac:dyDescent="0.25">
      <c r="A21" s="329" t="s">
        <v>322</v>
      </c>
      <c r="B21" s="329" t="s">
        <v>594</v>
      </c>
      <c r="C21" s="342">
        <v>85411</v>
      </c>
      <c r="D21" s="329" t="s">
        <v>337</v>
      </c>
      <c r="E21" s="340" t="s">
        <v>1936</v>
      </c>
      <c r="F21" s="329" t="s">
        <v>338</v>
      </c>
      <c r="G21" s="329" t="s">
        <v>545</v>
      </c>
      <c r="H21" s="329" t="s">
        <v>76</v>
      </c>
      <c r="I21" s="329" t="s">
        <v>295</v>
      </c>
      <c r="J21" s="339">
        <v>2022</v>
      </c>
      <c r="K21" s="339">
        <v>75278.135999999999</v>
      </c>
      <c r="L21" s="329" t="s">
        <v>589</v>
      </c>
    </row>
    <row r="22" spans="1:12" ht="14.65" customHeight="1" x14ac:dyDescent="0.25">
      <c r="A22" s="329" t="s">
        <v>322</v>
      </c>
      <c r="B22" s="329" t="s">
        <v>594</v>
      </c>
      <c r="C22" s="342">
        <v>85411</v>
      </c>
      <c r="D22" s="329" t="s">
        <v>337</v>
      </c>
      <c r="E22" s="340" t="s">
        <v>1936</v>
      </c>
      <c r="F22" s="329" t="s">
        <v>338</v>
      </c>
      <c r="G22" s="329" t="s">
        <v>546</v>
      </c>
      <c r="H22" s="329" t="s">
        <v>19</v>
      </c>
      <c r="I22" s="329" t="s">
        <v>295</v>
      </c>
      <c r="J22" s="339">
        <v>2022</v>
      </c>
      <c r="K22" s="339">
        <v>3568.7710000000002</v>
      </c>
      <c r="L22" s="329" t="s">
        <v>589</v>
      </c>
    </row>
    <row r="23" spans="1:12" ht="14.65" customHeight="1" x14ac:dyDescent="0.25">
      <c r="A23" s="329" t="s">
        <v>322</v>
      </c>
      <c r="B23" s="329" t="s">
        <v>594</v>
      </c>
      <c r="C23" s="342">
        <v>85411</v>
      </c>
      <c r="D23" s="329" t="s">
        <v>337</v>
      </c>
      <c r="E23" s="340" t="s">
        <v>1936</v>
      </c>
      <c r="F23" s="329" t="s">
        <v>338</v>
      </c>
      <c r="G23" s="329" t="s">
        <v>546</v>
      </c>
      <c r="H23" s="329" t="s">
        <v>20</v>
      </c>
      <c r="I23" s="329" t="s">
        <v>295</v>
      </c>
      <c r="J23" s="339">
        <v>2022</v>
      </c>
      <c r="K23" s="339">
        <v>16213.188</v>
      </c>
      <c r="L23" s="329" t="s">
        <v>589</v>
      </c>
    </row>
    <row r="24" spans="1:12" ht="14.65" customHeight="1" x14ac:dyDescent="0.25">
      <c r="A24" s="329" t="s">
        <v>322</v>
      </c>
      <c r="B24" s="329" t="s">
        <v>594</v>
      </c>
      <c r="C24" s="342">
        <v>85411</v>
      </c>
      <c r="D24" s="329" t="s">
        <v>337</v>
      </c>
      <c r="E24" s="340" t="s">
        <v>1936</v>
      </c>
      <c r="F24" s="329" t="s">
        <v>338</v>
      </c>
      <c r="G24" s="329" t="s">
        <v>546</v>
      </c>
      <c r="H24" s="329" t="s">
        <v>21</v>
      </c>
      <c r="I24" s="329" t="s">
        <v>295</v>
      </c>
      <c r="J24" s="339">
        <v>2022</v>
      </c>
      <c r="K24" s="339">
        <v>30549.345000000001</v>
      </c>
      <c r="L24" s="329" t="s">
        <v>589</v>
      </c>
    </row>
    <row r="25" spans="1:12" ht="14.65" customHeight="1" x14ac:dyDescent="0.25">
      <c r="A25" s="329" t="s">
        <v>322</v>
      </c>
      <c r="B25" s="329" t="s">
        <v>594</v>
      </c>
      <c r="C25" s="342">
        <v>85411</v>
      </c>
      <c r="D25" s="329" t="s">
        <v>337</v>
      </c>
      <c r="E25" s="340" t="s">
        <v>1936</v>
      </c>
      <c r="F25" s="329" t="s">
        <v>338</v>
      </c>
      <c r="G25" s="329" t="s">
        <v>546</v>
      </c>
      <c r="H25" s="329" t="s">
        <v>22</v>
      </c>
      <c r="I25" s="329" t="s">
        <v>295</v>
      </c>
      <c r="J25" s="339">
        <v>2022</v>
      </c>
      <c r="K25" s="339">
        <v>1828.2860000000001</v>
      </c>
      <c r="L25" s="329" t="s">
        <v>589</v>
      </c>
    </row>
    <row r="26" spans="1:12" ht="14.65" customHeight="1" x14ac:dyDescent="0.25">
      <c r="A26" s="329" t="s">
        <v>322</v>
      </c>
      <c r="B26" s="329" t="s">
        <v>594</v>
      </c>
      <c r="C26" s="342">
        <v>85411</v>
      </c>
      <c r="D26" s="329" t="s">
        <v>337</v>
      </c>
      <c r="E26" s="340" t="s">
        <v>1936</v>
      </c>
      <c r="F26" s="329" t="s">
        <v>338</v>
      </c>
      <c r="G26" s="329" t="s">
        <v>546</v>
      </c>
      <c r="H26" s="329" t="s">
        <v>333</v>
      </c>
      <c r="I26" s="329" t="s">
        <v>295</v>
      </c>
      <c r="J26" s="339">
        <v>2022</v>
      </c>
      <c r="K26" s="339">
        <v>159.374</v>
      </c>
      <c r="L26" s="329" t="s">
        <v>589</v>
      </c>
    </row>
    <row r="27" spans="1:12" ht="14.65" customHeight="1" x14ac:dyDescent="0.25">
      <c r="A27" s="329" t="s">
        <v>322</v>
      </c>
      <c r="B27" s="329" t="s">
        <v>594</v>
      </c>
      <c r="C27" s="342">
        <v>85411</v>
      </c>
      <c r="D27" s="329" t="s">
        <v>337</v>
      </c>
      <c r="E27" s="340" t="s">
        <v>1936</v>
      </c>
      <c r="F27" s="329" t="s">
        <v>338</v>
      </c>
      <c r="G27" s="329" t="s">
        <v>546</v>
      </c>
      <c r="H27" s="329" t="s">
        <v>23</v>
      </c>
      <c r="I27" s="329" t="s">
        <v>295</v>
      </c>
      <c r="J27" s="339">
        <v>2022</v>
      </c>
      <c r="K27" s="339">
        <v>176</v>
      </c>
      <c r="L27" s="329" t="s">
        <v>589</v>
      </c>
    </row>
    <row r="28" spans="1:12" ht="14.65" customHeight="1" x14ac:dyDescent="0.25">
      <c r="A28" s="329" t="s">
        <v>322</v>
      </c>
      <c r="B28" s="329" t="s">
        <v>594</v>
      </c>
      <c r="C28" s="342">
        <v>85411</v>
      </c>
      <c r="D28" s="329" t="s">
        <v>337</v>
      </c>
      <c r="E28" s="340" t="s">
        <v>1936</v>
      </c>
      <c r="F28" s="329" t="s">
        <v>338</v>
      </c>
      <c r="G28" s="329" t="s">
        <v>546</v>
      </c>
      <c r="H28" s="329" t="s">
        <v>24</v>
      </c>
      <c r="I28" s="329" t="s">
        <v>295</v>
      </c>
      <c r="J28" s="339">
        <v>2022</v>
      </c>
      <c r="K28" s="339">
        <v>193.172</v>
      </c>
      <c r="L28" s="329" t="s">
        <v>589</v>
      </c>
    </row>
    <row r="29" spans="1:12" ht="14.65" customHeight="1" x14ac:dyDescent="0.25">
      <c r="A29" s="329" t="s">
        <v>322</v>
      </c>
      <c r="B29" s="329" t="s">
        <v>594</v>
      </c>
      <c r="C29" s="342">
        <v>85411</v>
      </c>
      <c r="D29" s="329" t="s">
        <v>337</v>
      </c>
      <c r="E29" s="340" t="s">
        <v>1936</v>
      </c>
      <c r="F29" s="329" t="s">
        <v>338</v>
      </c>
      <c r="G29" s="329" t="s">
        <v>546</v>
      </c>
      <c r="H29" s="329" t="s">
        <v>332</v>
      </c>
      <c r="I29" s="329" t="s">
        <v>295</v>
      </c>
      <c r="J29" s="339">
        <v>2022</v>
      </c>
      <c r="K29" s="339">
        <v>69</v>
      </c>
      <c r="L29" s="329" t="s">
        <v>589</v>
      </c>
    </row>
    <row r="30" spans="1:12" ht="14.65" customHeight="1" x14ac:dyDescent="0.25">
      <c r="A30" s="329" t="s">
        <v>322</v>
      </c>
      <c r="B30" s="329" t="s">
        <v>594</v>
      </c>
      <c r="C30" s="342">
        <v>85411</v>
      </c>
      <c r="D30" s="329" t="s">
        <v>337</v>
      </c>
      <c r="E30" s="340" t="s">
        <v>1936</v>
      </c>
      <c r="F30" s="329" t="s">
        <v>338</v>
      </c>
      <c r="G30" s="329" t="s">
        <v>546</v>
      </c>
      <c r="H30" s="329" t="s">
        <v>334</v>
      </c>
      <c r="I30" s="329" t="s">
        <v>295</v>
      </c>
      <c r="J30" s="339">
        <v>2022</v>
      </c>
      <c r="K30" s="339">
        <v>86</v>
      </c>
      <c r="L30" s="329" t="s">
        <v>589</v>
      </c>
    </row>
    <row r="31" spans="1:12" ht="14.65" customHeight="1" x14ac:dyDescent="0.25">
      <c r="A31" s="329" t="s">
        <v>322</v>
      </c>
      <c r="B31" s="329" t="s">
        <v>594</v>
      </c>
      <c r="C31" s="342">
        <v>85411</v>
      </c>
      <c r="D31" s="329" t="s">
        <v>337</v>
      </c>
      <c r="E31" s="340" t="s">
        <v>1936</v>
      </c>
      <c r="F31" s="329" t="s">
        <v>338</v>
      </c>
      <c r="G31" s="329" t="s">
        <v>546</v>
      </c>
      <c r="H31" s="329" t="s">
        <v>76</v>
      </c>
      <c r="I31" s="329" t="s">
        <v>295</v>
      </c>
      <c r="J31" s="339">
        <v>2022</v>
      </c>
      <c r="K31" s="339">
        <v>52843.135999999999</v>
      </c>
      <c r="L31" s="329" t="s">
        <v>589</v>
      </c>
    </row>
    <row r="32" spans="1:12" ht="14.65" customHeight="1" x14ac:dyDescent="0.25">
      <c r="A32" s="329" t="s">
        <v>322</v>
      </c>
      <c r="B32" s="329" t="s">
        <v>594</v>
      </c>
      <c r="C32" s="342">
        <v>85411</v>
      </c>
      <c r="D32" s="329" t="s">
        <v>337</v>
      </c>
      <c r="E32" s="340" t="s">
        <v>1936</v>
      </c>
      <c r="F32" s="329" t="s">
        <v>338</v>
      </c>
      <c r="G32" s="329" t="s">
        <v>547</v>
      </c>
      <c r="H32" s="329" t="s">
        <v>19</v>
      </c>
      <c r="I32" s="329" t="s">
        <v>295</v>
      </c>
      <c r="J32" s="339">
        <v>2022</v>
      </c>
      <c r="K32" s="339">
        <v>3526.145</v>
      </c>
      <c r="L32" s="329" t="s">
        <v>589</v>
      </c>
    </row>
    <row r="33" spans="1:12" ht="14.65" customHeight="1" x14ac:dyDescent="0.25">
      <c r="A33" s="329" t="s">
        <v>322</v>
      </c>
      <c r="B33" s="329" t="s">
        <v>594</v>
      </c>
      <c r="C33" s="342">
        <v>85411</v>
      </c>
      <c r="D33" s="329" t="s">
        <v>337</v>
      </c>
      <c r="E33" s="340" t="s">
        <v>1936</v>
      </c>
      <c r="F33" s="329" t="s">
        <v>338</v>
      </c>
      <c r="G33" s="329" t="s">
        <v>547</v>
      </c>
      <c r="H33" s="329" t="s">
        <v>20</v>
      </c>
      <c r="I33" s="329" t="s">
        <v>295</v>
      </c>
      <c r="J33" s="339">
        <v>2022</v>
      </c>
      <c r="K33" s="339">
        <v>2864.6770000000001</v>
      </c>
      <c r="L33" s="329" t="s">
        <v>589</v>
      </c>
    </row>
    <row r="34" spans="1:12" ht="14.65" customHeight="1" x14ac:dyDescent="0.25">
      <c r="A34" s="329" t="s">
        <v>322</v>
      </c>
      <c r="B34" s="329" t="s">
        <v>594</v>
      </c>
      <c r="C34" s="342">
        <v>85411</v>
      </c>
      <c r="D34" s="329" t="s">
        <v>337</v>
      </c>
      <c r="E34" s="340" t="s">
        <v>1936</v>
      </c>
      <c r="F34" s="329" t="s">
        <v>338</v>
      </c>
      <c r="G34" s="329" t="s">
        <v>547</v>
      </c>
      <c r="H34" s="329" t="s">
        <v>21</v>
      </c>
      <c r="I34" s="329" t="s">
        <v>295</v>
      </c>
      <c r="J34" s="339">
        <v>2022</v>
      </c>
      <c r="K34" s="339">
        <v>12102.793</v>
      </c>
      <c r="L34" s="329" t="s">
        <v>589</v>
      </c>
    </row>
    <row r="35" spans="1:12" ht="14.65" customHeight="1" x14ac:dyDescent="0.25">
      <c r="A35" s="329" t="s">
        <v>322</v>
      </c>
      <c r="B35" s="329" t="s">
        <v>594</v>
      </c>
      <c r="C35" s="342">
        <v>85411</v>
      </c>
      <c r="D35" s="329" t="s">
        <v>337</v>
      </c>
      <c r="E35" s="340" t="s">
        <v>1936</v>
      </c>
      <c r="F35" s="329" t="s">
        <v>338</v>
      </c>
      <c r="G35" s="329" t="s">
        <v>547</v>
      </c>
      <c r="H35" s="329" t="s">
        <v>22</v>
      </c>
      <c r="I35" s="329" t="s">
        <v>295</v>
      </c>
      <c r="J35" s="339">
        <v>2022</v>
      </c>
      <c r="K35" s="339">
        <v>356.48</v>
      </c>
      <c r="L35" s="329" t="s">
        <v>589</v>
      </c>
    </row>
    <row r="36" spans="1:12" ht="14.65" customHeight="1" x14ac:dyDescent="0.25">
      <c r="A36" s="329" t="s">
        <v>322</v>
      </c>
      <c r="B36" s="329" t="s">
        <v>594</v>
      </c>
      <c r="C36" s="342">
        <v>85411</v>
      </c>
      <c r="D36" s="329" t="s">
        <v>337</v>
      </c>
      <c r="E36" s="340" t="s">
        <v>1936</v>
      </c>
      <c r="F36" s="329" t="s">
        <v>338</v>
      </c>
      <c r="G36" s="329" t="s">
        <v>547</v>
      </c>
      <c r="H36" s="329" t="s">
        <v>333</v>
      </c>
      <c r="I36" s="329" t="s">
        <v>295</v>
      </c>
      <c r="J36" s="339">
        <v>2022</v>
      </c>
      <c r="K36" s="339">
        <v>121.887</v>
      </c>
      <c r="L36" s="329" t="s">
        <v>589</v>
      </c>
    </row>
    <row r="37" spans="1:12" ht="14.65" customHeight="1" x14ac:dyDescent="0.25">
      <c r="A37" s="329" t="s">
        <v>322</v>
      </c>
      <c r="B37" s="329" t="s">
        <v>594</v>
      </c>
      <c r="C37" s="342">
        <v>85411</v>
      </c>
      <c r="D37" s="329" t="s">
        <v>337</v>
      </c>
      <c r="E37" s="340" t="s">
        <v>1936</v>
      </c>
      <c r="F37" s="329" t="s">
        <v>338</v>
      </c>
      <c r="G37" s="329" t="s">
        <v>547</v>
      </c>
      <c r="H37" s="329" t="s">
        <v>23</v>
      </c>
      <c r="I37" s="329" t="s">
        <v>295</v>
      </c>
      <c r="J37" s="339">
        <v>2022</v>
      </c>
      <c r="K37" s="339" t="s">
        <v>4</v>
      </c>
      <c r="L37" s="329" t="s">
        <v>589</v>
      </c>
    </row>
    <row r="38" spans="1:12" ht="14.65" customHeight="1" x14ac:dyDescent="0.25">
      <c r="A38" s="329" t="s">
        <v>322</v>
      </c>
      <c r="B38" s="329" t="s">
        <v>594</v>
      </c>
      <c r="C38" s="342">
        <v>85411</v>
      </c>
      <c r="D38" s="329" t="s">
        <v>337</v>
      </c>
      <c r="E38" s="340" t="s">
        <v>1936</v>
      </c>
      <c r="F38" s="329" t="s">
        <v>338</v>
      </c>
      <c r="G38" s="329" t="s">
        <v>547</v>
      </c>
      <c r="H38" s="329" t="s">
        <v>24</v>
      </c>
      <c r="I38" s="329" t="s">
        <v>295</v>
      </c>
      <c r="J38" s="339">
        <v>2022</v>
      </c>
      <c r="K38" s="339" t="s">
        <v>353</v>
      </c>
      <c r="L38" s="329" t="s">
        <v>589</v>
      </c>
    </row>
    <row r="39" spans="1:12" ht="14.65" customHeight="1" x14ac:dyDescent="0.25">
      <c r="A39" s="329" t="s">
        <v>322</v>
      </c>
      <c r="B39" s="329" t="s">
        <v>594</v>
      </c>
      <c r="C39" s="342">
        <v>85411</v>
      </c>
      <c r="D39" s="329" t="s">
        <v>337</v>
      </c>
      <c r="E39" s="340" t="s">
        <v>1936</v>
      </c>
      <c r="F39" s="329" t="s">
        <v>338</v>
      </c>
      <c r="G39" s="329" t="s">
        <v>547</v>
      </c>
      <c r="H39" s="329" t="s">
        <v>332</v>
      </c>
      <c r="I39" s="329" t="s">
        <v>295</v>
      </c>
      <c r="J39" s="339">
        <v>2022</v>
      </c>
      <c r="K39" s="339" t="s">
        <v>353</v>
      </c>
      <c r="L39" s="329" t="s">
        <v>589</v>
      </c>
    </row>
    <row r="40" spans="1:12" ht="14.65" customHeight="1" x14ac:dyDescent="0.25">
      <c r="A40" s="329" t="s">
        <v>322</v>
      </c>
      <c r="B40" s="329" t="s">
        <v>594</v>
      </c>
      <c r="C40" s="342">
        <v>85411</v>
      </c>
      <c r="D40" s="329" t="s">
        <v>337</v>
      </c>
      <c r="E40" s="340" t="s">
        <v>1936</v>
      </c>
      <c r="F40" s="329" t="s">
        <v>338</v>
      </c>
      <c r="G40" s="329" t="s">
        <v>547</v>
      </c>
      <c r="H40" s="329" t="s">
        <v>334</v>
      </c>
      <c r="I40" s="329" t="s">
        <v>295</v>
      </c>
      <c r="J40" s="339">
        <v>2022</v>
      </c>
      <c r="K40" s="339" t="s">
        <v>353</v>
      </c>
      <c r="L40" s="329" t="s">
        <v>589</v>
      </c>
    </row>
    <row r="41" spans="1:12" ht="14.65" customHeight="1" x14ac:dyDescent="0.25">
      <c r="A41" s="329" t="s">
        <v>322</v>
      </c>
      <c r="B41" s="329" t="s">
        <v>594</v>
      </c>
      <c r="C41" s="342">
        <v>85411</v>
      </c>
      <c r="D41" s="329" t="s">
        <v>337</v>
      </c>
      <c r="E41" s="340" t="s">
        <v>1936</v>
      </c>
      <c r="F41" s="329" t="s">
        <v>338</v>
      </c>
      <c r="G41" s="329" t="s">
        <v>547</v>
      </c>
      <c r="H41" s="329" t="s">
        <v>76</v>
      </c>
      <c r="I41" s="329" t="s">
        <v>295</v>
      </c>
      <c r="J41" s="339">
        <v>2022</v>
      </c>
      <c r="K41" s="339">
        <v>18971.982</v>
      </c>
      <c r="L41" s="329" t="s">
        <v>589</v>
      </c>
    </row>
    <row r="42" spans="1:12" ht="14.65" customHeight="1" x14ac:dyDescent="0.25">
      <c r="A42" s="329" t="s">
        <v>322</v>
      </c>
      <c r="B42" s="329" t="s">
        <v>594</v>
      </c>
      <c r="C42" s="342">
        <v>85411</v>
      </c>
      <c r="D42" s="329" t="s">
        <v>337</v>
      </c>
      <c r="E42" s="340" t="s">
        <v>1936</v>
      </c>
      <c r="F42" s="329" t="s">
        <v>338</v>
      </c>
      <c r="G42" s="329" t="s">
        <v>548</v>
      </c>
      <c r="H42" s="329" t="s">
        <v>19</v>
      </c>
      <c r="I42" s="329" t="s">
        <v>295</v>
      </c>
      <c r="J42" s="339">
        <v>2022</v>
      </c>
      <c r="K42" s="339" t="s">
        <v>353</v>
      </c>
      <c r="L42" s="329" t="s">
        <v>589</v>
      </c>
    </row>
    <row r="43" spans="1:12" ht="14.65" customHeight="1" x14ac:dyDescent="0.25">
      <c r="A43" s="329" t="s">
        <v>322</v>
      </c>
      <c r="B43" s="329" t="s">
        <v>594</v>
      </c>
      <c r="C43" s="342">
        <v>85411</v>
      </c>
      <c r="D43" s="329" t="s">
        <v>337</v>
      </c>
      <c r="E43" s="340" t="s">
        <v>1936</v>
      </c>
      <c r="F43" s="329" t="s">
        <v>338</v>
      </c>
      <c r="G43" s="329" t="s">
        <v>548</v>
      </c>
      <c r="H43" s="329" t="s">
        <v>20</v>
      </c>
      <c r="I43" s="329" t="s">
        <v>295</v>
      </c>
      <c r="J43" s="339">
        <v>2022</v>
      </c>
      <c r="K43" s="339">
        <v>274.23500000000001</v>
      </c>
      <c r="L43" s="329" t="s">
        <v>589</v>
      </c>
    </row>
    <row r="44" spans="1:12" ht="14.65" customHeight="1" x14ac:dyDescent="0.25">
      <c r="A44" s="329" t="s">
        <v>322</v>
      </c>
      <c r="B44" s="329" t="s">
        <v>594</v>
      </c>
      <c r="C44" s="342">
        <v>85411</v>
      </c>
      <c r="D44" s="329" t="s">
        <v>337</v>
      </c>
      <c r="E44" s="340" t="s">
        <v>1936</v>
      </c>
      <c r="F44" s="329" t="s">
        <v>338</v>
      </c>
      <c r="G44" s="329" t="s">
        <v>548</v>
      </c>
      <c r="H44" s="329" t="s">
        <v>21</v>
      </c>
      <c r="I44" s="329" t="s">
        <v>295</v>
      </c>
      <c r="J44" s="339">
        <v>2022</v>
      </c>
      <c r="K44" s="339">
        <v>10233.155000000001</v>
      </c>
      <c r="L44" s="329" t="s">
        <v>589</v>
      </c>
    </row>
    <row r="45" spans="1:12" ht="14.65" customHeight="1" x14ac:dyDescent="0.25">
      <c r="A45" s="329" t="s">
        <v>322</v>
      </c>
      <c r="B45" s="329" t="s">
        <v>594</v>
      </c>
      <c r="C45" s="342">
        <v>85411</v>
      </c>
      <c r="D45" s="329" t="s">
        <v>337</v>
      </c>
      <c r="E45" s="340" t="s">
        <v>1936</v>
      </c>
      <c r="F45" s="329" t="s">
        <v>338</v>
      </c>
      <c r="G45" s="329" t="s">
        <v>548</v>
      </c>
      <c r="H45" s="329" t="s">
        <v>22</v>
      </c>
      <c r="I45" s="329" t="s">
        <v>295</v>
      </c>
      <c r="J45" s="339">
        <v>2022</v>
      </c>
      <c r="K45" s="339">
        <v>94.638999999999996</v>
      </c>
      <c r="L45" s="329" t="s">
        <v>589</v>
      </c>
    </row>
    <row r="46" spans="1:12" ht="14.65" customHeight="1" x14ac:dyDescent="0.25">
      <c r="A46" s="329" t="s">
        <v>322</v>
      </c>
      <c r="B46" s="329" t="s">
        <v>594</v>
      </c>
      <c r="C46" s="342">
        <v>85411</v>
      </c>
      <c r="D46" s="329" t="s">
        <v>337</v>
      </c>
      <c r="E46" s="340" t="s">
        <v>1936</v>
      </c>
      <c r="F46" s="329" t="s">
        <v>338</v>
      </c>
      <c r="G46" s="329" t="s">
        <v>548</v>
      </c>
      <c r="H46" s="329" t="s">
        <v>333</v>
      </c>
      <c r="I46" s="329" t="s">
        <v>295</v>
      </c>
      <c r="J46" s="339">
        <v>2022</v>
      </c>
      <c r="K46" s="339" t="s">
        <v>353</v>
      </c>
      <c r="L46" s="329" t="s">
        <v>589</v>
      </c>
    </row>
    <row r="47" spans="1:12" ht="14.65" customHeight="1" x14ac:dyDescent="0.25">
      <c r="A47" s="329" t="s">
        <v>322</v>
      </c>
      <c r="B47" s="329" t="s">
        <v>594</v>
      </c>
      <c r="C47" s="342">
        <v>85411</v>
      </c>
      <c r="D47" s="329" t="s">
        <v>337</v>
      </c>
      <c r="E47" s="340" t="s">
        <v>1936</v>
      </c>
      <c r="F47" s="329" t="s">
        <v>338</v>
      </c>
      <c r="G47" s="329" t="s">
        <v>548</v>
      </c>
      <c r="H47" s="329" t="s">
        <v>23</v>
      </c>
      <c r="I47" s="329" t="s">
        <v>295</v>
      </c>
      <c r="J47" s="339">
        <v>2022</v>
      </c>
      <c r="K47" s="339" t="s">
        <v>353</v>
      </c>
      <c r="L47" s="329" t="s">
        <v>589</v>
      </c>
    </row>
    <row r="48" spans="1:12" ht="14.65" customHeight="1" x14ac:dyDescent="0.25">
      <c r="A48" s="329" t="s">
        <v>322</v>
      </c>
      <c r="B48" s="329" t="s">
        <v>594</v>
      </c>
      <c r="C48" s="342">
        <v>85411</v>
      </c>
      <c r="D48" s="329" t="s">
        <v>337</v>
      </c>
      <c r="E48" s="340" t="s">
        <v>1936</v>
      </c>
      <c r="F48" s="329" t="s">
        <v>338</v>
      </c>
      <c r="G48" s="329" t="s">
        <v>548</v>
      </c>
      <c r="H48" s="329" t="s">
        <v>24</v>
      </c>
      <c r="I48" s="329" t="s">
        <v>295</v>
      </c>
      <c r="J48" s="339">
        <v>2022</v>
      </c>
      <c r="K48" s="339" t="s">
        <v>353</v>
      </c>
      <c r="L48" s="329" t="s">
        <v>589</v>
      </c>
    </row>
    <row r="49" spans="1:12" ht="14.65" customHeight="1" x14ac:dyDescent="0.25">
      <c r="A49" s="329" t="s">
        <v>322</v>
      </c>
      <c r="B49" s="329" t="s">
        <v>594</v>
      </c>
      <c r="C49" s="342">
        <v>85411</v>
      </c>
      <c r="D49" s="329" t="s">
        <v>337</v>
      </c>
      <c r="E49" s="340" t="s">
        <v>1936</v>
      </c>
      <c r="F49" s="329" t="s">
        <v>338</v>
      </c>
      <c r="G49" s="329" t="s">
        <v>548</v>
      </c>
      <c r="H49" s="329" t="s">
        <v>332</v>
      </c>
      <c r="I49" s="329" t="s">
        <v>295</v>
      </c>
      <c r="J49" s="339">
        <v>2022</v>
      </c>
      <c r="K49" s="339" t="s">
        <v>353</v>
      </c>
      <c r="L49" s="329" t="s">
        <v>589</v>
      </c>
    </row>
    <row r="50" spans="1:12" ht="14.65" customHeight="1" x14ac:dyDescent="0.25">
      <c r="A50" s="329" t="s">
        <v>322</v>
      </c>
      <c r="B50" s="329" t="s">
        <v>594</v>
      </c>
      <c r="C50" s="342">
        <v>85411</v>
      </c>
      <c r="D50" s="329" t="s">
        <v>337</v>
      </c>
      <c r="E50" s="340" t="s">
        <v>1936</v>
      </c>
      <c r="F50" s="329" t="s">
        <v>338</v>
      </c>
      <c r="G50" s="329" t="s">
        <v>548</v>
      </c>
      <c r="H50" s="329" t="s">
        <v>334</v>
      </c>
      <c r="I50" s="329" t="s">
        <v>295</v>
      </c>
      <c r="J50" s="339">
        <v>2022</v>
      </c>
      <c r="K50" s="339" t="s">
        <v>353</v>
      </c>
      <c r="L50" s="329" t="s">
        <v>589</v>
      </c>
    </row>
    <row r="51" spans="1:12" ht="14.65" customHeight="1" x14ac:dyDescent="0.25">
      <c r="A51" s="329" t="s">
        <v>322</v>
      </c>
      <c r="B51" s="329" t="s">
        <v>594</v>
      </c>
      <c r="C51" s="342">
        <v>85411</v>
      </c>
      <c r="D51" s="329" t="s">
        <v>337</v>
      </c>
      <c r="E51" s="340" t="s">
        <v>1936</v>
      </c>
      <c r="F51" s="329" t="s">
        <v>338</v>
      </c>
      <c r="G51" s="329" t="s">
        <v>548</v>
      </c>
      <c r="H51" s="329" t="s">
        <v>76</v>
      </c>
      <c r="I51" s="329" t="s">
        <v>295</v>
      </c>
      <c r="J51" s="339">
        <v>2022</v>
      </c>
      <c r="K51" s="339">
        <v>10602.028</v>
      </c>
      <c r="L51" s="329" t="s">
        <v>589</v>
      </c>
    </row>
    <row r="52" spans="1:12" ht="14.65" customHeight="1" x14ac:dyDescent="0.25">
      <c r="A52" s="329" t="s">
        <v>322</v>
      </c>
      <c r="B52" s="329" t="s">
        <v>594</v>
      </c>
      <c r="C52" s="342">
        <v>85411</v>
      </c>
      <c r="D52" s="329" t="s">
        <v>337</v>
      </c>
      <c r="E52" s="340" t="s">
        <v>1936</v>
      </c>
      <c r="F52" s="329" t="s">
        <v>338</v>
      </c>
      <c r="G52" s="329" t="s">
        <v>549</v>
      </c>
      <c r="H52" s="329" t="s">
        <v>19</v>
      </c>
      <c r="I52" s="329" t="s">
        <v>295</v>
      </c>
      <c r="J52" s="339">
        <v>2022</v>
      </c>
      <c r="K52" s="339">
        <v>3526.145</v>
      </c>
      <c r="L52" s="329" t="s">
        <v>589</v>
      </c>
    </row>
    <row r="53" spans="1:12" ht="14.65" customHeight="1" x14ac:dyDescent="0.25">
      <c r="A53" s="329" t="s">
        <v>322</v>
      </c>
      <c r="B53" s="329" t="s">
        <v>594</v>
      </c>
      <c r="C53" s="342">
        <v>85411</v>
      </c>
      <c r="D53" s="329" t="s">
        <v>337</v>
      </c>
      <c r="E53" s="340" t="s">
        <v>1936</v>
      </c>
      <c r="F53" s="329" t="s">
        <v>338</v>
      </c>
      <c r="G53" s="329" t="s">
        <v>549</v>
      </c>
      <c r="H53" s="329" t="s">
        <v>20</v>
      </c>
      <c r="I53" s="329" t="s">
        <v>295</v>
      </c>
      <c r="J53" s="339">
        <v>2022</v>
      </c>
      <c r="K53" s="339">
        <v>2590.442</v>
      </c>
      <c r="L53" s="329" t="s">
        <v>589</v>
      </c>
    </row>
    <row r="54" spans="1:12" ht="14.65" customHeight="1" x14ac:dyDescent="0.25">
      <c r="A54" s="329" t="s">
        <v>322</v>
      </c>
      <c r="B54" s="329" t="s">
        <v>594</v>
      </c>
      <c r="C54" s="342">
        <v>85411</v>
      </c>
      <c r="D54" s="329" t="s">
        <v>337</v>
      </c>
      <c r="E54" s="340" t="s">
        <v>1936</v>
      </c>
      <c r="F54" s="329" t="s">
        <v>338</v>
      </c>
      <c r="G54" s="329" t="s">
        <v>549</v>
      </c>
      <c r="H54" s="329" t="s">
        <v>21</v>
      </c>
      <c r="I54" s="329" t="s">
        <v>295</v>
      </c>
      <c r="J54" s="339">
        <v>2022</v>
      </c>
      <c r="K54" s="339">
        <v>1869.6389999999999</v>
      </c>
      <c r="L54" s="329" t="s">
        <v>589</v>
      </c>
    </row>
    <row r="55" spans="1:12" ht="14.65" customHeight="1" x14ac:dyDescent="0.25">
      <c r="A55" s="329" t="s">
        <v>322</v>
      </c>
      <c r="B55" s="329" t="s">
        <v>594</v>
      </c>
      <c r="C55" s="342">
        <v>85411</v>
      </c>
      <c r="D55" s="329" t="s">
        <v>337</v>
      </c>
      <c r="E55" s="340" t="s">
        <v>1936</v>
      </c>
      <c r="F55" s="329" t="s">
        <v>338</v>
      </c>
      <c r="G55" s="329" t="s">
        <v>549</v>
      </c>
      <c r="H55" s="329" t="s">
        <v>22</v>
      </c>
      <c r="I55" s="329" t="s">
        <v>295</v>
      </c>
      <c r="J55" s="339">
        <v>2022</v>
      </c>
      <c r="K55" s="339">
        <v>261.84199999999998</v>
      </c>
      <c r="L55" s="329" t="s">
        <v>589</v>
      </c>
    </row>
    <row r="56" spans="1:12" ht="14.65" customHeight="1" x14ac:dyDescent="0.25">
      <c r="A56" s="329" t="s">
        <v>322</v>
      </c>
      <c r="B56" s="329" t="s">
        <v>594</v>
      </c>
      <c r="C56" s="342">
        <v>85411</v>
      </c>
      <c r="D56" s="329" t="s">
        <v>337</v>
      </c>
      <c r="E56" s="340" t="s">
        <v>1936</v>
      </c>
      <c r="F56" s="329" t="s">
        <v>338</v>
      </c>
      <c r="G56" s="329" t="s">
        <v>549</v>
      </c>
      <c r="H56" s="329" t="s">
        <v>333</v>
      </c>
      <c r="I56" s="329" t="s">
        <v>295</v>
      </c>
      <c r="J56" s="339">
        <v>2022</v>
      </c>
      <c r="K56" s="339">
        <v>121.887</v>
      </c>
      <c r="L56" s="329" t="s">
        <v>589</v>
      </c>
    </row>
    <row r="57" spans="1:12" ht="14.65" customHeight="1" x14ac:dyDescent="0.25">
      <c r="A57" s="329" t="s">
        <v>322</v>
      </c>
      <c r="B57" s="329" t="s">
        <v>594</v>
      </c>
      <c r="C57" s="342">
        <v>85411</v>
      </c>
      <c r="D57" s="329" t="s">
        <v>337</v>
      </c>
      <c r="E57" s="340" t="s">
        <v>1936</v>
      </c>
      <c r="F57" s="329" t="s">
        <v>338</v>
      </c>
      <c r="G57" s="329" t="s">
        <v>549</v>
      </c>
      <c r="H57" s="329" t="s">
        <v>23</v>
      </c>
      <c r="I57" s="329" t="s">
        <v>295</v>
      </c>
      <c r="J57" s="339">
        <v>2022</v>
      </c>
      <c r="K57" s="339" t="s">
        <v>4</v>
      </c>
      <c r="L57" s="329" t="s">
        <v>589</v>
      </c>
    </row>
    <row r="58" spans="1:12" ht="14.65" customHeight="1" x14ac:dyDescent="0.25">
      <c r="A58" s="329" t="s">
        <v>322</v>
      </c>
      <c r="B58" s="329" t="s">
        <v>594</v>
      </c>
      <c r="C58" s="342">
        <v>85411</v>
      </c>
      <c r="D58" s="329" t="s">
        <v>337</v>
      </c>
      <c r="E58" s="340" t="s">
        <v>1936</v>
      </c>
      <c r="F58" s="329" t="s">
        <v>338</v>
      </c>
      <c r="G58" s="329" t="s">
        <v>549</v>
      </c>
      <c r="H58" s="329" t="s">
        <v>24</v>
      </c>
      <c r="I58" s="329" t="s">
        <v>295</v>
      </c>
      <c r="J58" s="339">
        <v>2022</v>
      </c>
      <c r="K58" s="339" t="s">
        <v>353</v>
      </c>
      <c r="L58" s="329" t="s">
        <v>589</v>
      </c>
    </row>
    <row r="59" spans="1:12" ht="14.65" customHeight="1" x14ac:dyDescent="0.25">
      <c r="A59" s="329" t="s">
        <v>322</v>
      </c>
      <c r="B59" s="329" t="s">
        <v>594</v>
      </c>
      <c r="C59" s="342">
        <v>85411</v>
      </c>
      <c r="D59" s="329" t="s">
        <v>337</v>
      </c>
      <c r="E59" s="340" t="s">
        <v>1936</v>
      </c>
      <c r="F59" s="329" t="s">
        <v>338</v>
      </c>
      <c r="G59" s="329" t="s">
        <v>549</v>
      </c>
      <c r="H59" s="329" t="s">
        <v>332</v>
      </c>
      <c r="I59" s="329" t="s">
        <v>295</v>
      </c>
      <c r="J59" s="339">
        <v>2022</v>
      </c>
      <c r="K59" s="339" t="s">
        <v>353</v>
      </c>
      <c r="L59" s="329" t="s">
        <v>589</v>
      </c>
    </row>
    <row r="60" spans="1:12" ht="14.65" customHeight="1" x14ac:dyDescent="0.25">
      <c r="A60" s="329" t="s">
        <v>322</v>
      </c>
      <c r="B60" s="329" t="s">
        <v>594</v>
      </c>
      <c r="C60" s="342">
        <v>85411</v>
      </c>
      <c r="D60" s="329" t="s">
        <v>337</v>
      </c>
      <c r="E60" s="340" t="s">
        <v>1936</v>
      </c>
      <c r="F60" s="329" t="s">
        <v>338</v>
      </c>
      <c r="G60" s="329" t="s">
        <v>549</v>
      </c>
      <c r="H60" s="329" t="s">
        <v>334</v>
      </c>
      <c r="I60" s="329" t="s">
        <v>295</v>
      </c>
      <c r="J60" s="339">
        <v>2022</v>
      </c>
      <c r="K60" s="339" t="s">
        <v>353</v>
      </c>
      <c r="L60" s="329" t="s">
        <v>589</v>
      </c>
    </row>
    <row r="61" spans="1:12" ht="14.65" customHeight="1" x14ac:dyDescent="0.25">
      <c r="A61" s="329" t="s">
        <v>322</v>
      </c>
      <c r="B61" s="329" t="s">
        <v>594</v>
      </c>
      <c r="C61" s="342">
        <v>85411</v>
      </c>
      <c r="D61" s="329" t="s">
        <v>337</v>
      </c>
      <c r="E61" s="340" t="s">
        <v>1936</v>
      </c>
      <c r="F61" s="329" t="s">
        <v>338</v>
      </c>
      <c r="G61" s="329" t="s">
        <v>549</v>
      </c>
      <c r="H61" s="329" t="s">
        <v>76</v>
      </c>
      <c r="I61" s="329" t="s">
        <v>295</v>
      </c>
      <c r="J61" s="339">
        <v>2022</v>
      </c>
      <c r="K61" s="339">
        <v>8369.9539999999997</v>
      </c>
      <c r="L61" s="329" t="s">
        <v>589</v>
      </c>
    </row>
    <row r="62" spans="1:12" ht="14.65" customHeight="1" x14ac:dyDescent="0.25">
      <c r="A62" s="329" t="s">
        <v>322</v>
      </c>
      <c r="B62" s="329" t="s">
        <v>594</v>
      </c>
      <c r="C62" s="342">
        <v>85411</v>
      </c>
      <c r="D62" s="329" t="s">
        <v>337</v>
      </c>
      <c r="E62" s="340" t="s">
        <v>1936</v>
      </c>
      <c r="F62" s="329" t="s">
        <v>338</v>
      </c>
      <c r="G62" s="329" t="s">
        <v>550</v>
      </c>
      <c r="H62" s="329" t="s">
        <v>19</v>
      </c>
      <c r="I62" s="329" t="s">
        <v>295</v>
      </c>
      <c r="J62" s="339">
        <v>2022</v>
      </c>
      <c r="K62" s="339">
        <v>42.627000000000002</v>
      </c>
      <c r="L62" s="329" t="s">
        <v>589</v>
      </c>
    </row>
    <row r="63" spans="1:12" ht="14.65" customHeight="1" x14ac:dyDescent="0.25">
      <c r="A63" s="329" t="s">
        <v>322</v>
      </c>
      <c r="B63" s="329" t="s">
        <v>594</v>
      </c>
      <c r="C63" s="342">
        <v>85411</v>
      </c>
      <c r="D63" s="329" t="s">
        <v>337</v>
      </c>
      <c r="E63" s="340" t="s">
        <v>1936</v>
      </c>
      <c r="F63" s="329" t="s">
        <v>338</v>
      </c>
      <c r="G63" s="329" t="s">
        <v>550</v>
      </c>
      <c r="H63" s="329" t="s">
        <v>20</v>
      </c>
      <c r="I63" s="329" t="s">
        <v>295</v>
      </c>
      <c r="J63" s="339">
        <v>2022</v>
      </c>
      <c r="K63" s="339">
        <v>13348.511</v>
      </c>
      <c r="L63" s="329" t="s">
        <v>589</v>
      </c>
    </row>
    <row r="64" spans="1:12" ht="14.65" customHeight="1" x14ac:dyDescent="0.25">
      <c r="A64" s="329" t="s">
        <v>322</v>
      </c>
      <c r="B64" s="329" t="s">
        <v>594</v>
      </c>
      <c r="C64" s="342">
        <v>85411</v>
      </c>
      <c r="D64" s="329" t="s">
        <v>337</v>
      </c>
      <c r="E64" s="340" t="s">
        <v>1936</v>
      </c>
      <c r="F64" s="329" t="s">
        <v>338</v>
      </c>
      <c r="G64" s="329" t="s">
        <v>550</v>
      </c>
      <c r="H64" s="329" t="s">
        <v>21</v>
      </c>
      <c r="I64" s="329" t="s">
        <v>295</v>
      </c>
      <c r="J64" s="339">
        <v>2022</v>
      </c>
      <c r="K64" s="339">
        <v>18446.552</v>
      </c>
      <c r="L64" s="329" t="s">
        <v>589</v>
      </c>
    </row>
    <row r="65" spans="1:12" ht="14.65" customHeight="1" x14ac:dyDescent="0.25">
      <c r="A65" s="329" t="s">
        <v>322</v>
      </c>
      <c r="B65" s="329" t="s">
        <v>594</v>
      </c>
      <c r="C65" s="342">
        <v>85411</v>
      </c>
      <c r="D65" s="329" t="s">
        <v>337</v>
      </c>
      <c r="E65" s="340" t="s">
        <v>1936</v>
      </c>
      <c r="F65" s="329" t="s">
        <v>338</v>
      </c>
      <c r="G65" s="329" t="s">
        <v>550</v>
      </c>
      <c r="H65" s="329" t="s">
        <v>22</v>
      </c>
      <c r="I65" s="329" t="s">
        <v>295</v>
      </c>
      <c r="J65" s="339">
        <v>2022</v>
      </c>
      <c r="K65" s="339">
        <v>1471.8050000000001</v>
      </c>
      <c r="L65" s="329" t="s">
        <v>589</v>
      </c>
    </row>
    <row r="66" spans="1:12" ht="14.65" customHeight="1" x14ac:dyDescent="0.25">
      <c r="A66" s="329" t="s">
        <v>322</v>
      </c>
      <c r="B66" s="329" t="s">
        <v>594</v>
      </c>
      <c r="C66" s="342">
        <v>85411</v>
      </c>
      <c r="D66" s="329" t="s">
        <v>337</v>
      </c>
      <c r="E66" s="340" t="s">
        <v>1936</v>
      </c>
      <c r="F66" s="329" t="s">
        <v>338</v>
      </c>
      <c r="G66" s="329" t="s">
        <v>550</v>
      </c>
      <c r="H66" s="329" t="s">
        <v>333</v>
      </c>
      <c r="I66" s="329" t="s">
        <v>295</v>
      </c>
      <c r="J66" s="339">
        <v>2022</v>
      </c>
      <c r="K66" s="339">
        <v>37.487000000000002</v>
      </c>
      <c r="L66" s="329" t="s">
        <v>589</v>
      </c>
    </row>
    <row r="67" spans="1:12" ht="14.65" customHeight="1" x14ac:dyDescent="0.25">
      <c r="A67" s="329" t="s">
        <v>322</v>
      </c>
      <c r="B67" s="329" t="s">
        <v>594</v>
      </c>
      <c r="C67" s="342">
        <v>85411</v>
      </c>
      <c r="D67" s="329" t="s">
        <v>337</v>
      </c>
      <c r="E67" s="340" t="s">
        <v>1936</v>
      </c>
      <c r="F67" s="329" t="s">
        <v>338</v>
      </c>
      <c r="G67" s="329" t="s">
        <v>550</v>
      </c>
      <c r="H67" s="329" t="s">
        <v>23</v>
      </c>
      <c r="I67" s="329" t="s">
        <v>295</v>
      </c>
      <c r="J67" s="339">
        <v>2022</v>
      </c>
      <c r="K67" s="339">
        <v>176</v>
      </c>
      <c r="L67" s="329" t="s">
        <v>589</v>
      </c>
    </row>
    <row r="68" spans="1:12" ht="14.65" customHeight="1" x14ac:dyDescent="0.25">
      <c r="A68" s="329" t="s">
        <v>322</v>
      </c>
      <c r="B68" s="329" t="s">
        <v>594</v>
      </c>
      <c r="C68" s="342">
        <v>85411</v>
      </c>
      <c r="D68" s="329" t="s">
        <v>337</v>
      </c>
      <c r="E68" s="340" t="s">
        <v>1936</v>
      </c>
      <c r="F68" s="329" t="s">
        <v>338</v>
      </c>
      <c r="G68" s="329" t="s">
        <v>550</v>
      </c>
      <c r="H68" s="329" t="s">
        <v>24</v>
      </c>
      <c r="I68" s="329" t="s">
        <v>295</v>
      </c>
      <c r="J68" s="339">
        <v>2022</v>
      </c>
      <c r="K68" s="339">
        <v>193.172</v>
      </c>
      <c r="L68" s="329" t="s">
        <v>589</v>
      </c>
    </row>
    <row r="69" spans="1:12" ht="14.65" customHeight="1" x14ac:dyDescent="0.25">
      <c r="A69" s="329" t="s">
        <v>322</v>
      </c>
      <c r="B69" s="329" t="s">
        <v>594</v>
      </c>
      <c r="C69" s="342">
        <v>85411</v>
      </c>
      <c r="D69" s="329" t="s">
        <v>337</v>
      </c>
      <c r="E69" s="340" t="s">
        <v>1936</v>
      </c>
      <c r="F69" s="329" t="s">
        <v>338</v>
      </c>
      <c r="G69" s="329" t="s">
        <v>550</v>
      </c>
      <c r="H69" s="329" t="s">
        <v>332</v>
      </c>
      <c r="I69" s="329" t="s">
        <v>295</v>
      </c>
      <c r="J69" s="339">
        <v>2022</v>
      </c>
      <c r="K69" s="339">
        <v>69</v>
      </c>
      <c r="L69" s="329" t="s">
        <v>589</v>
      </c>
    </row>
    <row r="70" spans="1:12" ht="14.65" customHeight="1" x14ac:dyDescent="0.25">
      <c r="A70" s="329" t="s">
        <v>322</v>
      </c>
      <c r="B70" s="329" t="s">
        <v>594</v>
      </c>
      <c r="C70" s="342">
        <v>85411</v>
      </c>
      <c r="D70" s="329" t="s">
        <v>337</v>
      </c>
      <c r="E70" s="340" t="s">
        <v>1936</v>
      </c>
      <c r="F70" s="329" t="s">
        <v>338</v>
      </c>
      <c r="G70" s="329" t="s">
        <v>550</v>
      </c>
      <c r="H70" s="329" t="s">
        <v>334</v>
      </c>
      <c r="I70" s="329" t="s">
        <v>295</v>
      </c>
      <c r="J70" s="339">
        <v>2022</v>
      </c>
      <c r="K70" s="339">
        <v>86</v>
      </c>
      <c r="L70" s="329" t="s">
        <v>589</v>
      </c>
    </row>
    <row r="71" spans="1:12" ht="14.65" customHeight="1" x14ac:dyDescent="0.25">
      <c r="A71" s="329" t="s">
        <v>322</v>
      </c>
      <c r="B71" s="329" t="s">
        <v>594</v>
      </c>
      <c r="C71" s="342">
        <v>85411</v>
      </c>
      <c r="D71" s="329" t="s">
        <v>337</v>
      </c>
      <c r="E71" s="340" t="s">
        <v>1936</v>
      </c>
      <c r="F71" s="329" t="s">
        <v>338</v>
      </c>
      <c r="G71" s="329" t="s">
        <v>550</v>
      </c>
      <c r="H71" s="329" t="s">
        <v>76</v>
      </c>
      <c r="I71" s="329" t="s">
        <v>295</v>
      </c>
      <c r="J71" s="339">
        <v>2022</v>
      </c>
      <c r="K71" s="339">
        <v>33871.154000000002</v>
      </c>
      <c r="L71" s="329" t="s">
        <v>589</v>
      </c>
    </row>
    <row r="72" spans="1:12" ht="14.65" customHeight="1" x14ac:dyDescent="0.25">
      <c r="A72" s="329" t="s">
        <v>322</v>
      </c>
      <c r="B72" s="329" t="s">
        <v>594</v>
      </c>
      <c r="C72" s="342">
        <v>85411</v>
      </c>
      <c r="D72" s="329" t="s">
        <v>337</v>
      </c>
      <c r="E72" s="340" t="s">
        <v>1936</v>
      </c>
      <c r="F72" s="329" t="s">
        <v>338</v>
      </c>
      <c r="G72" s="329" t="s">
        <v>551</v>
      </c>
      <c r="H72" s="329" t="s">
        <v>19</v>
      </c>
      <c r="I72" s="329" t="s">
        <v>295</v>
      </c>
      <c r="J72" s="339">
        <v>2022</v>
      </c>
      <c r="K72" s="339">
        <v>316.40600000000001</v>
      </c>
      <c r="L72" s="329" t="s">
        <v>589</v>
      </c>
    </row>
    <row r="73" spans="1:12" ht="14.65" customHeight="1" x14ac:dyDescent="0.25">
      <c r="A73" s="329" t="s">
        <v>322</v>
      </c>
      <c r="B73" s="329" t="s">
        <v>594</v>
      </c>
      <c r="C73" s="342">
        <v>85411</v>
      </c>
      <c r="D73" s="329" t="s">
        <v>337</v>
      </c>
      <c r="E73" s="340" t="s">
        <v>1936</v>
      </c>
      <c r="F73" s="329" t="s">
        <v>338</v>
      </c>
      <c r="G73" s="329" t="s">
        <v>551</v>
      </c>
      <c r="H73" s="329" t="s">
        <v>20</v>
      </c>
      <c r="I73" s="329" t="s">
        <v>295</v>
      </c>
      <c r="J73" s="339">
        <v>2022</v>
      </c>
      <c r="K73" s="339">
        <v>9318</v>
      </c>
      <c r="L73" s="329" t="s">
        <v>589</v>
      </c>
    </row>
    <row r="74" spans="1:12" ht="14.65" customHeight="1" x14ac:dyDescent="0.25">
      <c r="A74" s="329" t="s">
        <v>322</v>
      </c>
      <c r="B74" s="329" t="s">
        <v>594</v>
      </c>
      <c r="C74" s="342">
        <v>85411</v>
      </c>
      <c r="D74" s="329" t="s">
        <v>337</v>
      </c>
      <c r="E74" s="340" t="s">
        <v>1936</v>
      </c>
      <c r="F74" s="329" t="s">
        <v>338</v>
      </c>
      <c r="G74" s="329" t="s">
        <v>551</v>
      </c>
      <c r="H74" s="329" t="s">
        <v>21</v>
      </c>
      <c r="I74" s="329" t="s">
        <v>295</v>
      </c>
      <c r="J74" s="339">
        <v>2022</v>
      </c>
      <c r="K74" s="339">
        <v>7452</v>
      </c>
      <c r="L74" s="329" t="s">
        <v>589</v>
      </c>
    </row>
    <row r="75" spans="1:12" ht="14.65" customHeight="1" x14ac:dyDescent="0.25">
      <c r="A75" s="329" t="s">
        <v>322</v>
      </c>
      <c r="B75" s="329" t="s">
        <v>594</v>
      </c>
      <c r="C75" s="342">
        <v>85411</v>
      </c>
      <c r="D75" s="329" t="s">
        <v>337</v>
      </c>
      <c r="E75" s="340" t="s">
        <v>1936</v>
      </c>
      <c r="F75" s="329" t="s">
        <v>338</v>
      </c>
      <c r="G75" s="329" t="s">
        <v>551</v>
      </c>
      <c r="H75" s="329" t="s">
        <v>22</v>
      </c>
      <c r="I75" s="329" t="s">
        <v>295</v>
      </c>
      <c r="J75" s="339">
        <v>2022</v>
      </c>
      <c r="K75" s="339">
        <v>426.435</v>
      </c>
      <c r="L75" s="329" t="s">
        <v>589</v>
      </c>
    </row>
    <row r="76" spans="1:12" ht="14.65" customHeight="1" x14ac:dyDescent="0.25">
      <c r="A76" s="329" t="s">
        <v>322</v>
      </c>
      <c r="B76" s="329" t="s">
        <v>594</v>
      </c>
      <c r="C76" s="342">
        <v>85411</v>
      </c>
      <c r="D76" s="329" t="s">
        <v>337</v>
      </c>
      <c r="E76" s="340" t="s">
        <v>1936</v>
      </c>
      <c r="F76" s="329" t="s">
        <v>338</v>
      </c>
      <c r="G76" s="329" t="s">
        <v>551</v>
      </c>
      <c r="H76" s="329" t="s">
        <v>333</v>
      </c>
      <c r="I76" s="329" t="s">
        <v>295</v>
      </c>
      <c r="J76" s="339">
        <v>2022</v>
      </c>
      <c r="K76" s="339">
        <v>201.83</v>
      </c>
      <c r="L76" s="329" t="s">
        <v>589</v>
      </c>
    </row>
    <row r="77" spans="1:12" ht="14.65" customHeight="1" x14ac:dyDescent="0.25">
      <c r="A77" s="329" t="s">
        <v>322</v>
      </c>
      <c r="B77" s="329" t="s">
        <v>594</v>
      </c>
      <c r="C77" s="342">
        <v>85411</v>
      </c>
      <c r="D77" s="329" t="s">
        <v>337</v>
      </c>
      <c r="E77" s="340" t="s">
        <v>1936</v>
      </c>
      <c r="F77" s="329" t="s">
        <v>338</v>
      </c>
      <c r="G77" s="329" t="s">
        <v>551</v>
      </c>
      <c r="H77" s="329" t="s">
        <v>23</v>
      </c>
      <c r="I77" s="329" t="s">
        <v>295</v>
      </c>
      <c r="J77" s="339">
        <v>2022</v>
      </c>
      <c r="K77" s="339">
        <v>1538</v>
      </c>
      <c r="L77" s="329" t="s">
        <v>589</v>
      </c>
    </row>
    <row r="78" spans="1:12" ht="14.65" customHeight="1" x14ac:dyDescent="0.25">
      <c r="A78" s="329" t="s">
        <v>322</v>
      </c>
      <c r="B78" s="329" t="s">
        <v>594</v>
      </c>
      <c r="C78" s="342">
        <v>85411</v>
      </c>
      <c r="D78" s="329" t="s">
        <v>337</v>
      </c>
      <c r="E78" s="340" t="s">
        <v>1936</v>
      </c>
      <c r="F78" s="329" t="s">
        <v>338</v>
      </c>
      <c r="G78" s="329" t="s">
        <v>551</v>
      </c>
      <c r="H78" s="329" t="s">
        <v>24</v>
      </c>
      <c r="I78" s="329" t="s">
        <v>295</v>
      </c>
      <c r="J78" s="339">
        <v>2022</v>
      </c>
      <c r="K78" s="339">
        <v>345.33</v>
      </c>
      <c r="L78" s="329" t="s">
        <v>589</v>
      </c>
    </row>
    <row r="79" spans="1:12" ht="14.65" customHeight="1" x14ac:dyDescent="0.25">
      <c r="A79" s="329" t="s">
        <v>322</v>
      </c>
      <c r="B79" s="329" t="s">
        <v>594</v>
      </c>
      <c r="C79" s="342">
        <v>85411</v>
      </c>
      <c r="D79" s="329" t="s">
        <v>337</v>
      </c>
      <c r="E79" s="340" t="s">
        <v>1936</v>
      </c>
      <c r="F79" s="329" t="s">
        <v>338</v>
      </c>
      <c r="G79" s="329" t="s">
        <v>551</v>
      </c>
      <c r="H79" s="329" t="s">
        <v>332</v>
      </c>
      <c r="I79" s="329" t="s">
        <v>295</v>
      </c>
      <c r="J79" s="339">
        <v>2022</v>
      </c>
      <c r="K79" s="339">
        <v>1323</v>
      </c>
      <c r="L79" s="329" t="s">
        <v>589</v>
      </c>
    </row>
    <row r="80" spans="1:12" ht="14.65" customHeight="1" x14ac:dyDescent="0.25">
      <c r="A80" s="329" t="s">
        <v>322</v>
      </c>
      <c r="B80" s="329" t="s">
        <v>594</v>
      </c>
      <c r="C80" s="342">
        <v>85411</v>
      </c>
      <c r="D80" s="329" t="s">
        <v>337</v>
      </c>
      <c r="E80" s="340" t="s">
        <v>1936</v>
      </c>
      <c r="F80" s="329" t="s">
        <v>338</v>
      </c>
      <c r="G80" s="329" t="s">
        <v>551</v>
      </c>
      <c r="H80" s="329" t="s">
        <v>334</v>
      </c>
      <c r="I80" s="329" t="s">
        <v>295</v>
      </c>
      <c r="J80" s="339">
        <v>2022</v>
      </c>
      <c r="K80" s="339">
        <v>1514</v>
      </c>
      <c r="L80" s="329" t="s">
        <v>589</v>
      </c>
    </row>
    <row r="81" spans="1:12" ht="14.65" customHeight="1" x14ac:dyDescent="0.25">
      <c r="A81" s="329" t="s">
        <v>322</v>
      </c>
      <c r="B81" s="329" t="s">
        <v>594</v>
      </c>
      <c r="C81" s="342">
        <v>85411</v>
      </c>
      <c r="D81" s="329" t="s">
        <v>337</v>
      </c>
      <c r="E81" s="340" t="s">
        <v>1936</v>
      </c>
      <c r="F81" s="329" t="s">
        <v>338</v>
      </c>
      <c r="G81" s="329" t="s">
        <v>551</v>
      </c>
      <c r="H81" s="329" t="s">
        <v>76</v>
      </c>
      <c r="I81" s="329" t="s">
        <v>295</v>
      </c>
      <c r="J81" s="339">
        <v>2022</v>
      </c>
      <c r="K81" s="339">
        <v>22435</v>
      </c>
      <c r="L81" s="329" t="s">
        <v>589</v>
      </c>
    </row>
    <row r="82" spans="1:12" ht="14.65" customHeight="1" x14ac:dyDescent="0.25">
      <c r="A82" s="329" t="s">
        <v>322</v>
      </c>
      <c r="B82" s="329" t="s">
        <v>594</v>
      </c>
      <c r="C82" s="342">
        <v>85411</v>
      </c>
      <c r="D82" s="329" t="s">
        <v>337</v>
      </c>
      <c r="E82" s="340" t="s">
        <v>1936</v>
      </c>
      <c r="F82" s="329" t="s">
        <v>338</v>
      </c>
      <c r="G82" s="329" t="s">
        <v>552</v>
      </c>
      <c r="H82" s="329" t="s">
        <v>19</v>
      </c>
      <c r="I82" s="329" t="s">
        <v>295</v>
      </c>
      <c r="J82" s="339">
        <v>2022</v>
      </c>
      <c r="K82" s="339">
        <v>316.40600000000001</v>
      </c>
      <c r="L82" s="329" t="s">
        <v>589</v>
      </c>
    </row>
    <row r="83" spans="1:12" ht="14.65" customHeight="1" x14ac:dyDescent="0.25">
      <c r="A83" s="329" t="s">
        <v>322</v>
      </c>
      <c r="B83" s="329" t="s">
        <v>594</v>
      </c>
      <c r="C83" s="342">
        <v>85411</v>
      </c>
      <c r="D83" s="329" t="s">
        <v>337</v>
      </c>
      <c r="E83" s="340" t="s">
        <v>1936</v>
      </c>
      <c r="F83" s="329" t="s">
        <v>338</v>
      </c>
      <c r="G83" s="329" t="s">
        <v>552</v>
      </c>
      <c r="H83" s="329" t="s">
        <v>20</v>
      </c>
      <c r="I83" s="329" t="s">
        <v>295</v>
      </c>
      <c r="J83" s="339">
        <v>2022</v>
      </c>
      <c r="K83" s="339">
        <v>1710</v>
      </c>
      <c r="L83" s="329" t="s">
        <v>589</v>
      </c>
    </row>
    <row r="84" spans="1:12" ht="14.65" customHeight="1" x14ac:dyDescent="0.25">
      <c r="A84" s="329" t="s">
        <v>322</v>
      </c>
      <c r="B84" s="329" t="s">
        <v>594</v>
      </c>
      <c r="C84" s="342">
        <v>85411</v>
      </c>
      <c r="D84" s="329" t="s">
        <v>337</v>
      </c>
      <c r="E84" s="340" t="s">
        <v>1936</v>
      </c>
      <c r="F84" s="329" t="s">
        <v>338</v>
      </c>
      <c r="G84" s="329" t="s">
        <v>552</v>
      </c>
      <c r="H84" s="329" t="s">
        <v>21</v>
      </c>
      <c r="I84" s="329" t="s">
        <v>295</v>
      </c>
      <c r="J84" s="339">
        <v>2022</v>
      </c>
      <c r="K84" s="339">
        <v>1095</v>
      </c>
      <c r="L84" s="329" t="s">
        <v>589</v>
      </c>
    </row>
    <row r="85" spans="1:12" ht="14.65" customHeight="1" x14ac:dyDescent="0.25">
      <c r="A85" s="329" t="s">
        <v>322</v>
      </c>
      <c r="B85" s="329" t="s">
        <v>594</v>
      </c>
      <c r="C85" s="342">
        <v>85411</v>
      </c>
      <c r="D85" s="329" t="s">
        <v>337</v>
      </c>
      <c r="E85" s="340" t="s">
        <v>1936</v>
      </c>
      <c r="F85" s="329" t="s">
        <v>338</v>
      </c>
      <c r="G85" s="329" t="s">
        <v>552</v>
      </c>
      <c r="H85" s="329" t="s">
        <v>22</v>
      </c>
      <c r="I85" s="329" t="s">
        <v>295</v>
      </c>
      <c r="J85" s="339">
        <v>2022</v>
      </c>
      <c r="K85" s="339">
        <v>412.435</v>
      </c>
      <c r="L85" s="329" t="s">
        <v>589</v>
      </c>
    </row>
    <row r="86" spans="1:12" ht="14.65" customHeight="1" x14ac:dyDescent="0.25">
      <c r="A86" s="329" t="s">
        <v>322</v>
      </c>
      <c r="B86" s="329" t="s">
        <v>594</v>
      </c>
      <c r="C86" s="342">
        <v>85411</v>
      </c>
      <c r="D86" s="329" t="s">
        <v>337</v>
      </c>
      <c r="E86" s="340" t="s">
        <v>1936</v>
      </c>
      <c r="F86" s="329" t="s">
        <v>338</v>
      </c>
      <c r="G86" s="329" t="s">
        <v>552</v>
      </c>
      <c r="H86" s="329" t="s">
        <v>333</v>
      </c>
      <c r="I86" s="329" t="s">
        <v>295</v>
      </c>
      <c r="J86" s="339">
        <v>2022</v>
      </c>
      <c r="K86" s="339">
        <v>201.83</v>
      </c>
      <c r="L86" s="329" t="s">
        <v>589</v>
      </c>
    </row>
    <row r="87" spans="1:12" ht="14.65" customHeight="1" x14ac:dyDescent="0.25">
      <c r="A87" s="329" t="s">
        <v>322</v>
      </c>
      <c r="B87" s="329" t="s">
        <v>594</v>
      </c>
      <c r="C87" s="342">
        <v>85411</v>
      </c>
      <c r="D87" s="329" t="s">
        <v>337</v>
      </c>
      <c r="E87" s="340" t="s">
        <v>1936</v>
      </c>
      <c r="F87" s="329" t="s">
        <v>338</v>
      </c>
      <c r="G87" s="329" t="s">
        <v>552</v>
      </c>
      <c r="H87" s="329" t="s">
        <v>23</v>
      </c>
      <c r="I87" s="329" t="s">
        <v>295</v>
      </c>
      <c r="J87" s="339">
        <v>2022</v>
      </c>
      <c r="K87" s="339">
        <v>1538</v>
      </c>
      <c r="L87" s="329" t="s">
        <v>589</v>
      </c>
    </row>
    <row r="88" spans="1:12" ht="14.65" customHeight="1" x14ac:dyDescent="0.25">
      <c r="A88" s="329" t="s">
        <v>322</v>
      </c>
      <c r="B88" s="329" t="s">
        <v>594</v>
      </c>
      <c r="C88" s="342">
        <v>85411</v>
      </c>
      <c r="D88" s="329" t="s">
        <v>337</v>
      </c>
      <c r="E88" s="340" t="s">
        <v>1936</v>
      </c>
      <c r="F88" s="329" t="s">
        <v>338</v>
      </c>
      <c r="G88" s="329" t="s">
        <v>552</v>
      </c>
      <c r="H88" s="329" t="s">
        <v>24</v>
      </c>
      <c r="I88" s="329" t="s">
        <v>295</v>
      </c>
      <c r="J88" s="339">
        <v>2022</v>
      </c>
      <c r="K88" s="339">
        <v>345.33</v>
      </c>
      <c r="L88" s="329" t="s">
        <v>589</v>
      </c>
    </row>
    <row r="89" spans="1:12" ht="14.65" customHeight="1" x14ac:dyDescent="0.25">
      <c r="A89" s="329" t="s">
        <v>322</v>
      </c>
      <c r="B89" s="329" t="s">
        <v>594</v>
      </c>
      <c r="C89" s="342">
        <v>85411</v>
      </c>
      <c r="D89" s="329" t="s">
        <v>337</v>
      </c>
      <c r="E89" s="340" t="s">
        <v>1936</v>
      </c>
      <c r="F89" s="329" t="s">
        <v>338</v>
      </c>
      <c r="G89" s="329" t="s">
        <v>552</v>
      </c>
      <c r="H89" s="329" t="s">
        <v>332</v>
      </c>
      <c r="I89" s="329" t="s">
        <v>295</v>
      </c>
      <c r="J89" s="339">
        <v>2022</v>
      </c>
      <c r="K89" s="339">
        <v>1323</v>
      </c>
      <c r="L89" s="329" t="s">
        <v>589</v>
      </c>
    </row>
    <row r="90" spans="1:12" ht="14.65" customHeight="1" x14ac:dyDescent="0.25">
      <c r="A90" s="329" t="s">
        <v>322</v>
      </c>
      <c r="B90" s="329" t="s">
        <v>594</v>
      </c>
      <c r="C90" s="342">
        <v>85411</v>
      </c>
      <c r="D90" s="329" t="s">
        <v>337</v>
      </c>
      <c r="E90" s="340" t="s">
        <v>1936</v>
      </c>
      <c r="F90" s="329" t="s">
        <v>338</v>
      </c>
      <c r="G90" s="329" t="s">
        <v>552</v>
      </c>
      <c r="H90" s="329" t="s">
        <v>334</v>
      </c>
      <c r="I90" s="329" t="s">
        <v>295</v>
      </c>
      <c r="J90" s="339">
        <v>2022</v>
      </c>
      <c r="K90" s="339">
        <v>1514</v>
      </c>
      <c r="L90" s="329" t="s">
        <v>589</v>
      </c>
    </row>
    <row r="91" spans="1:12" ht="14.65" customHeight="1" x14ac:dyDescent="0.25">
      <c r="A91" s="329" t="s">
        <v>322</v>
      </c>
      <c r="B91" s="329" t="s">
        <v>594</v>
      </c>
      <c r="C91" s="342">
        <v>85411</v>
      </c>
      <c r="D91" s="329" t="s">
        <v>337</v>
      </c>
      <c r="E91" s="340" t="s">
        <v>1936</v>
      </c>
      <c r="F91" s="329" t="s">
        <v>338</v>
      </c>
      <c r="G91" s="329" t="s">
        <v>552</v>
      </c>
      <c r="H91" s="329" t="s">
        <v>76</v>
      </c>
      <c r="I91" s="329" t="s">
        <v>295</v>
      </c>
      <c r="J91" s="339">
        <v>2022</v>
      </c>
      <c r="K91" s="339">
        <v>8456</v>
      </c>
      <c r="L91" s="329" t="s">
        <v>589</v>
      </c>
    </row>
    <row r="92" spans="1:12" ht="14.65" customHeight="1" x14ac:dyDescent="0.25">
      <c r="A92" s="329" t="s">
        <v>322</v>
      </c>
      <c r="B92" s="329" t="s">
        <v>594</v>
      </c>
      <c r="C92" s="342">
        <v>85411</v>
      </c>
      <c r="D92" s="329" t="s">
        <v>337</v>
      </c>
      <c r="E92" s="340" t="s">
        <v>1936</v>
      </c>
      <c r="F92" s="329" t="s">
        <v>338</v>
      </c>
      <c r="G92" s="329" t="s">
        <v>559</v>
      </c>
      <c r="H92" s="329" t="s">
        <v>19</v>
      </c>
      <c r="I92" s="329" t="s">
        <v>295</v>
      </c>
      <c r="J92" s="339">
        <v>2022</v>
      </c>
      <c r="K92" s="339" t="s">
        <v>353</v>
      </c>
      <c r="L92" s="329" t="s">
        <v>589</v>
      </c>
    </row>
    <row r="93" spans="1:12" ht="14.65" customHeight="1" x14ac:dyDescent="0.25">
      <c r="A93" s="329" t="s">
        <v>322</v>
      </c>
      <c r="B93" s="329" t="s">
        <v>594</v>
      </c>
      <c r="C93" s="342">
        <v>85411</v>
      </c>
      <c r="D93" s="329" t="s">
        <v>337</v>
      </c>
      <c r="E93" s="340" t="s">
        <v>1936</v>
      </c>
      <c r="F93" s="329" t="s">
        <v>338</v>
      </c>
      <c r="G93" s="329" t="s">
        <v>559</v>
      </c>
      <c r="H93" s="329" t="s">
        <v>20</v>
      </c>
      <c r="I93" s="329" t="s">
        <v>295</v>
      </c>
      <c r="J93" s="339">
        <v>2022</v>
      </c>
      <c r="K93" s="339">
        <v>7608</v>
      </c>
      <c r="L93" s="329" t="s">
        <v>589</v>
      </c>
    </row>
    <row r="94" spans="1:12" ht="14.65" customHeight="1" x14ac:dyDescent="0.25">
      <c r="A94" s="329" t="s">
        <v>322</v>
      </c>
      <c r="B94" s="329" t="s">
        <v>594</v>
      </c>
      <c r="C94" s="342">
        <v>85411</v>
      </c>
      <c r="D94" s="329" t="s">
        <v>337</v>
      </c>
      <c r="E94" s="340" t="s">
        <v>1936</v>
      </c>
      <c r="F94" s="329" t="s">
        <v>338</v>
      </c>
      <c r="G94" s="329" t="s">
        <v>559</v>
      </c>
      <c r="H94" s="329" t="s">
        <v>21</v>
      </c>
      <c r="I94" s="329" t="s">
        <v>295</v>
      </c>
      <c r="J94" s="339">
        <v>2022</v>
      </c>
      <c r="K94" s="339">
        <v>6357</v>
      </c>
      <c r="L94" s="329" t="s">
        <v>589</v>
      </c>
    </row>
    <row r="95" spans="1:12" ht="14.65" customHeight="1" x14ac:dyDescent="0.25">
      <c r="A95" s="329" t="s">
        <v>322</v>
      </c>
      <c r="B95" s="329" t="s">
        <v>594</v>
      </c>
      <c r="C95" s="342">
        <v>85411</v>
      </c>
      <c r="D95" s="329" t="s">
        <v>337</v>
      </c>
      <c r="E95" s="340" t="s">
        <v>1936</v>
      </c>
      <c r="F95" s="329" t="s">
        <v>338</v>
      </c>
      <c r="G95" s="329" t="s">
        <v>559</v>
      </c>
      <c r="H95" s="329" t="s">
        <v>22</v>
      </c>
      <c r="I95" s="329" t="s">
        <v>295</v>
      </c>
      <c r="J95" s="339">
        <v>2022</v>
      </c>
      <c r="K95" s="339">
        <v>14</v>
      </c>
      <c r="L95" s="329" t="s">
        <v>589</v>
      </c>
    </row>
    <row r="96" spans="1:12" ht="14.65" customHeight="1" x14ac:dyDescent="0.25">
      <c r="A96" s="329" t="s">
        <v>322</v>
      </c>
      <c r="B96" s="329" t="s">
        <v>594</v>
      </c>
      <c r="C96" s="342">
        <v>85411</v>
      </c>
      <c r="D96" s="329" t="s">
        <v>337</v>
      </c>
      <c r="E96" s="340" t="s">
        <v>1936</v>
      </c>
      <c r="F96" s="329" t="s">
        <v>338</v>
      </c>
      <c r="G96" s="329" t="s">
        <v>559</v>
      </c>
      <c r="H96" s="329" t="s">
        <v>333</v>
      </c>
      <c r="I96" s="329" t="s">
        <v>295</v>
      </c>
      <c r="J96" s="339">
        <v>2022</v>
      </c>
      <c r="K96" s="339" t="s">
        <v>353</v>
      </c>
      <c r="L96" s="329" t="s">
        <v>589</v>
      </c>
    </row>
    <row r="97" spans="1:12" ht="14.65" customHeight="1" x14ac:dyDescent="0.25">
      <c r="A97" s="329" t="s">
        <v>322</v>
      </c>
      <c r="B97" s="329" t="s">
        <v>594</v>
      </c>
      <c r="C97" s="342">
        <v>85411</v>
      </c>
      <c r="D97" s="329" t="s">
        <v>337</v>
      </c>
      <c r="E97" s="340" t="s">
        <v>1936</v>
      </c>
      <c r="F97" s="329" t="s">
        <v>338</v>
      </c>
      <c r="G97" s="329" t="s">
        <v>559</v>
      </c>
      <c r="H97" s="329" t="s">
        <v>23</v>
      </c>
      <c r="I97" s="329" t="s">
        <v>295</v>
      </c>
      <c r="J97" s="339">
        <v>2022</v>
      </c>
      <c r="K97" s="339" t="s">
        <v>353</v>
      </c>
      <c r="L97" s="329" t="s">
        <v>589</v>
      </c>
    </row>
    <row r="98" spans="1:12" ht="14.65" customHeight="1" x14ac:dyDescent="0.25">
      <c r="A98" s="329" t="s">
        <v>322</v>
      </c>
      <c r="B98" s="329" t="s">
        <v>594</v>
      </c>
      <c r="C98" s="342">
        <v>85411</v>
      </c>
      <c r="D98" s="329" t="s">
        <v>337</v>
      </c>
      <c r="E98" s="340" t="s">
        <v>1936</v>
      </c>
      <c r="F98" s="329" t="s">
        <v>338</v>
      </c>
      <c r="G98" s="329" t="s">
        <v>559</v>
      </c>
      <c r="H98" s="329" t="s">
        <v>24</v>
      </c>
      <c r="I98" s="329" t="s">
        <v>295</v>
      </c>
      <c r="J98" s="339">
        <v>2022</v>
      </c>
      <c r="K98" s="339" t="s">
        <v>353</v>
      </c>
      <c r="L98" s="329" t="s">
        <v>589</v>
      </c>
    </row>
    <row r="99" spans="1:12" ht="14.65" customHeight="1" x14ac:dyDescent="0.25">
      <c r="A99" s="329" t="s">
        <v>322</v>
      </c>
      <c r="B99" s="329" t="s">
        <v>594</v>
      </c>
      <c r="C99" s="342">
        <v>85411</v>
      </c>
      <c r="D99" s="329" t="s">
        <v>337</v>
      </c>
      <c r="E99" s="340" t="s">
        <v>1936</v>
      </c>
      <c r="F99" s="329" t="s">
        <v>338</v>
      </c>
      <c r="G99" s="329" t="s">
        <v>559</v>
      </c>
      <c r="H99" s="329" t="s">
        <v>332</v>
      </c>
      <c r="I99" s="329" t="s">
        <v>295</v>
      </c>
      <c r="J99" s="339">
        <v>2022</v>
      </c>
      <c r="K99" s="339" t="s">
        <v>353</v>
      </c>
      <c r="L99" s="329" t="s">
        <v>589</v>
      </c>
    </row>
    <row r="100" spans="1:12" ht="14.65" customHeight="1" x14ac:dyDescent="0.25">
      <c r="A100" s="329" t="s">
        <v>322</v>
      </c>
      <c r="B100" s="329" t="s">
        <v>594</v>
      </c>
      <c r="C100" s="342">
        <v>85411</v>
      </c>
      <c r="D100" s="329" t="s">
        <v>337</v>
      </c>
      <c r="E100" s="340" t="s">
        <v>1936</v>
      </c>
      <c r="F100" s="329" t="s">
        <v>338</v>
      </c>
      <c r="G100" s="329" t="s">
        <v>559</v>
      </c>
      <c r="H100" s="329" t="s">
        <v>334</v>
      </c>
      <c r="I100" s="329" t="s">
        <v>295</v>
      </c>
      <c r="J100" s="339">
        <v>2022</v>
      </c>
      <c r="K100" s="339" t="s">
        <v>353</v>
      </c>
      <c r="L100" s="329" t="s">
        <v>589</v>
      </c>
    </row>
    <row r="101" spans="1:12" ht="14.65" customHeight="1" x14ac:dyDescent="0.25">
      <c r="A101" s="329" t="s">
        <v>322</v>
      </c>
      <c r="B101" s="329" t="s">
        <v>594</v>
      </c>
      <c r="C101" s="342">
        <v>85411</v>
      </c>
      <c r="D101" s="329" t="s">
        <v>337</v>
      </c>
      <c r="E101" s="340" t="s">
        <v>1936</v>
      </c>
      <c r="F101" s="329" t="s">
        <v>338</v>
      </c>
      <c r="G101" s="329" t="s">
        <v>559</v>
      </c>
      <c r="H101" s="329" t="s">
        <v>76</v>
      </c>
      <c r="I101" s="329" t="s">
        <v>295</v>
      </c>
      <c r="J101" s="339">
        <v>2022</v>
      </c>
      <c r="K101" s="339">
        <v>13979</v>
      </c>
      <c r="L101" s="329" t="s">
        <v>589</v>
      </c>
    </row>
    <row r="102" spans="1:12" ht="14.65" customHeight="1" x14ac:dyDescent="0.25">
      <c r="A102" s="329" t="s">
        <v>322</v>
      </c>
      <c r="B102" s="329" t="s">
        <v>594</v>
      </c>
      <c r="C102" s="342">
        <v>85411</v>
      </c>
      <c r="D102" s="329" t="s">
        <v>337</v>
      </c>
      <c r="E102" s="340" t="s">
        <v>1936</v>
      </c>
      <c r="F102" s="329" t="s">
        <v>338</v>
      </c>
      <c r="G102" s="329" t="s">
        <v>553</v>
      </c>
      <c r="H102" s="329" t="s">
        <v>19</v>
      </c>
      <c r="I102" s="329" t="s">
        <v>295</v>
      </c>
      <c r="J102" s="339">
        <v>2022</v>
      </c>
      <c r="K102" s="339" t="s">
        <v>353</v>
      </c>
      <c r="L102" s="329" t="s">
        <v>589</v>
      </c>
    </row>
    <row r="103" spans="1:12" ht="14.65" customHeight="1" x14ac:dyDescent="0.25">
      <c r="A103" s="329" t="s">
        <v>322</v>
      </c>
      <c r="B103" s="329" t="s">
        <v>594</v>
      </c>
      <c r="C103" s="342">
        <v>85411</v>
      </c>
      <c r="D103" s="329" t="s">
        <v>337</v>
      </c>
      <c r="E103" s="340" t="s">
        <v>1936</v>
      </c>
      <c r="F103" s="329" t="s">
        <v>338</v>
      </c>
      <c r="G103" s="329" t="s">
        <v>553</v>
      </c>
      <c r="H103" s="329" t="s">
        <v>20</v>
      </c>
      <c r="I103" s="329" t="s">
        <v>295</v>
      </c>
      <c r="J103" s="339">
        <v>2022</v>
      </c>
      <c r="K103" s="339" t="s">
        <v>353</v>
      </c>
      <c r="L103" s="329" t="s">
        <v>589</v>
      </c>
    </row>
    <row r="104" spans="1:12" ht="14.65" customHeight="1" x14ac:dyDescent="0.25">
      <c r="A104" s="329" t="s">
        <v>322</v>
      </c>
      <c r="B104" s="329" t="s">
        <v>594</v>
      </c>
      <c r="C104" s="342">
        <v>85411</v>
      </c>
      <c r="D104" s="329" t="s">
        <v>337</v>
      </c>
      <c r="E104" s="340" t="s">
        <v>1936</v>
      </c>
      <c r="F104" s="329" t="s">
        <v>338</v>
      </c>
      <c r="G104" s="329" t="s">
        <v>553</v>
      </c>
      <c r="H104" s="329" t="s">
        <v>21</v>
      </c>
      <c r="I104" s="329" t="s">
        <v>295</v>
      </c>
      <c r="J104" s="339">
        <v>2022</v>
      </c>
      <c r="K104" s="339" t="s">
        <v>353</v>
      </c>
      <c r="L104" s="329" t="s">
        <v>589</v>
      </c>
    </row>
    <row r="105" spans="1:12" ht="14.65" customHeight="1" x14ac:dyDescent="0.25">
      <c r="A105" s="329" t="s">
        <v>322</v>
      </c>
      <c r="B105" s="329" t="s">
        <v>594</v>
      </c>
      <c r="C105" s="342">
        <v>85411</v>
      </c>
      <c r="D105" s="329" t="s">
        <v>337</v>
      </c>
      <c r="E105" s="340" t="s">
        <v>1936</v>
      </c>
      <c r="F105" s="329" t="s">
        <v>338</v>
      </c>
      <c r="G105" s="329" t="s">
        <v>553</v>
      </c>
      <c r="H105" s="329" t="s">
        <v>22</v>
      </c>
      <c r="I105" s="329" t="s">
        <v>295</v>
      </c>
      <c r="J105" s="339">
        <v>2022</v>
      </c>
      <c r="K105" s="339" t="s">
        <v>353</v>
      </c>
      <c r="L105" s="329" t="s">
        <v>589</v>
      </c>
    </row>
    <row r="106" spans="1:12" ht="14.65" customHeight="1" x14ac:dyDescent="0.25">
      <c r="A106" s="329" t="s">
        <v>322</v>
      </c>
      <c r="B106" s="329" t="s">
        <v>594</v>
      </c>
      <c r="C106" s="342">
        <v>85411</v>
      </c>
      <c r="D106" s="329" t="s">
        <v>337</v>
      </c>
      <c r="E106" s="340" t="s">
        <v>1936</v>
      </c>
      <c r="F106" s="329" t="s">
        <v>338</v>
      </c>
      <c r="G106" s="329" t="s">
        <v>553</v>
      </c>
      <c r="H106" s="329" t="s">
        <v>333</v>
      </c>
      <c r="I106" s="329" t="s">
        <v>295</v>
      </c>
      <c r="J106" s="339">
        <v>2022</v>
      </c>
      <c r="K106" s="339" t="s">
        <v>353</v>
      </c>
      <c r="L106" s="329" t="s">
        <v>589</v>
      </c>
    </row>
    <row r="107" spans="1:12" ht="14.65" customHeight="1" x14ac:dyDescent="0.25">
      <c r="A107" s="329" t="s">
        <v>322</v>
      </c>
      <c r="B107" s="329" t="s">
        <v>594</v>
      </c>
      <c r="C107" s="342">
        <v>85411</v>
      </c>
      <c r="D107" s="329" t="s">
        <v>337</v>
      </c>
      <c r="E107" s="340" t="s">
        <v>1936</v>
      </c>
      <c r="F107" s="329" t="s">
        <v>338</v>
      </c>
      <c r="G107" s="329" t="s">
        <v>553</v>
      </c>
      <c r="H107" s="329" t="s">
        <v>23</v>
      </c>
      <c r="I107" s="329" t="s">
        <v>295</v>
      </c>
      <c r="J107" s="339">
        <v>2022</v>
      </c>
      <c r="K107" s="339" t="s">
        <v>353</v>
      </c>
      <c r="L107" s="329" t="s">
        <v>589</v>
      </c>
    </row>
    <row r="108" spans="1:12" ht="14.65" customHeight="1" x14ac:dyDescent="0.25">
      <c r="A108" s="329" t="s">
        <v>322</v>
      </c>
      <c r="B108" s="329" t="s">
        <v>594</v>
      </c>
      <c r="C108" s="342">
        <v>85411</v>
      </c>
      <c r="D108" s="329" t="s">
        <v>337</v>
      </c>
      <c r="E108" s="340" t="s">
        <v>1936</v>
      </c>
      <c r="F108" s="329" t="s">
        <v>338</v>
      </c>
      <c r="G108" s="329" t="s">
        <v>553</v>
      </c>
      <c r="H108" s="329" t="s">
        <v>24</v>
      </c>
      <c r="I108" s="329" t="s">
        <v>295</v>
      </c>
      <c r="J108" s="339">
        <v>2022</v>
      </c>
      <c r="K108" s="339" t="s">
        <v>353</v>
      </c>
      <c r="L108" s="329" t="s">
        <v>589</v>
      </c>
    </row>
    <row r="109" spans="1:12" ht="14.65" customHeight="1" x14ac:dyDescent="0.25">
      <c r="A109" s="329" t="s">
        <v>322</v>
      </c>
      <c r="B109" s="329" t="s">
        <v>594</v>
      </c>
      <c r="C109" s="342">
        <v>85411</v>
      </c>
      <c r="D109" s="329" t="s">
        <v>337</v>
      </c>
      <c r="E109" s="340" t="s">
        <v>1936</v>
      </c>
      <c r="F109" s="329" t="s">
        <v>338</v>
      </c>
      <c r="G109" s="329" t="s">
        <v>553</v>
      </c>
      <c r="H109" s="329" t="s">
        <v>332</v>
      </c>
      <c r="I109" s="329" t="s">
        <v>295</v>
      </c>
      <c r="J109" s="339">
        <v>2022</v>
      </c>
      <c r="K109" s="339" t="s">
        <v>353</v>
      </c>
      <c r="L109" s="329" t="s">
        <v>589</v>
      </c>
    </row>
    <row r="110" spans="1:12" ht="14.65" customHeight="1" x14ac:dyDescent="0.25">
      <c r="A110" s="329" t="s">
        <v>322</v>
      </c>
      <c r="B110" s="329" t="s">
        <v>594</v>
      </c>
      <c r="C110" s="342">
        <v>85411</v>
      </c>
      <c r="D110" s="329" t="s">
        <v>337</v>
      </c>
      <c r="E110" s="340" t="s">
        <v>1936</v>
      </c>
      <c r="F110" s="329" t="s">
        <v>338</v>
      </c>
      <c r="G110" s="329" t="s">
        <v>553</v>
      </c>
      <c r="H110" s="329" t="s">
        <v>334</v>
      </c>
      <c r="I110" s="329" t="s">
        <v>295</v>
      </c>
      <c r="J110" s="339">
        <v>2022</v>
      </c>
      <c r="K110" s="339" t="s">
        <v>353</v>
      </c>
      <c r="L110" s="329" t="s">
        <v>589</v>
      </c>
    </row>
    <row r="111" spans="1:12" ht="14.65" customHeight="1" x14ac:dyDescent="0.25">
      <c r="A111" s="329" t="s">
        <v>322</v>
      </c>
      <c r="B111" s="329" t="s">
        <v>594</v>
      </c>
      <c r="C111" s="342">
        <v>85411</v>
      </c>
      <c r="D111" s="329" t="s">
        <v>337</v>
      </c>
      <c r="E111" s="340" t="s">
        <v>1936</v>
      </c>
      <c r="F111" s="329" t="s">
        <v>338</v>
      </c>
      <c r="G111" s="329" t="s">
        <v>553</v>
      </c>
      <c r="H111" s="329" t="s">
        <v>76</v>
      </c>
      <c r="I111" s="329" t="s">
        <v>295</v>
      </c>
      <c r="J111" s="339">
        <v>2022</v>
      </c>
      <c r="K111" s="339" t="s">
        <v>353</v>
      </c>
      <c r="L111" s="329" t="s">
        <v>589</v>
      </c>
    </row>
    <row r="112" spans="1:12" ht="14.65" customHeight="1" x14ac:dyDescent="0.25">
      <c r="A112" s="329" t="s">
        <v>322</v>
      </c>
      <c r="B112" s="329" t="s">
        <v>594</v>
      </c>
      <c r="C112" s="342">
        <v>85411</v>
      </c>
      <c r="D112" s="329" t="s">
        <v>337</v>
      </c>
      <c r="E112" s="340" t="s">
        <v>1936</v>
      </c>
      <c r="F112" s="329" t="s">
        <v>338</v>
      </c>
      <c r="G112" s="329" t="s">
        <v>618</v>
      </c>
      <c r="H112" s="329" t="s">
        <v>19</v>
      </c>
      <c r="I112" s="329" t="s">
        <v>295</v>
      </c>
      <c r="J112" s="339">
        <v>2022</v>
      </c>
      <c r="K112" s="339" t="s">
        <v>353</v>
      </c>
      <c r="L112" s="329" t="s">
        <v>589</v>
      </c>
    </row>
    <row r="113" spans="1:12" ht="14.65" customHeight="1" x14ac:dyDescent="0.25">
      <c r="A113" s="329" t="s">
        <v>322</v>
      </c>
      <c r="B113" s="329" t="s">
        <v>594</v>
      </c>
      <c r="C113" s="342">
        <v>85411</v>
      </c>
      <c r="D113" s="329" t="s">
        <v>337</v>
      </c>
      <c r="E113" s="340" t="s">
        <v>1936</v>
      </c>
      <c r="F113" s="329" t="s">
        <v>338</v>
      </c>
      <c r="G113" s="329" t="s">
        <v>618</v>
      </c>
      <c r="H113" s="329" t="s">
        <v>20</v>
      </c>
      <c r="I113" s="329" t="s">
        <v>295</v>
      </c>
      <c r="J113" s="339">
        <v>2022</v>
      </c>
      <c r="K113" s="339" t="s">
        <v>4</v>
      </c>
      <c r="L113" s="329" t="s">
        <v>589</v>
      </c>
    </row>
    <row r="114" spans="1:12" ht="14.65" customHeight="1" x14ac:dyDescent="0.25">
      <c r="A114" s="329" t="s">
        <v>322</v>
      </c>
      <c r="B114" s="329" t="s">
        <v>594</v>
      </c>
      <c r="C114" s="342">
        <v>85411</v>
      </c>
      <c r="D114" s="329" t="s">
        <v>337</v>
      </c>
      <c r="E114" s="340" t="s">
        <v>1936</v>
      </c>
      <c r="F114" s="329" t="s">
        <v>338</v>
      </c>
      <c r="G114" s="329" t="s">
        <v>618</v>
      </c>
      <c r="H114" s="329" t="s">
        <v>21</v>
      </c>
      <c r="I114" s="329" t="s">
        <v>295</v>
      </c>
      <c r="J114" s="339">
        <v>2022</v>
      </c>
      <c r="K114" s="339">
        <v>14426</v>
      </c>
      <c r="L114" s="329" t="s">
        <v>589</v>
      </c>
    </row>
    <row r="115" spans="1:12" ht="14.65" customHeight="1" x14ac:dyDescent="0.25">
      <c r="A115" s="329" t="s">
        <v>322</v>
      </c>
      <c r="B115" s="329" t="s">
        <v>594</v>
      </c>
      <c r="C115" s="342">
        <v>85411</v>
      </c>
      <c r="D115" s="329" t="s">
        <v>337</v>
      </c>
      <c r="E115" s="340" t="s">
        <v>1936</v>
      </c>
      <c r="F115" s="329" t="s">
        <v>338</v>
      </c>
      <c r="G115" s="329" t="s">
        <v>618</v>
      </c>
      <c r="H115" s="329" t="s">
        <v>22</v>
      </c>
      <c r="I115" s="329" t="s">
        <v>295</v>
      </c>
      <c r="J115" s="339">
        <v>2022</v>
      </c>
      <c r="K115" s="339">
        <v>9</v>
      </c>
      <c r="L115" s="329" t="s">
        <v>589</v>
      </c>
    </row>
    <row r="116" spans="1:12" ht="14.65" customHeight="1" x14ac:dyDescent="0.25">
      <c r="A116" s="329" t="s">
        <v>322</v>
      </c>
      <c r="B116" s="329" t="s">
        <v>594</v>
      </c>
      <c r="C116" s="342">
        <v>85411</v>
      </c>
      <c r="D116" s="329" t="s">
        <v>337</v>
      </c>
      <c r="E116" s="340" t="s">
        <v>1936</v>
      </c>
      <c r="F116" s="329" t="s">
        <v>338</v>
      </c>
      <c r="G116" s="329" t="s">
        <v>618</v>
      </c>
      <c r="H116" s="329" t="s">
        <v>333</v>
      </c>
      <c r="I116" s="329" t="s">
        <v>295</v>
      </c>
      <c r="J116" s="339">
        <v>2022</v>
      </c>
      <c r="K116" s="339" t="s">
        <v>353</v>
      </c>
      <c r="L116" s="329" t="s">
        <v>589</v>
      </c>
    </row>
    <row r="117" spans="1:12" ht="14.65" customHeight="1" x14ac:dyDescent="0.25">
      <c r="A117" s="329" t="s">
        <v>322</v>
      </c>
      <c r="B117" s="329" t="s">
        <v>594</v>
      </c>
      <c r="C117" s="342">
        <v>85411</v>
      </c>
      <c r="D117" s="329" t="s">
        <v>337</v>
      </c>
      <c r="E117" s="340" t="s">
        <v>1936</v>
      </c>
      <c r="F117" s="329" t="s">
        <v>338</v>
      </c>
      <c r="G117" s="329" t="s">
        <v>618</v>
      </c>
      <c r="H117" s="329" t="s">
        <v>23</v>
      </c>
      <c r="I117" s="329" t="s">
        <v>295</v>
      </c>
      <c r="J117" s="339">
        <v>2022</v>
      </c>
      <c r="K117" s="339" t="s">
        <v>353</v>
      </c>
      <c r="L117" s="329" t="s">
        <v>589</v>
      </c>
    </row>
    <row r="118" spans="1:12" ht="14.65" customHeight="1" x14ac:dyDescent="0.25">
      <c r="A118" s="329" t="s">
        <v>322</v>
      </c>
      <c r="B118" s="329" t="s">
        <v>594</v>
      </c>
      <c r="C118" s="342">
        <v>85411</v>
      </c>
      <c r="D118" s="329" t="s">
        <v>337</v>
      </c>
      <c r="E118" s="340" t="s">
        <v>1936</v>
      </c>
      <c r="F118" s="329" t="s">
        <v>338</v>
      </c>
      <c r="G118" s="329" t="s">
        <v>618</v>
      </c>
      <c r="H118" s="329" t="s">
        <v>24</v>
      </c>
      <c r="I118" s="329" t="s">
        <v>295</v>
      </c>
      <c r="J118" s="339">
        <v>2022</v>
      </c>
      <c r="K118" s="339" t="s">
        <v>353</v>
      </c>
      <c r="L118" s="329" t="s">
        <v>589</v>
      </c>
    </row>
    <row r="119" spans="1:12" ht="14.65" customHeight="1" x14ac:dyDescent="0.25">
      <c r="A119" s="329" t="s">
        <v>322</v>
      </c>
      <c r="B119" s="329" t="s">
        <v>594</v>
      </c>
      <c r="C119" s="342">
        <v>85411</v>
      </c>
      <c r="D119" s="329" t="s">
        <v>337</v>
      </c>
      <c r="E119" s="340" t="s">
        <v>1936</v>
      </c>
      <c r="F119" s="329" t="s">
        <v>338</v>
      </c>
      <c r="G119" s="329" t="s">
        <v>618</v>
      </c>
      <c r="H119" s="329" t="s">
        <v>332</v>
      </c>
      <c r="I119" s="329" t="s">
        <v>295</v>
      </c>
      <c r="J119" s="339">
        <v>2022</v>
      </c>
      <c r="K119" s="339" t="s">
        <v>353</v>
      </c>
      <c r="L119" s="329" t="s">
        <v>589</v>
      </c>
    </row>
    <row r="120" spans="1:12" ht="14.65" customHeight="1" x14ac:dyDescent="0.25">
      <c r="A120" s="329" t="s">
        <v>322</v>
      </c>
      <c r="B120" s="329" t="s">
        <v>594</v>
      </c>
      <c r="C120" s="342">
        <v>85411</v>
      </c>
      <c r="D120" s="329" t="s">
        <v>337</v>
      </c>
      <c r="E120" s="340" t="s">
        <v>1936</v>
      </c>
      <c r="F120" s="329" t="s">
        <v>338</v>
      </c>
      <c r="G120" s="329" t="s">
        <v>618</v>
      </c>
      <c r="H120" s="329" t="s">
        <v>334</v>
      </c>
      <c r="I120" s="329" t="s">
        <v>295</v>
      </c>
      <c r="J120" s="339">
        <v>2022</v>
      </c>
      <c r="K120" s="339" t="s">
        <v>353</v>
      </c>
      <c r="L120" s="329" t="s">
        <v>589</v>
      </c>
    </row>
    <row r="121" spans="1:12" ht="14.65" customHeight="1" x14ac:dyDescent="0.25">
      <c r="A121" s="329" t="s">
        <v>322</v>
      </c>
      <c r="B121" s="329" t="s">
        <v>594</v>
      </c>
      <c r="C121" s="342">
        <v>85411</v>
      </c>
      <c r="D121" s="329" t="s">
        <v>337</v>
      </c>
      <c r="E121" s="340" t="s">
        <v>1936</v>
      </c>
      <c r="F121" s="329" t="s">
        <v>338</v>
      </c>
      <c r="G121" s="329" t="s">
        <v>618</v>
      </c>
      <c r="H121" s="329" t="s">
        <v>76</v>
      </c>
      <c r="I121" s="329" t="s">
        <v>295</v>
      </c>
      <c r="J121" s="339">
        <v>2022</v>
      </c>
      <c r="K121" s="339">
        <v>14435</v>
      </c>
      <c r="L121" s="329" t="s">
        <v>589</v>
      </c>
    </row>
    <row r="122" spans="1:12" ht="14.65" customHeight="1" x14ac:dyDescent="0.25">
      <c r="A122" s="329" t="s">
        <v>322</v>
      </c>
      <c r="B122" s="329" t="s">
        <v>594</v>
      </c>
      <c r="C122" s="342">
        <v>85411</v>
      </c>
      <c r="D122" s="329" t="s">
        <v>337</v>
      </c>
      <c r="E122" s="340" t="s">
        <v>1936</v>
      </c>
      <c r="F122" s="329" t="s">
        <v>338</v>
      </c>
      <c r="G122" s="329" t="s">
        <v>619</v>
      </c>
      <c r="H122" s="329" t="s">
        <v>19</v>
      </c>
      <c r="I122" s="329" t="s">
        <v>295</v>
      </c>
      <c r="J122" s="339">
        <v>2022</v>
      </c>
      <c r="K122" s="339">
        <v>3885.1770000000001</v>
      </c>
      <c r="L122" s="329" t="s">
        <v>589</v>
      </c>
    </row>
    <row r="123" spans="1:12" ht="14.65" customHeight="1" x14ac:dyDescent="0.25">
      <c r="A123" s="329" t="s">
        <v>322</v>
      </c>
      <c r="B123" s="329" t="s">
        <v>594</v>
      </c>
      <c r="C123" s="342">
        <v>85411</v>
      </c>
      <c r="D123" s="329" t="s">
        <v>337</v>
      </c>
      <c r="E123" s="340" t="s">
        <v>1936</v>
      </c>
      <c r="F123" s="329" t="s">
        <v>338</v>
      </c>
      <c r="G123" s="329" t="s">
        <v>619</v>
      </c>
      <c r="H123" s="329" t="s">
        <v>20</v>
      </c>
      <c r="I123" s="329" t="s">
        <v>295</v>
      </c>
      <c r="J123" s="339">
        <v>2022</v>
      </c>
      <c r="K123" s="339">
        <v>25531.187999999998</v>
      </c>
      <c r="L123" s="329" t="s">
        <v>589</v>
      </c>
    </row>
    <row r="124" spans="1:12" ht="14.65" customHeight="1" x14ac:dyDescent="0.25">
      <c r="A124" s="329" t="s">
        <v>322</v>
      </c>
      <c r="B124" s="329" t="s">
        <v>594</v>
      </c>
      <c r="C124" s="342">
        <v>85411</v>
      </c>
      <c r="D124" s="329" t="s">
        <v>337</v>
      </c>
      <c r="E124" s="340" t="s">
        <v>1936</v>
      </c>
      <c r="F124" s="329" t="s">
        <v>338</v>
      </c>
      <c r="G124" s="329" t="s">
        <v>619</v>
      </c>
      <c r="H124" s="329" t="s">
        <v>21</v>
      </c>
      <c r="I124" s="329" t="s">
        <v>295</v>
      </c>
      <c r="J124" s="339">
        <v>2022</v>
      </c>
      <c r="K124" s="339">
        <v>52427.345000000001</v>
      </c>
      <c r="L124" s="329" t="s">
        <v>589</v>
      </c>
    </row>
    <row r="125" spans="1:12" ht="14.65" customHeight="1" x14ac:dyDescent="0.25">
      <c r="A125" s="329" t="s">
        <v>322</v>
      </c>
      <c r="B125" s="329" t="s">
        <v>594</v>
      </c>
      <c r="C125" s="342">
        <v>85411</v>
      </c>
      <c r="D125" s="329" t="s">
        <v>337</v>
      </c>
      <c r="E125" s="340" t="s">
        <v>1936</v>
      </c>
      <c r="F125" s="329" t="s">
        <v>338</v>
      </c>
      <c r="G125" s="329" t="s">
        <v>619</v>
      </c>
      <c r="H125" s="329" t="s">
        <v>22</v>
      </c>
      <c r="I125" s="329" t="s">
        <v>295</v>
      </c>
      <c r="J125" s="339">
        <v>2022</v>
      </c>
      <c r="K125" s="339">
        <v>2263.7199999999998</v>
      </c>
      <c r="L125" s="329" t="s">
        <v>589</v>
      </c>
    </row>
    <row r="126" spans="1:12" ht="14.65" customHeight="1" x14ac:dyDescent="0.25">
      <c r="A126" s="329" t="s">
        <v>322</v>
      </c>
      <c r="B126" s="329" t="s">
        <v>594</v>
      </c>
      <c r="C126" s="342">
        <v>85411</v>
      </c>
      <c r="D126" s="329" t="s">
        <v>337</v>
      </c>
      <c r="E126" s="340" t="s">
        <v>1936</v>
      </c>
      <c r="F126" s="329" t="s">
        <v>338</v>
      </c>
      <c r="G126" s="329" t="s">
        <v>619</v>
      </c>
      <c r="H126" s="329" t="s">
        <v>333</v>
      </c>
      <c r="I126" s="329" t="s">
        <v>295</v>
      </c>
      <c r="J126" s="339">
        <v>2022</v>
      </c>
      <c r="K126" s="339">
        <v>361.20400000000001</v>
      </c>
      <c r="L126" s="329" t="s">
        <v>589</v>
      </c>
    </row>
    <row r="127" spans="1:12" ht="14.65" customHeight="1" x14ac:dyDescent="0.25">
      <c r="A127" s="329" t="s">
        <v>322</v>
      </c>
      <c r="B127" s="329" t="s">
        <v>594</v>
      </c>
      <c r="C127" s="342">
        <v>85411</v>
      </c>
      <c r="D127" s="329" t="s">
        <v>337</v>
      </c>
      <c r="E127" s="340" t="s">
        <v>1936</v>
      </c>
      <c r="F127" s="329" t="s">
        <v>338</v>
      </c>
      <c r="G127" s="329" t="s">
        <v>619</v>
      </c>
      <c r="H127" s="329" t="s">
        <v>23</v>
      </c>
      <c r="I127" s="329" t="s">
        <v>295</v>
      </c>
      <c r="J127" s="339">
        <v>2022</v>
      </c>
      <c r="K127" s="339">
        <v>1714</v>
      </c>
      <c r="L127" s="329" t="s">
        <v>589</v>
      </c>
    </row>
    <row r="128" spans="1:12" ht="14.65" customHeight="1" x14ac:dyDescent="0.25">
      <c r="A128" s="329" t="s">
        <v>322</v>
      </c>
      <c r="B128" s="329" t="s">
        <v>594</v>
      </c>
      <c r="C128" s="342">
        <v>85411</v>
      </c>
      <c r="D128" s="329" t="s">
        <v>337</v>
      </c>
      <c r="E128" s="340" t="s">
        <v>1936</v>
      </c>
      <c r="F128" s="329" t="s">
        <v>338</v>
      </c>
      <c r="G128" s="329" t="s">
        <v>619</v>
      </c>
      <c r="H128" s="329" t="s">
        <v>24</v>
      </c>
      <c r="I128" s="329" t="s">
        <v>295</v>
      </c>
      <c r="J128" s="339">
        <v>2022</v>
      </c>
      <c r="K128" s="339">
        <v>538.50099999999998</v>
      </c>
      <c r="L128" s="329" t="s">
        <v>589</v>
      </c>
    </row>
    <row r="129" spans="1:12" ht="14.65" customHeight="1" x14ac:dyDescent="0.25">
      <c r="A129" s="329" t="s">
        <v>322</v>
      </c>
      <c r="B129" s="329" t="s">
        <v>594</v>
      </c>
      <c r="C129" s="342">
        <v>85411</v>
      </c>
      <c r="D129" s="329" t="s">
        <v>337</v>
      </c>
      <c r="E129" s="340" t="s">
        <v>1936</v>
      </c>
      <c r="F129" s="329" t="s">
        <v>338</v>
      </c>
      <c r="G129" s="329" t="s">
        <v>619</v>
      </c>
      <c r="H129" s="329" t="s">
        <v>332</v>
      </c>
      <c r="I129" s="329" t="s">
        <v>295</v>
      </c>
      <c r="J129" s="339">
        <v>2022</v>
      </c>
      <c r="K129" s="339">
        <v>1392</v>
      </c>
      <c r="L129" s="329" t="s">
        <v>589</v>
      </c>
    </row>
    <row r="130" spans="1:12" ht="14.65" customHeight="1" x14ac:dyDescent="0.25">
      <c r="A130" s="329" t="s">
        <v>322</v>
      </c>
      <c r="B130" s="329" t="s">
        <v>594</v>
      </c>
      <c r="C130" s="342">
        <v>85411</v>
      </c>
      <c r="D130" s="329" t="s">
        <v>337</v>
      </c>
      <c r="E130" s="340" t="s">
        <v>1936</v>
      </c>
      <c r="F130" s="329" t="s">
        <v>338</v>
      </c>
      <c r="G130" s="329" t="s">
        <v>619</v>
      </c>
      <c r="H130" s="329" t="s">
        <v>334</v>
      </c>
      <c r="I130" s="329" t="s">
        <v>295</v>
      </c>
      <c r="J130" s="339">
        <v>2022</v>
      </c>
      <c r="K130" s="339">
        <v>1600</v>
      </c>
      <c r="L130" s="329" t="s">
        <v>589</v>
      </c>
    </row>
    <row r="131" spans="1:12" ht="14.65" customHeight="1" x14ac:dyDescent="0.25">
      <c r="A131" s="329" t="s">
        <v>322</v>
      </c>
      <c r="B131" s="329" t="s">
        <v>594</v>
      </c>
      <c r="C131" s="342">
        <v>85411</v>
      </c>
      <c r="D131" s="329" t="s">
        <v>337</v>
      </c>
      <c r="E131" s="340" t="s">
        <v>1936</v>
      </c>
      <c r="F131" s="329" t="s">
        <v>338</v>
      </c>
      <c r="G131" s="329" t="s">
        <v>619</v>
      </c>
      <c r="H131" s="329" t="s">
        <v>76</v>
      </c>
      <c r="I131" s="329" t="s">
        <v>295</v>
      </c>
      <c r="J131" s="339">
        <v>2022</v>
      </c>
      <c r="K131" s="339">
        <v>89713.135999999999</v>
      </c>
      <c r="L131" s="329" t="s">
        <v>589</v>
      </c>
    </row>
    <row r="132" spans="1:12" ht="14.65" customHeight="1" x14ac:dyDescent="0.25">
      <c r="A132" s="329" t="s">
        <v>322</v>
      </c>
      <c r="B132" s="329" t="s">
        <v>594</v>
      </c>
      <c r="C132" s="342">
        <v>85411</v>
      </c>
      <c r="D132" s="329" t="s">
        <v>337</v>
      </c>
      <c r="E132" s="340" t="s">
        <v>1936</v>
      </c>
      <c r="F132" s="329" t="s">
        <v>338</v>
      </c>
      <c r="G132" s="329" t="s">
        <v>554</v>
      </c>
      <c r="H132" s="329" t="s">
        <v>19</v>
      </c>
      <c r="I132" s="329" t="s">
        <v>295</v>
      </c>
      <c r="J132" s="339">
        <v>2022</v>
      </c>
      <c r="K132" s="339">
        <v>3885.1770000000001</v>
      </c>
      <c r="L132" s="329" t="s">
        <v>589</v>
      </c>
    </row>
    <row r="133" spans="1:12" ht="14.65" customHeight="1" x14ac:dyDescent="0.25">
      <c r="A133" s="329" t="s">
        <v>322</v>
      </c>
      <c r="B133" s="329" t="s">
        <v>594</v>
      </c>
      <c r="C133" s="342">
        <v>85411</v>
      </c>
      <c r="D133" s="329" t="s">
        <v>337</v>
      </c>
      <c r="E133" s="340" t="s">
        <v>1936</v>
      </c>
      <c r="F133" s="329" t="s">
        <v>338</v>
      </c>
      <c r="G133" s="329" t="s">
        <v>554</v>
      </c>
      <c r="H133" s="329" t="s">
        <v>20</v>
      </c>
      <c r="I133" s="329" t="s">
        <v>295</v>
      </c>
      <c r="J133" s="339">
        <v>2022</v>
      </c>
      <c r="K133" s="339">
        <v>25531.187999999998</v>
      </c>
      <c r="L133" s="329" t="s">
        <v>589</v>
      </c>
    </row>
    <row r="134" spans="1:12" ht="14.65" customHeight="1" x14ac:dyDescent="0.25">
      <c r="A134" s="329" t="s">
        <v>322</v>
      </c>
      <c r="B134" s="329" t="s">
        <v>594</v>
      </c>
      <c r="C134" s="342">
        <v>85411</v>
      </c>
      <c r="D134" s="329" t="s">
        <v>337</v>
      </c>
      <c r="E134" s="340" t="s">
        <v>1936</v>
      </c>
      <c r="F134" s="329" t="s">
        <v>338</v>
      </c>
      <c r="G134" s="329" t="s">
        <v>554</v>
      </c>
      <c r="H134" s="329" t="s">
        <v>21</v>
      </c>
      <c r="I134" s="329" t="s">
        <v>295</v>
      </c>
      <c r="J134" s="339">
        <v>2022</v>
      </c>
      <c r="K134" s="339">
        <v>37715.353999999999</v>
      </c>
      <c r="L134" s="329" t="s">
        <v>589</v>
      </c>
    </row>
    <row r="135" spans="1:12" ht="14.65" customHeight="1" x14ac:dyDescent="0.25">
      <c r="A135" s="329" t="s">
        <v>322</v>
      </c>
      <c r="B135" s="329" t="s">
        <v>594</v>
      </c>
      <c r="C135" s="342">
        <v>85411</v>
      </c>
      <c r="D135" s="329" t="s">
        <v>337</v>
      </c>
      <c r="E135" s="340" t="s">
        <v>1936</v>
      </c>
      <c r="F135" s="329" t="s">
        <v>338</v>
      </c>
      <c r="G135" s="329" t="s">
        <v>554</v>
      </c>
      <c r="H135" s="329" t="s">
        <v>22</v>
      </c>
      <c r="I135" s="329" t="s">
        <v>295</v>
      </c>
      <c r="J135" s="339">
        <v>2022</v>
      </c>
      <c r="K135" s="339">
        <v>2132.7199999999998</v>
      </c>
      <c r="L135" s="329" t="s">
        <v>589</v>
      </c>
    </row>
    <row r="136" spans="1:12" ht="14.65" customHeight="1" x14ac:dyDescent="0.25">
      <c r="A136" s="329" t="s">
        <v>322</v>
      </c>
      <c r="B136" s="329" t="s">
        <v>594</v>
      </c>
      <c r="C136" s="342">
        <v>85411</v>
      </c>
      <c r="D136" s="329" t="s">
        <v>337</v>
      </c>
      <c r="E136" s="340" t="s">
        <v>1936</v>
      </c>
      <c r="F136" s="329" t="s">
        <v>338</v>
      </c>
      <c r="G136" s="329" t="s">
        <v>554</v>
      </c>
      <c r="H136" s="329" t="s">
        <v>333</v>
      </c>
      <c r="I136" s="329" t="s">
        <v>295</v>
      </c>
      <c r="J136" s="339">
        <v>2022</v>
      </c>
      <c r="K136" s="339">
        <v>361.20400000000001</v>
      </c>
      <c r="L136" s="329" t="s">
        <v>589</v>
      </c>
    </row>
    <row r="137" spans="1:12" ht="14.65" customHeight="1" x14ac:dyDescent="0.25">
      <c r="A137" s="329" t="s">
        <v>322</v>
      </c>
      <c r="B137" s="329" t="s">
        <v>594</v>
      </c>
      <c r="C137" s="342">
        <v>85411</v>
      </c>
      <c r="D137" s="329" t="s">
        <v>337</v>
      </c>
      <c r="E137" s="340" t="s">
        <v>1936</v>
      </c>
      <c r="F137" s="329" t="s">
        <v>338</v>
      </c>
      <c r="G137" s="329" t="s">
        <v>554</v>
      </c>
      <c r="H137" s="329" t="s">
        <v>23</v>
      </c>
      <c r="I137" s="329" t="s">
        <v>295</v>
      </c>
      <c r="J137" s="339">
        <v>2022</v>
      </c>
      <c r="K137" s="339">
        <v>1714</v>
      </c>
      <c r="L137" s="329" t="s">
        <v>589</v>
      </c>
    </row>
    <row r="138" spans="1:12" ht="14.65" customHeight="1" x14ac:dyDescent="0.25">
      <c r="A138" s="329" t="s">
        <v>322</v>
      </c>
      <c r="B138" s="329" t="s">
        <v>594</v>
      </c>
      <c r="C138" s="342">
        <v>85411</v>
      </c>
      <c r="D138" s="329" t="s">
        <v>337</v>
      </c>
      <c r="E138" s="340" t="s">
        <v>1936</v>
      </c>
      <c r="F138" s="329" t="s">
        <v>338</v>
      </c>
      <c r="G138" s="329" t="s">
        <v>554</v>
      </c>
      <c r="H138" s="329" t="s">
        <v>24</v>
      </c>
      <c r="I138" s="329" t="s">
        <v>295</v>
      </c>
      <c r="J138" s="339">
        <v>2022</v>
      </c>
      <c r="K138" s="339">
        <v>538.50099999999998</v>
      </c>
      <c r="L138" s="329" t="s">
        <v>589</v>
      </c>
    </row>
    <row r="139" spans="1:12" ht="14.65" customHeight="1" x14ac:dyDescent="0.25">
      <c r="A139" s="329" t="s">
        <v>322</v>
      </c>
      <c r="B139" s="329" t="s">
        <v>594</v>
      </c>
      <c r="C139" s="342">
        <v>85411</v>
      </c>
      <c r="D139" s="329" t="s">
        <v>337</v>
      </c>
      <c r="E139" s="340" t="s">
        <v>1936</v>
      </c>
      <c r="F139" s="329" t="s">
        <v>338</v>
      </c>
      <c r="G139" s="329" t="s">
        <v>554</v>
      </c>
      <c r="H139" s="329" t="s">
        <v>332</v>
      </c>
      <c r="I139" s="329" t="s">
        <v>295</v>
      </c>
      <c r="J139" s="339">
        <v>2022</v>
      </c>
      <c r="K139" s="339">
        <v>1392</v>
      </c>
      <c r="L139" s="329" t="s">
        <v>589</v>
      </c>
    </row>
    <row r="140" spans="1:12" ht="14.65" customHeight="1" x14ac:dyDescent="0.25">
      <c r="A140" s="329" t="s">
        <v>322</v>
      </c>
      <c r="B140" s="329" t="s">
        <v>594</v>
      </c>
      <c r="C140" s="342">
        <v>85411</v>
      </c>
      <c r="D140" s="329" t="s">
        <v>337</v>
      </c>
      <c r="E140" s="340" t="s">
        <v>1936</v>
      </c>
      <c r="F140" s="329" t="s">
        <v>338</v>
      </c>
      <c r="G140" s="329" t="s">
        <v>554</v>
      </c>
      <c r="H140" s="329" t="s">
        <v>334</v>
      </c>
      <c r="I140" s="329" t="s">
        <v>295</v>
      </c>
      <c r="J140" s="339">
        <v>2022</v>
      </c>
      <c r="K140" s="339">
        <v>1600</v>
      </c>
      <c r="L140" s="329" t="s">
        <v>589</v>
      </c>
    </row>
    <row r="141" spans="1:12" ht="14.65" customHeight="1" x14ac:dyDescent="0.25">
      <c r="A141" s="329" t="s">
        <v>322</v>
      </c>
      <c r="B141" s="329" t="s">
        <v>594</v>
      </c>
      <c r="C141" s="342">
        <v>85411</v>
      </c>
      <c r="D141" s="329" t="s">
        <v>337</v>
      </c>
      <c r="E141" s="340" t="s">
        <v>1936</v>
      </c>
      <c r="F141" s="329" t="s">
        <v>338</v>
      </c>
      <c r="G141" s="329" t="s">
        <v>554</v>
      </c>
      <c r="H141" s="329" t="s">
        <v>76</v>
      </c>
      <c r="I141" s="329" t="s">
        <v>295</v>
      </c>
      <c r="J141" s="339">
        <v>2022</v>
      </c>
      <c r="K141" s="339">
        <v>74870.145000000004</v>
      </c>
      <c r="L141" s="329" t="s">
        <v>589</v>
      </c>
    </row>
    <row r="142" spans="1:12" ht="14.65" customHeight="1" x14ac:dyDescent="0.25">
      <c r="A142" s="329" t="s">
        <v>322</v>
      </c>
      <c r="B142" s="329" t="s">
        <v>594</v>
      </c>
      <c r="C142" s="342">
        <v>85411</v>
      </c>
      <c r="D142" s="329" t="s">
        <v>337</v>
      </c>
      <c r="E142" s="340" t="s">
        <v>1936</v>
      </c>
      <c r="F142" s="329" t="s">
        <v>338</v>
      </c>
      <c r="G142" s="329" t="s">
        <v>555</v>
      </c>
      <c r="H142" s="329" t="s">
        <v>19</v>
      </c>
      <c r="I142" s="329" t="s">
        <v>295</v>
      </c>
      <c r="J142" s="339">
        <v>2022</v>
      </c>
      <c r="K142" s="339">
        <v>359.03300000000002</v>
      </c>
      <c r="L142" s="329" t="s">
        <v>589</v>
      </c>
    </row>
    <row r="143" spans="1:12" ht="14.65" customHeight="1" x14ac:dyDescent="0.25">
      <c r="A143" s="329" t="s">
        <v>322</v>
      </c>
      <c r="B143" s="329" t="s">
        <v>594</v>
      </c>
      <c r="C143" s="342">
        <v>85411</v>
      </c>
      <c r="D143" s="329" t="s">
        <v>337</v>
      </c>
      <c r="E143" s="340" t="s">
        <v>1936</v>
      </c>
      <c r="F143" s="329" t="s">
        <v>338</v>
      </c>
      <c r="G143" s="329" t="s">
        <v>555</v>
      </c>
      <c r="H143" s="329" t="s">
        <v>20</v>
      </c>
      <c r="I143" s="329" t="s">
        <v>295</v>
      </c>
      <c r="J143" s="339">
        <v>2022</v>
      </c>
      <c r="K143" s="339">
        <v>22940.745999999999</v>
      </c>
      <c r="L143" s="329" t="s">
        <v>589</v>
      </c>
    </row>
    <row r="144" spans="1:12" ht="14.65" customHeight="1" x14ac:dyDescent="0.25">
      <c r="A144" s="329" t="s">
        <v>322</v>
      </c>
      <c r="B144" s="329" t="s">
        <v>594</v>
      </c>
      <c r="C144" s="342">
        <v>85411</v>
      </c>
      <c r="D144" s="329" t="s">
        <v>337</v>
      </c>
      <c r="E144" s="340" t="s">
        <v>1936</v>
      </c>
      <c r="F144" s="329" t="s">
        <v>338</v>
      </c>
      <c r="G144" s="329" t="s">
        <v>555</v>
      </c>
      <c r="H144" s="329" t="s">
        <v>21</v>
      </c>
      <c r="I144" s="329" t="s">
        <v>295</v>
      </c>
      <c r="J144" s="339">
        <v>2022</v>
      </c>
      <c r="K144" s="339">
        <v>35845.714999999997</v>
      </c>
      <c r="L144" s="329" t="s">
        <v>589</v>
      </c>
    </row>
    <row r="145" spans="1:12" ht="14.65" customHeight="1" x14ac:dyDescent="0.25">
      <c r="A145" s="329" t="s">
        <v>322</v>
      </c>
      <c r="B145" s="329" t="s">
        <v>594</v>
      </c>
      <c r="C145" s="342">
        <v>85411</v>
      </c>
      <c r="D145" s="329" t="s">
        <v>337</v>
      </c>
      <c r="E145" s="340" t="s">
        <v>1936</v>
      </c>
      <c r="F145" s="329" t="s">
        <v>338</v>
      </c>
      <c r="G145" s="329" t="s">
        <v>555</v>
      </c>
      <c r="H145" s="329" t="s">
        <v>22</v>
      </c>
      <c r="I145" s="329" t="s">
        <v>295</v>
      </c>
      <c r="J145" s="339">
        <v>2022</v>
      </c>
      <c r="K145" s="339">
        <v>1870.8789999999999</v>
      </c>
      <c r="L145" s="329" t="s">
        <v>589</v>
      </c>
    </row>
    <row r="146" spans="1:12" ht="14.65" customHeight="1" x14ac:dyDescent="0.25">
      <c r="A146" s="329" t="s">
        <v>322</v>
      </c>
      <c r="B146" s="329" t="s">
        <v>594</v>
      </c>
      <c r="C146" s="342">
        <v>85411</v>
      </c>
      <c r="D146" s="329" t="s">
        <v>337</v>
      </c>
      <c r="E146" s="340" t="s">
        <v>1936</v>
      </c>
      <c r="F146" s="329" t="s">
        <v>338</v>
      </c>
      <c r="G146" s="329" t="s">
        <v>555</v>
      </c>
      <c r="H146" s="329" t="s">
        <v>333</v>
      </c>
      <c r="I146" s="329" t="s">
        <v>295</v>
      </c>
      <c r="J146" s="339">
        <v>2022</v>
      </c>
      <c r="K146" s="339">
        <v>239.31700000000001</v>
      </c>
      <c r="L146" s="329" t="s">
        <v>589</v>
      </c>
    </row>
    <row r="147" spans="1:12" ht="14.65" customHeight="1" x14ac:dyDescent="0.25">
      <c r="A147" s="329" t="s">
        <v>322</v>
      </c>
      <c r="B147" s="329" t="s">
        <v>594</v>
      </c>
      <c r="C147" s="342">
        <v>85411</v>
      </c>
      <c r="D147" s="329" t="s">
        <v>337</v>
      </c>
      <c r="E147" s="340" t="s">
        <v>1936</v>
      </c>
      <c r="F147" s="329" t="s">
        <v>338</v>
      </c>
      <c r="G147" s="329" t="s">
        <v>555</v>
      </c>
      <c r="H147" s="329" t="s">
        <v>23</v>
      </c>
      <c r="I147" s="329" t="s">
        <v>295</v>
      </c>
      <c r="J147" s="339">
        <v>2022</v>
      </c>
      <c r="K147" s="339">
        <v>1714</v>
      </c>
      <c r="L147" s="329" t="s">
        <v>589</v>
      </c>
    </row>
    <row r="148" spans="1:12" ht="14.65" customHeight="1" x14ac:dyDescent="0.25">
      <c r="A148" s="329" t="s">
        <v>322</v>
      </c>
      <c r="B148" s="329" t="s">
        <v>594</v>
      </c>
      <c r="C148" s="342">
        <v>85411</v>
      </c>
      <c r="D148" s="329" t="s">
        <v>337</v>
      </c>
      <c r="E148" s="340" t="s">
        <v>1936</v>
      </c>
      <c r="F148" s="329" t="s">
        <v>338</v>
      </c>
      <c r="G148" s="329" t="s">
        <v>555</v>
      </c>
      <c r="H148" s="329" t="s">
        <v>24</v>
      </c>
      <c r="I148" s="329" t="s">
        <v>295</v>
      </c>
      <c r="J148" s="339">
        <v>2022</v>
      </c>
      <c r="K148" s="339">
        <v>538.50099999999998</v>
      </c>
      <c r="L148" s="329" t="s">
        <v>589</v>
      </c>
    </row>
    <row r="149" spans="1:12" ht="14.65" customHeight="1" x14ac:dyDescent="0.25">
      <c r="A149" s="329" t="s">
        <v>322</v>
      </c>
      <c r="B149" s="329" t="s">
        <v>594</v>
      </c>
      <c r="C149" s="342">
        <v>85411</v>
      </c>
      <c r="D149" s="329" t="s">
        <v>337</v>
      </c>
      <c r="E149" s="340" t="s">
        <v>1936</v>
      </c>
      <c r="F149" s="329" t="s">
        <v>338</v>
      </c>
      <c r="G149" s="329" t="s">
        <v>555</v>
      </c>
      <c r="H149" s="329" t="s">
        <v>332</v>
      </c>
      <c r="I149" s="329" t="s">
        <v>295</v>
      </c>
      <c r="J149" s="339">
        <v>2022</v>
      </c>
      <c r="K149" s="339">
        <v>1392</v>
      </c>
      <c r="L149" s="329" t="s">
        <v>589</v>
      </c>
    </row>
    <row r="150" spans="1:12" ht="14.65" customHeight="1" x14ac:dyDescent="0.25">
      <c r="A150" s="329" t="s">
        <v>322</v>
      </c>
      <c r="B150" s="329" t="s">
        <v>594</v>
      </c>
      <c r="C150" s="342">
        <v>85411</v>
      </c>
      <c r="D150" s="329" t="s">
        <v>337</v>
      </c>
      <c r="E150" s="340" t="s">
        <v>1936</v>
      </c>
      <c r="F150" s="329" t="s">
        <v>338</v>
      </c>
      <c r="G150" s="329" t="s">
        <v>555</v>
      </c>
      <c r="H150" s="329" t="s">
        <v>334</v>
      </c>
      <c r="I150" s="329" t="s">
        <v>295</v>
      </c>
      <c r="J150" s="339">
        <v>2022</v>
      </c>
      <c r="K150" s="339">
        <v>1600</v>
      </c>
      <c r="L150" s="329" t="s">
        <v>589</v>
      </c>
    </row>
    <row r="151" spans="1:12" ht="14.65" customHeight="1" x14ac:dyDescent="0.25">
      <c r="A151" s="329" t="s">
        <v>322</v>
      </c>
      <c r="B151" s="329" t="s">
        <v>594</v>
      </c>
      <c r="C151" s="342">
        <v>85411</v>
      </c>
      <c r="D151" s="329" t="s">
        <v>337</v>
      </c>
      <c r="E151" s="340" t="s">
        <v>1936</v>
      </c>
      <c r="F151" s="329" t="s">
        <v>338</v>
      </c>
      <c r="G151" s="329" t="s">
        <v>555</v>
      </c>
      <c r="H151" s="329" t="s">
        <v>76</v>
      </c>
      <c r="I151" s="329" t="s">
        <v>295</v>
      </c>
      <c r="J151" s="339">
        <v>2022</v>
      </c>
      <c r="K151" s="339">
        <v>66500.191000000006</v>
      </c>
      <c r="L151" s="329" t="s">
        <v>589</v>
      </c>
    </row>
    <row r="152" spans="1:12" ht="14.65" customHeight="1" x14ac:dyDescent="0.25">
      <c r="A152" s="329" t="s">
        <v>322</v>
      </c>
      <c r="B152" s="329" t="s">
        <v>594</v>
      </c>
      <c r="C152" s="342">
        <v>85411</v>
      </c>
      <c r="D152" s="329" t="s">
        <v>337</v>
      </c>
      <c r="E152" s="340" t="s">
        <v>1936</v>
      </c>
      <c r="F152" s="329" t="s">
        <v>338</v>
      </c>
      <c r="G152" s="329" t="s">
        <v>556</v>
      </c>
      <c r="H152" s="329" t="s">
        <v>19</v>
      </c>
      <c r="I152" s="329" t="s">
        <v>295</v>
      </c>
      <c r="J152" s="339">
        <v>2022</v>
      </c>
      <c r="K152" s="339">
        <v>3526.145</v>
      </c>
      <c r="L152" s="329" t="s">
        <v>589</v>
      </c>
    </row>
    <row r="153" spans="1:12" ht="14.65" customHeight="1" x14ac:dyDescent="0.25">
      <c r="A153" s="329" t="s">
        <v>322</v>
      </c>
      <c r="B153" s="329" t="s">
        <v>594</v>
      </c>
      <c r="C153" s="342">
        <v>85411</v>
      </c>
      <c r="D153" s="329" t="s">
        <v>337</v>
      </c>
      <c r="E153" s="340" t="s">
        <v>1936</v>
      </c>
      <c r="F153" s="329" t="s">
        <v>338</v>
      </c>
      <c r="G153" s="329" t="s">
        <v>556</v>
      </c>
      <c r="H153" s="329" t="s">
        <v>20</v>
      </c>
      <c r="I153" s="329" t="s">
        <v>295</v>
      </c>
      <c r="J153" s="339">
        <v>2022</v>
      </c>
      <c r="K153" s="339">
        <v>2590.442</v>
      </c>
      <c r="L153" s="329" t="s">
        <v>589</v>
      </c>
    </row>
    <row r="154" spans="1:12" ht="14.65" customHeight="1" x14ac:dyDescent="0.25">
      <c r="A154" s="329" t="s">
        <v>322</v>
      </c>
      <c r="B154" s="329" t="s">
        <v>594</v>
      </c>
      <c r="C154" s="342">
        <v>85411</v>
      </c>
      <c r="D154" s="329" t="s">
        <v>337</v>
      </c>
      <c r="E154" s="340" t="s">
        <v>1936</v>
      </c>
      <c r="F154" s="329" t="s">
        <v>338</v>
      </c>
      <c r="G154" s="329" t="s">
        <v>556</v>
      </c>
      <c r="H154" s="329" t="s">
        <v>21</v>
      </c>
      <c r="I154" s="329" t="s">
        <v>295</v>
      </c>
      <c r="J154" s="339">
        <v>2022</v>
      </c>
      <c r="K154" s="339">
        <v>1869.6389999999999</v>
      </c>
      <c r="L154" s="329" t="s">
        <v>589</v>
      </c>
    </row>
    <row r="155" spans="1:12" ht="14.65" customHeight="1" x14ac:dyDescent="0.25">
      <c r="A155" s="329" t="s">
        <v>322</v>
      </c>
      <c r="B155" s="329" t="s">
        <v>594</v>
      </c>
      <c r="C155" s="342">
        <v>85411</v>
      </c>
      <c r="D155" s="329" t="s">
        <v>337</v>
      </c>
      <c r="E155" s="340" t="s">
        <v>1936</v>
      </c>
      <c r="F155" s="329" t="s">
        <v>338</v>
      </c>
      <c r="G155" s="329" t="s">
        <v>556</v>
      </c>
      <c r="H155" s="329" t="s">
        <v>22</v>
      </c>
      <c r="I155" s="329" t="s">
        <v>295</v>
      </c>
      <c r="J155" s="339">
        <v>2022</v>
      </c>
      <c r="K155" s="339">
        <v>261.84199999999998</v>
      </c>
      <c r="L155" s="329" t="s">
        <v>589</v>
      </c>
    </row>
    <row r="156" spans="1:12" ht="14.65" customHeight="1" x14ac:dyDescent="0.25">
      <c r="A156" s="329" t="s">
        <v>322</v>
      </c>
      <c r="B156" s="329" t="s">
        <v>594</v>
      </c>
      <c r="C156" s="342">
        <v>85411</v>
      </c>
      <c r="D156" s="329" t="s">
        <v>337</v>
      </c>
      <c r="E156" s="340" t="s">
        <v>1936</v>
      </c>
      <c r="F156" s="329" t="s">
        <v>338</v>
      </c>
      <c r="G156" s="329" t="s">
        <v>556</v>
      </c>
      <c r="H156" s="329" t="s">
        <v>333</v>
      </c>
      <c r="I156" s="329" t="s">
        <v>295</v>
      </c>
      <c r="J156" s="339">
        <v>2022</v>
      </c>
      <c r="K156" s="339">
        <v>121.887</v>
      </c>
      <c r="L156" s="329" t="s">
        <v>589</v>
      </c>
    </row>
    <row r="157" spans="1:12" ht="14.65" customHeight="1" x14ac:dyDescent="0.25">
      <c r="A157" s="329" t="s">
        <v>322</v>
      </c>
      <c r="B157" s="329" t="s">
        <v>594</v>
      </c>
      <c r="C157" s="342">
        <v>85411</v>
      </c>
      <c r="D157" s="329" t="s">
        <v>337</v>
      </c>
      <c r="E157" s="340" t="s">
        <v>1936</v>
      </c>
      <c r="F157" s="329" t="s">
        <v>338</v>
      </c>
      <c r="G157" s="329" t="s">
        <v>556</v>
      </c>
      <c r="H157" s="329" t="s">
        <v>23</v>
      </c>
      <c r="I157" s="329" t="s">
        <v>295</v>
      </c>
      <c r="J157" s="339">
        <v>2022</v>
      </c>
      <c r="K157" s="339" t="s">
        <v>4</v>
      </c>
      <c r="L157" s="329" t="s">
        <v>589</v>
      </c>
    </row>
    <row r="158" spans="1:12" ht="14.65" customHeight="1" x14ac:dyDescent="0.25">
      <c r="A158" s="329" t="s">
        <v>322</v>
      </c>
      <c r="B158" s="329" t="s">
        <v>594</v>
      </c>
      <c r="C158" s="342">
        <v>85411</v>
      </c>
      <c r="D158" s="329" t="s">
        <v>337</v>
      </c>
      <c r="E158" s="340" t="s">
        <v>1936</v>
      </c>
      <c r="F158" s="329" t="s">
        <v>338</v>
      </c>
      <c r="G158" s="329" t="s">
        <v>556</v>
      </c>
      <c r="H158" s="329" t="s">
        <v>24</v>
      </c>
      <c r="I158" s="329" t="s">
        <v>295</v>
      </c>
      <c r="J158" s="339">
        <v>2022</v>
      </c>
      <c r="K158" s="339" t="s">
        <v>353</v>
      </c>
      <c r="L158" s="329" t="s">
        <v>589</v>
      </c>
    </row>
    <row r="159" spans="1:12" ht="14.65" customHeight="1" x14ac:dyDescent="0.25">
      <c r="A159" s="329" t="s">
        <v>322</v>
      </c>
      <c r="B159" s="329" t="s">
        <v>594</v>
      </c>
      <c r="C159" s="342">
        <v>85411</v>
      </c>
      <c r="D159" s="329" t="s">
        <v>337</v>
      </c>
      <c r="E159" s="340" t="s">
        <v>1936</v>
      </c>
      <c r="F159" s="329" t="s">
        <v>338</v>
      </c>
      <c r="G159" s="329" t="s">
        <v>556</v>
      </c>
      <c r="H159" s="329" t="s">
        <v>332</v>
      </c>
      <c r="I159" s="329" t="s">
        <v>295</v>
      </c>
      <c r="J159" s="339">
        <v>2022</v>
      </c>
      <c r="K159" s="339" t="s">
        <v>353</v>
      </c>
      <c r="L159" s="329" t="s">
        <v>589</v>
      </c>
    </row>
    <row r="160" spans="1:12" ht="14.65" customHeight="1" x14ac:dyDescent="0.25">
      <c r="A160" s="329" t="s">
        <v>322</v>
      </c>
      <c r="B160" s="329" t="s">
        <v>594</v>
      </c>
      <c r="C160" s="342">
        <v>85411</v>
      </c>
      <c r="D160" s="329" t="s">
        <v>337</v>
      </c>
      <c r="E160" s="340" t="s">
        <v>1936</v>
      </c>
      <c r="F160" s="329" t="s">
        <v>338</v>
      </c>
      <c r="G160" s="329" t="s">
        <v>556</v>
      </c>
      <c r="H160" s="329" t="s">
        <v>334</v>
      </c>
      <c r="I160" s="329" t="s">
        <v>295</v>
      </c>
      <c r="J160" s="339">
        <v>2022</v>
      </c>
      <c r="K160" s="339" t="s">
        <v>353</v>
      </c>
      <c r="L160" s="329" t="s">
        <v>589</v>
      </c>
    </row>
    <row r="161" spans="1:12" ht="14.65" customHeight="1" x14ac:dyDescent="0.25">
      <c r="A161" s="329" t="s">
        <v>322</v>
      </c>
      <c r="B161" s="329" t="s">
        <v>594</v>
      </c>
      <c r="C161" s="342">
        <v>85411</v>
      </c>
      <c r="D161" s="329" t="s">
        <v>337</v>
      </c>
      <c r="E161" s="340" t="s">
        <v>1936</v>
      </c>
      <c r="F161" s="329" t="s">
        <v>338</v>
      </c>
      <c r="G161" s="329" t="s">
        <v>556</v>
      </c>
      <c r="H161" s="329" t="s">
        <v>76</v>
      </c>
      <c r="I161" s="329" t="s">
        <v>295</v>
      </c>
      <c r="J161" s="339">
        <v>2022</v>
      </c>
      <c r="K161" s="339">
        <v>8369.9539999999997</v>
      </c>
      <c r="L161" s="329" t="s">
        <v>589</v>
      </c>
    </row>
    <row r="162" spans="1:12" ht="14.65" customHeight="1" x14ac:dyDescent="0.25">
      <c r="A162" s="329" t="s">
        <v>322</v>
      </c>
      <c r="B162" s="329" t="s">
        <v>594</v>
      </c>
      <c r="C162" s="342">
        <v>85411</v>
      </c>
      <c r="D162" s="329" t="s">
        <v>337</v>
      </c>
      <c r="E162" s="340" t="s">
        <v>1936</v>
      </c>
      <c r="F162" s="329" t="s">
        <v>338</v>
      </c>
      <c r="G162" s="329" t="s">
        <v>557</v>
      </c>
      <c r="H162" s="329" t="s">
        <v>19</v>
      </c>
      <c r="I162" s="329" t="s">
        <v>295</v>
      </c>
      <c r="J162" s="339">
        <v>2022</v>
      </c>
      <c r="K162" s="339" t="s">
        <v>353</v>
      </c>
      <c r="L162" s="329" t="s">
        <v>589</v>
      </c>
    </row>
    <row r="163" spans="1:12" ht="14.65" customHeight="1" x14ac:dyDescent="0.25">
      <c r="A163" s="329" t="s">
        <v>322</v>
      </c>
      <c r="B163" s="329" t="s">
        <v>594</v>
      </c>
      <c r="C163" s="342">
        <v>85411</v>
      </c>
      <c r="D163" s="329" t="s">
        <v>337</v>
      </c>
      <c r="E163" s="340" t="s">
        <v>1936</v>
      </c>
      <c r="F163" s="329" t="s">
        <v>338</v>
      </c>
      <c r="G163" s="329" t="s">
        <v>557</v>
      </c>
      <c r="H163" s="329" t="s">
        <v>20</v>
      </c>
      <c r="I163" s="329" t="s">
        <v>295</v>
      </c>
      <c r="J163" s="339">
        <v>2022</v>
      </c>
      <c r="K163" s="339" t="s">
        <v>4</v>
      </c>
      <c r="L163" s="329" t="s">
        <v>589</v>
      </c>
    </row>
    <row r="164" spans="1:12" ht="14.65" customHeight="1" x14ac:dyDescent="0.25">
      <c r="A164" s="329" t="s">
        <v>322</v>
      </c>
      <c r="B164" s="329" t="s">
        <v>594</v>
      </c>
      <c r="C164" s="342">
        <v>85411</v>
      </c>
      <c r="D164" s="329" t="s">
        <v>337</v>
      </c>
      <c r="E164" s="340" t="s">
        <v>1936</v>
      </c>
      <c r="F164" s="329" t="s">
        <v>338</v>
      </c>
      <c r="G164" s="329" t="s">
        <v>557</v>
      </c>
      <c r="H164" s="329" t="s">
        <v>21</v>
      </c>
      <c r="I164" s="329" t="s">
        <v>295</v>
      </c>
      <c r="J164" s="339">
        <v>2022</v>
      </c>
      <c r="K164" s="339">
        <v>14045</v>
      </c>
      <c r="L164" s="329" t="s">
        <v>589</v>
      </c>
    </row>
    <row r="165" spans="1:12" ht="14.65" customHeight="1" x14ac:dyDescent="0.25">
      <c r="A165" s="329" t="s">
        <v>322</v>
      </c>
      <c r="B165" s="329" t="s">
        <v>594</v>
      </c>
      <c r="C165" s="342">
        <v>85411</v>
      </c>
      <c r="D165" s="329" t="s">
        <v>337</v>
      </c>
      <c r="E165" s="340" t="s">
        <v>1936</v>
      </c>
      <c r="F165" s="329" t="s">
        <v>338</v>
      </c>
      <c r="G165" s="329" t="s">
        <v>557</v>
      </c>
      <c r="H165" s="329" t="s">
        <v>22</v>
      </c>
      <c r="I165" s="329" t="s">
        <v>295</v>
      </c>
      <c r="J165" s="339">
        <v>2022</v>
      </c>
      <c r="K165" s="339">
        <v>47</v>
      </c>
      <c r="L165" s="329" t="s">
        <v>589</v>
      </c>
    </row>
    <row r="166" spans="1:12" ht="14.65" customHeight="1" x14ac:dyDescent="0.25">
      <c r="A166" s="329" t="s">
        <v>322</v>
      </c>
      <c r="B166" s="329" t="s">
        <v>594</v>
      </c>
      <c r="C166" s="342">
        <v>85411</v>
      </c>
      <c r="D166" s="329" t="s">
        <v>337</v>
      </c>
      <c r="E166" s="340" t="s">
        <v>1936</v>
      </c>
      <c r="F166" s="329" t="s">
        <v>338</v>
      </c>
      <c r="G166" s="329" t="s">
        <v>557</v>
      </c>
      <c r="H166" s="329" t="s">
        <v>333</v>
      </c>
      <c r="I166" s="329" t="s">
        <v>295</v>
      </c>
      <c r="J166" s="339">
        <v>2022</v>
      </c>
      <c r="K166" s="339" t="s">
        <v>353</v>
      </c>
      <c r="L166" s="329" t="s">
        <v>589</v>
      </c>
    </row>
    <row r="167" spans="1:12" ht="14.65" customHeight="1" x14ac:dyDescent="0.25">
      <c r="A167" s="329" t="s">
        <v>322</v>
      </c>
      <c r="B167" s="329" t="s">
        <v>594</v>
      </c>
      <c r="C167" s="342">
        <v>85411</v>
      </c>
      <c r="D167" s="329" t="s">
        <v>337</v>
      </c>
      <c r="E167" s="340" t="s">
        <v>1936</v>
      </c>
      <c r="F167" s="329" t="s">
        <v>338</v>
      </c>
      <c r="G167" s="329" t="s">
        <v>557</v>
      </c>
      <c r="H167" s="329" t="s">
        <v>23</v>
      </c>
      <c r="I167" s="329" t="s">
        <v>295</v>
      </c>
      <c r="J167" s="339">
        <v>2022</v>
      </c>
      <c r="K167" s="339" t="s">
        <v>353</v>
      </c>
      <c r="L167" s="329" t="s">
        <v>589</v>
      </c>
    </row>
    <row r="168" spans="1:12" ht="14.65" customHeight="1" x14ac:dyDescent="0.25">
      <c r="A168" s="329" t="s">
        <v>322</v>
      </c>
      <c r="B168" s="329" t="s">
        <v>594</v>
      </c>
      <c r="C168" s="342">
        <v>85411</v>
      </c>
      <c r="D168" s="329" t="s">
        <v>337</v>
      </c>
      <c r="E168" s="340" t="s">
        <v>1936</v>
      </c>
      <c r="F168" s="329" t="s">
        <v>338</v>
      </c>
      <c r="G168" s="329" t="s">
        <v>557</v>
      </c>
      <c r="H168" s="329" t="s">
        <v>24</v>
      </c>
      <c r="I168" s="329" t="s">
        <v>295</v>
      </c>
      <c r="J168" s="339">
        <v>2022</v>
      </c>
      <c r="K168" s="339" t="s">
        <v>353</v>
      </c>
      <c r="L168" s="329" t="s">
        <v>589</v>
      </c>
    </row>
    <row r="169" spans="1:12" ht="14.65" customHeight="1" x14ac:dyDescent="0.25">
      <c r="A169" s="329" t="s">
        <v>322</v>
      </c>
      <c r="B169" s="329" t="s">
        <v>594</v>
      </c>
      <c r="C169" s="342">
        <v>85411</v>
      </c>
      <c r="D169" s="329" t="s">
        <v>337</v>
      </c>
      <c r="E169" s="340" t="s">
        <v>1936</v>
      </c>
      <c r="F169" s="329" t="s">
        <v>338</v>
      </c>
      <c r="G169" s="329" t="s">
        <v>557</v>
      </c>
      <c r="H169" s="329" t="s">
        <v>332</v>
      </c>
      <c r="I169" s="329" t="s">
        <v>295</v>
      </c>
      <c r="J169" s="339">
        <v>2022</v>
      </c>
      <c r="K169" s="339" t="s">
        <v>353</v>
      </c>
      <c r="L169" s="329" t="s">
        <v>589</v>
      </c>
    </row>
    <row r="170" spans="1:12" ht="14.65" customHeight="1" x14ac:dyDescent="0.25">
      <c r="A170" s="329" t="s">
        <v>322</v>
      </c>
      <c r="B170" s="329" t="s">
        <v>594</v>
      </c>
      <c r="C170" s="342">
        <v>85411</v>
      </c>
      <c r="D170" s="329" t="s">
        <v>337</v>
      </c>
      <c r="E170" s="340" t="s">
        <v>1936</v>
      </c>
      <c r="F170" s="329" t="s">
        <v>338</v>
      </c>
      <c r="G170" s="329" t="s">
        <v>557</v>
      </c>
      <c r="H170" s="329" t="s">
        <v>334</v>
      </c>
      <c r="I170" s="329" t="s">
        <v>295</v>
      </c>
      <c r="J170" s="339">
        <v>2022</v>
      </c>
      <c r="K170" s="339" t="s">
        <v>353</v>
      </c>
      <c r="L170" s="329" t="s">
        <v>589</v>
      </c>
    </row>
    <row r="171" spans="1:12" ht="14.65" customHeight="1" x14ac:dyDescent="0.25">
      <c r="A171" s="329" t="s">
        <v>322</v>
      </c>
      <c r="B171" s="329" t="s">
        <v>594</v>
      </c>
      <c r="C171" s="342">
        <v>85411</v>
      </c>
      <c r="D171" s="329" t="s">
        <v>337</v>
      </c>
      <c r="E171" s="340" t="s">
        <v>1936</v>
      </c>
      <c r="F171" s="329" t="s">
        <v>338</v>
      </c>
      <c r="G171" s="329" t="s">
        <v>557</v>
      </c>
      <c r="H171" s="329" t="s">
        <v>76</v>
      </c>
      <c r="I171" s="329" t="s">
        <v>295</v>
      </c>
      <c r="J171" s="339">
        <v>2022</v>
      </c>
      <c r="K171" s="339">
        <v>14092</v>
      </c>
      <c r="L171" s="329" t="s">
        <v>589</v>
      </c>
    </row>
    <row r="172" spans="1:12" ht="14.65" customHeight="1" x14ac:dyDescent="0.25">
      <c r="A172" s="329" t="s">
        <v>322</v>
      </c>
      <c r="B172" s="329" t="s">
        <v>594</v>
      </c>
      <c r="C172" s="342">
        <v>85411</v>
      </c>
      <c r="D172" s="329" t="s">
        <v>337</v>
      </c>
      <c r="E172" s="340" t="s">
        <v>1936</v>
      </c>
      <c r="F172" s="329" t="s">
        <v>338</v>
      </c>
      <c r="G172" s="329" t="s">
        <v>558</v>
      </c>
      <c r="H172" s="329" t="s">
        <v>19</v>
      </c>
      <c r="I172" s="329" t="s">
        <v>295</v>
      </c>
      <c r="J172" s="339">
        <v>2022</v>
      </c>
      <c r="K172" s="339" t="s">
        <v>353</v>
      </c>
      <c r="L172" s="329" t="s">
        <v>589</v>
      </c>
    </row>
    <row r="173" spans="1:12" ht="14.65" customHeight="1" x14ac:dyDescent="0.25">
      <c r="A173" s="329" t="s">
        <v>322</v>
      </c>
      <c r="B173" s="329" t="s">
        <v>594</v>
      </c>
      <c r="C173" s="342">
        <v>85411</v>
      </c>
      <c r="D173" s="329" t="s">
        <v>337</v>
      </c>
      <c r="E173" s="340" t="s">
        <v>1936</v>
      </c>
      <c r="F173" s="329" t="s">
        <v>338</v>
      </c>
      <c r="G173" s="329" t="s">
        <v>558</v>
      </c>
      <c r="H173" s="329" t="s">
        <v>20</v>
      </c>
      <c r="I173" s="329" t="s">
        <v>295</v>
      </c>
      <c r="J173" s="339">
        <v>2022</v>
      </c>
      <c r="K173" s="339" t="s">
        <v>4</v>
      </c>
      <c r="L173" s="329" t="s">
        <v>589</v>
      </c>
    </row>
    <row r="174" spans="1:12" ht="14.65" customHeight="1" x14ac:dyDescent="0.25">
      <c r="A174" s="329" t="s">
        <v>322</v>
      </c>
      <c r="B174" s="329" t="s">
        <v>594</v>
      </c>
      <c r="C174" s="342">
        <v>85411</v>
      </c>
      <c r="D174" s="329" t="s">
        <v>337</v>
      </c>
      <c r="E174" s="340" t="s">
        <v>1936</v>
      </c>
      <c r="F174" s="329" t="s">
        <v>338</v>
      </c>
      <c r="G174" s="329" t="s">
        <v>558</v>
      </c>
      <c r="H174" s="329" t="s">
        <v>21</v>
      </c>
      <c r="I174" s="329" t="s">
        <v>295</v>
      </c>
      <c r="J174" s="339">
        <v>2022</v>
      </c>
      <c r="K174" s="339">
        <v>666.99099999999999</v>
      </c>
      <c r="L174" s="329" t="s">
        <v>589</v>
      </c>
    </row>
    <row r="175" spans="1:12" ht="14.65" customHeight="1" x14ac:dyDescent="0.25">
      <c r="A175" s="329" t="s">
        <v>322</v>
      </c>
      <c r="B175" s="329" t="s">
        <v>594</v>
      </c>
      <c r="C175" s="342">
        <v>85411</v>
      </c>
      <c r="D175" s="329" t="s">
        <v>337</v>
      </c>
      <c r="E175" s="340" t="s">
        <v>1936</v>
      </c>
      <c r="F175" s="329" t="s">
        <v>338</v>
      </c>
      <c r="G175" s="329" t="s">
        <v>558</v>
      </c>
      <c r="H175" s="329" t="s">
        <v>22</v>
      </c>
      <c r="I175" s="329" t="s">
        <v>295</v>
      </c>
      <c r="J175" s="339">
        <v>2022</v>
      </c>
      <c r="K175" s="339">
        <v>84</v>
      </c>
      <c r="L175" s="329" t="s">
        <v>589</v>
      </c>
    </row>
    <row r="176" spans="1:12" ht="14.65" customHeight="1" x14ac:dyDescent="0.25">
      <c r="A176" s="329" t="s">
        <v>322</v>
      </c>
      <c r="B176" s="329" t="s">
        <v>594</v>
      </c>
      <c r="C176" s="342">
        <v>85411</v>
      </c>
      <c r="D176" s="329" t="s">
        <v>337</v>
      </c>
      <c r="E176" s="340" t="s">
        <v>1936</v>
      </c>
      <c r="F176" s="329" t="s">
        <v>338</v>
      </c>
      <c r="G176" s="329" t="s">
        <v>558</v>
      </c>
      <c r="H176" s="329" t="s">
        <v>333</v>
      </c>
      <c r="I176" s="329" t="s">
        <v>295</v>
      </c>
      <c r="J176" s="339">
        <v>2022</v>
      </c>
      <c r="K176" s="339" t="s">
        <v>353</v>
      </c>
      <c r="L176" s="329" t="s">
        <v>589</v>
      </c>
    </row>
    <row r="177" spans="1:12" ht="14.65" customHeight="1" x14ac:dyDescent="0.25">
      <c r="A177" s="329" t="s">
        <v>322</v>
      </c>
      <c r="B177" s="329" t="s">
        <v>594</v>
      </c>
      <c r="C177" s="342">
        <v>85411</v>
      </c>
      <c r="D177" s="329" t="s">
        <v>337</v>
      </c>
      <c r="E177" s="340" t="s">
        <v>1936</v>
      </c>
      <c r="F177" s="329" t="s">
        <v>338</v>
      </c>
      <c r="G177" s="329" t="s">
        <v>558</v>
      </c>
      <c r="H177" s="329" t="s">
        <v>23</v>
      </c>
      <c r="I177" s="329" t="s">
        <v>295</v>
      </c>
      <c r="J177" s="339">
        <v>2022</v>
      </c>
      <c r="K177" s="339" t="s">
        <v>353</v>
      </c>
      <c r="L177" s="329" t="s">
        <v>589</v>
      </c>
    </row>
    <row r="178" spans="1:12" ht="14.65" customHeight="1" x14ac:dyDescent="0.25">
      <c r="A178" s="329" t="s">
        <v>322</v>
      </c>
      <c r="B178" s="329" t="s">
        <v>594</v>
      </c>
      <c r="C178" s="342">
        <v>85411</v>
      </c>
      <c r="D178" s="329" t="s">
        <v>337</v>
      </c>
      <c r="E178" s="340" t="s">
        <v>1936</v>
      </c>
      <c r="F178" s="329" t="s">
        <v>338</v>
      </c>
      <c r="G178" s="329" t="s">
        <v>558</v>
      </c>
      <c r="H178" s="329" t="s">
        <v>24</v>
      </c>
      <c r="I178" s="329" t="s">
        <v>295</v>
      </c>
      <c r="J178" s="339">
        <v>2022</v>
      </c>
      <c r="K178" s="339" t="s">
        <v>353</v>
      </c>
      <c r="L178" s="329" t="s">
        <v>589</v>
      </c>
    </row>
    <row r="179" spans="1:12" ht="14.65" customHeight="1" x14ac:dyDescent="0.25">
      <c r="A179" s="329" t="s">
        <v>322</v>
      </c>
      <c r="B179" s="329" t="s">
        <v>594</v>
      </c>
      <c r="C179" s="342">
        <v>85411</v>
      </c>
      <c r="D179" s="329" t="s">
        <v>337</v>
      </c>
      <c r="E179" s="340" t="s">
        <v>1936</v>
      </c>
      <c r="F179" s="329" t="s">
        <v>338</v>
      </c>
      <c r="G179" s="329" t="s">
        <v>558</v>
      </c>
      <c r="H179" s="329" t="s">
        <v>332</v>
      </c>
      <c r="I179" s="329" t="s">
        <v>295</v>
      </c>
      <c r="J179" s="339">
        <v>2022</v>
      </c>
      <c r="K179" s="339" t="s">
        <v>353</v>
      </c>
      <c r="L179" s="329" t="s">
        <v>589</v>
      </c>
    </row>
    <row r="180" spans="1:12" ht="14.65" customHeight="1" x14ac:dyDescent="0.25">
      <c r="A180" s="329" t="s">
        <v>322</v>
      </c>
      <c r="B180" s="329" t="s">
        <v>594</v>
      </c>
      <c r="C180" s="342">
        <v>85411</v>
      </c>
      <c r="D180" s="329" t="s">
        <v>337</v>
      </c>
      <c r="E180" s="340" t="s">
        <v>1936</v>
      </c>
      <c r="F180" s="329" t="s">
        <v>338</v>
      </c>
      <c r="G180" s="329" t="s">
        <v>558</v>
      </c>
      <c r="H180" s="329" t="s">
        <v>334</v>
      </c>
      <c r="I180" s="329" t="s">
        <v>295</v>
      </c>
      <c r="J180" s="339">
        <v>2022</v>
      </c>
      <c r="K180" s="339" t="s">
        <v>353</v>
      </c>
      <c r="L180" s="329" t="s">
        <v>589</v>
      </c>
    </row>
    <row r="181" spans="1:12" ht="14.65" customHeight="1" x14ac:dyDescent="0.25">
      <c r="A181" s="329" t="s">
        <v>322</v>
      </c>
      <c r="B181" s="329" t="s">
        <v>594</v>
      </c>
      <c r="C181" s="342">
        <v>85411</v>
      </c>
      <c r="D181" s="329" t="s">
        <v>337</v>
      </c>
      <c r="E181" s="340" t="s">
        <v>1936</v>
      </c>
      <c r="F181" s="329" t="s">
        <v>338</v>
      </c>
      <c r="G181" s="329" t="s">
        <v>558</v>
      </c>
      <c r="H181" s="329" t="s">
        <v>76</v>
      </c>
      <c r="I181" s="329" t="s">
        <v>295</v>
      </c>
      <c r="J181" s="339">
        <v>2022</v>
      </c>
      <c r="K181" s="339">
        <v>750.99099999999999</v>
      </c>
      <c r="L181" s="329" t="s">
        <v>589</v>
      </c>
    </row>
    <row r="182" spans="1:12" ht="14.65" customHeight="1" x14ac:dyDescent="0.25">
      <c r="A182" s="329" t="s">
        <v>322</v>
      </c>
      <c r="B182" s="329" t="s">
        <v>594</v>
      </c>
      <c r="C182" s="342">
        <v>85411</v>
      </c>
      <c r="D182" s="329" t="s">
        <v>337</v>
      </c>
      <c r="E182" s="340" t="s">
        <v>1936</v>
      </c>
      <c r="F182" s="329" t="s">
        <v>338</v>
      </c>
      <c r="G182" s="329" t="s">
        <v>339</v>
      </c>
      <c r="H182" s="329" t="s">
        <v>19</v>
      </c>
      <c r="I182" s="329" t="s">
        <v>295</v>
      </c>
      <c r="J182" s="339">
        <v>2021</v>
      </c>
      <c r="K182" s="339">
        <v>7703.1229999999996</v>
      </c>
      <c r="L182" s="329" t="s">
        <v>591</v>
      </c>
    </row>
    <row r="183" spans="1:12" ht="14.65" customHeight="1" x14ac:dyDescent="0.25">
      <c r="A183" s="329" t="s">
        <v>322</v>
      </c>
      <c r="B183" s="329" t="s">
        <v>594</v>
      </c>
      <c r="C183" s="342">
        <v>85411</v>
      </c>
      <c r="D183" s="329" t="s">
        <v>337</v>
      </c>
      <c r="E183" s="340" t="s">
        <v>1936</v>
      </c>
      <c r="F183" s="329" t="s">
        <v>338</v>
      </c>
      <c r="G183" s="329" t="s">
        <v>339</v>
      </c>
      <c r="H183" s="329" t="s">
        <v>20</v>
      </c>
      <c r="I183" s="329" t="s">
        <v>295</v>
      </c>
      <c r="J183" s="339">
        <v>2021</v>
      </c>
      <c r="K183" s="339">
        <v>23443.797999999999</v>
      </c>
      <c r="L183" s="329" t="s">
        <v>591</v>
      </c>
    </row>
    <row r="184" spans="1:12" ht="14.65" customHeight="1" x14ac:dyDescent="0.25">
      <c r="A184" s="329" t="s">
        <v>322</v>
      </c>
      <c r="B184" s="329" t="s">
        <v>594</v>
      </c>
      <c r="C184" s="342">
        <v>85411</v>
      </c>
      <c r="D184" s="329" t="s">
        <v>337</v>
      </c>
      <c r="E184" s="340" t="s">
        <v>1936</v>
      </c>
      <c r="F184" s="329" t="s">
        <v>338</v>
      </c>
      <c r="G184" s="329" t="s">
        <v>339</v>
      </c>
      <c r="H184" s="329" t="s">
        <v>21</v>
      </c>
      <c r="I184" s="329" t="s">
        <v>295</v>
      </c>
      <c r="J184" s="339">
        <v>2021</v>
      </c>
      <c r="K184" s="339">
        <v>49213.79</v>
      </c>
      <c r="L184" s="329" t="s">
        <v>591</v>
      </c>
    </row>
    <row r="185" spans="1:12" ht="14.65" customHeight="1" x14ac:dyDescent="0.25">
      <c r="A185" s="329" t="s">
        <v>322</v>
      </c>
      <c r="B185" s="329" t="s">
        <v>594</v>
      </c>
      <c r="C185" s="342">
        <v>85411</v>
      </c>
      <c r="D185" s="329" t="s">
        <v>337</v>
      </c>
      <c r="E185" s="340" t="s">
        <v>1936</v>
      </c>
      <c r="F185" s="329" t="s">
        <v>338</v>
      </c>
      <c r="G185" s="329" t="s">
        <v>339</v>
      </c>
      <c r="H185" s="329" t="s">
        <v>22</v>
      </c>
      <c r="I185" s="329" t="s">
        <v>295</v>
      </c>
      <c r="J185" s="339">
        <v>2021</v>
      </c>
      <c r="K185" s="339">
        <v>2049.8719999999998</v>
      </c>
      <c r="L185" s="329" t="s">
        <v>591</v>
      </c>
    </row>
    <row r="186" spans="1:12" ht="14.65" customHeight="1" x14ac:dyDescent="0.25">
      <c r="A186" s="329" t="s">
        <v>322</v>
      </c>
      <c r="B186" s="329" t="s">
        <v>594</v>
      </c>
      <c r="C186" s="342">
        <v>85411</v>
      </c>
      <c r="D186" s="329" t="s">
        <v>337</v>
      </c>
      <c r="E186" s="340" t="s">
        <v>1936</v>
      </c>
      <c r="F186" s="329" t="s">
        <v>338</v>
      </c>
      <c r="G186" s="329" t="s">
        <v>339</v>
      </c>
      <c r="H186" s="329" t="s">
        <v>333</v>
      </c>
      <c r="I186" s="329" t="s">
        <v>295</v>
      </c>
      <c r="J186" s="339">
        <v>2021</v>
      </c>
      <c r="K186" s="339">
        <v>333.351</v>
      </c>
      <c r="L186" s="329" t="s">
        <v>591</v>
      </c>
    </row>
    <row r="187" spans="1:12" ht="14.65" customHeight="1" x14ac:dyDescent="0.25">
      <c r="A187" s="329" t="s">
        <v>322</v>
      </c>
      <c r="B187" s="329" t="s">
        <v>594</v>
      </c>
      <c r="C187" s="342">
        <v>85411</v>
      </c>
      <c r="D187" s="329" t="s">
        <v>337</v>
      </c>
      <c r="E187" s="340" t="s">
        <v>1936</v>
      </c>
      <c r="F187" s="329" t="s">
        <v>338</v>
      </c>
      <c r="G187" s="329" t="s">
        <v>339</v>
      </c>
      <c r="H187" s="329" t="s">
        <v>23</v>
      </c>
      <c r="I187" s="329" t="s">
        <v>295</v>
      </c>
      <c r="J187" s="339">
        <v>2021</v>
      </c>
      <c r="K187" s="339">
        <v>1599</v>
      </c>
      <c r="L187" s="329" t="s">
        <v>591</v>
      </c>
    </row>
    <row r="188" spans="1:12" ht="14.65" customHeight="1" x14ac:dyDescent="0.25">
      <c r="A188" s="329" t="s">
        <v>322</v>
      </c>
      <c r="B188" s="329" t="s">
        <v>594</v>
      </c>
      <c r="C188" s="342">
        <v>85411</v>
      </c>
      <c r="D188" s="329" t="s">
        <v>337</v>
      </c>
      <c r="E188" s="340" t="s">
        <v>1936</v>
      </c>
      <c r="F188" s="329" t="s">
        <v>338</v>
      </c>
      <c r="G188" s="329" t="s">
        <v>339</v>
      </c>
      <c r="H188" s="329" t="s">
        <v>24</v>
      </c>
      <c r="I188" s="329" t="s">
        <v>295</v>
      </c>
      <c r="J188" s="339">
        <v>2021</v>
      </c>
      <c r="K188" s="339">
        <v>461.88200000000001</v>
      </c>
      <c r="L188" s="329" t="s">
        <v>591</v>
      </c>
    </row>
    <row r="189" spans="1:12" ht="14.65" customHeight="1" x14ac:dyDescent="0.25">
      <c r="A189" s="329" t="s">
        <v>322</v>
      </c>
      <c r="B189" s="329" t="s">
        <v>594</v>
      </c>
      <c r="C189" s="342">
        <v>85411</v>
      </c>
      <c r="D189" s="329" t="s">
        <v>337</v>
      </c>
      <c r="E189" s="340" t="s">
        <v>1936</v>
      </c>
      <c r="F189" s="329" t="s">
        <v>338</v>
      </c>
      <c r="G189" s="329" t="s">
        <v>339</v>
      </c>
      <c r="H189" s="329" t="s">
        <v>332</v>
      </c>
      <c r="I189" s="329" t="s">
        <v>295</v>
      </c>
      <c r="J189" s="339">
        <v>2021</v>
      </c>
      <c r="K189" s="339">
        <v>1477</v>
      </c>
      <c r="L189" s="329" t="s">
        <v>591</v>
      </c>
    </row>
    <row r="190" spans="1:12" ht="14.65" customHeight="1" x14ac:dyDescent="0.25">
      <c r="A190" s="329" t="s">
        <v>322</v>
      </c>
      <c r="B190" s="329" t="s">
        <v>594</v>
      </c>
      <c r="C190" s="342">
        <v>85411</v>
      </c>
      <c r="D190" s="329" t="s">
        <v>337</v>
      </c>
      <c r="E190" s="340" t="s">
        <v>1936</v>
      </c>
      <c r="F190" s="329" t="s">
        <v>338</v>
      </c>
      <c r="G190" s="329" t="s">
        <v>339</v>
      </c>
      <c r="H190" s="329" t="s">
        <v>334</v>
      </c>
      <c r="I190" s="329" t="s">
        <v>295</v>
      </c>
      <c r="J190" s="339">
        <v>2021</v>
      </c>
      <c r="K190" s="339">
        <v>1537</v>
      </c>
      <c r="L190" s="329" t="s">
        <v>591</v>
      </c>
    </row>
    <row r="191" spans="1:12" ht="14.65" customHeight="1" x14ac:dyDescent="0.25">
      <c r="A191" s="329" t="s">
        <v>322</v>
      </c>
      <c r="B191" s="329" t="s">
        <v>594</v>
      </c>
      <c r="C191" s="342">
        <v>85411</v>
      </c>
      <c r="D191" s="329" t="s">
        <v>337</v>
      </c>
      <c r="E191" s="340" t="s">
        <v>1936</v>
      </c>
      <c r="F191" s="329" t="s">
        <v>338</v>
      </c>
      <c r="G191" s="329" t="s">
        <v>339</v>
      </c>
      <c r="H191" s="329" t="s">
        <v>76</v>
      </c>
      <c r="I191" s="329" t="s">
        <v>295</v>
      </c>
      <c r="J191" s="339">
        <v>2021</v>
      </c>
      <c r="K191" s="339">
        <v>87818.815000000002</v>
      </c>
      <c r="L191" s="329" t="s">
        <v>591</v>
      </c>
    </row>
    <row r="192" spans="1:12" ht="14.65" customHeight="1" x14ac:dyDescent="0.25">
      <c r="A192" s="329" t="s">
        <v>322</v>
      </c>
      <c r="B192" s="329" t="s">
        <v>594</v>
      </c>
      <c r="C192" s="342">
        <v>85411</v>
      </c>
      <c r="D192" s="329" t="s">
        <v>337</v>
      </c>
      <c r="E192" s="340" t="s">
        <v>1936</v>
      </c>
      <c r="F192" s="329" t="s">
        <v>338</v>
      </c>
      <c r="G192" s="329" t="s">
        <v>545</v>
      </c>
      <c r="H192" s="329" t="s">
        <v>19</v>
      </c>
      <c r="I192" s="329" t="s">
        <v>295</v>
      </c>
      <c r="J192" s="339">
        <v>2021</v>
      </c>
      <c r="K192" s="339">
        <v>7703.1229999999996</v>
      </c>
      <c r="L192" s="329" t="s">
        <v>591</v>
      </c>
    </row>
    <row r="193" spans="1:12" ht="14.65" customHeight="1" x14ac:dyDescent="0.25">
      <c r="A193" s="329" t="s">
        <v>322</v>
      </c>
      <c r="B193" s="329" t="s">
        <v>594</v>
      </c>
      <c r="C193" s="342">
        <v>85411</v>
      </c>
      <c r="D193" s="329" t="s">
        <v>337</v>
      </c>
      <c r="E193" s="340" t="s">
        <v>1936</v>
      </c>
      <c r="F193" s="329" t="s">
        <v>338</v>
      </c>
      <c r="G193" s="329" t="s">
        <v>545</v>
      </c>
      <c r="H193" s="329" t="s">
        <v>20</v>
      </c>
      <c r="I193" s="329" t="s">
        <v>295</v>
      </c>
      <c r="J193" s="339">
        <v>2021</v>
      </c>
      <c r="K193" s="339">
        <v>23443.797999999999</v>
      </c>
      <c r="L193" s="329" t="s">
        <v>591</v>
      </c>
    </row>
    <row r="194" spans="1:12" ht="14.65" customHeight="1" x14ac:dyDescent="0.25">
      <c r="A194" s="329" t="s">
        <v>322</v>
      </c>
      <c r="B194" s="329" t="s">
        <v>594</v>
      </c>
      <c r="C194" s="342">
        <v>85411</v>
      </c>
      <c r="D194" s="329" t="s">
        <v>337</v>
      </c>
      <c r="E194" s="340" t="s">
        <v>1936</v>
      </c>
      <c r="F194" s="329" t="s">
        <v>338</v>
      </c>
      <c r="G194" s="329" t="s">
        <v>545</v>
      </c>
      <c r="H194" s="329" t="s">
        <v>21</v>
      </c>
      <c r="I194" s="329" t="s">
        <v>295</v>
      </c>
      <c r="J194" s="339">
        <v>2021</v>
      </c>
      <c r="K194" s="339">
        <v>35957.79</v>
      </c>
      <c r="L194" s="329" t="s">
        <v>591</v>
      </c>
    </row>
    <row r="195" spans="1:12" ht="14.65" customHeight="1" x14ac:dyDescent="0.25">
      <c r="A195" s="329" t="s">
        <v>322</v>
      </c>
      <c r="B195" s="329" t="s">
        <v>594</v>
      </c>
      <c r="C195" s="342">
        <v>85411</v>
      </c>
      <c r="D195" s="329" t="s">
        <v>337</v>
      </c>
      <c r="E195" s="340" t="s">
        <v>1936</v>
      </c>
      <c r="F195" s="329" t="s">
        <v>338</v>
      </c>
      <c r="G195" s="329" t="s">
        <v>545</v>
      </c>
      <c r="H195" s="329" t="s">
        <v>22</v>
      </c>
      <c r="I195" s="329" t="s">
        <v>295</v>
      </c>
      <c r="J195" s="339">
        <v>2021</v>
      </c>
      <c r="K195" s="339">
        <v>2041.8720000000001</v>
      </c>
      <c r="L195" s="329" t="s">
        <v>591</v>
      </c>
    </row>
    <row r="196" spans="1:12" ht="14.65" customHeight="1" x14ac:dyDescent="0.25">
      <c r="A196" s="329" t="s">
        <v>322</v>
      </c>
      <c r="B196" s="329" t="s">
        <v>594</v>
      </c>
      <c r="C196" s="342">
        <v>85411</v>
      </c>
      <c r="D196" s="329" t="s">
        <v>337</v>
      </c>
      <c r="E196" s="340" t="s">
        <v>1936</v>
      </c>
      <c r="F196" s="329" t="s">
        <v>338</v>
      </c>
      <c r="G196" s="329" t="s">
        <v>545</v>
      </c>
      <c r="H196" s="329" t="s">
        <v>333</v>
      </c>
      <c r="I196" s="329" t="s">
        <v>295</v>
      </c>
      <c r="J196" s="339">
        <v>2021</v>
      </c>
      <c r="K196" s="339">
        <v>333.351</v>
      </c>
      <c r="L196" s="329" t="s">
        <v>591</v>
      </c>
    </row>
    <row r="197" spans="1:12" ht="14.65" customHeight="1" x14ac:dyDescent="0.25">
      <c r="A197" s="329" t="s">
        <v>322</v>
      </c>
      <c r="B197" s="329" t="s">
        <v>594</v>
      </c>
      <c r="C197" s="342">
        <v>85411</v>
      </c>
      <c r="D197" s="329" t="s">
        <v>337</v>
      </c>
      <c r="E197" s="340" t="s">
        <v>1936</v>
      </c>
      <c r="F197" s="329" t="s">
        <v>338</v>
      </c>
      <c r="G197" s="329" t="s">
        <v>545</v>
      </c>
      <c r="H197" s="329" t="s">
        <v>23</v>
      </c>
      <c r="I197" s="329" t="s">
        <v>295</v>
      </c>
      <c r="J197" s="339">
        <v>2021</v>
      </c>
      <c r="K197" s="339">
        <v>1599</v>
      </c>
      <c r="L197" s="329" t="s">
        <v>591</v>
      </c>
    </row>
    <row r="198" spans="1:12" ht="14.65" customHeight="1" x14ac:dyDescent="0.25">
      <c r="A198" s="329" t="s">
        <v>322</v>
      </c>
      <c r="B198" s="329" t="s">
        <v>594</v>
      </c>
      <c r="C198" s="342">
        <v>85411</v>
      </c>
      <c r="D198" s="329" t="s">
        <v>337</v>
      </c>
      <c r="E198" s="340" t="s">
        <v>1936</v>
      </c>
      <c r="F198" s="329" t="s">
        <v>338</v>
      </c>
      <c r="G198" s="329" t="s">
        <v>545</v>
      </c>
      <c r="H198" s="329" t="s">
        <v>24</v>
      </c>
      <c r="I198" s="329" t="s">
        <v>295</v>
      </c>
      <c r="J198" s="339">
        <v>2021</v>
      </c>
      <c r="K198" s="339">
        <v>461.88200000000001</v>
      </c>
      <c r="L198" s="329" t="s">
        <v>591</v>
      </c>
    </row>
    <row r="199" spans="1:12" ht="14.65" customHeight="1" x14ac:dyDescent="0.25">
      <c r="A199" s="329" t="s">
        <v>322</v>
      </c>
      <c r="B199" s="329" t="s">
        <v>594</v>
      </c>
      <c r="C199" s="342">
        <v>85411</v>
      </c>
      <c r="D199" s="329" t="s">
        <v>337</v>
      </c>
      <c r="E199" s="340" t="s">
        <v>1936</v>
      </c>
      <c r="F199" s="329" t="s">
        <v>338</v>
      </c>
      <c r="G199" s="329" t="s">
        <v>545</v>
      </c>
      <c r="H199" s="329" t="s">
        <v>332</v>
      </c>
      <c r="I199" s="329" t="s">
        <v>295</v>
      </c>
      <c r="J199" s="339">
        <v>2021</v>
      </c>
      <c r="K199" s="339">
        <v>1477</v>
      </c>
      <c r="L199" s="329" t="s">
        <v>591</v>
      </c>
    </row>
    <row r="200" spans="1:12" ht="14.65" customHeight="1" x14ac:dyDescent="0.25">
      <c r="A200" s="329" t="s">
        <v>322</v>
      </c>
      <c r="B200" s="329" t="s">
        <v>594</v>
      </c>
      <c r="C200" s="342">
        <v>85411</v>
      </c>
      <c r="D200" s="329" t="s">
        <v>337</v>
      </c>
      <c r="E200" s="340" t="s">
        <v>1936</v>
      </c>
      <c r="F200" s="329" t="s">
        <v>338</v>
      </c>
      <c r="G200" s="329" t="s">
        <v>545</v>
      </c>
      <c r="H200" s="329" t="s">
        <v>334</v>
      </c>
      <c r="I200" s="329" t="s">
        <v>295</v>
      </c>
      <c r="J200" s="339">
        <v>2021</v>
      </c>
      <c r="K200" s="339">
        <v>1537</v>
      </c>
      <c r="L200" s="329" t="s">
        <v>591</v>
      </c>
    </row>
    <row r="201" spans="1:12" ht="14.65" customHeight="1" x14ac:dyDescent="0.25">
      <c r="A201" s="329" t="s">
        <v>322</v>
      </c>
      <c r="B201" s="329" t="s">
        <v>594</v>
      </c>
      <c r="C201" s="342">
        <v>85411</v>
      </c>
      <c r="D201" s="329" t="s">
        <v>337</v>
      </c>
      <c r="E201" s="340" t="s">
        <v>1936</v>
      </c>
      <c r="F201" s="329" t="s">
        <v>338</v>
      </c>
      <c r="G201" s="329" t="s">
        <v>545</v>
      </c>
      <c r="H201" s="329" t="s">
        <v>76</v>
      </c>
      <c r="I201" s="329" t="s">
        <v>295</v>
      </c>
      <c r="J201" s="339">
        <v>2021</v>
      </c>
      <c r="K201" s="339">
        <v>74554.815000000002</v>
      </c>
      <c r="L201" s="329" t="s">
        <v>591</v>
      </c>
    </row>
    <row r="202" spans="1:12" ht="14.65" customHeight="1" x14ac:dyDescent="0.25">
      <c r="A202" s="329" t="s">
        <v>322</v>
      </c>
      <c r="B202" s="329" t="s">
        <v>594</v>
      </c>
      <c r="C202" s="342">
        <v>85411</v>
      </c>
      <c r="D202" s="329" t="s">
        <v>337</v>
      </c>
      <c r="E202" s="340" t="s">
        <v>1936</v>
      </c>
      <c r="F202" s="329" t="s">
        <v>338</v>
      </c>
      <c r="G202" s="329" t="s">
        <v>546</v>
      </c>
      <c r="H202" s="329" t="s">
        <v>19</v>
      </c>
      <c r="I202" s="329" t="s">
        <v>295</v>
      </c>
      <c r="J202" s="339">
        <v>2021</v>
      </c>
      <c r="K202" s="339">
        <v>7435.1260000000002</v>
      </c>
      <c r="L202" s="329" t="s">
        <v>591</v>
      </c>
    </row>
    <row r="203" spans="1:12" ht="14.65" customHeight="1" x14ac:dyDescent="0.25">
      <c r="A203" s="329" t="s">
        <v>322</v>
      </c>
      <c r="B203" s="329" t="s">
        <v>594</v>
      </c>
      <c r="C203" s="342">
        <v>85411</v>
      </c>
      <c r="D203" s="329" t="s">
        <v>337</v>
      </c>
      <c r="E203" s="340" t="s">
        <v>1936</v>
      </c>
      <c r="F203" s="329" t="s">
        <v>338</v>
      </c>
      <c r="G203" s="329" t="s">
        <v>546</v>
      </c>
      <c r="H203" s="329" t="s">
        <v>20</v>
      </c>
      <c r="I203" s="329" t="s">
        <v>295</v>
      </c>
      <c r="J203" s="339">
        <v>2021</v>
      </c>
      <c r="K203" s="339">
        <v>14377.798000000001</v>
      </c>
      <c r="L203" s="329" t="s">
        <v>591</v>
      </c>
    </row>
    <row r="204" spans="1:12" ht="14.65" customHeight="1" x14ac:dyDescent="0.25">
      <c r="A204" s="329" t="s">
        <v>322</v>
      </c>
      <c r="B204" s="329" t="s">
        <v>594</v>
      </c>
      <c r="C204" s="342">
        <v>85411</v>
      </c>
      <c r="D204" s="329" t="s">
        <v>337</v>
      </c>
      <c r="E204" s="340" t="s">
        <v>1936</v>
      </c>
      <c r="F204" s="329" t="s">
        <v>338</v>
      </c>
      <c r="G204" s="329" t="s">
        <v>546</v>
      </c>
      <c r="H204" s="329" t="s">
        <v>21</v>
      </c>
      <c r="I204" s="329" t="s">
        <v>295</v>
      </c>
      <c r="J204" s="339">
        <v>2021</v>
      </c>
      <c r="K204" s="339">
        <v>28622.79</v>
      </c>
      <c r="L204" s="329" t="s">
        <v>591</v>
      </c>
    </row>
    <row r="205" spans="1:12" ht="14.65" customHeight="1" x14ac:dyDescent="0.25">
      <c r="A205" s="329" t="s">
        <v>322</v>
      </c>
      <c r="B205" s="329" t="s">
        <v>594</v>
      </c>
      <c r="C205" s="342">
        <v>85411</v>
      </c>
      <c r="D205" s="329" t="s">
        <v>337</v>
      </c>
      <c r="E205" s="340" t="s">
        <v>1936</v>
      </c>
      <c r="F205" s="329" t="s">
        <v>338</v>
      </c>
      <c r="G205" s="329" t="s">
        <v>546</v>
      </c>
      <c r="H205" s="329" t="s">
        <v>22</v>
      </c>
      <c r="I205" s="329" t="s">
        <v>295</v>
      </c>
      <c r="J205" s="339">
        <v>2021</v>
      </c>
      <c r="K205" s="339">
        <v>1680.2840000000001</v>
      </c>
      <c r="L205" s="329" t="s">
        <v>591</v>
      </c>
    </row>
    <row r="206" spans="1:12" ht="14.65" customHeight="1" x14ac:dyDescent="0.25">
      <c r="A206" s="329" t="s">
        <v>322</v>
      </c>
      <c r="B206" s="329" t="s">
        <v>594</v>
      </c>
      <c r="C206" s="342">
        <v>85411</v>
      </c>
      <c r="D206" s="329" t="s">
        <v>337</v>
      </c>
      <c r="E206" s="340" t="s">
        <v>1936</v>
      </c>
      <c r="F206" s="329" t="s">
        <v>338</v>
      </c>
      <c r="G206" s="329" t="s">
        <v>546</v>
      </c>
      <c r="H206" s="329" t="s">
        <v>333</v>
      </c>
      <c r="I206" s="329" t="s">
        <v>295</v>
      </c>
      <c r="J206" s="339">
        <v>2021</v>
      </c>
      <c r="K206" s="339">
        <v>159.05099999999999</v>
      </c>
      <c r="L206" s="329" t="s">
        <v>591</v>
      </c>
    </row>
    <row r="207" spans="1:12" ht="14.65" customHeight="1" x14ac:dyDescent="0.25">
      <c r="A207" s="329" t="s">
        <v>322</v>
      </c>
      <c r="B207" s="329" t="s">
        <v>594</v>
      </c>
      <c r="C207" s="342">
        <v>85411</v>
      </c>
      <c r="D207" s="329" t="s">
        <v>337</v>
      </c>
      <c r="E207" s="340" t="s">
        <v>1936</v>
      </c>
      <c r="F207" s="329" t="s">
        <v>338</v>
      </c>
      <c r="G207" s="329" t="s">
        <v>546</v>
      </c>
      <c r="H207" s="329" t="s">
        <v>23</v>
      </c>
      <c r="I207" s="329" t="s">
        <v>295</v>
      </c>
      <c r="J207" s="339">
        <v>2021</v>
      </c>
      <c r="K207" s="339">
        <v>179</v>
      </c>
      <c r="L207" s="329" t="s">
        <v>591</v>
      </c>
    </row>
    <row r="208" spans="1:12" ht="14.65" customHeight="1" x14ac:dyDescent="0.25">
      <c r="A208" s="329" t="s">
        <v>322</v>
      </c>
      <c r="B208" s="329" t="s">
        <v>594</v>
      </c>
      <c r="C208" s="342">
        <v>85411</v>
      </c>
      <c r="D208" s="329" t="s">
        <v>337</v>
      </c>
      <c r="E208" s="340" t="s">
        <v>1936</v>
      </c>
      <c r="F208" s="329" t="s">
        <v>338</v>
      </c>
      <c r="G208" s="329" t="s">
        <v>546</v>
      </c>
      <c r="H208" s="329" t="s">
        <v>24</v>
      </c>
      <c r="I208" s="329" t="s">
        <v>295</v>
      </c>
      <c r="J208" s="339">
        <v>2021</v>
      </c>
      <c r="K208" s="339">
        <v>206.767</v>
      </c>
      <c r="L208" s="329" t="s">
        <v>591</v>
      </c>
    </row>
    <row r="209" spans="1:12" ht="14.65" customHeight="1" x14ac:dyDescent="0.25">
      <c r="A209" s="329" t="s">
        <v>322</v>
      </c>
      <c r="B209" s="329" t="s">
        <v>594</v>
      </c>
      <c r="C209" s="342">
        <v>85411</v>
      </c>
      <c r="D209" s="329" t="s">
        <v>337</v>
      </c>
      <c r="E209" s="340" t="s">
        <v>1936</v>
      </c>
      <c r="F209" s="329" t="s">
        <v>338</v>
      </c>
      <c r="G209" s="329" t="s">
        <v>546</v>
      </c>
      <c r="H209" s="329" t="s">
        <v>332</v>
      </c>
      <c r="I209" s="329" t="s">
        <v>295</v>
      </c>
      <c r="J209" s="339">
        <v>2021</v>
      </c>
      <c r="K209" s="339">
        <v>56</v>
      </c>
      <c r="L209" s="329" t="s">
        <v>591</v>
      </c>
    </row>
    <row r="210" spans="1:12" ht="14.65" customHeight="1" x14ac:dyDescent="0.25">
      <c r="A210" s="329" t="s">
        <v>322</v>
      </c>
      <c r="B210" s="329" t="s">
        <v>594</v>
      </c>
      <c r="C210" s="342">
        <v>85411</v>
      </c>
      <c r="D210" s="329" t="s">
        <v>337</v>
      </c>
      <c r="E210" s="340" t="s">
        <v>1936</v>
      </c>
      <c r="F210" s="329" t="s">
        <v>338</v>
      </c>
      <c r="G210" s="329" t="s">
        <v>546</v>
      </c>
      <c r="H210" s="329" t="s">
        <v>334</v>
      </c>
      <c r="I210" s="329" t="s">
        <v>295</v>
      </c>
      <c r="J210" s="339">
        <v>2021</v>
      </c>
      <c r="K210" s="339">
        <v>120</v>
      </c>
      <c r="L210" s="329" t="s">
        <v>591</v>
      </c>
    </row>
    <row r="211" spans="1:12" ht="14.65" customHeight="1" x14ac:dyDescent="0.25">
      <c r="A211" s="329" t="s">
        <v>322</v>
      </c>
      <c r="B211" s="329" t="s">
        <v>594</v>
      </c>
      <c r="C211" s="342">
        <v>85411</v>
      </c>
      <c r="D211" s="329" t="s">
        <v>337</v>
      </c>
      <c r="E211" s="340" t="s">
        <v>1936</v>
      </c>
      <c r="F211" s="329" t="s">
        <v>338</v>
      </c>
      <c r="G211" s="329" t="s">
        <v>546</v>
      </c>
      <c r="H211" s="329" t="s">
        <v>76</v>
      </c>
      <c r="I211" s="329" t="s">
        <v>295</v>
      </c>
      <c r="J211" s="339">
        <v>2021</v>
      </c>
      <c r="K211" s="339">
        <v>52836.815000000002</v>
      </c>
      <c r="L211" s="329" t="s">
        <v>591</v>
      </c>
    </row>
    <row r="212" spans="1:12" ht="14.65" customHeight="1" x14ac:dyDescent="0.25">
      <c r="A212" s="329" t="s">
        <v>322</v>
      </c>
      <c r="B212" s="329" t="s">
        <v>594</v>
      </c>
      <c r="C212" s="342">
        <v>85411</v>
      </c>
      <c r="D212" s="329" t="s">
        <v>337</v>
      </c>
      <c r="E212" s="340" t="s">
        <v>1936</v>
      </c>
      <c r="F212" s="329" t="s">
        <v>338</v>
      </c>
      <c r="G212" s="329" t="s">
        <v>547</v>
      </c>
      <c r="H212" s="329" t="s">
        <v>19</v>
      </c>
      <c r="I212" s="329" t="s">
        <v>295</v>
      </c>
      <c r="J212" s="339">
        <v>2021</v>
      </c>
      <c r="K212" s="339">
        <v>7389.4989999999998</v>
      </c>
      <c r="L212" s="329" t="s">
        <v>591</v>
      </c>
    </row>
    <row r="213" spans="1:12" ht="14.65" customHeight="1" x14ac:dyDescent="0.25">
      <c r="A213" s="329" t="s">
        <v>322</v>
      </c>
      <c r="B213" s="329" t="s">
        <v>594</v>
      </c>
      <c r="C213" s="342">
        <v>85411</v>
      </c>
      <c r="D213" s="329" t="s">
        <v>337</v>
      </c>
      <c r="E213" s="340" t="s">
        <v>1936</v>
      </c>
      <c r="F213" s="329" t="s">
        <v>338</v>
      </c>
      <c r="G213" s="329" t="s">
        <v>547</v>
      </c>
      <c r="H213" s="329" t="s">
        <v>20</v>
      </c>
      <c r="I213" s="329" t="s">
        <v>295</v>
      </c>
      <c r="J213" s="339">
        <v>2021</v>
      </c>
      <c r="K213" s="339">
        <v>2695.384</v>
      </c>
      <c r="L213" s="329" t="s">
        <v>591</v>
      </c>
    </row>
    <row r="214" spans="1:12" ht="14.65" customHeight="1" x14ac:dyDescent="0.25">
      <c r="A214" s="329" t="s">
        <v>322</v>
      </c>
      <c r="B214" s="329" t="s">
        <v>594</v>
      </c>
      <c r="C214" s="342">
        <v>85411</v>
      </c>
      <c r="D214" s="329" t="s">
        <v>337</v>
      </c>
      <c r="E214" s="340" t="s">
        <v>1936</v>
      </c>
      <c r="F214" s="329" t="s">
        <v>338</v>
      </c>
      <c r="G214" s="329" t="s">
        <v>547</v>
      </c>
      <c r="H214" s="329" t="s">
        <v>21</v>
      </c>
      <c r="I214" s="329" t="s">
        <v>295</v>
      </c>
      <c r="J214" s="339">
        <v>2021</v>
      </c>
      <c r="K214" s="339">
        <v>11210.594999999999</v>
      </c>
      <c r="L214" s="329" t="s">
        <v>591</v>
      </c>
    </row>
    <row r="215" spans="1:12" ht="14.65" customHeight="1" x14ac:dyDescent="0.25">
      <c r="A215" s="329" t="s">
        <v>322</v>
      </c>
      <c r="B215" s="329" t="s">
        <v>594</v>
      </c>
      <c r="C215" s="342">
        <v>85411</v>
      </c>
      <c r="D215" s="329" t="s">
        <v>337</v>
      </c>
      <c r="E215" s="340" t="s">
        <v>1936</v>
      </c>
      <c r="F215" s="329" t="s">
        <v>338</v>
      </c>
      <c r="G215" s="329" t="s">
        <v>547</v>
      </c>
      <c r="H215" s="329" t="s">
        <v>22</v>
      </c>
      <c r="I215" s="329" t="s">
        <v>295</v>
      </c>
      <c r="J215" s="339">
        <v>2021</v>
      </c>
      <c r="K215" s="339">
        <v>320.5</v>
      </c>
      <c r="L215" s="329" t="s">
        <v>591</v>
      </c>
    </row>
    <row r="216" spans="1:12" ht="14.65" customHeight="1" x14ac:dyDescent="0.25">
      <c r="A216" s="329" t="s">
        <v>322</v>
      </c>
      <c r="B216" s="329" t="s">
        <v>594</v>
      </c>
      <c r="C216" s="342">
        <v>85411</v>
      </c>
      <c r="D216" s="329" t="s">
        <v>337</v>
      </c>
      <c r="E216" s="340" t="s">
        <v>1936</v>
      </c>
      <c r="F216" s="329" t="s">
        <v>338</v>
      </c>
      <c r="G216" s="329" t="s">
        <v>547</v>
      </c>
      <c r="H216" s="329" t="s">
        <v>333</v>
      </c>
      <c r="I216" s="329" t="s">
        <v>295</v>
      </c>
      <c r="J216" s="339">
        <v>2021</v>
      </c>
      <c r="K216" s="339">
        <v>118.925</v>
      </c>
      <c r="L216" s="329" t="s">
        <v>591</v>
      </c>
    </row>
    <row r="217" spans="1:12" ht="14.65" customHeight="1" x14ac:dyDescent="0.25">
      <c r="A217" s="329" t="s">
        <v>322</v>
      </c>
      <c r="B217" s="329" t="s">
        <v>594</v>
      </c>
      <c r="C217" s="342">
        <v>85411</v>
      </c>
      <c r="D217" s="329" t="s">
        <v>337</v>
      </c>
      <c r="E217" s="340" t="s">
        <v>1936</v>
      </c>
      <c r="F217" s="329" t="s">
        <v>338</v>
      </c>
      <c r="G217" s="329" t="s">
        <v>547</v>
      </c>
      <c r="H217" s="329" t="s">
        <v>23</v>
      </c>
      <c r="I217" s="329" t="s">
        <v>295</v>
      </c>
      <c r="J217" s="339">
        <v>2021</v>
      </c>
      <c r="K217" s="339" t="s">
        <v>4</v>
      </c>
      <c r="L217" s="329" t="s">
        <v>591</v>
      </c>
    </row>
    <row r="218" spans="1:12" ht="14.65" customHeight="1" x14ac:dyDescent="0.25">
      <c r="A218" s="329" t="s">
        <v>322</v>
      </c>
      <c r="B218" s="329" t="s">
        <v>594</v>
      </c>
      <c r="C218" s="342">
        <v>85411</v>
      </c>
      <c r="D218" s="329" t="s">
        <v>337</v>
      </c>
      <c r="E218" s="340" t="s">
        <v>1936</v>
      </c>
      <c r="F218" s="329" t="s">
        <v>338</v>
      </c>
      <c r="G218" s="329" t="s">
        <v>547</v>
      </c>
      <c r="H218" s="329" t="s">
        <v>24</v>
      </c>
      <c r="I218" s="329" t="s">
        <v>295</v>
      </c>
      <c r="J218" s="339">
        <v>2021</v>
      </c>
      <c r="K218" s="339" t="s">
        <v>353</v>
      </c>
      <c r="L218" s="329" t="s">
        <v>591</v>
      </c>
    </row>
    <row r="219" spans="1:12" ht="14.65" customHeight="1" x14ac:dyDescent="0.25">
      <c r="A219" s="329" t="s">
        <v>322</v>
      </c>
      <c r="B219" s="329" t="s">
        <v>594</v>
      </c>
      <c r="C219" s="342">
        <v>85411</v>
      </c>
      <c r="D219" s="329" t="s">
        <v>337</v>
      </c>
      <c r="E219" s="340" t="s">
        <v>1936</v>
      </c>
      <c r="F219" s="329" t="s">
        <v>338</v>
      </c>
      <c r="G219" s="329" t="s">
        <v>547</v>
      </c>
      <c r="H219" s="329" t="s">
        <v>332</v>
      </c>
      <c r="I219" s="329" t="s">
        <v>295</v>
      </c>
      <c r="J219" s="339">
        <v>2021</v>
      </c>
      <c r="K219" s="339" t="s">
        <v>353</v>
      </c>
      <c r="L219" s="329" t="s">
        <v>591</v>
      </c>
    </row>
    <row r="220" spans="1:12" ht="14.65" customHeight="1" x14ac:dyDescent="0.25">
      <c r="A220" s="329" t="s">
        <v>322</v>
      </c>
      <c r="B220" s="329" t="s">
        <v>594</v>
      </c>
      <c r="C220" s="342">
        <v>85411</v>
      </c>
      <c r="D220" s="329" t="s">
        <v>337</v>
      </c>
      <c r="E220" s="340" t="s">
        <v>1936</v>
      </c>
      <c r="F220" s="329" t="s">
        <v>338</v>
      </c>
      <c r="G220" s="329" t="s">
        <v>547</v>
      </c>
      <c r="H220" s="329" t="s">
        <v>334</v>
      </c>
      <c r="I220" s="329" t="s">
        <v>295</v>
      </c>
      <c r="J220" s="339">
        <v>2021</v>
      </c>
      <c r="K220" s="339" t="s">
        <v>353</v>
      </c>
      <c r="L220" s="329" t="s">
        <v>591</v>
      </c>
    </row>
    <row r="221" spans="1:12" ht="14.65" customHeight="1" x14ac:dyDescent="0.25">
      <c r="A221" s="329" t="s">
        <v>322</v>
      </c>
      <c r="B221" s="329" t="s">
        <v>594</v>
      </c>
      <c r="C221" s="342">
        <v>85411</v>
      </c>
      <c r="D221" s="329" t="s">
        <v>337</v>
      </c>
      <c r="E221" s="340" t="s">
        <v>1936</v>
      </c>
      <c r="F221" s="329" t="s">
        <v>338</v>
      </c>
      <c r="G221" s="329" t="s">
        <v>547</v>
      </c>
      <c r="H221" s="329" t="s">
        <v>76</v>
      </c>
      <c r="I221" s="329" t="s">
        <v>295</v>
      </c>
      <c r="J221" s="339">
        <v>2021</v>
      </c>
      <c r="K221" s="339">
        <v>21734.902999999998</v>
      </c>
      <c r="L221" s="329" t="s">
        <v>591</v>
      </c>
    </row>
    <row r="222" spans="1:12" ht="14.65" customHeight="1" x14ac:dyDescent="0.25">
      <c r="A222" s="329" t="s">
        <v>322</v>
      </c>
      <c r="B222" s="329" t="s">
        <v>594</v>
      </c>
      <c r="C222" s="342">
        <v>85411</v>
      </c>
      <c r="D222" s="329" t="s">
        <v>337</v>
      </c>
      <c r="E222" s="340" t="s">
        <v>1936</v>
      </c>
      <c r="F222" s="329" t="s">
        <v>338</v>
      </c>
      <c r="G222" s="329" t="s">
        <v>548</v>
      </c>
      <c r="H222" s="329" t="s">
        <v>19</v>
      </c>
      <c r="I222" s="329" t="s">
        <v>295</v>
      </c>
      <c r="J222" s="339">
        <v>2021</v>
      </c>
      <c r="K222" s="339" t="s">
        <v>353</v>
      </c>
      <c r="L222" s="329" t="s">
        <v>591</v>
      </c>
    </row>
    <row r="223" spans="1:12" ht="14.65" customHeight="1" x14ac:dyDescent="0.25">
      <c r="A223" s="329" t="s">
        <v>322</v>
      </c>
      <c r="B223" s="329" t="s">
        <v>594</v>
      </c>
      <c r="C223" s="342">
        <v>85411</v>
      </c>
      <c r="D223" s="329" t="s">
        <v>337</v>
      </c>
      <c r="E223" s="340" t="s">
        <v>1936</v>
      </c>
      <c r="F223" s="329" t="s">
        <v>338</v>
      </c>
      <c r="G223" s="329" t="s">
        <v>548</v>
      </c>
      <c r="H223" s="329" t="s">
        <v>20</v>
      </c>
      <c r="I223" s="329" t="s">
        <v>295</v>
      </c>
      <c r="J223" s="339">
        <v>2021</v>
      </c>
      <c r="K223" s="339">
        <v>258.63799999999998</v>
      </c>
      <c r="L223" s="329" t="s">
        <v>591</v>
      </c>
    </row>
    <row r="224" spans="1:12" ht="14.65" customHeight="1" x14ac:dyDescent="0.25">
      <c r="A224" s="329" t="s">
        <v>322</v>
      </c>
      <c r="B224" s="329" t="s">
        <v>594</v>
      </c>
      <c r="C224" s="342">
        <v>85411</v>
      </c>
      <c r="D224" s="329" t="s">
        <v>337</v>
      </c>
      <c r="E224" s="340" t="s">
        <v>1936</v>
      </c>
      <c r="F224" s="329" t="s">
        <v>338</v>
      </c>
      <c r="G224" s="329" t="s">
        <v>548</v>
      </c>
      <c r="H224" s="329" t="s">
        <v>21</v>
      </c>
      <c r="I224" s="329" t="s">
        <v>295</v>
      </c>
      <c r="J224" s="339">
        <v>2021</v>
      </c>
      <c r="K224" s="339">
        <v>9484.0470000000005</v>
      </c>
      <c r="L224" s="329" t="s">
        <v>591</v>
      </c>
    </row>
    <row r="225" spans="1:12" ht="14.65" customHeight="1" x14ac:dyDescent="0.25">
      <c r="A225" s="329" t="s">
        <v>322</v>
      </c>
      <c r="B225" s="329" t="s">
        <v>594</v>
      </c>
      <c r="C225" s="342">
        <v>85411</v>
      </c>
      <c r="D225" s="329" t="s">
        <v>337</v>
      </c>
      <c r="E225" s="340" t="s">
        <v>1936</v>
      </c>
      <c r="F225" s="329" t="s">
        <v>338</v>
      </c>
      <c r="G225" s="329" t="s">
        <v>548</v>
      </c>
      <c r="H225" s="329" t="s">
        <v>22</v>
      </c>
      <c r="I225" s="329" t="s">
        <v>295</v>
      </c>
      <c r="J225" s="339">
        <v>2021</v>
      </c>
      <c r="K225" s="339">
        <v>89.027000000000001</v>
      </c>
      <c r="L225" s="329" t="s">
        <v>591</v>
      </c>
    </row>
    <row r="226" spans="1:12" ht="14.65" customHeight="1" x14ac:dyDescent="0.25">
      <c r="A226" s="329" t="s">
        <v>322</v>
      </c>
      <c r="B226" s="329" t="s">
        <v>594</v>
      </c>
      <c r="C226" s="342">
        <v>85411</v>
      </c>
      <c r="D226" s="329" t="s">
        <v>337</v>
      </c>
      <c r="E226" s="340" t="s">
        <v>1936</v>
      </c>
      <c r="F226" s="329" t="s">
        <v>338</v>
      </c>
      <c r="G226" s="329" t="s">
        <v>548</v>
      </c>
      <c r="H226" s="329" t="s">
        <v>333</v>
      </c>
      <c r="I226" s="329" t="s">
        <v>295</v>
      </c>
      <c r="J226" s="339">
        <v>2021</v>
      </c>
      <c r="K226" s="339" t="s">
        <v>353</v>
      </c>
      <c r="L226" s="329" t="s">
        <v>591</v>
      </c>
    </row>
    <row r="227" spans="1:12" ht="14.65" customHeight="1" x14ac:dyDescent="0.25">
      <c r="A227" s="329" t="s">
        <v>322</v>
      </c>
      <c r="B227" s="329" t="s">
        <v>594</v>
      </c>
      <c r="C227" s="342">
        <v>85411</v>
      </c>
      <c r="D227" s="329" t="s">
        <v>337</v>
      </c>
      <c r="E227" s="340" t="s">
        <v>1936</v>
      </c>
      <c r="F227" s="329" t="s">
        <v>338</v>
      </c>
      <c r="G227" s="329" t="s">
        <v>548</v>
      </c>
      <c r="H227" s="329" t="s">
        <v>23</v>
      </c>
      <c r="I227" s="329" t="s">
        <v>295</v>
      </c>
      <c r="J227" s="339">
        <v>2021</v>
      </c>
      <c r="K227" s="339" t="s">
        <v>353</v>
      </c>
      <c r="L227" s="329" t="s">
        <v>591</v>
      </c>
    </row>
    <row r="228" spans="1:12" ht="14.65" customHeight="1" x14ac:dyDescent="0.25">
      <c r="A228" s="329" t="s">
        <v>322</v>
      </c>
      <c r="B228" s="329" t="s">
        <v>594</v>
      </c>
      <c r="C228" s="342">
        <v>85411</v>
      </c>
      <c r="D228" s="329" t="s">
        <v>337</v>
      </c>
      <c r="E228" s="340" t="s">
        <v>1936</v>
      </c>
      <c r="F228" s="329" t="s">
        <v>338</v>
      </c>
      <c r="G228" s="329" t="s">
        <v>548</v>
      </c>
      <c r="H228" s="329" t="s">
        <v>24</v>
      </c>
      <c r="I228" s="329" t="s">
        <v>295</v>
      </c>
      <c r="J228" s="339">
        <v>2021</v>
      </c>
      <c r="K228" s="339" t="s">
        <v>353</v>
      </c>
      <c r="L228" s="329" t="s">
        <v>591</v>
      </c>
    </row>
    <row r="229" spans="1:12" ht="14.65" customHeight="1" x14ac:dyDescent="0.25">
      <c r="A229" s="329" t="s">
        <v>322</v>
      </c>
      <c r="B229" s="329" t="s">
        <v>594</v>
      </c>
      <c r="C229" s="342">
        <v>85411</v>
      </c>
      <c r="D229" s="329" t="s">
        <v>337</v>
      </c>
      <c r="E229" s="340" t="s">
        <v>1936</v>
      </c>
      <c r="F229" s="329" t="s">
        <v>338</v>
      </c>
      <c r="G229" s="329" t="s">
        <v>548</v>
      </c>
      <c r="H229" s="329" t="s">
        <v>332</v>
      </c>
      <c r="I229" s="329" t="s">
        <v>295</v>
      </c>
      <c r="J229" s="339">
        <v>2021</v>
      </c>
      <c r="K229" s="339" t="s">
        <v>353</v>
      </c>
      <c r="L229" s="329" t="s">
        <v>591</v>
      </c>
    </row>
    <row r="230" spans="1:12" ht="14.65" customHeight="1" x14ac:dyDescent="0.25">
      <c r="A230" s="329" t="s">
        <v>322</v>
      </c>
      <c r="B230" s="329" t="s">
        <v>594</v>
      </c>
      <c r="C230" s="342">
        <v>85411</v>
      </c>
      <c r="D230" s="329" t="s">
        <v>337</v>
      </c>
      <c r="E230" s="340" t="s">
        <v>1936</v>
      </c>
      <c r="F230" s="329" t="s">
        <v>338</v>
      </c>
      <c r="G230" s="329" t="s">
        <v>548</v>
      </c>
      <c r="H230" s="329" t="s">
        <v>334</v>
      </c>
      <c r="I230" s="329" t="s">
        <v>295</v>
      </c>
      <c r="J230" s="339">
        <v>2021</v>
      </c>
      <c r="K230" s="339" t="s">
        <v>353</v>
      </c>
      <c r="L230" s="329" t="s">
        <v>591</v>
      </c>
    </row>
    <row r="231" spans="1:12" ht="14.65" customHeight="1" x14ac:dyDescent="0.25">
      <c r="A231" s="329" t="s">
        <v>322</v>
      </c>
      <c r="B231" s="329" t="s">
        <v>594</v>
      </c>
      <c r="C231" s="342">
        <v>85411</v>
      </c>
      <c r="D231" s="329" t="s">
        <v>337</v>
      </c>
      <c r="E231" s="340" t="s">
        <v>1936</v>
      </c>
      <c r="F231" s="329" t="s">
        <v>338</v>
      </c>
      <c r="G231" s="329" t="s">
        <v>548</v>
      </c>
      <c r="H231" s="329" t="s">
        <v>76</v>
      </c>
      <c r="I231" s="329" t="s">
        <v>295</v>
      </c>
      <c r="J231" s="339">
        <v>2021</v>
      </c>
      <c r="K231" s="339">
        <v>9831.7109999999993</v>
      </c>
      <c r="L231" s="329" t="s">
        <v>591</v>
      </c>
    </row>
    <row r="232" spans="1:12" ht="14.65" customHeight="1" x14ac:dyDescent="0.25">
      <c r="A232" s="329" t="s">
        <v>322</v>
      </c>
      <c r="B232" s="329" t="s">
        <v>594</v>
      </c>
      <c r="C232" s="342">
        <v>85411</v>
      </c>
      <c r="D232" s="329" t="s">
        <v>337</v>
      </c>
      <c r="E232" s="340" t="s">
        <v>1936</v>
      </c>
      <c r="F232" s="329" t="s">
        <v>338</v>
      </c>
      <c r="G232" s="329" t="s">
        <v>549</v>
      </c>
      <c r="H232" s="329" t="s">
        <v>19</v>
      </c>
      <c r="I232" s="329" t="s">
        <v>295</v>
      </c>
      <c r="J232" s="339">
        <v>2021</v>
      </c>
      <c r="K232" s="339">
        <v>7389.4989999999998</v>
      </c>
      <c r="L232" s="329" t="s">
        <v>591</v>
      </c>
    </row>
    <row r="233" spans="1:12" ht="14.65" customHeight="1" x14ac:dyDescent="0.25">
      <c r="A233" s="329" t="s">
        <v>322</v>
      </c>
      <c r="B233" s="329" t="s">
        <v>594</v>
      </c>
      <c r="C233" s="342">
        <v>85411</v>
      </c>
      <c r="D233" s="329" t="s">
        <v>337</v>
      </c>
      <c r="E233" s="340" t="s">
        <v>1936</v>
      </c>
      <c r="F233" s="329" t="s">
        <v>338</v>
      </c>
      <c r="G233" s="329" t="s">
        <v>549</v>
      </c>
      <c r="H233" s="329" t="s">
        <v>20</v>
      </c>
      <c r="I233" s="329" t="s">
        <v>295</v>
      </c>
      <c r="J233" s="339">
        <v>2021</v>
      </c>
      <c r="K233" s="339">
        <v>2436.7460000000001</v>
      </c>
      <c r="L233" s="329" t="s">
        <v>591</v>
      </c>
    </row>
    <row r="234" spans="1:12" ht="14.65" customHeight="1" x14ac:dyDescent="0.25">
      <c r="A234" s="329" t="s">
        <v>322</v>
      </c>
      <c r="B234" s="329" t="s">
        <v>594</v>
      </c>
      <c r="C234" s="342">
        <v>85411</v>
      </c>
      <c r="D234" s="329" t="s">
        <v>337</v>
      </c>
      <c r="E234" s="340" t="s">
        <v>1936</v>
      </c>
      <c r="F234" s="329" t="s">
        <v>338</v>
      </c>
      <c r="G234" s="329" t="s">
        <v>549</v>
      </c>
      <c r="H234" s="329" t="s">
        <v>21</v>
      </c>
      <c r="I234" s="329" t="s">
        <v>295</v>
      </c>
      <c r="J234" s="339">
        <v>2021</v>
      </c>
      <c r="K234" s="339">
        <v>1726.549</v>
      </c>
      <c r="L234" s="329" t="s">
        <v>591</v>
      </c>
    </row>
    <row r="235" spans="1:12" ht="14.65" customHeight="1" x14ac:dyDescent="0.25">
      <c r="A235" s="329" t="s">
        <v>322</v>
      </c>
      <c r="B235" s="329" t="s">
        <v>594</v>
      </c>
      <c r="C235" s="342">
        <v>85411</v>
      </c>
      <c r="D235" s="329" t="s">
        <v>337</v>
      </c>
      <c r="E235" s="340" t="s">
        <v>1936</v>
      </c>
      <c r="F235" s="329" t="s">
        <v>338</v>
      </c>
      <c r="G235" s="329" t="s">
        <v>549</v>
      </c>
      <c r="H235" s="329" t="s">
        <v>22</v>
      </c>
      <c r="I235" s="329" t="s">
        <v>295</v>
      </c>
      <c r="J235" s="339">
        <v>2021</v>
      </c>
      <c r="K235" s="339">
        <v>231.47300000000001</v>
      </c>
      <c r="L235" s="329" t="s">
        <v>591</v>
      </c>
    </row>
    <row r="236" spans="1:12" ht="14.65" customHeight="1" x14ac:dyDescent="0.25">
      <c r="A236" s="329" t="s">
        <v>322</v>
      </c>
      <c r="B236" s="329" t="s">
        <v>594</v>
      </c>
      <c r="C236" s="342">
        <v>85411</v>
      </c>
      <c r="D236" s="329" t="s">
        <v>337</v>
      </c>
      <c r="E236" s="340" t="s">
        <v>1936</v>
      </c>
      <c r="F236" s="329" t="s">
        <v>338</v>
      </c>
      <c r="G236" s="329" t="s">
        <v>549</v>
      </c>
      <c r="H236" s="329" t="s">
        <v>333</v>
      </c>
      <c r="I236" s="329" t="s">
        <v>295</v>
      </c>
      <c r="J236" s="339">
        <v>2021</v>
      </c>
      <c r="K236" s="339">
        <v>118.925</v>
      </c>
      <c r="L236" s="329" t="s">
        <v>591</v>
      </c>
    </row>
    <row r="237" spans="1:12" ht="14.65" customHeight="1" x14ac:dyDescent="0.25">
      <c r="A237" s="329" t="s">
        <v>322</v>
      </c>
      <c r="B237" s="329" t="s">
        <v>594</v>
      </c>
      <c r="C237" s="342">
        <v>85411</v>
      </c>
      <c r="D237" s="329" t="s">
        <v>337</v>
      </c>
      <c r="E237" s="340" t="s">
        <v>1936</v>
      </c>
      <c r="F237" s="329" t="s">
        <v>338</v>
      </c>
      <c r="G237" s="329" t="s">
        <v>549</v>
      </c>
      <c r="H237" s="329" t="s">
        <v>23</v>
      </c>
      <c r="I237" s="329" t="s">
        <v>295</v>
      </c>
      <c r="J237" s="339">
        <v>2021</v>
      </c>
      <c r="K237" s="339" t="s">
        <v>4</v>
      </c>
      <c r="L237" s="329" t="s">
        <v>591</v>
      </c>
    </row>
    <row r="238" spans="1:12" ht="14.65" customHeight="1" x14ac:dyDescent="0.25">
      <c r="A238" s="329" t="s">
        <v>322</v>
      </c>
      <c r="B238" s="329" t="s">
        <v>594</v>
      </c>
      <c r="C238" s="342">
        <v>85411</v>
      </c>
      <c r="D238" s="329" t="s">
        <v>337</v>
      </c>
      <c r="E238" s="340" t="s">
        <v>1936</v>
      </c>
      <c r="F238" s="329" t="s">
        <v>338</v>
      </c>
      <c r="G238" s="329" t="s">
        <v>549</v>
      </c>
      <c r="H238" s="329" t="s">
        <v>24</v>
      </c>
      <c r="I238" s="329" t="s">
        <v>295</v>
      </c>
      <c r="J238" s="339">
        <v>2021</v>
      </c>
      <c r="K238" s="339" t="s">
        <v>353</v>
      </c>
      <c r="L238" s="329" t="s">
        <v>591</v>
      </c>
    </row>
    <row r="239" spans="1:12" ht="14.65" customHeight="1" x14ac:dyDescent="0.25">
      <c r="A239" s="329" t="s">
        <v>322</v>
      </c>
      <c r="B239" s="329" t="s">
        <v>594</v>
      </c>
      <c r="C239" s="342">
        <v>85411</v>
      </c>
      <c r="D239" s="329" t="s">
        <v>337</v>
      </c>
      <c r="E239" s="340" t="s">
        <v>1936</v>
      </c>
      <c r="F239" s="329" t="s">
        <v>338</v>
      </c>
      <c r="G239" s="329" t="s">
        <v>549</v>
      </c>
      <c r="H239" s="329" t="s">
        <v>332</v>
      </c>
      <c r="I239" s="329" t="s">
        <v>295</v>
      </c>
      <c r="J239" s="339">
        <v>2021</v>
      </c>
      <c r="K239" s="339" t="s">
        <v>353</v>
      </c>
      <c r="L239" s="329" t="s">
        <v>591</v>
      </c>
    </row>
    <row r="240" spans="1:12" ht="14.65" customHeight="1" x14ac:dyDescent="0.25">
      <c r="A240" s="329" t="s">
        <v>322</v>
      </c>
      <c r="B240" s="329" t="s">
        <v>594</v>
      </c>
      <c r="C240" s="342">
        <v>85411</v>
      </c>
      <c r="D240" s="329" t="s">
        <v>337</v>
      </c>
      <c r="E240" s="340" t="s">
        <v>1936</v>
      </c>
      <c r="F240" s="329" t="s">
        <v>338</v>
      </c>
      <c r="G240" s="329" t="s">
        <v>549</v>
      </c>
      <c r="H240" s="329" t="s">
        <v>334</v>
      </c>
      <c r="I240" s="329" t="s">
        <v>295</v>
      </c>
      <c r="J240" s="339">
        <v>2021</v>
      </c>
      <c r="K240" s="339" t="s">
        <v>353</v>
      </c>
      <c r="L240" s="329" t="s">
        <v>591</v>
      </c>
    </row>
    <row r="241" spans="1:12" ht="14.65" customHeight="1" x14ac:dyDescent="0.25">
      <c r="A241" s="329" t="s">
        <v>322</v>
      </c>
      <c r="B241" s="329" t="s">
        <v>594</v>
      </c>
      <c r="C241" s="342">
        <v>85411</v>
      </c>
      <c r="D241" s="329" t="s">
        <v>337</v>
      </c>
      <c r="E241" s="340" t="s">
        <v>1936</v>
      </c>
      <c r="F241" s="329" t="s">
        <v>338</v>
      </c>
      <c r="G241" s="329" t="s">
        <v>549</v>
      </c>
      <c r="H241" s="329" t="s">
        <v>76</v>
      </c>
      <c r="I241" s="329" t="s">
        <v>295</v>
      </c>
      <c r="J241" s="339">
        <v>2021</v>
      </c>
      <c r="K241" s="339">
        <v>11903.191999999999</v>
      </c>
      <c r="L241" s="329" t="s">
        <v>591</v>
      </c>
    </row>
    <row r="242" spans="1:12" ht="14.65" customHeight="1" x14ac:dyDescent="0.25">
      <c r="A242" s="329" t="s">
        <v>322</v>
      </c>
      <c r="B242" s="329" t="s">
        <v>594</v>
      </c>
      <c r="C242" s="342">
        <v>85411</v>
      </c>
      <c r="D242" s="329" t="s">
        <v>337</v>
      </c>
      <c r="E242" s="340" t="s">
        <v>1936</v>
      </c>
      <c r="F242" s="329" t="s">
        <v>338</v>
      </c>
      <c r="G242" s="329" t="s">
        <v>550</v>
      </c>
      <c r="H242" s="329" t="s">
        <v>19</v>
      </c>
      <c r="I242" s="329" t="s">
        <v>295</v>
      </c>
      <c r="J242" s="339">
        <v>2021</v>
      </c>
      <c r="K242" s="339">
        <v>45.627000000000002</v>
      </c>
      <c r="L242" s="329" t="s">
        <v>591</v>
      </c>
    </row>
    <row r="243" spans="1:12" ht="14.65" customHeight="1" x14ac:dyDescent="0.25">
      <c r="A243" s="329" t="s">
        <v>322</v>
      </c>
      <c r="B243" s="329" t="s">
        <v>594</v>
      </c>
      <c r="C243" s="342">
        <v>85411</v>
      </c>
      <c r="D243" s="329" t="s">
        <v>337</v>
      </c>
      <c r="E243" s="340" t="s">
        <v>1936</v>
      </c>
      <c r="F243" s="329" t="s">
        <v>338</v>
      </c>
      <c r="G243" s="329" t="s">
        <v>550</v>
      </c>
      <c r="H243" s="329" t="s">
        <v>20</v>
      </c>
      <c r="I243" s="329" t="s">
        <v>295</v>
      </c>
      <c r="J243" s="339">
        <v>2021</v>
      </c>
      <c r="K243" s="339">
        <v>11682.414000000001</v>
      </c>
      <c r="L243" s="329" t="s">
        <v>591</v>
      </c>
    </row>
    <row r="244" spans="1:12" ht="14.65" customHeight="1" x14ac:dyDescent="0.25">
      <c r="A244" s="329" t="s">
        <v>322</v>
      </c>
      <c r="B244" s="329" t="s">
        <v>594</v>
      </c>
      <c r="C244" s="342">
        <v>85411</v>
      </c>
      <c r="D244" s="329" t="s">
        <v>337</v>
      </c>
      <c r="E244" s="340" t="s">
        <v>1936</v>
      </c>
      <c r="F244" s="329" t="s">
        <v>338</v>
      </c>
      <c r="G244" s="329" t="s">
        <v>550</v>
      </c>
      <c r="H244" s="329" t="s">
        <v>21</v>
      </c>
      <c r="I244" s="329" t="s">
        <v>295</v>
      </c>
      <c r="J244" s="339">
        <v>2021</v>
      </c>
      <c r="K244" s="339">
        <v>17412.194</v>
      </c>
      <c r="L244" s="329" t="s">
        <v>591</v>
      </c>
    </row>
    <row r="245" spans="1:12" ht="14.65" customHeight="1" x14ac:dyDescent="0.25">
      <c r="A245" s="329" t="s">
        <v>322</v>
      </c>
      <c r="B245" s="329" t="s">
        <v>594</v>
      </c>
      <c r="C245" s="342">
        <v>85411</v>
      </c>
      <c r="D245" s="329" t="s">
        <v>337</v>
      </c>
      <c r="E245" s="340" t="s">
        <v>1936</v>
      </c>
      <c r="F245" s="329" t="s">
        <v>338</v>
      </c>
      <c r="G245" s="329" t="s">
        <v>550</v>
      </c>
      <c r="H245" s="329" t="s">
        <v>22</v>
      </c>
      <c r="I245" s="329" t="s">
        <v>295</v>
      </c>
      <c r="J245" s="339">
        <v>2021</v>
      </c>
      <c r="K245" s="339">
        <v>1359.7840000000001</v>
      </c>
      <c r="L245" s="329" t="s">
        <v>591</v>
      </c>
    </row>
    <row r="246" spans="1:12" ht="14.65" customHeight="1" x14ac:dyDescent="0.25">
      <c r="A246" s="329" t="s">
        <v>322</v>
      </c>
      <c r="B246" s="329" t="s">
        <v>594</v>
      </c>
      <c r="C246" s="342">
        <v>85411</v>
      </c>
      <c r="D246" s="329" t="s">
        <v>337</v>
      </c>
      <c r="E246" s="340" t="s">
        <v>1936</v>
      </c>
      <c r="F246" s="329" t="s">
        <v>338</v>
      </c>
      <c r="G246" s="329" t="s">
        <v>550</v>
      </c>
      <c r="H246" s="329" t="s">
        <v>333</v>
      </c>
      <c r="I246" s="329" t="s">
        <v>295</v>
      </c>
      <c r="J246" s="339">
        <v>2021</v>
      </c>
      <c r="K246" s="339">
        <v>40.125</v>
      </c>
      <c r="L246" s="329" t="s">
        <v>591</v>
      </c>
    </row>
    <row r="247" spans="1:12" ht="14.65" customHeight="1" x14ac:dyDescent="0.25">
      <c r="A247" s="329" t="s">
        <v>322</v>
      </c>
      <c r="B247" s="329" t="s">
        <v>594</v>
      </c>
      <c r="C247" s="342">
        <v>85411</v>
      </c>
      <c r="D247" s="329" t="s">
        <v>337</v>
      </c>
      <c r="E247" s="340" t="s">
        <v>1936</v>
      </c>
      <c r="F247" s="329" t="s">
        <v>338</v>
      </c>
      <c r="G247" s="329" t="s">
        <v>550</v>
      </c>
      <c r="H247" s="329" t="s">
        <v>23</v>
      </c>
      <c r="I247" s="329" t="s">
        <v>295</v>
      </c>
      <c r="J247" s="339">
        <v>2021</v>
      </c>
      <c r="K247" s="339">
        <v>179</v>
      </c>
      <c r="L247" s="329" t="s">
        <v>591</v>
      </c>
    </row>
    <row r="248" spans="1:12" ht="14.65" customHeight="1" x14ac:dyDescent="0.25">
      <c r="A248" s="329" t="s">
        <v>322</v>
      </c>
      <c r="B248" s="329" t="s">
        <v>594</v>
      </c>
      <c r="C248" s="342">
        <v>85411</v>
      </c>
      <c r="D248" s="329" t="s">
        <v>337</v>
      </c>
      <c r="E248" s="340" t="s">
        <v>1936</v>
      </c>
      <c r="F248" s="329" t="s">
        <v>338</v>
      </c>
      <c r="G248" s="329" t="s">
        <v>550</v>
      </c>
      <c r="H248" s="329" t="s">
        <v>24</v>
      </c>
      <c r="I248" s="329" t="s">
        <v>295</v>
      </c>
      <c r="J248" s="339">
        <v>2021</v>
      </c>
      <c r="K248" s="339">
        <v>206.767</v>
      </c>
      <c r="L248" s="329" t="s">
        <v>591</v>
      </c>
    </row>
    <row r="249" spans="1:12" ht="14.65" customHeight="1" x14ac:dyDescent="0.25">
      <c r="A249" s="329" t="s">
        <v>322</v>
      </c>
      <c r="B249" s="329" t="s">
        <v>594</v>
      </c>
      <c r="C249" s="342">
        <v>85411</v>
      </c>
      <c r="D249" s="329" t="s">
        <v>337</v>
      </c>
      <c r="E249" s="340" t="s">
        <v>1936</v>
      </c>
      <c r="F249" s="329" t="s">
        <v>338</v>
      </c>
      <c r="G249" s="329" t="s">
        <v>550</v>
      </c>
      <c r="H249" s="329" t="s">
        <v>332</v>
      </c>
      <c r="I249" s="329" t="s">
        <v>295</v>
      </c>
      <c r="J249" s="339">
        <v>2021</v>
      </c>
      <c r="K249" s="339">
        <v>56</v>
      </c>
      <c r="L249" s="329" t="s">
        <v>591</v>
      </c>
    </row>
    <row r="250" spans="1:12" ht="14.65" customHeight="1" x14ac:dyDescent="0.25">
      <c r="A250" s="329" t="s">
        <v>322</v>
      </c>
      <c r="B250" s="329" t="s">
        <v>594</v>
      </c>
      <c r="C250" s="342">
        <v>85411</v>
      </c>
      <c r="D250" s="329" t="s">
        <v>337</v>
      </c>
      <c r="E250" s="340" t="s">
        <v>1936</v>
      </c>
      <c r="F250" s="329" t="s">
        <v>338</v>
      </c>
      <c r="G250" s="329" t="s">
        <v>550</v>
      </c>
      <c r="H250" s="329" t="s">
        <v>334</v>
      </c>
      <c r="I250" s="329" t="s">
        <v>295</v>
      </c>
      <c r="J250" s="339">
        <v>2021</v>
      </c>
      <c r="K250" s="339">
        <v>120</v>
      </c>
      <c r="L250" s="329" t="s">
        <v>591</v>
      </c>
    </row>
    <row r="251" spans="1:12" ht="14.65" customHeight="1" x14ac:dyDescent="0.25">
      <c r="A251" s="329" t="s">
        <v>322</v>
      </c>
      <c r="B251" s="329" t="s">
        <v>594</v>
      </c>
      <c r="C251" s="342">
        <v>85411</v>
      </c>
      <c r="D251" s="329" t="s">
        <v>337</v>
      </c>
      <c r="E251" s="340" t="s">
        <v>1936</v>
      </c>
      <c r="F251" s="329" t="s">
        <v>338</v>
      </c>
      <c r="G251" s="329" t="s">
        <v>550</v>
      </c>
      <c r="H251" s="329" t="s">
        <v>76</v>
      </c>
      <c r="I251" s="329" t="s">
        <v>295</v>
      </c>
      <c r="J251" s="339">
        <v>2021</v>
      </c>
      <c r="K251" s="339">
        <v>31101.912</v>
      </c>
      <c r="L251" s="329" t="s">
        <v>591</v>
      </c>
    </row>
    <row r="252" spans="1:12" ht="14.65" customHeight="1" x14ac:dyDescent="0.25">
      <c r="A252" s="329" t="s">
        <v>322</v>
      </c>
      <c r="B252" s="329" t="s">
        <v>594</v>
      </c>
      <c r="C252" s="342">
        <v>85411</v>
      </c>
      <c r="D252" s="329" t="s">
        <v>337</v>
      </c>
      <c r="E252" s="340" t="s">
        <v>1936</v>
      </c>
      <c r="F252" s="329" t="s">
        <v>338</v>
      </c>
      <c r="G252" s="329" t="s">
        <v>551</v>
      </c>
      <c r="H252" s="329" t="s">
        <v>19</v>
      </c>
      <c r="I252" s="329" t="s">
        <v>295</v>
      </c>
      <c r="J252" s="339">
        <v>2021</v>
      </c>
      <c r="K252" s="339">
        <v>267.99700000000001</v>
      </c>
      <c r="L252" s="329" t="s">
        <v>591</v>
      </c>
    </row>
    <row r="253" spans="1:12" ht="14.65" customHeight="1" x14ac:dyDescent="0.25">
      <c r="A253" s="329" t="s">
        <v>322</v>
      </c>
      <c r="B253" s="329" t="s">
        <v>594</v>
      </c>
      <c r="C253" s="342">
        <v>85411</v>
      </c>
      <c r="D253" s="329" t="s">
        <v>337</v>
      </c>
      <c r="E253" s="340" t="s">
        <v>1936</v>
      </c>
      <c r="F253" s="329" t="s">
        <v>338</v>
      </c>
      <c r="G253" s="329" t="s">
        <v>551</v>
      </c>
      <c r="H253" s="329" t="s">
        <v>20</v>
      </c>
      <c r="I253" s="329" t="s">
        <v>295</v>
      </c>
      <c r="J253" s="339">
        <v>2021</v>
      </c>
      <c r="K253" s="339">
        <v>9066</v>
      </c>
      <c r="L253" s="329" t="s">
        <v>591</v>
      </c>
    </row>
    <row r="254" spans="1:12" ht="14.65" customHeight="1" x14ac:dyDescent="0.25">
      <c r="A254" s="329" t="s">
        <v>322</v>
      </c>
      <c r="B254" s="329" t="s">
        <v>594</v>
      </c>
      <c r="C254" s="342">
        <v>85411</v>
      </c>
      <c r="D254" s="329" t="s">
        <v>337</v>
      </c>
      <c r="E254" s="340" t="s">
        <v>1936</v>
      </c>
      <c r="F254" s="329" t="s">
        <v>338</v>
      </c>
      <c r="G254" s="329" t="s">
        <v>551</v>
      </c>
      <c r="H254" s="329" t="s">
        <v>21</v>
      </c>
      <c r="I254" s="329" t="s">
        <v>295</v>
      </c>
      <c r="J254" s="339">
        <v>2021</v>
      </c>
      <c r="K254" s="339">
        <v>7335</v>
      </c>
      <c r="L254" s="329" t="s">
        <v>591</v>
      </c>
    </row>
    <row r="255" spans="1:12" ht="14.65" customHeight="1" x14ac:dyDescent="0.25">
      <c r="A255" s="329" t="s">
        <v>322</v>
      </c>
      <c r="B255" s="329" t="s">
        <v>594</v>
      </c>
      <c r="C255" s="342">
        <v>85411</v>
      </c>
      <c r="D255" s="329" t="s">
        <v>337</v>
      </c>
      <c r="E255" s="340" t="s">
        <v>1936</v>
      </c>
      <c r="F255" s="329" t="s">
        <v>338</v>
      </c>
      <c r="G255" s="329" t="s">
        <v>551</v>
      </c>
      <c r="H255" s="329" t="s">
        <v>22</v>
      </c>
      <c r="I255" s="329" t="s">
        <v>295</v>
      </c>
      <c r="J255" s="339">
        <v>2021</v>
      </c>
      <c r="K255" s="339">
        <v>361.58800000000002</v>
      </c>
      <c r="L255" s="329" t="s">
        <v>591</v>
      </c>
    </row>
    <row r="256" spans="1:12" ht="14.65" customHeight="1" x14ac:dyDescent="0.25">
      <c r="A256" s="329" t="s">
        <v>322</v>
      </c>
      <c r="B256" s="329" t="s">
        <v>594</v>
      </c>
      <c r="C256" s="342">
        <v>85411</v>
      </c>
      <c r="D256" s="329" t="s">
        <v>337</v>
      </c>
      <c r="E256" s="340" t="s">
        <v>1936</v>
      </c>
      <c r="F256" s="329" t="s">
        <v>338</v>
      </c>
      <c r="G256" s="329" t="s">
        <v>551</v>
      </c>
      <c r="H256" s="329" t="s">
        <v>333</v>
      </c>
      <c r="I256" s="329" t="s">
        <v>295</v>
      </c>
      <c r="J256" s="339">
        <v>2021</v>
      </c>
      <c r="K256" s="339">
        <v>174.30099999999999</v>
      </c>
      <c r="L256" s="329" t="s">
        <v>591</v>
      </c>
    </row>
    <row r="257" spans="1:12" ht="14.65" customHeight="1" x14ac:dyDescent="0.25">
      <c r="A257" s="329" t="s">
        <v>322</v>
      </c>
      <c r="B257" s="329" t="s">
        <v>594</v>
      </c>
      <c r="C257" s="342">
        <v>85411</v>
      </c>
      <c r="D257" s="329" t="s">
        <v>337</v>
      </c>
      <c r="E257" s="340" t="s">
        <v>1936</v>
      </c>
      <c r="F257" s="329" t="s">
        <v>338</v>
      </c>
      <c r="G257" s="329" t="s">
        <v>551</v>
      </c>
      <c r="H257" s="329" t="s">
        <v>23</v>
      </c>
      <c r="I257" s="329" t="s">
        <v>295</v>
      </c>
      <c r="J257" s="339">
        <v>2021</v>
      </c>
      <c r="K257" s="339">
        <v>1420</v>
      </c>
      <c r="L257" s="329" t="s">
        <v>591</v>
      </c>
    </row>
    <row r="258" spans="1:12" ht="14.65" customHeight="1" x14ac:dyDescent="0.25">
      <c r="A258" s="329" t="s">
        <v>322</v>
      </c>
      <c r="B258" s="329" t="s">
        <v>594</v>
      </c>
      <c r="C258" s="342">
        <v>85411</v>
      </c>
      <c r="D258" s="329" t="s">
        <v>337</v>
      </c>
      <c r="E258" s="340" t="s">
        <v>1936</v>
      </c>
      <c r="F258" s="329" t="s">
        <v>338</v>
      </c>
      <c r="G258" s="329" t="s">
        <v>551</v>
      </c>
      <c r="H258" s="329" t="s">
        <v>24</v>
      </c>
      <c r="I258" s="329" t="s">
        <v>295</v>
      </c>
      <c r="J258" s="339">
        <v>2021</v>
      </c>
      <c r="K258" s="339">
        <v>255.11500000000001</v>
      </c>
      <c r="L258" s="329" t="s">
        <v>591</v>
      </c>
    </row>
    <row r="259" spans="1:12" ht="14.65" customHeight="1" x14ac:dyDescent="0.25">
      <c r="A259" s="329" t="s">
        <v>322</v>
      </c>
      <c r="B259" s="329" t="s">
        <v>594</v>
      </c>
      <c r="C259" s="342">
        <v>85411</v>
      </c>
      <c r="D259" s="329" t="s">
        <v>337</v>
      </c>
      <c r="E259" s="340" t="s">
        <v>1936</v>
      </c>
      <c r="F259" s="329" t="s">
        <v>338</v>
      </c>
      <c r="G259" s="329" t="s">
        <v>551</v>
      </c>
      <c r="H259" s="329" t="s">
        <v>332</v>
      </c>
      <c r="I259" s="329" t="s">
        <v>295</v>
      </c>
      <c r="J259" s="339">
        <v>2021</v>
      </c>
      <c r="K259" s="339">
        <v>1421</v>
      </c>
      <c r="L259" s="329" t="s">
        <v>591</v>
      </c>
    </row>
    <row r="260" spans="1:12" ht="14.65" customHeight="1" x14ac:dyDescent="0.25">
      <c r="A260" s="329" t="s">
        <v>322</v>
      </c>
      <c r="B260" s="329" t="s">
        <v>594</v>
      </c>
      <c r="C260" s="342">
        <v>85411</v>
      </c>
      <c r="D260" s="329" t="s">
        <v>337</v>
      </c>
      <c r="E260" s="340" t="s">
        <v>1936</v>
      </c>
      <c r="F260" s="329" t="s">
        <v>338</v>
      </c>
      <c r="G260" s="329" t="s">
        <v>551</v>
      </c>
      <c r="H260" s="329" t="s">
        <v>334</v>
      </c>
      <c r="I260" s="329" t="s">
        <v>295</v>
      </c>
      <c r="J260" s="339">
        <v>2021</v>
      </c>
      <c r="K260" s="339">
        <v>1417</v>
      </c>
      <c r="L260" s="329" t="s">
        <v>591</v>
      </c>
    </row>
    <row r="261" spans="1:12" ht="14.65" customHeight="1" x14ac:dyDescent="0.25">
      <c r="A261" s="329" t="s">
        <v>322</v>
      </c>
      <c r="B261" s="329" t="s">
        <v>594</v>
      </c>
      <c r="C261" s="342">
        <v>85411</v>
      </c>
      <c r="D261" s="329" t="s">
        <v>337</v>
      </c>
      <c r="E261" s="340" t="s">
        <v>1936</v>
      </c>
      <c r="F261" s="329" t="s">
        <v>338</v>
      </c>
      <c r="G261" s="329" t="s">
        <v>551</v>
      </c>
      <c r="H261" s="329" t="s">
        <v>76</v>
      </c>
      <c r="I261" s="329" t="s">
        <v>295</v>
      </c>
      <c r="J261" s="339">
        <v>2021</v>
      </c>
      <c r="K261" s="339">
        <v>21718</v>
      </c>
      <c r="L261" s="329" t="s">
        <v>591</v>
      </c>
    </row>
    <row r="262" spans="1:12" ht="14.65" customHeight="1" x14ac:dyDescent="0.25">
      <c r="A262" s="329" t="s">
        <v>322</v>
      </c>
      <c r="B262" s="329" t="s">
        <v>594</v>
      </c>
      <c r="C262" s="342">
        <v>85411</v>
      </c>
      <c r="D262" s="329" t="s">
        <v>337</v>
      </c>
      <c r="E262" s="340" t="s">
        <v>1936</v>
      </c>
      <c r="F262" s="329" t="s">
        <v>338</v>
      </c>
      <c r="G262" s="329" t="s">
        <v>552</v>
      </c>
      <c r="H262" s="329" t="s">
        <v>19</v>
      </c>
      <c r="I262" s="329" t="s">
        <v>295</v>
      </c>
      <c r="J262" s="339">
        <v>2021</v>
      </c>
      <c r="K262" s="339">
        <v>267.99700000000001</v>
      </c>
      <c r="L262" s="329" t="s">
        <v>591</v>
      </c>
    </row>
    <row r="263" spans="1:12" ht="14.65" customHeight="1" x14ac:dyDescent="0.25">
      <c r="A263" s="329" t="s">
        <v>322</v>
      </c>
      <c r="B263" s="329" t="s">
        <v>594</v>
      </c>
      <c r="C263" s="342">
        <v>85411</v>
      </c>
      <c r="D263" s="329" t="s">
        <v>337</v>
      </c>
      <c r="E263" s="340" t="s">
        <v>1936</v>
      </c>
      <c r="F263" s="329" t="s">
        <v>338</v>
      </c>
      <c r="G263" s="329" t="s">
        <v>552</v>
      </c>
      <c r="H263" s="329" t="s">
        <v>20</v>
      </c>
      <c r="I263" s="329" t="s">
        <v>295</v>
      </c>
      <c r="J263" s="339">
        <v>2021</v>
      </c>
      <c r="K263" s="339">
        <v>1512</v>
      </c>
      <c r="L263" s="329" t="s">
        <v>591</v>
      </c>
    </row>
    <row r="264" spans="1:12" ht="14.65" customHeight="1" x14ac:dyDescent="0.25">
      <c r="A264" s="329" t="s">
        <v>322</v>
      </c>
      <c r="B264" s="329" t="s">
        <v>594</v>
      </c>
      <c r="C264" s="342">
        <v>85411</v>
      </c>
      <c r="D264" s="329" t="s">
        <v>337</v>
      </c>
      <c r="E264" s="340" t="s">
        <v>1936</v>
      </c>
      <c r="F264" s="329" t="s">
        <v>338</v>
      </c>
      <c r="G264" s="329" t="s">
        <v>552</v>
      </c>
      <c r="H264" s="329" t="s">
        <v>21</v>
      </c>
      <c r="I264" s="329" t="s">
        <v>295</v>
      </c>
      <c r="J264" s="339">
        <v>2021</v>
      </c>
      <c r="K264" s="339">
        <v>983</v>
      </c>
      <c r="L264" s="329" t="s">
        <v>591</v>
      </c>
    </row>
    <row r="265" spans="1:12" ht="14.65" customHeight="1" x14ac:dyDescent="0.25">
      <c r="A265" s="329" t="s">
        <v>322</v>
      </c>
      <c r="B265" s="329" t="s">
        <v>594</v>
      </c>
      <c r="C265" s="342">
        <v>85411</v>
      </c>
      <c r="D265" s="329" t="s">
        <v>337</v>
      </c>
      <c r="E265" s="340" t="s">
        <v>1936</v>
      </c>
      <c r="F265" s="329" t="s">
        <v>338</v>
      </c>
      <c r="G265" s="329" t="s">
        <v>552</v>
      </c>
      <c r="H265" s="329" t="s">
        <v>22</v>
      </c>
      <c r="I265" s="329" t="s">
        <v>295</v>
      </c>
      <c r="J265" s="339">
        <v>2021</v>
      </c>
      <c r="K265" s="339">
        <v>348.58800000000002</v>
      </c>
      <c r="L265" s="329" t="s">
        <v>591</v>
      </c>
    </row>
    <row r="266" spans="1:12" ht="14.65" customHeight="1" x14ac:dyDescent="0.25">
      <c r="A266" s="329" t="s">
        <v>322</v>
      </c>
      <c r="B266" s="329" t="s">
        <v>594</v>
      </c>
      <c r="C266" s="342">
        <v>85411</v>
      </c>
      <c r="D266" s="329" t="s">
        <v>337</v>
      </c>
      <c r="E266" s="340" t="s">
        <v>1936</v>
      </c>
      <c r="F266" s="329" t="s">
        <v>338</v>
      </c>
      <c r="G266" s="329" t="s">
        <v>552</v>
      </c>
      <c r="H266" s="329" t="s">
        <v>333</v>
      </c>
      <c r="I266" s="329" t="s">
        <v>295</v>
      </c>
      <c r="J266" s="339">
        <v>2021</v>
      </c>
      <c r="K266" s="339">
        <v>174.30099999999999</v>
      </c>
      <c r="L266" s="329" t="s">
        <v>591</v>
      </c>
    </row>
    <row r="267" spans="1:12" ht="14.65" customHeight="1" x14ac:dyDescent="0.25">
      <c r="A267" s="329" t="s">
        <v>322</v>
      </c>
      <c r="B267" s="329" t="s">
        <v>594</v>
      </c>
      <c r="C267" s="342">
        <v>85411</v>
      </c>
      <c r="D267" s="329" t="s">
        <v>337</v>
      </c>
      <c r="E267" s="340" t="s">
        <v>1936</v>
      </c>
      <c r="F267" s="329" t="s">
        <v>338</v>
      </c>
      <c r="G267" s="329" t="s">
        <v>552</v>
      </c>
      <c r="H267" s="329" t="s">
        <v>23</v>
      </c>
      <c r="I267" s="329" t="s">
        <v>295</v>
      </c>
      <c r="J267" s="339">
        <v>2021</v>
      </c>
      <c r="K267" s="339">
        <v>1420</v>
      </c>
      <c r="L267" s="329" t="s">
        <v>591</v>
      </c>
    </row>
    <row r="268" spans="1:12" ht="14.65" customHeight="1" x14ac:dyDescent="0.25">
      <c r="A268" s="329" t="s">
        <v>322</v>
      </c>
      <c r="B268" s="329" t="s">
        <v>594</v>
      </c>
      <c r="C268" s="342">
        <v>85411</v>
      </c>
      <c r="D268" s="329" t="s">
        <v>337</v>
      </c>
      <c r="E268" s="340" t="s">
        <v>1936</v>
      </c>
      <c r="F268" s="329" t="s">
        <v>338</v>
      </c>
      <c r="G268" s="329" t="s">
        <v>552</v>
      </c>
      <c r="H268" s="329" t="s">
        <v>24</v>
      </c>
      <c r="I268" s="329" t="s">
        <v>295</v>
      </c>
      <c r="J268" s="339">
        <v>2021</v>
      </c>
      <c r="K268" s="339">
        <v>255.11500000000001</v>
      </c>
      <c r="L268" s="329" t="s">
        <v>591</v>
      </c>
    </row>
    <row r="269" spans="1:12" ht="14.65" customHeight="1" x14ac:dyDescent="0.25">
      <c r="A269" s="329" t="s">
        <v>322</v>
      </c>
      <c r="B269" s="329" t="s">
        <v>594</v>
      </c>
      <c r="C269" s="342">
        <v>85411</v>
      </c>
      <c r="D269" s="329" t="s">
        <v>337</v>
      </c>
      <c r="E269" s="340" t="s">
        <v>1936</v>
      </c>
      <c r="F269" s="329" t="s">
        <v>338</v>
      </c>
      <c r="G269" s="329" t="s">
        <v>552</v>
      </c>
      <c r="H269" s="329" t="s">
        <v>332</v>
      </c>
      <c r="I269" s="329" t="s">
        <v>295</v>
      </c>
      <c r="J269" s="339">
        <v>2021</v>
      </c>
      <c r="K269" s="339">
        <v>1421</v>
      </c>
      <c r="L269" s="329" t="s">
        <v>591</v>
      </c>
    </row>
    <row r="270" spans="1:12" ht="14.65" customHeight="1" x14ac:dyDescent="0.25">
      <c r="A270" s="329" t="s">
        <v>322</v>
      </c>
      <c r="B270" s="329" t="s">
        <v>594</v>
      </c>
      <c r="C270" s="342">
        <v>85411</v>
      </c>
      <c r="D270" s="329" t="s">
        <v>337</v>
      </c>
      <c r="E270" s="340" t="s">
        <v>1936</v>
      </c>
      <c r="F270" s="329" t="s">
        <v>338</v>
      </c>
      <c r="G270" s="329" t="s">
        <v>552</v>
      </c>
      <c r="H270" s="329" t="s">
        <v>334</v>
      </c>
      <c r="I270" s="329" t="s">
        <v>295</v>
      </c>
      <c r="J270" s="339">
        <v>2021</v>
      </c>
      <c r="K270" s="339">
        <v>1417</v>
      </c>
      <c r="L270" s="329" t="s">
        <v>591</v>
      </c>
    </row>
    <row r="271" spans="1:12" ht="14.65" customHeight="1" x14ac:dyDescent="0.25">
      <c r="A271" s="329" t="s">
        <v>322</v>
      </c>
      <c r="B271" s="329" t="s">
        <v>594</v>
      </c>
      <c r="C271" s="342">
        <v>85411</v>
      </c>
      <c r="D271" s="329" t="s">
        <v>337</v>
      </c>
      <c r="E271" s="340" t="s">
        <v>1936</v>
      </c>
      <c r="F271" s="329" t="s">
        <v>338</v>
      </c>
      <c r="G271" s="329" t="s">
        <v>552</v>
      </c>
      <c r="H271" s="329" t="s">
        <v>76</v>
      </c>
      <c r="I271" s="329" t="s">
        <v>295</v>
      </c>
      <c r="J271" s="339">
        <v>2021</v>
      </c>
      <c r="K271" s="339">
        <v>7799</v>
      </c>
      <c r="L271" s="329" t="s">
        <v>591</v>
      </c>
    </row>
    <row r="272" spans="1:12" ht="14.65" customHeight="1" x14ac:dyDescent="0.25">
      <c r="A272" s="329" t="s">
        <v>322</v>
      </c>
      <c r="B272" s="329" t="s">
        <v>594</v>
      </c>
      <c r="C272" s="342">
        <v>85411</v>
      </c>
      <c r="D272" s="329" t="s">
        <v>337</v>
      </c>
      <c r="E272" s="340" t="s">
        <v>1936</v>
      </c>
      <c r="F272" s="329" t="s">
        <v>338</v>
      </c>
      <c r="G272" s="329" t="s">
        <v>559</v>
      </c>
      <c r="H272" s="329" t="s">
        <v>19</v>
      </c>
      <c r="I272" s="329" t="s">
        <v>295</v>
      </c>
      <c r="J272" s="339">
        <v>2021</v>
      </c>
      <c r="K272" s="339" t="s">
        <v>353</v>
      </c>
      <c r="L272" s="329" t="s">
        <v>591</v>
      </c>
    </row>
    <row r="273" spans="1:12" ht="14.65" customHeight="1" x14ac:dyDescent="0.25">
      <c r="A273" s="329" t="s">
        <v>322</v>
      </c>
      <c r="B273" s="329" t="s">
        <v>594</v>
      </c>
      <c r="C273" s="342">
        <v>85411</v>
      </c>
      <c r="D273" s="329" t="s">
        <v>337</v>
      </c>
      <c r="E273" s="340" t="s">
        <v>1936</v>
      </c>
      <c r="F273" s="329" t="s">
        <v>338</v>
      </c>
      <c r="G273" s="329" t="s">
        <v>559</v>
      </c>
      <c r="H273" s="329" t="s">
        <v>20</v>
      </c>
      <c r="I273" s="329" t="s">
        <v>295</v>
      </c>
      <c r="J273" s="339">
        <v>2021</v>
      </c>
      <c r="K273" s="339">
        <v>7554</v>
      </c>
      <c r="L273" s="329" t="s">
        <v>591</v>
      </c>
    </row>
    <row r="274" spans="1:12" ht="14.65" customHeight="1" x14ac:dyDescent="0.25">
      <c r="A274" s="329" t="s">
        <v>322</v>
      </c>
      <c r="B274" s="329" t="s">
        <v>594</v>
      </c>
      <c r="C274" s="342">
        <v>85411</v>
      </c>
      <c r="D274" s="329" t="s">
        <v>337</v>
      </c>
      <c r="E274" s="340" t="s">
        <v>1936</v>
      </c>
      <c r="F274" s="329" t="s">
        <v>338</v>
      </c>
      <c r="G274" s="329" t="s">
        <v>559</v>
      </c>
      <c r="H274" s="329" t="s">
        <v>21</v>
      </c>
      <c r="I274" s="329" t="s">
        <v>295</v>
      </c>
      <c r="J274" s="339">
        <v>2021</v>
      </c>
      <c r="K274" s="339">
        <v>6352</v>
      </c>
      <c r="L274" s="329" t="s">
        <v>591</v>
      </c>
    </row>
    <row r="275" spans="1:12" ht="14.65" customHeight="1" x14ac:dyDescent="0.25">
      <c r="A275" s="329" t="s">
        <v>322</v>
      </c>
      <c r="B275" s="329" t="s">
        <v>594</v>
      </c>
      <c r="C275" s="342">
        <v>85411</v>
      </c>
      <c r="D275" s="329" t="s">
        <v>337</v>
      </c>
      <c r="E275" s="340" t="s">
        <v>1936</v>
      </c>
      <c r="F275" s="329" t="s">
        <v>338</v>
      </c>
      <c r="G275" s="329" t="s">
        <v>559</v>
      </c>
      <c r="H275" s="329" t="s">
        <v>22</v>
      </c>
      <c r="I275" s="329" t="s">
        <v>295</v>
      </c>
      <c r="J275" s="339">
        <v>2021</v>
      </c>
      <c r="K275" s="339">
        <v>13</v>
      </c>
      <c r="L275" s="329" t="s">
        <v>591</v>
      </c>
    </row>
    <row r="276" spans="1:12" ht="14.65" customHeight="1" x14ac:dyDescent="0.25">
      <c r="A276" s="329" t="s">
        <v>322</v>
      </c>
      <c r="B276" s="329" t="s">
        <v>594</v>
      </c>
      <c r="C276" s="342">
        <v>85411</v>
      </c>
      <c r="D276" s="329" t="s">
        <v>337</v>
      </c>
      <c r="E276" s="340" t="s">
        <v>1936</v>
      </c>
      <c r="F276" s="329" t="s">
        <v>338</v>
      </c>
      <c r="G276" s="329" t="s">
        <v>559</v>
      </c>
      <c r="H276" s="329" t="s">
        <v>333</v>
      </c>
      <c r="I276" s="329" t="s">
        <v>295</v>
      </c>
      <c r="J276" s="339">
        <v>2021</v>
      </c>
      <c r="K276" s="339" t="s">
        <v>353</v>
      </c>
      <c r="L276" s="329" t="s">
        <v>591</v>
      </c>
    </row>
    <row r="277" spans="1:12" ht="14.65" customHeight="1" x14ac:dyDescent="0.25">
      <c r="A277" s="329" t="s">
        <v>322</v>
      </c>
      <c r="B277" s="329" t="s">
        <v>594</v>
      </c>
      <c r="C277" s="342">
        <v>85411</v>
      </c>
      <c r="D277" s="329" t="s">
        <v>337</v>
      </c>
      <c r="E277" s="340" t="s">
        <v>1936</v>
      </c>
      <c r="F277" s="329" t="s">
        <v>338</v>
      </c>
      <c r="G277" s="329" t="s">
        <v>559</v>
      </c>
      <c r="H277" s="329" t="s">
        <v>23</v>
      </c>
      <c r="I277" s="329" t="s">
        <v>295</v>
      </c>
      <c r="J277" s="339">
        <v>2021</v>
      </c>
      <c r="K277" s="339" t="s">
        <v>353</v>
      </c>
      <c r="L277" s="329" t="s">
        <v>591</v>
      </c>
    </row>
    <row r="278" spans="1:12" ht="14.65" customHeight="1" x14ac:dyDescent="0.25">
      <c r="A278" s="329" t="s">
        <v>322</v>
      </c>
      <c r="B278" s="329" t="s">
        <v>594</v>
      </c>
      <c r="C278" s="342">
        <v>85411</v>
      </c>
      <c r="D278" s="329" t="s">
        <v>337</v>
      </c>
      <c r="E278" s="340" t="s">
        <v>1936</v>
      </c>
      <c r="F278" s="329" t="s">
        <v>338</v>
      </c>
      <c r="G278" s="329" t="s">
        <v>559</v>
      </c>
      <c r="H278" s="329" t="s">
        <v>24</v>
      </c>
      <c r="I278" s="329" t="s">
        <v>295</v>
      </c>
      <c r="J278" s="339">
        <v>2021</v>
      </c>
      <c r="K278" s="339" t="s">
        <v>353</v>
      </c>
      <c r="L278" s="329" t="s">
        <v>591</v>
      </c>
    </row>
    <row r="279" spans="1:12" ht="14.65" customHeight="1" x14ac:dyDescent="0.25">
      <c r="A279" s="329" t="s">
        <v>322</v>
      </c>
      <c r="B279" s="329" t="s">
        <v>594</v>
      </c>
      <c r="C279" s="342">
        <v>85411</v>
      </c>
      <c r="D279" s="329" t="s">
        <v>337</v>
      </c>
      <c r="E279" s="340" t="s">
        <v>1936</v>
      </c>
      <c r="F279" s="329" t="s">
        <v>338</v>
      </c>
      <c r="G279" s="329" t="s">
        <v>559</v>
      </c>
      <c r="H279" s="329" t="s">
        <v>332</v>
      </c>
      <c r="I279" s="329" t="s">
        <v>295</v>
      </c>
      <c r="J279" s="339">
        <v>2021</v>
      </c>
      <c r="K279" s="339" t="s">
        <v>353</v>
      </c>
      <c r="L279" s="329" t="s">
        <v>591</v>
      </c>
    </row>
    <row r="280" spans="1:12" ht="14.65" customHeight="1" x14ac:dyDescent="0.25">
      <c r="A280" s="329" t="s">
        <v>322</v>
      </c>
      <c r="B280" s="329" t="s">
        <v>594</v>
      </c>
      <c r="C280" s="342">
        <v>85411</v>
      </c>
      <c r="D280" s="329" t="s">
        <v>337</v>
      </c>
      <c r="E280" s="340" t="s">
        <v>1936</v>
      </c>
      <c r="F280" s="329" t="s">
        <v>338</v>
      </c>
      <c r="G280" s="329" t="s">
        <v>559</v>
      </c>
      <c r="H280" s="329" t="s">
        <v>334</v>
      </c>
      <c r="I280" s="329" t="s">
        <v>295</v>
      </c>
      <c r="J280" s="339">
        <v>2021</v>
      </c>
      <c r="K280" s="339" t="s">
        <v>353</v>
      </c>
      <c r="L280" s="329" t="s">
        <v>591</v>
      </c>
    </row>
    <row r="281" spans="1:12" ht="14.65" customHeight="1" x14ac:dyDescent="0.25">
      <c r="A281" s="329" t="s">
        <v>322</v>
      </c>
      <c r="B281" s="329" t="s">
        <v>594</v>
      </c>
      <c r="C281" s="342">
        <v>85411</v>
      </c>
      <c r="D281" s="329" t="s">
        <v>337</v>
      </c>
      <c r="E281" s="340" t="s">
        <v>1936</v>
      </c>
      <c r="F281" s="329" t="s">
        <v>338</v>
      </c>
      <c r="G281" s="329" t="s">
        <v>559</v>
      </c>
      <c r="H281" s="329" t="s">
        <v>76</v>
      </c>
      <c r="I281" s="329" t="s">
        <v>295</v>
      </c>
      <c r="J281" s="339">
        <v>2021</v>
      </c>
      <c r="K281" s="339">
        <v>13919</v>
      </c>
      <c r="L281" s="329" t="s">
        <v>591</v>
      </c>
    </row>
    <row r="282" spans="1:12" ht="14.65" customHeight="1" x14ac:dyDescent="0.25">
      <c r="A282" s="329" t="s">
        <v>322</v>
      </c>
      <c r="B282" s="329" t="s">
        <v>594</v>
      </c>
      <c r="C282" s="342">
        <v>85411</v>
      </c>
      <c r="D282" s="329" t="s">
        <v>337</v>
      </c>
      <c r="E282" s="340" t="s">
        <v>1936</v>
      </c>
      <c r="F282" s="329" t="s">
        <v>338</v>
      </c>
      <c r="G282" s="329" t="s">
        <v>553</v>
      </c>
      <c r="H282" s="329" t="s">
        <v>19</v>
      </c>
      <c r="I282" s="329" t="s">
        <v>295</v>
      </c>
      <c r="J282" s="339">
        <v>2021</v>
      </c>
      <c r="K282" s="339" t="s">
        <v>353</v>
      </c>
      <c r="L282" s="329" t="s">
        <v>591</v>
      </c>
    </row>
    <row r="283" spans="1:12" ht="14.65" customHeight="1" x14ac:dyDescent="0.25">
      <c r="A283" s="329" t="s">
        <v>322</v>
      </c>
      <c r="B283" s="329" t="s">
        <v>594</v>
      </c>
      <c r="C283" s="342">
        <v>85411</v>
      </c>
      <c r="D283" s="329" t="s">
        <v>337</v>
      </c>
      <c r="E283" s="340" t="s">
        <v>1936</v>
      </c>
      <c r="F283" s="329" t="s">
        <v>338</v>
      </c>
      <c r="G283" s="329" t="s">
        <v>553</v>
      </c>
      <c r="H283" s="329" t="s">
        <v>20</v>
      </c>
      <c r="I283" s="329" t="s">
        <v>295</v>
      </c>
      <c r="J283" s="339">
        <v>2021</v>
      </c>
      <c r="K283" s="339" t="s">
        <v>353</v>
      </c>
      <c r="L283" s="329" t="s">
        <v>591</v>
      </c>
    </row>
    <row r="284" spans="1:12" ht="14.65" customHeight="1" x14ac:dyDescent="0.25">
      <c r="A284" s="329" t="s">
        <v>322</v>
      </c>
      <c r="B284" s="329" t="s">
        <v>594</v>
      </c>
      <c r="C284" s="342">
        <v>85411</v>
      </c>
      <c r="D284" s="329" t="s">
        <v>337</v>
      </c>
      <c r="E284" s="340" t="s">
        <v>1936</v>
      </c>
      <c r="F284" s="329" t="s">
        <v>338</v>
      </c>
      <c r="G284" s="329" t="s">
        <v>553</v>
      </c>
      <c r="H284" s="329" t="s">
        <v>21</v>
      </c>
      <c r="I284" s="329" t="s">
        <v>295</v>
      </c>
      <c r="J284" s="339">
        <v>2021</v>
      </c>
      <c r="K284" s="339" t="s">
        <v>353</v>
      </c>
      <c r="L284" s="329" t="s">
        <v>591</v>
      </c>
    </row>
    <row r="285" spans="1:12" ht="14.65" customHeight="1" x14ac:dyDescent="0.25">
      <c r="A285" s="329" t="s">
        <v>322</v>
      </c>
      <c r="B285" s="329" t="s">
        <v>594</v>
      </c>
      <c r="C285" s="342">
        <v>85411</v>
      </c>
      <c r="D285" s="329" t="s">
        <v>337</v>
      </c>
      <c r="E285" s="340" t="s">
        <v>1936</v>
      </c>
      <c r="F285" s="329" t="s">
        <v>338</v>
      </c>
      <c r="G285" s="329" t="s">
        <v>553</v>
      </c>
      <c r="H285" s="329" t="s">
        <v>22</v>
      </c>
      <c r="I285" s="329" t="s">
        <v>295</v>
      </c>
      <c r="J285" s="339">
        <v>2021</v>
      </c>
      <c r="K285" s="339" t="s">
        <v>353</v>
      </c>
      <c r="L285" s="329" t="s">
        <v>591</v>
      </c>
    </row>
    <row r="286" spans="1:12" ht="14.65" customHeight="1" x14ac:dyDescent="0.25">
      <c r="A286" s="329" t="s">
        <v>322</v>
      </c>
      <c r="B286" s="329" t="s">
        <v>594</v>
      </c>
      <c r="C286" s="342">
        <v>85411</v>
      </c>
      <c r="D286" s="329" t="s">
        <v>337</v>
      </c>
      <c r="E286" s="340" t="s">
        <v>1936</v>
      </c>
      <c r="F286" s="329" t="s">
        <v>338</v>
      </c>
      <c r="G286" s="329" t="s">
        <v>553</v>
      </c>
      <c r="H286" s="329" t="s">
        <v>333</v>
      </c>
      <c r="I286" s="329" t="s">
        <v>295</v>
      </c>
      <c r="J286" s="339">
        <v>2021</v>
      </c>
      <c r="K286" s="339" t="s">
        <v>353</v>
      </c>
      <c r="L286" s="329" t="s">
        <v>591</v>
      </c>
    </row>
    <row r="287" spans="1:12" ht="14.65" customHeight="1" x14ac:dyDescent="0.25">
      <c r="A287" s="329" t="s">
        <v>322</v>
      </c>
      <c r="B287" s="329" t="s">
        <v>594</v>
      </c>
      <c r="C287" s="342">
        <v>85411</v>
      </c>
      <c r="D287" s="329" t="s">
        <v>337</v>
      </c>
      <c r="E287" s="340" t="s">
        <v>1936</v>
      </c>
      <c r="F287" s="329" t="s">
        <v>338</v>
      </c>
      <c r="G287" s="329" t="s">
        <v>553</v>
      </c>
      <c r="H287" s="329" t="s">
        <v>23</v>
      </c>
      <c r="I287" s="329" t="s">
        <v>295</v>
      </c>
      <c r="J287" s="339">
        <v>2021</v>
      </c>
      <c r="K287" s="339" t="s">
        <v>353</v>
      </c>
      <c r="L287" s="329" t="s">
        <v>591</v>
      </c>
    </row>
    <row r="288" spans="1:12" ht="14.65" customHeight="1" x14ac:dyDescent="0.25">
      <c r="A288" s="329" t="s">
        <v>322</v>
      </c>
      <c r="B288" s="329" t="s">
        <v>594</v>
      </c>
      <c r="C288" s="342">
        <v>85411</v>
      </c>
      <c r="D288" s="329" t="s">
        <v>337</v>
      </c>
      <c r="E288" s="340" t="s">
        <v>1936</v>
      </c>
      <c r="F288" s="329" t="s">
        <v>338</v>
      </c>
      <c r="G288" s="329" t="s">
        <v>553</v>
      </c>
      <c r="H288" s="329" t="s">
        <v>24</v>
      </c>
      <c r="I288" s="329" t="s">
        <v>295</v>
      </c>
      <c r="J288" s="339">
        <v>2021</v>
      </c>
      <c r="K288" s="339" t="s">
        <v>353</v>
      </c>
      <c r="L288" s="329" t="s">
        <v>591</v>
      </c>
    </row>
    <row r="289" spans="1:12" ht="14.65" customHeight="1" x14ac:dyDescent="0.25">
      <c r="A289" s="329" t="s">
        <v>322</v>
      </c>
      <c r="B289" s="329" t="s">
        <v>594</v>
      </c>
      <c r="C289" s="342">
        <v>85411</v>
      </c>
      <c r="D289" s="329" t="s">
        <v>337</v>
      </c>
      <c r="E289" s="340" t="s">
        <v>1936</v>
      </c>
      <c r="F289" s="329" t="s">
        <v>338</v>
      </c>
      <c r="G289" s="329" t="s">
        <v>553</v>
      </c>
      <c r="H289" s="329" t="s">
        <v>332</v>
      </c>
      <c r="I289" s="329" t="s">
        <v>295</v>
      </c>
      <c r="J289" s="339">
        <v>2021</v>
      </c>
      <c r="K289" s="339" t="s">
        <v>353</v>
      </c>
      <c r="L289" s="329" t="s">
        <v>591</v>
      </c>
    </row>
    <row r="290" spans="1:12" ht="14.65" customHeight="1" x14ac:dyDescent="0.25">
      <c r="A290" s="329" t="s">
        <v>322</v>
      </c>
      <c r="B290" s="329" t="s">
        <v>594</v>
      </c>
      <c r="C290" s="342">
        <v>85411</v>
      </c>
      <c r="D290" s="329" t="s">
        <v>337</v>
      </c>
      <c r="E290" s="340" t="s">
        <v>1936</v>
      </c>
      <c r="F290" s="329" t="s">
        <v>338</v>
      </c>
      <c r="G290" s="329" t="s">
        <v>553</v>
      </c>
      <c r="H290" s="329" t="s">
        <v>334</v>
      </c>
      <c r="I290" s="329" t="s">
        <v>295</v>
      </c>
      <c r="J290" s="339">
        <v>2021</v>
      </c>
      <c r="K290" s="339" t="s">
        <v>353</v>
      </c>
      <c r="L290" s="329" t="s">
        <v>591</v>
      </c>
    </row>
    <row r="291" spans="1:12" ht="14.65" customHeight="1" x14ac:dyDescent="0.25">
      <c r="A291" s="329" t="s">
        <v>322</v>
      </c>
      <c r="B291" s="329" t="s">
        <v>594</v>
      </c>
      <c r="C291" s="342">
        <v>85411</v>
      </c>
      <c r="D291" s="329" t="s">
        <v>337</v>
      </c>
      <c r="E291" s="340" t="s">
        <v>1936</v>
      </c>
      <c r="F291" s="329" t="s">
        <v>338</v>
      </c>
      <c r="G291" s="329" t="s">
        <v>553</v>
      </c>
      <c r="H291" s="329" t="s">
        <v>76</v>
      </c>
      <c r="I291" s="329" t="s">
        <v>295</v>
      </c>
      <c r="J291" s="339">
        <v>2021</v>
      </c>
      <c r="K291" s="339" t="s">
        <v>353</v>
      </c>
      <c r="L291" s="329" t="s">
        <v>591</v>
      </c>
    </row>
    <row r="292" spans="1:12" ht="14.65" customHeight="1" x14ac:dyDescent="0.25">
      <c r="A292" s="329" t="s">
        <v>322</v>
      </c>
      <c r="B292" s="329" t="s">
        <v>594</v>
      </c>
      <c r="C292" s="342">
        <v>85411</v>
      </c>
      <c r="D292" s="329" t="s">
        <v>337</v>
      </c>
      <c r="E292" s="340" t="s">
        <v>1936</v>
      </c>
      <c r="F292" s="329" t="s">
        <v>338</v>
      </c>
      <c r="G292" s="329" t="s">
        <v>618</v>
      </c>
      <c r="H292" s="329" t="s">
        <v>19</v>
      </c>
      <c r="I292" s="329" t="s">
        <v>295</v>
      </c>
      <c r="J292" s="339">
        <v>2021</v>
      </c>
      <c r="K292" s="339" t="s">
        <v>353</v>
      </c>
      <c r="L292" s="329" t="s">
        <v>591</v>
      </c>
    </row>
    <row r="293" spans="1:12" ht="14.65" customHeight="1" x14ac:dyDescent="0.25">
      <c r="A293" s="329" t="s">
        <v>322</v>
      </c>
      <c r="B293" s="329" t="s">
        <v>594</v>
      </c>
      <c r="C293" s="342">
        <v>85411</v>
      </c>
      <c r="D293" s="329" t="s">
        <v>337</v>
      </c>
      <c r="E293" s="340" t="s">
        <v>1936</v>
      </c>
      <c r="F293" s="329" t="s">
        <v>338</v>
      </c>
      <c r="G293" s="329" t="s">
        <v>618</v>
      </c>
      <c r="H293" s="329" t="s">
        <v>20</v>
      </c>
      <c r="I293" s="329" t="s">
        <v>295</v>
      </c>
      <c r="J293" s="339">
        <v>2021</v>
      </c>
      <c r="K293" s="339" t="s">
        <v>4</v>
      </c>
      <c r="L293" s="329" t="s">
        <v>591</v>
      </c>
    </row>
    <row r="294" spans="1:12" ht="14.65" customHeight="1" x14ac:dyDescent="0.25">
      <c r="A294" s="329" t="s">
        <v>322</v>
      </c>
      <c r="B294" s="329" t="s">
        <v>594</v>
      </c>
      <c r="C294" s="342">
        <v>85411</v>
      </c>
      <c r="D294" s="329" t="s">
        <v>337</v>
      </c>
      <c r="E294" s="340" t="s">
        <v>1936</v>
      </c>
      <c r="F294" s="329" t="s">
        <v>338</v>
      </c>
      <c r="G294" s="329" t="s">
        <v>618</v>
      </c>
      <c r="H294" s="329" t="s">
        <v>21</v>
      </c>
      <c r="I294" s="329" t="s">
        <v>295</v>
      </c>
      <c r="J294" s="339">
        <v>2021</v>
      </c>
      <c r="K294" s="339">
        <v>13256</v>
      </c>
      <c r="L294" s="329" t="s">
        <v>591</v>
      </c>
    </row>
    <row r="295" spans="1:12" ht="14.65" customHeight="1" x14ac:dyDescent="0.25">
      <c r="A295" s="329" t="s">
        <v>322</v>
      </c>
      <c r="B295" s="329" t="s">
        <v>594</v>
      </c>
      <c r="C295" s="342">
        <v>85411</v>
      </c>
      <c r="D295" s="329" t="s">
        <v>337</v>
      </c>
      <c r="E295" s="340" t="s">
        <v>1936</v>
      </c>
      <c r="F295" s="329" t="s">
        <v>338</v>
      </c>
      <c r="G295" s="329" t="s">
        <v>618</v>
      </c>
      <c r="H295" s="329" t="s">
        <v>22</v>
      </c>
      <c r="I295" s="329" t="s">
        <v>295</v>
      </c>
      <c r="J295" s="339">
        <v>2021</v>
      </c>
      <c r="K295" s="339">
        <v>8</v>
      </c>
      <c r="L295" s="329" t="s">
        <v>591</v>
      </c>
    </row>
    <row r="296" spans="1:12" ht="14.65" customHeight="1" x14ac:dyDescent="0.25">
      <c r="A296" s="329" t="s">
        <v>322</v>
      </c>
      <c r="B296" s="329" t="s">
        <v>594</v>
      </c>
      <c r="C296" s="342">
        <v>85411</v>
      </c>
      <c r="D296" s="329" t="s">
        <v>337</v>
      </c>
      <c r="E296" s="340" t="s">
        <v>1936</v>
      </c>
      <c r="F296" s="329" t="s">
        <v>338</v>
      </c>
      <c r="G296" s="329" t="s">
        <v>618</v>
      </c>
      <c r="H296" s="329" t="s">
        <v>333</v>
      </c>
      <c r="I296" s="329" t="s">
        <v>295</v>
      </c>
      <c r="J296" s="339">
        <v>2021</v>
      </c>
      <c r="K296" s="339" t="s">
        <v>353</v>
      </c>
      <c r="L296" s="329" t="s">
        <v>591</v>
      </c>
    </row>
    <row r="297" spans="1:12" ht="14.65" customHeight="1" x14ac:dyDescent="0.25">
      <c r="A297" s="329" t="s">
        <v>322</v>
      </c>
      <c r="B297" s="329" t="s">
        <v>594</v>
      </c>
      <c r="C297" s="342">
        <v>85411</v>
      </c>
      <c r="D297" s="329" t="s">
        <v>337</v>
      </c>
      <c r="E297" s="340" t="s">
        <v>1936</v>
      </c>
      <c r="F297" s="329" t="s">
        <v>338</v>
      </c>
      <c r="G297" s="329" t="s">
        <v>618</v>
      </c>
      <c r="H297" s="329" t="s">
        <v>23</v>
      </c>
      <c r="I297" s="329" t="s">
        <v>295</v>
      </c>
      <c r="J297" s="339">
        <v>2021</v>
      </c>
      <c r="K297" s="339" t="s">
        <v>353</v>
      </c>
      <c r="L297" s="329" t="s">
        <v>591</v>
      </c>
    </row>
    <row r="298" spans="1:12" ht="14.65" customHeight="1" x14ac:dyDescent="0.25">
      <c r="A298" s="329" t="s">
        <v>322</v>
      </c>
      <c r="B298" s="329" t="s">
        <v>594</v>
      </c>
      <c r="C298" s="342">
        <v>85411</v>
      </c>
      <c r="D298" s="329" t="s">
        <v>337</v>
      </c>
      <c r="E298" s="340" t="s">
        <v>1936</v>
      </c>
      <c r="F298" s="329" t="s">
        <v>338</v>
      </c>
      <c r="G298" s="329" t="s">
        <v>618</v>
      </c>
      <c r="H298" s="329" t="s">
        <v>24</v>
      </c>
      <c r="I298" s="329" t="s">
        <v>295</v>
      </c>
      <c r="J298" s="339">
        <v>2021</v>
      </c>
      <c r="K298" s="339" t="s">
        <v>353</v>
      </c>
      <c r="L298" s="329" t="s">
        <v>591</v>
      </c>
    </row>
    <row r="299" spans="1:12" ht="14.65" customHeight="1" x14ac:dyDescent="0.25">
      <c r="A299" s="329" t="s">
        <v>322</v>
      </c>
      <c r="B299" s="329" t="s">
        <v>594</v>
      </c>
      <c r="C299" s="342">
        <v>85411</v>
      </c>
      <c r="D299" s="329" t="s">
        <v>337</v>
      </c>
      <c r="E299" s="340" t="s">
        <v>1936</v>
      </c>
      <c r="F299" s="329" t="s">
        <v>338</v>
      </c>
      <c r="G299" s="329" t="s">
        <v>618</v>
      </c>
      <c r="H299" s="329" t="s">
        <v>332</v>
      </c>
      <c r="I299" s="329" t="s">
        <v>295</v>
      </c>
      <c r="J299" s="339">
        <v>2021</v>
      </c>
      <c r="K299" s="339" t="s">
        <v>353</v>
      </c>
      <c r="L299" s="329" t="s">
        <v>591</v>
      </c>
    </row>
    <row r="300" spans="1:12" ht="14.65" customHeight="1" x14ac:dyDescent="0.25">
      <c r="A300" s="329" t="s">
        <v>322</v>
      </c>
      <c r="B300" s="329" t="s">
        <v>594</v>
      </c>
      <c r="C300" s="342">
        <v>85411</v>
      </c>
      <c r="D300" s="329" t="s">
        <v>337</v>
      </c>
      <c r="E300" s="340" t="s">
        <v>1936</v>
      </c>
      <c r="F300" s="329" t="s">
        <v>338</v>
      </c>
      <c r="G300" s="329" t="s">
        <v>618</v>
      </c>
      <c r="H300" s="329" t="s">
        <v>334</v>
      </c>
      <c r="I300" s="329" t="s">
        <v>295</v>
      </c>
      <c r="J300" s="339">
        <v>2021</v>
      </c>
      <c r="K300" s="339" t="s">
        <v>353</v>
      </c>
      <c r="L300" s="329" t="s">
        <v>591</v>
      </c>
    </row>
    <row r="301" spans="1:12" ht="14.65" customHeight="1" x14ac:dyDescent="0.25">
      <c r="A301" s="329" t="s">
        <v>322</v>
      </c>
      <c r="B301" s="329" t="s">
        <v>594</v>
      </c>
      <c r="C301" s="342">
        <v>85411</v>
      </c>
      <c r="D301" s="329" t="s">
        <v>337</v>
      </c>
      <c r="E301" s="340" t="s">
        <v>1936</v>
      </c>
      <c r="F301" s="329" t="s">
        <v>338</v>
      </c>
      <c r="G301" s="329" t="s">
        <v>618</v>
      </c>
      <c r="H301" s="329" t="s">
        <v>76</v>
      </c>
      <c r="I301" s="329" t="s">
        <v>295</v>
      </c>
      <c r="J301" s="339">
        <v>2021</v>
      </c>
      <c r="K301" s="339">
        <v>13264</v>
      </c>
      <c r="L301" s="329" t="s">
        <v>591</v>
      </c>
    </row>
    <row r="302" spans="1:12" ht="14.65" customHeight="1" x14ac:dyDescent="0.25">
      <c r="A302" s="329" t="s">
        <v>322</v>
      </c>
      <c r="B302" s="329" t="s">
        <v>594</v>
      </c>
      <c r="C302" s="342">
        <v>85411</v>
      </c>
      <c r="D302" s="329" t="s">
        <v>337</v>
      </c>
      <c r="E302" s="340" t="s">
        <v>1936</v>
      </c>
      <c r="F302" s="329" t="s">
        <v>338</v>
      </c>
      <c r="G302" s="329" t="s">
        <v>619</v>
      </c>
      <c r="H302" s="329" t="s">
        <v>19</v>
      </c>
      <c r="I302" s="329" t="s">
        <v>295</v>
      </c>
      <c r="J302" s="339">
        <v>2021</v>
      </c>
      <c r="K302" s="339">
        <v>7703.1229999999996</v>
      </c>
      <c r="L302" s="329" t="s">
        <v>591</v>
      </c>
    </row>
    <row r="303" spans="1:12" ht="14.65" customHeight="1" x14ac:dyDescent="0.25">
      <c r="A303" s="329" t="s">
        <v>322</v>
      </c>
      <c r="B303" s="329" t="s">
        <v>594</v>
      </c>
      <c r="C303" s="342">
        <v>85411</v>
      </c>
      <c r="D303" s="329" t="s">
        <v>337</v>
      </c>
      <c r="E303" s="340" t="s">
        <v>1936</v>
      </c>
      <c r="F303" s="329" t="s">
        <v>338</v>
      </c>
      <c r="G303" s="329" t="s">
        <v>619</v>
      </c>
      <c r="H303" s="329" t="s">
        <v>20</v>
      </c>
      <c r="I303" s="329" t="s">
        <v>295</v>
      </c>
      <c r="J303" s="339">
        <v>2021</v>
      </c>
      <c r="K303" s="339">
        <v>23443.797999999999</v>
      </c>
      <c r="L303" s="329" t="s">
        <v>591</v>
      </c>
    </row>
    <row r="304" spans="1:12" ht="14.65" customHeight="1" x14ac:dyDescent="0.25">
      <c r="A304" s="329" t="s">
        <v>322</v>
      </c>
      <c r="B304" s="329" t="s">
        <v>594</v>
      </c>
      <c r="C304" s="342">
        <v>85411</v>
      </c>
      <c r="D304" s="329" t="s">
        <v>337</v>
      </c>
      <c r="E304" s="340" t="s">
        <v>1936</v>
      </c>
      <c r="F304" s="329" t="s">
        <v>338</v>
      </c>
      <c r="G304" s="329" t="s">
        <v>619</v>
      </c>
      <c r="H304" s="329" t="s">
        <v>21</v>
      </c>
      <c r="I304" s="329" t="s">
        <v>295</v>
      </c>
      <c r="J304" s="339">
        <v>2021</v>
      </c>
      <c r="K304" s="339">
        <v>49213.79</v>
      </c>
      <c r="L304" s="329" t="s">
        <v>591</v>
      </c>
    </row>
    <row r="305" spans="1:12" ht="14.65" customHeight="1" x14ac:dyDescent="0.25">
      <c r="A305" s="329" t="s">
        <v>322</v>
      </c>
      <c r="B305" s="329" t="s">
        <v>594</v>
      </c>
      <c r="C305" s="342">
        <v>85411</v>
      </c>
      <c r="D305" s="329" t="s">
        <v>337</v>
      </c>
      <c r="E305" s="340" t="s">
        <v>1936</v>
      </c>
      <c r="F305" s="329" t="s">
        <v>338</v>
      </c>
      <c r="G305" s="329" t="s">
        <v>619</v>
      </c>
      <c r="H305" s="329" t="s">
        <v>22</v>
      </c>
      <c r="I305" s="329" t="s">
        <v>295</v>
      </c>
      <c r="J305" s="339">
        <v>2021</v>
      </c>
      <c r="K305" s="339">
        <v>2049.8719999999998</v>
      </c>
      <c r="L305" s="329" t="s">
        <v>591</v>
      </c>
    </row>
    <row r="306" spans="1:12" ht="14.65" customHeight="1" x14ac:dyDescent="0.25">
      <c r="A306" s="329" t="s">
        <v>322</v>
      </c>
      <c r="B306" s="329" t="s">
        <v>594</v>
      </c>
      <c r="C306" s="342">
        <v>85411</v>
      </c>
      <c r="D306" s="329" t="s">
        <v>337</v>
      </c>
      <c r="E306" s="340" t="s">
        <v>1936</v>
      </c>
      <c r="F306" s="329" t="s">
        <v>338</v>
      </c>
      <c r="G306" s="329" t="s">
        <v>619</v>
      </c>
      <c r="H306" s="329" t="s">
        <v>333</v>
      </c>
      <c r="I306" s="329" t="s">
        <v>295</v>
      </c>
      <c r="J306" s="339">
        <v>2021</v>
      </c>
      <c r="K306" s="339">
        <v>333.351</v>
      </c>
      <c r="L306" s="329" t="s">
        <v>591</v>
      </c>
    </row>
    <row r="307" spans="1:12" ht="14.65" customHeight="1" x14ac:dyDescent="0.25">
      <c r="A307" s="329" t="s">
        <v>322</v>
      </c>
      <c r="B307" s="329" t="s">
        <v>594</v>
      </c>
      <c r="C307" s="342">
        <v>85411</v>
      </c>
      <c r="D307" s="329" t="s">
        <v>337</v>
      </c>
      <c r="E307" s="340" t="s">
        <v>1936</v>
      </c>
      <c r="F307" s="329" t="s">
        <v>338</v>
      </c>
      <c r="G307" s="329" t="s">
        <v>619</v>
      </c>
      <c r="H307" s="329" t="s">
        <v>23</v>
      </c>
      <c r="I307" s="329" t="s">
        <v>295</v>
      </c>
      <c r="J307" s="339">
        <v>2021</v>
      </c>
      <c r="K307" s="339">
        <v>1599</v>
      </c>
      <c r="L307" s="329" t="s">
        <v>591</v>
      </c>
    </row>
    <row r="308" spans="1:12" ht="14.65" customHeight="1" x14ac:dyDescent="0.25">
      <c r="A308" s="329" t="s">
        <v>322</v>
      </c>
      <c r="B308" s="329" t="s">
        <v>594</v>
      </c>
      <c r="C308" s="342">
        <v>85411</v>
      </c>
      <c r="D308" s="329" t="s">
        <v>337</v>
      </c>
      <c r="E308" s="340" t="s">
        <v>1936</v>
      </c>
      <c r="F308" s="329" t="s">
        <v>338</v>
      </c>
      <c r="G308" s="329" t="s">
        <v>619</v>
      </c>
      <c r="H308" s="329" t="s">
        <v>24</v>
      </c>
      <c r="I308" s="329" t="s">
        <v>295</v>
      </c>
      <c r="J308" s="339">
        <v>2021</v>
      </c>
      <c r="K308" s="339">
        <v>461.88200000000001</v>
      </c>
      <c r="L308" s="329" t="s">
        <v>591</v>
      </c>
    </row>
    <row r="309" spans="1:12" ht="14.65" customHeight="1" x14ac:dyDescent="0.25">
      <c r="A309" s="329" t="s">
        <v>322</v>
      </c>
      <c r="B309" s="329" t="s">
        <v>594</v>
      </c>
      <c r="C309" s="342">
        <v>85411</v>
      </c>
      <c r="D309" s="329" t="s">
        <v>337</v>
      </c>
      <c r="E309" s="340" t="s">
        <v>1936</v>
      </c>
      <c r="F309" s="329" t="s">
        <v>338</v>
      </c>
      <c r="G309" s="329" t="s">
        <v>619</v>
      </c>
      <c r="H309" s="329" t="s">
        <v>332</v>
      </c>
      <c r="I309" s="329" t="s">
        <v>295</v>
      </c>
      <c r="J309" s="339">
        <v>2021</v>
      </c>
      <c r="K309" s="339">
        <v>1477</v>
      </c>
      <c r="L309" s="329" t="s">
        <v>591</v>
      </c>
    </row>
    <row r="310" spans="1:12" ht="14.65" customHeight="1" x14ac:dyDescent="0.25">
      <c r="A310" s="329" t="s">
        <v>322</v>
      </c>
      <c r="B310" s="329" t="s">
        <v>594</v>
      </c>
      <c r="C310" s="342">
        <v>85411</v>
      </c>
      <c r="D310" s="329" t="s">
        <v>337</v>
      </c>
      <c r="E310" s="340" t="s">
        <v>1936</v>
      </c>
      <c r="F310" s="329" t="s">
        <v>338</v>
      </c>
      <c r="G310" s="329" t="s">
        <v>619</v>
      </c>
      <c r="H310" s="329" t="s">
        <v>334</v>
      </c>
      <c r="I310" s="329" t="s">
        <v>295</v>
      </c>
      <c r="J310" s="339">
        <v>2021</v>
      </c>
      <c r="K310" s="339">
        <v>1537</v>
      </c>
      <c r="L310" s="329" t="s">
        <v>591</v>
      </c>
    </row>
    <row r="311" spans="1:12" ht="14.65" customHeight="1" x14ac:dyDescent="0.25">
      <c r="A311" s="329" t="s">
        <v>322</v>
      </c>
      <c r="B311" s="329" t="s">
        <v>594</v>
      </c>
      <c r="C311" s="342">
        <v>85411</v>
      </c>
      <c r="D311" s="329" t="s">
        <v>337</v>
      </c>
      <c r="E311" s="340" t="s">
        <v>1936</v>
      </c>
      <c r="F311" s="329" t="s">
        <v>338</v>
      </c>
      <c r="G311" s="329" t="s">
        <v>619</v>
      </c>
      <c r="H311" s="329" t="s">
        <v>76</v>
      </c>
      <c r="I311" s="329" t="s">
        <v>295</v>
      </c>
      <c r="J311" s="339">
        <v>2021</v>
      </c>
      <c r="K311" s="339">
        <v>87818.815000000002</v>
      </c>
      <c r="L311" s="329" t="s">
        <v>591</v>
      </c>
    </row>
    <row r="312" spans="1:12" ht="14.65" customHeight="1" x14ac:dyDescent="0.25">
      <c r="A312" s="329" t="s">
        <v>322</v>
      </c>
      <c r="B312" s="329" t="s">
        <v>594</v>
      </c>
      <c r="C312" s="342">
        <v>85411</v>
      </c>
      <c r="D312" s="329" t="s">
        <v>337</v>
      </c>
      <c r="E312" s="340" t="s">
        <v>1936</v>
      </c>
      <c r="F312" s="329" t="s">
        <v>338</v>
      </c>
      <c r="G312" s="329" t="s">
        <v>554</v>
      </c>
      <c r="H312" s="329" t="s">
        <v>19</v>
      </c>
      <c r="I312" s="329" t="s">
        <v>295</v>
      </c>
      <c r="J312" s="339">
        <v>2021</v>
      </c>
      <c r="K312" s="339">
        <v>7703.1229999999996</v>
      </c>
      <c r="L312" s="329" t="s">
        <v>591</v>
      </c>
    </row>
    <row r="313" spans="1:12" ht="14.65" customHeight="1" x14ac:dyDescent="0.25">
      <c r="A313" s="329" t="s">
        <v>322</v>
      </c>
      <c r="B313" s="329" t="s">
        <v>594</v>
      </c>
      <c r="C313" s="342">
        <v>85411</v>
      </c>
      <c r="D313" s="329" t="s">
        <v>337</v>
      </c>
      <c r="E313" s="340" t="s">
        <v>1936</v>
      </c>
      <c r="F313" s="329" t="s">
        <v>338</v>
      </c>
      <c r="G313" s="329" t="s">
        <v>554</v>
      </c>
      <c r="H313" s="329" t="s">
        <v>20</v>
      </c>
      <c r="I313" s="329" t="s">
        <v>295</v>
      </c>
      <c r="J313" s="339">
        <v>2021</v>
      </c>
      <c r="K313" s="339">
        <v>23443.797999999999</v>
      </c>
      <c r="L313" s="329" t="s">
        <v>591</v>
      </c>
    </row>
    <row r="314" spans="1:12" ht="14.65" customHeight="1" x14ac:dyDescent="0.25">
      <c r="A314" s="329" t="s">
        <v>322</v>
      </c>
      <c r="B314" s="329" t="s">
        <v>594</v>
      </c>
      <c r="C314" s="342">
        <v>85411</v>
      </c>
      <c r="D314" s="329" t="s">
        <v>337</v>
      </c>
      <c r="E314" s="340" t="s">
        <v>1936</v>
      </c>
      <c r="F314" s="329" t="s">
        <v>338</v>
      </c>
      <c r="G314" s="329" t="s">
        <v>554</v>
      </c>
      <c r="H314" s="329" t="s">
        <v>21</v>
      </c>
      <c r="I314" s="329" t="s">
        <v>295</v>
      </c>
      <c r="J314" s="339">
        <v>2021</v>
      </c>
      <c r="K314" s="339">
        <v>35645.548999999999</v>
      </c>
      <c r="L314" s="329" t="s">
        <v>591</v>
      </c>
    </row>
    <row r="315" spans="1:12" ht="14.65" customHeight="1" x14ac:dyDescent="0.25">
      <c r="A315" s="329" t="s">
        <v>322</v>
      </c>
      <c r="B315" s="329" t="s">
        <v>594</v>
      </c>
      <c r="C315" s="342">
        <v>85411</v>
      </c>
      <c r="D315" s="329" t="s">
        <v>337</v>
      </c>
      <c r="E315" s="340" t="s">
        <v>1936</v>
      </c>
      <c r="F315" s="329" t="s">
        <v>338</v>
      </c>
      <c r="G315" s="329" t="s">
        <v>554</v>
      </c>
      <c r="H315" s="329" t="s">
        <v>22</v>
      </c>
      <c r="I315" s="329" t="s">
        <v>295</v>
      </c>
      <c r="J315" s="339">
        <v>2021</v>
      </c>
      <c r="K315" s="339">
        <v>1941.8720000000001</v>
      </c>
      <c r="L315" s="329" t="s">
        <v>591</v>
      </c>
    </row>
    <row r="316" spans="1:12" ht="14.65" customHeight="1" x14ac:dyDescent="0.25">
      <c r="A316" s="329" t="s">
        <v>322</v>
      </c>
      <c r="B316" s="329" t="s">
        <v>594</v>
      </c>
      <c r="C316" s="342">
        <v>85411</v>
      </c>
      <c r="D316" s="329" t="s">
        <v>337</v>
      </c>
      <c r="E316" s="340" t="s">
        <v>1936</v>
      </c>
      <c r="F316" s="329" t="s">
        <v>338</v>
      </c>
      <c r="G316" s="329" t="s">
        <v>554</v>
      </c>
      <c r="H316" s="329" t="s">
        <v>333</v>
      </c>
      <c r="I316" s="329" t="s">
        <v>295</v>
      </c>
      <c r="J316" s="339">
        <v>2021</v>
      </c>
      <c r="K316" s="339">
        <v>333.351</v>
      </c>
      <c r="L316" s="329" t="s">
        <v>591</v>
      </c>
    </row>
    <row r="317" spans="1:12" ht="14.65" customHeight="1" x14ac:dyDescent="0.25">
      <c r="A317" s="329" t="s">
        <v>322</v>
      </c>
      <c r="B317" s="329" t="s">
        <v>594</v>
      </c>
      <c r="C317" s="342">
        <v>85411</v>
      </c>
      <c r="D317" s="329" t="s">
        <v>337</v>
      </c>
      <c r="E317" s="340" t="s">
        <v>1936</v>
      </c>
      <c r="F317" s="329" t="s">
        <v>338</v>
      </c>
      <c r="G317" s="329" t="s">
        <v>554</v>
      </c>
      <c r="H317" s="329" t="s">
        <v>23</v>
      </c>
      <c r="I317" s="329" t="s">
        <v>295</v>
      </c>
      <c r="J317" s="339">
        <v>2021</v>
      </c>
      <c r="K317" s="339">
        <v>1599</v>
      </c>
      <c r="L317" s="329" t="s">
        <v>591</v>
      </c>
    </row>
    <row r="318" spans="1:12" ht="14.65" customHeight="1" x14ac:dyDescent="0.25">
      <c r="A318" s="329" t="s">
        <v>322</v>
      </c>
      <c r="B318" s="329" t="s">
        <v>594</v>
      </c>
      <c r="C318" s="342">
        <v>85411</v>
      </c>
      <c r="D318" s="329" t="s">
        <v>337</v>
      </c>
      <c r="E318" s="340" t="s">
        <v>1936</v>
      </c>
      <c r="F318" s="329" t="s">
        <v>338</v>
      </c>
      <c r="G318" s="329" t="s">
        <v>554</v>
      </c>
      <c r="H318" s="329" t="s">
        <v>24</v>
      </c>
      <c r="I318" s="329" t="s">
        <v>295</v>
      </c>
      <c r="J318" s="339">
        <v>2021</v>
      </c>
      <c r="K318" s="339">
        <v>461.88200000000001</v>
      </c>
      <c r="L318" s="329" t="s">
        <v>591</v>
      </c>
    </row>
    <row r="319" spans="1:12" ht="14.65" customHeight="1" x14ac:dyDescent="0.25">
      <c r="A319" s="329" t="s">
        <v>322</v>
      </c>
      <c r="B319" s="329" t="s">
        <v>594</v>
      </c>
      <c r="C319" s="342">
        <v>85411</v>
      </c>
      <c r="D319" s="329" t="s">
        <v>337</v>
      </c>
      <c r="E319" s="340" t="s">
        <v>1936</v>
      </c>
      <c r="F319" s="329" t="s">
        <v>338</v>
      </c>
      <c r="G319" s="329" t="s">
        <v>554</v>
      </c>
      <c r="H319" s="329" t="s">
        <v>332</v>
      </c>
      <c r="I319" s="329" t="s">
        <v>295</v>
      </c>
      <c r="J319" s="339">
        <v>2021</v>
      </c>
      <c r="K319" s="339">
        <v>1477</v>
      </c>
      <c r="L319" s="329" t="s">
        <v>591</v>
      </c>
    </row>
    <row r="320" spans="1:12" ht="14.65" customHeight="1" x14ac:dyDescent="0.25">
      <c r="A320" s="329" t="s">
        <v>322</v>
      </c>
      <c r="B320" s="329" t="s">
        <v>594</v>
      </c>
      <c r="C320" s="342">
        <v>85411</v>
      </c>
      <c r="D320" s="329" t="s">
        <v>337</v>
      </c>
      <c r="E320" s="340" t="s">
        <v>1936</v>
      </c>
      <c r="F320" s="329" t="s">
        <v>338</v>
      </c>
      <c r="G320" s="329" t="s">
        <v>554</v>
      </c>
      <c r="H320" s="329" t="s">
        <v>334</v>
      </c>
      <c r="I320" s="329" t="s">
        <v>295</v>
      </c>
      <c r="J320" s="339">
        <v>2021</v>
      </c>
      <c r="K320" s="339">
        <v>1537</v>
      </c>
      <c r="L320" s="329" t="s">
        <v>591</v>
      </c>
    </row>
    <row r="321" spans="1:12" ht="14.65" customHeight="1" x14ac:dyDescent="0.25">
      <c r="A321" s="329" t="s">
        <v>322</v>
      </c>
      <c r="B321" s="329" t="s">
        <v>594</v>
      </c>
      <c r="C321" s="342">
        <v>85411</v>
      </c>
      <c r="D321" s="329" t="s">
        <v>337</v>
      </c>
      <c r="E321" s="340" t="s">
        <v>1936</v>
      </c>
      <c r="F321" s="329" t="s">
        <v>338</v>
      </c>
      <c r="G321" s="329" t="s">
        <v>554</v>
      </c>
      <c r="H321" s="329" t="s">
        <v>76</v>
      </c>
      <c r="I321" s="329" t="s">
        <v>295</v>
      </c>
      <c r="J321" s="339">
        <v>2021</v>
      </c>
      <c r="K321" s="339">
        <v>74142.573999999993</v>
      </c>
      <c r="L321" s="329" t="s">
        <v>591</v>
      </c>
    </row>
    <row r="322" spans="1:12" ht="14.65" customHeight="1" x14ac:dyDescent="0.25">
      <c r="A322" s="329" t="s">
        <v>322</v>
      </c>
      <c r="B322" s="329" t="s">
        <v>594</v>
      </c>
      <c r="C322" s="342">
        <v>85411</v>
      </c>
      <c r="D322" s="329" t="s">
        <v>337</v>
      </c>
      <c r="E322" s="340" t="s">
        <v>1936</v>
      </c>
      <c r="F322" s="329" t="s">
        <v>338</v>
      </c>
      <c r="G322" s="329" t="s">
        <v>555</v>
      </c>
      <c r="H322" s="329" t="s">
        <v>19</v>
      </c>
      <c r="I322" s="329" t="s">
        <v>295</v>
      </c>
      <c r="J322" s="339">
        <v>2021</v>
      </c>
      <c r="K322" s="339">
        <v>313.62400000000002</v>
      </c>
      <c r="L322" s="329" t="s">
        <v>591</v>
      </c>
    </row>
    <row r="323" spans="1:12" ht="14.65" customHeight="1" x14ac:dyDescent="0.25">
      <c r="A323" s="329" t="s">
        <v>322</v>
      </c>
      <c r="B323" s="329" t="s">
        <v>594</v>
      </c>
      <c r="C323" s="342">
        <v>85411</v>
      </c>
      <c r="D323" s="329" t="s">
        <v>337</v>
      </c>
      <c r="E323" s="340" t="s">
        <v>1936</v>
      </c>
      <c r="F323" s="329" t="s">
        <v>338</v>
      </c>
      <c r="G323" s="329" t="s">
        <v>555</v>
      </c>
      <c r="H323" s="329" t="s">
        <v>20</v>
      </c>
      <c r="I323" s="329" t="s">
        <v>295</v>
      </c>
      <c r="J323" s="339">
        <v>2021</v>
      </c>
      <c r="K323" s="339">
        <v>21007.052</v>
      </c>
      <c r="L323" s="329" t="s">
        <v>591</v>
      </c>
    </row>
    <row r="324" spans="1:12" ht="14.65" customHeight="1" x14ac:dyDescent="0.25">
      <c r="A324" s="329" t="s">
        <v>322</v>
      </c>
      <c r="B324" s="329" t="s">
        <v>594</v>
      </c>
      <c r="C324" s="342">
        <v>85411</v>
      </c>
      <c r="D324" s="329" t="s">
        <v>337</v>
      </c>
      <c r="E324" s="340" t="s">
        <v>1936</v>
      </c>
      <c r="F324" s="329" t="s">
        <v>338</v>
      </c>
      <c r="G324" s="329" t="s">
        <v>555</v>
      </c>
      <c r="H324" s="329" t="s">
        <v>21</v>
      </c>
      <c r="I324" s="329" t="s">
        <v>295</v>
      </c>
      <c r="J324" s="339">
        <v>2021</v>
      </c>
      <c r="K324" s="339">
        <v>33919</v>
      </c>
      <c r="L324" s="329" t="s">
        <v>591</v>
      </c>
    </row>
    <row r="325" spans="1:12" ht="14.65" customHeight="1" x14ac:dyDescent="0.25">
      <c r="A325" s="329" t="s">
        <v>322</v>
      </c>
      <c r="B325" s="329" t="s">
        <v>594</v>
      </c>
      <c r="C325" s="342">
        <v>85411</v>
      </c>
      <c r="D325" s="329" t="s">
        <v>337</v>
      </c>
      <c r="E325" s="340" t="s">
        <v>1936</v>
      </c>
      <c r="F325" s="329" t="s">
        <v>338</v>
      </c>
      <c r="G325" s="329" t="s">
        <v>555</v>
      </c>
      <c r="H325" s="329" t="s">
        <v>22</v>
      </c>
      <c r="I325" s="329" t="s">
        <v>295</v>
      </c>
      <c r="J325" s="339">
        <v>2021</v>
      </c>
      <c r="K325" s="339">
        <v>1710.3989999999999</v>
      </c>
      <c r="L325" s="329" t="s">
        <v>591</v>
      </c>
    </row>
    <row r="326" spans="1:12" ht="14.65" customHeight="1" x14ac:dyDescent="0.25">
      <c r="A326" s="329" t="s">
        <v>322</v>
      </c>
      <c r="B326" s="329" t="s">
        <v>594</v>
      </c>
      <c r="C326" s="342">
        <v>85411</v>
      </c>
      <c r="D326" s="329" t="s">
        <v>337</v>
      </c>
      <c r="E326" s="340" t="s">
        <v>1936</v>
      </c>
      <c r="F326" s="329" t="s">
        <v>338</v>
      </c>
      <c r="G326" s="329" t="s">
        <v>555</v>
      </c>
      <c r="H326" s="329" t="s">
        <v>333</v>
      </c>
      <c r="I326" s="329" t="s">
        <v>295</v>
      </c>
      <c r="J326" s="339">
        <v>2021</v>
      </c>
      <c r="K326" s="339">
        <v>214.42599999999999</v>
      </c>
      <c r="L326" s="329" t="s">
        <v>591</v>
      </c>
    </row>
    <row r="327" spans="1:12" ht="14.65" customHeight="1" x14ac:dyDescent="0.25">
      <c r="A327" s="329" t="s">
        <v>322</v>
      </c>
      <c r="B327" s="329" t="s">
        <v>594</v>
      </c>
      <c r="C327" s="342">
        <v>85411</v>
      </c>
      <c r="D327" s="329" t="s">
        <v>337</v>
      </c>
      <c r="E327" s="340" t="s">
        <v>1936</v>
      </c>
      <c r="F327" s="329" t="s">
        <v>338</v>
      </c>
      <c r="G327" s="329" t="s">
        <v>555</v>
      </c>
      <c r="H327" s="329" t="s">
        <v>23</v>
      </c>
      <c r="I327" s="329" t="s">
        <v>295</v>
      </c>
      <c r="J327" s="339">
        <v>2021</v>
      </c>
      <c r="K327" s="339">
        <v>1599</v>
      </c>
      <c r="L327" s="329" t="s">
        <v>591</v>
      </c>
    </row>
    <row r="328" spans="1:12" ht="14.65" customHeight="1" x14ac:dyDescent="0.25">
      <c r="A328" s="329" t="s">
        <v>322</v>
      </c>
      <c r="B328" s="329" t="s">
        <v>594</v>
      </c>
      <c r="C328" s="342">
        <v>85411</v>
      </c>
      <c r="D328" s="329" t="s">
        <v>337</v>
      </c>
      <c r="E328" s="340" t="s">
        <v>1936</v>
      </c>
      <c r="F328" s="329" t="s">
        <v>338</v>
      </c>
      <c r="G328" s="329" t="s">
        <v>555</v>
      </c>
      <c r="H328" s="329" t="s">
        <v>24</v>
      </c>
      <c r="I328" s="329" t="s">
        <v>295</v>
      </c>
      <c r="J328" s="339">
        <v>2021</v>
      </c>
      <c r="K328" s="339">
        <v>461.88200000000001</v>
      </c>
      <c r="L328" s="329" t="s">
        <v>591</v>
      </c>
    </row>
    <row r="329" spans="1:12" ht="14.65" customHeight="1" x14ac:dyDescent="0.25">
      <c r="A329" s="329" t="s">
        <v>322</v>
      </c>
      <c r="B329" s="329" t="s">
        <v>594</v>
      </c>
      <c r="C329" s="342">
        <v>85411</v>
      </c>
      <c r="D329" s="329" t="s">
        <v>337</v>
      </c>
      <c r="E329" s="340" t="s">
        <v>1936</v>
      </c>
      <c r="F329" s="329" t="s">
        <v>338</v>
      </c>
      <c r="G329" s="329" t="s">
        <v>555</v>
      </c>
      <c r="H329" s="329" t="s">
        <v>332</v>
      </c>
      <c r="I329" s="329" t="s">
        <v>295</v>
      </c>
      <c r="J329" s="339">
        <v>2021</v>
      </c>
      <c r="K329" s="339">
        <v>1477</v>
      </c>
      <c r="L329" s="329" t="s">
        <v>591</v>
      </c>
    </row>
    <row r="330" spans="1:12" ht="14.65" customHeight="1" x14ac:dyDescent="0.25">
      <c r="A330" s="329" t="s">
        <v>322</v>
      </c>
      <c r="B330" s="329" t="s">
        <v>594</v>
      </c>
      <c r="C330" s="342">
        <v>85411</v>
      </c>
      <c r="D330" s="329" t="s">
        <v>337</v>
      </c>
      <c r="E330" s="340" t="s">
        <v>1936</v>
      </c>
      <c r="F330" s="329" t="s">
        <v>338</v>
      </c>
      <c r="G330" s="329" t="s">
        <v>555</v>
      </c>
      <c r="H330" s="329" t="s">
        <v>334</v>
      </c>
      <c r="I330" s="329" t="s">
        <v>295</v>
      </c>
      <c r="J330" s="339">
        <v>2021</v>
      </c>
      <c r="K330" s="339">
        <v>1537</v>
      </c>
      <c r="L330" s="329" t="s">
        <v>591</v>
      </c>
    </row>
    <row r="331" spans="1:12" ht="14.65" customHeight="1" x14ac:dyDescent="0.25">
      <c r="A331" s="329" t="s">
        <v>322</v>
      </c>
      <c r="B331" s="329" t="s">
        <v>594</v>
      </c>
      <c r="C331" s="342">
        <v>85411</v>
      </c>
      <c r="D331" s="329" t="s">
        <v>337</v>
      </c>
      <c r="E331" s="340" t="s">
        <v>1936</v>
      </c>
      <c r="F331" s="329" t="s">
        <v>338</v>
      </c>
      <c r="G331" s="329" t="s">
        <v>555</v>
      </c>
      <c r="H331" s="329" t="s">
        <v>76</v>
      </c>
      <c r="I331" s="329" t="s">
        <v>295</v>
      </c>
      <c r="J331" s="339">
        <v>2021</v>
      </c>
      <c r="K331" s="339">
        <v>62239.383000000002</v>
      </c>
      <c r="L331" s="329" t="s">
        <v>591</v>
      </c>
    </row>
    <row r="332" spans="1:12" ht="14.65" customHeight="1" x14ac:dyDescent="0.25">
      <c r="A332" s="329" t="s">
        <v>322</v>
      </c>
      <c r="B332" s="329" t="s">
        <v>594</v>
      </c>
      <c r="C332" s="342">
        <v>85411</v>
      </c>
      <c r="D332" s="329" t="s">
        <v>337</v>
      </c>
      <c r="E332" s="340" t="s">
        <v>1936</v>
      </c>
      <c r="F332" s="329" t="s">
        <v>338</v>
      </c>
      <c r="G332" s="329" t="s">
        <v>556</v>
      </c>
      <c r="H332" s="329" t="s">
        <v>19</v>
      </c>
      <c r="I332" s="329" t="s">
        <v>295</v>
      </c>
      <c r="J332" s="339">
        <v>2021</v>
      </c>
      <c r="K332" s="339">
        <v>7389.4989999999998</v>
      </c>
      <c r="L332" s="329" t="s">
        <v>591</v>
      </c>
    </row>
    <row r="333" spans="1:12" ht="14.65" customHeight="1" x14ac:dyDescent="0.25">
      <c r="A333" s="329" t="s">
        <v>322</v>
      </c>
      <c r="B333" s="329" t="s">
        <v>594</v>
      </c>
      <c r="C333" s="342">
        <v>85411</v>
      </c>
      <c r="D333" s="329" t="s">
        <v>337</v>
      </c>
      <c r="E333" s="340" t="s">
        <v>1936</v>
      </c>
      <c r="F333" s="329" t="s">
        <v>338</v>
      </c>
      <c r="G333" s="329" t="s">
        <v>556</v>
      </c>
      <c r="H333" s="329" t="s">
        <v>20</v>
      </c>
      <c r="I333" s="329" t="s">
        <v>295</v>
      </c>
      <c r="J333" s="339">
        <v>2021</v>
      </c>
      <c r="K333" s="339">
        <v>2436.7460000000001</v>
      </c>
      <c r="L333" s="329" t="s">
        <v>591</v>
      </c>
    </row>
    <row r="334" spans="1:12" ht="14.65" customHeight="1" x14ac:dyDescent="0.25">
      <c r="A334" s="329" t="s">
        <v>322</v>
      </c>
      <c r="B334" s="329" t="s">
        <v>594</v>
      </c>
      <c r="C334" s="342">
        <v>85411</v>
      </c>
      <c r="D334" s="329" t="s">
        <v>337</v>
      </c>
      <c r="E334" s="340" t="s">
        <v>1936</v>
      </c>
      <c r="F334" s="329" t="s">
        <v>338</v>
      </c>
      <c r="G334" s="329" t="s">
        <v>556</v>
      </c>
      <c r="H334" s="329" t="s">
        <v>21</v>
      </c>
      <c r="I334" s="329" t="s">
        <v>295</v>
      </c>
      <c r="J334" s="339">
        <v>2021</v>
      </c>
      <c r="K334" s="339">
        <v>1726.549</v>
      </c>
      <c r="L334" s="329" t="s">
        <v>591</v>
      </c>
    </row>
    <row r="335" spans="1:12" ht="14.65" customHeight="1" x14ac:dyDescent="0.25">
      <c r="A335" s="329" t="s">
        <v>322</v>
      </c>
      <c r="B335" s="329" t="s">
        <v>594</v>
      </c>
      <c r="C335" s="342">
        <v>85411</v>
      </c>
      <c r="D335" s="329" t="s">
        <v>337</v>
      </c>
      <c r="E335" s="340" t="s">
        <v>1936</v>
      </c>
      <c r="F335" s="329" t="s">
        <v>338</v>
      </c>
      <c r="G335" s="329" t="s">
        <v>556</v>
      </c>
      <c r="H335" s="329" t="s">
        <v>22</v>
      </c>
      <c r="I335" s="329" t="s">
        <v>295</v>
      </c>
      <c r="J335" s="339">
        <v>2021</v>
      </c>
      <c r="K335" s="339">
        <v>231.47300000000001</v>
      </c>
      <c r="L335" s="329" t="s">
        <v>591</v>
      </c>
    </row>
    <row r="336" spans="1:12" ht="14.65" customHeight="1" x14ac:dyDescent="0.25">
      <c r="A336" s="329" t="s">
        <v>322</v>
      </c>
      <c r="B336" s="329" t="s">
        <v>594</v>
      </c>
      <c r="C336" s="342">
        <v>85411</v>
      </c>
      <c r="D336" s="329" t="s">
        <v>337</v>
      </c>
      <c r="E336" s="340" t="s">
        <v>1936</v>
      </c>
      <c r="F336" s="329" t="s">
        <v>338</v>
      </c>
      <c r="G336" s="329" t="s">
        <v>556</v>
      </c>
      <c r="H336" s="329" t="s">
        <v>333</v>
      </c>
      <c r="I336" s="329" t="s">
        <v>295</v>
      </c>
      <c r="J336" s="339">
        <v>2021</v>
      </c>
      <c r="K336" s="339">
        <v>118.925</v>
      </c>
      <c r="L336" s="329" t="s">
        <v>591</v>
      </c>
    </row>
    <row r="337" spans="1:12" ht="14.65" customHeight="1" x14ac:dyDescent="0.25">
      <c r="A337" s="329" t="s">
        <v>322</v>
      </c>
      <c r="B337" s="329" t="s">
        <v>594</v>
      </c>
      <c r="C337" s="342">
        <v>85411</v>
      </c>
      <c r="D337" s="329" t="s">
        <v>337</v>
      </c>
      <c r="E337" s="340" t="s">
        <v>1936</v>
      </c>
      <c r="F337" s="329" t="s">
        <v>338</v>
      </c>
      <c r="G337" s="329" t="s">
        <v>556</v>
      </c>
      <c r="H337" s="329" t="s">
        <v>23</v>
      </c>
      <c r="I337" s="329" t="s">
        <v>295</v>
      </c>
      <c r="J337" s="339">
        <v>2021</v>
      </c>
      <c r="K337" s="339" t="s">
        <v>4</v>
      </c>
      <c r="L337" s="329" t="s">
        <v>591</v>
      </c>
    </row>
    <row r="338" spans="1:12" ht="14.65" customHeight="1" x14ac:dyDescent="0.25">
      <c r="A338" s="329" t="s">
        <v>322</v>
      </c>
      <c r="B338" s="329" t="s">
        <v>594</v>
      </c>
      <c r="C338" s="342">
        <v>85411</v>
      </c>
      <c r="D338" s="329" t="s">
        <v>337</v>
      </c>
      <c r="E338" s="340" t="s">
        <v>1936</v>
      </c>
      <c r="F338" s="329" t="s">
        <v>338</v>
      </c>
      <c r="G338" s="329" t="s">
        <v>556</v>
      </c>
      <c r="H338" s="329" t="s">
        <v>24</v>
      </c>
      <c r="I338" s="329" t="s">
        <v>295</v>
      </c>
      <c r="J338" s="339">
        <v>2021</v>
      </c>
      <c r="K338" s="339" t="s">
        <v>353</v>
      </c>
      <c r="L338" s="329" t="s">
        <v>591</v>
      </c>
    </row>
    <row r="339" spans="1:12" ht="14.65" customHeight="1" x14ac:dyDescent="0.25">
      <c r="A339" s="329" t="s">
        <v>322</v>
      </c>
      <c r="B339" s="329" t="s">
        <v>594</v>
      </c>
      <c r="C339" s="342">
        <v>85411</v>
      </c>
      <c r="D339" s="329" t="s">
        <v>337</v>
      </c>
      <c r="E339" s="340" t="s">
        <v>1936</v>
      </c>
      <c r="F339" s="329" t="s">
        <v>338</v>
      </c>
      <c r="G339" s="329" t="s">
        <v>556</v>
      </c>
      <c r="H339" s="329" t="s">
        <v>332</v>
      </c>
      <c r="I339" s="329" t="s">
        <v>295</v>
      </c>
      <c r="J339" s="339">
        <v>2021</v>
      </c>
      <c r="K339" s="339" t="s">
        <v>353</v>
      </c>
      <c r="L339" s="329" t="s">
        <v>591</v>
      </c>
    </row>
    <row r="340" spans="1:12" ht="14.65" customHeight="1" x14ac:dyDescent="0.25">
      <c r="A340" s="329" t="s">
        <v>322</v>
      </c>
      <c r="B340" s="329" t="s">
        <v>594</v>
      </c>
      <c r="C340" s="342">
        <v>85411</v>
      </c>
      <c r="D340" s="329" t="s">
        <v>337</v>
      </c>
      <c r="E340" s="340" t="s">
        <v>1936</v>
      </c>
      <c r="F340" s="329" t="s">
        <v>338</v>
      </c>
      <c r="G340" s="329" t="s">
        <v>556</v>
      </c>
      <c r="H340" s="329" t="s">
        <v>334</v>
      </c>
      <c r="I340" s="329" t="s">
        <v>295</v>
      </c>
      <c r="J340" s="339">
        <v>2021</v>
      </c>
      <c r="K340" s="339" t="s">
        <v>353</v>
      </c>
      <c r="L340" s="329" t="s">
        <v>591</v>
      </c>
    </row>
    <row r="341" spans="1:12" ht="14.65" customHeight="1" x14ac:dyDescent="0.25">
      <c r="A341" s="329" t="s">
        <v>322</v>
      </c>
      <c r="B341" s="329" t="s">
        <v>594</v>
      </c>
      <c r="C341" s="342">
        <v>85411</v>
      </c>
      <c r="D341" s="329" t="s">
        <v>337</v>
      </c>
      <c r="E341" s="340" t="s">
        <v>1936</v>
      </c>
      <c r="F341" s="329" t="s">
        <v>338</v>
      </c>
      <c r="G341" s="329" t="s">
        <v>556</v>
      </c>
      <c r="H341" s="329" t="s">
        <v>76</v>
      </c>
      <c r="I341" s="329" t="s">
        <v>295</v>
      </c>
      <c r="J341" s="339">
        <v>2021</v>
      </c>
      <c r="K341" s="339">
        <v>11903.191999999999</v>
      </c>
      <c r="L341" s="329" t="s">
        <v>591</v>
      </c>
    </row>
    <row r="342" spans="1:12" ht="14.65" customHeight="1" x14ac:dyDescent="0.25">
      <c r="A342" s="329" t="s">
        <v>322</v>
      </c>
      <c r="B342" s="329" t="s">
        <v>594</v>
      </c>
      <c r="C342" s="342">
        <v>85411</v>
      </c>
      <c r="D342" s="329" t="s">
        <v>337</v>
      </c>
      <c r="E342" s="340" t="s">
        <v>1936</v>
      </c>
      <c r="F342" s="329" t="s">
        <v>338</v>
      </c>
      <c r="G342" s="329" t="s">
        <v>557</v>
      </c>
      <c r="H342" s="329" t="s">
        <v>19</v>
      </c>
      <c r="I342" s="329" t="s">
        <v>295</v>
      </c>
      <c r="J342" s="339">
        <v>2021</v>
      </c>
      <c r="K342" s="339" t="s">
        <v>353</v>
      </c>
      <c r="L342" s="329" t="s">
        <v>591</v>
      </c>
    </row>
    <row r="343" spans="1:12" ht="14.65" customHeight="1" x14ac:dyDescent="0.25">
      <c r="A343" s="329" t="s">
        <v>322</v>
      </c>
      <c r="B343" s="329" t="s">
        <v>594</v>
      </c>
      <c r="C343" s="342">
        <v>85411</v>
      </c>
      <c r="D343" s="329" t="s">
        <v>337</v>
      </c>
      <c r="E343" s="340" t="s">
        <v>1936</v>
      </c>
      <c r="F343" s="329" t="s">
        <v>338</v>
      </c>
      <c r="G343" s="329" t="s">
        <v>557</v>
      </c>
      <c r="H343" s="329" t="s">
        <v>20</v>
      </c>
      <c r="I343" s="329" t="s">
        <v>295</v>
      </c>
      <c r="J343" s="339">
        <v>2021</v>
      </c>
      <c r="K343" s="339" t="s">
        <v>4</v>
      </c>
      <c r="L343" s="329" t="s">
        <v>591</v>
      </c>
    </row>
    <row r="344" spans="1:12" ht="14.65" customHeight="1" x14ac:dyDescent="0.25">
      <c r="A344" s="329" t="s">
        <v>322</v>
      </c>
      <c r="B344" s="329" t="s">
        <v>594</v>
      </c>
      <c r="C344" s="342">
        <v>85411</v>
      </c>
      <c r="D344" s="329" t="s">
        <v>337</v>
      </c>
      <c r="E344" s="340" t="s">
        <v>1936</v>
      </c>
      <c r="F344" s="329" t="s">
        <v>338</v>
      </c>
      <c r="G344" s="329" t="s">
        <v>557</v>
      </c>
      <c r="H344" s="329" t="s">
        <v>21</v>
      </c>
      <c r="I344" s="329" t="s">
        <v>295</v>
      </c>
      <c r="J344" s="339">
        <v>2021</v>
      </c>
      <c r="K344" s="339">
        <v>12958</v>
      </c>
      <c r="L344" s="329" t="s">
        <v>591</v>
      </c>
    </row>
    <row r="345" spans="1:12" ht="14.65" customHeight="1" x14ac:dyDescent="0.25">
      <c r="A345" s="329" t="s">
        <v>322</v>
      </c>
      <c r="B345" s="329" t="s">
        <v>594</v>
      </c>
      <c r="C345" s="342">
        <v>85411</v>
      </c>
      <c r="D345" s="329" t="s">
        <v>337</v>
      </c>
      <c r="E345" s="340" t="s">
        <v>1936</v>
      </c>
      <c r="F345" s="329" t="s">
        <v>338</v>
      </c>
      <c r="G345" s="329" t="s">
        <v>557</v>
      </c>
      <c r="H345" s="329" t="s">
        <v>22</v>
      </c>
      <c r="I345" s="329" t="s">
        <v>295</v>
      </c>
      <c r="J345" s="339">
        <v>2021</v>
      </c>
      <c r="K345" s="339">
        <v>32</v>
      </c>
      <c r="L345" s="329" t="s">
        <v>591</v>
      </c>
    </row>
    <row r="346" spans="1:12" ht="14.65" customHeight="1" x14ac:dyDescent="0.25">
      <c r="A346" s="329" t="s">
        <v>322</v>
      </c>
      <c r="B346" s="329" t="s">
        <v>594</v>
      </c>
      <c r="C346" s="342">
        <v>85411</v>
      </c>
      <c r="D346" s="329" t="s">
        <v>337</v>
      </c>
      <c r="E346" s="340" t="s">
        <v>1936</v>
      </c>
      <c r="F346" s="329" t="s">
        <v>338</v>
      </c>
      <c r="G346" s="329" t="s">
        <v>557</v>
      </c>
      <c r="H346" s="329" t="s">
        <v>333</v>
      </c>
      <c r="I346" s="329" t="s">
        <v>295</v>
      </c>
      <c r="J346" s="339">
        <v>2021</v>
      </c>
      <c r="K346" s="339" t="s">
        <v>353</v>
      </c>
      <c r="L346" s="329" t="s">
        <v>591</v>
      </c>
    </row>
    <row r="347" spans="1:12" ht="14.65" customHeight="1" x14ac:dyDescent="0.25">
      <c r="A347" s="329" t="s">
        <v>322</v>
      </c>
      <c r="B347" s="329" t="s">
        <v>594</v>
      </c>
      <c r="C347" s="342">
        <v>85411</v>
      </c>
      <c r="D347" s="329" t="s">
        <v>337</v>
      </c>
      <c r="E347" s="340" t="s">
        <v>1936</v>
      </c>
      <c r="F347" s="329" t="s">
        <v>338</v>
      </c>
      <c r="G347" s="329" t="s">
        <v>557</v>
      </c>
      <c r="H347" s="329" t="s">
        <v>23</v>
      </c>
      <c r="I347" s="329" t="s">
        <v>295</v>
      </c>
      <c r="J347" s="339">
        <v>2021</v>
      </c>
      <c r="K347" s="339" t="s">
        <v>353</v>
      </c>
      <c r="L347" s="329" t="s">
        <v>591</v>
      </c>
    </row>
    <row r="348" spans="1:12" ht="14.65" customHeight="1" x14ac:dyDescent="0.25">
      <c r="A348" s="329" t="s">
        <v>322</v>
      </c>
      <c r="B348" s="329" t="s">
        <v>594</v>
      </c>
      <c r="C348" s="342">
        <v>85411</v>
      </c>
      <c r="D348" s="329" t="s">
        <v>337</v>
      </c>
      <c r="E348" s="340" t="s">
        <v>1936</v>
      </c>
      <c r="F348" s="329" t="s">
        <v>338</v>
      </c>
      <c r="G348" s="329" t="s">
        <v>557</v>
      </c>
      <c r="H348" s="329" t="s">
        <v>24</v>
      </c>
      <c r="I348" s="329" t="s">
        <v>295</v>
      </c>
      <c r="J348" s="339">
        <v>2021</v>
      </c>
      <c r="K348" s="339" t="s">
        <v>353</v>
      </c>
      <c r="L348" s="329" t="s">
        <v>591</v>
      </c>
    </row>
    <row r="349" spans="1:12" ht="14.65" customHeight="1" x14ac:dyDescent="0.25">
      <c r="A349" s="329" t="s">
        <v>322</v>
      </c>
      <c r="B349" s="329" t="s">
        <v>594</v>
      </c>
      <c r="C349" s="342">
        <v>85411</v>
      </c>
      <c r="D349" s="329" t="s">
        <v>337</v>
      </c>
      <c r="E349" s="340" t="s">
        <v>1936</v>
      </c>
      <c r="F349" s="329" t="s">
        <v>338</v>
      </c>
      <c r="G349" s="329" t="s">
        <v>557</v>
      </c>
      <c r="H349" s="329" t="s">
        <v>332</v>
      </c>
      <c r="I349" s="329" t="s">
        <v>295</v>
      </c>
      <c r="J349" s="339">
        <v>2021</v>
      </c>
      <c r="K349" s="339" t="s">
        <v>353</v>
      </c>
      <c r="L349" s="329" t="s">
        <v>591</v>
      </c>
    </row>
    <row r="350" spans="1:12" ht="14.65" customHeight="1" x14ac:dyDescent="0.25">
      <c r="A350" s="329" t="s">
        <v>322</v>
      </c>
      <c r="B350" s="329" t="s">
        <v>594</v>
      </c>
      <c r="C350" s="342">
        <v>85411</v>
      </c>
      <c r="D350" s="329" t="s">
        <v>337</v>
      </c>
      <c r="E350" s="340" t="s">
        <v>1936</v>
      </c>
      <c r="F350" s="329" t="s">
        <v>338</v>
      </c>
      <c r="G350" s="329" t="s">
        <v>557</v>
      </c>
      <c r="H350" s="329" t="s">
        <v>334</v>
      </c>
      <c r="I350" s="329" t="s">
        <v>295</v>
      </c>
      <c r="J350" s="339">
        <v>2021</v>
      </c>
      <c r="K350" s="339" t="s">
        <v>353</v>
      </c>
      <c r="L350" s="329" t="s">
        <v>591</v>
      </c>
    </row>
    <row r="351" spans="1:12" ht="14.65" customHeight="1" x14ac:dyDescent="0.25">
      <c r="A351" s="329" t="s">
        <v>322</v>
      </c>
      <c r="B351" s="329" t="s">
        <v>594</v>
      </c>
      <c r="C351" s="342">
        <v>85411</v>
      </c>
      <c r="D351" s="329" t="s">
        <v>337</v>
      </c>
      <c r="E351" s="340" t="s">
        <v>1936</v>
      </c>
      <c r="F351" s="329" t="s">
        <v>338</v>
      </c>
      <c r="G351" s="329" t="s">
        <v>557</v>
      </c>
      <c r="H351" s="329" t="s">
        <v>76</v>
      </c>
      <c r="I351" s="329" t="s">
        <v>295</v>
      </c>
      <c r="J351" s="339">
        <v>2021</v>
      </c>
      <c r="K351" s="339">
        <v>12990</v>
      </c>
      <c r="L351" s="329" t="s">
        <v>591</v>
      </c>
    </row>
    <row r="352" spans="1:12" ht="14.65" customHeight="1" x14ac:dyDescent="0.25">
      <c r="A352" s="329" t="s">
        <v>322</v>
      </c>
      <c r="B352" s="329" t="s">
        <v>594</v>
      </c>
      <c r="C352" s="342">
        <v>85411</v>
      </c>
      <c r="D352" s="329" t="s">
        <v>337</v>
      </c>
      <c r="E352" s="340" t="s">
        <v>1936</v>
      </c>
      <c r="F352" s="329" t="s">
        <v>338</v>
      </c>
      <c r="G352" s="329" t="s">
        <v>558</v>
      </c>
      <c r="H352" s="329" t="s">
        <v>19</v>
      </c>
      <c r="I352" s="329" t="s">
        <v>295</v>
      </c>
      <c r="J352" s="339">
        <v>2021</v>
      </c>
      <c r="K352" s="339" t="s">
        <v>353</v>
      </c>
      <c r="L352" s="329" t="s">
        <v>591</v>
      </c>
    </row>
    <row r="353" spans="1:12" ht="14.65" customHeight="1" x14ac:dyDescent="0.25">
      <c r="A353" s="329" t="s">
        <v>322</v>
      </c>
      <c r="B353" s="329" t="s">
        <v>594</v>
      </c>
      <c r="C353" s="342">
        <v>85411</v>
      </c>
      <c r="D353" s="329" t="s">
        <v>337</v>
      </c>
      <c r="E353" s="340" t="s">
        <v>1936</v>
      </c>
      <c r="F353" s="329" t="s">
        <v>338</v>
      </c>
      <c r="G353" s="329" t="s">
        <v>558</v>
      </c>
      <c r="H353" s="329" t="s">
        <v>20</v>
      </c>
      <c r="I353" s="329" t="s">
        <v>295</v>
      </c>
      <c r="J353" s="339">
        <v>2021</v>
      </c>
      <c r="K353" s="339" t="s">
        <v>4</v>
      </c>
      <c r="L353" s="329" t="s">
        <v>591</v>
      </c>
    </row>
    <row r="354" spans="1:12" ht="14.65" customHeight="1" x14ac:dyDescent="0.25">
      <c r="A354" s="329" t="s">
        <v>322</v>
      </c>
      <c r="B354" s="329" t="s">
        <v>594</v>
      </c>
      <c r="C354" s="342">
        <v>85411</v>
      </c>
      <c r="D354" s="329" t="s">
        <v>337</v>
      </c>
      <c r="E354" s="340" t="s">
        <v>1936</v>
      </c>
      <c r="F354" s="329" t="s">
        <v>338</v>
      </c>
      <c r="G354" s="329" t="s">
        <v>558</v>
      </c>
      <c r="H354" s="329" t="s">
        <v>21</v>
      </c>
      <c r="I354" s="329" t="s">
        <v>295</v>
      </c>
      <c r="J354" s="339">
        <v>2021</v>
      </c>
      <c r="K354" s="339">
        <v>610.24099999999999</v>
      </c>
      <c r="L354" s="329" t="s">
        <v>591</v>
      </c>
    </row>
    <row r="355" spans="1:12" ht="14.65" customHeight="1" x14ac:dyDescent="0.25">
      <c r="A355" s="329" t="s">
        <v>322</v>
      </c>
      <c r="B355" s="329" t="s">
        <v>594</v>
      </c>
      <c r="C355" s="342">
        <v>85411</v>
      </c>
      <c r="D355" s="329" t="s">
        <v>337</v>
      </c>
      <c r="E355" s="340" t="s">
        <v>1936</v>
      </c>
      <c r="F355" s="329" t="s">
        <v>338</v>
      </c>
      <c r="G355" s="329" t="s">
        <v>558</v>
      </c>
      <c r="H355" s="329" t="s">
        <v>22</v>
      </c>
      <c r="I355" s="329" t="s">
        <v>295</v>
      </c>
      <c r="J355" s="339">
        <v>2021</v>
      </c>
      <c r="K355" s="339">
        <v>76</v>
      </c>
      <c r="L355" s="329" t="s">
        <v>591</v>
      </c>
    </row>
    <row r="356" spans="1:12" ht="14.65" customHeight="1" x14ac:dyDescent="0.25">
      <c r="A356" s="329" t="s">
        <v>322</v>
      </c>
      <c r="B356" s="329" t="s">
        <v>594</v>
      </c>
      <c r="C356" s="342">
        <v>85411</v>
      </c>
      <c r="D356" s="329" t="s">
        <v>337</v>
      </c>
      <c r="E356" s="340" t="s">
        <v>1936</v>
      </c>
      <c r="F356" s="329" t="s">
        <v>338</v>
      </c>
      <c r="G356" s="329" t="s">
        <v>558</v>
      </c>
      <c r="H356" s="329" t="s">
        <v>333</v>
      </c>
      <c r="I356" s="329" t="s">
        <v>295</v>
      </c>
      <c r="J356" s="339">
        <v>2021</v>
      </c>
      <c r="K356" s="339" t="s">
        <v>353</v>
      </c>
      <c r="L356" s="329" t="s">
        <v>591</v>
      </c>
    </row>
    <row r="357" spans="1:12" ht="14.65" customHeight="1" x14ac:dyDescent="0.25">
      <c r="A357" s="329" t="s">
        <v>322</v>
      </c>
      <c r="B357" s="329" t="s">
        <v>594</v>
      </c>
      <c r="C357" s="342">
        <v>85411</v>
      </c>
      <c r="D357" s="329" t="s">
        <v>337</v>
      </c>
      <c r="E357" s="340" t="s">
        <v>1936</v>
      </c>
      <c r="F357" s="329" t="s">
        <v>338</v>
      </c>
      <c r="G357" s="329" t="s">
        <v>558</v>
      </c>
      <c r="H357" s="329" t="s">
        <v>23</v>
      </c>
      <c r="I357" s="329" t="s">
        <v>295</v>
      </c>
      <c r="J357" s="339">
        <v>2021</v>
      </c>
      <c r="K357" s="339" t="s">
        <v>353</v>
      </c>
      <c r="L357" s="329" t="s">
        <v>591</v>
      </c>
    </row>
    <row r="358" spans="1:12" ht="14.65" customHeight="1" x14ac:dyDescent="0.25">
      <c r="A358" s="329" t="s">
        <v>322</v>
      </c>
      <c r="B358" s="329" t="s">
        <v>594</v>
      </c>
      <c r="C358" s="342">
        <v>85411</v>
      </c>
      <c r="D358" s="329" t="s">
        <v>337</v>
      </c>
      <c r="E358" s="340" t="s">
        <v>1936</v>
      </c>
      <c r="F358" s="329" t="s">
        <v>338</v>
      </c>
      <c r="G358" s="329" t="s">
        <v>558</v>
      </c>
      <c r="H358" s="329" t="s">
        <v>24</v>
      </c>
      <c r="I358" s="329" t="s">
        <v>295</v>
      </c>
      <c r="J358" s="339">
        <v>2021</v>
      </c>
      <c r="K358" s="339" t="s">
        <v>353</v>
      </c>
      <c r="L358" s="329" t="s">
        <v>591</v>
      </c>
    </row>
    <row r="359" spans="1:12" ht="14.65" customHeight="1" x14ac:dyDescent="0.25">
      <c r="A359" s="329" t="s">
        <v>322</v>
      </c>
      <c r="B359" s="329" t="s">
        <v>594</v>
      </c>
      <c r="C359" s="342">
        <v>85411</v>
      </c>
      <c r="D359" s="329" t="s">
        <v>337</v>
      </c>
      <c r="E359" s="340" t="s">
        <v>1936</v>
      </c>
      <c r="F359" s="329" t="s">
        <v>338</v>
      </c>
      <c r="G359" s="329" t="s">
        <v>558</v>
      </c>
      <c r="H359" s="329" t="s">
        <v>332</v>
      </c>
      <c r="I359" s="329" t="s">
        <v>295</v>
      </c>
      <c r="J359" s="339">
        <v>2021</v>
      </c>
      <c r="K359" s="339" t="s">
        <v>353</v>
      </c>
      <c r="L359" s="329" t="s">
        <v>591</v>
      </c>
    </row>
    <row r="360" spans="1:12" ht="14.65" customHeight="1" x14ac:dyDescent="0.25">
      <c r="A360" s="329" t="s">
        <v>322</v>
      </c>
      <c r="B360" s="329" t="s">
        <v>594</v>
      </c>
      <c r="C360" s="342">
        <v>85411</v>
      </c>
      <c r="D360" s="329" t="s">
        <v>337</v>
      </c>
      <c r="E360" s="340" t="s">
        <v>1936</v>
      </c>
      <c r="F360" s="329" t="s">
        <v>338</v>
      </c>
      <c r="G360" s="329" t="s">
        <v>558</v>
      </c>
      <c r="H360" s="329" t="s">
        <v>334</v>
      </c>
      <c r="I360" s="329" t="s">
        <v>295</v>
      </c>
      <c r="J360" s="339">
        <v>2021</v>
      </c>
      <c r="K360" s="339" t="s">
        <v>353</v>
      </c>
      <c r="L360" s="329" t="s">
        <v>591</v>
      </c>
    </row>
    <row r="361" spans="1:12" ht="14.65" customHeight="1" x14ac:dyDescent="0.25">
      <c r="A361" s="329" t="s">
        <v>322</v>
      </c>
      <c r="B361" s="329" t="s">
        <v>594</v>
      </c>
      <c r="C361" s="342">
        <v>85411</v>
      </c>
      <c r="D361" s="329" t="s">
        <v>337</v>
      </c>
      <c r="E361" s="340" t="s">
        <v>1936</v>
      </c>
      <c r="F361" s="329" t="s">
        <v>338</v>
      </c>
      <c r="G361" s="329" t="s">
        <v>558</v>
      </c>
      <c r="H361" s="329" t="s">
        <v>76</v>
      </c>
      <c r="I361" s="329" t="s">
        <v>295</v>
      </c>
      <c r="J361" s="339">
        <v>2021</v>
      </c>
      <c r="K361" s="339">
        <v>686.24099999999999</v>
      </c>
      <c r="L361" s="329" t="s">
        <v>591</v>
      </c>
    </row>
    <row r="362" spans="1:12" ht="14.65" customHeight="1" x14ac:dyDescent="0.25">
      <c r="A362" s="329" t="s">
        <v>322</v>
      </c>
      <c r="B362" s="329" t="s">
        <v>594</v>
      </c>
      <c r="C362" s="342">
        <v>85411</v>
      </c>
      <c r="D362" s="329" t="s">
        <v>337</v>
      </c>
      <c r="E362" s="340" t="s">
        <v>1936</v>
      </c>
      <c r="F362" s="329" t="s">
        <v>338</v>
      </c>
      <c r="G362" s="329" t="s">
        <v>339</v>
      </c>
      <c r="H362" s="329" t="s">
        <v>19</v>
      </c>
      <c r="I362" s="329" t="s">
        <v>295</v>
      </c>
      <c r="J362" s="339">
        <v>2020</v>
      </c>
      <c r="K362" s="339">
        <v>5504.3909999999996</v>
      </c>
      <c r="L362" s="329" t="s">
        <v>591</v>
      </c>
    </row>
    <row r="363" spans="1:12" ht="14.65" customHeight="1" x14ac:dyDescent="0.25">
      <c r="A363" s="329" t="s">
        <v>322</v>
      </c>
      <c r="B363" s="329" t="s">
        <v>594</v>
      </c>
      <c r="C363" s="342">
        <v>85411</v>
      </c>
      <c r="D363" s="329" t="s">
        <v>337</v>
      </c>
      <c r="E363" s="340" t="s">
        <v>1936</v>
      </c>
      <c r="F363" s="329" t="s">
        <v>338</v>
      </c>
      <c r="G363" s="329" t="s">
        <v>339</v>
      </c>
      <c r="H363" s="329" t="s">
        <v>20</v>
      </c>
      <c r="I363" s="329" t="s">
        <v>295</v>
      </c>
      <c r="J363" s="339">
        <v>2020</v>
      </c>
      <c r="K363" s="339">
        <v>22506.178</v>
      </c>
      <c r="L363" s="329" t="s">
        <v>591</v>
      </c>
    </row>
    <row r="364" spans="1:12" ht="14.65" customHeight="1" x14ac:dyDescent="0.25">
      <c r="A364" s="329" t="s">
        <v>322</v>
      </c>
      <c r="B364" s="329" t="s">
        <v>594</v>
      </c>
      <c r="C364" s="342">
        <v>85411</v>
      </c>
      <c r="D364" s="329" t="s">
        <v>337</v>
      </c>
      <c r="E364" s="340" t="s">
        <v>1936</v>
      </c>
      <c r="F364" s="329" t="s">
        <v>338</v>
      </c>
      <c r="G364" s="329" t="s">
        <v>339</v>
      </c>
      <c r="H364" s="329" t="s">
        <v>21</v>
      </c>
      <c r="I364" s="329" t="s">
        <v>295</v>
      </c>
      <c r="J364" s="339">
        <v>2020</v>
      </c>
      <c r="K364" s="339">
        <v>42378.985000000001</v>
      </c>
      <c r="L364" s="329" t="s">
        <v>591</v>
      </c>
    </row>
    <row r="365" spans="1:12" ht="14.65" customHeight="1" x14ac:dyDescent="0.25">
      <c r="A365" s="329" t="s">
        <v>322</v>
      </c>
      <c r="B365" s="329" t="s">
        <v>594</v>
      </c>
      <c r="C365" s="342">
        <v>85411</v>
      </c>
      <c r="D365" s="329" t="s">
        <v>337</v>
      </c>
      <c r="E365" s="340" t="s">
        <v>1936</v>
      </c>
      <c r="F365" s="329" t="s">
        <v>338</v>
      </c>
      <c r="G365" s="329" t="s">
        <v>339</v>
      </c>
      <c r="H365" s="329" t="s">
        <v>22</v>
      </c>
      <c r="I365" s="329" t="s">
        <v>295</v>
      </c>
      <c r="J365" s="339">
        <v>2020</v>
      </c>
      <c r="K365" s="339">
        <v>1957.0450000000001</v>
      </c>
      <c r="L365" s="329" t="s">
        <v>591</v>
      </c>
    </row>
    <row r="366" spans="1:12" ht="14.65" customHeight="1" x14ac:dyDescent="0.25">
      <c r="A366" s="329" t="s">
        <v>322</v>
      </c>
      <c r="B366" s="329" t="s">
        <v>594</v>
      </c>
      <c r="C366" s="342">
        <v>85411</v>
      </c>
      <c r="D366" s="329" t="s">
        <v>337</v>
      </c>
      <c r="E366" s="340" t="s">
        <v>1936</v>
      </c>
      <c r="F366" s="329" t="s">
        <v>338</v>
      </c>
      <c r="G366" s="329" t="s">
        <v>339</v>
      </c>
      <c r="H366" s="329" t="s">
        <v>333</v>
      </c>
      <c r="I366" s="329" t="s">
        <v>295</v>
      </c>
      <c r="J366" s="339">
        <v>2020</v>
      </c>
      <c r="K366" s="339">
        <v>329.03699999999998</v>
      </c>
      <c r="L366" s="329" t="s">
        <v>591</v>
      </c>
    </row>
    <row r="367" spans="1:12" ht="14.65" customHeight="1" x14ac:dyDescent="0.25">
      <c r="A367" s="329" t="s">
        <v>322</v>
      </c>
      <c r="B367" s="329" t="s">
        <v>594</v>
      </c>
      <c r="C367" s="342">
        <v>85411</v>
      </c>
      <c r="D367" s="329" t="s">
        <v>337</v>
      </c>
      <c r="E367" s="340" t="s">
        <v>1936</v>
      </c>
      <c r="F367" s="329" t="s">
        <v>338</v>
      </c>
      <c r="G367" s="329" t="s">
        <v>339</v>
      </c>
      <c r="H367" s="329" t="s">
        <v>23</v>
      </c>
      <c r="I367" s="329" t="s">
        <v>295</v>
      </c>
      <c r="J367" s="339">
        <v>2020</v>
      </c>
      <c r="K367" s="339">
        <v>1501</v>
      </c>
      <c r="L367" s="329" t="s">
        <v>591</v>
      </c>
    </row>
    <row r="368" spans="1:12" ht="14.65" customHeight="1" x14ac:dyDescent="0.25">
      <c r="A368" s="329" t="s">
        <v>322</v>
      </c>
      <c r="B368" s="329" t="s">
        <v>594</v>
      </c>
      <c r="C368" s="342">
        <v>85411</v>
      </c>
      <c r="D368" s="329" t="s">
        <v>337</v>
      </c>
      <c r="E368" s="340" t="s">
        <v>1936</v>
      </c>
      <c r="F368" s="329" t="s">
        <v>338</v>
      </c>
      <c r="G368" s="329" t="s">
        <v>339</v>
      </c>
      <c r="H368" s="329" t="s">
        <v>24</v>
      </c>
      <c r="I368" s="329" t="s">
        <v>295</v>
      </c>
      <c r="J368" s="339">
        <v>2020</v>
      </c>
      <c r="K368" s="339">
        <v>446.76299999999998</v>
      </c>
      <c r="L368" s="329" t="s">
        <v>591</v>
      </c>
    </row>
    <row r="369" spans="1:12" ht="14.65" customHeight="1" x14ac:dyDescent="0.25">
      <c r="A369" s="329" t="s">
        <v>322</v>
      </c>
      <c r="B369" s="329" t="s">
        <v>594</v>
      </c>
      <c r="C369" s="342">
        <v>85411</v>
      </c>
      <c r="D369" s="329" t="s">
        <v>337</v>
      </c>
      <c r="E369" s="340" t="s">
        <v>1936</v>
      </c>
      <c r="F369" s="329" t="s">
        <v>338</v>
      </c>
      <c r="G369" s="329" t="s">
        <v>339</v>
      </c>
      <c r="H369" s="329" t="s">
        <v>332</v>
      </c>
      <c r="I369" s="329" t="s">
        <v>295</v>
      </c>
      <c r="J369" s="339">
        <v>2020</v>
      </c>
      <c r="K369" s="339">
        <v>1399</v>
      </c>
      <c r="L369" s="329" t="s">
        <v>591</v>
      </c>
    </row>
    <row r="370" spans="1:12" ht="14.65" customHeight="1" x14ac:dyDescent="0.25">
      <c r="A370" s="329" t="s">
        <v>322</v>
      </c>
      <c r="B370" s="329" t="s">
        <v>594</v>
      </c>
      <c r="C370" s="342">
        <v>85411</v>
      </c>
      <c r="D370" s="329" t="s">
        <v>337</v>
      </c>
      <c r="E370" s="340" t="s">
        <v>1936</v>
      </c>
      <c r="F370" s="329" t="s">
        <v>338</v>
      </c>
      <c r="G370" s="329" t="s">
        <v>339</v>
      </c>
      <c r="H370" s="329" t="s">
        <v>334</v>
      </c>
      <c r="I370" s="329" t="s">
        <v>295</v>
      </c>
      <c r="J370" s="339">
        <v>2020</v>
      </c>
      <c r="K370" s="339">
        <v>1472</v>
      </c>
      <c r="L370" s="329" t="s">
        <v>591</v>
      </c>
    </row>
    <row r="371" spans="1:12" ht="14.65" customHeight="1" x14ac:dyDescent="0.25">
      <c r="A371" s="329" t="s">
        <v>322</v>
      </c>
      <c r="B371" s="329" t="s">
        <v>594</v>
      </c>
      <c r="C371" s="342">
        <v>85411</v>
      </c>
      <c r="D371" s="329" t="s">
        <v>337</v>
      </c>
      <c r="E371" s="340" t="s">
        <v>1936</v>
      </c>
      <c r="F371" s="329" t="s">
        <v>338</v>
      </c>
      <c r="G371" s="329" t="s">
        <v>339</v>
      </c>
      <c r="H371" s="329" t="s">
        <v>76</v>
      </c>
      <c r="I371" s="329" t="s">
        <v>295</v>
      </c>
      <c r="J371" s="339">
        <v>2020</v>
      </c>
      <c r="K371" s="339">
        <v>77494.398000000001</v>
      </c>
      <c r="L371" s="329" t="s">
        <v>591</v>
      </c>
    </row>
    <row r="372" spans="1:12" ht="14.65" customHeight="1" x14ac:dyDescent="0.25">
      <c r="A372" s="329" t="s">
        <v>322</v>
      </c>
      <c r="B372" s="329" t="s">
        <v>594</v>
      </c>
      <c r="C372" s="342">
        <v>85411</v>
      </c>
      <c r="D372" s="329" t="s">
        <v>337</v>
      </c>
      <c r="E372" s="340" t="s">
        <v>1936</v>
      </c>
      <c r="F372" s="329" t="s">
        <v>338</v>
      </c>
      <c r="G372" s="329" t="s">
        <v>545</v>
      </c>
      <c r="H372" s="329" t="s">
        <v>19</v>
      </c>
      <c r="I372" s="329" t="s">
        <v>295</v>
      </c>
      <c r="J372" s="339">
        <v>2020</v>
      </c>
      <c r="K372" s="339">
        <v>5504.3909999999996</v>
      </c>
      <c r="L372" s="329" t="s">
        <v>591</v>
      </c>
    </row>
    <row r="373" spans="1:12" ht="14.65" customHeight="1" x14ac:dyDescent="0.25">
      <c r="A373" s="329" t="s">
        <v>322</v>
      </c>
      <c r="B373" s="329" t="s">
        <v>594</v>
      </c>
      <c r="C373" s="342">
        <v>85411</v>
      </c>
      <c r="D373" s="329" t="s">
        <v>337</v>
      </c>
      <c r="E373" s="340" t="s">
        <v>1936</v>
      </c>
      <c r="F373" s="329" t="s">
        <v>338</v>
      </c>
      <c r="G373" s="329" t="s">
        <v>545</v>
      </c>
      <c r="H373" s="329" t="s">
        <v>20</v>
      </c>
      <c r="I373" s="329" t="s">
        <v>295</v>
      </c>
      <c r="J373" s="339">
        <v>2020</v>
      </c>
      <c r="K373" s="339">
        <v>22506.178</v>
      </c>
      <c r="L373" s="329" t="s">
        <v>591</v>
      </c>
    </row>
    <row r="374" spans="1:12" ht="14.65" customHeight="1" x14ac:dyDescent="0.25">
      <c r="A374" s="329" t="s">
        <v>322</v>
      </c>
      <c r="B374" s="329" t="s">
        <v>594</v>
      </c>
      <c r="C374" s="342">
        <v>85411</v>
      </c>
      <c r="D374" s="329" t="s">
        <v>337</v>
      </c>
      <c r="E374" s="340" t="s">
        <v>1936</v>
      </c>
      <c r="F374" s="329" t="s">
        <v>338</v>
      </c>
      <c r="G374" s="329" t="s">
        <v>545</v>
      </c>
      <c r="H374" s="329" t="s">
        <v>21</v>
      </c>
      <c r="I374" s="329" t="s">
        <v>295</v>
      </c>
      <c r="J374" s="339">
        <v>2020</v>
      </c>
      <c r="K374" s="339">
        <v>33681.985000000001</v>
      </c>
      <c r="L374" s="329" t="s">
        <v>591</v>
      </c>
    </row>
    <row r="375" spans="1:12" ht="14.65" customHeight="1" x14ac:dyDescent="0.25">
      <c r="A375" s="329" t="s">
        <v>322</v>
      </c>
      <c r="B375" s="329" t="s">
        <v>594</v>
      </c>
      <c r="C375" s="342">
        <v>85411</v>
      </c>
      <c r="D375" s="329" t="s">
        <v>337</v>
      </c>
      <c r="E375" s="340" t="s">
        <v>1936</v>
      </c>
      <c r="F375" s="329" t="s">
        <v>338</v>
      </c>
      <c r="G375" s="329" t="s">
        <v>545</v>
      </c>
      <c r="H375" s="329" t="s">
        <v>22</v>
      </c>
      <c r="I375" s="329" t="s">
        <v>295</v>
      </c>
      <c r="J375" s="339">
        <v>2020</v>
      </c>
      <c r="K375" s="339">
        <v>1948.0450000000001</v>
      </c>
      <c r="L375" s="329" t="s">
        <v>591</v>
      </c>
    </row>
    <row r="376" spans="1:12" ht="14.65" customHeight="1" x14ac:dyDescent="0.25">
      <c r="A376" s="329" t="s">
        <v>322</v>
      </c>
      <c r="B376" s="329" t="s">
        <v>594</v>
      </c>
      <c r="C376" s="342">
        <v>85411</v>
      </c>
      <c r="D376" s="329" t="s">
        <v>337</v>
      </c>
      <c r="E376" s="340" t="s">
        <v>1936</v>
      </c>
      <c r="F376" s="329" t="s">
        <v>338</v>
      </c>
      <c r="G376" s="329" t="s">
        <v>545</v>
      </c>
      <c r="H376" s="329" t="s">
        <v>333</v>
      </c>
      <c r="I376" s="329" t="s">
        <v>295</v>
      </c>
      <c r="J376" s="339">
        <v>2020</v>
      </c>
      <c r="K376" s="339">
        <v>329.03699999999998</v>
      </c>
      <c r="L376" s="329" t="s">
        <v>591</v>
      </c>
    </row>
    <row r="377" spans="1:12" ht="14.65" customHeight="1" x14ac:dyDescent="0.25">
      <c r="A377" s="329" t="s">
        <v>322</v>
      </c>
      <c r="B377" s="329" t="s">
        <v>594</v>
      </c>
      <c r="C377" s="342">
        <v>85411</v>
      </c>
      <c r="D377" s="329" t="s">
        <v>337</v>
      </c>
      <c r="E377" s="340" t="s">
        <v>1936</v>
      </c>
      <c r="F377" s="329" t="s">
        <v>338</v>
      </c>
      <c r="G377" s="329" t="s">
        <v>545</v>
      </c>
      <c r="H377" s="329" t="s">
        <v>23</v>
      </c>
      <c r="I377" s="329" t="s">
        <v>295</v>
      </c>
      <c r="J377" s="339">
        <v>2020</v>
      </c>
      <c r="K377" s="339">
        <v>1501</v>
      </c>
      <c r="L377" s="329" t="s">
        <v>591</v>
      </c>
    </row>
    <row r="378" spans="1:12" ht="14.65" customHeight="1" x14ac:dyDescent="0.25">
      <c r="A378" s="329" t="s">
        <v>322</v>
      </c>
      <c r="B378" s="329" t="s">
        <v>594</v>
      </c>
      <c r="C378" s="342">
        <v>85411</v>
      </c>
      <c r="D378" s="329" t="s">
        <v>337</v>
      </c>
      <c r="E378" s="340" t="s">
        <v>1936</v>
      </c>
      <c r="F378" s="329" t="s">
        <v>338</v>
      </c>
      <c r="G378" s="329" t="s">
        <v>545</v>
      </c>
      <c r="H378" s="329" t="s">
        <v>24</v>
      </c>
      <c r="I378" s="329" t="s">
        <v>295</v>
      </c>
      <c r="J378" s="339">
        <v>2020</v>
      </c>
      <c r="K378" s="339">
        <v>446.76299999999998</v>
      </c>
      <c r="L378" s="329" t="s">
        <v>591</v>
      </c>
    </row>
    <row r="379" spans="1:12" ht="14.65" customHeight="1" x14ac:dyDescent="0.25">
      <c r="A379" s="329" t="s">
        <v>322</v>
      </c>
      <c r="B379" s="329" t="s">
        <v>594</v>
      </c>
      <c r="C379" s="342">
        <v>85411</v>
      </c>
      <c r="D379" s="329" t="s">
        <v>337</v>
      </c>
      <c r="E379" s="340" t="s">
        <v>1936</v>
      </c>
      <c r="F379" s="329" t="s">
        <v>338</v>
      </c>
      <c r="G379" s="329" t="s">
        <v>545</v>
      </c>
      <c r="H379" s="329" t="s">
        <v>332</v>
      </c>
      <c r="I379" s="329" t="s">
        <v>295</v>
      </c>
      <c r="J379" s="339">
        <v>2020</v>
      </c>
      <c r="K379" s="339">
        <v>1399</v>
      </c>
      <c r="L379" s="329" t="s">
        <v>591</v>
      </c>
    </row>
    <row r="380" spans="1:12" ht="14.65" customHeight="1" x14ac:dyDescent="0.25">
      <c r="A380" s="329" t="s">
        <v>322</v>
      </c>
      <c r="B380" s="329" t="s">
        <v>594</v>
      </c>
      <c r="C380" s="342">
        <v>85411</v>
      </c>
      <c r="D380" s="329" t="s">
        <v>337</v>
      </c>
      <c r="E380" s="340" t="s">
        <v>1936</v>
      </c>
      <c r="F380" s="329" t="s">
        <v>338</v>
      </c>
      <c r="G380" s="329" t="s">
        <v>545</v>
      </c>
      <c r="H380" s="329" t="s">
        <v>334</v>
      </c>
      <c r="I380" s="329" t="s">
        <v>295</v>
      </c>
      <c r="J380" s="339">
        <v>2020</v>
      </c>
      <c r="K380" s="339">
        <v>1472</v>
      </c>
      <c r="L380" s="329" t="s">
        <v>591</v>
      </c>
    </row>
    <row r="381" spans="1:12" ht="14.65" customHeight="1" x14ac:dyDescent="0.25">
      <c r="A381" s="329" t="s">
        <v>322</v>
      </c>
      <c r="B381" s="329" t="s">
        <v>594</v>
      </c>
      <c r="C381" s="342">
        <v>85411</v>
      </c>
      <c r="D381" s="329" t="s">
        <v>337</v>
      </c>
      <c r="E381" s="340" t="s">
        <v>1936</v>
      </c>
      <c r="F381" s="329" t="s">
        <v>338</v>
      </c>
      <c r="G381" s="329" t="s">
        <v>545</v>
      </c>
      <c r="H381" s="329" t="s">
        <v>76</v>
      </c>
      <c r="I381" s="329" t="s">
        <v>295</v>
      </c>
      <c r="J381" s="339">
        <v>2020</v>
      </c>
      <c r="K381" s="339">
        <v>68788.398000000001</v>
      </c>
      <c r="L381" s="329" t="s">
        <v>591</v>
      </c>
    </row>
    <row r="382" spans="1:12" ht="14.65" customHeight="1" x14ac:dyDescent="0.25">
      <c r="A382" s="329" t="s">
        <v>322</v>
      </c>
      <c r="B382" s="329" t="s">
        <v>594</v>
      </c>
      <c r="C382" s="342">
        <v>85411</v>
      </c>
      <c r="D382" s="329" t="s">
        <v>337</v>
      </c>
      <c r="E382" s="340" t="s">
        <v>1936</v>
      </c>
      <c r="F382" s="329" t="s">
        <v>338</v>
      </c>
      <c r="G382" s="329" t="s">
        <v>546</v>
      </c>
      <c r="H382" s="329" t="s">
        <v>19</v>
      </c>
      <c r="I382" s="329" t="s">
        <v>295</v>
      </c>
      <c r="J382" s="339">
        <v>2020</v>
      </c>
      <c r="K382" s="339">
        <v>5222.5159999999996</v>
      </c>
      <c r="L382" s="329" t="s">
        <v>591</v>
      </c>
    </row>
    <row r="383" spans="1:12" ht="14.65" customHeight="1" x14ac:dyDescent="0.25">
      <c r="A383" s="329" t="s">
        <v>322</v>
      </c>
      <c r="B383" s="329" t="s">
        <v>594</v>
      </c>
      <c r="C383" s="342">
        <v>85411</v>
      </c>
      <c r="D383" s="329" t="s">
        <v>337</v>
      </c>
      <c r="E383" s="340" t="s">
        <v>1936</v>
      </c>
      <c r="F383" s="329" t="s">
        <v>338</v>
      </c>
      <c r="G383" s="329" t="s">
        <v>546</v>
      </c>
      <c r="H383" s="329" t="s">
        <v>20</v>
      </c>
      <c r="I383" s="329" t="s">
        <v>295</v>
      </c>
      <c r="J383" s="339">
        <v>2020</v>
      </c>
      <c r="K383" s="339">
        <v>13440.178</v>
      </c>
      <c r="L383" s="329" t="s">
        <v>591</v>
      </c>
    </row>
    <row r="384" spans="1:12" ht="14.65" customHeight="1" x14ac:dyDescent="0.25">
      <c r="A384" s="329" t="s">
        <v>322</v>
      </c>
      <c r="B384" s="329" t="s">
        <v>594</v>
      </c>
      <c r="C384" s="342">
        <v>85411</v>
      </c>
      <c r="D384" s="329" t="s">
        <v>337</v>
      </c>
      <c r="E384" s="340" t="s">
        <v>1936</v>
      </c>
      <c r="F384" s="329" t="s">
        <v>338</v>
      </c>
      <c r="G384" s="329" t="s">
        <v>546</v>
      </c>
      <c r="H384" s="329" t="s">
        <v>21</v>
      </c>
      <c r="I384" s="329" t="s">
        <v>295</v>
      </c>
      <c r="J384" s="339">
        <v>2020</v>
      </c>
      <c r="K384" s="339">
        <v>26403.985000000001</v>
      </c>
      <c r="L384" s="329" t="s">
        <v>591</v>
      </c>
    </row>
    <row r="385" spans="1:12" ht="14.65" customHeight="1" x14ac:dyDescent="0.25">
      <c r="A385" s="329" t="s">
        <v>322</v>
      </c>
      <c r="B385" s="329" t="s">
        <v>594</v>
      </c>
      <c r="C385" s="342">
        <v>85411</v>
      </c>
      <c r="D385" s="329" t="s">
        <v>337</v>
      </c>
      <c r="E385" s="340" t="s">
        <v>1936</v>
      </c>
      <c r="F385" s="329" t="s">
        <v>338</v>
      </c>
      <c r="G385" s="329" t="s">
        <v>546</v>
      </c>
      <c r="H385" s="329" t="s">
        <v>22</v>
      </c>
      <c r="I385" s="329" t="s">
        <v>295</v>
      </c>
      <c r="J385" s="339">
        <v>2020</v>
      </c>
      <c r="K385" s="339">
        <v>1568.921</v>
      </c>
      <c r="L385" s="329" t="s">
        <v>591</v>
      </c>
    </row>
    <row r="386" spans="1:12" ht="14.65" customHeight="1" x14ac:dyDescent="0.25">
      <c r="A386" s="329" t="s">
        <v>322</v>
      </c>
      <c r="B386" s="329" t="s">
        <v>594</v>
      </c>
      <c r="C386" s="342">
        <v>85411</v>
      </c>
      <c r="D386" s="329" t="s">
        <v>337</v>
      </c>
      <c r="E386" s="340" t="s">
        <v>1936</v>
      </c>
      <c r="F386" s="329" t="s">
        <v>338</v>
      </c>
      <c r="G386" s="329" t="s">
        <v>546</v>
      </c>
      <c r="H386" s="329" t="s">
        <v>333</v>
      </c>
      <c r="I386" s="329" t="s">
        <v>295</v>
      </c>
      <c r="J386" s="339">
        <v>2020</v>
      </c>
      <c r="K386" s="339">
        <v>136.941</v>
      </c>
      <c r="L386" s="329" t="s">
        <v>591</v>
      </c>
    </row>
    <row r="387" spans="1:12" ht="14.65" customHeight="1" x14ac:dyDescent="0.25">
      <c r="A387" s="329" t="s">
        <v>322</v>
      </c>
      <c r="B387" s="329" t="s">
        <v>594</v>
      </c>
      <c r="C387" s="342">
        <v>85411</v>
      </c>
      <c r="D387" s="329" t="s">
        <v>337</v>
      </c>
      <c r="E387" s="340" t="s">
        <v>1936</v>
      </c>
      <c r="F387" s="329" t="s">
        <v>338</v>
      </c>
      <c r="G387" s="329" t="s">
        <v>546</v>
      </c>
      <c r="H387" s="329" t="s">
        <v>23</v>
      </c>
      <c r="I387" s="329" t="s">
        <v>295</v>
      </c>
      <c r="J387" s="339">
        <v>2020</v>
      </c>
      <c r="K387" s="339">
        <v>193</v>
      </c>
      <c r="L387" s="329" t="s">
        <v>591</v>
      </c>
    </row>
    <row r="388" spans="1:12" ht="14.65" customHeight="1" x14ac:dyDescent="0.25">
      <c r="A388" s="329" t="s">
        <v>322</v>
      </c>
      <c r="B388" s="329" t="s">
        <v>594</v>
      </c>
      <c r="C388" s="342">
        <v>85411</v>
      </c>
      <c r="D388" s="329" t="s">
        <v>337</v>
      </c>
      <c r="E388" s="340" t="s">
        <v>1936</v>
      </c>
      <c r="F388" s="329" t="s">
        <v>338</v>
      </c>
      <c r="G388" s="329" t="s">
        <v>546</v>
      </c>
      <c r="H388" s="329" t="s">
        <v>24</v>
      </c>
      <c r="I388" s="329" t="s">
        <v>295</v>
      </c>
      <c r="J388" s="339">
        <v>2020</v>
      </c>
      <c r="K388" s="339">
        <v>130.858</v>
      </c>
      <c r="L388" s="329" t="s">
        <v>591</v>
      </c>
    </row>
    <row r="389" spans="1:12" ht="14.65" customHeight="1" x14ac:dyDescent="0.25">
      <c r="A389" s="329" t="s">
        <v>322</v>
      </c>
      <c r="B389" s="329" t="s">
        <v>594</v>
      </c>
      <c r="C389" s="342">
        <v>85411</v>
      </c>
      <c r="D389" s="329" t="s">
        <v>337</v>
      </c>
      <c r="E389" s="340" t="s">
        <v>1936</v>
      </c>
      <c r="F389" s="329" t="s">
        <v>338</v>
      </c>
      <c r="G389" s="329" t="s">
        <v>546</v>
      </c>
      <c r="H389" s="329" t="s">
        <v>332</v>
      </c>
      <c r="I389" s="329" t="s">
        <v>295</v>
      </c>
      <c r="J389" s="339">
        <v>2020</v>
      </c>
      <c r="K389" s="339">
        <v>55</v>
      </c>
      <c r="L389" s="329" t="s">
        <v>591</v>
      </c>
    </row>
    <row r="390" spans="1:12" ht="14.65" customHeight="1" x14ac:dyDescent="0.25">
      <c r="A390" s="329" t="s">
        <v>322</v>
      </c>
      <c r="B390" s="329" t="s">
        <v>594</v>
      </c>
      <c r="C390" s="342">
        <v>85411</v>
      </c>
      <c r="D390" s="329" t="s">
        <v>337</v>
      </c>
      <c r="E390" s="340" t="s">
        <v>1936</v>
      </c>
      <c r="F390" s="329" t="s">
        <v>338</v>
      </c>
      <c r="G390" s="329" t="s">
        <v>546</v>
      </c>
      <c r="H390" s="329" t="s">
        <v>334</v>
      </c>
      <c r="I390" s="329" t="s">
        <v>295</v>
      </c>
      <c r="J390" s="339">
        <v>2020</v>
      </c>
      <c r="K390" s="339">
        <v>103</v>
      </c>
      <c r="L390" s="329" t="s">
        <v>591</v>
      </c>
    </row>
    <row r="391" spans="1:12" ht="14.65" customHeight="1" x14ac:dyDescent="0.25">
      <c r="A391" s="329" t="s">
        <v>322</v>
      </c>
      <c r="B391" s="329" t="s">
        <v>594</v>
      </c>
      <c r="C391" s="342">
        <v>85411</v>
      </c>
      <c r="D391" s="329" t="s">
        <v>337</v>
      </c>
      <c r="E391" s="340" t="s">
        <v>1936</v>
      </c>
      <c r="F391" s="329" t="s">
        <v>338</v>
      </c>
      <c r="G391" s="329" t="s">
        <v>546</v>
      </c>
      <c r="H391" s="329" t="s">
        <v>76</v>
      </c>
      <c r="I391" s="329" t="s">
        <v>295</v>
      </c>
      <c r="J391" s="339">
        <v>2020</v>
      </c>
      <c r="K391" s="339">
        <v>47254.398000000001</v>
      </c>
      <c r="L391" s="329" t="s">
        <v>591</v>
      </c>
    </row>
    <row r="392" spans="1:12" ht="14.65" customHeight="1" x14ac:dyDescent="0.25">
      <c r="A392" s="329" t="s">
        <v>322</v>
      </c>
      <c r="B392" s="329" t="s">
        <v>594</v>
      </c>
      <c r="C392" s="342">
        <v>85411</v>
      </c>
      <c r="D392" s="329" t="s">
        <v>337</v>
      </c>
      <c r="E392" s="340" t="s">
        <v>1936</v>
      </c>
      <c r="F392" s="329" t="s">
        <v>338</v>
      </c>
      <c r="G392" s="329" t="s">
        <v>547</v>
      </c>
      <c r="H392" s="329" t="s">
        <v>19</v>
      </c>
      <c r="I392" s="329" t="s">
        <v>295</v>
      </c>
      <c r="J392" s="339">
        <v>2020</v>
      </c>
      <c r="K392" s="339">
        <v>5193.6390000000001</v>
      </c>
      <c r="L392" s="329" t="s">
        <v>591</v>
      </c>
    </row>
    <row r="393" spans="1:12" ht="14.65" customHeight="1" x14ac:dyDescent="0.25">
      <c r="A393" s="329" t="s">
        <v>322</v>
      </c>
      <c r="B393" s="329" t="s">
        <v>594</v>
      </c>
      <c r="C393" s="342">
        <v>85411</v>
      </c>
      <c r="D393" s="329" t="s">
        <v>337</v>
      </c>
      <c r="E393" s="340" t="s">
        <v>1936</v>
      </c>
      <c r="F393" s="329" t="s">
        <v>338</v>
      </c>
      <c r="G393" s="329" t="s">
        <v>547</v>
      </c>
      <c r="H393" s="329" t="s">
        <v>20</v>
      </c>
      <c r="I393" s="329" t="s">
        <v>295</v>
      </c>
      <c r="J393" s="339">
        <v>2020</v>
      </c>
      <c r="K393" s="339">
        <v>2354.105</v>
      </c>
      <c r="L393" s="329" t="s">
        <v>591</v>
      </c>
    </row>
    <row r="394" spans="1:12" ht="14.65" customHeight="1" x14ac:dyDescent="0.25">
      <c r="A394" s="329" t="s">
        <v>322</v>
      </c>
      <c r="B394" s="329" t="s">
        <v>594</v>
      </c>
      <c r="C394" s="342">
        <v>85411</v>
      </c>
      <c r="D394" s="329" t="s">
        <v>337</v>
      </c>
      <c r="E394" s="340" t="s">
        <v>1936</v>
      </c>
      <c r="F394" s="329" t="s">
        <v>338</v>
      </c>
      <c r="G394" s="329" t="s">
        <v>547</v>
      </c>
      <c r="H394" s="329" t="s">
        <v>21</v>
      </c>
      <c r="I394" s="329" t="s">
        <v>295</v>
      </c>
      <c r="J394" s="339">
        <v>2020</v>
      </c>
      <c r="K394" s="339">
        <v>8693.1440000000002</v>
      </c>
      <c r="L394" s="329" t="s">
        <v>591</v>
      </c>
    </row>
    <row r="395" spans="1:12" ht="14.65" customHeight="1" x14ac:dyDescent="0.25">
      <c r="A395" s="329" t="s">
        <v>322</v>
      </c>
      <c r="B395" s="329" t="s">
        <v>594</v>
      </c>
      <c r="C395" s="342">
        <v>85411</v>
      </c>
      <c r="D395" s="329" t="s">
        <v>337</v>
      </c>
      <c r="E395" s="340" t="s">
        <v>1936</v>
      </c>
      <c r="F395" s="329" t="s">
        <v>338</v>
      </c>
      <c r="G395" s="329" t="s">
        <v>547</v>
      </c>
      <c r="H395" s="329" t="s">
        <v>22</v>
      </c>
      <c r="I395" s="329" t="s">
        <v>295</v>
      </c>
      <c r="J395" s="339">
        <v>2020</v>
      </c>
      <c r="K395" s="339">
        <v>289.923</v>
      </c>
      <c r="L395" s="329" t="s">
        <v>591</v>
      </c>
    </row>
    <row r="396" spans="1:12" ht="14.65" customHeight="1" x14ac:dyDescent="0.25">
      <c r="A396" s="329" t="s">
        <v>322</v>
      </c>
      <c r="B396" s="329" t="s">
        <v>594</v>
      </c>
      <c r="C396" s="342">
        <v>85411</v>
      </c>
      <c r="D396" s="329" t="s">
        <v>337</v>
      </c>
      <c r="E396" s="340" t="s">
        <v>1936</v>
      </c>
      <c r="F396" s="329" t="s">
        <v>338</v>
      </c>
      <c r="G396" s="329" t="s">
        <v>547</v>
      </c>
      <c r="H396" s="329" t="s">
        <v>333</v>
      </c>
      <c r="I396" s="329" t="s">
        <v>295</v>
      </c>
      <c r="J396" s="339">
        <v>2020</v>
      </c>
      <c r="K396" s="339">
        <v>111.547</v>
      </c>
      <c r="L396" s="329" t="s">
        <v>591</v>
      </c>
    </row>
    <row r="397" spans="1:12" ht="14.65" customHeight="1" x14ac:dyDescent="0.25">
      <c r="A397" s="329" t="s">
        <v>322</v>
      </c>
      <c r="B397" s="329" t="s">
        <v>594</v>
      </c>
      <c r="C397" s="342">
        <v>85411</v>
      </c>
      <c r="D397" s="329" t="s">
        <v>337</v>
      </c>
      <c r="E397" s="340" t="s">
        <v>1936</v>
      </c>
      <c r="F397" s="329" t="s">
        <v>338</v>
      </c>
      <c r="G397" s="329" t="s">
        <v>547</v>
      </c>
      <c r="H397" s="329" t="s">
        <v>23</v>
      </c>
      <c r="I397" s="329" t="s">
        <v>295</v>
      </c>
      <c r="J397" s="339">
        <v>2020</v>
      </c>
      <c r="K397" s="339" t="s">
        <v>4</v>
      </c>
      <c r="L397" s="329" t="s">
        <v>591</v>
      </c>
    </row>
    <row r="398" spans="1:12" ht="14.65" customHeight="1" x14ac:dyDescent="0.25">
      <c r="A398" s="329" t="s">
        <v>322</v>
      </c>
      <c r="B398" s="329" t="s">
        <v>594</v>
      </c>
      <c r="C398" s="342">
        <v>85411</v>
      </c>
      <c r="D398" s="329" t="s">
        <v>337</v>
      </c>
      <c r="E398" s="340" t="s">
        <v>1936</v>
      </c>
      <c r="F398" s="329" t="s">
        <v>338</v>
      </c>
      <c r="G398" s="329" t="s">
        <v>547</v>
      </c>
      <c r="H398" s="329" t="s">
        <v>24</v>
      </c>
      <c r="I398" s="329" t="s">
        <v>295</v>
      </c>
      <c r="J398" s="339">
        <v>2020</v>
      </c>
      <c r="K398" s="339" t="s">
        <v>353</v>
      </c>
      <c r="L398" s="329" t="s">
        <v>591</v>
      </c>
    </row>
    <row r="399" spans="1:12" ht="14.65" customHeight="1" x14ac:dyDescent="0.25">
      <c r="A399" s="329" t="s">
        <v>322</v>
      </c>
      <c r="B399" s="329" t="s">
        <v>594</v>
      </c>
      <c r="C399" s="342">
        <v>85411</v>
      </c>
      <c r="D399" s="329" t="s">
        <v>337</v>
      </c>
      <c r="E399" s="340" t="s">
        <v>1936</v>
      </c>
      <c r="F399" s="329" t="s">
        <v>338</v>
      </c>
      <c r="G399" s="329" t="s">
        <v>547</v>
      </c>
      <c r="H399" s="329" t="s">
        <v>332</v>
      </c>
      <c r="I399" s="329" t="s">
        <v>295</v>
      </c>
      <c r="J399" s="339">
        <v>2020</v>
      </c>
      <c r="K399" s="339" t="s">
        <v>353</v>
      </c>
      <c r="L399" s="329" t="s">
        <v>591</v>
      </c>
    </row>
    <row r="400" spans="1:12" ht="14.65" customHeight="1" x14ac:dyDescent="0.25">
      <c r="A400" s="329" t="s">
        <v>322</v>
      </c>
      <c r="B400" s="329" t="s">
        <v>594</v>
      </c>
      <c r="C400" s="342">
        <v>85411</v>
      </c>
      <c r="D400" s="329" t="s">
        <v>337</v>
      </c>
      <c r="E400" s="340" t="s">
        <v>1936</v>
      </c>
      <c r="F400" s="329" t="s">
        <v>338</v>
      </c>
      <c r="G400" s="329" t="s">
        <v>547</v>
      </c>
      <c r="H400" s="329" t="s">
        <v>334</v>
      </c>
      <c r="I400" s="329" t="s">
        <v>295</v>
      </c>
      <c r="J400" s="339">
        <v>2020</v>
      </c>
      <c r="K400" s="339" t="s">
        <v>353</v>
      </c>
      <c r="L400" s="329" t="s">
        <v>591</v>
      </c>
    </row>
    <row r="401" spans="1:12" ht="14.65" customHeight="1" x14ac:dyDescent="0.25">
      <c r="A401" s="329" t="s">
        <v>322</v>
      </c>
      <c r="B401" s="329" t="s">
        <v>594</v>
      </c>
      <c r="C401" s="342">
        <v>85411</v>
      </c>
      <c r="D401" s="329" t="s">
        <v>337</v>
      </c>
      <c r="E401" s="340" t="s">
        <v>1936</v>
      </c>
      <c r="F401" s="329" t="s">
        <v>338</v>
      </c>
      <c r="G401" s="329" t="s">
        <v>547</v>
      </c>
      <c r="H401" s="329" t="s">
        <v>76</v>
      </c>
      <c r="I401" s="329" t="s">
        <v>295</v>
      </c>
      <c r="J401" s="339">
        <v>2020</v>
      </c>
      <c r="K401" s="339">
        <v>16642.359</v>
      </c>
      <c r="L401" s="329" t="s">
        <v>591</v>
      </c>
    </row>
    <row r="402" spans="1:12" ht="14.65" customHeight="1" x14ac:dyDescent="0.25">
      <c r="A402" s="329" t="s">
        <v>322</v>
      </c>
      <c r="B402" s="329" t="s">
        <v>594</v>
      </c>
      <c r="C402" s="342">
        <v>85411</v>
      </c>
      <c r="D402" s="329" t="s">
        <v>337</v>
      </c>
      <c r="E402" s="340" t="s">
        <v>1936</v>
      </c>
      <c r="F402" s="329" t="s">
        <v>338</v>
      </c>
      <c r="G402" s="329" t="s">
        <v>548</v>
      </c>
      <c r="H402" s="329" t="s">
        <v>19</v>
      </c>
      <c r="I402" s="329" t="s">
        <v>295</v>
      </c>
      <c r="J402" s="339">
        <v>2020</v>
      </c>
      <c r="K402" s="339" t="s">
        <v>353</v>
      </c>
      <c r="L402" s="329" t="s">
        <v>591</v>
      </c>
    </row>
    <row r="403" spans="1:12" ht="14.65" customHeight="1" x14ac:dyDescent="0.25">
      <c r="A403" s="329" t="s">
        <v>322</v>
      </c>
      <c r="B403" s="329" t="s">
        <v>594</v>
      </c>
      <c r="C403" s="342">
        <v>85411</v>
      </c>
      <c r="D403" s="329" t="s">
        <v>337</v>
      </c>
      <c r="E403" s="340" t="s">
        <v>1936</v>
      </c>
      <c r="F403" s="329" t="s">
        <v>338</v>
      </c>
      <c r="G403" s="329" t="s">
        <v>548</v>
      </c>
      <c r="H403" s="329" t="s">
        <v>20</v>
      </c>
      <c r="I403" s="329" t="s">
        <v>295</v>
      </c>
      <c r="J403" s="339">
        <v>2020</v>
      </c>
      <c r="K403" s="339">
        <v>234.727</v>
      </c>
      <c r="L403" s="329" t="s">
        <v>591</v>
      </c>
    </row>
    <row r="404" spans="1:12" ht="14.65" customHeight="1" x14ac:dyDescent="0.25">
      <c r="A404" s="329" t="s">
        <v>322</v>
      </c>
      <c r="B404" s="329" t="s">
        <v>594</v>
      </c>
      <c r="C404" s="342">
        <v>85411</v>
      </c>
      <c r="D404" s="329" t="s">
        <v>337</v>
      </c>
      <c r="E404" s="340" t="s">
        <v>1936</v>
      </c>
      <c r="F404" s="329" t="s">
        <v>338</v>
      </c>
      <c r="G404" s="329" t="s">
        <v>548</v>
      </c>
      <c r="H404" s="329" t="s">
        <v>21</v>
      </c>
      <c r="I404" s="329" t="s">
        <v>295</v>
      </c>
      <c r="J404" s="339">
        <v>2020</v>
      </c>
      <c r="K404" s="339">
        <v>7270.9319999999998</v>
      </c>
      <c r="L404" s="329" t="s">
        <v>591</v>
      </c>
    </row>
    <row r="405" spans="1:12" ht="14.65" customHeight="1" x14ac:dyDescent="0.25">
      <c r="A405" s="329" t="s">
        <v>322</v>
      </c>
      <c r="B405" s="329" t="s">
        <v>594</v>
      </c>
      <c r="C405" s="342">
        <v>85411</v>
      </c>
      <c r="D405" s="329" t="s">
        <v>337</v>
      </c>
      <c r="E405" s="340" t="s">
        <v>1936</v>
      </c>
      <c r="F405" s="329" t="s">
        <v>338</v>
      </c>
      <c r="G405" s="329" t="s">
        <v>548</v>
      </c>
      <c r="H405" s="329" t="s">
        <v>22</v>
      </c>
      <c r="I405" s="329" t="s">
        <v>295</v>
      </c>
      <c r="J405" s="339">
        <v>2020</v>
      </c>
      <c r="K405" s="339">
        <v>105.023</v>
      </c>
      <c r="L405" s="329" t="s">
        <v>591</v>
      </c>
    </row>
    <row r="406" spans="1:12" ht="14.65" customHeight="1" x14ac:dyDescent="0.25">
      <c r="A406" s="329" t="s">
        <v>322</v>
      </c>
      <c r="B406" s="329" t="s">
        <v>594</v>
      </c>
      <c r="C406" s="342">
        <v>85411</v>
      </c>
      <c r="D406" s="329" t="s">
        <v>337</v>
      </c>
      <c r="E406" s="340" t="s">
        <v>1936</v>
      </c>
      <c r="F406" s="329" t="s">
        <v>338</v>
      </c>
      <c r="G406" s="329" t="s">
        <v>548</v>
      </c>
      <c r="H406" s="329" t="s">
        <v>333</v>
      </c>
      <c r="I406" s="329" t="s">
        <v>295</v>
      </c>
      <c r="J406" s="339">
        <v>2020</v>
      </c>
      <c r="K406" s="339" t="s">
        <v>353</v>
      </c>
      <c r="L406" s="329" t="s">
        <v>591</v>
      </c>
    </row>
    <row r="407" spans="1:12" ht="14.65" customHeight="1" x14ac:dyDescent="0.25">
      <c r="A407" s="329" t="s">
        <v>322</v>
      </c>
      <c r="B407" s="329" t="s">
        <v>594</v>
      </c>
      <c r="C407" s="342">
        <v>85411</v>
      </c>
      <c r="D407" s="329" t="s">
        <v>337</v>
      </c>
      <c r="E407" s="340" t="s">
        <v>1936</v>
      </c>
      <c r="F407" s="329" t="s">
        <v>338</v>
      </c>
      <c r="G407" s="329" t="s">
        <v>548</v>
      </c>
      <c r="H407" s="329" t="s">
        <v>23</v>
      </c>
      <c r="I407" s="329" t="s">
        <v>295</v>
      </c>
      <c r="J407" s="339">
        <v>2020</v>
      </c>
      <c r="K407" s="339" t="s">
        <v>353</v>
      </c>
      <c r="L407" s="329" t="s">
        <v>591</v>
      </c>
    </row>
    <row r="408" spans="1:12" ht="14.65" customHeight="1" x14ac:dyDescent="0.25">
      <c r="A408" s="329" t="s">
        <v>322</v>
      </c>
      <c r="B408" s="329" t="s">
        <v>594</v>
      </c>
      <c r="C408" s="342">
        <v>85411</v>
      </c>
      <c r="D408" s="329" t="s">
        <v>337</v>
      </c>
      <c r="E408" s="340" t="s">
        <v>1936</v>
      </c>
      <c r="F408" s="329" t="s">
        <v>338</v>
      </c>
      <c r="G408" s="329" t="s">
        <v>548</v>
      </c>
      <c r="H408" s="329" t="s">
        <v>24</v>
      </c>
      <c r="I408" s="329" t="s">
        <v>295</v>
      </c>
      <c r="J408" s="339">
        <v>2020</v>
      </c>
      <c r="K408" s="339" t="s">
        <v>353</v>
      </c>
      <c r="L408" s="329" t="s">
        <v>591</v>
      </c>
    </row>
    <row r="409" spans="1:12" ht="14.65" customHeight="1" x14ac:dyDescent="0.25">
      <c r="A409" s="329" t="s">
        <v>322</v>
      </c>
      <c r="B409" s="329" t="s">
        <v>594</v>
      </c>
      <c r="C409" s="342">
        <v>85411</v>
      </c>
      <c r="D409" s="329" t="s">
        <v>337</v>
      </c>
      <c r="E409" s="340" t="s">
        <v>1936</v>
      </c>
      <c r="F409" s="329" t="s">
        <v>338</v>
      </c>
      <c r="G409" s="329" t="s">
        <v>548</v>
      </c>
      <c r="H409" s="329" t="s">
        <v>332</v>
      </c>
      <c r="I409" s="329" t="s">
        <v>295</v>
      </c>
      <c r="J409" s="339">
        <v>2020</v>
      </c>
      <c r="K409" s="339" t="s">
        <v>353</v>
      </c>
      <c r="L409" s="329" t="s">
        <v>591</v>
      </c>
    </row>
    <row r="410" spans="1:12" ht="14.65" customHeight="1" x14ac:dyDescent="0.25">
      <c r="A410" s="329" t="s">
        <v>322</v>
      </c>
      <c r="B410" s="329" t="s">
        <v>594</v>
      </c>
      <c r="C410" s="342">
        <v>85411</v>
      </c>
      <c r="D410" s="329" t="s">
        <v>337</v>
      </c>
      <c r="E410" s="340" t="s">
        <v>1936</v>
      </c>
      <c r="F410" s="329" t="s">
        <v>338</v>
      </c>
      <c r="G410" s="329" t="s">
        <v>548</v>
      </c>
      <c r="H410" s="329" t="s">
        <v>334</v>
      </c>
      <c r="I410" s="329" t="s">
        <v>295</v>
      </c>
      <c r="J410" s="339">
        <v>2020</v>
      </c>
      <c r="K410" s="339" t="s">
        <v>353</v>
      </c>
      <c r="L410" s="329" t="s">
        <v>591</v>
      </c>
    </row>
    <row r="411" spans="1:12" ht="14.65" customHeight="1" x14ac:dyDescent="0.25">
      <c r="A411" s="329" t="s">
        <v>322</v>
      </c>
      <c r="B411" s="329" t="s">
        <v>594</v>
      </c>
      <c r="C411" s="342">
        <v>85411</v>
      </c>
      <c r="D411" s="329" t="s">
        <v>337</v>
      </c>
      <c r="E411" s="340" t="s">
        <v>1936</v>
      </c>
      <c r="F411" s="329" t="s">
        <v>338</v>
      </c>
      <c r="G411" s="329" t="s">
        <v>548</v>
      </c>
      <c r="H411" s="329" t="s">
        <v>76</v>
      </c>
      <c r="I411" s="329" t="s">
        <v>295</v>
      </c>
      <c r="J411" s="339">
        <v>2020</v>
      </c>
      <c r="K411" s="339">
        <v>7610.683</v>
      </c>
      <c r="L411" s="329" t="s">
        <v>591</v>
      </c>
    </row>
    <row r="412" spans="1:12" ht="14.65" customHeight="1" x14ac:dyDescent="0.25">
      <c r="A412" s="329" t="s">
        <v>322</v>
      </c>
      <c r="B412" s="329" t="s">
        <v>594</v>
      </c>
      <c r="C412" s="342">
        <v>85411</v>
      </c>
      <c r="D412" s="329" t="s">
        <v>337</v>
      </c>
      <c r="E412" s="340" t="s">
        <v>1936</v>
      </c>
      <c r="F412" s="329" t="s">
        <v>338</v>
      </c>
      <c r="G412" s="329" t="s">
        <v>549</v>
      </c>
      <c r="H412" s="329" t="s">
        <v>19</v>
      </c>
      <c r="I412" s="329" t="s">
        <v>295</v>
      </c>
      <c r="J412" s="339">
        <v>2020</v>
      </c>
      <c r="K412" s="339">
        <v>5193.6390000000001</v>
      </c>
      <c r="L412" s="329" t="s">
        <v>591</v>
      </c>
    </row>
    <row r="413" spans="1:12" ht="14.65" customHeight="1" x14ac:dyDescent="0.25">
      <c r="A413" s="329" t="s">
        <v>322</v>
      </c>
      <c r="B413" s="329" t="s">
        <v>594</v>
      </c>
      <c r="C413" s="342">
        <v>85411</v>
      </c>
      <c r="D413" s="329" t="s">
        <v>337</v>
      </c>
      <c r="E413" s="340" t="s">
        <v>1936</v>
      </c>
      <c r="F413" s="329" t="s">
        <v>338</v>
      </c>
      <c r="G413" s="329" t="s">
        <v>549</v>
      </c>
      <c r="H413" s="329" t="s">
        <v>20</v>
      </c>
      <c r="I413" s="329" t="s">
        <v>295</v>
      </c>
      <c r="J413" s="339">
        <v>2020</v>
      </c>
      <c r="K413" s="339">
        <v>2119.377</v>
      </c>
      <c r="L413" s="329" t="s">
        <v>591</v>
      </c>
    </row>
    <row r="414" spans="1:12" ht="14.65" customHeight="1" x14ac:dyDescent="0.25">
      <c r="A414" s="329" t="s">
        <v>322</v>
      </c>
      <c r="B414" s="329" t="s">
        <v>594</v>
      </c>
      <c r="C414" s="342">
        <v>85411</v>
      </c>
      <c r="D414" s="329" t="s">
        <v>337</v>
      </c>
      <c r="E414" s="340" t="s">
        <v>1936</v>
      </c>
      <c r="F414" s="329" t="s">
        <v>338</v>
      </c>
      <c r="G414" s="329" t="s">
        <v>549</v>
      </c>
      <c r="H414" s="329" t="s">
        <v>21</v>
      </c>
      <c r="I414" s="329" t="s">
        <v>295</v>
      </c>
      <c r="J414" s="339">
        <v>2020</v>
      </c>
      <c r="K414" s="339">
        <v>1422.212</v>
      </c>
      <c r="L414" s="329" t="s">
        <v>591</v>
      </c>
    </row>
    <row r="415" spans="1:12" ht="14.65" customHeight="1" x14ac:dyDescent="0.25">
      <c r="A415" s="329" t="s">
        <v>322</v>
      </c>
      <c r="B415" s="329" t="s">
        <v>594</v>
      </c>
      <c r="C415" s="342">
        <v>85411</v>
      </c>
      <c r="D415" s="329" t="s">
        <v>337</v>
      </c>
      <c r="E415" s="340" t="s">
        <v>1936</v>
      </c>
      <c r="F415" s="329" t="s">
        <v>338</v>
      </c>
      <c r="G415" s="329" t="s">
        <v>549</v>
      </c>
      <c r="H415" s="329" t="s">
        <v>22</v>
      </c>
      <c r="I415" s="329" t="s">
        <v>295</v>
      </c>
      <c r="J415" s="339">
        <v>2020</v>
      </c>
      <c r="K415" s="339">
        <v>184.9</v>
      </c>
      <c r="L415" s="329" t="s">
        <v>591</v>
      </c>
    </row>
    <row r="416" spans="1:12" ht="14.65" customHeight="1" x14ac:dyDescent="0.25">
      <c r="A416" s="329" t="s">
        <v>322</v>
      </c>
      <c r="B416" s="329" t="s">
        <v>594</v>
      </c>
      <c r="C416" s="342">
        <v>85411</v>
      </c>
      <c r="D416" s="329" t="s">
        <v>337</v>
      </c>
      <c r="E416" s="340" t="s">
        <v>1936</v>
      </c>
      <c r="F416" s="329" t="s">
        <v>338</v>
      </c>
      <c r="G416" s="329" t="s">
        <v>549</v>
      </c>
      <c r="H416" s="329" t="s">
        <v>333</v>
      </c>
      <c r="I416" s="329" t="s">
        <v>295</v>
      </c>
      <c r="J416" s="339">
        <v>2020</v>
      </c>
      <c r="K416" s="339">
        <v>111.547</v>
      </c>
      <c r="L416" s="329" t="s">
        <v>591</v>
      </c>
    </row>
    <row r="417" spans="1:12" ht="14.65" customHeight="1" x14ac:dyDescent="0.25">
      <c r="A417" s="329" t="s">
        <v>322</v>
      </c>
      <c r="B417" s="329" t="s">
        <v>594</v>
      </c>
      <c r="C417" s="342">
        <v>85411</v>
      </c>
      <c r="D417" s="329" t="s">
        <v>337</v>
      </c>
      <c r="E417" s="340" t="s">
        <v>1936</v>
      </c>
      <c r="F417" s="329" t="s">
        <v>338</v>
      </c>
      <c r="G417" s="329" t="s">
        <v>549</v>
      </c>
      <c r="H417" s="329" t="s">
        <v>23</v>
      </c>
      <c r="I417" s="329" t="s">
        <v>295</v>
      </c>
      <c r="J417" s="339">
        <v>2020</v>
      </c>
      <c r="K417" s="339" t="s">
        <v>4</v>
      </c>
      <c r="L417" s="329" t="s">
        <v>591</v>
      </c>
    </row>
    <row r="418" spans="1:12" ht="14.65" customHeight="1" x14ac:dyDescent="0.25">
      <c r="A418" s="329" t="s">
        <v>322</v>
      </c>
      <c r="B418" s="329" t="s">
        <v>594</v>
      </c>
      <c r="C418" s="342">
        <v>85411</v>
      </c>
      <c r="D418" s="329" t="s">
        <v>337</v>
      </c>
      <c r="E418" s="340" t="s">
        <v>1936</v>
      </c>
      <c r="F418" s="329" t="s">
        <v>338</v>
      </c>
      <c r="G418" s="329" t="s">
        <v>549</v>
      </c>
      <c r="H418" s="329" t="s">
        <v>24</v>
      </c>
      <c r="I418" s="329" t="s">
        <v>295</v>
      </c>
      <c r="J418" s="339">
        <v>2020</v>
      </c>
      <c r="K418" s="339" t="s">
        <v>353</v>
      </c>
      <c r="L418" s="329" t="s">
        <v>591</v>
      </c>
    </row>
    <row r="419" spans="1:12" ht="14.65" customHeight="1" x14ac:dyDescent="0.25">
      <c r="A419" s="329" t="s">
        <v>322</v>
      </c>
      <c r="B419" s="329" t="s">
        <v>594</v>
      </c>
      <c r="C419" s="342">
        <v>85411</v>
      </c>
      <c r="D419" s="329" t="s">
        <v>337</v>
      </c>
      <c r="E419" s="340" t="s">
        <v>1936</v>
      </c>
      <c r="F419" s="329" t="s">
        <v>338</v>
      </c>
      <c r="G419" s="329" t="s">
        <v>549</v>
      </c>
      <c r="H419" s="329" t="s">
        <v>332</v>
      </c>
      <c r="I419" s="329" t="s">
        <v>295</v>
      </c>
      <c r="J419" s="339">
        <v>2020</v>
      </c>
      <c r="K419" s="339" t="s">
        <v>353</v>
      </c>
      <c r="L419" s="329" t="s">
        <v>591</v>
      </c>
    </row>
    <row r="420" spans="1:12" ht="14.65" customHeight="1" x14ac:dyDescent="0.25">
      <c r="A420" s="329" t="s">
        <v>322</v>
      </c>
      <c r="B420" s="329" t="s">
        <v>594</v>
      </c>
      <c r="C420" s="342">
        <v>85411</v>
      </c>
      <c r="D420" s="329" t="s">
        <v>337</v>
      </c>
      <c r="E420" s="340" t="s">
        <v>1936</v>
      </c>
      <c r="F420" s="329" t="s">
        <v>338</v>
      </c>
      <c r="G420" s="329" t="s">
        <v>549</v>
      </c>
      <c r="H420" s="329" t="s">
        <v>334</v>
      </c>
      <c r="I420" s="329" t="s">
        <v>295</v>
      </c>
      <c r="J420" s="339">
        <v>2020</v>
      </c>
      <c r="K420" s="339" t="s">
        <v>353</v>
      </c>
      <c r="L420" s="329" t="s">
        <v>591</v>
      </c>
    </row>
    <row r="421" spans="1:12" ht="14.65" customHeight="1" x14ac:dyDescent="0.25">
      <c r="A421" s="329" t="s">
        <v>322</v>
      </c>
      <c r="B421" s="329" t="s">
        <v>594</v>
      </c>
      <c r="C421" s="342">
        <v>85411</v>
      </c>
      <c r="D421" s="329" t="s">
        <v>337</v>
      </c>
      <c r="E421" s="340" t="s">
        <v>1936</v>
      </c>
      <c r="F421" s="329" t="s">
        <v>338</v>
      </c>
      <c r="G421" s="329" t="s">
        <v>549</v>
      </c>
      <c r="H421" s="329" t="s">
        <v>76</v>
      </c>
      <c r="I421" s="329" t="s">
        <v>295</v>
      </c>
      <c r="J421" s="339">
        <v>2020</v>
      </c>
      <c r="K421" s="339">
        <v>9031.6749999999993</v>
      </c>
      <c r="L421" s="329" t="s">
        <v>591</v>
      </c>
    </row>
    <row r="422" spans="1:12" ht="14.65" customHeight="1" x14ac:dyDescent="0.25">
      <c r="A422" s="329" t="s">
        <v>322</v>
      </c>
      <c r="B422" s="329" t="s">
        <v>594</v>
      </c>
      <c r="C422" s="342">
        <v>85411</v>
      </c>
      <c r="D422" s="329" t="s">
        <v>337</v>
      </c>
      <c r="E422" s="340" t="s">
        <v>1936</v>
      </c>
      <c r="F422" s="329" t="s">
        <v>338</v>
      </c>
      <c r="G422" s="329" t="s">
        <v>550</v>
      </c>
      <c r="H422" s="329" t="s">
        <v>19</v>
      </c>
      <c r="I422" s="329" t="s">
        <v>295</v>
      </c>
      <c r="J422" s="339">
        <v>2020</v>
      </c>
      <c r="K422" s="339">
        <v>28.876000000000001</v>
      </c>
      <c r="L422" s="329" t="s">
        <v>591</v>
      </c>
    </row>
    <row r="423" spans="1:12" ht="14.65" customHeight="1" x14ac:dyDescent="0.25">
      <c r="A423" s="329" t="s">
        <v>322</v>
      </c>
      <c r="B423" s="329" t="s">
        <v>594</v>
      </c>
      <c r="C423" s="342">
        <v>85411</v>
      </c>
      <c r="D423" s="329" t="s">
        <v>337</v>
      </c>
      <c r="E423" s="340" t="s">
        <v>1936</v>
      </c>
      <c r="F423" s="329" t="s">
        <v>338</v>
      </c>
      <c r="G423" s="329" t="s">
        <v>550</v>
      </c>
      <c r="H423" s="329" t="s">
        <v>20</v>
      </c>
      <c r="I423" s="329" t="s">
        <v>295</v>
      </c>
      <c r="J423" s="339">
        <v>2020</v>
      </c>
      <c r="K423" s="339">
        <v>11086.074000000001</v>
      </c>
      <c r="L423" s="329" t="s">
        <v>591</v>
      </c>
    </row>
    <row r="424" spans="1:12" ht="14.65" customHeight="1" x14ac:dyDescent="0.25">
      <c r="A424" s="329" t="s">
        <v>322</v>
      </c>
      <c r="B424" s="329" t="s">
        <v>594</v>
      </c>
      <c r="C424" s="342">
        <v>85411</v>
      </c>
      <c r="D424" s="329" t="s">
        <v>337</v>
      </c>
      <c r="E424" s="340" t="s">
        <v>1936</v>
      </c>
      <c r="F424" s="329" t="s">
        <v>338</v>
      </c>
      <c r="G424" s="329" t="s">
        <v>550</v>
      </c>
      <c r="H424" s="329" t="s">
        <v>21</v>
      </c>
      <c r="I424" s="329" t="s">
        <v>295</v>
      </c>
      <c r="J424" s="339">
        <v>2020</v>
      </c>
      <c r="K424" s="339">
        <v>17710.84</v>
      </c>
      <c r="L424" s="329" t="s">
        <v>591</v>
      </c>
    </row>
    <row r="425" spans="1:12" ht="14.65" customHeight="1" x14ac:dyDescent="0.25">
      <c r="A425" s="329" t="s">
        <v>322</v>
      </c>
      <c r="B425" s="329" t="s">
        <v>594</v>
      </c>
      <c r="C425" s="342">
        <v>85411</v>
      </c>
      <c r="D425" s="329" t="s">
        <v>337</v>
      </c>
      <c r="E425" s="340" t="s">
        <v>1936</v>
      </c>
      <c r="F425" s="329" t="s">
        <v>338</v>
      </c>
      <c r="G425" s="329" t="s">
        <v>550</v>
      </c>
      <c r="H425" s="329" t="s">
        <v>22</v>
      </c>
      <c r="I425" s="329" t="s">
        <v>295</v>
      </c>
      <c r="J425" s="339">
        <v>2020</v>
      </c>
      <c r="K425" s="339">
        <v>1278.9970000000001</v>
      </c>
      <c r="L425" s="329" t="s">
        <v>591</v>
      </c>
    </row>
    <row r="426" spans="1:12" ht="14.65" customHeight="1" x14ac:dyDescent="0.25">
      <c r="A426" s="329" t="s">
        <v>322</v>
      </c>
      <c r="B426" s="329" t="s">
        <v>594</v>
      </c>
      <c r="C426" s="342">
        <v>85411</v>
      </c>
      <c r="D426" s="329" t="s">
        <v>337</v>
      </c>
      <c r="E426" s="340" t="s">
        <v>1936</v>
      </c>
      <c r="F426" s="329" t="s">
        <v>338</v>
      </c>
      <c r="G426" s="329" t="s">
        <v>550</v>
      </c>
      <c r="H426" s="329" t="s">
        <v>333</v>
      </c>
      <c r="I426" s="329" t="s">
        <v>295</v>
      </c>
      <c r="J426" s="339">
        <v>2020</v>
      </c>
      <c r="K426" s="339">
        <v>25.393999999999998</v>
      </c>
      <c r="L426" s="329" t="s">
        <v>591</v>
      </c>
    </row>
    <row r="427" spans="1:12" ht="14.65" customHeight="1" x14ac:dyDescent="0.25">
      <c r="A427" s="329" t="s">
        <v>322</v>
      </c>
      <c r="B427" s="329" t="s">
        <v>594</v>
      </c>
      <c r="C427" s="342">
        <v>85411</v>
      </c>
      <c r="D427" s="329" t="s">
        <v>337</v>
      </c>
      <c r="E427" s="340" t="s">
        <v>1936</v>
      </c>
      <c r="F427" s="329" t="s">
        <v>338</v>
      </c>
      <c r="G427" s="329" t="s">
        <v>550</v>
      </c>
      <c r="H427" s="329" t="s">
        <v>23</v>
      </c>
      <c r="I427" s="329" t="s">
        <v>295</v>
      </c>
      <c r="J427" s="339">
        <v>2020</v>
      </c>
      <c r="K427" s="339">
        <v>193</v>
      </c>
      <c r="L427" s="329" t="s">
        <v>591</v>
      </c>
    </row>
    <row r="428" spans="1:12" ht="14.65" customHeight="1" x14ac:dyDescent="0.25">
      <c r="A428" s="329" t="s">
        <v>322</v>
      </c>
      <c r="B428" s="329" t="s">
        <v>594</v>
      </c>
      <c r="C428" s="342">
        <v>85411</v>
      </c>
      <c r="D428" s="329" t="s">
        <v>337</v>
      </c>
      <c r="E428" s="340" t="s">
        <v>1936</v>
      </c>
      <c r="F428" s="329" t="s">
        <v>338</v>
      </c>
      <c r="G428" s="329" t="s">
        <v>550</v>
      </c>
      <c r="H428" s="329" t="s">
        <v>24</v>
      </c>
      <c r="I428" s="329" t="s">
        <v>295</v>
      </c>
      <c r="J428" s="339">
        <v>2020</v>
      </c>
      <c r="K428" s="339">
        <v>130.858</v>
      </c>
      <c r="L428" s="329" t="s">
        <v>591</v>
      </c>
    </row>
    <row r="429" spans="1:12" ht="14.65" customHeight="1" x14ac:dyDescent="0.25">
      <c r="A429" s="329" t="s">
        <v>322</v>
      </c>
      <c r="B429" s="329" t="s">
        <v>594</v>
      </c>
      <c r="C429" s="342">
        <v>85411</v>
      </c>
      <c r="D429" s="329" t="s">
        <v>337</v>
      </c>
      <c r="E429" s="340" t="s">
        <v>1936</v>
      </c>
      <c r="F429" s="329" t="s">
        <v>338</v>
      </c>
      <c r="G429" s="329" t="s">
        <v>550</v>
      </c>
      <c r="H429" s="329" t="s">
        <v>332</v>
      </c>
      <c r="I429" s="329" t="s">
        <v>295</v>
      </c>
      <c r="J429" s="339">
        <v>2020</v>
      </c>
      <c r="K429" s="339">
        <v>55</v>
      </c>
      <c r="L429" s="329" t="s">
        <v>591</v>
      </c>
    </row>
    <row r="430" spans="1:12" ht="14.65" customHeight="1" x14ac:dyDescent="0.25">
      <c r="A430" s="329" t="s">
        <v>322</v>
      </c>
      <c r="B430" s="329" t="s">
        <v>594</v>
      </c>
      <c r="C430" s="342">
        <v>85411</v>
      </c>
      <c r="D430" s="329" t="s">
        <v>337</v>
      </c>
      <c r="E430" s="340" t="s">
        <v>1936</v>
      </c>
      <c r="F430" s="329" t="s">
        <v>338</v>
      </c>
      <c r="G430" s="329" t="s">
        <v>550</v>
      </c>
      <c r="H430" s="329" t="s">
        <v>334</v>
      </c>
      <c r="I430" s="329" t="s">
        <v>295</v>
      </c>
      <c r="J430" s="339">
        <v>2020</v>
      </c>
      <c r="K430" s="339">
        <v>103</v>
      </c>
      <c r="L430" s="329" t="s">
        <v>591</v>
      </c>
    </row>
    <row r="431" spans="1:12" ht="14.65" customHeight="1" x14ac:dyDescent="0.25">
      <c r="A431" s="329" t="s">
        <v>322</v>
      </c>
      <c r="B431" s="329" t="s">
        <v>594</v>
      </c>
      <c r="C431" s="342">
        <v>85411</v>
      </c>
      <c r="D431" s="329" t="s">
        <v>337</v>
      </c>
      <c r="E431" s="340" t="s">
        <v>1936</v>
      </c>
      <c r="F431" s="329" t="s">
        <v>338</v>
      </c>
      <c r="G431" s="329" t="s">
        <v>550</v>
      </c>
      <c r="H431" s="329" t="s">
        <v>76</v>
      </c>
      <c r="I431" s="329" t="s">
        <v>295</v>
      </c>
      <c r="J431" s="339">
        <v>2020</v>
      </c>
      <c r="K431" s="339">
        <v>30612.04</v>
      </c>
      <c r="L431" s="329" t="s">
        <v>591</v>
      </c>
    </row>
    <row r="432" spans="1:12" ht="14.65" customHeight="1" x14ac:dyDescent="0.25">
      <c r="A432" s="329" t="s">
        <v>322</v>
      </c>
      <c r="B432" s="329" t="s">
        <v>594</v>
      </c>
      <c r="C432" s="342">
        <v>85411</v>
      </c>
      <c r="D432" s="329" t="s">
        <v>337</v>
      </c>
      <c r="E432" s="340" t="s">
        <v>1936</v>
      </c>
      <c r="F432" s="329" t="s">
        <v>338</v>
      </c>
      <c r="G432" s="329" t="s">
        <v>551</v>
      </c>
      <c r="H432" s="329" t="s">
        <v>19</v>
      </c>
      <c r="I432" s="329" t="s">
        <v>295</v>
      </c>
      <c r="J432" s="339">
        <v>2020</v>
      </c>
      <c r="K432" s="339">
        <v>281.87599999999998</v>
      </c>
      <c r="L432" s="329" t="s">
        <v>591</v>
      </c>
    </row>
    <row r="433" spans="1:12" ht="14.65" customHeight="1" x14ac:dyDescent="0.25">
      <c r="A433" s="329" t="s">
        <v>322</v>
      </c>
      <c r="B433" s="329" t="s">
        <v>594</v>
      </c>
      <c r="C433" s="342">
        <v>85411</v>
      </c>
      <c r="D433" s="329" t="s">
        <v>337</v>
      </c>
      <c r="E433" s="340" t="s">
        <v>1936</v>
      </c>
      <c r="F433" s="329" t="s">
        <v>338</v>
      </c>
      <c r="G433" s="329" t="s">
        <v>551</v>
      </c>
      <c r="H433" s="329" t="s">
        <v>20</v>
      </c>
      <c r="I433" s="329" t="s">
        <v>295</v>
      </c>
      <c r="J433" s="339">
        <v>2020</v>
      </c>
      <c r="K433" s="339">
        <v>9066</v>
      </c>
      <c r="L433" s="329" t="s">
        <v>591</v>
      </c>
    </row>
    <row r="434" spans="1:12" ht="14.65" customHeight="1" x14ac:dyDescent="0.25">
      <c r="A434" s="329" t="s">
        <v>322</v>
      </c>
      <c r="B434" s="329" t="s">
        <v>594</v>
      </c>
      <c r="C434" s="342">
        <v>85411</v>
      </c>
      <c r="D434" s="329" t="s">
        <v>337</v>
      </c>
      <c r="E434" s="340" t="s">
        <v>1936</v>
      </c>
      <c r="F434" s="329" t="s">
        <v>338</v>
      </c>
      <c r="G434" s="329" t="s">
        <v>551</v>
      </c>
      <c r="H434" s="329" t="s">
        <v>21</v>
      </c>
      <c r="I434" s="329" t="s">
        <v>295</v>
      </c>
      <c r="J434" s="339">
        <v>2020</v>
      </c>
      <c r="K434" s="339">
        <v>7278</v>
      </c>
      <c r="L434" s="329" t="s">
        <v>591</v>
      </c>
    </row>
    <row r="435" spans="1:12" ht="14.65" customHeight="1" x14ac:dyDescent="0.25">
      <c r="A435" s="329" t="s">
        <v>322</v>
      </c>
      <c r="B435" s="329" t="s">
        <v>594</v>
      </c>
      <c r="C435" s="342">
        <v>85411</v>
      </c>
      <c r="D435" s="329" t="s">
        <v>337</v>
      </c>
      <c r="E435" s="340" t="s">
        <v>1936</v>
      </c>
      <c r="F435" s="329" t="s">
        <v>338</v>
      </c>
      <c r="G435" s="329" t="s">
        <v>551</v>
      </c>
      <c r="H435" s="329" t="s">
        <v>22</v>
      </c>
      <c r="I435" s="329" t="s">
        <v>295</v>
      </c>
      <c r="J435" s="339">
        <v>2020</v>
      </c>
      <c r="K435" s="339">
        <v>379.12400000000002</v>
      </c>
      <c r="L435" s="329" t="s">
        <v>591</v>
      </c>
    </row>
    <row r="436" spans="1:12" ht="14.65" customHeight="1" x14ac:dyDescent="0.25">
      <c r="A436" s="329" t="s">
        <v>322</v>
      </c>
      <c r="B436" s="329" t="s">
        <v>594</v>
      </c>
      <c r="C436" s="342">
        <v>85411</v>
      </c>
      <c r="D436" s="329" t="s">
        <v>337</v>
      </c>
      <c r="E436" s="340" t="s">
        <v>1936</v>
      </c>
      <c r="F436" s="329" t="s">
        <v>338</v>
      </c>
      <c r="G436" s="329" t="s">
        <v>551</v>
      </c>
      <c r="H436" s="329" t="s">
        <v>333</v>
      </c>
      <c r="I436" s="329" t="s">
        <v>295</v>
      </c>
      <c r="J436" s="339">
        <v>2020</v>
      </c>
      <c r="K436" s="339">
        <v>192.095</v>
      </c>
      <c r="L436" s="329" t="s">
        <v>591</v>
      </c>
    </row>
    <row r="437" spans="1:12" ht="14.65" customHeight="1" x14ac:dyDescent="0.25">
      <c r="A437" s="329" t="s">
        <v>322</v>
      </c>
      <c r="B437" s="329" t="s">
        <v>594</v>
      </c>
      <c r="C437" s="342">
        <v>85411</v>
      </c>
      <c r="D437" s="329" t="s">
        <v>337</v>
      </c>
      <c r="E437" s="340" t="s">
        <v>1936</v>
      </c>
      <c r="F437" s="329" t="s">
        <v>338</v>
      </c>
      <c r="G437" s="329" t="s">
        <v>551</v>
      </c>
      <c r="H437" s="329" t="s">
        <v>23</v>
      </c>
      <c r="I437" s="329" t="s">
        <v>295</v>
      </c>
      <c r="J437" s="339">
        <v>2020</v>
      </c>
      <c r="K437" s="339">
        <v>1308</v>
      </c>
      <c r="L437" s="329" t="s">
        <v>591</v>
      </c>
    </row>
    <row r="438" spans="1:12" ht="14.65" customHeight="1" x14ac:dyDescent="0.25">
      <c r="A438" s="329" t="s">
        <v>322</v>
      </c>
      <c r="B438" s="329" t="s">
        <v>594</v>
      </c>
      <c r="C438" s="342">
        <v>85411</v>
      </c>
      <c r="D438" s="329" t="s">
        <v>337</v>
      </c>
      <c r="E438" s="340" t="s">
        <v>1936</v>
      </c>
      <c r="F438" s="329" t="s">
        <v>338</v>
      </c>
      <c r="G438" s="329" t="s">
        <v>551</v>
      </c>
      <c r="H438" s="329" t="s">
        <v>24</v>
      </c>
      <c r="I438" s="329" t="s">
        <v>295</v>
      </c>
      <c r="J438" s="339">
        <v>2020</v>
      </c>
      <c r="K438" s="339">
        <v>315.90499999999997</v>
      </c>
      <c r="L438" s="329" t="s">
        <v>591</v>
      </c>
    </row>
    <row r="439" spans="1:12" ht="14.65" customHeight="1" x14ac:dyDescent="0.25">
      <c r="A439" s="329" t="s">
        <v>322</v>
      </c>
      <c r="B439" s="329" t="s">
        <v>594</v>
      </c>
      <c r="C439" s="342">
        <v>85411</v>
      </c>
      <c r="D439" s="329" t="s">
        <v>337</v>
      </c>
      <c r="E439" s="340" t="s">
        <v>1936</v>
      </c>
      <c r="F439" s="329" t="s">
        <v>338</v>
      </c>
      <c r="G439" s="329" t="s">
        <v>551</v>
      </c>
      <c r="H439" s="329" t="s">
        <v>332</v>
      </c>
      <c r="I439" s="329" t="s">
        <v>295</v>
      </c>
      <c r="J439" s="339">
        <v>2020</v>
      </c>
      <c r="K439" s="339">
        <v>1344</v>
      </c>
      <c r="L439" s="329" t="s">
        <v>591</v>
      </c>
    </row>
    <row r="440" spans="1:12" ht="14.65" customHeight="1" x14ac:dyDescent="0.25">
      <c r="A440" s="329" t="s">
        <v>322</v>
      </c>
      <c r="B440" s="329" t="s">
        <v>594</v>
      </c>
      <c r="C440" s="342">
        <v>85411</v>
      </c>
      <c r="D440" s="329" t="s">
        <v>337</v>
      </c>
      <c r="E440" s="340" t="s">
        <v>1936</v>
      </c>
      <c r="F440" s="329" t="s">
        <v>338</v>
      </c>
      <c r="G440" s="329" t="s">
        <v>551</v>
      </c>
      <c r="H440" s="329" t="s">
        <v>334</v>
      </c>
      <c r="I440" s="329" t="s">
        <v>295</v>
      </c>
      <c r="J440" s="339">
        <v>2020</v>
      </c>
      <c r="K440" s="339">
        <v>1369</v>
      </c>
      <c r="L440" s="329" t="s">
        <v>591</v>
      </c>
    </row>
    <row r="441" spans="1:12" ht="14.65" customHeight="1" x14ac:dyDescent="0.25">
      <c r="A441" s="329" t="s">
        <v>322</v>
      </c>
      <c r="B441" s="329" t="s">
        <v>594</v>
      </c>
      <c r="C441" s="342">
        <v>85411</v>
      </c>
      <c r="D441" s="329" t="s">
        <v>337</v>
      </c>
      <c r="E441" s="340" t="s">
        <v>1936</v>
      </c>
      <c r="F441" s="329" t="s">
        <v>338</v>
      </c>
      <c r="G441" s="329" t="s">
        <v>551</v>
      </c>
      <c r="H441" s="329" t="s">
        <v>76</v>
      </c>
      <c r="I441" s="329" t="s">
        <v>295</v>
      </c>
      <c r="J441" s="339">
        <v>2020</v>
      </c>
      <c r="K441" s="339">
        <v>21534</v>
      </c>
      <c r="L441" s="329" t="s">
        <v>591</v>
      </c>
    </row>
    <row r="442" spans="1:12" ht="14.65" customHeight="1" x14ac:dyDescent="0.25">
      <c r="A442" s="329" t="s">
        <v>322</v>
      </c>
      <c r="B442" s="329" t="s">
        <v>594</v>
      </c>
      <c r="C442" s="342">
        <v>85411</v>
      </c>
      <c r="D442" s="329" t="s">
        <v>337</v>
      </c>
      <c r="E442" s="340" t="s">
        <v>1936</v>
      </c>
      <c r="F442" s="329" t="s">
        <v>338</v>
      </c>
      <c r="G442" s="329" t="s">
        <v>552</v>
      </c>
      <c r="H442" s="329" t="s">
        <v>19</v>
      </c>
      <c r="I442" s="329" t="s">
        <v>295</v>
      </c>
      <c r="J442" s="339">
        <v>2020</v>
      </c>
      <c r="K442" s="339">
        <v>281.87599999999998</v>
      </c>
      <c r="L442" s="329" t="s">
        <v>591</v>
      </c>
    </row>
    <row r="443" spans="1:12" ht="14.65" customHeight="1" x14ac:dyDescent="0.25">
      <c r="A443" s="329" t="s">
        <v>322</v>
      </c>
      <c r="B443" s="329" t="s">
        <v>594</v>
      </c>
      <c r="C443" s="342">
        <v>85411</v>
      </c>
      <c r="D443" s="329" t="s">
        <v>337</v>
      </c>
      <c r="E443" s="340" t="s">
        <v>1936</v>
      </c>
      <c r="F443" s="329" t="s">
        <v>338</v>
      </c>
      <c r="G443" s="329" t="s">
        <v>552</v>
      </c>
      <c r="H443" s="329" t="s">
        <v>20</v>
      </c>
      <c r="I443" s="329" t="s">
        <v>295</v>
      </c>
      <c r="J443" s="339">
        <v>2020</v>
      </c>
      <c r="K443" s="339">
        <v>1419</v>
      </c>
      <c r="L443" s="329" t="s">
        <v>591</v>
      </c>
    </row>
    <row r="444" spans="1:12" ht="14.65" customHeight="1" x14ac:dyDescent="0.25">
      <c r="A444" s="329" t="s">
        <v>322</v>
      </c>
      <c r="B444" s="329" t="s">
        <v>594</v>
      </c>
      <c r="C444" s="342">
        <v>85411</v>
      </c>
      <c r="D444" s="329" t="s">
        <v>337</v>
      </c>
      <c r="E444" s="340" t="s">
        <v>1936</v>
      </c>
      <c r="F444" s="329" t="s">
        <v>338</v>
      </c>
      <c r="G444" s="329" t="s">
        <v>552</v>
      </c>
      <c r="H444" s="329" t="s">
        <v>21</v>
      </c>
      <c r="I444" s="329" t="s">
        <v>295</v>
      </c>
      <c r="J444" s="339">
        <v>2020</v>
      </c>
      <c r="K444" s="339">
        <v>806</v>
      </c>
      <c r="L444" s="329" t="s">
        <v>591</v>
      </c>
    </row>
    <row r="445" spans="1:12" ht="14.65" customHeight="1" x14ac:dyDescent="0.25">
      <c r="A445" s="329" t="s">
        <v>322</v>
      </c>
      <c r="B445" s="329" t="s">
        <v>594</v>
      </c>
      <c r="C445" s="342">
        <v>85411</v>
      </c>
      <c r="D445" s="329" t="s">
        <v>337</v>
      </c>
      <c r="E445" s="340" t="s">
        <v>1936</v>
      </c>
      <c r="F445" s="329" t="s">
        <v>338</v>
      </c>
      <c r="G445" s="329" t="s">
        <v>552</v>
      </c>
      <c r="H445" s="329" t="s">
        <v>22</v>
      </c>
      <c r="I445" s="329" t="s">
        <v>295</v>
      </c>
      <c r="J445" s="339">
        <v>2020</v>
      </c>
      <c r="K445" s="339">
        <v>368.12400000000002</v>
      </c>
      <c r="L445" s="329" t="s">
        <v>591</v>
      </c>
    </row>
    <row r="446" spans="1:12" ht="14.65" customHeight="1" x14ac:dyDescent="0.25">
      <c r="A446" s="329" t="s">
        <v>322</v>
      </c>
      <c r="B446" s="329" t="s">
        <v>594</v>
      </c>
      <c r="C446" s="342">
        <v>85411</v>
      </c>
      <c r="D446" s="329" t="s">
        <v>337</v>
      </c>
      <c r="E446" s="340" t="s">
        <v>1936</v>
      </c>
      <c r="F446" s="329" t="s">
        <v>338</v>
      </c>
      <c r="G446" s="329" t="s">
        <v>552</v>
      </c>
      <c r="H446" s="329" t="s">
        <v>333</v>
      </c>
      <c r="I446" s="329" t="s">
        <v>295</v>
      </c>
      <c r="J446" s="339">
        <v>2020</v>
      </c>
      <c r="K446" s="339">
        <v>192.095</v>
      </c>
      <c r="L446" s="329" t="s">
        <v>591</v>
      </c>
    </row>
    <row r="447" spans="1:12" ht="14.65" customHeight="1" x14ac:dyDescent="0.25">
      <c r="A447" s="329" t="s">
        <v>322</v>
      </c>
      <c r="B447" s="329" t="s">
        <v>594</v>
      </c>
      <c r="C447" s="342">
        <v>85411</v>
      </c>
      <c r="D447" s="329" t="s">
        <v>337</v>
      </c>
      <c r="E447" s="340" t="s">
        <v>1936</v>
      </c>
      <c r="F447" s="329" t="s">
        <v>338</v>
      </c>
      <c r="G447" s="329" t="s">
        <v>552</v>
      </c>
      <c r="H447" s="329" t="s">
        <v>23</v>
      </c>
      <c r="I447" s="329" t="s">
        <v>295</v>
      </c>
      <c r="J447" s="339">
        <v>2020</v>
      </c>
      <c r="K447" s="339">
        <v>1308</v>
      </c>
      <c r="L447" s="329" t="s">
        <v>591</v>
      </c>
    </row>
    <row r="448" spans="1:12" ht="14.65" customHeight="1" x14ac:dyDescent="0.25">
      <c r="A448" s="329" t="s">
        <v>322</v>
      </c>
      <c r="B448" s="329" t="s">
        <v>594</v>
      </c>
      <c r="C448" s="342">
        <v>85411</v>
      </c>
      <c r="D448" s="329" t="s">
        <v>337</v>
      </c>
      <c r="E448" s="340" t="s">
        <v>1936</v>
      </c>
      <c r="F448" s="329" t="s">
        <v>338</v>
      </c>
      <c r="G448" s="329" t="s">
        <v>552</v>
      </c>
      <c r="H448" s="329" t="s">
        <v>24</v>
      </c>
      <c r="I448" s="329" t="s">
        <v>295</v>
      </c>
      <c r="J448" s="339">
        <v>2020</v>
      </c>
      <c r="K448" s="339">
        <v>315.90499999999997</v>
      </c>
      <c r="L448" s="329" t="s">
        <v>591</v>
      </c>
    </row>
    <row r="449" spans="1:12" ht="14.65" customHeight="1" x14ac:dyDescent="0.25">
      <c r="A449" s="329" t="s">
        <v>322</v>
      </c>
      <c r="B449" s="329" t="s">
        <v>594</v>
      </c>
      <c r="C449" s="342">
        <v>85411</v>
      </c>
      <c r="D449" s="329" t="s">
        <v>337</v>
      </c>
      <c r="E449" s="340" t="s">
        <v>1936</v>
      </c>
      <c r="F449" s="329" t="s">
        <v>338</v>
      </c>
      <c r="G449" s="329" t="s">
        <v>552</v>
      </c>
      <c r="H449" s="329" t="s">
        <v>332</v>
      </c>
      <c r="I449" s="329" t="s">
        <v>295</v>
      </c>
      <c r="J449" s="339">
        <v>2020</v>
      </c>
      <c r="K449" s="339">
        <v>1344</v>
      </c>
      <c r="L449" s="329" t="s">
        <v>591</v>
      </c>
    </row>
    <row r="450" spans="1:12" ht="14.65" customHeight="1" x14ac:dyDescent="0.25">
      <c r="A450" s="329" t="s">
        <v>322</v>
      </c>
      <c r="B450" s="329" t="s">
        <v>594</v>
      </c>
      <c r="C450" s="342">
        <v>85411</v>
      </c>
      <c r="D450" s="329" t="s">
        <v>337</v>
      </c>
      <c r="E450" s="340" t="s">
        <v>1936</v>
      </c>
      <c r="F450" s="329" t="s">
        <v>338</v>
      </c>
      <c r="G450" s="329" t="s">
        <v>552</v>
      </c>
      <c r="H450" s="329" t="s">
        <v>334</v>
      </c>
      <c r="I450" s="329" t="s">
        <v>295</v>
      </c>
      <c r="J450" s="339">
        <v>2020</v>
      </c>
      <c r="K450" s="339">
        <v>1369</v>
      </c>
      <c r="L450" s="329" t="s">
        <v>591</v>
      </c>
    </row>
    <row r="451" spans="1:12" ht="14.65" customHeight="1" x14ac:dyDescent="0.25">
      <c r="A451" s="329" t="s">
        <v>322</v>
      </c>
      <c r="B451" s="329" t="s">
        <v>594</v>
      </c>
      <c r="C451" s="342">
        <v>85411</v>
      </c>
      <c r="D451" s="329" t="s">
        <v>337</v>
      </c>
      <c r="E451" s="340" t="s">
        <v>1936</v>
      </c>
      <c r="F451" s="329" t="s">
        <v>338</v>
      </c>
      <c r="G451" s="329" t="s">
        <v>552</v>
      </c>
      <c r="H451" s="329" t="s">
        <v>76</v>
      </c>
      <c r="I451" s="329" t="s">
        <v>295</v>
      </c>
      <c r="J451" s="339">
        <v>2020</v>
      </c>
      <c r="K451" s="339">
        <v>7404</v>
      </c>
      <c r="L451" s="329" t="s">
        <v>591</v>
      </c>
    </row>
    <row r="452" spans="1:12" ht="14.65" customHeight="1" x14ac:dyDescent="0.25">
      <c r="A452" s="329" t="s">
        <v>322</v>
      </c>
      <c r="B452" s="329" t="s">
        <v>594</v>
      </c>
      <c r="C452" s="342">
        <v>85411</v>
      </c>
      <c r="D452" s="329" t="s">
        <v>337</v>
      </c>
      <c r="E452" s="340" t="s">
        <v>1936</v>
      </c>
      <c r="F452" s="329" t="s">
        <v>338</v>
      </c>
      <c r="G452" s="329" t="s">
        <v>559</v>
      </c>
      <c r="H452" s="329" t="s">
        <v>19</v>
      </c>
      <c r="I452" s="329" t="s">
        <v>295</v>
      </c>
      <c r="J452" s="339">
        <v>2020</v>
      </c>
      <c r="K452" s="339" t="s">
        <v>353</v>
      </c>
      <c r="L452" s="329" t="s">
        <v>591</v>
      </c>
    </row>
    <row r="453" spans="1:12" ht="14.65" customHeight="1" x14ac:dyDescent="0.25">
      <c r="A453" s="329" t="s">
        <v>322</v>
      </c>
      <c r="B453" s="329" t="s">
        <v>594</v>
      </c>
      <c r="C453" s="342">
        <v>85411</v>
      </c>
      <c r="D453" s="329" t="s">
        <v>337</v>
      </c>
      <c r="E453" s="340" t="s">
        <v>1936</v>
      </c>
      <c r="F453" s="329" t="s">
        <v>338</v>
      </c>
      <c r="G453" s="329" t="s">
        <v>559</v>
      </c>
      <c r="H453" s="329" t="s">
        <v>20</v>
      </c>
      <c r="I453" s="329" t="s">
        <v>295</v>
      </c>
      <c r="J453" s="339">
        <v>2020</v>
      </c>
      <c r="K453" s="339">
        <v>7647</v>
      </c>
      <c r="L453" s="329" t="s">
        <v>591</v>
      </c>
    </row>
    <row r="454" spans="1:12" ht="14.65" customHeight="1" x14ac:dyDescent="0.25">
      <c r="A454" s="329" t="s">
        <v>322</v>
      </c>
      <c r="B454" s="329" t="s">
        <v>594</v>
      </c>
      <c r="C454" s="342">
        <v>85411</v>
      </c>
      <c r="D454" s="329" t="s">
        <v>337</v>
      </c>
      <c r="E454" s="340" t="s">
        <v>1936</v>
      </c>
      <c r="F454" s="329" t="s">
        <v>338</v>
      </c>
      <c r="G454" s="329" t="s">
        <v>559</v>
      </c>
      <c r="H454" s="329" t="s">
        <v>21</v>
      </c>
      <c r="I454" s="329" t="s">
        <v>295</v>
      </c>
      <c r="J454" s="339">
        <v>2020</v>
      </c>
      <c r="K454" s="339">
        <v>6472</v>
      </c>
      <c r="L454" s="329" t="s">
        <v>591</v>
      </c>
    </row>
    <row r="455" spans="1:12" ht="14.65" customHeight="1" x14ac:dyDescent="0.25">
      <c r="A455" s="329" t="s">
        <v>322</v>
      </c>
      <c r="B455" s="329" t="s">
        <v>594</v>
      </c>
      <c r="C455" s="342">
        <v>85411</v>
      </c>
      <c r="D455" s="329" t="s">
        <v>337</v>
      </c>
      <c r="E455" s="340" t="s">
        <v>1936</v>
      </c>
      <c r="F455" s="329" t="s">
        <v>338</v>
      </c>
      <c r="G455" s="329" t="s">
        <v>559</v>
      </c>
      <c r="H455" s="329" t="s">
        <v>22</v>
      </c>
      <c r="I455" s="329" t="s">
        <v>295</v>
      </c>
      <c r="J455" s="339">
        <v>2020</v>
      </c>
      <c r="K455" s="339">
        <v>11</v>
      </c>
      <c r="L455" s="329" t="s">
        <v>591</v>
      </c>
    </row>
    <row r="456" spans="1:12" ht="14.65" customHeight="1" x14ac:dyDescent="0.25">
      <c r="A456" s="329" t="s">
        <v>322</v>
      </c>
      <c r="B456" s="329" t="s">
        <v>594</v>
      </c>
      <c r="C456" s="342">
        <v>85411</v>
      </c>
      <c r="D456" s="329" t="s">
        <v>337</v>
      </c>
      <c r="E456" s="340" t="s">
        <v>1936</v>
      </c>
      <c r="F456" s="329" t="s">
        <v>338</v>
      </c>
      <c r="G456" s="329" t="s">
        <v>559</v>
      </c>
      <c r="H456" s="329" t="s">
        <v>333</v>
      </c>
      <c r="I456" s="329" t="s">
        <v>295</v>
      </c>
      <c r="J456" s="339">
        <v>2020</v>
      </c>
      <c r="K456" s="339" t="s">
        <v>353</v>
      </c>
      <c r="L456" s="329" t="s">
        <v>591</v>
      </c>
    </row>
    <row r="457" spans="1:12" ht="14.65" customHeight="1" x14ac:dyDescent="0.25">
      <c r="A457" s="329" t="s">
        <v>322</v>
      </c>
      <c r="B457" s="329" t="s">
        <v>594</v>
      </c>
      <c r="C457" s="342">
        <v>85411</v>
      </c>
      <c r="D457" s="329" t="s">
        <v>337</v>
      </c>
      <c r="E457" s="340" t="s">
        <v>1936</v>
      </c>
      <c r="F457" s="329" t="s">
        <v>338</v>
      </c>
      <c r="G457" s="329" t="s">
        <v>559</v>
      </c>
      <c r="H457" s="329" t="s">
        <v>23</v>
      </c>
      <c r="I457" s="329" t="s">
        <v>295</v>
      </c>
      <c r="J457" s="339">
        <v>2020</v>
      </c>
      <c r="K457" s="339" t="s">
        <v>353</v>
      </c>
      <c r="L457" s="329" t="s">
        <v>591</v>
      </c>
    </row>
    <row r="458" spans="1:12" ht="14.65" customHeight="1" x14ac:dyDescent="0.25">
      <c r="A458" s="329" t="s">
        <v>322</v>
      </c>
      <c r="B458" s="329" t="s">
        <v>594</v>
      </c>
      <c r="C458" s="342">
        <v>85411</v>
      </c>
      <c r="D458" s="329" t="s">
        <v>337</v>
      </c>
      <c r="E458" s="340" t="s">
        <v>1936</v>
      </c>
      <c r="F458" s="329" t="s">
        <v>338</v>
      </c>
      <c r="G458" s="329" t="s">
        <v>559</v>
      </c>
      <c r="H458" s="329" t="s">
        <v>24</v>
      </c>
      <c r="I458" s="329" t="s">
        <v>295</v>
      </c>
      <c r="J458" s="339">
        <v>2020</v>
      </c>
      <c r="K458" s="339" t="s">
        <v>353</v>
      </c>
      <c r="L458" s="329" t="s">
        <v>591</v>
      </c>
    </row>
    <row r="459" spans="1:12" ht="14.65" customHeight="1" x14ac:dyDescent="0.25">
      <c r="A459" s="329" t="s">
        <v>322</v>
      </c>
      <c r="B459" s="329" t="s">
        <v>594</v>
      </c>
      <c r="C459" s="342">
        <v>85411</v>
      </c>
      <c r="D459" s="329" t="s">
        <v>337</v>
      </c>
      <c r="E459" s="340" t="s">
        <v>1936</v>
      </c>
      <c r="F459" s="329" t="s">
        <v>338</v>
      </c>
      <c r="G459" s="329" t="s">
        <v>559</v>
      </c>
      <c r="H459" s="329" t="s">
        <v>332</v>
      </c>
      <c r="I459" s="329" t="s">
        <v>295</v>
      </c>
      <c r="J459" s="339">
        <v>2020</v>
      </c>
      <c r="K459" s="339" t="s">
        <v>353</v>
      </c>
      <c r="L459" s="329" t="s">
        <v>591</v>
      </c>
    </row>
    <row r="460" spans="1:12" ht="14.65" customHeight="1" x14ac:dyDescent="0.25">
      <c r="A460" s="329" t="s">
        <v>322</v>
      </c>
      <c r="B460" s="329" t="s">
        <v>594</v>
      </c>
      <c r="C460" s="342">
        <v>85411</v>
      </c>
      <c r="D460" s="329" t="s">
        <v>337</v>
      </c>
      <c r="E460" s="340" t="s">
        <v>1936</v>
      </c>
      <c r="F460" s="329" t="s">
        <v>338</v>
      </c>
      <c r="G460" s="329" t="s">
        <v>559</v>
      </c>
      <c r="H460" s="329" t="s">
        <v>334</v>
      </c>
      <c r="I460" s="329" t="s">
        <v>295</v>
      </c>
      <c r="J460" s="339">
        <v>2020</v>
      </c>
      <c r="K460" s="339" t="s">
        <v>353</v>
      </c>
      <c r="L460" s="329" t="s">
        <v>591</v>
      </c>
    </row>
    <row r="461" spans="1:12" ht="14.65" customHeight="1" x14ac:dyDescent="0.25">
      <c r="A461" s="329" t="s">
        <v>322</v>
      </c>
      <c r="B461" s="329" t="s">
        <v>594</v>
      </c>
      <c r="C461" s="342">
        <v>85411</v>
      </c>
      <c r="D461" s="329" t="s">
        <v>337</v>
      </c>
      <c r="E461" s="340" t="s">
        <v>1936</v>
      </c>
      <c r="F461" s="329" t="s">
        <v>338</v>
      </c>
      <c r="G461" s="329" t="s">
        <v>559</v>
      </c>
      <c r="H461" s="329" t="s">
        <v>76</v>
      </c>
      <c r="I461" s="329" t="s">
        <v>295</v>
      </c>
      <c r="J461" s="339">
        <v>2020</v>
      </c>
      <c r="K461" s="339">
        <v>14130</v>
      </c>
      <c r="L461" s="329" t="s">
        <v>591</v>
      </c>
    </row>
    <row r="462" spans="1:12" ht="14.65" customHeight="1" x14ac:dyDescent="0.25">
      <c r="A462" s="329" t="s">
        <v>322</v>
      </c>
      <c r="B462" s="329" t="s">
        <v>594</v>
      </c>
      <c r="C462" s="342">
        <v>85411</v>
      </c>
      <c r="D462" s="329" t="s">
        <v>337</v>
      </c>
      <c r="E462" s="340" t="s">
        <v>1936</v>
      </c>
      <c r="F462" s="329" t="s">
        <v>338</v>
      </c>
      <c r="G462" s="329" t="s">
        <v>553</v>
      </c>
      <c r="H462" s="329" t="s">
        <v>19</v>
      </c>
      <c r="I462" s="329" t="s">
        <v>295</v>
      </c>
      <c r="J462" s="339">
        <v>2020</v>
      </c>
      <c r="K462" s="339" t="s">
        <v>353</v>
      </c>
      <c r="L462" s="329" t="s">
        <v>591</v>
      </c>
    </row>
    <row r="463" spans="1:12" ht="14.65" customHeight="1" x14ac:dyDescent="0.25">
      <c r="A463" s="329" t="s">
        <v>322</v>
      </c>
      <c r="B463" s="329" t="s">
        <v>594</v>
      </c>
      <c r="C463" s="342">
        <v>85411</v>
      </c>
      <c r="D463" s="329" t="s">
        <v>337</v>
      </c>
      <c r="E463" s="340" t="s">
        <v>1936</v>
      </c>
      <c r="F463" s="329" t="s">
        <v>338</v>
      </c>
      <c r="G463" s="329" t="s">
        <v>553</v>
      </c>
      <c r="H463" s="329" t="s">
        <v>20</v>
      </c>
      <c r="I463" s="329" t="s">
        <v>295</v>
      </c>
      <c r="J463" s="339">
        <v>2020</v>
      </c>
      <c r="K463" s="339" t="s">
        <v>353</v>
      </c>
      <c r="L463" s="329" t="s">
        <v>591</v>
      </c>
    </row>
    <row r="464" spans="1:12" ht="14.65" customHeight="1" x14ac:dyDescent="0.25">
      <c r="A464" s="329" t="s">
        <v>322</v>
      </c>
      <c r="B464" s="329" t="s">
        <v>594</v>
      </c>
      <c r="C464" s="342">
        <v>85411</v>
      </c>
      <c r="D464" s="329" t="s">
        <v>337</v>
      </c>
      <c r="E464" s="340" t="s">
        <v>1936</v>
      </c>
      <c r="F464" s="329" t="s">
        <v>338</v>
      </c>
      <c r="G464" s="329" t="s">
        <v>553</v>
      </c>
      <c r="H464" s="329" t="s">
        <v>21</v>
      </c>
      <c r="I464" s="329" t="s">
        <v>295</v>
      </c>
      <c r="J464" s="339">
        <v>2020</v>
      </c>
      <c r="K464" s="339" t="s">
        <v>353</v>
      </c>
      <c r="L464" s="329" t="s">
        <v>591</v>
      </c>
    </row>
    <row r="465" spans="1:12" ht="14.65" customHeight="1" x14ac:dyDescent="0.25">
      <c r="A465" s="329" t="s">
        <v>322</v>
      </c>
      <c r="B465" s="329" t="s">
        <v>594</v>
      </c>
      <c r="C465" s="342">
        <v>85411</v>
      </c>
      <c r="D465" s="329" t="s">
        <v>337</v>
      </c>
      <c r="E465" s="340" t="s">
        <v>1936</v>
      </c>
      <c r="F465" s="329" t="s">
        <v>338</v>
      </c>
      <c r="G465" s="329" t="s">
        <v>553</v>
      </c>
      <c r="H465" s="329" t="s">
        <v>22</v>
      </c>
      <c r="I465" s="329" t="s">
        <v>295</v>
      </c>
      <c r="J465" s="339">
        <v>2020</v>
      </c>
      <c r="K465" s="339" t="s">
        <v>353</v>
      </c>
      <c r="L465" s="329" t="s">
        <v>591</v>
      </c>
    </row>
    <row r="466" spans="1:12" ht="14.65" customHeight="1" x14ac:dyDescent="0.25">
      <c r="A466" s="329" t="s">
        <v>322</v>
      </c>
      <c r="B466" s="329" t="s">
        <v>594</v>
      </c>
      <c r="C466" s="342">
        <v>85411</v>
      </c>
      <c r="D466" s="329" t="s">
        <v>337</v>
      </c>
      <c r="E466" s="340" t="s">
        <v>1936</v>
      </c>
      <c r="F466" s="329" t="s">
        <v>338</v>
      </c>
      <c r="G466" s="329" t="s">
        <v>553</v>
      </c>
      <c r="H466" s="329" t="s">
        <v>333</v>
      </c>
      <c r="I466" s="329" t="s">
        <v>295</v>
      </c>
      <c r="J466" s="339">
        <v>2020</v>
      </c>
      <c r="K466" s="339" t="s">
        <v>353</v>
      </c>
      <c r="L466" s="329" t="s">
        <v>591</v>
      </c>
    </row>
    <row r="467" spans="1:12" ht="14.65" customHeight="1" x14ac:dyDescent="0.25">
      <c r="A467" s="329" t="s">
        <v>322</v>
      </c>
      <c r="B467" s="329" t="s">
        <v>594</v>
      </c>
      <c r="C467" s="342">
        <v>85411</v>
      </c>
      <c r="D467" s="329" t="s">
        <v>337</v>
      </c>
      <c r="E467" s="340" t="s">
        <v>1936</v>
      </c>
      <c r="F467" s="329" t="s">
        <v>338</v>
      </c>
      <c r="G467" s="329" t="s">
        <v>553</v>
      </c>
      <c r="H467" s="329" t="s">
        <v>23</v>
      </c>
      <c r="I467" s="329" t="s">
        <v>295</v>
      </c>
      <c r="J467" s="339">
        <v>2020</v>
      </c>
      <c r="K467" s="339" t="s">
        <v>353</v>
      </c>
      <c r="L467" s="329" t="s">
        <v>591</v>
      </c>
    </row>
    <row r="468" spans="1:12" ht="14.65" customHeight="1" x14ac:dyDescent="0.25">
      <c r="A468" s="329" t="s">
        <v>322</v>
      </c>
      <c r="B468" s="329" t="s">
        <v>594</v>
      </c>
      <c r="C468" s="342">
        <v>85411</v>
      </c>
      <c r="D468" s="329" t="s">
        <v>337</v>
      </c>
      <c r="E468" s="340" t="s">
        <v>1936</v>
      </c>
      <c r="F468" s="329" t="s">
        <v>338</v>
      </c>
      <c r="G468" s="329" t="s">
        <v>553</v>
      </c>
      <c r="H468" s="329" t="s">
        <v>24</v>
      </c>
      <c r="I468" s="329" t="s">
        <v>295</v>
      </c>
      <c r="J468" s="339">
        <v>2020</v>
      </c>
      <c r="K468" s="339" t="s">
        <v>353</v>
      </c>
      <c r="L468" s="329" t="s">
        <v>591</v>
      </c>
    </row>
    <row r="469" spans="1:12" ht="14.65" customHeight="1" x14ac:dyDescent="0.25">
      <c r="A469" s="329" t="s">
        <v>322</v>
      </c>
      <c r="B469" s="329" t="s">
        <v>594</v>
      </c>
      <c r="C469" s="342">
        <v>85411</v>
      </c>
      <c r="D469" s="329" t="s">
        <v>337</v>
      </c>
      <c r="E469" s="340" t="s">
        <v>1936</v>
      </c>
      <c r="F469" s="329" t="s">
        <v>338</v>
      </c>
      <c r="G469" s="329" t="s">
        <v>553</v>
      </c>
      <c r="H469" s="329" t="s">
        <v>332</v>
      </c>
      <c r="I469" s="329" t="s">
        <v>295</v>
      </c>
      <c r="J469" s="339">
        <v>2020</v>
      </c>
      <c r="K469" s="339" t="s">
        <v>353</v>
      </c>
      <c r="L469" s="329" t="s">
        <v>591</v>
      </c>
    </row>
    <row r="470" spans="1:12" ht="14.65" customHeight="1" x14ac:dyDescent="0.25">
      <c r="A470" s="329" t="s">
        <v>322</v>
      </c>
      <c r="B470" s="329" t="s">
        <v>594</v>
      </c>
      <c r="C470" s="342">
        <v>85411</v>
      </c>
      <c r="D470" s="329" t="s">
        <v>337</v>
      </c>
      <c r="E470" s="340" t="s">
        <v>1936</v>
      </c>
      <c r="F470" s="329" t="s">
        <v>338</v>
      </c>
      <c r="G470" s="329" t="s">
        <v>553</v>
      </c>
      <c r="H470" s="329" t="s">
        <v>334</v>
      </c>
      <c r="I470" s="329" t="s">
        <v>295</v>
      </c>
      <c r="J470" s="339">
        <v>2020</v>
      </c>
      <c r="K470" s="339" t="s">
        <v>353</v>
      </c>
      <c r="L470" s="329" t="s">
        <v>591</v>
      </c>
    </row>
    <row r="471" spans="1:12" ht="14.65" customHeight="1" x14ac:dyDescent="0.25">
      <c r="A471" s="329" t="s">
        <v>322</v>
      </c>
      <c r="B471" s="329" t="s">
        <v>594</v>
      </c>
      <c r="C471" s="342">
        <v>85411</v>
      </c>
      <c r="D471" s="329" t="s">
        <v>337</v>
      </c>
      <c r="E471" s="340" t="s">
        <v>1936</v>
      </c>
      <c r="F471" s="329" t="s">
        <v>338</v>
      </c>
      <c r="G471" s="329" t="s">
        <v>553</v>
      </c>
      <c r="H471" s="329" t="s">
        <v>76</v>
      </c>
      <c r="I471" s="329" t="s">
        <v>295</v>
      </c>
      <c r="J471" s="339">
        <v>2020</v>
      </c>
      <c r="K471" s="339" t="s">
        <v>353</v>
      </c>
      <c r="L471" s="329" t="s">
        <v>591</v>
      </c>
    </row>
    <row r="472" spans="1:12" ht="14.65" customHeight="1" x14ac:dyDescent="0.25">
      <c r="A472" s="329" t="s">
        <v>322</v>
      </c>
      <c r="B472" s="329" t="s">
        <v>594</v>
      </c>
      <c r="C472" s="342">
        <v>85411</v>
      </c>
      <c r="D472" s="329" t="s">
        <v>337</v>
      </c>
      <c r="E472" s="340" t="s">
        <v>1936</v>
      </c>
      <c r="F472" s="329" t="s">
        <v>338</v>
      </c>
      <c r="G472" s="329" t="s">
        <v>618</v>
      </c>
      <c r="H472" s="329" t="s">
        <v>19</v>
      </c>
      <c r="I472" s="329" t="s">
        <v>295</v>
      </c>
      <c r="J472" s="339">
        <v>2020</v>
      </c>
      <c r="K472" s="339" t="s">
        <v>353</v>
      </c>
      <c r="L472" s="329" t="s">
        <v>591</v>
      </c>
    </row>
    <row r="473" spans="1:12" ht="14.65" customHeight="1" x14ac:dyDescent="0.25">
      <c r="A473" s="329" t="s">
        <v>322</v>
      </c>
      <c r="B473" s="329" t="s">
        <v>594</v>
      </c>
      <c r="C473" s="342">
        <v>85411</v>
      </c>
      <c r="D473" s="329" t="s">
        <v>337</v>
      </c>
      <c r="E473" s="340" t="s">
        <v>1936</v>
      </c>
      <c r="F473" s="329" t="s">
        <v>338</v>
      </c>
      <c r="G473" s="329" t="s">
        <v>618</v>
      </c>
      <c r="H473" s="329" t="s">
        <v>20</v>
      </c>
      <c r="I473" s="329" t="s">
        <v>295</v>
      </c>
      <c r="J473" s="339">
        <v>2020</v>
      </c>
      <c r="K473" s="339" t="s">
        <v>4</v>
      </c>
      <c r="L473" s="329" t="s">
        <v>591</v>
      </c>
    </row>
    <row r="474" spans="1:12" ht="14.65" customHeight="1" x14ac:dyDescent="0.25">
      <c r="A474" s="329" t="s">
        <v>322</v>
      </c>
      <c r="B474" s="329" t="s">
        <v>594</v>
      </c>
      <c r="C474" s="342">
        <v>85411</v>
      </c>
      <c r="D474" s="329" t="s">
        <v>337</v>
      </c>
      <c r="E474" s="340" t="s">
        <v>1936</v>
      </c>
      <c r="F474" s="329" t="s">
        <v>338</v>
      </c>
      <c r="G474" s="329" t="s">
        <v>618</v>
      </c>
      <c r="H474" s="329" t="s">
        <v>21</v>
      </c>
      <c r="I474" s="329" t="s">
        <v>295</v>
      </c>
      <c r="J474" s="339">
        <v>2020</v>
      </c>
      <c r="K474" s="339">
        <v>8697</v>
      </c>
      <c r="L474" s="329" t="s">
        <v>591</v>
      </c>
    </row>
    <row r="475" spans="1:12" ht="14.65" customHeight="1" x14ac:dyDescent="0.25">
      <c r="A475" s="329" t="s">
        <v>322</v>
      </c>
      <c r="B475" s="329" t="s">
        <v>594</v>
      </c>
      <c r="C475" s="342">
        <v>85411</v>
      </c>
      <c r="D475" s="329" t="s">
        <v>337</v>
      </c>
      <c r="E475" s="340" t="s">
        <v>1936</v>
      </c>
      <c r="F475" s="329" t="s">
        <v>338</v>
      </c>
      <c r="G475" s="329" t="s">
        <v>618</v>
      </c>
      <c r="H475" s="329" t="s">
        <v>22</v>
      </c>
      <c r="I475" s="329" t="s">
        <v>295</v>
      </c>
      <c r="J475" s="339">
        <v>2020</v>
      </c>
      <c r="K475" s="339">
        <v>9</v>
      </c>
      <c r="L475" s="329" t="s">
        <v>591</v>
      </c>
    </row>
    <row r="476" spans="1:12" ht="14.65" customHeight="1" x14ac:dyDescent="0.25">
      <c r="A476" s="329" t="s">
        <v>322</v>
      </c>
      <c r="B476" s="329" t="s">
        <v>594</v>
      </c>
      <c r="C476" s="342">
        <v>85411</v>
      </c>
      <c r="D476" s="329" t="s">
        <v>337</v>
      </c>
      <c r="E476" s="340" t="s">
        <v>1936</v>
      </c>
      <c r="F476" s="329" t="s">
        <v>338</v>
      </c>
      <c r="G476" s="329" t="s">
        <v>618</v>
      </c>
      <c r="H476" s="329" t="s">
        <v>333</v>
      </c>
      <c r="I476" s="329" t="s">
        <v>295</v>
      </c>
      <c r="J476" s="339">
        <v>2020</v>
      </c>
      <c r="K476" s="339" t="s">
        <v>353</v>
      </c>
      <c r="L476" s="329" t="s">
        <v>591</v>
      </c>
    </row>
    <row r="477" spans="1:12" ht="14.65" customHeight="1" x14ac:dyDescent="0.25">
      <c r="A477" s="329" t="s">
        <v>322</v>
      </c>
      <c r="B477" s="329" t="s">
        <v>594</v>
      </c>
      <c r="C477" s="342">
        <v>85411</v>
      </c>
      <c r="D477" s="329" t="s">
        <v>337</v>
      </c>
      <c r="E477" s="340" t="s">
        <v>1936</v>
      </c>
      <c r="F477" s="329" t="s">
        <v>338</v>
      </c>
      <c r="G477" s="329" t="s">
        <v>618</v>
      </c>
      <c r="H477" s="329" t="s">
        <v>23</v>
      </c>
      <c r="I477" s="329" t="s">
        <v>295</v>
      </c>
      <c r="J477" s="339">
        <v>2020</v>
      </c>
      <c r="K477" s="339" t="s">
        <v>353</v>
      </c>
      <c r="L477" s="329" t="s">
        <v>591</v>
      </c>
    </row>
    <row r="478" spans="1:12" ht="14.65" customHeight="1" x14ac:dyDescent="0.25">
      <c r="A478" s="329" t="s">
        <v>322</v>
      </c>
      <c r="B478" s="329" t="s">
        <v>594</v>
      </c>
      <c r="C478" s="342">
        <v>85411</v>
      </c>
      <c r="D478" s="329" t="s">
        <v>337</v>
      </c>
      <c r="E478" s="340" t="s">
        <v>1936</v>
      </c>
      <c r="F478" s="329" t="s">
        <v>338</v>
      </c>
      <c r="G478" s="329" t="s">
        <v>618</v>
      </c>
      <c r="H478" s="329" t="s">
        <v>24</v>
      </c>
      <c r="I478" s="329" t="s">
        <v>295</v>
      </c>
      <c r="J478" s="339">
        <v>2020</v>
      </c>
      <c r="K478" s="339" t="s">
        <v>353</v>
      </c>
      <c r="L478" s="329" t="s">
        <v>591</v>
      </c>
    </row>
    <row r="479" spans="1:12" ht="14.65" customHeight="1" x14ac:dyDescent="0.25">
      <c r="A479" s="329" t="s">
        <v>322</v>
      </c>
      <c r="B479" s="329" t="s">
        <v>594</v>
      </c>
      <c r="C479" s="342">
        <v>85411</v>
      </c>
      <c r="D479" s="329" t="s">
        <v>337</v>
      </c>
      <c r="E479" s="340" t="s">
        <v>1936</v>
      </c>
      <c r="F479" s="329" t="s">
        <v>338</v>
      </c>
      <c r="G479" s="329" t="s">
        <v>618</v>
      </c>
      <c r="H479" s="329" t="s">
        <v>332</v>
      </c>
      <c r="I479" s="329" t="s">
        <v>295</v>
      </c>
      <c r="J479" s="339">
        <v>2020</v>
      </c>
      <c r="K479" s="339" t="s">
        <v>353</v>
      </c>
      <c r="L479" s="329" t="s">
        <v>591</v>
      </c>
    </row>
    <row r="480" spans="1:12" ht="14.65" customHeight="1" x14ac:dyDescent="0.25">
      <c r="A480" s="329" t="s">
        <v>322</v>
      </c>
      <c r="B480" s="329" t="s">
        <v>594</v>
      </c>
      <c r="C480" s="342">
        <v>85411</v>
      </c>
      <c r="D480" s="329" t="s">
        <v>337</v>
      </c>
      <c r="E480" s="340" t="s">
        <v>1936</v>
      </c>
      <c r="F480" s="329" t="s">
        <v>338</v>
      </c>
      <c r="G480" s="329" t="s">
        <v>618</v>
      </c>
      <c r="H480" s="329" t="s">
        <v>334</v>
      </c>
      <c r="I480" s="329" t="s">
        <v>295</v>
      </c>
      <c r="J480" s="339">
        <v>2020</v>
      </c>
      <c r="K480" s="339" t="s">
        <v>353</v>
      </c>
      <c r="L480" s="329" t="s">
        <v>591</v>
      </c>
    </row>
    <row r="481" spans="1:12" ht="14.65" customHeight="1" x14ac:dyDescent="0.25">
      <c r="A481" s="329" t="s">
        <v>322</v>
      </c>
      <c r="B481" s="329" t="s">
        <v>594</v>
      </c>
      <c r="C481" s="342">
        <v>85411</v>
      </c>
      <c r="D481" s="329" t="s">
        <v>337</v>
      </c>
      <c r="E481" s="340" t="s">
        <v>1936</v>
      </c>
      <c r="F481" s="329" t="s">
        <v>338</v>
      </c>
      <c r="G481" s="329" t="s">
        <v>618</v>
      </c>
      <c r="H481" s="329" t="s">
        <v>76</v>
      </c>
      <c r="I481" s="329" t="s">
        <v>295</v>
      </c>
      <c r="J481" s="339">
        <v>2020</v>
      </c>
      <c r="K481" s="339">
        <v>8706</v>
      </c>
      <c r="L481" s="329" t="s">
        <v>591</v>
      </c>
    </row>
    <row r="482" spans="1:12" ht="14.65" customHeight="1" x14ac:dyDescent="0.25">
      <c r="A482" s="329" t="s">
        <v>322</v>
      </c>
      <c r="B482" s="329" t="s">
        <v>594</v>
      </c>
      <c r="C482" s="342">
        <v>85411</v>
      </c>
      <c r="D482" s="329" t="s">
        <v>337</v>
      </c>
      <c r="E482" s="340" t="s">
        <v>1936</v>
      </c>
      <c r="F482" s="329" t="s">
        <v>338</v>
      </c>
      <c r="G482" s="329" t="s">
        <v>619</v>
      </c>
      <c r="H482" s="329" t="s">
        <v>19</v>
      </c>
      <c r="I482" s="329" t="s">
        <v>295</v>
      </c>
      <c r="J482" s="339">
        <v>2020</v>
      </c>
      <c r="K482" s="339">
        <v>5504.3909999999996</v>
      </c>
      <c r="L482" s="329" t="s">
        <v>591</v>
      </c>
    </row>
    <row r="483" spans="1:12" ht="14.65" customHeight="1" x14ac:dyDescent="0.25">
      <c r="A483" s="329" t="s">
        <v>322</v>
      </c>
      <c r="B483" s="329" t="s">
        <v>594</v>
      </c>
      <c r="C483" s="342">
        <v>85411</v>
      </c>
      <c r="D483" s="329" t="s">
        <v>337</v>
      </c>
      <c r="E483" s="340" t="s">
        <v>1936</v>
      </c>
      <c r="F483" s="329" t="s">
        <v>338</v>
      </c>
      <c r="G483" s="329" t="s">
        <v>619</v>
      </c>
      <c r="H483" s="329" t="s">
        <v>20</v>
      </c>
      <c r="I483" s="329" t="s">
        <v>295</v>
      </c>
      <c r="J483" s="339">
        <v>2020</v>
      </c>
      <c r="K483" s="339">
        <v>22506.178</v>
      </c>
      <c r="L483" s="329" t="s">
        <v>591</v>
      </c>
    </row>
    <row r="484" spans="1:12" ht="14.65" customHeight="1" x14ac:dyDescent="0.25">
      <c r="A484" s="329" t="s">
        <v>322</v>
      </c>
      <c r="B484" s="329" t="s">
        <v>594</v>
      </c>
      <c r="C484" s="342">
        <v>85411</v>
      </c>
      <c r="D484" s="329" t="s">
        <v>337</v>
      </c>
      <c r="E484" s="340" t="s">
        <v>1936</v>
      </c>
      <c r="F484" s="329" t="s">
        <v>338</v>
      </c>
      <c r="G484" s="329" t="s">
        <v>619</v>
      </c>
      <c r="H484" s="329" t="s">
        <v>21</v>
      </c>
      <c r="I484" s="329" t="s">
        <v>295</v>
      </c>
      <c r="J484" s="339">
        <v>2020</v>
      </c>
      <c r="K484" s="339">
        <v>42378.985000000001</v>
      </c>
      <c r="L484" s="329" t="s">
        <v>591</v>
      </c>
    </row>
    <row r="485" spans="1:12" ht="14.65" customHeight="1" x14ac:dyDescent="0.25">
      <c r="A485" s="329" t="s">
        <v>322</v>
      </c>
      <c r="B485" s="329" t="s">
        <v>594</v>
      </c>
      <c r="C485" s="342">
        <v>85411</v>
      </c>
      <c r="D485" s="329" t="s">
        <v>337</v>
      </c>
      <c r="E485" s="340" t="s">
        <v>1936</v>
      </c>
      <c r="F485" s="329" t="s">
        <v>338</v>
      </c>
      <c r="G485" s="329" t="s">
        <v>619</v>
      </c>
      <c r="H485" s="329" t="s">
        <v>22</v>
      </c>
      <c r="I485" s="329" t="s">
        <v>295</v>
      </c>
      <c r="J485" s="339">
        <v>2020</v>
      </c>
      <c r="K485" s="339">
        <v>1957.0450000000001</v>
      </c>
      <c r="L485" s="329" t="s">
        <v>591</v>
      </c>
    </row>
    <row r="486" spans="1:12" ht="14.65" customHeight="1" x14ac:dyDescent="0.25">
      <c r="A486" s="329" t="s">
        <v>322</v>
      </c>
      <c r="B486" s="329" t="s">
        <v>594</v>
      </c>
      <c r="C486" s="342">
        <v>85411</v>
      </c>
      <c r="D486" s="329" t="s">
        <v>337</v>
      </c>
      <c r="E486" s="340" t="s">
        <v>1936</v>
      </c>
      <c r="F486" s="329" t="s">
        <v>338</v>
      </c>
      <c r="G486" s="329" t="s">
        <v>619</v>
      </c>
      <c r="H486" s="329" t="s">
        <v>333</v>
      </c>
      <c r="I486" s="329" t="s">
        <v>295</v>
      </c>
      <c r="J486" s="339">
        <v>2020</v>
      </c>
      <c r="K486" s="339">
        <v>329.03699999999998</v>
      </c>
      <c r="L486" s="329" t="s">
        <v>591</v>
      </c>
    </row>
    <row r="487" spans="1:12" ht="14.65" customHeight="1" x14ac:dyDescent="0.25">
      <c r="A487" s="329" t="s">
        <v>322</v>
      </c>
      <c r="B487" s="329" t="s">
        <v>594</v>
      </c>
      <c r="C487" s="342">
        <v>85411</v>
      </c>
      <c r="D487" s="329" t="s">
        <v>337</v>
      </c>
      <c r="E487" s="340" t="s">
        <v>1936</v>
      </c>
      <c r="F487" s="329" t="s">
        <v>338</v>
      </c>
      <c r="G487" s="329" t="s">
        <v>619</v>
      </c>
      <c r="H487" s="329" t="s">
        <v>23</v>
      </c>
      <c r="I487" s="329" t="s">
        <v>295</v>
      </c>
      <c r="J487" s="339">
        <v>2020</v>
      </c>
      <c r="K487" s="339">
        <v>1501</v>
      </c>
      <c r="L487" s="329" t="s">
        <v>591</v>
      </c>
    </row>
    <row r="488" spans="1:12" ht="14.65" customHeight="1" x14ac:dyDescent="0.25">
      <c r="A488" s="329" t="s">
        <v>322</v>
      </c>
      <c r="B488" s="329" t="s">
        <v>594</v>
      </c>
      <c r="C488" s="342">
        <v>85411</v>
      </c>
      <c r="D488" s="329" t="s">
        <v>337</v>
      </c>
      <c r="E488" s="340" t="s">
        <v>1936</v>
      </c>
      <c r="F488" s="329" t="s">
        <v>338</v>
      </c>
      <c r="G488" s="329" t="s">
        <v>619</v>
      </c>
      <c r="H488" s="329" t="s">
        <v>24</v>
      </c>
      <c r="I488" s="329" t="s">
        <v>295</v>
      </c>
      <c r="J488" s="339">
        <v>2020</v>
      </c>
      <c r="K488" s="339">
        <v>446.76299999999998</v>
      </c>
      <c r="L488" s="329" t="s">
        <v>591</v>
      </c>
    </row>
    <row r="489" spans="1:12" ht="14.65" customHeight="1" x14ac:dyDescent="0.25">
      <c r="A489" s="329" t="s">
        <v>322</v>
      </c>
      <c r="B489" s="329" t="s">
        <v>594</v>
      </c>
      <c r="C489" s="342">
        <v>85411</v>
      </c>
      <c r="D489" s="329" t="s">
        <v>337</v>
      </c>
      <c r="E489" s="340" t="s">
        <v>1936</v>
      </c>
      <c r="F489" s="329" t="s">
        <v>338</v>
      </c>
      <c r="G489" s="329" t="s">
        <v>619</v>
      </c>
      <c r="H489" s="329" t="s">
        <v>332</v>
      </c>
      <c r="I489" s="329" t="s">
        <v>295</v>
      </c>
      <c r="J489" s="339">
        <v>2020</v>
      </c>
      <c r="K489" s="339">
        <v>1399</v>
      </c>
      <c r="L489" s="329" t="s">
        <v>591</v>
      </c>
    </row>
    <row r="490" spans="1:12" ht="14.65" customHeight="1" x14ac:dyDescent="0.25">
      <c r="A490" s="329" t="s">
        <v>322</v>
      </c>
      <c r="B490" s="329" t="s">
        <v>594</v>
      </c>
      <c r="C490" s="342">
        <v>85411</v>
      </c>
      <c r="D490" s="329" t="s">
        <v>337</v>
      </c>
      <c r="E490" s="340" t="s">
        <v>1936</v>
      </c>
      <c r="F490" s="329" t="s">
        <v>338</v>
      </c>
      <c r="G490" s="329" t="s">
        <v>619</v>
      </c>
      <c r="H490" s="329" t="s">
        <v>334</v>
      </c>
      <c r="I490" s="329" t="s">
        <v>295</v>
      </c>
      <c r="J490" s="339">
        <v>2020</v>
      </c>
      <c r="K490" s="339">
        <v>1472</v>
      </c>
      <c r="L490" s="329" t="s">
        <v>591</v>
      </c>
    </row>
    <row r="491" spans="1:12" ht="14.65" customHeight="1" x14ac:dyDescent="0.25">
      <c r="A491" s="329" t="s">
        <v>322</v>
      </c>
      <c r="B491" s="329" t="s">
        <v>594</v>
      </c>
      <c r="C491" s="342">
        <v>85411</v>
      </c>
      <c r="D491" s="329" t="s">
        <v>337</v>
      </c>
      <c r="E491" s="340" t="s">
        <v>1936</v>
      </c>
      <c r="F491" s="329" t="s">
        <v>338</v>
      </c>
      <c r="G491" s="329" t="s">
        <v>619</v>
      </c>
      <c r="H491" s="329" t="s">
        <v>76</v>
      </c>
      <c r="I491" s="329" t="s">
        <v>295</v>
      </c>
      <c r="J491" s="339">
        <v>2020</v>
      </c>
      <c r="K491" s="339">
        <v>77494.398000000001</v>
      </c>
      <c r="L491" s="329" t="s">
        <v>591</v>
      </c>
    </row>
    <row r="492" spans="1:12" ht="14.65" customHeight="1" x14ac:dyDescent="0.25">
      <c r="A492" s="329" t="s">
        <v>322</v>
      </c>
      <c r="B492" s="329" t="s">
        <v>594</v>
      </c>
      <c r="C492" s="342">
        <v>85411</v>
      </c>
      <c r="D492" s="329" t="s">
        <v>337</v>
      </c>
      <c r="E492" s="340" t="s">
        <v>1936</v>
      </c>
      <c r="F492" s="329" t="s">
        <v>338</v>
      </c>
      <c r="G492" s="329" t="s">
        <v>554</v>
      </c>
      <c r="H492" s="329" t="s">
        <v>19</v>
      </c>
      <c r="I492" s="329" t="s">
        <v>295</v>
      </c>
      <c r="J492" s="339">
        <v>2020</v>
      </c>
      <c r="K492" s="339">
        <v>5504.3909999999996</v>
      </c>
      <c r="L492" s="329" t="s">
        <v>591</v>
      </c>
    </row>
    <row r="493" spans="1:12" ht="14.65" customHeight="1" x14ac:dyDescent="0.25">
      <c r="A493" s="329" t="s">
        <v>322</v>
      </c>
      <c r="B493" s="329" t="s">
        <v>594</v>
      </c>
      <c r="C493" s="342">
        <v>85411</v>
      </c>
      <c r="D493" s="329" t="s">
        <v>337</v>
      </c>
      <c r="E493" s="340" t="s">
        <v>1936</v>
      </c>
      <c r="F493" s="329" t="s">
        <v>338</v>
      </c>
      <c r="G493" s="329" t="s">
        <v>554</v>
      </c>
      <c r="H493" s="329" t="s">
        <v>20</v>
      </c>
      <c r="I493" s="329" t="s">
        <v>295</v>
      </c>
      <c r="J493" s="339">
        <v>2020</v>
      </c>
      <c r="K493" s="339">
        <v>22506.178</v>
      </c>
      <c r="L493" s="329" t="s">
        <v>591</v>
      </c>
    </row>
    <row r="494" spans="1:12" ht="14.65" customHeight="1" x14ac:dyDescent="0.25">
      <c r="A494" s="329" t="s">
        <v>322</v>
      </c>
      <c r="B494" s="329" t="s">
        <v>594</v>
      </c>
      <c r="C494" s="342">
        <v>85411</v>
      </c>
      <c r="D494" s="329" t="s">
        <v>337</v>
      </c>
      <c r="E494" s="340" t="s">
        <v>1936</v>
      </c>
      <c r="F494" s="329" t="s">
        <v>338</v>
      </c>
      <c r="G494" s="329" t="s">
        <v>554</v>
      </c>
      <c r="H494" s="329" t="s">
        <v>21</v>
      </c>
      <c r="I494" s="329" t="s">
        <v>295</v>
      </c>
      <c r="J494" s="339">
        <v>2020</v>
      </c>
      <c r="K494" s="339">
        <v>32445.21</v>
      </c>
      <c r="L494" s="329" t="s">
        <v>591</v>
      </c>
    </row>
    <row r="495" spans="1:12" ht="14.65" customHeight="1" x14ac:dyDescent="0.25">
      <c r="A495" s="329" t="s">
        <v>322</v>
      </c>
      <c r="B495" s="329" t="s">
        <v>594</v>
      </c>
      <c r="C495" s="342">
        <v>85411</v>
      </c>
      <c r="D495" s="329" t="s">
        <v>337</v>
      </c>
      <c r="E495" s="340" t="s">
        <v>1936</v>
      </c>
      <c r="F495" s="329" t="s">
        <v>338</v>
      </c>
      <c r="G495" s="329" t="s">
        <v>554</v>
      </c>
      <c r="H495" s="329" t="s">
        <v>22</v>
      </c>
      <c r="I495" s="329" t="s">
        <v>295</v>
      </c>
      <c r="J495" s="339">
        <v>2020</v>
      </c>
      <c r="K495" s="339">
        <v>1888.0450000000001</v>
      </c>
      <c r="L495" s="329" t="s">
        <v>591</v>
      </c>
    </row>
    <row r="496" spans="1:12" ht="14.65" customHeight="1" x14ac:dyDescent="0.25">
      <c r="A496" s="329" t="s">
        <v>322</v>
      </c>
      <c r="B496" s="329" t="s">
        <v>594</v>
      </c>
      <c r="C496" s="342">
        <v>85411</v>
      </c>
      <c r="D496" s="329" t="s">
        <v>337</v>
      </c>
      <c r="E496" s="340" t="s">
        <v>1936</v>
      </c>
      <c r="F496" s="329" t="s">
        <v>338</v>
      </c>
      <c r="G496" s="329" t="s">
        <v>554</v>
      </c>
      <c r="H496" s="329" t="s">
        <v>333</v>
      </c>
      <c r="I496" s="329" t="s">
        <v>295</v>
      </c>
      <c r="J496" s="339">
        <v>2020</v>
      </c>
      <c r="K496" s="339">
        <v>329.03699999999998</v>
      </c>
      <c r="L496" s="329" t="s">
        <v>591</v>
      </c>
    </row>
    <row r="497" spans="1:12" ht="14.65" customHeight="1" x14ac:dyDescent="0.25">
      <c r="A497" s="329" t="s">
        <v>322</v>
      </c>
      <c r="B497" s="329" t="s">
        <v>594</v>
      </c>
      <c r="C497" s="342">
        <v>85411</v>
      </c>
      <c r="D497" s="329" t="s">
        <v>337</v>
      </c>
      <c r="E497" s="340" t="s">
        <v>1936</v>
      </c>
      <c r="F497" s="329" t="s">
        <v>338</v>
      </c>
      <c r="G497" s="329" t="s">
        <v>554</v>
      </c>
      <c r="H497" s="329" t="s">
        <v>23</v>
      </c>
      <c r="I497" s="329" t="s">
        <v>295</v>
      </c>
      <c r="J497" s="339">
        <v>2020</v>
      </c>
      <c r="K497" s="339">
        <v>1501</v>
      </c>
      <c r="L497" s="329" t="s">
        <v>591</v>
      </c>
    </row>
    <row r="498" spans="1:12" ht="14.65" customHeight="1" x14ac:dyDescent="0.25">
      <c r="A498" s="329" t="s">
        <v>322</v>
      </c>
      <c r="B498" s="329" t="s">
        <v>594</v>
      </c>
      <c r="C498" s="342">
        <v>85411</v>
      </c>
      <c r="D498" s="329" t="s">
        <v>337</v>
      </c>
      <c r="E498" s="340" t="s">
        <v>1936</v>
      </c>
      <c r="F498" s="329" t="s">
        <v>338</v>
      </c>
      <c r="G498" s="329" t="s">
        <v>554</v>
      </c>
      <c r="H498" s="329" t="s">
        <v>24</v>
      </c>
      <c r="I498" s="329" t="s">
        <v>295</v>
      </c>
      <c r="J498" s="339">
        <v>2020</v>
      </c>
      <c r="K498" s="339">
        <v>446.76299999999998</v>
      </c>
      <c r="L498" s="329" t="s">
        <v>591</v>
      </c>
    </row>
    <row r="499" spans="1:12" ht="14.65" customHeight="1" x14ac:dyDescent="0.25">
      <c r="A499" s="329" t="s">
        <v>322</v>
      </c>
      <c r="B499" s="329" t="s">
        <v>594</v>
      </c>
      <c r="C499" s="342">
        <v>85411</v>
      </c>
      <c r="D499" s="329" t="s">
        <v>337</v>
      </c>
      <c r="E499" s="340" t="s">
        <v>1936</v>
      </c>
      <c r="F499" s="329" t="s">
        <v>338</v>
      </c>
      <c r="G499" s="329" t="s">
        <v>554</v>
      </c>
      <c r="H499" s="329" t="s">
        <v>332</v>
      </c>
      <c r="I499" s="329" t="s">
        <v>295</v>
      </c>
      <c r="J499" s="339">
        <v>2020</v>
      </c>
      <c r="K499" s="339">
        <v>1399</v>
      </c>
      <c r="L499" s="329" t="s">
        <v>591</v>
      </c>
    </row>
    <row r="500" spans="1:12" ht="14.65" customHeight="1" x14ac:dyDescent="0.25">
      <c r="A500" s="329" t="s">
        <v>322</v>
      </c>
      <c r="B500" s="329" t="s">
        <v>594</v>
      </c>
      <c r="C500" s="342">
        <v>85411</v>
      </c>
      <c r="D500" s="329" t="s">
        <v>337</v>
      </c>
      <c r="E500" s="340" t="s">
        <v>1936</v>
      </c>
      <c r="F500" s="329" t="s">
        <v>338</v>
      </c>
      <c r="G500" s="329" t="s">
        <v>554</v>
      </c>
      <c r="H500" s="329" t="s">
        <v>334</v>
      </c>
      <c r="I500" s="329" t="s">
        <v>295</v>
      </c>
      <c r="J500" s="339">
        <v>2020</v>
      </c>
      <c r="K500" s="339">
        <v>1472</v>
      </c>
      <c r="L500" s="329" t="s">
        <v>591</v>
      </c>
    </row>
    <row r="501" spans="1:12" ht="14.65" customHeight="1" x14ac:dyDescent="0.25">
      <c r="A501" s="329" t="s">
        <v>322</v>
      </c>
      <c r="B501" s="329" t="s">
        <v>594</v>
      </c>
      <c r="C501" s="342">
        <v>85411</v>
      </c>
      <c r="D501" s="329" t="s">
        <v>337</v>
      </c>
      <c r="E501" s="340" t="s">
        <v>1936</v>
      </c>
      <c r="F501" s="329" t="s">
        <v>338</v>
      </c>
      <c r="G501" s="329" t="s">
        <v>554</v>
      </c>
      <c r="H501" s="329" t="s">
        <v>76</v>
      </c>
      <c r="I501" s="329" t="s">
        <v>295</v>
      </c>
      <c r="J501" s="339">
        <v>2020</v>
      </c>
      <c r="K501" s="339">
        <v>67491.623999999996</v>
      </c>
      <c r="L501" s="329" t="s">
        <v>591</v>
      </c>
    </row>
    <row r="502" spans="1:12" ht="14.65" customHeight="1" x14ac:dyDescent="0.25">
      <c r="A502" s="329" t="s">
        <v>322</v>
      </c>
      <c r="B502" s="329" t="s">
        <v>594</v>
      </c>
      <c r="C502" s="342">
        <v>85411</v>
      </c>
      <c r="D502" s="329" t="s">
        <v>337</v>
      </c>
      <c r="E502" s="340" t="s">
        <v>1936</v>
      </c>
      <c r="F502" s="329" t="s">
        <v>338</v>
      </c>
      <c r="G502" s="329" t="s">
        <v>555</v>
      </c>
      <c r="H502" s="329" t="s">
        <v>19</v>
      </c>
      <c r="I502" s="329" t="s">
        <v>295</v>
      </c>
      <c r="J502" s="339">
        <v>2020</v>
      </c>
      <c r="K502" s="339">
        <v>310.75200000000001</v>
      </c>
      <c r="L502" s="329" t="s">
        <v>591</v>
      </c>
    </row>
    <row r="503" spans="1:12" ht="14.65" customHeight="1" x14ac:dyDescent="0.25">
      <c r="A503" s="329" t="s">
        <v>322</v>
      </c>
      <c r="B503" s="329" t="s">
        <v>594</v>
      </c>
      <c r="C503" s="342">
        <v>85411</v>
      </c>
      <c r="D503" s="329" t="s">
        <v>337</v>
      </c>
      <c r="E503" s="340" t="s">
        <v>1936</v>
      </c>
      <c r="F503" s="329" t="s">
        <v>338</v>
      </c>
      <c r="G503" s="329" t="s">
        <v>555</v>
      </c>
      <c r="H503" s="329" t="s">
        <v>20</v>
      </c>
      <c r="I503" s="329" t="s">
        <v>295</v>
      </c>
      <c r="J503" s="339">
        <v>2020</v>
      </c>
      <c r="K503" s="339">
        <v>20386.800999999999</v>
      </c>
      <c r="L503" s="329" t="s">
        <v>591</v>
      </c>
    </row>
    <row r="504" spans="1:12" ht="14.65" customHeight="1" x14ac:dyDescent="0.25">
      <c r="A504" s="329" t="s">
        <v>322</v>
      </c>
      <c r="B504" s="329" t="s">
        <v>594</v>
      </c>
      <c r="C504" s="342">
        <v>85411</v>
      </c>
      <c r="D504" s="329" t="s">
        <v>337</v>
      </c>
      <c r="E504" s="340" t="s">
        <v>1936</v>
      </c>
      <c r="F504" s="329" t="s">
        <v>338</v>
      </c>
      <c r="G504" s="329" t="s">
        <v>555</v>
      </c>
      <c r="H504" s="329" t="s">
        <v>21</v>
      </c>
      <c r="I504" s="329" t="s">
        <v>295</v>
      </c>
      <c r="J504" s="339">
        <v>2020</v>
      </c>
      <c r="K504" s="339">
        <v>31022.998</v>
      </c>
      <c r="L504" s="329" t="s">
        <v>591</v>
      </c>
    </row>
    <row r="505" spans="1:12" ht="14.65" customHeight="1" x14ac:dyDescent="0.25">
      <c r="A505" s="329" t="s">
        <v>322</v>
      </c>
      <c r="B505" s="329" t="s">
        <v>594</v>
      </c>
      <c r="C505" s="342">
        <v>85411</v>
      </c>
      <c r="D505" s="329" t="s">
        <v>337</v>
      </c>
      <c r="E505" s="340" t="s">
        <v>1936</v>
      </c>
      <c r="F505" s="329" t="s">
        <v>338</v>
      </c>
      <c r="G505" s="329" t="s">
        <v>555</v>
      </c>
      <c r="H505" s="329" t="s">
        <v>22</v>
      </c>
      <c r="I505" s="329" t="s">
        <v>295</v>
      </c>
      <c r="J505" s="339">
        <v>2020</v>
      </c>
      <c r="K505" s="339">
        <v>1703.144</v>
      </c>
      <c r="L505" s="329" t="s">
        <v>591</v>
      </c>
    </row>
    <row r="506" spans="1:12" ht="14.65" customHeight="1" x14ac:dyDescent="0.25">
      <c r="A506" s="329" t="s">
        <v>322</v>
      </c>
      <c r="B506" s="329" t="s">
        <v>594</v>
      </c>
      <c r="C506" s="342">
        <v>85411</v>
      </c>
      <c r="D506" s="329" t="s">
        <v>337</v>
      </c>
      <c r="E506" s="340" t="s">
        <v>1936</v>
      </c>
      <c r="F506" s="329" t="s">
        <v>338</v>
      </c>
      <c r="G506" s="329" t="s">
        <v>555</v>
      </c>
      <c r="H506" s="329" t="s">
        <v>333</v>
      </c>
      <c r="I506" s="329" t="s">
        <v>295</v>
      </c>
      <c r="J506" s="339">
        <v>2020</v>
      </c>
      <c r="K506" s="339">
        <v>217.49</v>
      </c>
      <c r="L506" s="329" t="s">
        <v>591</v>
      </c>
    </row>
    <row r="507" spans="1:12" ht="14.65" customHeight="1" x14ac:dyDescent="0.25">
      <c r="A507" s="329" t="s">
        <v>322</v>
      </c>
      <c r="B507" s="329" t="s">
        <v>594</v>
      </c>
      <c r="C507" s="342">
        <v>85411</v>
      </c>
      <c r="D507" s="329" t="s">
        <v>337</v>
      </c>
      <c r="E507" s="340" t="s">
        <v>1936</v>
      </c>
      <c r="F507" s="329" t="s">
        <v>338</v>
      </c>
      <c r="G507" s="329" t="s">
        <v>555</v>
      </c>
      <c r="H507" s="329" t="s">
        <v>23</v>
      </c>
      <c r="I507" s="329" t="s">
        <v>295</v>
      </c>
      <c r="J507" s="339">
        <v>2020</v>
      </c>
      <c r="K507" s="339">
        <v>1501</v>
      </c>
      <c r="L507" s="329" t="s">
        <v>591</v>
      </c>
    </row>
    <row r="508" spans="1:12" ht="14.65" customHeight="1" x14ac:dyDescent="0.25">
      <c r="A508" s="329" t="s">
        <v>322</v>
      </c>
      <c r="B508" s="329" t="s">
        <v>594</v>
      </c>
      <c r="C508" s="342">
        <v>85411</v>
      </c>
      <c r="D508" s="329" t="s">
        <v>337</v>
      </c>
      <c r="E508" s="340" t="s">
        <v>1936</v>
      </c>
      <c r="F508" s="329" t="s">
        <v>338</v>
      </c>
      <c r="G508" s="329" t="s">
        <v>555</v>
      </c>
      <c r="H508" s="329" t="s">
        <v>24</v>
      </c>
      <c r="I508" s="329" t="s">
        <v>295</v>
      </c>
      <c r="J508" s="339">
        <v>2020</v>
      </c>
      <c r="K508" s="339">
        <v>446.76299999999998</v>
      </c>
      <c r="L508" s="329" t="s">
        <v>591</v>
      </c>
    </row>
    <row r="509" spans="1:12" ht="14.65" customHeight="1" x14ac:dyDescent="0.25">
      <c r="A509" s="329" t="s">
        <v>322</v>
      </c>
      <c r="B509" s="329" t="s">
        <v>594</v>
      </c>
      <c r="C509" s="342">
        <v>85411</v>
      </c>
      <c r="D509" s="329" t="s">
        <v>337</v>
      </c>
      <c r="E509" s="340" t="s">
        <v>1936</v>
      </c>
      <c r="F509" s="329" t="s">
        <v>338</v>
      </c>
      <c r="G509" s="329" t="s">
        <v>555</v>
      </c>
      <c r="H509" s="329" t="s">
        <v>332</v>
      </c>
      <c r="I509" s="329" t="s">
        <v>295</v>
      </c>
      <c r="J509" s="339">
        <v>2020</v>
      </c>
      <c r="K509" s="339">
        <v>1399</v>
      </c>
      <c r="L509" s="329" t="s">
        <v>591</v>
      </c>
    </row>
    <row r="510" spans="1:12" ht="14.65" customHeight="1" x14ac:dyDescent="0.25">
      <c r="A510" s="329" t="s">
        <v>322</v>
      </c>
      <c r="B510" s="329" t="s">
        <v>594</v>
      </c>
      <c r="C510" s="342">
        <v>85411</v>
      </c>
      <c r="D510" s="329" t="s">
        <v>337</v>
      </c>
      <c r="E510" s="340" t="s">
        <v>1936</v>
      </c>
      <c r="F510" s="329" t="s">
        <v>338</v>
      </c>
      <c r="G510" s="329" t="s">
        <v>555</v>
      </c>
      <c r="H510" s="329" t="s">
        <v>334</v>
      </c>
      <c r="I510" s="329" t="s">
        <v>295</v>
      </c>
      <c r="J510" s="339">
        <v>2020</v>
      </c>
      <c r="K510" s="339">
        <v>1472</v>
      </c>
      <c r="L510" s="329" t="s">
        <v>591</v>
      </c>
    </row>
    <row r="511" spans="1:12" ht="14.65" customHeight="1" x14ac:dyDescent="0.25">
      <c r="A511" s="329" t="s">
        <v>322</v>
      </c>
      <c r="B511" s="329" t="s">
        <v>594</v>
      </c>
      <c r="C511" s="342">
        <v>85411</v>
      </c>
      <c r="D511" s="329" t="s">
        <v>337</v>
      </c>
      <c r="E511" s="340" t="s">
        <v>1936</v>
      </c>
      <c r="F511" s="329" t="s">
        <v>338</v>
      </c>
      <c r="G511" s="329" t="s">
        <v>555</v>
      </c>
      <c r="H511" s="329" t="s">
        <v>76</v>
      </c>
      <c r="I511" s="329" t="s">
        <v>295</v>
      </c>
      <c r="J511" s="339">
        <v>2020</v>
      </c>
      <c r="K511" s="339">
        <v>58459.949000000001</v>
      </c>
      <c r="L511" s="329" t="s">
        <v>591</v>
      </c>
    </row>
    <row r="512" spans="1:12" ht="14.65" customHeight="1" x14ac:dyDescent="0.25">
      <c r="A512" s="329" t="s">
        <v>322</v>
      </c>
      <c r="B512" s="329" t="s">
        <v>594</v>
      </c>
      <c r="C512" s="342">
        <v>85411</v>
      </c>
      <c r="D512" s="329" t="s">
        <v>337</v>
      </c>
      <c r="E512" s="340" t="s">
        <v>1936</v>
      </c>
      <c r="F512" s="329" t="s">
        <v>338</v>
      </c>
      <c r="G512" s="329" t="s">
        <v>556</v>
      </c>
      <c r="H512" s="329" t="s">
        <v>19</v>
      </c>
      <c r="I512" s="329" t="s">
        <v>295</v>
      </c>
      <c r="J512" s="339">
        <v>2020</v>
      </c>
      <c r="K512" s="339">
        <v>5193.6390000000001</v>
      </c>
      <c r="L512" s="329" t="s">
        <v>591</v>
      </c>
    </row>
    <row r="513" spans="1:12" ht="14.65" customHeight="1" x14ac:dyDescent="0.25">
      <c r="A513" s="329" t="s">
        <v>322</v>
      </c>
      <c r="B513" s="329" t="s">
        <v>594</v>
      </c>
      <c r="C513" s="342">
        <v>85411</v>
      </c>
      <c r="D513" s="329" t="s">
        <v>337</v>
      </c>
      <c r="E513" s="340" t="s">
        <v>1936</v>
      </c>
      <c r="F513" s="329" t="s">
        <v>338</v>
      </c>
      <c r="G513" s="329" t="s">
        <v>556</v>
      </c>
      <c r="H513" s="329" t="s">
        <v>20</v>
      </c>
      <c r="I513" s="329" t="s">
        <v>295</v>
      </c>
      <c r="J513" s="339">
        <v>2020</v>
      </c>
      <c r="K513" s="339">
        <v>2119.377</v>
      </c>
      <c r="L513" s="329" t="s">
        <v>591</v>
      </c>
    </row>
    <row r="514" spans="1:12" ht="14.65" customHeight="1" x14ac:dyDescent="0.25">
      <c r="A514" s="329" t="s">
        <v>322</v>
      </c>
      <c r="B514" s="329" t="s">
        <v>594</v>
      </c>
      <c r="C514" s="342">
        <v>85411</v>
      </c>
      <c r="D514" s="329" t="s">
        <v>337</v>
      </c>
      <c r="E514" s="340" t="s">
        <v>1936</v>
      </c>
      <c r="F514" s="329" t="s">
        <v>338</v>
      </c>
      <c r="G514" s="329" t="s">
        <v>556</v>
      </c>
      <c r="H514" s="329" t="s">
        <v>21</v>
      </c>
      <c r="I514" s="329" t="s">
        <v>295</v>
      </c>
      <c r="J514" s="339">
        <v>2020</v>
      </c>
      <c r="K514" s="339">
        <v>1422.212</v>
      </c>
      <c r="L514" s="329" t="s">
        <v>591</v>
      </c>
    </row>
    <row r="515" spans="1:12" ht="14.65" customHeight="1" x14ac:dyDescent="0.25">
      <c r="A515" s="329" t="s">
        <v>322</v>
      </c>
      <c r="B515" s="329" t="s">
        <v>594</v>
      </c>
      <c r="C515" s="342">
        <v>85411</v>
      </c>
      <c r="D515" s="329" t="s">
        <v>337</v>
      </c>
      <c r="E515" s="340" t="s">
        <v>1936</v>
      </c>
      <c r="F515" s="329" t="s">
        <v>338</v>
      </c>
      <c r="G515" s="329" t="s">
        <v>556</v>
      </c>
      <c r="H515" s="329" t="s">
        <v>22</v>
      </c>
      <c r="I515" s="329" t="s">
        <v>295</v>
      </c>
      <c r="J515" s="339">
        <v>2020</v>
      </c>
      <c r="K515" s="339">
        <v>184.9</v>
      </c>
      <c r="L515" s="329" t="s">
        <v>591</v>
      </c>
    </row>
    <row r="516" spans="1:12" ht="14.65" customHeight="1" x14ac:dyDescent="0.25">
      <c r="A516" s="329" t="s">
        <v>322</v>
      </c>
      <c r="B516" s="329" t="s">
        <v>594</v>
      </c>
      <c r="C516" s="342">
        <v>85411</v>
      </c>
      <c r="D516" s="329" t="s">
        <v>337</v>
      </c>
      <c r="E516" s="340" t="s">
        <v>1936</v>
      </c>
      <c r="F516" s="329" t="s">
        <v>338</v>
      </c>
      <c r="G516" s="329" t="s">
        <v>556</v>
      </c>
      <c r="H516" s="329" t="s">
        <v>333</v>
      </c>
      <c r="I516" s="329" t="s">
        <v>295</v>
      </c>
      <c r="J516" s="339">
        <v>2020</v>
      </c>
      <c r="K516" s="339">
        <v>111.547</v>
      </c>
      <c r="L516" s="329" t="s">
        <v>591</v>
      </c>
    </row>
    <row r="517" spans="1:12" ht="14.65" customHeight="1" x14ac:dyDescent="0.25">
      <c r="A517" s="329" t="s">
        <v>322</v>
      </c>
      <c r="B517" s="329" t="s">
        <v>594</v>
      </c>
      <c r="C517" s="342">
        <v>85411</v>
      </c>
      <c r="D517" s="329" t="s">
        <v>337</v>
      </c>
      <c r="E517" s="340" t="s">
        <v>1936</v>
      </c>
      <c r="F517" s="329" t="s">
        <v>338</v>
      </c>
      <c r="G517" s="329" t="s">
        <v>556</v>
      </c>
      <c r="H517" s="329" t="s">
        <v>23</v>
      </c>
      <c r="I517" s="329" t="s">
        <v>295</v>
      </c>
      <c r="J517" s="339">
        <v>2020</v>
      </c>
      <c r="K517" s="339" t="s">
        <v>4</v>
      </c>
      <c r="L517" s="329" t="s">
        <v>591</v>
      </c>
    </row>
    <row r="518" spans="1:12" ht="14.65" customHeight="1" x14ac:dyDescent="0.25">
      <c r="A518" s="329" t="s">
        <v>322</v>
      </c>
      <c r="B518" s="329" t="s">
        <v>594</v>
      </c>
      <c r="C518" s="342">
        <v>85411</v>
      </c>
      <c r="D518" s="329" t="s">
        <v>337</v>
      </c>
      <c r="E518" s="340" t="s">
        <v>1936</v>
      </c>
      <c r="F518" s="329" t="s">
        <v>338</v>
      </c>
      <c r="G518" s="329" t="s">
        <v>556</v>
      </c>
      <c r="H518" s="329" t="s">
        <v>24</v>
      </c>
      <c r="I518" s="329" t="s">
        <v>295</v>
      </c>
      <c r="J518" s="339">
        <v>2020</v>
      </c>
      <c r="K518" s="339" t="s">
        <v>353</v>
      </c>
      <c r="L518" s="329" t="s">
        <v>591</v>
      </c>
    </row>
    <row r="519" spans="1:12" ht="14.65" customHeight="1" x14ac:dyDescent="0.25">
      <c r="A519" s="329" t="s">
        <v>322</v>
      </c>
      <c r="B519" s="329" t="s">
        <v>594</v>
      </c>
      <c r="C519" s="342">
        <v>85411</v>
      </c>
      <c r="D519" s="329" t="s">
        <v>337</v>
      </c>
      <c r="E519" s="340" t="s">
        <v>1936</v>
      </c>
      <c r="F519" s="329" t="s">
        <v>338</v>
      </c>
      <c r="G519" s="329" t="s">
        <v>556</v>
      </c>
      <c r="H519" s="329" t="s">
        <v>332</v>
      </c>
      <c r="I519" s="329" t="s">
        <v>295</v>
      </c>
      <c r="J519" s="339">
        <v>2020</v>
      </c>
      <c r="K519" s="339" t="s">
        <v>353</v>
      </c>
      <c r="L519" s="329" t="s">
        <v>591</v>
      </c>
    </row>
    <row r="520" spans="1:12" ht="14.65" customHeight="1" x14ac:dyDescent="0.25">
      <c r="A520" s="329" t="s">
        <v>322</v>
      </c>
      <c r="B520" s="329" t="s">
        <v>594</v>
      </c>
      <c r="C520" s="342">
        <v>85411</v>
      </c>
      <c r="D520" s="329" t="s">
        <v>337</v>
      </c>
      <c r="E520" s="340" t="s">
        <v>1936</v>
      </c>
      <c r="F520" s="329" t="s">
        <v>338</v>
      </c>
      <c r="G520" s="329" t="s">
        <v>556</v>
      </c>
      <c r="H520" s="329" t="s">
        <v>334</v>
      </c>
      <c r="I520" s="329" t="s">
        <v>295</v>
      </c>
      <c r="J520" s="339">
        <v>2020</v>
      </c>
      <c r="K520" s="339" t="s">
        <v>353</v>
      </c>
      <c r="L520" s="329" t="s">
        <v>591</v>
      </c>
    </row>
    <row r="521" spans="1:12" ht="14.65" customHeight="1" x14ac:dyDescent="0.25">
      <c r="A521" s="329" t="s">
        <v>322</v>
      </c>
      <c r="B521" s="329" t="s">
        <v>594</v>
      </c>
      <c r="C521" s="342">
        <v>85411</v>
      </c>
      <c r="D521" s="329" t="s">
        <v>337</v>
      </c>
      <c r="E521" s="340" t="s">
        <v>1936</v>
      </c>
      <c r="F521" s="329" t="s">
        <v>338</v>
      </c>
      <c r="G521" s="329" t="s">
        <v>556</v>
      </c>
      <c r="H521" s="329" t="s">
        <v>76</v>
      </c>
      <c r="I521" s="329" t="s">
        <v>295</v>
      </c>
      <c r="J521" s="339">
        <v>2020</v>
      </c>
      <c r="K521" s="339">
        <v>9031.6749999999993</v>
      </c>
      <c r="L521" s="329" t="s">
        <v>591</v>
      </c>
    </row>
    <row r="522" spans="1:12" ht="14.65" customHeight="1" x14ac:dyDescent="0.25">
      <c r="A522" s="329" t="s">
        <v>322</v>
      </c>
      <c r="B522" s="329" t="s">
        <v>594</v>
      </c>
      <c r="C522" s="342">
        <v>85411</v>
      </c>
      <c r="D522" s="329" t="s">
        <v>337</v>
      </c>
      <c r="E522" s="340" t="s">
        <v>1936</v>
      </c>
      <c r="F522" s="329" t="s">
        <v>338</v>
      </c>
      <c r="G522" s="329" t="s">
        <v>557</v>
      </c>
      <c r="H522" s="329" t="s">
        <v>19</v>
      </c>
      <c r="I522" s="329" t="s">
        <v>295</v>
      </c>
      <c r="J522" s="339">
        <v>2020</v>
      </c>
      <c r="K522" s="339" t="s">
        <v>353</v>
      </c>
      <c r="L522" s="329" t="s">
        <v>591</v>
      </c>
    </row>
    <row r="523" spans="1:12" ht="14.65" customHeight="1" x14ac:dyDescent="0.25">
      <c r="A523" s="329" t="s">
        <v>322</v>
      </c>
      <c r="B523" s="329" t="s">
        <v>594</v>
      </c>
      <c r="C523" s="342">
        <v>85411</v>
      </c>
      <c r="D523" s="329" t="s">
        <v>337</v>
      </c>
      <c r="E523" s="340" t="s">
        <v>1936</v>
      </c>
      <c r="F523" s="329" t="s">
        <v>338</v>
      </c>
      <c r="G523" s="329" t="s">
        <v>557</v>
      </c>
      <c r="H523" s="329" t="s">
        <v>20</v>
      </c>
      <c r="I523" s="329" t="s">
        <v>295</v>
      </c>
      <c r="J523" s="339">
        <v>2020</v>
      </c>
      <c r="K523" s="339" t="s">
        <v>4</v>
      </c>
      <c r="L523" s="329" t="s">
        <v>591</v>
      </c>
    </row>
    <row r="524" spans="1:12" ht="14.65" customHeight="1" x14ac:dyDescent="0.25">
      <c r="A524" s="329" t="s">
        <v>322</v>
      </c>
      <c r="B524" s="329" t="s">
        <v>594</v>
      </c>
      <c r="C524" s="342">
        <v>85411</v>
      </c>
      <c r="D524" s="329" t="s">
        <v>337</v>
      </c>
      <c r="E524" s="340" t="s">
        <v>1936</v>
      </c>
      <c r="F524" s="329" t="s">
        <v>338</v>
      </c>
      <c r="G524" s="329" t="s">
        <v>557</v>
      </c>
      <c r="H524" s="329" t="s">
        <v>21</v>
      </c>
      <c r="I524" s="329" t="s">
        <v>295</v>
      </c>
      <c r="J524" s="339">
        <v>2020</v>
      </c>
      <c r="K524" s="339">
        <v>9526</v>
      </c>
      <c r="L524" s="329" t="s">
        <v>591</v>
      </c>
    </row>
    <row r="525" spans="1:12" ht="14.65" customHeight="1" x14ac:dyDescent="0.25">
      <c r="A525" s="329" t="s">
        <v>322</v>
      </c>
      <c r="B525" s="329" t="s">
        <v>594</v>
      </c>
      <c r="C525" s="342">
        <v>85411</v>
      </c>
      <c r="D525" s="329" t="s">
        <v>337</v>
      </c>
      <c r="E525" s="340" t="s">
        <v>1936</v>
      </c>
      <c r="F525" s="329" t="s">
        <v>338</v>
      </c>
      <c r="G525" s="329" t="s">
        <v>557</v>
      </c>
      <c r="H525" s="329" t="s">
        <v>22</v>
      </c>
      <c r="I525" s="329" t="s">
        <v>295</v>
      </c>
      <c r="J525" s="339">
        <v>2020</v>
      </c>
      <c r="K525" s="339">
        <v>7</v>
      </c>
      <c r="L525" s="329" t="s">
        <v>591</v>
      </c>
    </row>
    <row r="526" spans="1:12" ht="14.65" customHeight="1" x14ac:dyDescent="0.25">
      <c r="A526" s="329" t="s">
        <v>322</v>
      </c>
      <c r="B526" s="329" t="s">
        <v>594</v>
      </c>
      <c r="C526" s="342">
        <v>85411</v>
      </c>
      <c r="D526" s="329" t="s">
        <v>337</v>
      </c>
      <c r="E526" s="340" t="s">
        <v>1936</v>
      </c>
      <c r="F526" s="329" t="s">
        <v>338</v>
      </c>
      <c r="G526" s="329" t="s">
        <v>557</v>
      </c>
      <c r="H526" s="329" t="s">
        <v>333</v>
      </c>
      <c r="I526" s="329" t="s">
        <v>295</v>
      </c>
      <c r="J526" s="339">
        <v>2020</v>
      </c>
      <c r="K526" s="339" t="s">
        <v>353</v>
      </c>
      <c r="L526" s="329" t="s">
        <v>591</v>
      </c>
    </row>
    <row r="527" spans="1:12" ht="14.65" customHeight="1" x14ac:dyDescent="0.25">
      <c r="A527" s="329" t="s">
        <v>322</v>
      </c>
      <c r="B527" s="329" t="s">
        <v>594</v>
      </c>
      <c r="C527" s="342">
        <v>85411</v>
      </c>
      <c r="D527" s="329" t="s">
        <v>337</v>
      </c>
      <c r="E527" s="340" t="s">
        <v>1936</v>
      </c>
      <c r="F527" s="329" t="s">
        <v>338</v>
      </c>
      <c r="G527" s="329" t="s">
        <v>557</v>
      </c>
      <c r="H527" s="329" t="s">
        <v>23</v>
      </c>
      <c r="I527" s="329" t="s">
        <v>295</v>
      </c>
      <c r="J527" s="339">
        <v>2020</v>
      </c>
      <c r="K527" s="339" t="s">
        <v>353</v>
      </c>
      <c r="L527" s="329" t="s">
        <v>591</v>
      </c>
    </row>
    <row r="528" spans="1:12" ht="14.65" customHeight="1" x14ac:dyDescent="0.25">
      <c r="A528" s="329" t="s">
        <v>322</v>
      </c>
      <c r="B528" s="329" t="s">
        <v>594</v>
      </c>
      <c r="C528" s="342">
        <v>85411</v>
      </c>
      <c r="D528" s="329" t="s">
        <v>337</v>
      </c>
      <c r="E528" s="340" t="s">
        <v>1936</v>
      </c>
      <c r="F528" s="329" t="s">
        <v>338</v>
      </c>
      <c r="G528" s="329" t="s">
        <v>557</v>
      </c>
      <c r="H528" s="329" t="s">
        <v>24</v>
      </c>
      <c r="I528" s="329" t="s">
        <v>295</v>
      </c>
      <c r="J528" s="339">
        <v>2020</v>
      </c>
      <c r="K528" s="339" t="s">
        <v>353</v>
      </c>
      <c r="L528" s="329" t="s">
        <v>591</v>
      </c>
    </row>
    <row r="529" spans="1:12" ht="14.65" customHeight="1" x14ac:dyDescent="0.25">
      <c r="A529" s="329" t="s">
        <v>322</v>
      </c>
      <c r="B529" s="329" t="s">
        <v>594</v>
      </c>
      <c r="C529" s="342">
        <v>85411</v>
      </c>
      <c r="D529" s="329" t="s">
        <v>337</v>
      </c>
      <c r="E529" s="340" t="s">
        <v>1936</v>
      </c>
      <c r="F529" s="329" t="s">
        <v>338</v>
      </c>
      <c r="G529" s="329" t="s">
        <v>557</v>
      </c>
      <c r="H529" s="329" t="s">
        <v>332</v>
      </c>
      <c r="I529" s="329" t="s">
        <v>295</v>
      </c>
      <c r="J529" s="339">
        <v>2020</v>
      </c>
      <c r="K529" s="339" t="s">
        <v>353</v>
      </c>
      <c r="L529" s="329" t="s">
        <v>591</v>
      </c>
    </row>
    <row r="530" spans="1:12" ht="14.65" customHeight="1" x14ac:dyDescent="0.25">
      <c r="A530" s="329" t="s">
        <v>322</v>
      </c>
      <c r="B530" s="329" t="s">
        <v>594</v>
      </c>
      <c r="C530" s="342">
        <v>85411</v>
      </c>
      <c r="D530" s="329" t="s">
        <v>337</v>
      </c>
      <c r="E530" s="340" t="s">
        <v>1936</v>
      </c>
      <c r="F530" s="329" t="s">
        <v>338</v>
      </c>
      <c r="G530" s="329" t="s">
        <v>557</v>
      </c>
      <c r="H530" s="329" t="s">
        <v>334</v>
      </c>
      <c r="I530" s="329" t="s">
        <v>295</v>
      </c>
      <c r="J530" s="339">
        <v>2020</v>
      </c>
      <c r="K530" s="339" t="s">
        <v>353</v>
      </c>
      <c r="L530" s="329" t="s">
        <v>591</v>
      </c>
    </row>
    <row r="531" spans="1:12" ht="14.65" customHeight="1" x14ac:dyDescent="0.25">
      <c r="A531" s="329" t="s">
        <v>322</v>
      </c>
      <c r="B531" s="329" t="s">
        <v>594</v>
      </c>
      <c r="C531" s="342">
        <v>85411</v>
      </c>
      <c r="D531" s="329" t="s">
        <v>337</v>
      </c>
      <c r="E531" s="340" t="s">
        <v>1936</v>
      </c>
      <c r="F531" s="329" t="s">
        <v>338</v>
      </c>
      <c r="G531" s="329" t="s">
        <v>557</v>
      </c>
      <c r="H531" s="329" t="s">
        <v>76</v>
      </c>
      <c r="I531" s="329" t="s">
        <v>295</v>
      </c>
      <c r="J531" s="339">
        <v>2020</v>
      </c>
      <c r="K531" s="339">
        <v>9533</v>
      </c>
      <c r="L531" s="329" t="s">
        <v>591</v>
      </c>
    </row>
    <row r="532" spans="1:12" ht="14.65" customHeight="1" x14ac:dyDescent="0.25">
      <c r="A532" s="329" t="s">
        <v>322</v>
      </c>
      <c r="B532" s="329" t="s">
        <v>594</v>
      </c>
      <c r="C532" s="342">
        <v>85411</v>
      </c>
      <c r="D532" s="329" t="s">
        <v>337</v>
      </c>
      <c r="E532" s="340" t="s">
        <v>1936</v>
      </c>
      <c r="F532" s="329" t="s">
        <v>338</v>
      </c>
      <c r="G532" s="329" t="s">
        <v>558</v>
      </c>
      <c r="H532" s="329" t="s">
        <v>19</v>
      </c>
      <c r="I532" s="329" t="s">
        <v>295</v>
      </c>
      <c r="J532" s="339">
        <v>2020</v>
      </c>
      <c r="K532" s="339" t="s">
        <v>353</v>
      </c>
      <c r="L532" s="329" t="s">
        <v>591</v>
      </c>
    </row>
    <row r="533" spans="1:12" ht="14.65" customHeight="1" x14ac:dyDescent="0.25">
      <c r="A533" s="329" t="s">
        <v>322</v>
      </c>
      <c r="B533" s="329" t="s">
        <v>594</v>
      </c>
      <c r="C533" s="342">
        <v>85411</v>
      </c>
      <c r="D533" s="329" t="s">
        <v>337</v>
      </c>
      <c r="E533" s="340" t="s">
        <v>1936</v>
      </c>
      <c r="F533" s="329" t="s">
        <v>338</v>
      </c>
      <c r="G533" s="329" t="s">
        <v>558</v>
      </c>
      <c r="H533" s="329" t="s">
        <v>20</v>
      </c>
      <c r="I533" s="329" t="s">
        <v>295</v>
      </c>
      <c r="J533" s="339">
        <v>2020</v>
      </c>
      <c r="K533" s="339" t="s">
        <v>4</v>
      </c>
      <c r="L533" s="329" t="s">
        <v>591</v>
      </c>
    </row>
    <row r="534" spans="1:12" ht="14.65" customHeight="1" x14ac:dyDescent="0.25">
      <c r="A534" s="329" t="s">
        <v>322</v>
      </c>
      <c r="B534" s="329" t="s">
        <v>594</v>
      </c>
      <c r="C534" s="342">
        <v>85411</v>
      </c>
      <c r="D534" s="329" t="s">
        <v>337</v>
      </c>
      <c r="E534" s="340" t="s">
        <v>1936</v>
      </c>
      <c r="F534" s="329" t="s">
        <v>338</v>
      </c>
      <c r="G534" s="329" t="s">
        <v>558</v>
      </c>
      <c r="H534" s="329" t="s">
        <v>21</v>
      </c>
      <c r="I534" s="329" t="s">
        <v>295</v>
      </c>
      <c r="J534" s="339">
        <v>2020</v>
      </c>
      <c r="K534" s="339">
        <v>407.774</v>
      </c>
      <c r="L534" s="329" t="s">
        <v>591</v>
      </c>
    </row>
    <row r="535" spans="1:12" ht="14.65" customHeight="1" x14ac:dyDescent="0.25">
      <c r="A535" s="329" t="s">
        <v>322</v>
      </c>
      <c r="B535" s="329" t="s">
        <v>594</v>
      </c>
      <c r="C535" s="342">
        <v>85411</v>
      </c>
      <c r="D535" s="329" t="s">
        <v>337</v>
      </c>
      <c r="E535" s="340" t="s">
        <v>1936</v>
      </c>
      <c r="F535" s="329" t="s">
        <v>338</v>
      </c>
      <c r="G535" s="329" t="s">
        <v>558</v>
      </c>
      <c r="H535" s="329" t="s">
        <v>22</v>
      </c>
      <c r="I535" s="329" t="s">
        <v>295</v>
      </c>
      <c r="J535" s="339">
        <v>2020</v>
      </c>
      <c r="K535" s="339">
        <v>62</v>
      </c>
      <c r="L535" s="329" t="s">
        <v>591</v>
      </c>
    </row>
    <row r="536" spans="1:12" ht="14.65" customHeight="1" x14ac:dyDescent="0.25">
      <c r="A536" s="329" t="s">
        <v>322</v>
      </c>
      <c r="B536" s="329" t="s">
        <v>594</v>
      </c>
      <c r="C536" s="342">
        <v>85411</v>
      </c>
      <c r="D536" s="329" t="s">
        <v>337</v>
      </c>
      <c r="E536" s="340" t="s">
        <v>1936</v>
      </c>
      <c r="F536" s="329" t="s">
        <v>338</v>
      </c>
      <c r="G536" s="329" t="s">
        <v>558</v>
      </c>
      <c r="H536" s="329" t="s">
        <v>333</v>
      </c>
      <c r="I536" s="329" t="s">
        <v>295</v>
      </c>
      <c r="J536" s="339">
        <v>2020</v>
      </c>
      <c r="K536" s="339" t="s">
        <v>353</v>
      </c>
      <c r="L536" s="329" t="s">
        <v>591</v>
      </c>
    </row>
    <row r="537" spans="1:12" ht="14.65" customHeight="1" x14ac:dyDescent="0.25">
      <c r="A537" s="329" t="s">
        <v>322</v>
      </c>
      <c r="B537" s="329" t="s">
        <v>594</v>
      </c>
      <c r="C537" s="342">
        <v>85411</v>
      </c>
      <c r="D537" s="329" t="s">
        <v>337</v>
      </c>
      <c r="E537" s="340" t="s">
        <v>1936</v>
      </c>
      <c r="F537" s="329" t="s">
        <v>338</v>
      </c>
      <c r="G537" s="329" t="s">
        <v>558</v>
      </c>
      <c r="H537" s="329" t="s">
        <v>23</v>
      </c>
      <c r="I537" s="329" t="s">
        <v>295</v>
      </c>
      <c r="J537" s="339">
        <v>2020</v>
      </c>
      <c r="K537" s="339" t="s">
        <v>353</v>
      </c>
      <c r="L537" s="329" t="s">
        <v>591</v>
      </c>
    </row>
    <row r="538" spans="1:12" ht="14.65" customHeight="1" x14ac:dyDescent="0.25">
      <c r="A538" s="329" t="s">
        <v>322</v>
      </c>
      <c r="B538" s="329" t="s">
        <v>594</v>
      </c>
      <c r="C538" s="342">
        <v>85411</v>
      </c>
      <c r="D538" s="329" t="s">
        <v>337</v>
      </c>
      <c r="E538" s="340" t="s">
        <v>1936</v>
      </c>
      <c r="F538" s="329" t="s">
        <v>338</v>
      </c>
      <c r="G538" s="329" t="s">
        <v>558</v>
      </c>
      <c r="H538" s="329" t="s">
        <v>24</v>
      </c>
      <c r="I538" s="329" t="s">
        <v>295</v>
      </c>
      <c r="J538" s="339">
        <v>2020</v>
      </c>
      <c r="K538" s="339" t="s">
        <v>353</v>
      </c>
      <c r="L538" s="329" t="s">
        <v>591</v>
      </c>
    </row>
    <row r="539" spans="1:12" ht="14.65" customHeight="1" x14ac:dyDescent="0.25">
      <c r="A539" s="329" t="s">
        <v>322</v>
      </c>
      <c r="B539" s="329" t="s">
        <v>594</v>
      </c>
      <c r="C539" s="342">
        <v>85411</v>
      </c>
      <c r="D539" s="329" t="s">
        <v>337</v>
      </c>
      <c r="E539" s="340" t="s">
        <v>1936</v>
      </c>
      <c r="F539" s="329" t="s">
        <v>338</v>
      </c>
      <c r="G539" s="329" t="s">
        <v>558</v>
      </c>
      <c r="H539" s="329" t="s">
        <v>332</v>
      </c>
      <c r="I539" s="329" t="s">
        <v>295</v>
      </c>
      <c r="J539" s="339">
        <v>2020</v>
      </c>
      <c r="K539" s="339" t="s">
        <v>353</v>
      </c>
      <c r="L539" s="329" t="s">
        <v>591</v>
      </c>
    </row>
    <row r="540" spans="1:12" ht="14.65" customHeight="1" x14ac:dyDescent="0.25">
      <c r="A540" s="329" t="s">
        <v>322</v>
      </c>
      <c r="B540" s="329" t="s">
        <v>594</v>
      </c>
      <c r="C540" s="342">
        <v>85411</v>
      </c>
      <c r="D540" s="329" t="s">
        <v>337</v>
      </c>
      <c r="E540" s="340" t="s">
        <v>1936</v>
      </c>
      <c r="F540" s="329" t="s">
        <v>338</v>
      </c>
      <c r="G540" s="329" t="s">
        <v>558</v>
      </c>
      <c r="H540" s="329" t="s">
        <v>334</v>
      </c>
      <c r="I540" s="329" t="s">
        <v>295</v>
      </c>
      <c r="J540" s="339">
        <v>2020</v>
      </c>
      <c r="K540" s="339" t="s">
        <v>353</v>
      </c>
      <c r="L540" s="329" t="s">
        <v>591</v>
      </c>
    </row>
    <row r="541" spans="1:12" ht="14.65" customHeight="1" x14ac:dyDescent="0.25">
      <c r="A541" s="329" t="s">
        <v>322</v>
      </c>
      <c r="B541" s="329" t="s">
        <v>594</v>
      </c>
      <c r="C541" s="342">
        <v>85411</v>
      </c>
      <c r="D541" s="329" t="s">
        <v>337</v>
      </c>
      <c r="E541" s="340" t="s">
        <v>1936</v>
      </c>
      <c r="F541" s="329" t="s">
        <v>338</v>
      </c>
      <c r="G541" s="329" t="s">
        <v>558</v>
      </c>
      <c r="H541" s="329" t="s">
        <v>76</v>
      </c>
      <c r="I541" s="329" t="s">
        <v>295</v>
      </c>
      <c r="J541" s="339">
        <v>2020</v>
      </c>
      <c r="K541" s="339">
        <v>469.774</v>
      </c>
      <c r="L541" s="329" t="s">
        <v>591</v>
      </c>
    </row>
    <row r="542" spans="1:12" ht="14.65" customHeight="1" x14ac:dyDescent="0.25">
      <c r="A542" s="329" t="s">
        <v>322</v>
      </c>
      <c r="B542" s="329" t="s">
        <v>594</v>
      </c>
      <c r="C542" s="342">
        <v>85411</v>
      </c>
      <c r="D542" s="329" t="s">
        <v>337</v>
      </c>
      <c r="E542" s="340" t="s">
        <v>1936</v>
      </c>
      <c r="F542" s="329" t="s">
        <v>338</v>
      </c>
      <c r="G542" s="329" t="s">
        <v>339</v>
      </c>
      <c r="H542" s="329" t="s">
        <v>19</v>
      </c>
      <c r="I542" s="329" t="s">
        <v>295</v>
      </c>
      <c r="J542" s="339">
        <v>2019</v>
      </c>
      <c r="K542" s="339">
        <v>5527.7659999999996</v>
      </c>
      <c r="L542" s="329" t="s">
        <v>591</v>
      </c>
    </row>
    <row r="543" spans="1:12" ht="14.65" customHeight="1" x14ac:dyDescent="0.25">
      <c r="A543" s="329" t="s">
        <v>322</v>
      </c>
      <c r="B543" s="329" t="s">
        <v>594</v>
      </c>
      <c r="C543" s="342">
        <v>85411</v>
      </c>
      <c r="D543" s="329" t="s">
        <v>337</v>
      </c>
      <c r="E543" s="340" t="s">
        <v>1936</v>
      </c>
      <c r="F543" s="329" t="s">
        <v>338</v>
      </c>
      <c r="G543" s="329" t="s">
        <v>339</v>
      </c>
      <c r="H543" s="329" t="s">
        <v>20</v>
      </c>
      <c r="I543" s="329" t="s">
        <v>295</v>
      </c>
      <c r="J543" s="339">
        <v>2019</v>
      </c>
      <c r="K543" s="339">
        <v>22391.364000000001</v>
      </c>
      <c r="L543" s="329" t="s">
        <v>591</v>
      </c>
    </row>
    <row r="544" spans="1:12" ht="14.65" customHeight="1" x14ac:dyDescent="0.25">
      <c r="A544" s="329" t="s">
        <v>322</v>
      </c>
      <c r="B544" s="329" t="s">
        <v>594</v>
      </c>
      <c r="C544" s="342">
        <v>85411</v>
      </c>
      <c r="D544" s="329" t="s">
        <v>337</v>
      </c>
      <c r="E544" s="340" t="s">
        <v>1936</v>
      </c>
      <c r="F544" s="329" t="s">
        <v>338</v>
      </c>
      <c r="G544" s="329" t="s">
        <v>339</v>
      </c>
      <c r="H544" s="329" t="s">
        <v>21</v>
      </c>
      <c r="I544" s="329" t="s">
        <v>295</v>
      </c>
      <c r="J544" s="339">
        <v>2019</v>
      </c>
      <c r="K544" s="339">
        <v>41477.231</v>
      </c>
      <c r="L544" s="329" t="s">
        <v>591</v>
      </c>
    </row>
    <row r="545" spans="1:12" ht="14.65" customHeight="1" x14ac:dyDescent="0.25">
      <c r="A545" s="329" t="s">
        <v>322</v>
      </c>
      <c r="B545" s="329" t="s">
        <v>594</v>
      </c>
      <c r="C545" s="342">
        <v>85411</v>
      </c>
      <c r="D545" s="329" t="s">
        <v>337</v>
      </c>
      <c r="E545" s="340" t="s">
        <v>1936</v>
      </c>
      <c r="F545" s="329" t="s">
        <v>338</v>
      </c>
      <c r="G545" s="329" t="s">
        <v>339</v>
      </c>
      <c r="H545" s="329" t="s">
        <v>22</v>
      </c>
      <c r="I545" s="329" t="s">
        <v>295</v>
      </c>
      <c r="J545" s="339">
        <v>2019</v>
      </c>
      <c r="K545" s="339">
        <v>1833.097</v>
      </c>
      <c r="L545" s="329" t="s">
        <v>591</v>
      </c>
    </row>
    <row r="546" spans="1:12" ht="14.65" customHeight="1" x14ac:dyDescent="0.25">
      <c r="A546" s="329" t="s">
        <v>322</v>
      </c>
      <c r="B546" s="329" t="s">
        <v>594</v>
      </c>
      <c r="C546" s="342">
        <v>85411</v>
      </c>
      <c r="D546" s="329" t="s">
        <v>337</v>
      </c>
      <c r="E546" s="340" t="s">
        <v>1936</v>
      </c>
      <c r="F546" s="329" t="s">
        <v>338</v>
      </c>
      <c r="G546" s="329" t="s">
        <v>339</v>
      </c>
      <c r="H546" s="329" t="s">
        <v>333</v>
      </c>
      <c r="I546" s="329" t="s">
        <v>295</v>
      </c>
      <c r="J546" s="339">
        <v>2019</v>
      </c>
      <c r="K546" s="339">
        <v>302.34699999999998</v>
      </c>
      <c r="L546" s="329" t="s">
        <v>591</v>
      </c>
    </row>
    <row r="547" spans="1:12" ht="14.65" customHeight="1" x14ac:dyDescent="0.25">
      <c r="A547" s="329" t="s">
        <v>322</v>
      </c>
      <c r="B547" s="329" t="s">
        <v>594</v>
      </c>
      <c r="C547" s="342">
        <v>85411</v>
      </c>
      <c r="D547" s="329" t="s">
        <v>337</v>
      </c>
      <c r="E547" s="340" t="s">
        <v>1936</v>
      </c>
      <c r="F547" s="329" t="s">
        <v>338</v>
      </c>
      <c r="G547" s="329" t="s">
        <v>339</v>
      </c>
      <c r="H547" s="329" t="s">
        <v>23</v>
      </c>
      <c r="I547" s="329" t="s">
        <v>295</v>
      </c>
      <c r="J547" s="339">
        <v>2019</v>
      </c>
      <c r="K547" s="339">
        <v>1524</v>
      </c>
      <c r="L547" s="329" t="s">
        <v>591</v>
      </c>
    </row>
    <row r="548" spans="1:12" ht="14.65" customHeight="1" x14ac:dyDescent="0.25">
      <c r="A548" s="329" t="s">
        <v>322</v>
      </c>
      <c r="B548" s="329" t="s">
        <v>594</v>
      </c>
      <c r="C548" s="342">
        <v>85411</v>
      </c>
      <c r="D548" s="329" t="s">
        <v>337</v>
      </c>
      <c r="E548" s="340" t="s">
        <v>1936</v>
      </c>
      <c r="F548" s="329" t="s">
        <v>338</v>
      </c>
      <c r="G548" s="329" t="s">
        <v>339</v>
      </c>
      <c r="H548" s="329" t="s">
        <v>24</v>
      </c>
      <c r="I548" s="329" t="s">
        <v>295</v>
      </c>
      <c r="J548" s="339">
        <v>2019</v>
      </c>
      <c r="K548" s="339">
        <v>390.13499999999999</v>
      </c>
      <c r="L548" s="329" t="s">
        <v>591</v>
      </c>
    </row>
    <row r="549" spans="1:12" ht="14.65" customHeight="1" x14ac:dyDescent="0.25">
      <c r="A549" s="329" t="s">
        <v>322</v>
      </c>
      <c r="B549" s="329" t="s">
        <v>594</v>
      </c>
      <c r="C549" s="342">
        <v>85411</v>
      </c>
      <c r="D549" s="329" t="s">
        <v>337</v>
      </c>
      <c r="E549" s="340" t="s">
        <v>1936</v>
      </c>
      <c r="F549" s="329" t="s">
        <v>338</v>
      </c>
      <c r="G549" s="329" t="s">
        <v>339</v>
      </c>
      <c r="H549" s="329" t="s">
        <v>332</v>
      </c>
      <c r="I549" s="329" t="s">
        <v>295</v>
      </c>
      <c r="J549" s="339">
        <v>2019</v>
      </c>
      <c r="K549" s="339">
        <v>1215</v>
      </c>
      <c r="L549" s="329" t="s">
        <v>591</v>
      </c>
    </row>
    <row r="550" spans="1:12" ht="14.65" customHeight="1" x14ac:dyDescent="0.25">
      <c r="A550" s="329" t="s">
        <v>322</v>
      </c>
      <c r="B550" s="329" t="s">
        <v>594</v>
      </c>
      <c r="C550" s="342">
        <v>85411</v>
      </c>
      <c r="D550" s="329" t="s">
        <v>337</v>
      </c>
      <c r="E550" s="340" t="s">
        <v>1936</v>
      </c>
      <c r="F550" s="329" t="s">
        <v>338</v>
      </c>
      <c r="G550" s="329" t="s">
        <v>339</v>
      </c>
      <c r="H550" s="329" t="s">
        <v>334</v>
      </c>
      <c r="I550" s="329" t="s">
        <v>295</v>
      </c>
      <c r="J550" s="339">
        <v>2019</v>
      </c>
      <c r="K550" s="339">
        <v>1390</v>
      </c>
      <c r="L550" s="329" t="s">
        <v>591</v>
      </c>
    </row>
    <row r="551" spans="1:12" ht="14.65" customHeight="1" x14ac:dyDescent="0.25">
      <c r="A551" s="329" t="s">
        <v>322</v>
      </c>
      <c r="B551" s="329" t="s">
        <v>594</v>
      </c>
      <c r="C551" s="342">
        <v>85411</v>
      </c>
      <c r="D551" s="329" t="s">
        <v>337</v>
      </c>
      <c r="E551" s="340" t="s">
        <v>1936</v>
      </c>
      <c r="F551" s="329" t="s">
        <v>338</v>
      </c>
      <c r="G551" s="329" t="s">
        <v>339</v>
      </c>
      <c r="H551" s="329" t="s">
        <v>76</v>
      </c>
      <c r="I551" s="329" t="s">
        <v>295</v>
      </c>
      <c r="J551" s="339">
        <v>2019</v>
      </c>
      <c r="K551" s="339">
        <v>76050.941000000006</v>
      </c>
      <c r="L551" s="329" t="s">
        <v>591</v>
      </c>
    </row>
    <row r="552" spans="1:12" ht="14.65" customHeight="1" x14ac:dyDescent="0.25">
      <c r="A552" s="329" t="s">
        <v>322</v>
      </c>
      <c r="B552" s="329" t="s">
        <v>594</v>
      </c>
      <c r="C552" s="342">
        <v>85411</v>
      </c>
      <c r="D552" s="329" t="s">
        <v>337</v>
      </c>
      <c r="E552" s="340" t="s">
        <v>1936</v>
      </c>
      <c r="F552" s="329" t="s">
        <v>338</v>
      </c>
      <c r="G552" s="329" t="s">
        <v>545</v>
      </c>
      <c r="H552" s="329" t="s">
        <v>19</v>
      </c>
      <c r="I552" s="329" t="s">
        <v>295</v>
      </c>
      <c r="J552" s="339">
        <v>2019</v>
      </c>
      <c r="K552" s="339">
        <v>5527.7659999999996</v>
      </c>
      <c r="L552" s="329" t="s">
        <v>591</v>
      </c>
    </row>
    <row r="553" spans="1:12" ht="14.65" customHeight="1" x14ac:dyDescent="0.25">
      <c r="A553" s="329" t="s">
        <v>322</v>
      </c>
      <c r="B553" s="329" t="s">
        <v>594</v>
      </c>
      <c r="C553" s="342">
        <v>85411</v>
      </c>
      <c r="D553" s="329" t="s">
        <v>337</v>
      </c>
      <c r="E553" s="340" t="s">
        <v>1936</v>
      </c>
      <c r="F553" s="329" t="s">
        <v>338</v>
      </c>
      <c r="G553" s="329" t="s">
        <v>545</v>
      </c>
      <c r="H553" s="329" t="s">
        <v>20</v>
      </c>
      <c r="I553" s="329" t="s">
        <v>295</v>
      </c>
      <c r="J553" s="339">
        <v>2019</v>
      </c>
      <c r="K553" s="339">
        <v>22391.364000000001</v>
      </c>
      <c r="L553" s="329" t="s">
        <v>591</v>
      </c>
    </row>
    <row r="554" spans="1:12" ht="14.65" customHeight="1" x14ac:dyDescent="0.25">
      <c r="A554" s="329" t="s">
        <v>322</v>
      </c>
      <c r="B554" s="329" t="s">
        <v>594</v>
      </c>
      <c r="C554" s="342">
        <v>85411</v>
      </c>
      <c r="D554" s="329" t="s">
        <v>337</v>
      </c>
      <c r="E554" s="340" t="s">
        <v>1936</v>
      </c>
      <c r="F554" s="329" t="s">
        <v>338</v>
      </c>
      <c r="G554" s="329" t="s">
        <v>545</v>
      </c>
      <c r="H554" s="329" t="s">
        <v>21</v>
      </c>
      <c r="I554" s="329" t="s">
        <v>295</v>
      </c>
      <c r="J554" s="339">
        <v>2019</v>
      </c>
      <c r="K554" s="339">
        <v>33056.231</v>
      </c>
      <c r="L554" s="329" t="s">
        <v>591</v>
      </c>
    </row>
    <row r="555" spans="1:12" ht="14.65" customHeight="1" x14ac:dyDescent="0.25">
      <c r="A555" s="329" t="s">
        <v>322</v>
      </c>
      <c r="B555" s="329" t="s">
        <v>594</v>
      </c>
      <c r="C555" s="342">
        <v>85411</v>
      </c>
      <c r="D555" s="329" t="s">
        <v>337</v>
      </c>
      <c r="E555" s="340" t="s">
        <v>1936</v>
      </c>
      <c r="F555" s="329" t="s">
        <v>338</v>
      </c>
      <c r="G555" s="329" t="s">
        <v>545</v>
      </c>
      <c r="H555" s="329" t="s">
        <v>22</v>
      </c>
      <c r="I555" s="329" t="s">
        <v>295</v>
      </c>
      <c r="J555" s="339">
        <v>2019</v>
      </c>
      <c r="K555" s="339">
        <v>1825.097</v>
      </c>
      <c r="L555" s="329" t="s">
        <v>591</v>
      </c>
    </row>
    <row r="556" spans="1:12" ht="14.65" customHeight="1" x14ac:dyDescent="0.25">
      <c r="A556" s="329" t="s">
        <v>322</v>
      </c>
      <c r="B556" s="329" t="s">
        <v>594</v>
      </c>
      <c r="C556" s="342">
        <v>85411</v>
      </c>
      <c r="D556" s="329" t="s">
        <v>337</v>
      </c>
      <c r="E556" s="340" t="s">
        <v>1936</v>
      </c>
      <c r="F556" s="329" t="s">
        <v>338</v>
      </c>
      <c r="G556" s="329" t="s">
        <v>545</v>
      </c>
      <c r="H556" s="329" t="s">
        <v>333</v>
      </c>
      <c r="I556" s="329" t="s">
        <v>295</v>
      </c>
      <c r="J556" s="339">
        <v>2019</v>
      </c>
      <c r="K556" s="339">
        <v>302.34699999999998</v>
      </c>
      <c r="L556" s="329" t="s">
        <v>591</v>
      </c>
    </row>
    <row r="557" spans="1:12" ht="14.65" customHeight="1" x14ac:dyDescent="0.25">
      <c r="A557" s="329" t="s">
        <v>322</v>
      </c>
      <c r="B557" s="329" t="s">
        <v>594</v>
      </c>
      <c r="C557" s="342">
        <v>85411</v>
      </c>
      <c r="D557" s="329" t="s">
        <v>337</v>
      </c>
      <c r="E557" s="340" t="s">
        <v>1936</v>
      </c>
      <c r="F557" s="329" t="s">
        <v>338</v>
      </c>
      <c r="G557" s="329" t="s">
        <v>545</v>
      </c>
      <c r="H557" s="329" t="s">
        <v>23</v>
      </c>
      <c r="I557" s="329" t="s">
        <v>295</v>
      </c>
      <c r="J557" s="339">
        <v>2019</v>
      </c>
      <c r="K557" s="339">
        <v>1524</v>
      </c>
      <c r="L557" s="329" t="s">
        <v>591</v>
      </c>
    </row>
    <row r="558" spans="1:12" ht="14.65" customHeight="1" x14ac:dyDescent="0.25">
      <c r="A558" s="329" t="s">
        <v>322</v>
      </c>
      <c r="B558" s="329" t="s">
        <v>594</v>
      </c>
      <c r="C558" s="342">
        <v>85411</v>
      </c>
      <c r="D558" s="329" t="s">
        <v>337</v>
      </c>
      <c r="E558" s="340" t="s">
        <v>1936</v>
      </c>
      <c r="F558" s="329" t="s">
        <v>338</v>
      </c>
      <c r="G558" s="329" t="s">
        <v>545</v>
      </c>
      <c r="H558" s="329" t="s">
        <v>24</v>
      </c>
      <c r="I558" s="329" t="s">
        <v>295</v>
      </c>
      <c r="J558" s="339">
        <v>2019</v>
      </c>
      <c r="K558" s="339">
        <v>390.13499999999999</v>
      </c>
      <c r="L558" s="329" t="s">
        <v>591</v>
      </c>
    </row>
    <row r="559" spans="1:12" ht="14.65" customHeight="1" x14ac:dyDescent="0.25">
      <c r="A559" s="329" t="s">
        <v>322</v>
      </c>
      <c r="B559" s="329" t="s">
        <v>594</v>
      </c>
      <c r="C559" s="342">
        <v>85411</v>
      </c>
      <c r="D559" s="329" t="s">
        <v>337</v>
      </c>
      <c r="E559" s="340" t="s">
        <v>1936</v>
      </c>
      <c r="F559" s="329" t="s">
        <v>338</v>
      </c>
      <c r="G559" s="329" t="s">
        <v>545</v>
      </c>
      <c r="H559" s="329" t="s">
        <v>332</v>
      </c>
      <c r="I559" s="329" t="s">
        <v>295</v>
      </c>
      <c r="J559" s="339">
        <v>2019</v>
      </c>
      <c r="K559" s="339">
        <v>1215</v>
      </c>
      <c r="L559" s="329" t="s">
        <v>591</v>
      </c>
    </row>
    <row r="560" spans="1:12" ht="14.65" customHeight="1" x14ac:dyDescent="0.25">
      <c r="A560" s="329" t="s">
        <v>322</v>
      </c>
      <c r="B560" s="329" t="s">
        <v>594</v>
      </c>
      <c r="C560" s="342">
        <v>85411</v>
      </c>
      <c r="D560" s="329" t="s">
        <v>337</v>
      </c>
      <c r="E560" s="340" t="s">
        <v>1936</v>
      </c>
      <c r="F560" s="329" t="s">
        <v>338</v>
      </c>
      <c r="G560" s="329" t="s">
        <v>545</v>
      </c>
      <c r="H560" s="329" t="s">
        <v>334</v>
      </c>
      <c r="I560" s="329" t="s">
        <v>295</v>
      </c>
      <c r="J560" s="339">
        <v>2019</v>
      </c>
      <c r="K560" s="339">
        <v>1390</v>
      </c>
      <c r="L560" s="329" t="s">
        <v>591</v>
      </c>
    </row>
    <row r="561" spans="1:12" ht="14.65" customHeight="1" x14ac:dyDescent="0.25">
      <c r="A561" s="329" t="s">
        <v>322</v>
      </c>
      <c r="B561" s="329" t="s">
        <v>594</v>
      </c>
      <c r="C561" s="342">
        <v>85411</v>
      </c>
      <c r="D561" s="329" t="s">
        <v>337</v>
      </c>
      <c r="E561" s="340" t="s">
        <v>1936</v>
      </c>
      <c r="F561" s="329" t="s">
        <v>338</v>
      </c>
      <c r="G561" s="329" t="s">
        <v>545</v>
      </c>
      <c r="H561" s="329" t="s">
        <v>76</v>
      </c>
      <c r="I561" s="329" t="s">
        <v>295</v>
      </c>
      <c r="J561" s="339">
        <v>2019</v>
      </c>
      <c r="K561" s="339">
        <v>67621.941000000006</v>
      </c>
      <c r="L561" s="329" t="s">
        <v>591</v>
      </c>
    </row>
    <row r="562" spans="1:12" ht="14.65" customHeight="1" x14ac:dyDescent="0.25">
      <c r="A562" s="329" t="s">
        <v>322</v>
      </c>
      <c r="B562" s="329" t="s">
        <v>594</v>
      </c>
      <c r="C562" s="342">
        <v>85411</v>
      </c>
      <c r="D562" s="329" t="s">
        <v>337</v>
      </c>
      <c r="E562" s="340" t="s">
        <v>1936</v>
      </c>
      <c r="F562" s="329" t="s">
        <v>338</v>
      </c>
      <c r="G562" s="329" t="s">
        <v>546</v>
      </c>
      <c r="H562" s="329" t="s">
        <v>19</v>
      </c>
      <c r="I562" s="329" t="s">
        <v>295</v>
      </c>
      <c r="J562" s="339">
        <v>2019</v>
      </c>
      <c r="K562" s="339">
        <v>5281.7960000000003</v>
      </c>
      <c r="L562" s="329" t="s">
        <v>591</v>
      </c>
    </row>
    <row r="563" spans="1:12" ht="14.65" customHeight="1" x14ac:dyDescent="0.25">
      <c r="A563" s="329" t="s">
        <v>322</v>
      </c>
      <c r="B563" s="329" t="s">
        <v>594</v>
      </c>
      <c r="C563" s="342">
        <v>85411</v>
      </c>
      <c r="D563" s="329" t="s">
        <v>337</v>
      </c>
      <c r="E563" s="340" t="s">
        <v>1936</v>
      </c>
      <c r="F563" s="329" t="s">
        <v>338</v>
      </c>
      <c r="G563" s="329" t="s">
        <v>546</v>
      </c>
      <c r="H563" s="329" t="s">
        <v>20</v>
      </c>
      <c r="I563" s="329" t="s">
        <v>295</v>
      </c>
      <c r="J563" s="339">
        <v>2019</v>
      </c>
      <c r="K563" s="339">
        <v>13336.364</v>
      </c>
      <c r="L563" s="329" t="s">
        <v>591</v>
      </c>
    </row>
    <row r="564" spans="1:12" ht="14.65" customHeight="1" x14ac:dyDescent="0.25">
      <c r="A564" s="329" t="s">
        <v>322</v>
      </c>
      <c r="B564" s="329" t="s">
        <v>594</v>
      </c>
      <c r="C564" s="342">
        <v>85411</v>
      </c>
      <c r="D564" s="329" t="s">
        <v>337</v>
      </c>
      <c r="E564" s="340" t="s">
        <v>1936</v>
      </c>
      <c r="F564" s="329" t="s">
        <v>338</v>
      </c>
      <c r="G564" s="329" t="s">
        <v>546</v>
      </c>
      <c r="H564" s="329" t="s">
        <v>21</v>
      </c>
      <c r="I564" s="329" t="s">
        <v>295</v>
      </c>
      <c r="J564" s="339">
        <v>2019</v>
      </c>
      <c r="K564" s="339">
        <v>25770.231</v>
      </c>
      <c r="L564" s="329" t="s">
        <v>591</v>
      </c>
    </row>
    <row r="565" spans="1:12" ht="14.65" customHeight="1" x14ac:dyDescent="0.25">
      <c r="A565" s="329" t="s">
        <v>322</v>
      </c>
      <c r="B565" s="329" t="s">
        <v>594</v>
      </c>
      <c r="C565" s="342">
        <v>85411</v>
      </c>
      <c r="D565" s="329" t="s">
        <v>337</v>
      </c>
      <c r="E565" s="340" t="s">
        <v>1936</v>
      </c>
      <c r="F565" s="329" t="s">
        <v>338</v>
      </c>
      <c r="G565" s="329" t="s">
        <v>546</v>
      </c>
      <c r="H565" s="329" t="s">
        <v>22</v>
      </c>
      <c r="I565" s="329" t="s">
        <v>295</v>
      </c>
      <c r="J565" s="339">
        <v>2019</v>
      </c>
      <c r="K565" s="339">
        <v>1491.6179999999999</v>
      </c>
      <c r="L565" s="329" t="s">
        <v>591</v>
      </c>
    </row>
    <row r="566" spans="1:12" ht="14.65" customHeight="1" x14ac:dyDescent="0.25">
      <c r="A566" s="329" t="s">
        <v>322</v>
      </c>
      <c r="B566" s="329" t="s">
        <v>594</v>
      </c>
      <c r="C566" s="342">
        <v>85411</v>
      </c>
      <c r="D566" s="329" t="s">
        <v>337</v>
      </c>
      <c r="E566" s="340" t="s">
        <v>1936</v>
      </c>
      <c r="F566" s="329" t="s">
        <v>338</v>
      </c>
      <c r="G566" s="329" t="s">
        <v>546</v>
      </c>
      <c r="H566" s="329" t="s">
        <v>333</v>
      </c>
      <c r="I566" s="329" t="s">
        <v>295</v>
      </c>
      <c r="J566" s="339">
        <v>2019</v>
      </c>
      <c r="K566" s="339">
        <v>134.768</v>
      </c>
      <c r="L566" s="329" t="s">
        <v>591</v>
      </c>
    </row>
    <row r="567" spans="1:12" ht="14.65" customHeight="1" x14ac:dyDescent="0.25">
      <c r="A567" s="329" t="s">
        <v>322</v>
      </c>
      <c r="B567" s="329" t="s">
        <v>594</v>
      </c>
      <c r="C567" s="342">
        <v>85411</v>
      </c>
      <c r="D567" s="329" t="s">
        <v>337</v>
      </c>
      <c r="E567" s="340" t="s">
        <v>1936</v>
      </c>
      <c r="F567" s="329" t="s">
        <v>338</v>
      </c>
      <c r="G567" s="329" t="s">
        <v>546</v>
      </c>
      <c r="H567" s="329" t="s">
        <v>23</v>
      </c>
      <c r="I567" s="329" t="s">
        <v>295</v>
      </c>
      <c r="J567" s="339">
        <v>2019</v>
      </c>
      <c r="K567" s="339">
        <v>182</v>
      </c>
      <c r="L567" s="329" t="s">
        <v>591</v>
      </c>
    </row>
    <row r="568" spans="1:12" ht="14.65" customHeight="1" x14ac:dyDescent="0.25">
      <c r="A568" s="329" t="s">
        <v>322</v>
      </c>
      <c r="B568" s="329" t="s">
        <v>594</v>
      </c>
      <c r="C568" s="342">
        <v>85411</v>
      </c>
      <c r="D568" s="329" t="s">
        <v>337</v>
      </c>
      <c r="E568" s="340" t="s">
        <v>1936</v>
      </c>
      <c r="F568" s="329" t="s">
        <v>338</v>
      </c>
      <c r="G568" s="329" t="s">
        <v>546</v>
      </c>
      <c r="H568" s="329" t="s">
        <v>24</v>
      </c>
      <c r="I568" s="329" t="s">
        <v>295</v>
      </c>
      <c r="J568" s="339">
        <v>2019</v>
      </c>
      <c r="K568" s="339">
        <v>112.164</v>
      </c>
      <c r="L568" s="329" t="s">
        <v>591</v>
      </c>
    </row>
    <row r="569" spans="1:12" ht="14.65" customHeight="1" x14ac:dyDescent="0.25">
      <c r="A569" s="329" t="s">
        <v>322</v>
      </c>
      <c r="B569" s="329" t="s">
        <v>594</v>
      </c>
      <c r="C569" s="342">
        <v>85411</v>
      </c>
      <c r="D569" s="329" t="s">
        <v>337</v>
      </c>
      <c r="E569" s="340" t="s">
        <v>1936</v>
      </c>
      <c r="F569" s="329" t="s">
        <v>338</v>
      </c>
      <c r="G569" s="329" t="s">
        <v>546</v>
      </c>
      <c r="H569" s="329" t="s">
        <v>332</v>
      </c>
      <c r="I569" s="329" t="s">
        <v>295</v>
      </c>
      <c r="J569" s="339">
        <v>2019</v>
      </c>
      <c r="K569" s="339">
        <v>56</v>
      </c>
      <c r="L569" s="329" t="s">
        <v>591</v>
      </c>
    </row>
    <row r="570" spans="1:12" ht="14.65" customHeight="1" x14ac:dyDescent="0.25">
      <c r="A570" s="329" t="s">
        <v>322</v>
      </c>
      <c r="B570" s="329" t="s">
        <v>594</v>
      </c>
      <c r="C570" s="342">
        <v>85411</v>
      </c>
      <c r="D570" s="329" t="s">
        <v>337</v>
      </c>
      <c r="E570" s="340" t="s">
        <v>1936</v>
      </c>
      <c r="F570" s="329" t="s">
        <v>338</v>
      </c>
      <c r="G570" s="329" t="s">
        <v>546</v>
      </c>
      <c r="H570" s="329" t="s">
        <v>334</v>
      </c>
      <c r="I570" s="329" t="s">
        <v>295</v>
      </c>
      <c r="J570" s="339">
        <v>2019</v>
      </c>
      <c r="K570" s="339">
        <v>100</v>
      </c>
      <c r="L570" s="329" t="s">
        <v>591</v>
      </c>
    </row>
    <row r="571" spans="1:12" ht="14.65" customHeight="1" x14ac:dyDescent="0.25">
      <c r="A571" s="329" t="s">
        <v>322</v>
      </c>
      <c r="B571" s="329" t="s">
        <v>594</v>
      </c>
      <c r="C571" s="342">
        <v>85411</v>
      </c>
      <c r="D571" s="329" t="s">
        <v>337</v>
      </c>
      <c r="E571" s="340" t="s">
        <v>1936</v>
      </c>
      <c r="F571" s="329" t="s">
        <v>338</v>
      </c>
      <c r="G571" s="329" t="s">
        <v>546</v>
      </c>
      <c r="H571" s="329" t="s">
        <v>76</v>
      </c>
      <c r="I571" s="329" t="s">
        <v>295</v>
      </c>
      <c r="J571" s="339">
        <v>2019</v>
      </c>
      <c r="K571" s="339">
        <v>46464.940999999999</v>
      </c>
      <c r="L571" s="329" t="s">
        <v>591</v>
      </c>
    </row>
    <row r="572" spans="1:12" ht="14.65" customHeight="1" x14ac:dyDescent="0.25">
      <c r="A572" s="329" t="s">
        <v>322</v>
      </c>
      <c r="B572" s="329" t="s">
        <v>594</v>
      </c>
      <c r="C572" s="342">
        <v>85411</v>
      </c>
      <c r="D572" s="329" t="s">
        <v>337</v>
      </c>
      <c r="E572" s="340" t="s">
        <v>1936</v>
      </c>
      <c r="F572" s="329" t="s">
        <v>338</v>
      </c>
      <c r="G572" s="329" t="s">
        <v>547</v>
      </c>
      <c r="H572" s="329" t="s">
        <v>19</v>
      </c>
      <c r="I572" s="329" t="s">
        <v>295</v>
      </c>
      <c r="J572" s="339">
        <v>2019</v>
      </c>
      <c r="K572" s="339">
        <v>5257.0439999999999</v>
      </c>
      <c r="L572" s="329" t="s">
        <v>591</v>
      </c>
    </row>
    <row r="573" spans="1:12" ht="14.65" customHeight="1" x14ac:dyDescent="0.25">
      <c r="A573" s="329" t="s">
        <v>322</v>
      </c>
      <c r="B573" s="329" t="s">
        <v>594</v>
      </c>
      <c r="C573" s="342">
        <v>85411</v>
      </c>
      <c r="D573" s="329" t="s">
        <v>337</v>
      </c>
      <c r="E573" s="340" t="s">
        <v>1936</v>
      </c>
      <c r="F573" s="329" t="s">
        <v>338</v>
      </c>
      <c r="G573" s="329" t="s">
        <v>547</v>
      </c>
      <c r="H573" s="329" t="s">
        <v>20</v>
      </c>
      <c r="I573" s="329" t="s">
        <v>295</v>
      </c>
      <c r="J573" s="339">
        <v>2019</v>
      </c>
      <c r="K573" s="339">
        <v>2362.02</v>
      </c>
      <c r="L573" s="329" t="s">
        <v>591</v>
      </c>
    </row>
    <row r="574" spans="1:12" ht="14.65" customHeight="1" x14ac:dyDescent="0.25">
      <c r="A574" s="329" t="s">
        <v>322</v>
      </c>
      <c r="B574" s="329" t="s">
        <v>594</v>
      </c>
      <c r="C574" s="342">
        <v>85411</v>
      </c>
      <c r="D574" s="329" t="s">
        <v>337</v>
      </c>
      <c r="E574" s="340" t="s">
        <v>1936</v>
      </c>
      <c r="F574" s="329" t="s">
        <v>338</v>
      </c>
      <c r="G574" s="329" t="s">
        <v>547</v>
      </c>
      <c r="H574" s="329" t="s">
        <v>21</v>
      </c>
      <c r="I574" s="329" t="s">
        <v>295</v>
      </c>
      <c r="J574" s="339">
        <v>2019</v>
      </c>
      <c r="K574" s="339">
        <v>8642.8439999999991</v>
      </c>
      <c r="L574" s="329" t="s">
        <v>591</v>
      </c>
    </row>
    <row r="575" spans="1:12" ht="14.65" customHeight="1" x14ac:dyDescent="0.25">
      <c r="A575" s="329" t="s">
        <v>322</v>
      </c>
      <c r="B575" s="329" t="s">
        <v>594</v>
      </c>
      <c r="C575" s="342">
        <v>85411</v>
      </c>
      <c r="D575" s="329" t="s">
        <v>337</v>
      </c>
      <c r="E575" s="340" t="s">
        <v>1936</v>
      </c>
      <c r="F575" s="329" t="s">
        <v>338</v>
      </c>
      <c r="G575" s="329" t="s">
        <v>547</v>
      </c>
      <c r="H575" s="329" t="s">
        <v>22</v>
      </c>
      <c r="I575" s="329" t="s">
        <v>295</v>
      </c>
      <c r="J575" s="339">
        <v>2019</v>
      </c>
      <c r="K575" s="339">
        <v>275.548</v>
      </c>
      <c r="L575" s="329" t="s">
        <v>591</v>
      </c>
    </row>
    <row r="576" spans="1:12" ht="14.65" customHeight="1" x14ac:dyDescent="0.25">
      <c r="A576" s="329" t="s">
        <v>322</v>
      </c>
      <c r="B576" s="329" t="s">
        <v>594</v>
      </c>
      <c r="C576" s="342">
        <v>85411</v>
      </c>
      <c r="D576" s="329" t="s">
        <v>337</v>
      </c>
      <c r="E576" s="340" t="s">
        <v>1936</v>
      </c>
      <c r="F576" s="329" t="s">
        <v>338</v>
      </c>
      <c r="G576" s="329" t="s">
        <v>547</v>
      </c>
      <c r="H576" s="329" t="s">
        <v>333</v>
      </c>
      <c r="I576" s="329" t="s">
        <v>295</v>
      </c>
      <c r="J576" s="339">
        <v>2019</v>
      </c>
      <c r="K576" s="339">
        <v>113.001</v>
      </c>
      <c r="L576" s="329" t="s">
        <v>591</v>
      </c>
    </row>
    <row r="577" spans="1:12" ht="14.65" customHeight="1" x14ac:dyDescent="0.25">
      <c r="A577" s="329" t="s">
        <v>322</v>
      </c>
      <c r="B577" s="329" t="s">
        <v>594</v>
      </c>
      <c r="C577" s="342">
        <v>85411</v>
      </c>
      <c r="D577" s="329" t="s">
        <v>337</v>
      </c>
      <c r="E577" s="340" t="s">
        <v>1936</v>
      </c>
      <c r="F577" s="329" t="s">
        <v>338</v>
      </c>
      <c r="G577" s="329" t="s">
        <v>547</v>
      </c>
      <c r="H577" s="329" t="s">
        <v>23</v>
      </c>
      <c r="I577" s="329" t="s">
        <v>295</v>
      </c>
      <c r="J577" s="339">
        <v>2019</v>
      </c>
      <c r="K577" s="339" t="s">
        <v>4</v>
      </c>
      <c r="L577" s="329" t="s">
        <v>591</v>
      </c>
    </row>
    <row r="578" spans="1:12" ht="14.65" customHeight="1" x14ac:dyDescent="0.25">
      <c r="A578" s="329" t="s">
        <v>322</v>
      </c>
      <c r="B578" s="329" t="s">
        <v>594</v>
      </c>
      <c r="C578" s="342">
        <v>85411</v>
      </c>
      <c r="D578" s="329" t="s">
        <v>337</v>
      </c>
      <c r="E578" s="340" t="s">
        <v>1936</v>
      </c>
      <c r="F578" s="329" t="s">
        <v>338</v>
      </c>
      <c r="G578" s="329" t="s">
        <v>547</v>
      </c>
      <c r="H578" s="329" t="s">
        <v>24</v>
      </c>
      <c r="I578" s="329" t="s">
        <v>295</v>
      </c>
      <c r="J578" s="339">
        <v>2019</v>
      </c>
      <c r="K578" s="339" t="s">
        <v>353</v>
      </c>
      <c r="L578" s="329" t="s">
        <v>591</v>
      </c>
    </row>
    <row r="579" spans="1:12" ht="14.65" customHeight="1" x14ac:dyDescent="0.25">
      <c r="A579" s="329" t="s">
        <v>322</v>
      </c>
      <c r="B579" s="329" t="s">
        <v>594</v>
      </c>
      <c r="C579" s="342">
        <v>85411</v>
      </c>
      <c r="D579" s="329" t="s">
        <v>337</v>
      </c>
      <c r="E579" s="340" t="s">
        <v>1936</v>
      </c>
      <c r="F579" s="329" t="s">
        <v>338</v>
      </c>
      <c r="G579" s="329" t="s">
        <v>547</v>
      </c>
      <c r="H579" s="329" t="s">
        <v>332</v>
      </c>
      <c r="I579" s="329" t="s">
        <v>295</v>
      </c>
      <c r="J579" s="339">
        <v>2019</v>
      </c>
      <c r="K579" s="339" t="s">
        <v>353</v>
      </c>
      <c r="L579" s="329" t="s">
        <v>591</v>
      </c>
    </row>
    <row r="580" spans="1:12" ht="14.65" customHeight="1" x14ac:dyDescent="0.25">
      <c r="A580" s="329" t="s">
        <v>322</v>
      </c>
      <c r="B580" s="329" t="s">
        <v>594</v>
      </c>
      <c r="C580" s="342">
        <v>85411</v>
      </c>
      <c r="D580" s="329" t="s">
        <v>337</v>
      </c>
      <c r="E580" s="340" t="s">
        <v>1936</v>
      </c>
      <c r="F580" s="329" t="s">
        <v>338</v>
      </c>
      <c r="G580" s="329" t="s">
        <v>547</v>
      </c>
      <c r="H580" s="329" t="s">
        <v>334</v>
      </c>
      <c r="I580" s="329" t="s">
        <v>295</v>
      </c>
      <c r="J580" s="339">
        <v>2019</v>
      </c>
      <c r="K580" s="339" t="s">
        <v>353</v>
      </c>
      <c r="L580" s="329" t="s">
        <v>591</v>
      </c>
    </row>
    <row r="581" spans="1:12" ht="14.65" customHeight="1" x14ac:dyDescent="0.25">
      <c r="A581" s="329" t="s">
        <v>322</v>
      </c>
      <c r="B581" s="329" t="s">
        <v>594</v>
      </c>
      <c r="C581" s="342">
        <v>85411</v>
      </c>
      <c r="D581" s="329" t="s">
        <v>337</v>
      </c>
      <c r="E581" s="340" t="s">
        <v>1936</v>
      </c>
      <c r="F581" s="329" t="s">
        <v>338</v>
      </c>
      <c r="G581" s="329" t="s">
        <v>547</v>
      </c>
      <c r="H581" s="329" t="s">
        <v>76</v>
      </c>
      <c r="I581" s="329" t="s">
        <v>295</v>
      </c>
      <c r="J581" s="339">
        <v>2019</v>
      </c>
      <c r="K581" s="339">
        <v>16650.456999999999</v>
      </c>
      <c r="L581" s="329" t="s">
        <v>591</v>
      </c>
    </row>
    <row r="582" spans="1:12" ht="14.65" customHeight="1" x14ac:dyDescent="0.25">
      <c r="A582" s="329" t="s">
        <v>322</v>
      </c>
      <c r="B582" s="329" t="s">
        <v>594</v>
      </c>
      <c r="C582" s="342">
        <v>85411</v>
      </c>
      <c r="D582" s="329" t="s">
        <v>337</v>
      </c>
      <c r="E582" s="340" t="s">
        <v>1936</v>
      </c>
      <c r="F582" s="329" t="s">
        <v>338</v>
      </c>
      <c r="G582" s="329" t="s">
        <v>548</v>
      </c>
      <c r="H582" s="329" t="s">
        <v>19</v>
      </c>
      <c r="I582" s="329" t="s">
        <v>295</v>
      </c>
      <c r="J582" s="339">
        <v>2019</v>
      </c>
      <c r="K582" s="339" t="s">
        <v>353</v>
      </c>
      <c r="L582" s="329" t="s">
        <v>591</v>
      </c>
    </row>
    <row r="583" spans="1:12" ht="14.65" customHeight="1" x14ac:dyDescent="0.25">
      <c r="A583" s="329" t="s">
        <v>322</v>
      </c>
      <c r="B583" s="329" t="s">
        <v>594</v>
      </c>
      <c r="C583" s="342">
        <v>85411</v>
      </c>
      <c r="D583" s="329" t="s">
        <v>337</v>
      </c>
      <c r="E583" s="340" t="s">
        <v>1936</v>
      </c>
      <c r="F583" s="329" t="s">
        <v>338</v>
      </c>
      <c r="G583" s="329" t="s">
        <v>548</v>
      </c>
      <c r="H583" s="329" t="s">
        <v>20</v>
      </c>
      <c r="I583" s="329" t="s">
        <v>295</v>
      </c>
      <c r="J583" s="339">
        <v>2019</v>
      </c>
      <c r="K583" s="339">
        <v>232.66499999999999</v>
      </c>
      <c r="L583" s="329" t="s">
        <v>591</v>
      </c>
    </row>
    <row r="584" spans="1:12" ht="14.65" customHeight="1" x14ac:dyDescent="0.25">
      <c r="A584" s="329" t="s">
        <v>322</v>
      </c>
      <c r="B584" s="329" t="s">
        <v>594</v>
      </c>
      <c r="C584" s="342">
        <v>85411</v>
      </c>
      <c r="D584" s="329" t="s">
        <v>337</v>
      </c>
      <c r="E584" s="340" t="s">
        <v>1936</v>
      </c>
      <c r="F584" s="329" t="s">
        <v>338</v>
      </c>
      <c r="G584" s="329" t="s">
        <v>548</v>
      </c>
      <c r="H584" s="329" t="s">
        <v>21</v>
      </c>
      <c r="I584" s="329" t="s">
        <v>295</v>
      </c>
      <c r="J584" s="339">
        <v>2019</v>
      </c>
      <c r="K584" s="339">
        <v>7202.4759999999997</v>
      </c>
      <c r="L584" s="329" t="s">
        <v>591</v>
      </c>
    </row>
    <row r="585" spans="1:12" ht="14.65" customHeight="1" x14ac:dyDescent="0.25">
      <c r="A585" s="329" t="s">
        <v>322</v>
      </c>
      <c r="B585" s="329" t="s">
        <v>594</v>
      </c>
      <c r="C585" s="342">
        <v>85411</v>
      </c>
      <c r="D585" s="329" t="s">
        <v>337</v>
      </c>
      <c r="E585" s="340" t="s">
        <v>1936</v>
      </c>
      <c r="F585" s="329" t="s">
        <v>338</v>
      </c>
      <c r="G585" s="329" t="s">
        <v>548</v>
      </c>
      <c r="H585" s="329" t="s">
        <v>22</v>
      </c>
      <c r="I585" s="329" t="s">
        <v>295</v>
      </c>
      <c r="J585" s="339">
        <v>2019</v>
      </c>
      <c r="K585" s="339">
        <v>104.812</v>
      </c>
      <c r="L585" s="329" t="s">
        <v>591</v>
      </c>
    </row>
    <row r="586" spans="1:12" ht="14.65" customHeight="1" x14ac:dyDescent="0.25">
      <c r="A586" s="329" t="s">
        <v>322</v>
      </c>
      <c r="B586" s="329" t="s">
        <v>594</v>
      </c>
      <c r="C586" s="342">
        <v>85411</v>
      </c>
      <c r="D586" s="329" t="s">
        <v>337</v>
      </c>
      <c r="E586" s="340" t="s">
        <v>1936</v>
      </c>
      <c r="F586" s="329" t="s">
        <v>338</v>
      </c>
      <c r="G586" s="329" t="s">
        <v>548</v>
      </c>
      <c r="H586" s="329" t="s">
        <v>333</v>
      </c>
      <c r="I586" s="329" t="s">
        <v>295</v>
      </c>
      <c r="J586" s="339">
        <v>2019</v>
      </c>
      <c r="K586" s="339" t="s">
        <v>353</v>
      </c>
      <c r="L586" s="329" t="s">
        <v>591</v>
      </c>
    </row>
    <row r="587" spans="1:12" ht="14.65" customHeight="1" x14ac:dyDescent="0.25">
      <c r="A587" s="329" t="s">
        <v>322</v>
      </c>
      <c r="B587" s="329" t="s">
        <v>594</v>
      </c>
      <c r="C587" s="342">
        <v>85411</v>
      </c>
      <c r="D587" s="329" t="s">
        <v>337</v>
      </c>
      <c r="E587" s="340" t="s">
        <v>1936</v>
      </c>
      <c r="F587" s="329" t="s">
        <v>338</v>
      </c>
      <c r="G587" s="329" t="s">
        <v>548</v>
      </c>
      <c r="H587" s="329" t="s">
        <v>23</v>
      </c>
      <c r="I587" s="329" t="s">
        <v>295</v>
      </c>
      <c r="J587" s="339">
        <v>2019</v>
      </c>
      <c r="K587" s="339" t="s">
        <v>353</v>
      </c>
      <c r="L587" s="329" t="s">
        <v>591</v>
      </c>
    </row>
    <row r="588" spans="1:12" ht="14.65" customHeight="1" x14ac:dyDescent="0.25">
      <c r="A588" s="329" t="s">
        <v>322</v>
      </c>
      <c r="B588" s="329" t="s">
        <v>594</v>
      </c>
      <c r="C588" s="342">
        <v>85411</v>
      </c>
      <c r="D588" s="329" t="s">
        <v>337</v>
      </c>
      <c r="E588" s="340" t="s">
        <v>1936</v>
      </c>
      <c r="F588" s="329" t="s">
        <v>338</v>
      </c>
      <c r="G588" s="329" t="s">
        <v>548</v>
      </c>
      <c r="H588" s="329" t="s">
        <v>24</v>
      </c>
      <c r="I588" s="329" t="s">
        <v>295</v>
      </c>
      <c r="J588" s="339">
        <v>2019</v>
      </c>
      <c r="K588" s="339" t="s">
        <v>353</v>
      </c>
      <c r="L588" s="329" t="s">
        <v>591</v>
      </c>
    </row>
    <row r="589" spans="1:12" ht="14.65" customHeight="1" x14ac:dyDescent="0.25">
      <c r="A589" s="329" t="s">
        <v>322</v>
      </c>
      <c r="B589" s="329" t="s">
        <v>594</v>
      </c>
      <c r="C589" s="342">
        <v>85411</v>
      </c>
      <c r="D589" s="329" t="s">
        <v>337</v>
      </c>
      <c r="E589" s="340" t="s">
        <v>1936</v>
      </c>
      <c r="F589" s="329" t="s">
        <v>338</v>
      </c>
      <c r="G589" s="329" t="s">
        <v>548</v>
      </c>
      <c r="H589" s="329" t="s">
        <v>332</v>
      </c>
      <c r="I589" s="329" t="s">
        <v>295</v>
      </c>
      <c r="J589" s="339">
        <v>2019</v>
      </c>
      <c r="K589" s="339" t="s">
        <v>353</v>
      </c>
      <c r="L589" s="329" t="s">
        <v>591</v>
      </c>
    </row>
    <row r="590" spans="1:12" ht="14.65" customHeight="1" x14ac:dyDescent="0.25">
      <c r="A590" s="329" t="s">
        <v>322</v>
      </c>
      <c r="B590" s="329" t="s">
        <v>594</v>
      </c>
      <c r="C590" s="342">
        <v>85411</v>
      </c>
      <c r="D590" s="329" t="s">
        <v>337</v>
      </c>
      <c r="E590" s="340" t="s">
        <v>1936</v>
      </c>
      <c r="F590" s="329" t="s">
        <v>338</v>
      </c>
      <c r="G590" s="329" t="s">
        <v>548</v>
      </c>
      <c r="H590" s="329" t="s">
        <v>334</v>
      </c>
      <c r="I590" s="329" t="s">
        <v>295</v>
      </c>
      <c r="J590" s="339">
        <v>2019</v>
      </c>
      <c r="K590" s="339" t="s">
        <v>353</v>
      </c>
      <c r="L590" s="329" t="s">
        <v>591</v>
      </c>
    </row>
    <row r="591" spans="1:12" ht="14.65" customHeight="1" x14ac:dyDescent="0.25">
      <c r="A591" s="329" t="s">
        <v>322</v>
      </c>
      <c r="B591" s="329" t="s">
        <v>594</v>
      </c>
      <c r="C591" s="342">
        <v>85411</v>
      </c>
      <c r="D591" s="329" t="s">
        <v>337</v>
      </c>
      <c r="E591" s="340" t="s">
        <v>1936</v>
      </c>
      <c r="F591" s="329" t="s">
        <v>338</v>
      </c>
      <c r="G591" s="329" t="s">
        <v>548</v>
      </c>
      <c r="H591" s="329" t="s">
        <v>76</v>
      </c>
      <c r="I591" s="329" t="s">
        <v>295</v>
      </c>
      <c r="J591" s="339">
        <v>2019</v>
      </c>
      <c r="K591" s="339">
        <v>7539.9530000000004</v>
      </c>
      <c r="L591" s="329" t="s">
        <v>591</v>
      </c>
    </row>
    <row r="592" spans="1:12" ht="14.65" customHeight="1" x14ac:dyDescent="0.25">
      <c r="A592" s="329" t="s">
        <v>322</v>
      </c>
      <c r="B592" s="329" t="s">
        <v>594</v>
      </c>
      <c r="C592" s="342">
        <v>85411</v>
      </c>
      <c r="D592" s="329" t="s">
        <v>337</v>
      </c>
      <c r="E592" s="340" t="s">
        <v>1936</v>
      </c>
      <c r="F592" s="329" t="s">
        <v>338</v>
      </c>
      <c r="G592" s="329" t="s">
        <v>549</v>
      </c>
      <c r="H592" s="329" t="s">
        <v>19</v>
      </c>
      <c r="I592" s="329" t="s">
        <v>295</v>
      </c>
      <c r="J592" s="339">
        <v>2019</v>
      </c>
      <c r="K592" s="339">
        <v>5257.0439999999999</v>
      </c>
      <c r="L592" s="329" t="s">
        <v>591</v>
      </c>
    </row>
    <row r="593" spans="1:12" ht="14.65" customHeight="1" x14ac:dyDescent="0.25">
      <c r="A593" s="329" t="s">
        <v>322</v>
      </c>
      <c r="B593" s="329" t="s">
        <v>594</v>
      </c>
      <c r="C593" s="342">
        <v>85411</v>
      </c>
      <c r="D593" s="329" t="s">
        <v>337</v>
      </c>
      <c r="E593" s="340" t="s">
        <v>1936</v>
      </c>
      <c r="F593" s="329" t="s">
        <v>338</v>
      </c>
      <c r="G593" s="329" t="s">
        <v>549</v>
      </c>
      <c r="H593" s="329" t="s">
        <v>20</v>
      </c>
      <c r="I593" s="329" t="s">
        <v>295</v>
      </c>
      <c r="J593" s="339">
        <v>2019</v>
      </c>
      <c r="K593" s="339">
        <v>2129.355</v>
      </c>
      <c r="L593" s="329" t="s">
        <v>591</v>
      </c>
    </row>
    <row r="594" spans="1:12" ht="14.65" customHeight="1" x14ac:dyDescent="0.25">
      <c r="A594" s="329" t="s">
        <v>322</v>
      </c>
      <c r="B594" s="329" t="s">
        <v>594</v>
      </c>
      <c r="C594" s="342">
        <v>85411</v>
      </c>
      <c r="D594" s="329" t="s">
        <v>337</v>
      </c>
      <c r="E594" s="340" t="s">
        <v>1936</v>
      </c>
      <c r="F594" s="329" t="s">
        <v>338</v>
      </c>
      <c r="G594" s="329" t="s">
        <v>549</v>
      </c>
      <c r="H594" s="329" t="s">
        <v>21</v>
      </c>
      <c r="I594" s="329" t="s">
        <v>295</v>
      </c>
      <c r="J594" s="339">
        <v>2019</v>
      </c>
      <c r="K594" s="339">
        <v>1440.3689999999999</v>
      </c>
      <c r="L594" s="329" t="s">
        <v>591</v>
      </c>
    </row>
    <row r="595" spans="1:12" ht="14.65" customHeight="1" x14ac:dyDescent="0.25">
      <c r="A595" s="329" t="s">
        <v>322</v>
      </c>
      <c r="B595" s="329" t="s">
        <v>594</v>
      </c>
      <c r="C595" s="342">
        <v>85411</v>
      </c>
      <c r="D595" s="329" t="s">
        <v>337</v>
      </c>
      <c r="E595" s="340" t="s">
        <v>1936</v>
      </c>
      <c r="F595" s="329" t="s">
        <v>338</v>
      </c>
      <c r="G595" s="329" t="s">
        <v>549</v>
      </c>
      <c r="H595" s="329" t="s">
        <v>22</v>
      </c>
      <c r="I595" s="329" t="s">
        <v>295</v>
      </c>
      <c r="J595" s="339">
        <v>2019</v>
      </c>
      <c r="K595" s="339">
        <v>170.73500000000001</v>
      </c>
      <c r="L595" s="329" t="s">
        <v>591</v>
      </c>
    </row>
    <row r="596" spans="1:12" ht="14.65" customHeight="1" x14ac:dyDescent="0.25">
      <c r="A596" s="329" t="s">
        <v>322</v>
      </c>
      <c r="B596" s="329" t="s">
        <v>594</v>
      </c>
      <c r="C596" s="342">
        <v>85411</v>
      </c>
      <c r="D596" s="329" t="s">
        <v>337</v>
      </c>
      <c r="E596" s="340" t="s">
        <v>1936</v>
      </c>
      <c r="F596" s="329" t="s">
        <v>338</v>
      </c>
      <c r="G596" s="329" t="s">
        <v>549</v>
      </c>
      <c r="H596" s="329" t="s">
        <v>333</v>
      </c>
      <c r="I596" s="329" t="s">
        <v>295</v>
      </c>
      <c r="J596" s="339">
        <v>2019</v>
      </c>
      <c r="K596" s="339">
        <v>113.001</v>
      </c>
      <c r="L596" s="329" t="s">
        <v>591</v>
      </c>
    </row>
    <row r="597" spans="1:12" ht="14.65" customHeight="1" x14ac:dyDescent="0.25">
      <c r="A597" s="329" t="s">
        <v>322</v>
      </c>
      <c r="B597" s="329" t="s">
        <v>594</v>
      </c>
      <c r="C597" s="342">
        <v>85411</v>
      </c>
      <c r="D597" s="329" t="s">
        <v>337</v>
      </c>
      <c r="E597" s="340" t="s">
        <v>1936</v>
      </c>
      <c r="F597" s="329" t="s">
        <v>338</v>
      </c>
      <c r="G597" s="329" t="s">
        <v>549</v>
      </c>
      <c r="H597" s="329" t="s">
        <v>23</v>
      </c>
      <c r="I597" s="329" t="s">
        <v>295</v>
      </c>
      <c r="J597" s="339">
        <v>2019</v>
      </c>
      <c r="K597" s="339" t="s">
        <v>4</v>
      </c>
      <c r="L597" s="329" t="s">
        <v>591</v>
      </c>
    </row>
    <row r="598" spans="1:12" ht="14.65" customHeight="1" x14ac:dyDescent="0.25">
      <c r="A598" s="329" t="s">
        <v>322</v>
      </c>
      <c r="B598" s="329" t="s">
        <v>594</v>
      </c>
      <c r="C598" s="342">
        <v>85411</v>
      </c>
      <c r="D598" s="329" t="s">
        <v>337</v>
      </c>
      <c r="E598" s="340" t="s">
        <v>1936</v>
      </c>
      <c r="F598" s="329" t="s">
        <v>338</v>
      </c>
      <c r="G598" s="329" t="s">
        <v>549</v>
      </c>
      <c r="H598" s="329" t="s">
        <v>24</v>
      </c>
      <c r="I598" s="329" t="s">
        <v>295</v>
      </c>
      <c r="J598" s="339">
        <v>2019</v>
      </c>
      <c r="K598" s="339" t="s">
        <v>353</v>
      </c>
      <c r="L598" s="329" t="s">
        <v>591</v>
      </c>
    </row>
    <row r="599" spans="1:12" ht="14.65" customHeight="1" x14ac:dyDescent="0.25">
      <c r="A599" s="329" t="s">
        <v>322</v>
      </c>
      <c r="B599" s="329" t="s">
        <v>594</v>
      </c>
      <c r="C599" s="342">
        <v>85411</v>
      </c>
      <c r="D599" s="329" t="s">
        <v>337</v>
      </c>
      <c r="E599" s="340" t="s">
        <v>1936</v>
      </c>
      <c r="F599" s="329" t="s">
        <v>338</v>
      </c>
      <c r="G599" s="329" t="s">
        <v>549</v>
      </c>
      <c r="H599" s="329" t="s">
        <v>332</v>
      </c>
      <c r="I599" s="329" t="s">
        <v>295</v>
      </c>
      <c r="J599" s="339">
        <v>2019</v>
      </c>
      <c r="K599" s="339" t="s">
        <v>353</v>
      </c>
      <c r="L599" s="329" t="s">
        <v>591</v>
      </c>
    </row>
    <row r="600" spans="1:12" ht="14.65" customHeight="1" x14ac:dyDescent="0.25">
      <c r="A600" s="329" t="s">
        <v>322</v>
      </c>
      <c r="B600" s="329" t="s">
        <v>594</v>
      </c>
      <c r="C600" s="342">
        <v>85411</v>
      </c>
      <c r="D600" s="329" t="s">
        <v>337</v>
      </c>
      <c r="E600" s="340" t="s">
        <v>1936</v>
      </c>
      <c r="F600" s="329" t="s">
        <v>338</v>
      </c>
      <c r="G600" s="329" t="s">
        <v>549</v>
      </c>
      <c r="H600" s="329" t="s">
        <v>334</v>
      </c>
      <c r="I600" s="329" t="s">
        <v>295</v>
      </c>
      <c r="J600" s="339">
        <v>2019</v>
      </c>
      <c r="K600" s="339" t="s">
        <v>353</v>
      </c>
      <c r="L600" s="329" t="s">
        <v>591</v>
      </c>
    </row>
    <row r="601" spans="1:12" ht="14.65" customHeight="1" x14ac:dyDescent="0.25">
      <c r="A601" s="329" t="s">
        <v>322</v>
      </c>
      <c r="B601" s="329" t="s">
        <v>594</v>
      </c>
      <c r="C601" s="342">
        <v>85411</v>
      </c>
      <c r="D601" s="329" t="s">
        <v>337</v>
      </c>
      <c r="E601" s="340" t="s">
        <v>1936</v>
      </c>
      <c r="F601" s="329" t="s">
        <v>338</v>
      </c>
      <c r="G601" s="329" t="s">
        <v>549</v>
      </c>
      <c r="H601" s="329" t="s">
        <v>76</v>
      </c>
      <c r="I601" s="329" t="s">
        <v>295</v>
      </c>
      <c r="J601" s="339">
        <v>2019</v>
      </c>
      <c r="K601" s="339">
        <v>9110.5040000000008</v>
      </c>
      <c r="L601" s="329" t="s">
        <v>591</v>
      </c>
    </row>
    <row r="602" spans="1:12" ht="14.65" customHeight="1" x14ac:dyDescent="0.25">
      <c r="A602" s="329" t="s">
        <v>322</v>
      </c>
      <c r="B602" s="329" t="s">
        <v>594</v>
      </c>
      <c r="C602" s="342">
        <v>85411</v>
      </c>
      <c r="D602" s="329" t="s">
        <v>337</v>
      </c>
      <c r="E602" s="340" t="s">
        <v>1936</v>
      </c>
      <c r="F602" s="329" t="s">
        <v>338</v>
      </c>
      <c r="G602" s="329" t="s">
        <v>550</v>
      </c>
      <c r="H602" s="329" t="s">
        <v>19</v>
      </c>
      <c r="I602" s="329" t="s">
        <v>295</v>
      </c>
      <c r="J602" s="339">
        <v>2019</v>
      </c>
      <c r="K602" s="339">
        <v>24.751000000000001</v>
      </c>
      <c r="L602" s="329" t="s">
        <v>591</v>
      </c>
    </row>
    <row r="603" spans="1:12" ht="14.65" customHeight="1" x14ac:dyDescent="0.25">
      <c r="A603" s="329" t="s">
        <v>322</v>
      </c>
      <c r="B603" s="329" t="s">
        <v>594</v>
      </c>
      <c r="C603" s="342">
        <v>85411</v>
      </c>
      <c r="D603" s="329" t="s">
        <v>337</v>
      </c>
      <c r="E603" s="340" t="s">
        <v>1936</v>
      </c>
      <c r="F603" s="329" t="s">
        <v>338</v>
      </c>
      <c r="G603" s="329" t="s">
        <v>550</v>
      </c>
      <c r="H603" s="329" t="s">
        <v>20</v>
      </c>
      <c r="I603" s="329" t="s">
        <v>295</v>
      </c>
      <c r="J603" s="339">
        <v>2019</v>
      </c>
      <c r="K603" s="339">
        <v>10974.343999999999</v>
      </c>
      <c r="L603" s="329" t="s">
        <v>591</v>
      </c>
    </row>
    <row r="604" spans="1:12" ht="14.65" customHeight="1" x14ac:dyDescent="0.25">
      <c r="A604" s="329" t="s">
        <v>322</v>
      </c>
      <c r="B604" s="329" t="s">
        <v>594</v>
      </c>
      <c r="C604" s="342">
        <v>85411</v>
      </c>
      <c r="D604" s="329" t="s">
        <v>337</v>
      </c>
      <c r="E604" s="340" t="s">
        <v>1936</v>
      </c>
      <c r="F604" s="329" t="s">
        <v>338</v>
      </c>
      <c r="G604" s="329" t="s">
        <v>550</v>
      </c>
      <c r="H604" s="329" t="s">
        <v>21</v>
      </c>
      <c r="I604" s="329" t="s">
        <v>295</v>
      </c>
      <c r="J604" s="339">
        <v>2019</v>
      </c>
      <c r="K604" s="339">
        <v>17127.386999999999</v>
      </c>
      <c r="L604" s="329" t="s">
        <v>591</v>
      </c>
    </row>
    <row r="605" spans="1:12" ht="14.65" customHeight="1" x14ac:dyDescent="0.25">
      <c r="A605" s="329" t="s">
        <v>322</v>
      </c>
      <c r="B605" s="329" t="s">
        <v>594</v>
      </c>
      <c r="C605" s="342">
        <v>85411</v>
      </c>
      <c r="D605" s="329" t="s">
        <v>337</v>
      </c>
      <c r="E605" s="340" t="s">
        <v>1936</v>
      </c>
      <c r="F605" s="329" t="s">
        <v>338</v>
      </c>
      <c r="G605" s="329" t="s">
        <v>550</v>
      </c>
      <c r="H605" s="329" t="s">
        <v>22</v>
      </c>
      <c r="I605" s="329" t="s">
        <v>295</v>
      </c>
      <c r="J605" s="339">
        <v>2019</v>
      </c>
      <c r="K605" s="339">
        <v>1216.0709999999999</v>
      </c>
      <c r="L605" s="329" t="s">
        <v>591</v>
      </c>
    </row>
    <row r="606" spans="1:12" ht="14.65" customHeight="1" x14ac:dyDescent="0.25">
      <c r="A606" s="329" t="s">
        <v>322</v>
      </c>
      <c r="B606" s="329" t="s">
        <v>594</v>
      </c>
      <c r="C606" s="342">
        <v>85411</v>
      </c>
      <c r="D606" s="329" t="s">
        <v>337</v>
      </c>
      <c r="E606" s="340" t="s">
        <v>1936</v>
      </c>
      <c r="F606" s="329" t="s">
        <v>338</v>
      </c>
      <c r="G606" s="329" t="s">
        <v>550</v>
      </c>
      <c r="H606" s="329" t="s">
        <v>333</v>
      </c>
      <c r="I606" s="329" t="s">
        <v>295</v>
      </c>
      <c r="J606" s="339">
        <v>2019</v>
      </c>
      <c r="K606" s="339">
        <v>21.766999999999999</v>
      </c>
      <c r="L606" s="329" t="s">
        <v>591</v>
      </c>
    </row>
    <row r="607" spans="1:12" ht="14.65" customHeight="1" x14ac:dyDescent="0.25">
      <c r="A607" s="329" t="s">
        <v>322</v>
      </c>
      <c r="B607" s="329" t="s">
        <v>594</v>
      </c>
      <c r="C607" s="342">
        <v>85411</v>
      </c>
      <c r="D607" s="329" t="s">
        <v>337</v>
      </c>
      <c r="E607" s="340" t="s">
        <v>1936</v>
      </c>
      <c r="F607" s="329" t="s">
        <v>338</v>
      </c>
      <c r="G607" s="329" t="s">
        <v>550</v>
      </c>
      <c r="H607" s="329" t="s">
        <v>23</v>
      </c>
      <c r="I607" s="329" t="s">
        <v>295</v>
      </c>
      <c r="J607" s="339">
        <v>2019</v>
      </c>
      <c r="K607" s="339">
        <v>182</v>
      </c>
      <c r="L607" s="329" t="s">
        <v>591</v>
      </c>
    </row>
    <row r="608" spans="1:12" ht="14.65" customHeight="1" x14ac:dyDescent="0.25">
      <c r="A608" s="329" t="s">
        <v>322</v>
      </c>
      <c r="B608" s="329" t="s">
        <v>594</v>
      </c>
      <c r="C608" s="342">
        <v>85411</v>
      </c>
      <c r="D608" s="329" t="s">
        <v>337</v>
      </c>
      <c r="E608" s="340" t="s">
        <v>1936</v>
      </c>
      <c r="F608" s="329" t="s">
        <v>338</v>
      </c>
      <c r="G608" s="329" t="s">
        <v>550</v>
      </c>
      <c r="H608" s="329" t="s">
        <v>24</v>
      </c>
      <c r="I608" s="329" t="s">
        <v>295</v>
      </c>
      <c r="J608" s="339">
        <v>2019</v>
      </c>
      <c r="K608" s="339">
        <v>112.164</v>
      </c>
      <c r="L608" s="329" t="s">
        <v>591</v>
      </c>
    </row>
    <row r="609" spans="1:12" ht="14.65" customHeight="1" x14ac:dyDescent="0.25">
      <c r="A609" s="329" t="s">
        <v>322</v>
      </c>
      <c r="B609" s="329" t="s">
        <v>594</v>
      </c>
      <c r="C609" s="342">
        <v>85411</v>
      </c>
      <c r="D609" s="329" t="s">
        <v>337</v>
      </c>
      <c r="E609" s="340" t="s">
        <v>1936</v>
      </c>
      <c r="F609" s="329" t="s">
        <v>338</v>
      </c>
      <c r="G609" s="329" t="s">
        <v>550</v>
      </c>
      <c r="H609" s="329" t="s">
        <v>332</v>
      </c>
      <c r="I609" s="329" t="s">
        <v>295</v>
      </c>
      <c r="J609" s="339">
        <v>2019</v>
      </c>
      <c r="K609" s="339">
        <v>56</v>
      </c>
      <c r="L609" s="329" t="s">
        <v>591</v>
      </c>
    </row>
    <row r="610" spans="1:12" ht="14.65" customHeight="1" x14ac:dyDescent="0.25">
      <c r="A610" s="329" t="s">
        <v>322</v>
      </c>
      <c r="B610" s="329" t="s">
        <v>594</v>
      </c>
      <c r="C610" s="342">
        <v>85411</v>
      </c>
      <c r="D610" s="329" t="s">
        <v>337</v>
      </c>
      <c r="E610" s="340" t="s">
        <v>1936</v>
      </c>
      <c r="F610" s="329" t="s">
        <v>338</v>
      </c>
      <c r="G610" s="329" t="s">
        <v>550</v>
      </c>
      <c r="H610" s="329" t="s">
        <v>334</v>
      </c>
      <c r="I610" s="329" t="s">
        <v>295</v>
      </c>
      <c r="J610" s="339">
        <v>2019</v>
      </c>
      <c r="K610" s="339">
        <v>100</v>
      </c>
      <c r="L610" s="329" t="s">
        <v>591</v>
      </c>
    </row>
    <row r="611" spans="1:12" ht="14.65" customHeight="1" x14ac:dyDescent="0.25">
      <c r="A611" s="329" t="s">
        <v>322</v>
      </c>
      <c r="B611" s="329" t="s">
        <v>594</v>
      </c>
      <c r="C611" s="342">
        <v>85411</v>
      </c>
      <c r="D611" s="329" t="s">
        <v>337</v>
      </c>
      <c r="E611" s="340" t="s">
        <v>1936</v>
      </c>
      <c r="F611" s="329" t="s">
        <v>338</v>
      </c>
      <c r="G611" s="329" t="s">
        <v>550</v>
      </c>
      <c r="H611" s="329" t="s">
        <v>76</v>
      </c>
      <c r="I611" s="329" t="s">
        <v>295</v>
      </c>
      <c r="J611" s="339">
        <v>2019</v>
      </c>
      <c r="K611" s="339">
        <v>29814.484</v>
      </c>
      <c r="L611" s="329" t="s">
        <v>591</v>
      </c>
    </row>
    <row r="612" spans="1:12" ht="14.65" customHeight="1" x14ac:dyDescent="0.25">
      <c r="A612" s="329" t="s">
        <v>322</v>
      </c>
      <c r="B612" s="329" t="s">
        <v>594</v>
      </c>
      <c r="C612" s="342">
        <v>85411</v>
      </c>
      <c r="D612" s="329" t="s">
        <v>337</v>
      </c>
      <c r="E612" s="340" t="s">
        <v>1936</v>
      </c>
      <c r="F612" s="329" t="s">
        <v>338</v>
      </c>
      <c r="G612" s="329" t="s">
        <v>551</v>
      </c>
      <c r="H612" s="329" t="s">
        <v>19</v>
      </c>
      <c r="I612" s="329" t="s">
        <v>295</v>
      </c>
      <c r="J612" s="339">
        <v>2019</v>
      </c>
      <c r="K612" s="339">
        <v>245.971</v>
      </c>
      <c r="L612" s="329" t="s">
        <v>591</v>
      </c>
    </row>
    <row r="613" spans="1:12" ht="14.65" customHeight="1" x14ac:dyDescent="0.25">
      <c r="A613" s="329" t="s">
        <v>322</v>
      </c>
      <c r="B613" s="329" t="s">
        <v>594</v>
      </c>
      <c r="C613" s="342">
        <v>85411</v>
      </c>
      <c r="D613" s="329" t="s">
        <v>337</v>
      </c>
      <c r="E613" s="340" t="s">
        <v>1936</v>
      </c>
      <c r="F613" s="329" t="s">
        <v>338</v>
      </c>
      <c r="G613" s="329" t="s">
        <v>551</v>
      </c>
      <c r="H613" s="329" t="s">
        <v>20</v>
      </c>
      <c r="I613" s="329" t="s">
        <v>295</v>
      </c>
      <c r="J613" s="339">
        <v>2019</v>
      </c>
      <c r="K613" s="339">
        <v>9055</v>
      </c>
      <c r="L613" s="329" t="s">
        <v>591</v>
      </c>
    </row>
    <row r="614" spans="1:12" ht="14.65" customHeight="1" x14ac:dyDescent="0.25">
      <c r="A614" s="329" t="s">
        <v>322</v>
      </c>
      <c r="B614" s="329" t="s">
        <v>594</v>
      </c>
      <c r="C614" s="342">
        <v>85411</v>
      </c>
      <c r="D614" s="329" t="s">
        <v>337</v>
      </c>
      <c r="E614" s="340" t="s">
        <v>1936</v>
      </c>
      <c r="F614" s="329" t="s">
        <v>338</v>
      </c>
      <c r="G614" s="329" t="s">
        <v>551</v>
      </c>
      <c r="H614" s="329" t="s">
        <v>21</v>
      </c>
      <c r="I614" s="329" t="s">
        <v>295</v>
      </c>
      <c r="J614" s="339">
        <v>2019</v>
      </c>
      <c r="K614" s="339">
        <v>7286</v>
      </c>
      <c r="L614" s="329" t="s">
        <v>591</v>
      </c>
    </row>
    <row r="615" spans="1:12" ht="14.65" customHeight="1" x14ac:dyDescent="0.25">
      <c r="A615" s="329" t="s">
        <v>322</v>
      </c>
      <c r="B615" s="329" t="s">
        <v>594</v>
      </c>
      <c r="C615" s="342">
        <v>85411</v>
      </c>
      <c r="D615" s="329" t="s">
        <v>337</v>
      </c>
      <c r="E615" s="340" t="s">
        <v>1936</v>
      </c>
      <c r="F615" s="329" t="s">
        <v>338</v>
      </c>
      <c r="G615" s="329" t="s">
        <v>551</v>
      </c>
      <c r="H615" s="329" t="s">
        <v>22</v>
      </c>
      <c r="I615" s="329" t="s">
        <v>295</v>
      </c>
      <c r="J615" s="339">
        <v>2019</v>
      </c>
      <c r="K615" s="339">
        <v>333.47899999999998</v>
      </c>
      <c r="L615" s="329" t="s">
        <v>591</v>
      </c>
    </row>
    <row r="616" spans="1:12" ht="14.65" customHeight="1" x14ac:dyDescent="0.25">
      <c r="A616" s="329" t="s">
        <v>322</v>
      </c>
      <c r="B616" s="329" t="s">
        <v>594</v>
      </c>
      <c r="C616" s="342">
        <v>85411</v>
      </c>
      <c r="D616" s="329" t="s">
        <v>337</v>
      </c>
      <c r="E616" s="340" t="s">
        <v>1936</v>
      </c>
      <c r="F616" s="329" t="s">
        <v>338</v>
      </c>
      <c r="G616" s="329" t="s">
        <v>551</v>
      </c>
      <c r="H616" s="329" t="s">
        <v>333</v>
      </c>
      <c r="I616" s="329" t="s">
        <v>295</v>
      </c>
      <c r="J616" s="339">
        <v>2019</v>
      </c>
      <c r="K616" s="339">
        <v>167.57900000000001</v>
      </c>
      <c r="L616" s="329" t="s">
        <v>591</v>
      </c>
    </row>
    <row r="617" spans="1:12" ht="14.65" customHeight="1" x14ac:dyDescent="0.25">
      <c r="A617" s="329" t="s">
        <v>322</v>
      </c>
      <c r="B617" s="329" t="s">
        <v>594</v>
      </c>
      <c r="C617" s="342">
        <v>85411</v>
      </c>
      <c r="D617" s="329" t="s">
        <v>337</v>
      </c>
      <c r="E617" s="340" t="s">
        <v>1936</v>
      </c>
      <c r="F617" s="329" t="s">
        <v>338</v>
      </c>
      <c r="G617" s="329" t="s">
        <v>551</v>
      </c>
      <c r="H617" s="329" t="s">
        <v>23</v>
      </c>
      <c r="I617" s="329" t="s">
        <v>295</v>
      </c>
      <c r="J617" s="339">
        <v>2019</v>
      </c>
      <c r="K617" s="339">
        <v>1342</v>
      </c>
      <c r="L617" s="329" t="s">
        <v>591</v>
      </c>
    </row>
    <row r="618" spans="1:12" ht="14.65" customHeight="1" x14ac:dyDescent="0.25">
      <c r="A618" s="329" t="s">
        <v>322</v>
      </c>
      <c r="B618" s="329" t="s">
        <v>594</v>
      </c>
      <c r="C618" s="342">
        <v>85411</v>
      </c>
      <c r="D618" s="329" t="s">
        <v>337</v>
      </c>
      <c r="E618" s="340" t="s">
        <v>1936</v>
      </c>
      <c r="F618" s="329" t="s">
        <v>338</v>
      </c>
      <c r="G618" s="329" t="s">
        <v>551</v>
      </c>
      <c r="H618" s="329" t="s">
        <v>24</v>
      </c>
      <c r="I618" s="329" t="s">
        <v>295</v>
      </c>
      <c r="J618" s="339">
        <v>2019</v>
      </c>
      <c r="K618" s="339">
        <v>277.971</v>
      </c>
      <c r="L618" s="329" t="s">
        <v>591</v>
      </c>
    </row>
    <row r="619" spans="1:12" ht="14.65" customHeight="1" x14ac:dyDescent="0.25">
      <c r="A619" s="329" t="s">
        <v>322</v>
      </c>
      <c r="B619" s="329" t="s">
        <v>594</v>
      </c>
      <c r="C619" s="342">
        <v>85411</v>
      </c>
      <c r="D619" s="329" t="s">
        <v>337</v>
      </c>
      <c r="E619" s="340" t="s">
        <v>1936</v>
      </c>
      <c r="F619" s="329" t="s">
        <v>338</v>
      </c>
      <c r="G619" s="329" t="s">
        <v>551</v>
      </c>
      <c r="H619" s="329" t="s">
        <v>332</v>
      </c>
      <c r="I619" s="329" t="s">
        <v>295</v>
      </c>
      <c r="J619" s="339">
        <v>2019</v>
      </c>
      <c r="K619" s="339">
        <v>1159</v>
      </c>
      <c r="L619" s="329" t="s">
        <v>591</v>
      </c>
    </row>
    <row r="620" spans="1:12" ht="14.65" customHeight="1" x14ac:dyDescent="0.25">
      <c r="A620" s="329" t="s">
        <v>322</v>
      </c>
      <c r="B620" s="329" t="s">
        <v>594</v>
      </c>
      <c r="C620" s="342">
        <v>85411</v>
      </c>
      <c r="D620" s="329" t="s">
        <v>337</v>
      </c>
      <c r="E620" s="340" t="s">
        <v>1936</v>
      </c>
      <c r="F620" s="329" t="s">
        <v>338</v>
      </c>
      <c r="G620" s="329" t="s">
        <v>551</v>
      </c>
      <c r="H620" s="329" t="s">
        <v>334</v>
      </c>
      <c r="I620" s="329" t="s">
        <v>295</v>
      </c>
      <c r="J620" s="339">
        <v>2019</v>
      </c>
      <c r="K620" s="339">
        <v>1290</v>
      </c>
      <c r="L620" s="329" t="s">
        <v>591</v>
      </c>
    </row>
    <row r="621" spans="1:12" ht="14.65" customHeight="1" x14ac:dyDescent="0.25">
      <c r="A621" s="329" t="s">
        <v>322</v>
      </c>
      <c r="B621" s="329" t="s">
        <v>594</v>
      </c>
      <c r="C621" s="342">
        <v>85411</v>
      </c>
      <c r="D621" s="329" t="s">
        <v>337</v>
      </c>
      <c r="E621" s="340" t="s">
        <v>1936</v>
      </c>
      <c r="F621" s="329" t="s">
        <v>338</v>
      </c>
      <c r="G621" s="329" t="s">
        <v>551</v>
      </c>
      <c r="H621" s="329" t="s">
        <v>76</v>
      </c>
      <c r="I621" s="329" t="s">
        <v>295</v>
      </c>
      <c r="J621" s="339">
        <v>2019</v>
      </c>
      <c r="K621" s="339">
        <v>21157</v>
      </c>
      <c r="L621" s="329" t="s">
        <v>591</v>
      </c>
    </row>
    <row r="622" spans="1:12" ht="14.65" customHeight="1" x14ac:dyDescent="0.25">
      <c r="A622" s="329" t="s">
        <v>322</v>
      </c>
      <c r="B622" s="329" t="s">
        <v>594</v>
      </c>
      <c r="C622" s="342">
        <v>85411</v>
      </c>
      <c r="D622" s="329" t="s">
        <v>337</v>
      </c>
      <c r="E622" s="340" t="s">
        <v>1936</v>
      </c>
      <c r="F622" s="329" t="s">
        <v>338</v>
      </c>
      <c r="G622" s="329" t="s">
        <v>552</v>
      </c>
      <c r="H622" s="329" t="s">
        <v>19</v>
      </c>
      <c r="I622" s="329" t="s">
        <v>295</v>
      </c>
      <c r="J622" s="339">
        <v>2019</v>
      </c>
      <c r="K622" s="339">
        <v>245.971</v>
      </c>
      <c r="L622" s="329" t="s">
        <v>591</v>
      </c>
    </row>
    <row r="623" spans="1:12" ht="14.65" customHeight="1" x14ac:dyDescent="0.25">
      <c r="A623" s="329" t="s">
        <v>322</v>
      </c>
      <c r="B623" s="329" t="s">
        <v>594</v>
      </c>
      <c r="C623" s="342">
        <v>85411</v>
      </c>
      <c r="D623" s="329" t="s">
        <v>337</v>
      </c>
      <c r="E623" s="340" t="s">
        <v>1936</v>
      </c>
      <c r="F623" s="329" t="s">
        <v>338</v>
      </c>
      <c r="G623" s="329" t="s">
        <v>552</v>
      </c>
      <c r="H623" s="329" t="s">
        <v>20</v>
      </c>
      <c r="I623" s="329" t="s">
        <v>295</v>
      </c>
      <c r="J623" s="339">
        <v>2019</v>
      </c>
      <c r="K623" s="339">
        <v>1474</v>
      </c>
      <c r="L623" s="329" t="s">
        <v>591</v>
      </c>
    </row>
    <row r="624" spans="1:12" ht="14.65" customHeight="1" x14ac:dyDescent="0.25">
      <c r="A624" s="329" t="s">
        <v>322</v>
      </c>
      <c r="B624" s="329" t="s">
        <v>594</v>
      </c>
      <c r="C624" s="342">
        <v>85411</v>
      </c>
      <c r="D624" s="329" t="s">
        <v>337</v>
      </c>
      <c r="E624" s="340" t="s">
        <v>1936</v>
      </c>
      <c r="F624" s="329" t="s">
        <v>338</v>
      </c>
      <c r="G624" s="329" t="s">
        <v>552</v>
      </c>
      <c r="H624" s="329" t="s">
        <v>21</v>
      </c>
      <c r="I624" s="329" t="s">
        <v>295</v>
      </c>
      <c r="J624" s="339">
        <v>2019</v>
      </c>
      <c r="K624" s="339">
        <v>870</v>
      </c>
      <c r="L624" s="329" t="s">
        <v>591</v>
      </c>
    </row>
    <row r="625" spans="1:12" ht="14.65" customHeight="1" x14ac:dyDescent="0.25">
      <c r="A625" s="329" t="s">
        <v>322</v>
      </c>
      <c r="B625" s="329" t="s">
        <v>594</v>
      </c>
      <c r="C625" s="342">
        <v>85411</v>
      </c>
      <c r="D625" s="329" t="s">
        <v>337</v>
      </c>
      <c r="E625" s="340" t="s">
        <v>1936</v>
      </c>
      <c r="F625" s="329" t="s">
        <v>338</v>
      </c>
      <c r="G625" s="329" t="s">
        <v>552</v>
      </c>
      <c r="H625" s="329" t="s">
        <v>22</v>
      </c>
      <c r="I625" s="329" t="s">
        <v>295</v>
      </c>
      <c r="J625" s="339">
        <v>2019</v>
      </c>
      <c r="K625" s="339">
        <v>322.47899999999998</v>
      </c>
      <c r="L625" s="329" t="s">
        <v>591</v>
      </c>
    </row>
    <row r="626" spans="1:12" ht="14.65" customHeight="1" x14ac:dyDescent="0.25">
      <c r="A626" s="329" t="s">
        <v>322</v>
      </c>
      <c r="B626" s="329" t="s">
        <v>594</v>
      </c>
      <c r="C626" s="342">
        <v>85411</v>
      </c>
      <c r="D626" s="329" t="s">
        <v>337</v>
      </c>
      <c r="E626" s="340" t="s">
        <v>1936</v>
      </c>
      <c r="F626" s="329" t="s">
        <v>338</v>
      </c>
      <c r="G626" s="329" t="s">
        <v>552</v>
      </c>
      <c r="H626" s="329" t="s">
        <v>333</v>
      </c>
      <c r="I626" s="329" t="s">
        <v>295</v>
      </c>
      <c r="J626" s="339">
        <v>2019</v>
      </c>
      <c r="K626" s="339">
        <v>167.57900000000001</v>
      </c>
      <c r="L626" s="329" t="s">
        <v>591</v>
      </c>
    </row>
    <row r="627" spans="1:12" ht="14.65" customHeight="1" x14ac:dyDescent="0.25">
      <c r="A627" s="329" t="s">
        <v>322</v>
      </c>
      <c r="B627" s="329" t="s">
        <v>594</v>
      </c>
      <c r="C627" s="342">
        <v>85411</v>
      </c>
      <c r="D627" s="329" t="s">
        <v>337</v>
      </c>
      <c r="E627" s="340" t="s">
        <v>1936</v>
      </c>
      <c r="F627" s="329" t="s">
        <v>338</v>
      </c>
      <c r="G627" s="329" t="s">
        <v>552</v>
      </c>
      <c r="H627" s="329" t="s">
        <v>23</v>
      </c>
      <c r="I627" s="329" t="s">
        <v>295</v>
      </c>
      <c r="J627" s="339">
        <v>2019</v>
      </c>
      <c r="K627" s="339">
        <v>1342</v>
      </c>
      <c r="L627" s="329" t="s">
        <v>591</v>
      </c>
    </row>
    <row r="628" spans="1:12" ht="14.65" customHeight="1" x14ac:dyDescent="0.25">
      <c r="A628" s="329" t="s">
        <v>322</v>
      </c>
      <c r="B628" s="329" t="s">
        <v>594</v>
      </c>
      <c r="C628" s="342">
        <v>85411</v>
      </c>
      <c r="D628" s="329" t="s">
        <v>337</v>
      </c>
      <c r="E628" s="340" t="s">
        <v>1936</v>
      </c>
      <c r="F628" s="329" t="s">
        <v>338</v>
      </c>
      <c r="G628" s="329" t="s">
        <v>552</v>
      </c>
      <c r="H628" s="329" t="s">
        <v>24</v>
      </c>
      <c r="I628" s="329" t="s">
        <v>295</v>
      </c>
      <c r="J628" s="339">
        <v>2019</v>
      </c>
      <c r="K628" s="339">
        <v>277.971</v>
      </c>
      <c r="L628" s="329" t="s">
        <v>591</v>
      </c>
    </row>
    <row r="629" spans="1:12" ht="14.65" customHeight="1" x14ac:dyDescent="0.25">
      <c r="A629" s="329" t="s">
        <v>322</v>
      </c>
      <c r="B629" s="329" t="s">
        <v>594</v>
      </c>
      <c r="C629" s="342">
        <v>85411</v>
      </c>
      <c r="D629" s="329" t="s">
        <v>337</v>
      </c>
      <c r="E629" s="340" t="s">
        <v>1936</v>
      </c>
      <c r="F629" s="329" t="s">
        <v>338</v>
      </c>
      <c r="G629" s="329" t="s">
        <v>552</v>
      </c>
      <c r="H629" s="329" t="s">
        <v>332</v>
      </c>
      <c r="I629" s="329" t="s">
        <v>295</v>
      </c>
      <c r="J629" s="339">
        <v>2019</v>
      </c>
      <c r="K629" s="339">
        <v>1159</v>
      </c>
      <c r="L629" s="329" t="s">
        <v>591</v>
      </c>
    </row>
    <row r="630" spans="1:12" ht="14.65" customHeight="1" x14ac:dyDescent="0.25">
      <c r="A630" s="329" t="s">
        <v>322</v>
      </c>
      <c r="B630" s="329" t="s">
        <v>594</v>
      </c>
      <c r="C630" s="342">
        <v>85411</v>
      </c>
      <c r="D630" s="329" t="s">
        <v>337</v>
      </c>
      <c r="E630" s="340" t="s">
        <v>1936</v>
      </c>
      <c r="F630" s="329" t="s">
        <v>338</v>
      </c>
      <c r="G630" s="329" t="s">
        <v>552</v>
      </c>
      <c r="H630" s="329" t="s">
        <v>334</v>
      </c>
      <c r="I630" s="329" t="s">
        <v>295</v>
      </c>
      <c r="J630" s="339">
        <v>2019</v>
      </c>
      <c r="K630" s="339">
        <v>1290</v>
      </c>
      <c r="L630" s="329" t="s">
        <v>591</v>
      </c>
    </row>
    <row r="631" spans="1:12" ht="14.65" customHeight="1" x14ac:dyDescent="0.25">
      <c r="A631" s="329" t="s">
        <v>322</v>
      </c>
      <c r="B631" s="329" t="s">
        <v>594</v>
      </c>
      <c r="C631" s="342">
        <v>85411</v>
      </c>
      <c r="D631" s="329" t="s">
        <v>337</v>
      </c>
      <c r="E631" s="340" t="s">
        <v>1936</v>
      </c>
      <c r="F631" s="329" t="s">
        <v>338</v>
      </c>
      <c r="G631" s="329" t="s">
        <v>552</v>
      </c>
      <c r="H631" s="329" t="s">
        <v>76</v>
      </c>
      <c r="I631" s="329" t="s">
        <v>295</v>
      </c>
      <c r="J631" s="339">
        <v>2019</v>
      </c>
      <c r="K631" s="339">
        <v>7149</v>
      </c>
      <c r="L631" s="329" t="s">
        <v>591</v>
      </c>
    </row>
    <row r="632" spans="1:12" ht="14.65" customHeight="1" x14ac:dyDescent="0.25">
      <c r="A632" s="329" t="s">
        <v>322</v>
      </c>
      <c r="B632" s="329" t="s">
        <v>594</v>
      </c>
      <c r="C632" s="342">
        <v>85411</v>
      </c>
      <c r="D632" s="329" t="s">
        <v>337</v>
      </c>
      <c r="E632" s="340" t="s">
        <v>1936</v>
      </c>
      <c r="F632" s="329" t="s">
        <v>338</v>
      </c>
      <c r="G632" s="329" t="s">
        <v>559</v>
      </c>
      <c r="H632" s="329" t="s">
        <v>19</v>
      </c>
      <c r="I632" s="329" t="s">
        <v>295</v>
      </c>
      <c r="J632" s="339">
        <v>2019</v>
      </c>
      <c r="K632" s="339" t="s">
        <v>353</v>
      </c>
      <c r="L632" s="329" t="s">
        <v>591</v>
      </c>
    </row>
    <row r="633" spans="1:12" ht="14.65" customHeight="1" x14ac:dyDescent="0.25">
      <c r="A633" s="329" t="s">
        <v>322</v>
      </c>
      <c r="B633" s="329" t="s">
        <v>594</v>
      </c>
      <c r="C633" s="342">
        <v>85411</v>
      </c>
      <c r="D633" s="329" t="s">
        <v>337</v>
      </c>
      <c r="E633" s="340" t="s">
        <v>1936</v>
      </c>
      <c r="F633" s="329" t="s">
        <v>338</v>
      </c>
      <c r="G633" s="329" t="s">
        <v>559</v>
      </c>
      <c r="H633" s="329" t="s">
        <v>20</v>
      </c>
      <c r="I633" s="329" t="s">
        <v>295</v>
      </c>
      <c r="J633" s="339">
        <v>2019</v>
      </c>
      <c r="K633" s="339">
        <v>7581</v>
      </c>
      <c r="L633" s="329" t="s">
        <v>591</v>
      </c>
    </row>
    <row r="634" spans="1:12" ht="14.65" customHeight="1" x14ac:dyDescent="0.25">
      <c r="A634" s="329" t="s">
        <v>322</v>
      </c>
      <c r="B634" s="329" t="s">
        <v>594</v>
      </c>
      <c r="C634" s="342">
        <v>85411</v>
      </c>
      <c r="D634" s="329" t="s">
        <v>337</v>
      </c>
      <c r="E634" s="340" t="s">
        <v>1936</v>
      </c>
      <c r="F634" s="329" t="s">
        <v>338</v>
      </c>
      <c r="G634" s="329" t="s">
        <v>559</v>
      </c>
      <c r="H634" s="329" t="s">
        <v>21</v>
      </c>
      <c r="I634" s="329" t="s">
        <v>295</v>
      </c>
      <c r="J634" s="339">
        <v>2019</v>
      </c>
      <c r="K634" s="339">
        <v>6416</v>
      </c>
      <c r="L634" s="329" t="s">
        <v>591</v>
      </c>
    </row>
    <row r="635" spans="1:12" ht="14.65" customHeight="1" x14ac:dyDescent="0.25">
      <c r="A635" s="329" t="s">
        <v>322</v>
      </c>
      <c r="B635" s="329" t="s">
        <v>594</v>
      </c>
      <c r="C635" s="342">
        <v>85411</v>
      </c>
      <c r="D635" s="329" t="s">
        <v>337</v>
      </c>
      <c r="E635" s="340" t="s">
        <v>1936</v>
      </c>
      <c r="F635" s="329" t="s">
        <v>338</v>
      </c>
      <c r="G635" s="329" t="s">
        <v>559</v>
      </c>
      <c r="H635" s="329" t="s">
        <v>22</v>
      </c>
      <c r="I635" s="329" t="s">
        <v>295</v>
      </c>
      <c r="J635" s="339">
        <v>2019</v>
      </c>
      <c r="K635" s="339">
        <v>11</v>
      </c>
      <c r="L635" s="329" t="s">
        <v>591</v>
      </c>
    </row>
    <row r="636" spans="1:12" ht="14.65" customHeight="1" x14ac:dyDescent="0.25">
      <c r="A636" s="329" t="s">
        <v>322</v>
      </c>
      <c r="B636" s="329" t="s">
        <v>594</v>
      </c>
      <c r="C636" s="342">
        <v>85411</v>
      </c>
      <c r="D636" s="329" t="s">
        <v>337</v>
      </c>
      <c r="E636" s="340" t="s">
        <v>1936</v>
      </c>
      <c r="F636" s="329" t="s">
        <v>338</v>
      </c>
      <c r="G636" s="329" t="s">
        <v>559</v>
      </c>
      <c r="H636" s="329" t="s">
        <v>333</v>
      </c>
      <c r="I636" s="329" t="s">
        <v>295</v>
      </c>
      <c r="J636" s="339">
        <v>2019</v>
      </c>
      <c r="K636" s="339" t="s">
        <v>353</v>
      </c>
      <c r="L636" s="329" t="s">
        <v>591</v>
      </c>
    </row>
    <row r="637" spans="1:12" ht="14.65" customHeight="1" x14ac:dyDescent="0.25">
      <c r="A637" s="329" t="s">
        <v>322</v>
      </c>
      <c r="B637" s="329" t="s">
        <v>594</v>
      </c>
      <c r="C637" s="342">
        <v>85411</v>
      </c>
      <c r="D637" s="329" t="s">
        <v>337</v>
      </c>
      <c r="E637" s="340" t="s">
        <v>1936</v>
      </c>
      <c r="F637" s="329" t="s">
        <v>338</v>
      </c>
      <c r="G637" s="329" t="s">
        <v>559</v>
      </c>
      <c r="H637" s="329" t="s">
        <v>23</v>
      </c>
      <c r="I637" s="329" t="s">
        <v>295</v>
      </c>
      <c r="J637" s="339">
        <v>2019</v>
      </c>
      <c r="K637" s="339" t="s">
        <v>353</v>
      </c>
      <c r="L637" s="329" t="s">
        <v>591</v>
      </c>
    </row>
    <row r="638" spans="1:12" ht="14.65" customHeight="1" x14ac:dyDescent="0.25">
      <c r="A638" s="329" t="s">
        <v>322</v>
      </c>
      <c r="B638" s="329" t="s">
        <v>594</v>
      </c>
      <c r="C638" s="342">
        <v>85411</v>
      </c>
      <c r="D638" s="329" t="s">
        <v>337</v>
      </c>
      <c r="E638" s="340" t="s">
        <v>1936</v>
      </c>
      <c r="F638" s="329" t="s">
        <v>338</v>
      </c>
      <c r="G638" s="329" t="s">
        <v>559</v>
      </c>
      <c r="H638" s="329" t="s">
        <v>24</v>
      </c>
      <c r="I638" s="329" t="s">
        <v>295</v>
      </c>
      <c r="J638" s="339">
        <v>2019</v>
      </c>
      <c r="K638" s="339" t="s">
        <v>353</v>
      </c>
      <c r="L638" s="329" t="s">
        <v>591</v>
      </c>
    </row>
    <row r="639" spans="1:12" ht="14.65" customHeight="1" x14ac:dyDescent="0.25">
      <c r="A639" s="329" t="s">
        <v>322</v>
      </c>
      <c r="B639" s="329" t="s">
        <v>594</v>
      </c>
      <c r="C639" s="342">
        <v>85411</v>
      </c>
      <c r="D639" s="329" t="s">
        <v>337</v>
      </c>
      <c r="E639" s="340" t="s">
        <v>1936</v>
      </c>
      <c r="F639" s="329" t="s">
        <v>338</v>
      </c>
      <c r="G639" s="329" t="s">
        <v>559</v>
      </c>
      <c r="H639" s="329" t="s">
        <v>332</v>
      </c>
      <c r="I639" s="329" t="s">
        <v>295</v>
      </c>
      <c r="J639" s="339">
        <v>2019</v>
      </c>
      <c r="K639" s="339" t="s">
        <v>353</v>
      </c>
      <c r="L639" s="329" t="s">
        <v>591</v>
      </c>
    </row>
    <row r="640" spans="1:12" ht="14.65" customHeight="1" x14ac:dyDescent="0.25">
      <c r="A640" s="329" t="s">
        <v>322</v>
      </c>
      <c r="B640" s="329" t="s">
        <v>594</v>
      </c>
      <c r="C640" s="342">
        <v>85411</v>
      </c>
      <c r="D640" s="329" t="s">
        <v>337</v>
      </c>
      <c r="E640" s="340" t="s">
        <v>1936</v>
      </c>
      <c r="F640" s="329" t="s">
        <v>338</v>
      </c>
      <c r="G640" s="329" t="s">
        <v>559</v>
      </c>
      <c r="H640" s="329" t="s">
        <v>334</v>
      </c>
      <c r="I640" s="329" t="s">
        <v>295</v>
      </c>
      <c r="J640" s="339">
        <v>2019</v>
      </c>
      <c r="K640" s="339" t="s">
        <v>353</v>
      </c>
      <c r="L640" s="329" t="s">
        <v>591</v>
      </c>
    </row>
    <row r="641" spans="1:12" ht="14.65" customHeight="1" x14ac:dyDescent="0.25">
      <c r="A641" s="329" t="s">
        <v>322</v>
      </c>
      <c r="B641" s="329" t="s">
        <v>594</v>
      </c>
      <c r="C641" s="342">
        <v>85411</v>
      </c>
      <c r="D641" s="329" t="s">
        <v>337</v>
      </c>
      <c r="E641" s="340" t="s">
        <v>1936</v>
      </c>
      <c r="F641" s="329" t="s">
        <v>338</v>
      </c>
      <c r="G641" s="329" t="s">
        <v>559</v>
      </c>
      <c r="H641" s="329" t="s">
        <v>76</v>
      </c>
      <c r="I641" s="329" t="s">
        <v>295</v>
      </c>
      <c r="J641" s="339">
        <v>2019</v>
      </c>
      <c r="K641" s="339">
        <v>14008</v>
      </c>
      <c r="L641" s="329" t="s">
        <v>591</v>
      </c>
    </row>
    <row r="642" spans="1:12" ht="14.65" customHeight="1" x14ac:dyDescent="0.25">
      <c r="A642" s="329" t="s">
        <v>322</v>
      </c>
      <c r="B642" s="329" t="s">
        <v>594</v>
      </c>
      <c r="C642" s="342">
        <v>85411</v>
      </c>
      <c r="D642" s="329" t="s">
        <v>337</v>
      </c>
      <c r="E642" s="340" t="s">
        <v>1936</v>
      </c>
      <c r="F642" s="329" t="s">
        <v>338</v>
      </c>
      <c r="G642" s="329" t="s">
        <v>553</v>
      </c>
      <c r="H642" s="329" t="s">
        <v>19</v>
      </c>
      <c r="I642" s="329" t="s">
        <v>295</v>
      </c>
      <c r="J642" s="339">
        <v>2019</v>
      </c>
      <c r="K642" s="339" t="s">
        <v>353</v>
      </c>
      <c r="L642" s="329" t="s">
        <v>591</v>
      </c>
    </row>
    <row r="643" spans="1:12" ht="14.65" customHeight="1" x14ac:dyDescent="0.25">
      <c r="A643" s="329" t="s">
        <v>322</v>
      </c>
      <c r="B643" s="329" t="s">
        <v>594</v>
      </c>
      <c r="C643" s="342">
        <v>85411</v>
      </c>
      <c r="D643" s="329" t="s">
        <v>337</v>
      </c>
      <c r="E643" s="340" t="s">
        <v>1936</v>
      </c>
      <c r="F643" s="329" t="s">
        <v>338</v>
      </c>
      <c r="G643" s="329" t="s">
        <v>553</v>
      </c>
      <c r="H643" s="329" t="s">
        <v>20</v>
      </c>
      <c r="I643" s="329" t="s">
        <v>295</v>
      </c>
      <c r="J643" s="339">
        <v>2019</v>
      </c>
      <c r="K643" s="339" t="s">
        <v>353</v>
      </c>
      <c r="L643" s="329" t="s">
        <v>591</v>
      </c>
    </row>
    <row r="644" spans="1:12" ht="14.65" customHeight="1" x14ac:dyDescent="0.25">
      <c r="A644" s="329" t="s">
        <v>322</v>
      </c>
      <c r="B644" s="329" t="s">
        <v>594</v>
      </c>
      <c r="C644" s="342">
        <v>85411</v>
      </c>
      <c r="D644" s="329" t="s">
        <v>337</v>
      </c>
      <c r="E644" s="340" t="s">
        <v>1936</v>
      </c>
      <c r="F644" s="329" t="s">
        <v>338</v>
      </c>
      <c r="G644" s="329" t="s">
        <v>553</v>
      </c>
      <c r="H644" s="329" t="s">
        <v>21</v>
      </c>
      <c r="I644" s="329" t="s">
        <v>295</v>
      </c>
      <c r="J644" s="339">
        <v>2019</v>
      </c>
      <c r="K644" s="339" t="s">
        <v>353</v>
      </c>
      <c r="L644" s="329" t="s">
        <v>591</v>
      </c>
    </row>
    <row r="645" spans="1:12" ht="14.65" customHeight="1" x14ac:dyDescent="0.25">
      <c r="A645" s="329" t="s">
        <v>322</v>
      </c>
      <c r="B645" s="329" t="s">
        <v>594</v>
      </c>
      <c r="C645" s="342">
        <v>85411</v>
      </c>
      <c r="D645" s="329" t="s">
        <v>337</v>
      </c>
      <c r="E645" s="340" t="s">
        <v>1936</v>
      </c>
      <c r="F645" s="329" t="s">
        <v>338</v>
      </c>
      <c r="G645" s="329" t="s">
        <v>553</v>
      </c>
      <c r="H645" s="329" t="s">
        <v>22</v>
      </c>
      <c r="I645" s="329" t="s">
        <v>295</v>
      </c>
      <c r="J645" s="339">
        <v>2019</v>
      </c>
      <c r="K645" s="339" t="s">
        <v>353</v>
      </c>
      <c r="L645" s="329" t="s">
        <v>591</v>
      </c>
    </row>
    <row r="646" spans="1:12" ht="14.65" customHeight="1" x14ac:dyDescent="0.25">
      <c r="A646" s="329" t="s">
        <v>322</v>
      </c>
      <c r="B646" s="329" t="s">
        <v>594</v>
      </c>
      <c r="C646" s="342">
        <v>85411</v>
      </c>
      <c r="D646" s="329" t="s">
        <v>337</v>
      </c>
      <c r="E646" s="340" t="s">
        <v>1936</v>
      </c>
      <c r="F646" s="329" t="s">
        <v>338</v>
      </c>
      <c r="G646" s="329" t="s">
        <v>553</v>
      </c>
      <c r="H646" s="329" t="s">
        <v>333</v>
      </c>
      <c r="I646" s="329" t="s">
        <v>295</v>
      </c>
      <c r="J646" s="339">
        <v>2019</v>
      </c>
      <c r="K646" s="339" t="s">
        <v>353</v>
      </c>
      <c r="L646" s="329" t="s">
        <v>591</v>
      </c>
    </row>
    <row r="647" spans="1:12" ht="14.65" customHeight="1" x14ac:dyDescent="0.25">
      <c r="A647" s="329" t="s">
        <v>322</v>
      </c>
      <c r="B647" s="329" t="s">
        <v>594</v>
      </c>
      <c r="C647" s="342">
        <v>85411</v>
      </c>
      <c r="D647" s="329" t="s">
        <v>337</v>
      </c>
      <c r="E647" s="340" t="s">
        <v>1936</v>
      </c>
      <c r="F647" s="329" t="s">
        <v>338</v>
      </c>
      <c r="G647" s="329" t="s">
        <v>553</v>
      </c>
      <c r="H647" s="329" t="s">
        <v>23</v>
      </c>
      <c r="I647" s="329" t="s">
        <v>295</v>
      </c>
      <c r="J647" s="339">
        <v>2019</v>
      </c>
      <c r="K647" s="339" t="s">
        <v>353</v>
      </c>
      <c r="L647" s="329" t="s">
        <v>591</v>
      </c>
    </row>
    <row r="648" spans="1:12" ht="14.65" customHeight="1" x14ac:dyDescent="0.25">
      <c r="A648" s="329" t="s">
        <v>322</v>
      </c>
      <c r="B648" s="329" t="s">
        <v>594</v>
      </c>
      <c r="C648" s="342">
        <v>85411</v>
      </c>
      <c r="D648" s="329" t="s">
        <v>337</v>
      </c>
      <c r="E648" s="340" t="s">
        <v>1936</v>
      </c>
      <c r="F648" s="329" t="s">
        <v>338</v>
      </c>
      <c r="G648" s="329" t="s">
        <v>553</v>
      </c>
      <c r="H648" s="329" t="s">
        <v>24</v>
      </c>
      <c r="I648" s="329" t="s">
        <v>295</v>
      </c>
      <c r="J648" s="339">
        <v>2019</v>
      </c>
      <c r="K648" s="339" t="s">
        <v>353</v>
      </c>
      <c r="L648" s="329" t="s">
        <v>591</v>
      </c>
    </row>
    <row r="649" spans="1:12" ht="14.65" customHeight="1" x14ac:dyDescent="0.25">
      <c r="A649" s="329" t="s">
        <v>322</v>
      </c>
      <c r="B649" s="329" t="s">
        <v>594</v>
      </c>
      <c r="C649" s="342">
        <v>85411</v>
      </c>
      <c r="D649" s="329" t="s">
        <v>337</v>
      </c>
      <c r="E649" s="340" t="s">
        <v>1936</v>
      </c>
      <c r="F649" s="329" t="s">
        <v>338</v>
      </c>
      <c r="G649" s="329" t="s">
        <v>553</v>
      </c>
      <c r="H649" s="329" t="s">
        <v>332</v>
      </c>
      <c r="I649" s="329" t="s">
        <v>295</v>
      </c>
      <c r="J649" s="339">
        <v>2019</v>
      </c>
      <c r="K649" s="339" t="s">
        <v>353</v>
      </c>
      <c r="L649" s="329" t="s">
        <v>591</v>
      </c>
    </row>
    <row r="650" spans="1:12" ht="14.65" customHeight="1" x14ac:dyDescent="0.25">
      <c r="A650" s="329" t="s">
        <v>322</v>
      </c>
      <c r="B650" s="329" t="s">
        <v>594</v>
      </c>
      <c r="C650" s="342">
        <v>85411</v>
      </c>
      <c r="D650" s="329" t="s">
        <v>337</v>
      </c>
      <c r="E650" s="340" t="s">
        <v>1936</v>
      </c>
      <c r="F650" s="329" t="s">
        <v>338</v>
      </c>
      <c r="G650" s="329" t="s">
        <v>553</v>
      </c>
      <c r="H650" s="329" t="s">
        <v>334</v>
      </c>
      <c r="I650" s="329" t="s">
        <v>295</v>
      </c>
      <c r="J650" s="339">
        <v>2019</v>
      </c>
      <c r="K650" s="339" t="s">
        <v>353</v>
      </c>
      <c r="L650" s="329" t="s">
        <v>591</v>
      </c>
    </row>
    <row r="651" spans="1:12" ht="14.65" customHeight="1" x14ac:dyDescent="0.25">
      <c r="A651" s="329" t="s">
        <v>322</v>
      </c>
      <c r="B651" s="329" t="s">
        <v>594</v>
      </c>
      <c r="C651" s="342">
        <v>85411</v>
      </c>
      <c r="D651" s="329" t="s">
        <v>337</v>
      </c>
      <c r="E651" s="340" t="s">
        <v>1936</v>
      </c>
      <c r="F651" s="329" t="s">
        <v>338</v>
      </c>
      <c r="G651" s="329" t="s">
        <v>553</v>
      </c>
      <c r="H651" s="329" t="s">
        <v>76</v>
      </c>
      <c r="I651" s="329" t="s">
        <v>295</v>
      </c>
      <c r="J651" s="339">
        <v>2019</v>
      </c>
      <c r="K651" s="339" t="s">
        <v>353</v>
      </c>
      <c r="L651" s="329" t="s">
        <v>591</v>
      </c>
    </row>
    <row r="652" spans="1:12" ht="14.65" customHeight="1" x14ac:dyDescent="0.25">
      <c r="A652" s="329" t="s">
        <v>322</v>
      </c>
      <c r="B652" s="329" t="s">
        <v>594</v>
      </c>
      <c r="C652" s="342">
        <v>85411</v>
      </c>
      <c r="D652" s="329" t="s">
        <v>337</v>
      </c>
      <c r="E652" s="340" t="s">
        <v>1936</v>
      </c>
      <c r="F652" s="329" t="s">
        <v>338</v>
      </c>
      <c r="G652" s="329" t="s">
        <v>618</v>
      </c>
      <c r="H652" s="329" t="s">
        <v>19</v>
      </c>
      <c r="I652" s="329" t="s">
        <v>295</v>
      </c>
      <c r="J652" s="339">
        <v>2019</v>
      </c>
      <c r="K652" s="339" t="s">
        <v>353</v>
      </c>
      <c r="L652" s="329" t="s">
        <v>591</v>
      </c>
    </row>
    <row r="653" spans="1:12" ht="14.65" customHeight="1" x14ac:dyDescent="0.25">
      <c r="A653" s="329" t="s">
        <v>322</v>
      </c>
      <c r="B653" s="329" t="s">
        <v>594</v>
      </c>
      <c r="C653" s="342">
        <v>85411</v>
      </c>
      <c r="D653" s="329" t="s">
        <v>337</v>
      </c>
      <c r="E653" s="340" t="s">
        <v>1936</v>
      </c>
      <c r="F653" s="329" t="s">
        <v>338</v>
      </c>
      <c r="G653" s="329" t="s">
        <v>618</v>
      </c>
      <c r="H653" s="329" t="s">
        <v>20</v>
      </c>
      <c r="I653" s="329" t="s">
        <v>295</v>
      </c>
      <c r="J653" s="339">
        <v>2019</v>
      </c>
      <c r="K653" s="339" t="s">
        <v>4</v>
      </c>
      <c r="L653" s="329" t="s">
        <v>591</v>
      </c>
    </row>
    <row r="654" spans="1:12" ht="14.65" customHeight="1" x14ac:dyDescent="0.25">
      <c r="A654" s="329" t="s">
        <v>322</v>
      </c>
      <c r="B654" s="329" t="s">
        <v>594</v>
      </c>
      <c r="C654" s="342">
        <v>85411</v>
      </c>
      <c r="D654" s="329" t="s">
        <v>337</v>
      </c>
      <c r="E654" s="340" t="s">
        <v>1936</v>
      </c>
      <c r="F654" s="329" t="s">
        <v>338</v>
      </c>
      <c r="G654" s="329" t="s">
        <v>618</v>
      </c>
      <c r="H654" s="329" t="s">
        <v>21</v>
      </c>
      <c r="I654" s="329" t="s">
        <v>295</v>
      </c>
      <c r="J654" s="339">
        <v>2019</v>
      </c>
      <c r="K654" s="339">
        <v>8421</v>
      </c>
      <c r="L654" s="329" t="s">
        <v>591</v>
      </c>
    </row>
    <row r="655" spans="1:12" ht="14.65" customHeight="1" x14ac:dyDescent="0.25">
      <c r="A655" s="329" t="s">
        <v>322</v>
      </c>
      <c r="B655" s="329" t="s">
        <v>594</v>
      </c>
      <c r="C655" s="342">
        <v>85411</v>
      </c>
      <c r="D655" s="329" t="s">
        <v>337</v>
      </c>
      <c r="E655" s="340" t="s">
        <v>1936</v>
      </c>
      <c r="F655" s="329" t="s">
        <v>338</v>
      </c>
      <c r="G655" s="329" t="s">
        <v>618</v>
      </c>
      <c r="H655" s="329" t="s">
        <v>22</v>
      </c>
      <c r="I655" s="329" t="s">
        <v>295</v>
      </c>
      <c r="J655" s="339">
        <v>2019</v>
      </c>
      <c r="K655" s="339">
        <v>8</v>
      </c>
      <c r="L655" s="329" t="s">
        <v>591</v>
      </c>
    </row>
    <row r="656" spans="1:12" ht="14.65" customHeight="1" x14ac:dyDescent="0.25">
      <c r="A656" s="329" t="s">
        <v>322</v>
      </c>
      <c r="B656" s="329" t="s">
        <v>594</v>
      </c>
      <c r="C656" s="342">
        <v>85411</v>
      </c>
      <c r="D656" s="329" t="s">
        <v>337</v>
      </c>
      <c r="E656" s="340" t="s">
        <v>1936</v>
      </c>
      <c r="F656" s="329" t="s">
        <v>338</v>
      </c>
      <c r="G656" s="329" t="s">
        <v>618</v>
      </c>
      <c r="H656" s="329" t="s">
        <v>333</v>
      </c>
      <c r="I656" s="329" t="s">
        <v>295</v>
      </c>
      <c r="J656" s="339">
        <v>2019</v>
      </c>
      <c r="K656" s="339" t="s">
        <v>353</v>
      </c>
      <c r="L656" s="329" t="s">
        <v>591</v>
      </c>
    </row>
    <row r="657" spans="1:12" ht="14.65" customHeight="1" x14ac:dyDescent="0.25">
      <c r="A657" s="329" t="s">
        <v>322</v>
      </c>
      <c r="B657" s="329" t="s">
        <v>594</v>
      </c>
      <c r="C657" s="342">
        <v>85411</v>
      </c>
      <c r="D657" s="329" t="s">
        <v>337</v>
      </c>
      <c r="E657" s="340" t="s">
        <v>1936</v>
      </c>
      <c r="F657" s="329" t="s">
        <v>338</v>
      </c>
      <c r="G657" s="329" t="s">
        <v>618</v>
      </c>
      <c r="H657" s="329" t="s">
        <v>23</v>
      </c>
      <c r="I657" s="329" t="s">
        <v>295</v>
      </c>
      <c r="J657" s="339">
        <v>2019</v>
      </c>
      <c r="K657" s="339" t="s">
        <v>353</v>
      </c>
      <c r="L657" s="329" t="s">
        <v>591</v>
      </c>
    </row>
    <row r="658" spans="1:12" ht="14.65" customHeight="1" x14ac:dyDescent="0.25">
      <c r="A658" s="329" t="s">
        <v>322</v>
      </c>
      <c r="B658" s="329" t="s">
        <v>594</v>
      </c>
      <c r="C658" s="342">
        <v>85411</v>
      </c>
      <c r="D658" s="329" t="s">
        <v>337</v>
      </c>
      <c r="E658" s="340" t="s">
        <v>1936</v>
      </c>
      <c r="F658" s="329" t="s">
        <v>338</v>
      </c>
      <c r="G658" s="329" t="s">
        <v>618</v>
      </c>
      <c r="H658" s="329" t="s">
        <v>24</v>
      </c>
      <c r="I658" s="329" t="s">
        <v>295</v>
      </c>
      <c r="J658" s="339">
        <v>2019</v>
      </c>
      <c r="K658" s="339" t="s">
        <v>353</v>
      </c>
      <c r="L658" s="329" t="s">
        <v>591</v>
      </c>
    </row>
    <row r="659" spans="1:12" ht="14.65" customHeight="1" x14ac:dyDescent="0.25">
      <c r="A659" s="329" t="s">
        <v>322</v>
      </c>
      <c r="B659" s="329" t="s">
        <v>594</v>
      </c>
      <c r="C659" s="342">
        <v>85411</v>
      </c>
      <c r="D659" s="329" t="s">
        <v>337</v>
      </c>
      <c r="E659" s="340" t="s">
        <v>1936</v>
      </c>
      <c r="F659" s="329" t="s">
        <v>338</v>
      </c>
      <c r="G659" s="329" t="s">
        <v>618</v>
      </c>
      <c r="H659" s="329" t="s">
        <v>332</v>
      </c>
      <c r="I659" s="329" t="s">
        <v>295</v>
      </c>
      <c r="J659" s="339">
        <v>2019</v>
      </c>
      <c r="K659" s="339" t="s">
        <v>353</v>
      </c>
      <c r="L659" s="329" t="s">
        <v>591</v>
      </c>
    </row>
    <row r="660" spans="1:12" ht="14.65" customHeight="1" x14ac:dyDescent="0.25">
      <c r="A660" s="329" t="s">
        <v>322</v>
      </c>
      <c r="B660" s="329" t="s">
        <v>594</v>
      </c>
      <c r="C660" s="342">
        <v>85411</v>
      </c>
      <c r="D660" s="329" t="s">
        <v>337</v>
      </c>
      <c r="E660" s="340" t="s">
        <v>1936</v>
      </c>
      <c r="F660" s="329" t="s">
        <v>338</v>
      </c>
      <c r="G660" s="329" t="s">
        <v>618</v>
      </c>
      <c r="H660" s="329" t="s">
        <v>334</v>
      </c>
      <c r="I660" s="329" t="s">
        <v>295</v>
      </c>
      <c r="J660" s="339">
        <v>2019</v>
      </c>
      <c r="K660" s="339" t="s">
        <v>353</v>
      </c>
      <c r="L660" s="329" t="s">
        <v>591</v>
      </c>
    </row>
    <row r="661" spans="1:12" ht="14.65" customHeight="1" x14ac:dyDescent="0.25">
      <c r="A661" s="329" t="s">
        <v>322</v>
      </c>
      <c r="B661" s="329" t="s">
        <v>594</v>
      </c>
      <c r="C661" s="342">
        <v>85411</v>
      </c>
      <c r="D661" s="329" t="s">
        <v>337</v>
      </c>
      <c r="E661" s="340" t="s">
        <v>1936</v>
      </c>
      <c r="F661" s="329" t="s">
        <v>338</v>
      </c>
      <c r="G661" s="329" t="s">
        <v>618</v>
      </c>
      <c r="H661" s="329" t="s">
        <v>76</v>
      </c>
      <c r="I661" s="329" t="s">
        <v>295</v>
      </c>
      <c r="J661" s="339">
        <v>2019</v>
      </c>
      <c r="K661" s="339">
        <v>8429</v>
      </c>
      <c r="L661" s="329" t="s">
        <v>591</v>
      </c>
    </row>
    <row r="662" spans="1:12" ht="14.65" customHeight="1" x14ac:dyDescent="0.25">
      <c r="A662" s="329" t="s">
        <v>322</v>
      </c>
      <c r="B662" s="329" t="s">
        <v>594</v>
      </c>
      <c r="C662" s="342">
        <v>85411</v>
      </c>
      <c r="D662" s="329" t="s">
        <v>337</v>
      </c>
      <c r="E662" s="340" t="s">
        <v>1936</v>
      </c>
      <c r="F662" s="329" t="s">
        <v>338</v>
      </c>
      <c r="G662" s="329" t="s">
        <v>619</v>
      </c>
      <c r="H662" s="329" t="s">
        <v>19</v>
      </c>
      <c r="I662" s="329" t="s">
        <v>295</v>
      </c>
      <c r="J662" s="339">
        <v>2019</v>
      </c>
      <c r="K662" s="339">
        <v>5527.7659999999996</v>
      </c>
      <c r="L662" s="329" t="s">
        <v>591</v>
      </c>
    </row>
    <row r="663" spans="1:12" ht="14.65" customHeight="1" x14ac:dyDescent="0.25">
      <c r="A663" s="329" t="s">
        <v>322</v>
      </c>
      <c r="B663" s="329" t="s">
        <v>594</v>
      </c>
      <c r="C663" s="342">
        <v>85411</v>
      </c>
      <c r="D663" s="329" t="s">
        <v>337</v>
      </c>
      <c r="E663" s="340" t="s">
        <v>1936</v>
      </c>
      <c r="F663" s="329" t="s">
        <v>338</v>
      </c>
      <c r="G663" s="329" t="s">
        <v>619</v>
      </c>
      <c r="H663" s="329" t="s">
        <v>20</v>
      </c>
      <c r="I663" s="329" t="s">
        <v>295</v>
      </c>
      <c r="J663" s="339">
        <v>2019</v>
      </c>
      <c r="K663" s="339">
        <v>22391.364000000001</v>
      </c>
      <c r="L663" s="329" t="s">
        <v>591</v>
      </c>
    </row>
    <row r="664" spans="1:12" ht="14.65" customHeight="1" x14ac:dyDescent="0.25">
      <c r="A664" s="329" t="s">
        <v>322</v>
      </c>
      <c r="B664" s="329" t="s">
        <v>594</v>
      </c>
      <c r="C664" s="342">
        <v>85411</v>
      </c>
      <c r="D664" s="329" t="s">
        <v>337</v>
      </c>
      <c r="E664" s="340" t="s">
        <v>1936</v>
      </c>
      <c r="F664" s="329" t="s">
        <v>338</v>
      </c>
      <c r="G664" s="329" t="s">
        <v>619</v>
      </c>
      <c r="H664" s="329" t="s">
        <v>21</v>
      </c>
      <c r="I664" s="329" t="s">
        <v>295</v>
      </c>
      <c r="J664" s="339">
        <v>2019</v>
      </c>
      <c r="K664" s="339">
        <v>41477.231</v>
      </c>
      <c r="L664" s="329" t="s">
        <v>591</v>
      </c>
    </row>
    <row r="665" spans="1:12" ht="14.65" customHeight="1" x14ac:dyDescent="0.25">
      <c r="A665" s="329" t="s">
        <v>322</v>
      </c>
      <c r="B665" s="329" t="s">
        <v>594</v>
      </c>
      <c r="C665" s="342">
        <v>85411</v>
      </c>
      <c r="D665" s="329" t="s">
        <v>337</v>
      </c>
      <c r="E665" s="340" t="s">
        <v>1936</v>
      </c>
      <c r="F665" s="329" t="s">
        <v>338</v>
      </c>
      <c r="G665" s="329" t="s">
        <v>619</v>
      </c>
      <c r="H665" s="329" t="s">
        <v>22</v>
      </c>
      <c r="I665" s="329" t="s">
        <v>295</v>
      </c>
      <c r="J665" s="339">
        <v>2019</v>
      </c>
      <c r="K665" s="339">
        <v>1833.097</v>
      </c>
      <c r="L665" s="329" t="s">
        <v>591</v>
      </c>
    </row>
    <row r="666" spans="1:12" ht="14.65" customHeight="1" x14ac:dyDescent="0.25">
      <c r="A666" s="329" t="s">
        <v>322</v>
      </c>
      <c r="B666" s="329" t="s">
        <v>594</v>
      </c>
      <c r="C666" s="342">
        <v>85411</v>
      </c>
      <c r="D666" s="329" t="s">
        <v>337</v>
      </c>
      <c r="E666" s="340" t="s">
        <v>1936</v>
      </c>
      <c r="F666" s="329" t="s">
        <v>338</v>
      </c>
      <c r="G666" s="329" t="s">
        <v>619</v>
      </c>
      <c r="H666" s="329" t="s">
        <v>333</v>
      </c>
      <c r="I666" s="329" t="s">
        <v>295</v>
      </c>
      <c r="J666" s="339">
        <v>2019</v>
      </c>
      <c r="K666" s="339">
        <v>302.34699999999998</v>
      </c>
      <c r="L666" s="329" t="s">
        <v>591</v>
      </c>
    </row>
    <row r="667" spans="1:12" ht="14.65" customHeight="1" x14ac:dyDescent="0.25">
      <c r="A667" s="329" t="s">
        <v>322</v>
      </c>
      <c r="B667" s="329" t="s">
        <v>594</v>
      </c>
      <c r="C667" s="342">
        <v>85411</v>
      </c>
      <c r="D667" s="329" t="s">
        <v>337</v>
      </c>
      <c r="E667" s="340" t="s">
        <v>1936</v>
      </c>
      <c r="F667" s="329" t="s">
        <v>338</v>
      </c>
      <c r="G667" s="329" t="s">
        <v>619</v>
      </c>
      <c r="H667" s="329" t="s">
        <v>23</v>
      </c>
      <c r="I667" s="329" t="s">
        <v>295</v>
      </c>
      <c r="J667" s="339">
        <v>2019</v>
      </c>
      <c r="K667" s="339">
        <v>1524</v>
      </c>
      <c r="L667" s="329" t="s">
        <v>591</v>
      </c>
    </row>
    <row r="668" spans="1:12" ht="14.65" customHeight="1" x14ac:dyDescent="0.25">
      <c r="A668" s="329" t="s">
        <v>322</v>
      </c>
      <c r="B668" s="329" t="s">
        <v>594</v>
      </c>
      <c r="C668" s="342">
        <v>85411</v>
      </c>
      <c r="D668" s="329" t="s">
        <v>337</v>
      </c>
      <c r="E668" s="340" t="s">
        <v>1936</v>
      </c>
      <c r="F668" s="329" t="s">
        <v>338</v>
      </c>
      <c r="G668" s="329" t="s">
        <v>619</v>
      </c>
      <c r="H668" s="329" t="s">
        <v>24</v>
      </c>
      <c r="I668" s="329" t="s">
        <v>295</v>
      </c>
      <c r="J668" s="339">
        <v>2019</v>
      </c>
      <c r="K668" s="339">
        <v>390.13499999999999</v>
      </c>
      <c r="L668" s="329" t="s">
        <v>591</v>
      </c>
    </row>
    <row r="669" spans="1:12" ht="14.65" customHeight="1" x14ac:dyDescent="0.25">
      <c r="A669" s="329" t="s">
        <v>322</v>
      </c>
      <c r="B669" s="329" t="s">
        <v>594</v>
      </c>
      <c r="C669" s="342">
        <v>85411</v>
      </c>
      <c r="D669" s="329" t="s">
        <v>337</v>
      </c>
      <c r="E669" s="340" t="s">
        <v>1936</v>
      </c>
      <c r="F669" s="329" t="s">
        <v>338</v>
      </c>
      <c r="G669" s="329" t="s">
        <v>619</v>
      </c>
      <c r="H669" s="329" t="s">
        <v>332</v>
      </c>
      <c r="I669" s="329" t="s">
        <v>295</v>
      </c>
      <c r="J669" s="339">
        <v>2019</v>
      </c>
      <c r="K669" s="339">
        <v>1215</v>
      </c>
      <c r="L669" s="329" t="s">
        <v>591</v>
      </c>
    </row>
    <row r="670" spans="1:12" ht="14.65" customHeight="1" x14ac:dyDescent="0.25">
      <c r="A670" s="329" t="s">
        <v>322</v>
      </c>
      <c r="B670" s="329" t="s">
        <v>594</v>
      </c>
      <c r="C670" s="342">
        <v>85411</v>
      </c>
      <c r="D670" s="329" t="s">
        <v>337</v>
      </c>
      <c r="E670" s="340" t="s">
        <v>1936</v>
      </c>
      <c r="F670" s="329" t="s">
        <v>338</v>
      </c>
      <c r="G670" s="329" t="s">
        <v>619</v>
      </c>
      <c r="H670" s="329" t="s">
        <v>334</v>
      </c>
      <c r="I670" s="329" t="s">
        <v>295</v>
      </c>
      <c r="J670" s="339">
        <v>2019</v>
      </c>
      <c r="K670" s="339">
        <v>1390</v>
      </c>
      <c r="L670" s="329" t="s">
        <v>591</v>
      </c>
    </row>
    <row r="671" spans="1:12" ht="14.65" customHeight="1" x14ac:dyDescent="0.25">
      <c r="A671" s="329" t="s">
        <v>322</v>
      </c>
      <c r="B671" s="329" t="s">
        <v>594</v>
      </c>
      <c r="C671" s="342">
        <v>85411</v>
      </c>
      <c r="D671" s="329" t="s">
        <v>337</v>
      </c>
      <c r="E671" s="340" t="s">
        <v>1936</v>
      </c>
      <c r="F671" s="329" t="s">
        <v>338</v>
      </c>
      <c r="G671" s="329" t="s">
        <v>619</v>
      </c>
      <c r="H671" s="329" t="s">
        <v>76</v>
      </c>
      <c r="I671" s="329" t="s">
        <v>295</v>
      </c>
      <c r="J671" s="339">
        <v>2019</v>
      </c>
      <c r="K671" s="339">
        <v>76050.941000000006</v>
      </c>
      <c r="L671" s="329" t="s">
        <v>591</v>
      </c>
    </row>
    <row r="672" spans="1:12" ht="14.65" customHeight="1" x14ac:dyDescent="0.25">
      <c r="A672" s="329" t="s">
        <v>322</v>
      </c>
      <c r="B672" s="329" t="s">
        <v>594</v>
      </c>
      <c r="C672" s="342">
        <v>85411</v>
      </c>
      <c r="D672" s="329" t="s">
        <v>337</v>
      </c>
      <c r="E672" s="340" t="s">
        <v>1936</v>
      </c>
      <c r="F672" s="329" t="s">
        <v>338</v>
      </c>
      <c r="G672" s="329" t="s">
        <v>554</v>
      </c>
      <c r="H672" s="329" t="s">
        <v>19</v>
      </c>
      <c r="I672" s="329" t="s">
        <v>295</v>
      </c>
      <c r="J672" s="339">
        <v>2019</v>
      </c>
      <c r="K672" s="339">
        <v>5527.7659999999996</v>
      </c>
      <c r="L672" s="329" t="s">
        <v>591</v>
      </c>
    </row>
    <row r="673" spans="1:12" ht="14.65" customHeight="1" x14ac:dyDescent="0.25">
      <c r="A673" s="329" t="s">
        <v>322</v>
      </c>
      <c r="B673" s="329" t="s">
        <v>594</v>
      </c>
      <c r="C673" s="342">
        <v>85411</v>
      </c>
      <c r="D673" s="329" t="s">
        <v>337</v>
      </c>
      <c r="E673" s="340" t="s">
        <v>1936</v>
      </c>
      <c r="F673" s="329" t="s">
        <v>338</v>
      </c>
      <c r="G673" s="329" t="s">
        <v>554</v>
      </c>
      <c r="H673" s="329" t="s">
        <v>20</v>
      </c>
      <c r="I673" s="329" t="s">
        <v>295</v>
      </c>
      <c r="J673" s="339">
        <v>2019</v>
      </c>
      <c r="K673" s="339">
        <v>22391.364000000001</v>
      </c>
      <c r="L673" s="329" t="s">
        <v>591</v>
      </c>
    </row>
    <row r="674" spans="1:12" ht="14.65" customHeight="1" x14ac:dyDescent="0.25">
      <c r="A674" s="329" t="s">
        <v>322</v>
      </c>
      <c r="B674" s="329" t="s">
        <v>594</v>
      </c>
      <c r="C674" s="342">
        <v>85411</v>
      </c>
      <c r="D674" s="329" t="s">
        <v>337</v>
      </c>
      <c r="E674" s="340" t="s">
        <v>1936</v>
      </c>
      <c r="F674" s="329" t="s">
        <v>338</v>
      </c>
      <c r="G674" s="329" t="s">
        <v>554</v>
      </c>
      <c r="H674" s="329" t="s">
        <v>21</v>
      </c>
      <c r="I674" s="329" t="s">
        <v>295</v>
      </c>
      <c r="J674" s="339">
        <v>2019</v>
      </c>
      <c r="K674" s="339">
        <v>31470.368999999999</v>
      </c>
      <c r="L674" s="329" t="s">
        <v>591</v>
      </c>
    </row>
    <row r="675" spans="1:12" ht="14.65" customHeight="1" x14ac:dyDescent="0.25">
      <c r="A675" s="329" t="s">
        <v>322</v>
      </c>
      <c r="B675" s="329" t="s">
        <v>594</v>
      </c>
      <c r="C675" s="342">
        <v>85411</v>
      </c>
      <c r="D675" s="329" t="s">
        <v>337</v>
      </c>
      <c r="E675" s="340" t="s">
        <v>1936</v>
      </c>
      <c r="F675" s="329" t="s">
        <v>338</v>
      </c>
      <c r="G675" s="329" t="s">
        <v>554</v>
      </c>
      <c r="H675" s="329" t="s">
        <v>22</v>
      </c>
      <c r="I675" s="329" t="s">
        <v>295</v>
      </c>
      <c r="J675" s="339">
        <v>2019</v>
      </c>
      <c r="K675" s="339">
        <v>1763.097</v>
      </c>
      <c r="L675" s="329" t="s">
        <v>591</v>
      </c>
    </row>
    <row r="676" spans="1:12" ht="14.65" customHeight="1" x14ac:dyDescent="0.25">
      <c r="A676" s="329" t="s">
        <v>322</v>
      </c>
      <c r="B676" s="329" t="s">
        <v>594</v>
      </c>
      <c r="C676" s="342">
        <v>85411</v>
      </c>
      <c r="D676" s="329" t="s">
        <v>337</v>
      </c>
      <c r="E676" s="340" t="s">
        <v>1936</v>
      </c>
      <c r="F676" s="329" t="s">
        <v>338</v>
      </c>
      <c r="G676" s="329" t="s">
        <v>554</v>
      </c>
      <c r="H676" s="329" t="s">
        <v>333</v>
      </c>
      <c r="I676" s="329" t="s">
        <v>295</v>
      </c>
      <c r="J676" s="339">
        <v>2019</v>
      </c>
      <c r="K676" s="339">
        <v>302.34699999999998</v>
      </c>
      <c r="L676" s="329" t="s">
        <v>591</v>
      </c>
    </row>
    <row r="677" spans="1:12" ht="14.65" customHeight="1" x14ac:dyDescent="0.25">
      <c r="A677" s="329" t="s">
        <v>322</v>
      </c>
      <c r="B677" s="329" t="s">
        <v>594</v>
      </c>
      <c r="C677" s="342">
        <v>85411</v>
      </c>
      <c r="D677" s="329" t="s">
        <v>337</v>
      </c>
      <c r="E677" s="340" t="s">
        <v>1936</v>
      </c>
      <c r="F677" s="329" t="s">
        <v>338</v>
      </c>
      <c r="G677" s="329" t="s">
        <v>554</v>
      </c>
      <c r="H677" s="329" t="s">
        <v>23</v>
      </c>
      <c r="I677" s="329" t="s">
        <v>295</v>
      </c>
      <c r="J677" s="339">
        <v>2019</v>
      </c>
      <c r="K677" s="339">
        <v>1524</v>
      </c>
      <c r="L677" s="329" t="s">
        <v>591</v>
      </c>
    </row>
    <row r="678" spans="1:12" ht="14.65" customHeight="1" x14ac:dyDescent="0.25">
      <c r="A678" s="329" t="s">
        <v>322</v>
      </c>
      <c r="B678" s="329" t="s">
        <v>594</v>
      </c>
      <c r="C678" s="342">
        <v>85411</v>
      </c>
      <c r="D678" s="329" t="s">
        <v>337</v>
      </c>
      <c r="E678" s="340" t="s">
        <v>1936</v>
      </c>
      <c r="F678" s="329" t="s">
        <v>338</v>
      </c>
      <c r="G678" s="329" t="s">
        <v>554</v>
      </c>
      <c r="H678" s="329" t="s">
        <v>24</v>
      </c>
      <c r="I678" s="329" t="s">
        <v>295</v>
      </c>
      <c r="J678" s="339">
        <v>2019</v>
      </c>
      <c r="K678" s="339">
        <v>390.13499999999999</v>
      </c>
      <c r="L678" s="329" t="s">
        <v>591</v>
      </c>
    </row>
    <row r="679" spans="1:12" ht="14.65" customHeight="1" x14ac:dyDescent="0.25">
      <c r="A679" s="329" t="s">
        <v>322</v>
      </c>
      <c r="B679" s="329" t="s">
        <v>594</v>
      </c>
      <c r="C679" s="342">
        <v>85411</v>
      </c>
      <c r="D679" s="329" t="s">
        <v>337</v>
      </c>
      <c r="E679" s="340" t="s">
        <v>1936</v>
      </c>
      <c r="F679" s="329" t="s">
        <v>338</v>
      </c>
      <c r="G679" s="329" t="s">
        <v>554</v>
      </c>
      <c r="H679" s="329" t="s">
        <v>332</v>
      </c>
      <c r="I679" s="329" t="s">
        <v>295</v>
      </c>
      <c r="J679" s="339">
        <v>2019</v>
      </c>
      <c r="K679" s="339">
        <v>1215</v>
      </c>
      <c r="L679" s="329" t="s">
        <v>591</v>
      </c>
    </row>
    <row r="680" spans="1:12" ht="14.65" customHeight="1" x14ac:dyDescent="0.25">
      <c r="A680" s="329" t="s">
        <v>322</v>
      </c>
      <c r="B680" s="329" t="s">
        <v>594</v>
      </c>
      <c r="C680" s="342">
        <v>85411</v>
      </c>
      <c r="D680" s="329" t="s">
        <v>337</v>
      </c>
      <c r="E680" s="340" t="s">
        <v>1936</v>
      </c>
      <c r="F680" s="329" t="s">
        <v>338</v>
      </c>
      <c r="G680" s="329" t="s">
        <v>554</v>
      </c>
      <c r="H680" s="329" t="s">
        <v>334</v>
      </c>
      <c r="I680" s="329" t="s">
        <v>295</v>
      </c>
      <c r="J680" s="339">
        <v>2019</v>
      </c>
      <c r="K680" s="339">
        <v>1390</v>
      </c>
      <c r="L680" s="329" t="s">
        <v>591</v>
      </c>
    </row>
    <row r="681" spans="1:12" ht="14.65" customHeight="1" x14ac:dyDescent="0.25">
      <c r="A681" s="329" t="s">
        <v>322</v>
      </c>
      <c r="B681" s="329" t="s">
        <v>594</v>
      </c>
      <c r="C681" s="342">
        <v>85411</v>
      </c>
      <c r="D681" s="329" t="s">
        <v>337</v>
      </c>
      <c r="E681" s="340" t="s">
        <v>1936</v>
      </c>
      <c r="F681" s="329" t="s">
        <v>338</v>
      </c>
      <c r="G681" s="329" t="s">
        <v>554</v>
      </c>
      <c r="H681" s="329" t="s">
        <v>76</v>
      </c>
      <c r="I681" s="329" t="s">
        <v>295</v>
      </c>
      <c r="J681" s="339">
        <v>2019</v>
      </c>
      <c r="K681" s="339">
        <v>65974.077999999994</v>
      </c>
      <c r="L681" s="329" t="s">
        <v>591</v>
      </c>
    </row>
    <row r="682" spans="1:12" ht="14.65" customHeight="1" x14ac:dyDescent="0.25">
      <c r="A682" s="329" t="s">
        <v>322</v>
      </c>
      <c r="B682" s="329" t="s">
        <v>594</v>
      </c>
      <c r="C682" s="342">
        <v>85411</v>
      </c>
      <c r="D682" s="329" t="s">
        <v>337</v>
      </c>
      <c r="E682" s="340" t="s">
        <v>1936</v>
      </c>
      <c r="F682" s="329" t="s">
        <v>338</v>
      </c>
      <c r="G682" s="329" t="s">
        <v>555</v>
      </c>
      <c r="H682" s="329" t="s">
        <v>19</v>
      </c>
      <c r="I682" s="329" t="s">
        <v>295</v>
      </c>
      <c r="J682" s="339">
        <v>2019</v>
      </c>
      <c r="K682" s="339">
        <v>270.72199999999998</v>
      </c>
      <c r="L682" s="329" t="s">
        <v>591</v>
      </c>
    </row>
    <row r="683" spans="1:12" ht="14.65" customHeight="1" x14ac:dyDescent="0.25">
      <c r="A683" s="329" t="s">
        <v>322</v>
      </c>
      <c r="B683" s="329" t="s">
        <v>594</v>
      </c>
      <c r="C683" s="342">
        <v>85411</v>
      </c>
      <c r="D683" s="329" t="s">
        <v>337</v>
      </c>
      <c r="E683" s="340" t="s">
        <v>1936</v>
      </c>
      <c r="F683" s="329" t="s">
        <v>338</v>
      </c>
      <c r="G683" s="329" t="s">
        <v>555</v>
      </c>
      <c r="H683" s="329" t="s">
        <v>20</v>
      </c>
      <c r="I683" s="329" t="s">
        <v>295</v>
      </c>
      <c r="J683" s="339">
        <v>2019</v>
      </c>
      <c r="K683" s="339">
        <v>20262.009999999998</v>
      </c>
      <c r="L683" s="329" t="s">
        <v>591</v>
      </c>
    </row>
    <row r="684" spans="1:12" ht="14.65" customHeight="1" x14ac:dyDescent="0.25">
      <c r="A684" s="329" t="s">
        <v>322</v>
      </c>
      <c r="B684" s="329" t="s">
        <v>594</v>
      </c>
      <c r="C684" s="342">
        <v>85411</v>
      </c>
      <c r="D684" s="329" t="s">
        <v>337</v>
      </c>
      <c r="E684" s="340" t="s">
        <v>1936</v>
      </c>
      <c r="F684" s="329" t="s">
        <v>338</v>
      </c>
      <c r="G684" s="329" t="s">
        <v>555</v>
      </c>
      <c r="H684" s="329" t="s">
        <v>21</v>
      </c>
      <c r="I684" s="329" t="s">
        <v>295</v>
      </c>
      <c r="J684" s="339">
        <v>2019</v>
      </c>
      <c r="K684" s="339">
        <v>30030</v>
      </c>
      <c r="L684" s="329" t="s">
        <v>591</v>
      </c>
    </row>
    <row r="685" spans="1:12" ht="14.65" customHeight="1" x14ac:dyDescent="0.25">
      <c r="A685" s="329" t="s">
        <v>322</v>
      </c>
      <c r="B685" s="329" t="s">
        <v>594</v>
      </c>
      <c r="C685" s="342">
        <v>85411</v>
      </c>
      <c r="D685" s="329" t="s">
        <v>337</v>
      </c>
      <c r="E685" s="340" t="s">
        <v>1936</v>
      </c>
      <c r="F685" s="329" t="s">
        <v>338</v>
      </c>
      <c r="G685" s="329" t="s">
        <v>555</v>
      </c>
      <c r="H685" s="329" t="s">
        <v>22</v>
      </c>
      <c r="I685" s="329" t="s">
        <v>295</v>
      </c>
      <c r="J685" s="339">
        <v>2019</v>
      </c>
      <c r="K685" s="339">
        <v>1592.3620000000001</v>
      </c>
      <c r="L685" s="329" t="s">
        <v>591</v>
      </c>
    </row>
    <row r="686" spans="1:12" ht="14.65" customHeight="1" x14ac:dyDescent="0.25">
      <c r="A686" s="329" t="s">
        <v>322</v>
      </c>
      <c r="B686" s="329" t="s">
        <v>594</v>
      </c>
      <c r="C686" s="342">
        <v>85411</v>
      </c>
      <c r="D686" s="329" t="s">
        <v>337</v>
      </c>
      <c r="E686" s="340" t="s">
        <v>1936</v>
      </c>
      <c r="F686" s="329" t="s">
        <v>338</v>
      </c>
      <c r="G686" s="329" t="s">
        <v>555</v>
      </c>
      <c r="H686" s="329" t="s">
        <v>333</v>
      </c>
      <c r="I686" s="329" t="s">
        <v>295</v>
      </c>
      <c r="J686" s="339">
        <v>2019</v>
      </c>
      <c r="K686" s="339">
        <v>189.346</v>
      </c>
      <c r="L686" s="329" t="s">
        <v>591</v>
      </c>
    </row>
    <row r="687" spans="1:12" ht="14.65" customHeight="1" x14ac:dyDescent="0.25">
      <c r="A687" s="329" t="s">
        <v>322</v>
      </c>
      <c r="B687" s="329" t="s">
        <v>594</v>
      </c>
      <c r="C687" s="342">
        <v>85411</v>
      </c>
      <c r="D687" s="329" t="s">
        <v>337</v>
      </c>
      <c r="E687" s="340" t="s">
        <v>1936</v>
      </c>
      <c r="F687" s="329" t="s">
        <v>338</v>
      </c>
      <c r="G687" s="329" t="s">
        <v>555</v>
      </c>
      <c r="H687" s="329" t="s">
        <v>23</v>
      </c>
      <c r="I687" s="329" t="s">
        <v>295</v>
      </c>
      <c r="J687" s="339">
        <v>2019</v>
      </c>
      <c r="K687" s="339">
        <v>1524</v>
      </c>
      <c r="L687" s="329" t="s">
        <v>591</v>
      </c>
    </row>
    <row r="688" spans="1:12" ht="14.65" customHeight="1" x14ac:dyDescent="0.25">
      <c r="A688" s="329" t="s">
        <v>322</v>
      </c>
      <c r="B688" s="329" t="s">
        <v>594</v>
      </c>
      <c r="C688" s="342">
        <v>85411</v>
      </c>
      <c r="D688" s="329" t="s">
        <v>337</v>
      </c>
      <c r="E688" s="340" t="s">
        <v>1936</v>
      </c>
      <c r="F688" s="329" t="s">
        <v>338</v>
      </c>
      <c r="G688" s="329" t="s">
        <v>555</v>
      </c>
      <c r="H688" s="329" t="s">
        <v>24</v>
      </c>
      <c r="I688" s="329" t="s">
        <v>295</v>
      </c>
      <c r="J688" s="339">
        <v>2019</v>
      </c>
      <c r="K688" s="339">
        <v>390.13499999999999</v>
      </c>
      <c r="L688" s="329" t="s">
        <v>591</v>
      </c>
    </row>
    <row r="689" spans="1:12" ht="14.65" customHeight="1" x14ac:dyDescent="0.25">
      <c r="A689" s="329" t="s">
        <v>322</v>
      </c>
      <c r="B689" s="329" t="s">
        <v>594</v>
      </c>
      <c r="C689" s="342">
        <v>85411</v>
      </c>
      <c r="D689" s="329" t="s">
        <v>337</v>
      </c>
      <c r="E689" s="340" t="s">
        <v>1936</v>
      </c>
      <c r="F689" s="329" t="s">
        <v>338</v>
      </c>
      <c r="G689" s="329" t="s">
        <v>555</v>
      </c>
      <c r="H689" s="329" t="s">
        <v>332</v>
      </c>
      <c r="I689" s="329" t="s">
        <v>295</v>
      </c>
      <c r="J689" s="339">
        <v>2019</v>
      </c>
      <c r="K689" s="339">
        <v>1215</v>
      </c>
      <c r="L689" s="329" t="s">
        <v>591</v>
      </c>
    </row>
    <row r="690" spans="1:12" ht="14.65" customHeight="1" x14ac:dyDescent="0.25">
      <c r="A690" s="329" t="s">
        <v>322</v>
      </c>
      <c r="B690" s="329" t="s">
        <v>594</v>
      </c>
      <c r="C690" s="342">
        <v>85411</v>
      </c>
      <c r="D690" s="329" t="s">
        <v>337</v>
      </c>
      <c r="E690" s="340" t="s">
        <v>1936</v>
      </c>
      <c r="F690" s="329" t="s">
        <v>338</v>
      </c>
      <c r="G690" s="329" t="s">
        <v>555</v>
      </c>
      <c r="H690" s="329" t="s">
        <v>334</v>
      </c>
      <c r="I690" s="329" t="s">
        <v>295</v>
      </c>
      <c r="J690" s="339">
        <v>2019</v>
      </c>
      <c r="K690" s="339">
        <v>1390</v>
      </c>
      <c r="L690" s="329" t="s">
        <v>591</v>
      </c>
    </row>
    <row r="691" spans="1:12" ht="14.65" customHeight="1" x14ac:dyDescent="0.25">
      <c r="A691" s="329" t="s">
        <v>322</v>
      </c>
      <c r="B691" s="329" t="s">
        <v>594</v>
      </c>
      <c r="C691" s="342">
        <v>85411</v>
      </c>
      <c r="D691" s="329" t="s">
        <v>337</v>
      </c>
      <c r="E691" s="340" t="s">
        <v>1936</v>
      </c>
      <c r="F691" s="329" t="s">
        <v>338</v>
      </c>
      <c r="G691" s="329" t="s">
        <v>555</v>
      </c>
      <c r="H691" s="329" t="s">
        <v>76</v>
      </c>
      <c r="I691" s="329" t="s">
        <v>295</v>
      </c>
      <c r="J691" s="339">
        <v>2019</v>
      </c>
      <c r="K691" s="339">
        <v>56863.574000000001</v>
      </c>
      <c r="L691" s="329" t="s">
        <v>591</v>
      </c>
    </row>
    <row r="692" spans="1:12" ht="14.65" customHeight="1" x14ac:dyDescent="0.25">
      <c r="A692" s="329" t="s">
        <v>322</v>
      </c>
      <c r="B692" s="329" t="s">
        <v>594</v>
      </c>
      <c r="C692" s="342">
        <v>85411</v>
      </c>
      <c r="D692" s="329" t="s">
        <v>337</v>
      </c>
      <c r="E692" s="340" t="s">
        <v>1936</v>
      </c>
      <c r="F692" s="329" t="s">
        <v>338</v>
      </c>
      <c r="G692" s="329" t="s">
        <v>556</v>
      </c>
      <c r="H692" s="329" t="s">
        <v>19</v>
      </c>
      <c r="I692" s="329" t="s">
        <v>295</v>
      </c>
      <c r="J692" s="339">
        <v>2019</v>
      </c>
      <c r="K692" s="339">
        <v>5257.0439999999999</v>
      </c>
      <c r="L692" s="329" t="s">
        <v>591</v>
      </c>
    </row>
    <row r="693" spans="1:12" ht="14.65" customHeight="1" x14ac:dyDescent="0.25">
      <c r="A693" s="329" t="s">
        <v>322</v>
      </c>
      <c r="B693" s="329" t="s">
        <v>594</v>
      </c>
      <c r="C693" s="342">
        <v>85411</v>
      </c>
      <c r="D693" s="329" t="s">
        <v>337</v>
      </c>
      <c r="E693" s="340" t="s">
        <v>1936</v>
      </c>
      <c r="F693" s="329" t="s">
        <v>338</v>
      </c>
      <c r="G693" s="329" t="s">
        <v>556</v>
      </c>
      <c r="H693" s="329" t="s">
        <v>20</v>
      </c>
      <c r="I693" s="329" t="s">
        <v>295</v>
      </c>
      <c r="J693" s="339">
        <v>2019</v>
      </c>
      <c r="K693" s="339">
        <v>2129.355</v>
      </c>
      <c r="L693" s="329" t="s">
        <v>591</v>
      </c>
    </row>
    <row r="694" spans="1:12" ht="14.65" customHeight="1" x14ac:dyDescent="0.25">
      <c r="A694" s="329" t="s">
        <v>322</v>
      </c>
      <c r="B694" s="329" t="s">
        <v>594</v>
      </c>
      <c r="C694" s="342">
        <v>85411</v>
      </c>
      <c r="D694" s="329" t="s">
        <v>337</v>
      </c>
      <c r="E694" s="340" t="s">
        <v>1936</v>
      </c>
      <c r="F694" s="329" t="s">
        <v>338</v>
      </c>
      <c r="G694" s="329" t="s">
        <v>556</v>
      </c>
      <c r="H694" s="329" t="s">
        <v>21</v>
      </c>
      <c r="I694" s="329" t="s">
        <v>295</v>
      </c>
      <c r="J694" s="339">
        <v>2019</v>
      </c>
      <c r="K694" s="339">
        <v>1440.3689999999999</v>
      </c>
      <c r="L694" s="329" t="s">
        <v>591</v>
      </c>
    </row>
    <row r="695" spans="1:12" ht="14.65" customHeight="1" x14ac:dyDescent="0.25">
      <c r="A695" s="329" t="s">
        <v>322</v>
      </c>
      <c r="B695" s="329" t="s">
        <v>594</v>
      </c>
      <c r="C695" s="342">
        <v>85411</v>
      </c>
      <c r="D695" s="329" t="s">
        <v>337</v>
      </c>
      <c r="E695" s="340" t="s">
        <v>1936</v>
      </c>
      <c r="F695" s="329" t="s">
        <v>338</v>
      </c>
      <c r="G695" s="329" t="s">
        <v>556</v>
      </c>
      <c r="H695" s="329" t="s">
        <v>22</v>
      </c>
      <c r="I695" s="329" t="s">
        <v>295</v>
      </c>
      <c r="J695" s="339">
        <v>2019</v>
      </c>
      <c r="K695" s="339">
        <v>170.73500000000001</v>
      </c>
      <c r="L695" s="329" t="s">
        <v>591</v>
      </c>
    </row>
    <row r="696" spans="1:12" ht="14.65" customHeight="1" x14ac:dyDescent="0.25">
      <c r="A696" s="329" t="s">
        <v>322</v>
      </c>
      <c r="B696" s="329" t="s">
        <v>594</v>
      </c>
      <c r="C696" s="342">
        <v>85411</v>
      </c>
      <c r="D696" s="329" t="s">
        <v>337</v>
      </c>
      <c r="E696" s="340" t="s">
        <v>1936</v>
      </c>
      <c r="F696" s="329" t="s">
        <v>338</v>
      </c>
      <c r="G696" s="329" t="s">
        <v>556</v>
      </c>
      <c r="H696" s="329" t="s">
        <v>333</v>
      </c>
      <c r="I696" s="329" t="s">
        <v>295</v>
      </c>
      <c r="J696" s="339">
        <v>2019</v>
      </c>
      <c r="K696" s="339">
        <v>113.001</v>
      </c>
      <c r="L696" s="329" t="s">
        <v>591</v>
      </c>
    </row>
    <row r="697" spans="1:12" ht="14.65" customHeight="1" x14ac:dyDescent="0.25">
      <c r="A697" s="329" t="s">
        <v>322</v>
      </c>
      <c r="B697" s="329" t="s">
        <v>594</v>
      </c>
      <c r="C697" s="342">
        <v>85411</v>
      </c>
      <c r="D697" s="329" t="s">
        <v>337</v>
      </c>
      <c r="E697" s="340" t="s">
        <v>1936</v>
      </c>
      <c r="F697" s="329" t="s">
        <v>338</v>
      </c>
      <c r="G697" s="329" t="s">
        <v>556</v>
      </c>
      <c r="H697" s="329" t="s">
        <v>23</v>
      </c>
      <c r="I697" s="329" t="s">
        <v>295</v>
      </c>
      <c r="J697" s="339">
        <v>2019</v>
      </c>
      <c r="K697" s="339" t="s">
        <v>4</v>
      </c>
      <c r="L697" s="329" t="s">
        <v>591</v>
      </c>
    </row>
    <row r="698" spans="1:12" ht="14.65" customHeight="1" x14ac:dyDescent="0.25">
      <c r="A698" s="329" t="s">
        <v>322</v>
      </c>
      <c r="B698" s="329" t="s">
        <v>594</v>
      </c>
      <c r="C698" s="342">
        <v>85411</v>
      </c>
      <c r="D698" s="329" t="s">
        <v>337</v>
      </c>
      <c r="E698" s="340" t="s">
        <v>1936</v>
      </c>
      <c r="F698" s="329" t="s">
        <v>338</v>
      </c>
      <c r="G698" s="329" t="s">
        <v>556</v>
      </c>
      <c r="H698" s="329" t="s">
        <v>24</v>
      </c>
      <c r="I698" s="329" t="s">
        <v>295</v>
      </c>
      <c r="J698" s="339">
        <v>2019</v>
      </c>
      <c r="K698" s="339" t="s">
        <v>353</v>
      </c>
      <c r="L698" s="329" t="s">
        <v>591</v>
      </c>
    </row>
    <row r="699" spans="1:12" ht="14.65" customHeight="1" x14ac:dyDescent="0.25">
      <c r="A699" s="329" t="s">
        <v>322</v>
      </c>
      <c r="B699" s="329" t="s">
        <v>594</v>
      </c>
      <c r="C699" s="342">
        <v>85411</v>
      </c>
      <c r="D699" s="329" t="s">
        <v>337</v>
      </c>
      <c r="E699" s="340" t="s">
        <v>1936</v>
      </c>
      <c r="F699" s="329" t="s">
        <v>338</v>
      </c>
      <c r="G699" s="329" t="s">
        <v>556</v>
      </c>
      <c r="H699" s="329" t="s">
        <v>332</v>
      </c>
      <c r="I699" s="329" t="s">
        <v>295</v>
      </c>
      <c r="J699" s="339">
        <v>2019</v>
      </c>
      <c r="K699" s="339" t="s">
        <v>353</v>
      </c>
      <c r="L699" s="329" t="s">
        <v>591</v>
      </c>
    </row>
    <row r="700" spans="1:12" ht="14.65" customHeight="1" x14ac:dyDescent="0.25">
      <c r="A700" s="329" t="s">
        <v>322</v>
      </c>
      <c r="B700" s="329" t="s">
        <v>594</v>
      </c>
      <c r="C700" s="342">
        <v>85411</v>
      </c>
      <c r="D700" s="329" t="s">
        <v>337</v>
      </c>
      <c r="E700" s="340" t="s">
        <v>1936</v>
      </c>
      <c r="F700" s="329" t="s">
        <v>338</v>
      </c>
      <c r="G700" s="329" t="s">
        <v>556</v>
      </c>
      <c r="H700" s="329" t="s">
        <v>334</v>
      </c>
      <c r="I700" s="329" t="s">
        <v>295</v>
      </c>
      <c r="J700" s="339">
        <v>2019</v>
      </c>
      <c r="K700" s="339" t="s">
        <v>353</v>
      </c>
      <c r="L700" s="329" t="s">
        <v>591</v>
      </c>
    </row>
    <row r="701" spans="1:12" ht="14.65" customHeight="1" x14ac:dyDescent="0.25">
      <c r="A701" s="329" t="s">
        <v>322</v>
      </c>
      <c r="B701" s="329" t="s">
        <v>594</v>
      </c>
      <c r="C701" s="342">
        <v>85411</v>
      </c>
      <c r="D701" s="329" t="s">
        <v>337</v>
      </c>
      <c r="E701" s="340" t="s">
        <v>1936</v>
      </c>
      <c r="F701" s="329" t="s">
        <v>338</v>
      </c>
      <c r="G701" s="329" t="s">
        <v>556</v>
      </c>
      <c r="H701" s="329" t="s">
        <v>76</v>
      </c>
      <c r="I701" s="329" t="s">
        <v>295</v>
      </c>
      <c r="J701" s="339">
        <v>2019</v>
      </c>
      <c r="K701" s="339">
        <v>9110.5040000000008</v>
      </c>
      <c r="L701" s="329" t="s">
        <v>591</v>
      </c>
    </row>
    <row r="702" spans="1:12" ht="14.65" customHeight="1" x14ac:dyDescent="0.25">
      <c r="A702" s="329" t="s">
        <v>322</v>
      </c>
      <c r="B702" s="329" t="s">
        <v>594</v>
      </c>
      <c r="C702" s="342">
        <v>85411</v>
      </c>
      <c r="D702" s="329" t="s">
        <v>337</v>
      </c>
      <c r="E702" s="340" t="s">
        <v>1936</v>
      </c>
      <c r="F702" s="329" t="s">
        <v>338</v>
      </c>
      <c r="G702" s="329" t="s">
        <v>557</v>
      </c>
      <c r="H702" s="329" t="s">
        <v>19</v>
      </c>
      <c r="I702" s="329" t="s">
        <v>295</v>
      </c>
      <c r="J702" s="339">
        <v>2019</v>
      </c>
      <c r="K702" s="339" t="s">
        <v>353</v>
      </c>
      <c r="L702" s="329" t="s">
        <v>591</v>
      </c>
    </row>
    <row r="703" spans="1:12" ht="14.65" customHeight="1" x14ac:dyDescent="0.25">
      <c r="A703" s="329" t="s">
        <v>322</v>
      </c>
      <c r="B703" s="329" t="s">
        <v>594</v>
      </c>
      <c r="C703" s="342">
        <v>85411</v>
      </c>
      <c r="D703" s="329" t="s">
        <v>337</v>
      </c>
      <c r="E703" s="340" t="s">
        <v>1936</v>
      </c>
      <c r="F703" s="329" t="s">
        <v>338</v>
      </c>
      <c r="G703" s="329" t="s">
        <v>557</v>
      </c>
      <c r="H703" s="329" t="s">
        <v>20</v>
      </c>
      <c r="I703" s="329" t="s">
        <v>295</v>
      </c>
      <c r="J703" s="339">
        <v>2019</v>
      </c>
      <c r="K703" s="339" t="s">
        <v>4</v>
      </c>
      <c r="L703" s="329" t="s">
        <v>591</v>
      </c>
    </row>
    <row r="704" spans="1:12" ht="14.65" customHeight="1" x14ac:dyDescent="0.25">
      <c r="A704" s="329" t="s">
        <v>322</v>
      </c>
      <c r="B704" s="329" t="s">
        <v>594</v>
      </c>
      <c r="C704" s="342">
        <v>85411</v>
      </c>
      <c r="D704" s="329" t="s">
        <v>337</v>
      </c>
      <c r="E704" s="340" t="s">
        <v>1936</v>
      </c>
      <c r="F704" s="329" t="s">
        <v>338</v>
      </c>
      <c r="G704" s="329" t="s">
        <v>557</v>
      </c>
      <c r="H704" s="329" t="s">
        <v>21</v>
      </c>
      <c r="I704" s="329" t="s">
        <v>295</v>
      </c>
      <c r="J704" s="339">
        <v>2019</v>
      </c>
      <c r="K704" s="339">
        <v>9569</v>
      </c>
      <c r="L704" s="329" t="s">
        <v>591</v>
      </c>
    </row>
    <row r="705" spans="1:12" ht="14.65" customHeight="1" x14ac:dyDescent="0.25">
      <c r="A705" s="329" t="s">
        <v>322</v>
      </c>
      <c r="B705" s="329" t="s">
        <v>594</v>
      </c>
      <c r="C705" s="342">
        <v>85411</v>
      </c>
      <c r="D705" s="329" t="s">
        <v>337</v>
      </c>
      <c r="E705" s="340" t="s">
        <v>1936</v>
      </c>
      <c r="F705" s="329" t="s">
        <v>338</v>
      </c>
      <c r="G705" s="329" t="s">
        <v>557</v>
      </c>
      <c r="H705" s="329" t="s">
        <v>22</v>
      </c>
      <c r="I705" s="329" t="s">
        <v>295</v>
      </c>
      <c r="J705" s="339">
        <v>2019</v>
      </c>
      <c r="K705" s="339">
        <v>4</v>
      </c>
      <c r="L705" s="329" t="s">
        <v>591</v>
      </c>
    </row>
    <row r="706" spans="1:12" ht="14.65" customHeight="1" x14ac:dyDescent="0.25">
      <c r="A706" s="329" t="s">
        <v>322</v>
      </c>
      <c r="B706" s="329" t="s">
        <v>594</v>
      </c>
      <c r="C706" s="342">
        <v>85411</v>
      </c>
      <c r="D706" s="329" t="s">
        <v>337</v>
      </c>
      <c r="E706" s="340" t="s">
        <v>1936</v>
      </c>
      <c r="F706" s="329" t="s">
        <v>338</v>
      </c>
      <c r="G706" s="329" t="s">
        <v>557</v>
      </c>
      <c r="H706" s="329" t="s">
        <v>333</v>
      </c>
      <c r="I706" s="329" t="s">
        <v>295</v>
      </c>
      <c r="J706" s="339">
        <v>2019</v>
      </c>
      <c r="K706" s="339" t="s">
        <v>353</v>
      </c>
      <c r="L706" s="329" t="s">
        <v>591</v>
      </c>
    </row>
    <row r="707" spans="1:12" ht="14.65" customHeight="1" x14ac:dyDescent="0.25">
      <c r="A707" s="329" t="s">
        <v>322</v>
      </c>
      <c r="B707" s="329" t="s">
        <v>594</v>
      </c>
      <c r="C707" s="342">
        <v>85411</v>
      </c>
      <c r="D707" s="329" t="s">
        <v>337</v>
      </c>
      <c r="E707" s="340" t="s">
        <v>1936</v>
      </c>
      <c r="F707" s="329" t="s">
        <v>338</v>
      </c>
      <c r="G707" s="329" t="s">
        <v>557</v>
      </c>
      <c r="H707" s="329" t="s">
        <v>23</v>
      </c>
      <c r="I707" s="329" t="s">
        <v>295</v>
      </c>
      <c r="J707" s="339">
        <v>2019</v>
      </c>
      <c r="K707" s="339" t="s">
        <v>353</v>
      </c>
      <c r="L707" s="329" t="s">
        <v>591</v>
      </c>
    </row>
    <row r="708" spans="1:12" ht="14.65" customHeight="1" x14ac:dyDescent="0.25">
      <c r="A708" s="329" t="s">
        <v>322</v>
      </c>
      <c r="B708" s="329" t="s">
        <v>594</v>
      </c>
      <c r="C708" s="342">
        <v>85411</v>
      </c>
      <c r="D708" s="329" t="s">
        <v>337</v>
      </c>
      <c r="E708" s="340" t="s">
        <v>1936</v>
      </c>
      <c r="F708" s="329" t="s">
        <v>338</v>
      </c>
      <c r="G708" s="329" t="s">
        <v>557</v>
      </c>
      <c r="H708" s="329" t="s">
        <v>24</v>
      </c>
      <c r="I708" s="329" t="s">
        <v>295</v>
      </c>
      <c r="J708" s="339">
        <v>2019</v>
      </c>
      <c r="K708" s="339" t="s">
        <v>353</v>
      </c>
      <c r="L708" s="329" t="s">
        <v>591</v>
      </c>
    </row>
    <row r="709" spans="1:12" ht="14.65" customHeight="1" x14ac:dyDescent="0.25">
      <c r="A709" s="329" t="s">
        <v>322</v>
      </c>
      <c r="B709" s="329" t="s">
        <v>594</v>
      </c>
      <c r="C709" s="342">
        <v>85411</v>
      </c>
      <c r="D709" s="329" t="s">
        <v>337</v>
      </c>
      <c r="E709" s="340" t="s">
        <v>1936</v>
      </c>
      <c r="F709" s="329" t="s">
        <v>338</v>
      </c>
      <c r="G709" s="329" t="s">
        <v>557</v>
      </c>
      <c r="H709" s="329" t="s">
        <v>332</v>
      </c>
      <c r="I709" s="329" t="s">
        <v>295</v>
      </c>
      <c r="J709" s="339">
        <v>2019</v>
      </c>
      <c r="K709" s="339" t="s">
        <v>353</v>
      </c>
      <c r="L709" s="329" t="s">
        <v>591</v>
      </c>
    </row>
    <row r="710" spans="1:12" ht="14.65" customHeight="1" x14ac:dyDescent="0.25">
      <c r="A710" s="329" t="s">
        <v>322</v>
      </c>
      <c r="B710" s="329" t="s">
        <v>594</v>
      </c>
      <c r="C710" s="342">
        <v>85411</v>
      </c>
      <c r="D710" s="329" t="s">
        <v>337</v>
      </c>
      <c r="E710" s="340" t="s">
        <v>1936</v>
      </c>
      <c r="F710" s="329" t="s">
        <v>338</v>
      </c>
      <c r="G710" s="329" t="s">
        <v>557</v>
      </c>
      <c r="H710" s="329" t="s">
        <v>334</v>
      </c>
      <c r="I710" s="329" t="s">
        <v>295</v>
      </c>
      <c r="J710" s="339">
        <v>2019</v>
      </c>
      <c r="K710" s="339" t="s">
        <v>353</v>
      </c>
      <c r="L710" s="329" t="s">
        <v>591</v>
      </c>
    </row>
    <row r="711" spans="1:12" ht="14.65" customHeight="1" x14ac:dyDescent="0.25">
      <c r="A711" s="329" t="s">
        <v>322</v>
      </c>
      <c r="B711" s="329" t="s">
        <v>594</v>
      </c>
      <c r="C711" s="342">
        <v>85411</v>
      </c>
      <c r="D711" s="329" t="s">
        <v>337</v>
      </c>
      <c r="E711" s="340" t="s">
        <v>1936</v>
      </c>
      <c r="F711" s="329" t="s">
        <v>338</v>
      </c>
      <c r="G711" s="329" t="s">
        <v>557</v>
      </c>
      <c r="H711" s="329" t="s">
        <v>76</v>
      </c>
      <c r="I711" s="329" t="s">
        <v>295</v>
      </c>
      <c r="J711" s="339">
        <v>2019</v>
      </c>
      <c r="K711" s="339">
        <v>9573</v>
      </c>
      <c r="L711" s="329" t="s">
        <v>591</v>
      </c>
    </row>
    <row r="712" spans="1:12" ht="14.65" customHeight="1" x14ac:dyDescent="0.25">
      <c r="A712" s="329" t="s">
        <v>322</v>
      </c>
      <c r="B712" s="329" t="s">
        <v>594</v>
      </c>
      <c r="C712" s="342">
        <v>85411</v>
      </c>
      <c r="D712" s="329" t="s">
        <v>337</v>
      </c>
      <c r="E712" s="340" t="s">
        <v>1936</v>
      </c>
      <c r="F712" s="329" t="s">
        <v>338</v>
      </c>
      <c r="G712" s="329" t="s">
        <v>558</v>
      </c>
      <c r="H712" s="329" t="s">
        <v>19</v>
      </c>
      <c r="I712" s="329" t="s">
        <v>295</v>
      </c>
      <c r="J712" s="339">
        <v>2019</v>
      </c>
      <c r="K712" s="339" t="s">
        <v>353</v>
      </c>
      <c r="L712" s="329" t="s">
        <v>591</v>
      </c>
    </row>
    <row r="713" spans="1:12" ht="14.65" customHeight="1" x14ac:dyDescent="0.25">
      <c r="A713" s="329" t="s">
        <v>322</v>
      </c>
      <c r="B713" s="329" t="s">
        <v>594</v>
      </c>
      <c r="C713" s="342">
        <v>85411</v>
      </c>
      <c r="D713" s="329" t="s">
        <v>337</v>
      </c>
      <c r="E713" s="340" t="s">
        <v>1936</v>
      </c>
      <c r="F713" s="329" t="s">
        <v>338</v>
      </c>
      <c r="G713" s="329" t="s">
        <v>558</v>
      </c>
      <c r="H713" s="329" t="s">
        <v>20</v>
      </c>
      <c r="I713" s="329" t="s">
        <v>295</v>
      </c>
      <c r="J713" s="339">
        <v>2019</v>
      </c>
      <c r="K713" s="339" t="s">
        <v>4</v>
      </c>
      <c r="L713" s="329" t="s">
        <v>591</v>
      </c>
    </row>
    <row r="714" spans="1:12" ht="14.65" customHeight="1" x14ac:dyDescent="0.25">
      <c r="A714" s="329" t="s">
        <v>322</v>
      </c>
      <c r="B714" s="329" t="s">
        <v>594</v>
      </c>
      <c r="C714" s="342">
        <v>85411</v>
      </c>
      <c r="D714" s="329" t="s">
        <v>337</v>
      </c>
      <c r="E714" s="340" t="s">
        <v>1936</v>
      </c>
      <c r="F714" s="329" t="s">
        <v>338</v>
      </c>
      <c r="G714" s="329" t="s">
        <v>558</v>
      </c>
      <c r="H714" s="329" t="s">
        <v>21</v>
      </c>
      <c r="I714" s="329" t="s">
        <v>295</v>
      </c>
      <c r="J714" s="339">
        <v>2019</v>
      </c>
      <c r="K714" s="339">
        <v>437.863</v>
      </c>
      <c r="L714" s="329" t="s">
        <v>591</v>
      </c>
    </row>
    <row r="715" spans="1:12" ht="14.65" customHeight="1" x14ac:dyDescent="0.25">
      <c r="A715" s="329" t="s">
        <v>322</v>
      </c>
      <c r="B715" s="329" t="s">
        <v>594</v>
      </c>
      <c r="C715" s="342">
        <v>85411</v>
      </c>
      <c r="D715" s="329" t="s">
        <v>337</v>
      </c>
      <c r="E715" s="340" t="s">
        <v>1936</v>
      </c>
      <c r="F715" s="329" t="s">
        <v>338</v>
      </c>
      <c r="G715" s="329" t="s">
        <v>558</v>
      </c>
      <c r="H715" s="329" t="s">
        <v>22</v>
      </c>
      <c r="I715" s="329" t="s">
        <v>295</v>
      </c>
      <c r="J715" s="339">
        <v>2019</v>
      </c>
      <c r="K715" s="339">
        <v>66</v>
      </c>
      <c r="L715" s="329" t="s">
        <v>591</v>
      </c>
    </row>
    <row r="716" spans="1:12" ht="14.65" customHeight="1" x14ac:dyDescent="0.25">
      <c r="A716" s="329" t="s">
        <v>322</v>
      </c>
      <c r="B716" s="329" t="s">
        <v>594</v>
      </c>
      <c r="C716" s="342">
        <v>85411</v>
      </c>
      <c r="D716" s="329" t="s">
        <v>337</v>
      </c>
      <c r="E716" s="340" t="s">
        <v>1936</v>
      </c>
      <c r="F716" s="329" t="s">
        <v>338</v>
      </c>
      <c r="G716" s="329" t="s">
        <v>558</v>
      </c>
      <c r="H716" s="329" t="s">
        <v>333</v>
      </c>
      <c r="I716" s="329" t="s">
        <v>295</v>
      </c>
      <c r="J716" s="339">
        <v>2019</v>
      </c>
      <c r="K716" s="339" t="s">
        <v>353</v>
      </c>
      <c r="L716" s="329" t="s">
        <v>591</v>
      </c>
    </row>
    <row r="717" spans="1:12" ht="14.65" customHeight="1" x14ac:dyDescent="0.25">
      <c r="A717" s="329" t="s">
        <v>322</v>
      </c>
      <c r="B717" s="329" t="s">
        <v>594</v>
      </c>
      <c r="C717" s="342">
        <v>85411</v>
      </c>
      <c r="D717" s="329" t="s">
        <v>337</v>
      </c>
      <c r="E717" s="340" t="s">
        <v>1936</v>
      </c>
      <c r="F717" s="329" t="s">
        <v>338</v>
      </c>
      <c r="G717" s="329" t="s">
        <v>558</v>
      </c>
      <c r="H717" s="329" t="s">
        <v>23</v>
      </c>
      <c r="I717" s="329" t="s">
        <v>295</v>
      </c>
      <c r="J717" s="339">
        <v>2019</v>
      </c>
      <c r="K717" s="339" t="s">
        <v>353</v>
      </c>
      <c r="L717" s="329" t="s">
        <v>591</v>
      </c>
    </row>
    <row r="718" spans="1:12" ht="14.65" customHeight="1" x14ac:dyDescent="0.25">
      <c r="A718" s="329" t="s">
        <v>322</v>
      </c>
      <c r="B718" s="329" t="s">
        <v>594</v>
      </c>
      <c r="C718" s="342">
        <v>85411</v>
      </c>
      <c r="D718" s="329" t="s">
        <v>337</v>
      </c>
      <c r="E718" s="340" t="s">
        <v>1936</v>
      </c>
      <c r="F718" s="329" t="s">
        <v>338</v>
      </c>
      <c r="G718" s="329" t="s">
        <v>558</v>
      </c>
      <c r="H718" s="329" t="s">
        <v>24</v>
      </c>
      <c r="I718" s="329" t="s">
        <v>295</v>
      </c>
      <c r="J718" s="339">
        <v>2019</v>
      </c>
      <c r="K718" s="339" t="s">
        <v>353</v>
      </c>
      <c r="L718" s="329" t="s">
        <v>591</v>
      </c>
    </row>
    <row r="719" spans="1:12" ht="14.65" customHeight="1" x14ac:dyDescent="0.25">
      <c r="A719" s="329" t="s">
        <v>322</v>
      </c>
      <c r="B719" s="329" t="s">
        <v>594</v>
      </c>
      <c r="C719" s="342">
        <v>85411</v>
      </c>
      <c r="D719" s="329" t="s">
        <v>337</v>
      </c>
      <c r="E719" s="340" t="s">
        <v>1936</v>
      </c>
      <c r="F719" s="329" t="s">
        <v>338</v>
      </c>
      <c r="G719" s="329" t="s">
        <v>558</v>
      </c>
      <c r="H719" s="329" t="s">
        <v>332</v>
      </c>
      <c r="I719" s="329" t="s">
        <v>295</v>
      </c>
      <c r="J719" s="339">
        <v>2019</v>
      </c>
      <c r="K719" s="339" t="s">
        <v>353</v>
      </c>
      <c r="L719" s="329" t="s">
        <v>591</v>
      </c>
    </row>
    <row r="720" spans="1:12" ht="14.65" customHeight="1" x14ac:dyDescent="0.25">
      <c r="A720" s="329" t="s">
        <v>322</v>
      </c>
      <c r="B720" s="329" t="s">
        <v>594</v>
      </c>
      <c r="C720" s="342">
        <v>85411</v>
      </c>
      <c r="D720" s="329" t="s">
        <v>337</v>
      </c>
      <c r="E720" s="340" t="s">
        <v>1936</v>
      </c>
      <c r="F720" s="329" t="s">
        <v>338</v>
      </c>
      <c r="G720" s="329" t="s">
        <v>558</v>
      </c>
      <c r="H720" s="329" t="s">
        <v>334</v>
      </c>
      <c r="I720" s="329" t="s">
        <v>295</v>
      </c>
      <c r="J720" s="339">
        <v>2019</v>
      </c>
      <c r="K720" s="339" t="s">
        <v>353</v>
      </c>
      <c r="L720" s="329" t="s">
        <v>591</v>
      </c>
    </row>
    <row r="721" spans="1:12" ht="14.65" customHeight="1" x14ac:dyDescent="0.25">
      <c r="A721" s="329" t="s">
        <v>322</v>
      </c>
      <c r="B721" s="329" t="s">
        <v>594</v>
      </c>
      <c r="C721" s="342">
        <v>85411</v>
      </c>
      <c r="D721" s="329" t="s">
        <v>337</v>
      </c>
      <c r="E721" s="340" t="s">
        <v>1936</v>
      </c>
      <c r="F721" s="329" t="s">
        <v>338</v>
      </c>
      <c r="G721" s="329" t="s">
        <v>558</v>
      </c>
      <c r="H721" s="329" t="s">
        <v>76</v>
      </c>
      <c r="I721" s="329" t="s">
        <v>295</v>
      </c>
      <c r="J721" s="339">
        <v>2019</v>
      </c>
      <c r="K721" s="339">
        <v>503.863</v>
      </c>
      <c r="L721" s="329" t="s">
        <v>591</v>
      </c>
    </row>
    <row r="722" spans="1:12" ht="12.75" x14ac:dyDescent="0.25">
      <c r="A722" s="329" t="s">
        <v>322</v>
      </c>
      <c r="B722" s="329" t="s">
        <v>594</v>
      </c>
      <c r="C722" s="342">
        <v>85411</v>
      </c>
      <c r="D722" s="329" t="s">
        <v>337</v>
      </c>
      <c r="E722" s="340" t="s">
        <v>1936</v>
      </c>
      <c r="F722" s="329" t="s">
        <v>338</v>
      </c>
      <c r="G722" s="329" t="s">
        <v>339</v>
      </c>
      <c r="H722" s="329" t="s">
        <v>19</v>
      </c>
      <c r="I722" s="329" t="s">
        <v>295</v>
      </c>
      <c r="J722" s="339">
        <v>2018</v>
      </c>
      <c r="K722" s="339">
        <v>5256.3789999999999</v>
      </c>
      <c r="L722" s="329" t="s">
        <v>591</v>
      </c>
    </row>
    <row r="723" spans="1:12" ht="14.65" customHeight="1" x14ac:dyDescent="0.25">
      <c r="A723" s="329" t="s">
        <v>322</v>
      </c>
      <c r="B723" s="329" t="s">
        <v>594</v>
      </c>
      <c r="C723" s="342">
        <v>85411</v>
      </c>
      <c r="D723" s="329" t="s">
        <v>337</v>
      </c>
      <c r="E723" s="340" t="s">
        <v>1936</v>
      </c>
      <c r="F723" s="329" t="s">
        <v>338</v>
      </c>
      <c r="G723" s="329" t="s">
        <v>339</v>
      </c>
      <c r="H723" s="329" t="s">
        <v>20</v>
      </c>
      <c r="I723" s="329" t="s">
        <v>295</v>
      </c>
      <c r="J723" s="339">
        <v>2018</v>
      </c>
      <c r="K723" s="339">
        <v>21747.898000000001</v>
      </c>
      <c r="L723" s="329" t="s">
        <v>591</v>
      </c>
    </row>
    <row r="724" spans="1:12" ht="14.65" customHeight="1" x14ac:dyDescent="0.25">
      <c r="A724" s="329" t="s">
        <v>322</v>
      </c>
      <c r="B724" s="329" t="s">
        <v>594</v>
      </c>
      <c r="C724" s="342">
        <v>85411</v>
      </c>
      <c r="D724" s="329" t="s">
        <v>337</v>
      </c>
      <c r="E724" s="340" t="s">
        <v>1936</v>
      </c>
      <c r="F724" s="329" t="s">
        <v>338</v>
      </c>
      <c r="G724" s="329" t="s">
        <v>339</v>
      </c>
      <c r="H724" s="329" t="s">
        <v>21</v>
      </c>
      <c r="I724" s="329" t="s">
        <v>295</v>
      </c>
      <c r="J724" s="339">
        <v>2018</v>
      </c>
      <c r="K724" s="339">
        <v>40501.877</v>
      </c>
      <c r="L724" s="329" t="s">
        <v>591</v>
      </c>
    </row>
    <row r="725" spans="1:12" ht="14.65" customHeight="1" x14ac:dyDescent="0.25">
      <c r="A725" s="329" t="s">
        <v>322</v>
      </c>
      <c r="B725" s="329" t="s">
        <v>594</v>
      </c>
      <c r="C725" s="342">
        <v>85411</v>
      </c>
      <c r="D725" s="329" t="s">
        <v>337</v>
      </c>
      <c r="E725" s="340" t="s">
        <v>1936</v>
      </c>
      <c r="F725" s="329" t="s">
        <v>338</v>
      </c>
      <c r="G725" s="329" t="s">
        <v>339</v>
      </c>
      <c r="H725" s="329" t="s">
        <v>22</v>
      </c>
      <c r="I725" s="329" t="s">
        <v>295</v>
      </c>
      <c r="J725" s="339">
        <v>2018</v>
      </c>
      <c r="K725" s="339">
        <v>1615.413</v>
      </c>
      <c r="L725" s="329" t="s">
        <v>591</v>
      </c>
    </row>
    <row r="726" spans="1:12" ht="14.65" customHeight="1" x14ac:dyDescent="0.25">
      <c r="A726" s="329" t="s">
        <v>322</v>
      </c>
      <c r="B726" s="329" t="s">
        <v>594</v>
      </c>
      <c r="C726" s="342">
        <v>85411</v>
      </c>
      <c r="D726" s="329" t="s">
        <v>337</v>
      </c>
      <c r="E726" s="340" t="s">
        <v>1936</v>
      </c>
      <c r="F726" s="329" t="s">
        <v>338</v>
      </c>
      <c r="G726" s="329" t="s">
        <v>339</v>
      </c>
      <c r="H726" s="329" t="s">
        <v>333</v>
      </c>
      <c r="I726" s="329" t="s">
        <v>295</v>
      </c>
      <c r="J726" s="339">
        <v>2018</v>
      </c>
      <c r="K726" s="339">
        <v>292.85599999999999</v>
      </c>
      <c r="L726" s="329" t="s">
        <v>591</v>
      </c>
    </row>
    <row r="727" spans="1:12" ht="14.65" customHeight="1" x14ac:dyDescent="0.25">
      <c r="A727" s="329" t="s">
        <v>322</v>
      </c>
      <c r="B727" s="329" t="s">
        <v>594</v>
      </c>
      <c r="C727" s="342">
        <v>85411</v>
      </c>
      <c r="D727" s="329" t="s">
        <v>337</v>
      </c>
      <c r="E727" s="340" t="s">
        <v>1936</v>
      </c>
      <c r="F727" s="329" t="s">
        <v>338</v>
      </c>
      <c r="G727" s="329" t="s">
        <v>339</v>
      </c>
      <c r="H727" s="329" t="s">
        <v>23</v>
      </c>
      <c r="I727" s="329" t="s">
        <v>295</v>
      </c>
      <c r="J727" s="339">
        <v>2018</v>
      </c>
      <c r="K727" s="339">
        <v>1382</v>
      </c>
      <c r="L727" s="329" t="s">
        <v>591</v>
      </c>
    </row>
    <row r="728" spans="1:12" ht="14.65" customHeight="1" x14ac:dyDescent="0.25">
      <c r="A728" s="329" t="s">
        <v>322</v>
      </c>
      <c r="B728" s="329" t="s">
        <v>594</v>
      </c>
      <c r="C728" s="342">
        <v>85411</v>
      </c>
      <c r="D728" s="329" t="s">
        <v>337</v>
      </c>
      <c r="E728" s="340" t="s">
        <v>1936</v>
      </c>
      <c r="F728" s="329" t="s">
        <v>338</v>
      </c>
      <c r="G728" s="329" t="s">
        <v>339</v>
      </c>
      <c r="H728" s="329" t="s">
        <v>24</v>
      </c>
      <c r="I728" s="329" t="s">
        <v>295</v>
      </c>
      <c r="J728" s="339">
        <v>2018</v>
      </c>
      <c r="K728" s="339">
        <v>386.34199999999998</v>
      </c>
      <c r="L728" s="329" t="s">
        <v>591</v>
      </c>
    </row>
    <row r="729" spans="1:12" ht="14.65" customHeight="1" x14ac:dyDescent="0.25">
      <c r="A729" s="329" t="s">
        <v>322</v>
      </c>
      <c r="B729" s="329" t="s">
        <v>594</v>
      </c>
      <c r="C729" s="342">
        <v>85411</v>
      </c>
      <c r="D729" s="329" t="s">
        <v>337</v>
      </c>
      <c r="E729" s="340" t="s">
        <v>1936</v>
      </c>
      <c r="F729" s="329" t="s">
        <v>338</v>
      </c>
      <c r="G729" s="329" t="s">
        <v>339</v>
      </c>
      <c r="H729" s="329" t="s">
        <v>332</v>
      </c>
      <c r="I729" s="329" t="s">
        <v>295</v>
      </c>
      <c r="J729" s="339">
        <v>2018</v>
      </c>
      <c r="K729" s="339">
        <v>1146</v>
      </c>
      <c r="L729" s="329" t="s">
        <v>591</v>
      </c>
    </row>
    <row r="730" spans="1:12" ht="14.65" customHeight="1" x14ac:dyDescent="0.25">
      <c r="A730" s="329" t="s">
        <v>322</v>
      </c>
      <c r="B730" s="329" t="s">
        <v>594</v>
      </c>
      <c r="C730" s="342">
        <v>85411</v>
      </c>
      <c r="D730" s="329" t="s">
        <v>337</v>
      </c>
      <c r="E730" s="340" t="s">
        <v>1936</v>
      </c>
      <c r="F730" s="329" t="s">
        <v>338</v>
      </c>
      <c r="G730" s="329" t="s">
        <v>339</v>
      </c>
      <c r="H730" s="329" t="s">
        <v>334</v>
      </c>
      <c r="I730" s="329" t="s">
        <v>295</v>
      </c>
      <c r="J730" s="339">
        <v>2018</v>
      </c>
      <c r="K730" s="339">
        <v>1317</v>
      </c>
      <c r="L730" s="329" t="s">
        <v>591</v>
      </c>
    </row>
    <row r="731" spans="1:12" ht="14.65" customHeight="1" x14ac:dyDescent="0.25">
      <c r="A731" s="329" t="s">
        <v>322</v>
      </c>
      <c r="B731" s="329" t="s">
        <v>594</v>
      </c>
      <c r="C731" s="342">
        <v>85411</v>
      </c>
      <c r="D731" s="329" t="s">
        <v>337</v>
      </c>
      <c r="E731" s="340" t="s">
        <v>1936</v>
      </c>
      <c r="F731" s="329" t="s">
        <v>338</v>
      </c>
      <c r="G731" s="329" t="s">
        <v>339</v>
      </c>
      <c r="H731" s="329" t="s">
        <v>76</v>
      </c>
      <c r="I731" s="329" t="s">
        <v>295</v>
      </c>
      <c r="J731" s="339">
        <v>2018</v>
      </c>
      <c r="K731" s="339">
        <v>73645.763999999996</v>
      </c>
      <c r="L731" s="329" t="s">
        <v>591</v>
      </c>
    </row>
    <row r="732" spans="1:12" ht="14.65" customHeight="1" x14ac:dyDescent="0.25">
      <c r="A732" s="329" t="s">
        <v>322</v>
      </c>
      <c r="B732" s="329" t="s">
        <v>594</v>
      </c>
      <c r="C732" s="342">
        <v>85411</v>
      </c>
      <c r="D732" s="329" t="s">
        <v>337</v>
      </c>
      <c r="E732" s="340" t="s">
        <v>1936</v>
      </c>
      <c r="F732" s="329" t="s">
        <v>338</v>
      </c>
      <c r="G732" s="329" t="s">
        <v>545</v>
      </c>
      <c r="H732" s="329" t="s">
        <v>19</v>
      </c>
      <c r="I732" s="329" t="s">
        <v>295</v>
      </c>
      <c r="J732" s="339">
        <v>2018</v>
      </c>
      <c r="K732" s="339">
        <v>5256.3789999999999</v>
      </c>
      <c r="L732" s="329" t="s">
        <v>591</v>
      </c>
    </row>
    <row r="733" spans="1:12" ht="14.65" customHeight="1" x14ac:dyDescent="0.25">
      <c r="A733" s="329" t="s">
        <v>322</v>
      </c>
      <c r="B733" s="329" t="s">
        <v>594</v>
      </c>
      <c r="C733" s="342">
        <v>85411</v>
      </c>
      <c r="D733" s="329" t="s">
        <v>337</v>
      </c>
      <c r="E733" s="340" t="s">
        <v>1936</v>
      </c>
      <c r="F733" s="329" t="s">
        <v>338</v>
      </c>
      <c r="G733" s="329" t="s">
        <v>545</v>
      </c>
      <c r="H733" s="329" t="s">
        <v>20</v>
      </c>
      <c r="I733" s="329" t="s">
        <v>295</v>
      </c>
      <c r="J733" s="339">
        <v>2018</v>
      </c>
      <c r="K733" s="339">
        <v>21747.898000000001</v>
      </c>
      <c r="L733" s="329" t="s">
        <v>591</v>
      </c>
    </row>
    <row r="734" spans="1:12" ht="14.65" customHeight="1" x14ac:dyDescent="0.25">
      <c r="A734" s="329" t="s">
        <v>322</v>
      </c>
      <c r="B734" s="329" t="s">
        <v>594</v>
      </c>
      <c r="C734" s="342">
        <v>85411</v>
      </c>
      <c r="D734" s="329" t="s">
        <v>337</v>
      </c>
      <c r="E734" s="340" t="s">
        <v>1936</v>
      </c>
      <c r="F734" s="329" t="s">
        <v>338</v>
      </c>
      <c r="G734" s="329" t="s">
        <v>545</v>
      </c>
      <c r="H734" s="329" t="s">
        <v>21</v>
      </c>
      <c r="I734" s="329" t="s">
        <v>295</v>
      </c>
      <c r="J734" s="339">
        <v>2018</v>
      </c>
      <c r="K734" s="339">
        <v>31817.877</v>
      </c>
      <c r="L734" s="329" t="s">
        <v>591</v>
      </c>
    </row>
    <row r="735" spans="1:12" ht="14.65" customHeight="1" x14ac:dyDescent="0.25">
      <c r="A735" s="329" t="s">
        <v>322</v>
      </c>
      <c r="B735" s="329" t="s">
        <v>594</v>
      </c>
      <c r="C735" s="342">
        <v>85411</v>
      </c>
      <c r="D735" s="329" t="s">
        <v>337</v>
      </c>
      <c r="E735" s="340" t="s">
        <v>1936</v>
      </c>
      <c r="F735" s="329" t="s">
        <v>338</v>
      </c>
      <c r="G735" s="329" t="s">
        <v>545</v>
      </c>
      <c r="H735" s="329" t="s">
        <v>22</v>
      </c>
      <c r="I735" s="329" t="s">
        <v>295</v>
      </c>
      <c r="J735" s="339">
        <v>2018</v>
      </c>
      <c r="K735" s="339">
        <v>1608.413</v>
      </c>
      <c r="L735" s="329" t="s">
        <v>591</v>
      </c>
    </row>
    <row r="736" spans="1:12" ht="14.65" customHeight="1" x14ac:dyDescent="0.25">
      <c r="A736" s="329" t="s">
        <v>322</v>
      </c>
      <c r="B736" s="329" t="s">
        <v>594</v>
      </c>
      <c r="C736" s="342">
        <v>85411</v>
      </c>
      <c r="D736" s="329" t="s">
        <v>337</v>
      </c>
      <c r="E736" s="340" t="s">
        <v>1936</v>
      </c>
      <c r="F736" s="329" t="s">
        <v>338</v>
      </c>
      <c r="G736" s="329" t="s">
        <v>545</v>
      </c>
      <c r="H736" s="329" t="s">
        <v>333</v>
      </c>
      <c r="I736" s="329" t="s">
        <v>295</v>
      </c>
      <c r="J736" s="339">
        <v>2018</v>
      </c>
      <c r="K736" s="339">
        <v>292.85599999999999</v>
      </c>
      <c r="L736" s="329" t="s">
        <v>591</v>
      </c>
    </row>
    <row r="737" spans="1:12" ht="14.65" customHeight="1" x14ac:dyDescent="0.25">
      <c r="A737" s="329" t="s">
        <v>322</v>
      </c>
      <c r="B737" s="329" t="s">
        <v>594</v>
      </c>
      <c r="C737" s="342">
        <v>85411</v>
      </c>
      <c r="D737" s="329" t="s">
        <v>337</v>
      </c>
      <c r="E737" s="340" t="s">
        <v>1936</v>
      </c>
      <c r="F737" s="329" t="s">
        <v>338</v>
      </c>
      <c r="G737" s="329" t="s">
        <v>545</v>
      </c>
      <c r="H737" s="329" t="s">
        <v>23</v>
      </c>
      <c r="I737" s="329" t="s">
        <v>295</v>
      </c>
      <c r="J737" s="339">
        <v>2018</v>
      </c>
      <c r="K737" s="339">
        <v>1382</v>
      </c>
      <c r="L737" s="329" t="s">
        <v>591</v>
      </c>
    </row>
    <row r="738" spans="1:12" ht="14.65" customHeight="1" x14ac:dyDescent="0.25">
      <c r="A738" s="329" t="s">
        <v>322</v>
      </c>
      <c r="B738" s="329" t="s">
        <v>594</v>
      </c>
      <c r="C738" s="342">
        <v>85411</v>
      </c>
      <c r="D738" s="329" t="s">
        <v>337</v>
      </c>
      <c r="E738" s="340" t="s">
        <v>1936</v>
      </c>
      <c r="F738" s="329" t="s">
        <v>338</v>
      </c>
      <c r="G738" s="329" t="s">
        <v>545</v>
      </c>
      <c r="H738" s="329" t="s">
        <v>24</v>
      </c>
      <c r="I738" s="329" t="s">
        <v>295</v>
      </c>
      <c r="J738" s="339">
        <v>2018</v>
      </c>
      <c r="K738" s="339">
        <v>386.34199999999998</v>
      </c>
      <c r="L738" s="329" t="s">
        <v>591</v>
      </c>
    </row>
    <row r="739" spans="1:12" ht="14.65" customHeight="1" x14ac:dyDescent="0.25">
      <c r="A739" s="329" t="s">
        <v>322</v>
      </c>
      <c r="B739" s="329" t="s">
        <v>594</v>
      </c>
      <c r="C739" s="342">
        <v>85411</v>
      </c>
      <c r="D739" s="329" t="s">
        <v>337</v>
      </c>
      <c r="E739" s="340" t="s">
        <v>1936</v>
      </c>
      <c r="F739" s="329" t="s">
        <v>338</v>
      </c>
      <c r="G739" s="329" t="s">
        <v>545</v>
      </c>
      <c r="H739" s="329" t="s">
        <v>332</v>
      </c>
      <c r="I739" s="329" t="s">
        <v>295</v>
      </c>
      <c r="J739" s="339">
        <v>2018</v>
      </c>
      <c r="K739" s="339">
        <v>1146</v>
      </c>
      <c r="L739" s="329" t="s">
        <v>591</v>
      </c>
    </row>
    <row r="740" spans="1:12" ht="14.65" customHeight="1" x14ac:dyDescent="0.25">
      <c r="A740" s="329" t="s">
        <v>322</v>
      </c>
      <c r="B740" s="329" t="s">
        <v>594</v>
      </c>
      <c r="C740" s="342">
        <v>85411</v>
      </c>
      <c r="D740" s="329" t="s">
        <v>337</v>
      </c>
      <c r="E740" s="340" t="s">
        <v>1936</v>
      </c>
      <c r="F740" s="329" t="s">
        <v>338</v>
      </c>
      <c r="G740" s="329" t="s">
        <v>545</v>
      </c>
      <c r="H740" s="329" t="s">
        <v>334</v>
      </c>
      <c r="I740" s="329" t="s">
        <v>295</v>
      </c>
      <c r="J740" s="339">
        <v>2018</v>
      </c>
      <c r="K740" s="339">
        <v>1317</v>
      </c>
      <c r="L740" s="329" t="s">
        <v>591</v>
      </c>
    </row>
    <row r="741" spans="1:12" ht="14.65" customHeight="1" x14ac:dyDescent="0.25">
      <c r="A741" s="329" t="s">
        <v>322</v>
      </c>
      <c r="B741" s="329" t="s">
        <v>594</v>
      </c>
      <c r="C741" s="342">
        <v>85411</v>
      </c>
      <c r="D741" s="329" t="s">
        <v>337</v>
      </c>
      <c r="E741" s="340" t="s">
        <v>1936</v>
      </c>
      <c r="F741" s="329" t="s">
        <v>338</v>
      </c>
      <c r="G741" s="329" t="s">
        <v>545</v>
      </c>
      <c r="H741" s="329" t="s">
        <v>76</v>
      </c>
      <c r="I741" s="329" t="s">
        <v>295</v>
      </c>
      <c r="J741" s="339">
        <v>2018</v>
      </c>
      <c r="K741" s="339">
        <v>64954.764000000003</v>
      </c>
      <c r="L741" s="329" t="s">
        <v>591</v>
      </c>
    </row>
    <row r="742" spans="1:12" ht="14.65" customHeight="1" x14ac:dyDescent="0.25">
      <c r="A742" s="329" t="s">
        <v>322</v>
      </c>
      <c r="B742" s="329" t="s">
        <v>594</v>
      </c>
      <c r="C742" s="342">
        <v>85411</v>
      </c>
      <c r="D742" s="329" t="s">
        <v>337</v>
      </c>
      <c r="E742" s="340" t="s">
        <v>1936</v>
      </c>
      <c r="F742" s="329" t="s">
        <v>338</v>
      </c>
      <c r="G742" s="329" t="s">
        <v>546</v>
      </c>
      <c r="H742" s="329" t="s">
        <v>19</v>
      </c>
      <c r="I742" s="329" t="s">
        <v>295</v>
      </c>
      <c r="J742" s="339">
        <v>2018</v>
      </c>
      <c r="K742" s="339">
        <v>5008.78</v>
      </c>
      <c r="L742" s="329" t="s">
        <v>591</v>
      </c>
    </row>
    <row r="743" spans="1:12" ht="14.65" customHeight="1" x14ac:dyDescent="0.25">
      <c r="A743" s="329" t="s">
        <v>322</v>
      </c>
      <c r="B743" s="329" t="s">
        <v>594</v>
      </c>
      <c r="C743" s="342">
        <v>85411</v>
      </c>
      <c r="D743" s="329" t="s">
        <v>337</v>
      </c>
      <c r="E743" s="340" t="s">
        <v>1936</v>
      </c>
      <c r="F743" s="329" t="s">
        <v>338</v>
      </c>
      <c r="G743" s="329" t="s">
        <v>546</v>
      </c>
      <c r="H743" s="329" t="s">
        <v>20</v>
      </c>
      <c r="I743" s="329" t="s">
        <v>295</v>
      </c>
      <c r="J743" s="339">
        <v>2018</v>
      </c>
      <c r="K743" s="339">
        <v>12795.897999999999</v>
      </c>
      <c r="L743" s="329" t="s">
        <v>591</v>
      </c>
    </row>
    <row r="744" spans="1:12" ht="14.65" customHeight="1" x14ac:dyDescent="0.25">
      <c r="A744" s="329" t="s">
        <v>322</v>
      </c>
      <c r="B744" s="329" t="s">
        <v>594</v>
      </c>
      <c r="C744" s="342">
        <v>85411</v>
      </c>
      <c r="D744" s="329" t="s">
        <v>337</v>
      </c>
      <c r="E744" s="340" t="s">
        <v>1936</v>
      </c>
      <c r="F744" s="329" t="s">
        <v>338</v>
      </c>
      <c r="G744" s="329" t="s">
        <v>546</v>
      </c>
      <c r="H744" s="329" t="s">
        <v>21</v>
      </c>
      <c r="I744" s="329" t="s">
        <v>295</v>
      </c>
      <c r="J744" s="339">
        <v>2018</v>
      </c>
      <c r="K744" s="339">
        <v>24562.877</v>
      </c>
      <c r="L744" s="329" t="s">
        <v>591</v>
      </c>
    </row>
    <row r="745" spans="1:12" ht="14.65" customHeight="1" x14ac:dyDescent="0.25">
      <c r="A745" s="329" t="s">
        <v>322</v>
      </c>
      <c r="B745" s="329" t="s">
        <v>594</v>
      </c>
      <c r="C745" s="342">
        <v>85411</v>
      </c>
      <c r="D745" s="329" t="s">
        <v>337</v>
      </c>
      <c r="E745" s="340" t="s">
        <v>1936</v>
      </c>
      <c r="F745" s="329" t="s">
        <v>338</v>
      </c>
      <c r="G745" s="329" t="s">
        <v>546</v>
      </c>
      <c r="H745" s="329" t="s">
        <v>22</v>
      </c>
      <c r="I745" s="329" t="s">
        <v>295</v>
      </c>
      <c r="J745" s="339">
        <v>2018</v>
      </c>
      <c r="K745" s="339">
        <v>1273.5709999999999</v>
      </c>
      <c r="L745" s="329" t="s">
        <v>591</v>
      </c>
    </row>
    <row r="746" spans="1:12" ht="14.65" customHeight="1" x14ac:dyDescent="0.25">
      <c r="A746" s="329" t="s">
        <v>322</v>
      </c>
      <c r="B746" s="329" t="s">
        <v>594</v>
      </c>
      <c r="C746" s="342">
        <v>85411</v>
      </c>
      <c r="D746" s="329" t="s">
        <v>337</v>
      </c>
      <c r="E746" s="340" t="s">
        <v>1936</v>
      </c>
      <c r="F746" s="329" t="s">
        <v>338</v>
      </c>
      <c r="G746" s="329" t="s">
        <v>546</v>
      </c>
      <c r="H746" s="329" t="s">
        <v>333</v>
      </c>
      <c r="I746" s="329" t="s">
        <v>295</v>
      </c>
      <c r="J746" s="339">
        <v>2018</v>
      </c>
      <c r="K746" s="339">
        <v>122.937</v>
      </c>
      <c r="L746" s="329" t="s">
        <v>591</v>
      </c>
    </row>
    <row r="747" spans="1:12" ht="14.65" customHeight="1" x14ac:dyDescent="0.25">
      <c r="A747" s="329" t="s">
        <v>322</v>
      </c>
      <c r="B747" s="329" t="s">
        <v>594</v>
      </c>
      <c r="C747" s="342">
        <v>85411</v>
      </c>
      <c r="D747" s="329" t="s">
        <v>337</v>
      </c>
      <c r="E747" s="340" t="s">
        <v>1936</v>
      </c>
      <c r="F747" s="329" t="s">
        <v>338</v>
      </c>
      <c r="G747" s="329" t="s">
        <v>546</v>
      </c>
      <c r="H747" s="329" t="s">
        <v>23</v>
      </c>
      <c r="I747" s="329" t="s">
        <v>295</v>
      </c>
      <c r="J747" s="339">
        <v>2018</v>
      </c>
      <c r="K747" s="339">
        <v>157</v>
      </c>
      <c r="L747" s="329" t="s">
        <v>591</v>
      </c>
    </row>
    <row r="748" spans="1:12" ht="14.65" customHeight="1" x14ac:dyDescent="0.25">
      <c r="A748" s="329" t="s">
        <v>322</v>
      </c>
      <c r="B748" s="329" t="s">
        <v>594</v>
      </c>
      <c r="C748" s="342">
        <v>85411</v>
      </c>
      <c r="D748" s="329" t="s">
        <v>337</v>
      </c>
      <c r="E748" s="340" t="s">
        <v>1936</v>
      </c>
      <c r="F748" s="329" t="s">
        <v>338</v>
      </c>
      <c r="G748" s="329" t="s">
        <v>546</v>
      </c>
      <c r="H748" s="329" t="s">
        <v>24</v>
      </c>
      <c r="I748" s="329" t="s">
        <v>295</v>
      </c>
      <c r="J748" s="339">
        <v>2018</v>
      </c>
      <c r="K748" s="339">
        <v>99.700999999999993</v>
      </c>
      <c r="L748" s="329" t="s">
        <v>591</v>
      </c>
    </row>
    <row r="749" spans="1:12" ht="14.65" customHeight="1" x14ac:dyDescent="0.25">
      <c r="A749" s="329" t="s">
        <v>322</v>
      </c>
      <c r="B749" s="329" t="s">
        <v>594</v>
      </c>
      <c r="C749" s="342">
        <v>85411</v>
      </c>
      <c r="D749" s="329" t="s">
        <v>337</v>
      </c>
      <c r="E749" s="340" t="s">
        <v>1936</v>
      </c>
      <c r="F749" s="329" t="s">
        <v>338</v>
      </c>
      <c r="G749" s="329" t="s">
        <v>546</v>
      </c>
      <c r="H749" s="329" t="s">
        <v>332</v>
      </c>
      <c r="I749" s="329" t="s">
        <v>295</v>
      </c>
      <c r="J749" s="339">
        <v>2018</v>
      </c>
      <c r="K749" s="339">
        <v>52</v>
      </c>
      <c r="L749" s="329" t="s">
        <v>591</v>
      </c>
    </row>
    <row r="750" spans="1:12" ht="14.65" customHeight="1" x14ac:dyDescent="0.25">
      <c r="A750" s="329" t="s">
        <v>322</v>
      </c>
      <c r="B750" s="329" t="s">
        <v>594</v>
      </c>
      <c r="C750" s="342">
        <v>85411</v>
      </c>
      <c r="D750" s="329" t="s">
        <v>337</v>
      </c>
      <c r="E750" s="340" t="s">
        <v>1936</v>
      </c>
      <c r="F750" s="329" t="s">
        <v>338</v>
      </c>
      <c r="G750" s="329" t="s">
        <v>546</v>
      </c>
      <c r="H750" s="329" t="s">
        <v>334</v>
      </c>
      <c r="I750" s="329" t="s">
        <v>295</v>
      </c>
      <c r="J750" s="339">
        <v>2018</v>
      </c>
      <c r="K750" s="339">
        <v>103</v>
      </c>
      <c r="L750" s="329" t="s">
        <v>591</v>
      </c>
    </row>
    <row r="751" spans="1:12" ht="14.65" customHeight="1" x14ac:dyDescent="0.25">
      <c r="A751" s="329" t="s">
        <v>322</v>
      </c>
      <c r="B751" s="329" t="s">
        <v>594</v>
      </c>
      <c r="C751" s="342">
        <v>85411</v>
      </c>
      <c r="D751" s="329" t="s">
        <v>337</v>
      </c>
      <c r="E751" s="340" t="s">
        <v>1936</v>
      </c>
      <c r="F751" s="329" t="s">
        <v>338</v>
      </c>
      <c r="G751" s="329" t="s">
        <v>546</v>
      </c>
      <c r="H751" s="329" t="s">
        <v>76</v>
      </c>
      <c r="I751" s="329" t="s">
        <v>295</v>
      </c>
      <c r="J751" s="339">
        <v>2018</v>
      </c>
      <c r="K751" s="339">
        <v>44175.764000000003</v>
      </c>
      <c r="L751" s="329" t="s">
        <v>591</v>
      </c>
    </row>
    <row r="752" spans="1:12" ht="14.65" customHeight="1" x14ac:dyDescent="0.25">
      <c r="A752" s="329" t="s">
        <v>322</v>
      </c>
      <c r="B752" s="329" t="s">
        <v>594</v>
      </c>
      <c r="C752" s="342">
        <v>85411</v>
      </c>
      <c r="D752" s="329" t="s">
        <v>337</v>
      </c>
      <c r="E752" s="340" t="s">
        <v>1936</v>
      </c>
      <c r="F752" s="329" t="s">
        <v>338</v>
      </c>
      <c r="G752" s="329" t="s">
        <v>547</v>
      </c>
      <c r="H752" s="329" t="s">
        <v>19</v>
      </c>
      <c r="I752" s="329" t="s">
        <v>295</v>
      </c>
      <c r="J752" s="339">
        <v>2018</v>
      </c>
      <c r="K752" s="339">
        <v>4986.7790000000005</v>
      </c>
      <c r="L752" s="329" t="s">
        <v>591</v>
      </c>
    </row>
    <row r="753" spans="1:12" ht="14.65" customHeight="1" x14ac:dyDescent="0.25">
      <c r="A753" s="329" t="s">
        <v>322</v>
      </c>
      <c r="B753" s="329" t="s">
        <v>594</v>
      </c>
      <c r="C753" s="342">
        <v>85411</v>
      </c>
      <c r="D753" s="329" t="s">
        <v>337</v>
      </c>
      <c r="E753" s="340" t="s">
        <v>1936</v>
      </c>
      <c r="F753" s="329" t="s">
        <v>338</v>
      </c>
      <c r="G753" s="329" t="s">
        <v>547</v>
      </c>
      <c r="H753" s="329" t="s">
        <v>20</v>
      </c>
      <c r="I753" s="329" t="s">
        <v>295</v>
      </c>
      <c r="J753" s="339">
        <v>2018</v>
      </c>
      <c r="K753" s="339">
        <v>2375.2089999999998</v>
      </c>
      <c r="L753" s="329" t="s">
        <v>591</v>
      </c>
    </row>
    <row r="754" spans="1:12" ht="14.65" customHeight="1" x14ac:dyDescent="0.25">
      <c r="A754" s="329" t="s">
        <v>322</v>
      </c>
      <c r="B754" s="329" t="s">
        <v>594</v>
      </c>
      <c r="C754" s="342">
        <v>85411</v>
      </c>
      <c r="D754" s="329" t="s">
        <v>337</v>
      </c>
      <c r="E754" s="340" t="s">
        <v>1936</v>
      </c>
      <c r="F754" s="329" t="s">
        <v>338</v>
      </c>
      <c r="G754" s="329" t="s">
        <v>547</v>
      </c>
      <c r="H754" s="329" t="s">
        <v>21</v>
      </c>
      <c r="I754" s="329" t="s">
        <v>295</v>
      </c>
      <c r="J754" s="339">
        <v>2018</v>
      </c>
      <c r="K754" s="339">
        <v>8394.8019999999997</v>
      </c>
      <c r="L754" s="329" t="s">
        <v>591</v>
      </c>
    </row>
    <row r="755" spans="1:12" ht="14.65" customHeight="1" x14ac:dyDescent="0.25">
      <c r="A755" s="329" t="s">
        <v>322</v>
      </c>
      <c r="B755" s="329" t="s">
        <v>594</v>
      </c>
      <c r="C755" s="342">
        <v>85411</v>
      </c>
      <c r="D755" s="329" t="s">
        <v>337</v>
      </c>
      <c r="E755" s="340" t="s">
        <v>1936</v>
      </c>
      <c r="F755" s="329" t="s">
        <v>338</v>
      </c>
      <c r="G755" s="329" t="s">
        <v>547</v>
      </c>
      <c r="H755" s="329" t="s">
        <v>22</v>
      </c>
      <c r="I755" s="329" t="s">
        <v>295</v>
      </c>
      <c r="J755" s="339">
        <v>2018</v>
      </c>
      <c r="K755" s="339">
        <v>237.42</v>
      </c>
      <c r="L755" s="329" t="s">
        <v>591</v>
      </c>
    </row>
    <row r="756" spans="1:12" ht="14.65" customHeight="1" x14ac:dyDescent="0.25">
      <c r="A756" s="329" t="s">
        <v>322</v>
      </c>
      <c r="B756" s="329" t="s">
        <v>594</v>
      </c>
      <c r="C756" s="342">
        <v>85411</v>
      </c>
      <c r="D756" s="329" t="s">
        <v>337</v>
      </c>
      <c r="E756" s="340" t="s">
        <v>1936</v>
      </c>
      <c r="F756" s="329" t="s">
        <v>338</v>
      </c>
      <c r="G756" s="329" t="s">
        <v>547</v>
      </c>
      <c r="H756" s="329" t="s">
        <v>333</v>
      </c>
      <c r="I756" s="329" t="s">
        <v>295</v>
      </c>
      <c r="J756" s="339">
        <v>2018</v>
      </c>
      <c r="K756" s="339">
        <v>103.589</v>
      </c>
      <c r="L756" s="329" t="s">
        <v>591</v>
      </c>
    </row>
    <row r="757" spans="1:12" ht="14.65" customHeight="1" x14ac:dyDescent="0.25">
      <c r="A757" s="329" t="s">
        <v>322</v>
      </c>
      <c r="B757" s="329" t="s">
        <v>594</v>
      </c>
      <c r="C757" s="342">
        <v>85411</v>
      </c>
      <c r="D757" s="329" t="s">
        <v>337</v>
      </c>
      <c r="E757" s="340" t="s">
        <v>1936</v>
      </c>
      <c r="F757" s="329" t="s">
        <v>338</v>
      </c>
      <c r="G757" s="329" t="s">
        <v>547</v>
      </c>
      <c r="H757" s="329" t="s">
        <v>23</v>
      </c>
      <c r="I757" s="329" t="s">
        <v>295</v>
      </c>
      <c r="J757" s="339">
        <v>2018</v>
      </c>
      <c r="K757" s="339" t="s">
        <v>4</v>
      </c>
      <c r="L757" s="329" t="s">
        <v>591</v>
      </c>
    </row>
    <row r="758" spans="1:12" ht="14.65" customHeight="1" x14ac:dyDescent="0.25">
      <c r="A758" s="329" t="s">
        <v>322</v>
      </c>
      <c r="B758" s="329" t="s">
        <v>594</v>
      </c>
      <c r="C758" s="342">
        <v>85411</v>
      </c>
      <c r="D758" s="329" t="s">
        <v>337</v>
      </c>
      <c r="E758" s="340" t="s">
        <v>1936</v>
      </c>
      <c r="F758" s="329" t="s">
        <v>338</v>
      </c>
      <c r="G758" s="329" t="s">
        <v>547</v>
      </c>
      <c r="H758" s="329" t="s">
        <v>24</v>
      </c>
      <c r="I758" s="329" t="s">
        <v>295</v>
      </c>
      <c r="J758" s="339">
        <v>2018</v>
      </c>
      <c r="K758" s="339" t="s">
        <v>353</v>
      </c>
      <c r="L758" s="329" t="s">
        <v>591</v>
      </c>
    </row>
    <row r="759" spans="1:12" ht="14.65" customHeight="1" x14ac:dyDescent="0.25">
      <c r="A759" s="329" t="s">
        <v>322</v>
      </c>
      <c r="B759" s="329" t="s">
        <v>594</v>
      </c>
      <c r="C759" s="342">
        <v>85411</v>
      </c>
      <c r="D759" s="329" t="s">
        <v>337</v>
      </c>
      <c r="E759" s="340" t="s">
        <v>1936</v>
      </c>
      <c r="F759" s="329" t="s">
        <v>338</v>
      </c>
      <c r="G759" s="329" t="s">
        <v>547</v>
      </c>
      <c r="H759" s="329" t="s">
        <v>332</v>
      </c>
      <c r="I759" s="329" t="s">
        <v>295</v>
      </c>
      <c r="J759" s="339">
        <v>2018</v>
      </c>
      <c r="K759" s="339" t="s">
        <v>353</v>
      </c>
      <c r="L759" s="329" t="s">
        <v>591</v>
      </c>
    </row>
    <row r="760" spans="1:12" ht="14.65" customHeight="1" x14ac:dyDescent="0.25">
      <c r="A760" s="329" t="s">
        <v>322</v>
      </c>
      <c r="B760" s="329" t="s">
        <v>594</v>
      </c>
      <c r="C760" s="342">
        <v>85411</v>
      </c>
      <c r="D760" s="329" t="s">
        <v>337</v>
      </c>
      <c r="E760" s="340" t="s">
        <v>1936</v>
      </c>
      <c r="F760" s="329" t="s">
        <v>338</v>
      </c>
      <c r="G760" s="329" t="s">
        <v>547</v>
      </c>
      <c r="H760" s="329" t="s">
        <v>334</v>
      </c>
      <c r="I760" s="329" t="s">
        <v>295</v>
      </c>
      <c r="J760" s="339">
        <v>2018</v>
      </c>
      <c r="K760" s="339" t="s">
        <v>353</v>
      </c>
      <c r="L760" s="329" t="s">
        <v>591</v>
      </c>
    </row>
    <row r="761" spans="1:12" ht="14.65" customHeight="1" x14ac:dyDescent="0.25">
      <c r="A761" s="329" t="s">
        <v>322</v>
      </c>
      <c r="B761" s="329" t="s">
        <v>594</v>
      </c>
      <c r="C761" s="342">
        <v>85411</v>
      </c>
      <c r="D761" s="329" t="s">
        <v>337</v>
      </c>
      <c r="E761" s="340" t="s">
        <v>1936</v>
      </c>
      <c r="F761" s="329" t="s">
        <v>338</v>
      </c>
      <c r="G761" s="329" t="s">
        <v>547</v>
      </c>
      <c r="H761" s="329" t="s">
        <v>76</v>
      </c>
      <c r="I761" s="329" t="s">
        <v>295</v>
      </c>
      <c r="J761" s="339">
        <v>2018</v>
      </c>
      <c r="K761" s="339">
        <v>16097.8</v>
      </c>
      <c r="L761" s="329" t="s">
        <v>591</v>
      </c>
    </row>
    <row r="762" spans="1:12" ht="14.65" customHeight="1" x14ac:dyDescent="0.25">
      <c r="A762" s="329" t="s">
        <v>322</v>
      </c>
      <c r="B762" s="329" t="s">
        <v>594</v>
      </c>
      <c r="C762" s="342">
        <v>85411</v>
      </c>
      <c r="D762" s="329" t="s">
        <v>337</v>
      </c>
      <c r="E762" s="340" t="s">
        <v>1936</v>
      </c>
      <c r="F762" s="329" t="s">
        <v>338</v>
      </c>
      <c r="G762" s="329" t="s">
        <v>548</v>
      </c>
      <c r="H762" s="329" t="s">
        <v>19</v>
      </c>
      <c r="I762" s="329" t="s">
        <v>295</v>
      </c>
      <c r="J762" s="339">
        <v>2018</v>
      </c>
      <c r="K762" s="339" t="s">
        <v>353</v>
      </c>
      <c r="L762" s="329" t="s">
        <v>591</v>
      </c>
    </row>
    <row r="763" spans="1:12" ht="14.65" customHeight="1" x14ac:dyDescent="0.25">
      <c r="A763" s="329" t="s">
        <v>322</v>
      </c>
      <c r="B763" s="329" t="s">
        <v>594</v>
      </c>
      <c r="C763" s="342">
        <v>85411</v>
      </c>
      <c r="D763" s="329" t="s">
        <v>337</v>
      </c>
      <c r="E763" s="340" t="s">
        <v>1936</v>
      </c>
      <c r="F763" s="329" t="s">
        <v>338</v>
      </c>
      <c r="G763" s="329" t="s">
        <v>548</v>
      </c>
      <c r="H763" s="329" t="s">
        <v>20</v>
      </c>
      <c r="I763" s="329" t="s">
        <v>295</v>
      </c>
      <c r="J763" s="339">
        <v>2018</v>
      </c>
      <c r="K763" s="339">
        <v>195.74100000000001</v>
      </c>
      <c r="L763" s="329" t="s">
        <v>591</v>
      </c>
    </row>
    <row r="764" spans="1:12" ht="14.65" customHeight="1" x14ac:dyDescent="0.25">
      <c r="A764" s="329" t="s">
        <v>322</v>
      </c>
      <c r="B764" s="329" t="s">
        <v>594</v>
      </c>
      <c r="C764" s="342">
        <v>85411</v>
      </c>
      <c r="D764" s="329" t="s">
        <v>337</v>
      </c>
      <c r="E764" s="340" t="s">
        <v>1936</v>
      </c>
      <c r="F764" s="329" t="s">
        <v>338</v>
      </c>
      <c r="G764" s="329" t="s">
        <v>548</v>
      </c>
      <c r="H764" s="329" t="s">
        <v>21</v>
      </c>
      <c r="I764" s="329" t="s">
        <v>295</v>
      </c>
      <c r="J764" s="339">
        <v>2018</v>
      </c>
      <c r="K764" s="339">
        <v>7023.616</v>
      </c>
      <c r="L764" s="329" t="s">
        <v>591</v>
      </c>
    </row>
    <row r="765" spans="1:12" ht="14.65" customHeight="1" x14ac:dyDescent="0.25">
      <c r="A765" s="329" t="s">
        <v>322</v>
      </c>
      <c r="B765" s="329" t="s">
        <v>594</v>
      </c>
      <c r="C765" s="342">
        <v>85411</v>
      </c>
      <c r="D765" s="329" t="s">
        <v>337</v>
      </c>
      <c r="E765" s="340" t="s">
        <v>1936</v>
      </c>
      <c r="F765" s="329" t="s">
        <v>338</v>
      </c>
      <c r="G765" s="329" t="s">
        <v>548</v>
      </c>
      <c r="H765" s="329" t="s">
        <v>22</v>
      </c>
      <c r="I765" s="329" t="s">
        <v>295</v>
      </c>
      <c r="J765" s="339">
        <v>2018</v>
      </c>
      <c r="K765" s="339">
        <v>85.938000000000002</v>
      </c>
      <c r="L765" s="329" t="s">
        <v>591</v>
      </c>
    </row>
    <row r="766" spans="1:12" ht="14.65" customHeight="1" x14ac:dyDescent="0.25">
      <c r="A766" s="329" t="s">
        <v>322</v>
      </c>
      <c r="B766" s="329" t="s">
        <v>594</v>
      </c>
      <c r="C766" s="342">
        <v>85411</v>
      </c>
      <c r="D766" s="329" t="s">
        <v>337</v>
      </c>
      <c r="E766" s="340" t="s">
        <v>1936</v>
      </c>
      <c r="F766" s="329" t="s">
        <v>338</v>
      </c>
      <c r="G766" s="329" t="s">
        <v>548</v>
      </c>
      <c r="H766" s="329" t="s">
        <v>333</v>
      </c>
      <c r="I766" s="329" t="s">
        <v>295</v>
      </c>
      <c r="J766" s="339">
        <v>2018</v>
      </c>
      <c r="K766" s="339" t="s">
        <v>353</v>
      </c>
      <c r="L766" s="329" t="s">
        <v>591</v>
      </c>
    </row>
    <row r="767" spans="1:12" ht="14.65" customHeight="1" x14ac:dyDescent="0.25">
      <c r="A767" s="329" t="s">
        <v>322</v>
      </c>
      <c r="B767" s="329" t="s">
        <v>594</v>
      </c>
      <c r="C767" s="342">
        <v>85411</v>
      </c>
      <c r="D767" s="329" t="s">
        <v>337</v>
      </c>
      <c r="E767" s="340" t="s">
        <v>1936</v>
      </c>
      <c r="F767" s="329" t="s">
        <v>338</v>
      </c>
      <c r="G767" s="329" t="s">
        <v>548</v>
      </c>
      <c r="H767" s="329" t="s">
        <v>23</v>
      </c>
      <c r="I767" s="329" t="s">
        <v>295</v>
      </c>
      <c r="J767" s="339">
        <v>2018</v>
      </c>
      <c r="K767" s="339" t="s">
        <v>353</v>
      </c>
      <c r="L767" s="329" t="s">
        <v>591</v>
      </c>
    </row>
    <row r="768" spans="1:12" ht="14.65" customHeight="1" x14ac:dyDescent="0.25">
      <c r="A768" s="329" t="s">
        <v>322</v>
      </c>
      <c r="B768" s="329" t="s">
        <v>594</v>
      </c>
      <c r="C768" s="342">
        <v>85411</v>
      </c>
      <c r="D768" s="329" t="s">
        <v>337</v>
      </c>
      <c r="E768" s="340" t="s">
        <v>1936</v>
      </c>
      <c r="F768" s="329" t="s">
        <v>338</v>
      </c>
      <c r="G768" s="329" t="s">
        <v>548</v>
      </c>
      <c r="H768" s="329" t="s">
        <v>24</v>
      </c>
      <c r="I768" s="329" t="s">
        <v>295</v>
      </c>
      <c r="J768" s="339">
        <v>2018</v>
      </c>
      <c r="K768" s="339" t="s">
        <v>353</v>
      </c>
      <c r="L768" s="329" t="s">
        <v>591</v>
      </c>
    </row>
    <row r="769" spans="1:12" ht="14.65" customHeight="1" x14ac:dyDescent="0.25">
      <c r="A769" s="329" t="s">
        <v>322</v>
      </c>
      <c r="B769" s="329" t="s">
        <v>594</v>
      </c>
      <c r="C769" s="342">
        <v>85411</v>
      </c>
      <c r="D769" s="329" t="s">
        <v>337</v>
      </c>
      <c r="E769" s="340" t="s">
        <v>1936</v>
      </c>
      <c r="F769" s="329" t="s">
        <v>338</v>
      </c>
      <c r="G769" s="329" t="s">
        <v>548</v>
      </c>
      <c r="H769" s="329" t="s">
        <v>332</v>
      </c>
      <c r="I769" s="329" t="s">
        <v>295</v>
      </c>
      <c r="J769" s="339">
        <v>2018</v>
      </c>
      <c r="K769" s="339" t="s">
        <v>353</v>
      </c>
      <c r="L769" s="329" t="s">
        <v>591</v>
      </c>
    </row>
    <row r="770" spans="1:12" ht="14.65" customHeight="1" x14ac:dyDescent="0.25">
      <c r="A770" s="329" t="s">
        <v>322</v>
      </c>
      <c r="B770" s="329" t="s">
        <v>594</v>
      </c>
      <c r="C770" s="342">
        <v>85411</v>
      </c>
      <c r="D770" s="329" t="s">
        <v>337</v>
      </c>
      <c r="E770" s="340" t="s">
        <v>1936</v>
      </c>
      <c r="F770" s="329" t="s">
        <v>338</v>
      </c>
      <c r="G770" s="329" t="s">
        <v>548</v>
      </c>
      <c r="H770" s="329" t="s">
        <v>334</v>
      </c>
      <c r="I770" s="329" t="s">
        <v>295</v>
      </c>
      <c r="J770" s="339">
        <v>2018</v>
      </c>
      <c r="K770" s="339" t="s">
        <v>353</v>
      </c>
      <c r="L770" s="329" t="s">
        <v>591</v>
      </c>
    </row>
    <row r="771" spans="1:12" ht="14.65" customHeight="1" x14ac:dyDescent="0.25">
      <c r="A771" s="329" t="s">
        <v>322</v>
      </c>
      <c r="B771" s="329" t="s">
        <v>594</v>
      </c>
      <c r="C771" s="342">
        <v>85411</v>
      </c>
      <c r="D771" s="329" t="s">
        <v>337</v>
      </c>
      <c r="E771" s="340" t="s">
        <v>1936</v>
      </c>
      <c r="F771" s="329" t="s">
        <v>338</v>
      </c>
      <c r="G771" s="329" t="s">
        <v>548</v>
      </c>
      <c r="H771" s="329" t="s">
        <v>76</v>
      </c>
      <c r="I771" s="329" t="s">
        <v>295</v>
      </c>
      <c r="J771" s="339">
        <v>2018</v>
      </c>
      <c r="K771" s="339">
        <v>7305.2960000000003</v>
      </c>
      <c r="L771" s="329" t="s">
        <v>591</v>
      </c>
    </row>
    <row r="772" spans="1:12" ht="14.65" customHeight="1" x14ac:dyDescent="0.25">
      <c r="A772" s="329" t="s">
        <v>322</v>
      </c>
      <c r="B772" s="329" t="s">
        <v>594</v>
      </c>
      <c r="C772" s="342">
        <v>85411</v>
      </c>
      <c r="D772" s="329" t="s">
        <v>337</v>
      </c>
      <c r="E772" s="340" t="s">
        <v>1936</v>
      </c>
      <c r="F772" s="329" t="s">
        <v>338</v>
      </c>
      <c r="G772" s="329" t="s">
        <v>549</v>
      </c>
      <c r="H772" s="329" t="s">
        <v>19</v>
      </c>
      <c r="I772" s="329" t="s">
        <v>295</v>
      </c>
      <c r="J772" s="339">
        <v>2018</v>
      </c>
      <c r="K772" s="339">
        <v>4986.7790000000005</v>
      </c>
      <c r="L772" s="329" t="s">
        <v>591</v>
      </c>
    </row>
    <row r="773" spans="1:12" ht="14.65" customHeight="1" x14ac:dyDescent="0.25">
      <c r="A773" s="329" t="s">
        <v>322</v>
      </c>
      <c r="B773" s="329" t="s">
        <v>594</v>
      </c>
      <c r="C773" s="342">
        <v>85411</v>
      </c>
      <c r="D773" s="329" t="s">
        <v>337</v>
      </c>
      <c r="E773" s="340" t="s">
        <v>1936</v>
      </c>
      <c r="F773" s="329" t="s">
        <v>338</v>
      </c>
      <c r="G773" s="329" t="s">
        <v>549</v>
      </c>
      <c r="H773" s="329" t="s">
        <v>20</v>
      </c>
      <c r="I773" s="329" t="s">
        <v>295</v>
      </c>
      <c r="J773" s="339">
        <v>2018</v>
      </c>
      <c r="K773" s="339">
        <v>2179.4679999999998</v>
      </c>
      <c r="L773" s="329" t="s">
        <v>591</v>
      </c>
    </row>
    <row r="774" spans="1:12" ht="14.65" customHeight="1" x14ac:dyDescent="0.25">
      <c r="A774" s="329" t="s">
        <v>322</v>
      </c>
      <c r="B774" s="329" t="s">
        <v>594</v>
      </c>
      <c r="C774" s="342">
        <v>85411</v>
      </c>
      <c r="D774" s="329" t="s">
        <v>337</v>
      </c>
      <c r="E774" s="340" t="s">
        <v>1936</v>
      </c>
      <c r="F774" s="329" t="s">
        <v>338</v>
      </c>
      <c r="G774" s="329" t="s">
        <v>549</v>
      </c>
      <c r="H774" s="329" t="s">
        <v>21</v>
      </c>
      <c r="I774" s="329" t="s">
        <v>295</v>
      </c>
      <c r="J774" s="339">
        <v>2018</v>
      </c>
      <c r="K774" s="339">
        <v>1371.1859999999999</v>
      </c>
      <c r="L774" s="329" t="s">
        <v>591</v>
      </c>
    </row>
    <row r="775" spans="1:12" ht="14.65" customHeight="1" x14ac:dyDescent="0.25">
      <c r="A775" s="329" t="s">
        <v>322</v>
      </c>
      <c r="B775" s="329" t="s">
        <v>594</v>
      </c>
      <c r="C775" s="342">
        <v>85411</v>
      </c>
      <c r="D775" s="329" t="s">
        <v>337</v>
      </c>
      <c r="E775" s="340" t="s">
        <v>1936</v>
      </c>
      <c r="F775" s="329" t="s">
        <v>338</v>
      </c>
      <c r="G775" s="329" t="s">
        <v>549</v>
      </c>
      <c r="H775" s="329" t="s">
        <v>22</v>
      </c>
      <c r="I775" s="329" t="s">
        <v>295</v>
      </c>
      <c r="J775" s="339">
        <v>2018</v>
      </c>
      <c r="K775" s="339">
        <v>151.482</v>
      </c>
      <c r="L775" s="329" t="s">
        <v>591</v>
      </c>
    </row>
    <row r="776" spans="1:12" ht="14.65" customHeight="1" x14ac:dyDescent="0.25">
      <c r="A776" s="329" t="s">
        <v>322</v>
      </c>
      <c r="B776" s="329" t="s">
        <v>594</v>
      </c>
      <c r="C776" s="342">
        <v>85411</v>
      </c>
      <c r="D776" s="329" t="s">
        <v>337</v>
      </c>
      <c r="E776" s="340" t="s">
        <v>1936</v>
      </c>
      <c r="F776" s="329" t="s">
        <v>338</v>
      </c>
      <c r="G776" s="329" t="s">
        <v>549</v>
      </c>
      <c r="H776" s="329" t="s">
        <v>333</v>
      </c>
      <c r="I776" s="329" t="s">
        <v>295</v>
      </c>
      <c r="J776" s="339">
        <v>2018</v>
      </c>
      <c r="K776" s="339">
        <v>103.589</v>
      </c>
      <c r="L776" s="329" t="s">
        <v>591</v>
      </c>
    </row>
    <row r="777" spans="1:12" ht="14.65" customHeight="1" x14ac:dyDescent="0.25">
      <c r="A777" s="329" t="s">
        <v>322</v>
      </c>
      <c r="B777" s="329" t="s">
        <v>594</v>
      </c>
      <c r="C777" s="342">
        <v>85411</v>
      </c>
      <c r="D777" s="329" t="s">
        <v>337</v>
      </c>
      <c r="E777" s="340" t="s">
        <v>1936</v>
      </c>
      <c r="F777" s="329" t="s">
        <v>338</v>
      </c>
      <c r="G777" s="329" t="s">
        <v>549</v>
      </c>
      <c r="H777" s="329" t="s">
        <v>23</v>
      </c>
      <c r="I777" s="329" t="s">
        <v>295</v>
      </c>
      <c r="J777" s="339">
        <v>2018</v>
      </c>
      <c r="K777" s="339" t="s">
        <v>4</v>
      </c>
      <c r="L777" s="329" t="s">
        <v>591</v>
      </c>
    </row>
    <row r="778" spans="1:12" ht="14.65" customHeight="1" x14ac:dyDescent="0.25">
      <c r="A778" s="329" t="s">
        <v>322</v>
      </c>
      <c r="B778" s="329" t="s">
        <v>594</v>
      </c>
      <c r="C778" s="342">
        <v>85411</v>
      </c>
      <c r="D778" s="329" t="s">
        <v>337</v>
      </c>
      <c r="E778" s="340" t="s">
        <v>1936</v>
      </c>
      <c r="F778" s="329" t="s">
        <v>338</v>
      </c>
      <c r="G778" s="329" t="s">
        <v>549</v>
      </c>
      <c r="H778" s="329" t="s">
        <v>24</v>
      </c>
      <c r="I778" s="329" t="s">
        <v>295</v>
      </c>
      <c r="J778" s="339">
        <v>2018</v>
      </c>
      <c r="K778" s="339" t="s">
        <v>353</v>
      </c>
      <c r="L778" s="329" t="s">
        <v>591</v>
      </c>
    </row>
    <row r="779" spans="1:12" ht="14.65" customHeight="1" x14ac:dyDescent="0.25">
      <c r="A779" s="329" t="s">
        <v>322</v>
      </c>
      <c r="B779" s="329" t="s">
        <v>594</v>
      </c>
      <c r="C779" s="342">
        <v>85411</v>
      </c>
      <c r="D779" s="329" t="s">
        <v>337</v>
      </c>
      <c r="E779" s="340" t="s">
        <v>1936</v>
      </c>
      <c r="F779" s="329" t="s">
        <v>338</v>
      </c>
      <c r="G779" s="329" t="s">
        <v>549</v>
      </c>
      <c r="H779" s="329" t="s">
        <v>332</v>
      </c>
      <c r="I779" s="329" t="s">
        <v>295</v>
      </c>
      <c r="J779" s="339">
        <v>2018</v>
      </c>
      <c r="K779" s="339" t="s">
        <v>353</v>
      </c>
      <c r="L779" s="329" t="s">
        <v>591</v>
      </c>
    </row>
    <row r="780" spans="1:12" ht="14.65" customHeight="1" x14ac:dyDescent="0.25">
      <c r="A780" s="329" t="s">
        <v>322</v>
      </c>
      <c r="B780" s="329" t="s">
        <v>594</v>
      </c>
      <c r="C780" s="342">
        <v>85411</v>
      </c>
      <c r="D780" s="329" t="s">
        <v>337</v>
      </c>
      <c r="E780" s="340" t="s">
        <v>1936</v>
      </c>
      <c r="F780" s="329" t="s">
        <v>338</v>
      </c>
      <c r="G780" s="329" t="s">
        <v>549</v>
      </c>
      <c r="H780" s="329" t="s">
        <v>334</v>
      </c>
      <c r="I780" s="329" t="s">
        <v>295</v>
      </c>
      <c r="J780" s="339">
        <v>2018</v>
      </c>
      <c r="K780" s="339" t="s">
        <v>353</v>
      </c>
      <c r="L780" s="329" t="s">
        <v>591</v>
      </c>
    </row>
    <row r="781" spans="1:12" ht="14.65" customHeight="1" x14ac:dyDescent="0.25">
      <c r="A781" s="329" t="s">
        <v>322</v>
      </c>
      <c r="B781" s="329" t="s">
        <v>594</v>
      </c>
      <c r="C781" s="342">
        <v>85411</v>
      </c>
      <c r="D781" s="329" t="s">
        <v>337</v>
      </c>
      <c r="E781" s="340" t="s">
        <v>1936</v>
      </c>
      <c r="F781" s="329" t="s">
        <v>338</v>
      </c>
      <c r="G781" s="329" t="s">
        <v>549</v>
      </c>
      <c r="H781" s="329" t="s">
        <v>76</v>
      </c>
      <c r="I781" s="329" t="s">
        <v>295</v>
      </c>
      <c r="J781" s="339">
        <v>2018</v>
      </c>
      <c r="K781" s="339">
        <v>8792.5040000000008</v>
      </c>
      <c r="L781" s="329" t="s">
        <v>591</v>
      </c>
    </row>
    <row r="782" spans="1:12" ht="14.65" customHeight="1" x14ac:dyDescent="0.25">
      <c r="A782" s="329" t="s">
        <v>322</v>
      </c>
      <c r="B782" s="329" t="s">
        <v>594</v>
      </c>
      <c r="C782" s="342">
        <v>85411</v>
      </c>
      <c r="D782" s="329" t="s">
        <v>337</v>
      </c>
      <c r="E782" s="340" t="s">
        <v>1936</v>
      </c>
      <c r="F782" s="329" t="s">
        <v>338</v>
      </c>
      <c r="G782" s="329" t="s">
        <v>550</v>
      </c>
      <c r="H782" s="329" t="s">
        <v>19</v>
      </c>
      <c r="I782" s="329" t="s">
        <v>295</v>
      </c>
      <c r="J782" s="339">
        <v>2018</v>
      </c>
      <c r="K782" s="339">
        <v>22.001000000000001</v>
      </c>
      <c r="L782" s="329" t="s">
        <v>591</v>
      </c>
    </row>
    <row r="783" spans="1:12" ht="14.65" customHeight="1" x14ac:dyDescent="0.25">
      <c r="A783" s="329" t="s">
        <v>322</v>
      </c>
      <c r="B783" s="329" t="s">
        <v>594</v>
      </c>
      <c r="C783" s="342">
        <v>85411</v>
      </c>
      <c r="D783" s="329" t="s">
        <v>337</v>
      </c>
      <c r="E783" s="340" t="s">
        <v>1936</v>
      </c>
      <c r="F783" s="329" t="s">
        <v>338</v>
      </c>
      <c r="G783" s="329" t="s">
        <v>550</v>
      </c>
      <c r="H783" s="329" t="s">
        <v>20</v>
      </c>
      <c r="I783" s="329" t="s">
        <v>295</v>
      </c>
      <c r="J783" s="339">
        <v>2018</v>
      </c>
      <c r="K783" s="339">
        <v>10420.689</v>
      </c>
      <c r="L783" s="329" t="s">
        <v>591</v>
      </c>
    </row>
    <row r="784" spans="1:12" ht="14.65" customHeight="1" x14ac:dyDescent="0.25">
      <c r="A784" s="329" t="s">
        <v>322</v>
      </c>
      <c r="B784" s="329" t="s">
        <v>594</v>
      </c>
      <c r="C784" s="342">
        <v>85411</v>
      </c>
      <c r="D784" s="329" t="s">
        <v>337</v>
      </c>
      <c r="E784" s="340" t="s">
        <v>1936</v>
      </c>
      <c r="F784" s="329" t="s">
        <v>338</v>
      </c>
      <c r="G784" s="329" t="s">
        <v>550</v>
      </c>
      <c r="H784" s="329" t="s">
        <v>21</v>
      </c>
      <c r="I784" s="329" t="s">
        <v>295</v>
      </c>
      <c r="J784" s="339">
        <v>2018</v>
      </c>
      <c r="K784" s="339">
        <v>16168.074000000001</v>
      </c>
      <c r="L784" s="329" t="s">
        <v>591</v>
      </c>
    </row>
    <row r="785" spans="1:12" ht="14.65" customHeight="1" x14ac:dyDescent="0.25">
      <c r="A785" s="329" t="s">
        <v>322</v>
      </c>
      <c r="B785" s="329" t="s">
        <v>594</v>
      </c>
      <c r="C785" s="342">
        <v>85411</v>
      </c>
      <c r="D785" s="329" t="s">
        <v>337</v>
      </c>
      <c r="E785" s="340" t="s">
        <v>1936</v>
      </c>
      <c r="F785" s="329" t="s">
        <v>338</v>
      </c>
      <c r="G785" s="329" t="s">
        <v>550</v>
      </c>
      <c r="H785" s="329" t="s">
        <v>22</v>
      </c>
      <c r="I785" s="329" t="s">
        <v>295</v>
      </c>
      <c r="J785" s="339">
        <v>2018</v>
      </c>
      <c r="K785" s="339">
        <v>1036.1510000000001</v>
      </c>
      <c r="L785" s="329" t="s">
        <v>591</v>
      </c>
    </row>
    <row r="786" spans="1:12" ht="14.65" customHeight="1" x14ac:dyDescent="0.25">
      <c r="A786" s="329" t="s">
        <v>322</v>
      </c>
      <c r="B786" s="329" t="s">
        <v>594</v>
      </c>
      <c r="C786" s="342">
        <v>85411</v>
      </c>
      <c r="D786" s="329" t="s">
        <v>337</v>
      </c>
      <c r="E786" s="340" t="s">
        <v>1936</v>
      </c>
      <c r="F786" s="329" t="s">
        <v>338</v>
      </c>
      <c r="G786" s="329" t="s">
        <v>550</v>
      </c>
      <c r="H786" s="329" t="s">
        <v>333</v>
      </c>
      <c r="I786" s="329" t="s">
        <v>295</v>
      </c>
      <c r="J786" s="339">
        <v>2018</v>
      </c>
      <c r="K786" s="339">
        <v>19.347999999999999</v>
      </c>
      <c r="L786" s="329" t="s">
        <v>591</v>
      </c>
    </row>
    <row r="787" spans="1:12" ht="14.65" customHeight="1" x14ac:dyDescent="0.25">
      <c r="A787" s="329" t="s">
        <v>322</v>
      </c>
      <c r="B787" s="329" t="s">
        <v>594</v>
      </c>
      <c r="C787" s="342">
        <v>85411</v>
      </c>
      <c r="D787" s="329" t="s">
        <v>337</v>
      </c>
      <c r="E787" s="340" t="s">
        <v>1936</v>
      </c>
      <c r="F787" s="329" t="s">
        <v>338</v>
      </c>
      <c r="G787" s="329" t="s">
        <v>550</v>
      </c>
      <c r="H787" s="329" t="s">
        <v>23</v>
      </c>
      <c r="I787" s="329" t="s">
        <v>295</v>
      </c>
      <c r="J787" s="339">
        <v>2018</v>
      </c>
      <c r="K787" s="339">
        <v>157</v>
      </c>
      <c r="L787" s="329" t="s">
        <v>591</v>
      </c>
    </row>
    <row r="788" spans="1:12" ht="14.65" customHeight="1" x14ac:dyDescent="0.25">
      <c r="A788" s="329" t="s">
        <v>322</v>
      </c>
      <c r="B788" s="329" t="s">
        <v>594</v>
      </c>
      <c r="C788" s="342">
        <v>85411</v>
      </c>
      <c r="D788" s="329" t="s">
        <v>337</v>
      </c>
      <c r="E788" s="340" t="s">
        <v>1936</v>
      </c>
      <c r="F788" s="329" t="s">
        <v>338</v>
      </c>
      <c r="G788" s="329" t="s">
        <v>550</v>
      </c>
      <c r="H788" s="329" t="s">
        <v>24</v>
      </c>
      <c r="I788" s="329" t="s">
        <v>295</v>
      </c>
      <c r="J788" s="339">
        <v>2018</v>
      </c>
      <c r="K788" s="339">
        <v>99.700999999999993</v>
      </c>
      <c r="L788" s="329" t="s">
        <v>591</v>
      </c>
    </row>
    <row r="789" spans="1:12" ht="14.65" customHeight="1" x14ac:dyDescent="0.25">
      <c r="A789" s="329" t="s">
        <v>322</v>
      </c>
      <c r="B789" s="329" t="s">
        <v>594</v>
      </c>
      <c r="C789" s="342">
        <v>85411</v>
      </c>
      <c r="D789" s="329" t="s">
        <v>337</v>
      </c>
      <c r="E789" s="340" t="s">
        <v>1936</v>
      </c>
      <c r="F789" s="329" t="s">
        <v>338</v>
      </c>
      <c r="G789" s="329" t="s">
        <v>550</v>
      </c>
      <c r="H789" s="329" t="s">
        <v>332</v>
      </c>
      <c r="I789" s="329" t="s">
        <v>295</v>
      </c>
      <c r="J789" s="339">
        <v>2018</v>
      </c>
      <c r="K789" s="339">
        <v>52</v>
      </c>
      <c r="L789" s="329" t="s">
        <v>591</v>
      </c>
    </row>
    <row r="790" spans="1:12" ht="14.65" customHeight="1" x14ac:dyDescent="0.25">
      <c r="A790" s="329" t="s">
        <v>322</v>
      </c>
      <c r="B790" s="329" t="s">
        <v>594</v>
      </c>
      <c r="C790" s="342">
        <v>85411</v>
      </c>
      <c r="D790" s="329" t="s">
        <v>337</v>
      </c>
      <c r="E790" s="340" t="s">
        <v>1936</v>
      </c>
      <c r="F790" s="329" t="s">
        <v>338</v>
      </c>
      <c r="G790" s="329" t="s">
        <v>550</v>
      </c>
      <c r="H790" s="329" t="s">
        <v>334</v>
      </c>
      <c r="I790" s="329" t="s">
        <v>295</v>
      </c>
      <c r="J790" s="339">
        <v>2018</v>
      </c>
      <c r="K790" s="339">
        <v>103</v>
      </c>
      <c r="L790" s="329" t="s">
        <v>591</v>
      </c>
    </row>
    <row r="791" spans="1:12" ht="14.65" customHeight="1" x14ac:dyDescent="0.25">
      <c r="A791" s="329" t="s">
        <v>322</v>
      </c>
      <c r="B791" s="329" t="s">
        <v>594</v>
      </c>
      <c r="C791" s="342">
        <v>85411</v>
      </c>
      <c r="D791" s="329" t="s">
        <v>337</v>
      </c>
      <c r="E791" s="340" t="s">
        <v>1936</v>
      </c>
      <c r="F791" s="329" t="s">
        <v>338</v>
      </c>
      <c r="G791" s="329" t="s">
        <v>550</v>
      </c>
      <c r="H791" s="329" t="s">
        <v>76</v>
      </c>
      <c r="I791" s="329" t="s">
        <v>295</v>
      </c>
      <c r="J791" s="339">
        <v>2018</v>
      </c>
      <c r="K791" s="339">
        <v>28077.964</v>
      </c>
      <c r="L791" s="329" t="s">
        <v>591</v>
      </c>
    </row>
    <row r="792" spans="1:12" ht="14.65" customHeight="1" x14ac:dyDescent="0.25">
      <c r="A792" s="329" t="s">
        <v>322</v>
      </c>
      <c r="B792" s="329" t="s">
        <v>594</v>
      </c>
      <c r="C792" s="342">
        <v>85411</v>
      </c>
      <c r="D792" s="329" t="s">
        <v>337</v>
      </c>
      <c r="E792" s="340" t="s">
        <v>1936</v>
      </c>
      <c r="F792" s="329" t="s">
        <v>338</v>
      </c>
      <c r="G792" s="329" t="s">
        <v>551</v>
      </c>
      <c r="H792" s="329" t="s">
        <v>19</v>
      </c>
      <c r="I792" s="329" t="s">
        <v>295</v>
      </c>
      <c r="J792" s="339">
        <v>2018</v>
      </c>
      <c r="K792" s="339">
        <v>247.59899999999999</v>
      </c>
      <c r="L792" s="329" t="s">
        <v>591</v>
      </c>
    </row>
    <row r="793" spans="1:12" ht="14.65" customHeight="1" x14ac:dyDescent="0.25">
      <c r="A793" s="329" t="s">
        <v>322</v>
      </c>
      <c r="B793" s="329" t="s">
        <v>594</v>
      </c>
      <c r="C793" s="342">
        <v>85411</v>
      </c>
      <c r="D793" s="329" t="s">
        <v>337</v>
      </c>
      <c r="E793" s="340" t="s">
        <v>1936</v>
      </c>
      <c r="F793" s="329" t="s">
        <v>338</v>
      </c>
      <c r="G793" s="329" t="s">
        <v>551</v>
      </c>
      <c r="H793" s="329" t="s">
        <v>20</v>
      </c>
      <c r="I793" s="329" t="s">
        <v>295</v>
      </c>
      <c r="J793" s="339">
        <v>2018</v>
      </c>
      <c r="K793" s="339">
        <v>8952</v>
      </c>
      <c r="L793" s="329" t="s">
        <v>591</v>
      </c>
    </row>
    <row r="794" spans="1:12" ht="14.65" customHeight="1" x14ac:dyDescent="0.25">
      <c r="A794" s="329" t="s">
        <v>322</v>
      </c>
      <c r="B794" s="329" t="s">
        <v>594</v>
      </c>
      <c r="C794" s="342">
        <v>85411</v>
      </c>
      <c r="D794" s="329" t="s">
        <v>337</v>
      </c>
      <c r="E794" s="340" t="s">
        <v>1936</v>
      </c>
      <c r="F794" s="329" t="s">
        <v>338</v>
      </c>
      <c r="G794" s="329" t="s">
        <v>551</v>
      </c>
      <c r="H794" s="329" t="s">
        <v>21</v>
      </c>
      <c r="I794" s="329" t="s">
        <v>295</v>
      </c>
      <c r="J794" s="339">
        <v>2018</v>
      </c>
      <c r="K794" s="339">
        <v>7255</v>
      </c>
      <c r="L794" s="329" t="s">
        <v>591</v>
      </c>
    </row>
    <row r="795" spans="1:12" ht="14.65" customHeight="1" x14ac:dyDescent="0.25">
      <c r="A795" s="329" t="s">
        <v>322</v>
      </c>
      <c r="B795" s="329" t="s">
        <v>594</v>
      </c>
      <c r="C795" s="342">
        <v>85411</v>
      </c>
      <c r="D795" s="329" t="s">
        <v>337</v>
      </c>
      <c r="E795" s="340" t="s">
        <v>1936</v>
      </c>
      <c r="F795" s="329" t="s">
        <v>338</v>
      </c>
      <c r="G795" s="329" t="s">
        <v>551</v>
      </c>
      <c r="H795" s="329" t="s">
        <v>22</v>
      </c>
      <c r="I795" s="329" t="s">
        <v>295</v>
      </c>
      <c r="J795" s="339">
        <v>2018</v>
      </c>
      <c r="K795" s="339">
        <v>334.84199999999998</v>
      </c>
      <c r="L795" s="329" t="s">
        <v>591</v>
      </c>
    </row>
    <row r="796" spans="1:12" ht="14.65" customHeight="1" x14ac:dyDescent="0.25">
      <c r="A796" s="329" t="s">
        <v>322</v>
      </c>
      <c r="B796" s="329" t="s">
        <v>594</v>
      </c>
      <c r="C796" s="342">
        <v>85411</v>
      </c>
      <c r="D796" s="329" t="s">
        <v>337</v>
      </c>
      <c r="E796" s="340" t="s">
        <v>1936</v>
      </c>
      <c r="F796" s="329" t="s">
        <v>338</v>
      </c>
      <c r="G796" s="329" t="s">
        <v>551</v>
      </c>
      <c r="H796" s="329" t="s">
        <v>333</v>
      </c>
      <c r="I796" s="329" t="s">
        <v>295</v>
      </c>
      <c r="J796" s="339">
        <v>2018</v>
      </c>
      <c r="K796" s="339">
        <v>169.91900000000001</v>
      </c>
      <c r="L796" s="329" t="s">
        <v>591</v>
      </c>
    </row>
    <row r="797" spans="1:12" ht="14.65" customHeight="1" x14ac:dyDescent="0.25">
      <c r="A797" s="329" t="s">
        <v>322</v>
      </c>
      <c r="B797" s="329" t="s">
        <v>594</v>
      </c>
      <c r="C797" s="342">
        <v>85411</v>
      </c>
      <c r="D797" s="329" t="s">
        <v>337</v>
      </c>
      <c r="E797" s="340" t="s">
        <v>1936</v>
      </c>
      <c r="F797" s="329" t="s">
        <v>338</v>
      </c>
      <c r="G797" s="329" t="s">
        <v>551</v>
      </c>
      <c r="H797" s="329" t="s">
        <v>23</v>
      </c>
      <c r="I797" s="329" t="s">
        <v>295</v>
      </c>
      <c r="J797" s="339">
        <v>2018</v>
      </c>
      <c r="K797" s="339">
        <v>1225</v>
      </c>
      <c r="L797" s="329" t="s">
        <v>591</v>
      </c>
    </row>
    <row r="798" spans="1:12" ht="14.65" customHeight="1" x14ac:dyDescent="0.25">
      <c r="A798" s="329" t="s">
        <v>322</v>
      </c>
      <c r="B798" s="329" t="s">
        <v>594</v>
      </c>
      <c r="C798" s="342">
        <v>85411</v>
      </c>
      <c r="D798" s="329" t="s">
        <v>337</v>
      </c>
      <c r="E798" s="340" t="s">
        <v>1936</v>
      </c>
      <c r="F798" s="329" t="s">
        <v>338</v>
      </c>
      <c r="G798" s="329" t="s">
        <v>551</v>
      </c>
      <c r="H798" s="329" t="s">
        <v>24</v>
      </c>
      <c r="I798" s="329" t="s">
        <v>295</v>
      </c>
      <c r="J798" s="339">
        <v>2018</v>
      </c>
      <c r="K798" s="339">
        <v>286.64</v>
      </c>
      <c r="L798" s="329" t="s">
        <v>591</v>
      </c>
    </row>
    <row r="799" spans="1:12" ht="14.65" customHeight="1" x14ac:dyDescent="0.25">
      <c r="A799" s="329" t="s">
        <v>322</v>
      </c>
      <c r="B799" s="329" t="s">
        <v>594</v>
      </c>
      <c r="C799" s="342">
        <v>85411</v>
      </c>
      <c r="D799" s="329" t="s">
        <v>337</v>
      </c>
      <c r="E799" s="340" t="s">
        <v>1936</v>
      </c>
      <c r="F799" s="329" t="s">
        <v>338</v>
      </c>
      <c r="G799" s="329" t="s">
        <v>551</v>
      </c>
      <c r="H799" s="329" t="s">
        <v>332</v>
      </c>
      <c r="I799" s="329" t="s">
        <v>295</v>
      </c>
      <c r="J799" s="339">
        <v>2018</v>
      </c>
      <c r="K799" s="339">
        <v>1094</v>
      </c>
      <c r="L799" s="329" t="s">
        <v>591</v>
      </c>
    </row>
    <row r="800" spans="1:12" ht="14.65" customHeight="1" x14ac:dyDescent="0.25">
      <c r="A800" s="329" t="s">
        <v>322</v>
      </c>
      <c r="B800" s="329" t="s">
        <v>594</v>
      </c>
      <c r="C800" s="342">
        <v>85411</v>
      </c>
      <c r="D800" s="329" t="s">
        <v>337</v>
      </c>
      <c r="E800" s="340" t="s">
        <v>1936</v>
      </c>
      <c r="F800" s="329" t="s">
        <v>338</v>
      </c>
      <c r="G800" s="329" t="s">
        <v>551</v>
      </c>
      <c r="H800" s="329" t="s">
        <v>334</v>
      </c>
      <c r="I800" s="329" t="s">
        <v>295</v>
      </c>
      <c r="J800" s="339">
        <v>2018</v>
      </c>
      <c r="K800" s="339">
        <v>1214</v>
      </c>
      <c r="L800" s="329" t="s">
        <v>591</v>
      </c>
    </row>
    <row r="801" spans="1:12" ht="14.65" customHeight="1" x14ac:dyDescent="0.25">
      <c r="A801" s="329" t="s">
        <v>322</v>
      </c>
      <c r="B801" s="329" t="s">
        <v>594</v>
      </c>
      <c r="C801" s="342">
        <v>85411</v>
      </c>
      <c r="D801" s="329" t="s">
        <v>337</v>
      </c>
      <c r="E801" s="340" t="s">
        <v>1936</v>
      </c>
      <c r="F801" s="329" t="s">
        <v>338</v>
      </c>
      <c r="G801" s="329" t="s">
        <v>551</v>
      </c>
      <c r="H801" s="329" t="s">
        <v>76</v>
      </c>
      <c r="I801" s="329" t="s">
        <v>295</v>
      </c>
      <c r="J801" s="339">
        <v>2018</v>
      </c>
      <c r="K801" s="339">
        <v>20779</v>
      </c>
      <c r="L801" s="329" t="s">
        <v>591</v>
      </c>
    </row>
    <row r="802" spans="1:12" ht="14.65" customHeight="1" x14ac:dyDescent="0.25">
      <c r="A802" s="329" t="s">
        <v>322</v>
      </c>
      <c r="B802" s="329" t="s">
        <v>594</v>
      </c>
      <c r="C802" s="342">
        <v>85411</v>
      </c>
      <c r="D802" s="329" t="s">
        <v>337</v>
      </c>
      <c r="E802" s="340" t="s">
        <v>1936</v>
      </c>
      <c r="F802" s="329" t="s">
        <v>338</v>
      </c>
      <c r="G802" s="329" t="s">
        <v>552</v>
      </c>
      <c r="H802" s="329" t="s">
        <v>19</v>
      </c>
      <c r="I802" s="329" t="s">
        <v>295</v>
      </c>
      <c r="J802" s="339">
        <v>2018</v>
      </c>
      <c r="K802" s="339">
        <v>247.59899999999999</v>
      </c>
      <c r="L802" s="329" t="s">
        <v>591</v>
      </c>
    </row>
    <row r="803" spans="1:12" ht="14.65" customHeight="1" x14ac:dyDescent="0.25">
      <c r="A803" s="329" t="s">
        <v>322</v>
      </c>
      <c r="B803" s="329" t="s">
        <v>594</v>
      </c>
      <c r="C803" s="342">
        <v>85411</v>
      </c>
      <c r="D803" s="329" t="s">
        <v>337</v>
      </c>
      <c r="E803" s="340" t="s">
        <v>1936</v>
      </c>
      <c r="F803" s="329" t="s">
        <v>338</v>
      </c>
      <c r="G803" s="329" t="s">
        <v>552</v>
      </c>
      <c r="H803" s="329" t="s">
        <v>20</v>
      </c>
      <c r="I803" s="329" t="s">
        <v>295</v>
      </c>
      <c r="J803" s="339">
        <v>2018</v>
      </c>
      <c r="K803" s="339">
        <v>1463</v>
      </c>
      <c r="L803" s="329" t="s">
        <v>591</v>
      </c>
    </row>
    <row r="804" spans="1:12" ht="14.65" customHeight="1" x14ac:dyDescent="0.25">
      <c r="A804" s="329" t="s">
        <v>322</v>
      </c>
      <c r="B804" s="329" t="s">
        <v>594</v>
      </c>
      <c r="C804" s="342">
        <v>85411</v>
      </c>
      <c r="D804" s="329" t="s">
        <v>337</v>
      </c>
      <c r="E804" s="340" t="s">
        <v>1936</v>
      </c>
      <c r="F804" s="329" t="s">
        <v>338</v>
      </c>
      <c r="G804" s="329" t="s">
        <v>552</v>
      </c>
      <c r="H804" s="329" t="s">
        <v>21</v>
      </c>
      <c r="I804" s="329" t="s">
        <v>295</v>
      </c>
      <c r="J804" s="339">
        <v>2018</v>
      </c>
      <c r="K804" s="339">
        <v>917</v>
      </c>
      <c r="L804" s="329" t="s">
        <v>591</v>
      </c>
    </row>
    <row r="805" spans="1:12" ht="14.65" customHeight="1" x14ac:dyDescent="0.25">
      <c r="A805" s="329" t="s">
        <v>322</v>
      </c>
      <c r="B805" s="329" t="s">
        <v>594</v>
      </c>
      <c r="C805" s="342">
        <v>85411</v>
      </c>
      <c r="D805" s="329" t="s">
        <v>337</v>
      </c>
      <c r="E805" s="340" t="s">
        <v>1936</v>
      </c>
      <c r="F805" s="329" t="s">
        <v>338</v>
      </c>
      <c r="G805" s="329" t="s">
        <v>552</v>
      </c>
      <c r="H805" s="329" t="s">
        <v>22</v>
      </c>
      <c r="I805" s="329" t="s">
        <v>295</v>
      </c>
      <c r="J805" s="339">
        <v>2018</v>
      </c>
      <c r="K805" s="339">
        <v>323.84199999999998</v>
      </c>
      <c r="L805" s="329" t="s">
        <v>591</v>
      </c>
    </row>
    <row r="806" spans="1:12" ht="14.65" customHeight="1" x14ac:dyDescent="0.25">
      <c r="A806" s="329" t="s">
        <v>322</v>
      </c>
      <c r="B806" s="329" t="s">
        <v>594</v>
      </c>
      <c r="C806" s="342">
        <v>85411</v>
      </c>
      <c r="D806" s="329" t="s">
        <v>337</v>
      </c>
      <c r="E806" s="340" t="s">
        <v>1936</v>
      </c>
      <c r="F806" s="329" t="s">
        <v>338</v>
      </c>
      <c r="G806" s="329" t="s">
        <v>552</v>
      </c>
      <c r="H806" s="329" t="s">
        <v>333</v>
      </c>
      <c r="I806" s="329" t="s">
        <v>295</v>
      </c>
      <c r="J806" s="339">
        <v>2018</v>
      </c>
      <c r="K806" s="339">
        <v>169.91900000000001</v>
      </c>
      <c r="L806" s="329" t="s">
        <v>591</v>
      </c>
    </row>
    <row r="807" spans="1:12" ht="14.65" customHeight="1" x14ac:dyDescent="0.25">
      <c r="A807" s="329" t="s">
        <v>322</v>
      </c>
      <c r="B807" s="329" t="s">
        <v>594</v>
      </c>
      <c r="C807" s="342">
        <v>85411</v>
      </c>
      <c r="D807" s="329" t="s">
        <v>337</v>
      </c>
      <c r="E807" s="340" t="s">
        <v>1936</v>
      </c>
      <c r="F807" s="329" t="s">
        <v>338</v>
      </c>
      <c r="G807" s="329" t="s">
        <v>552</v>
      </c>
      <c r="H807" s="329" t="s">
        <v>23</v>
      </c>
      <c r="I807" s="329" t="s">
        <v>295</v>
      </c>
      <c r="J807" s="339">
        <v>2018</v>
      </c>
      <c r="K807" s="339">
        <v>1225</v>
      </c>
      <c r="L807" s="329" t="s">
        <v>591</v>
      </c>
    </row>
    <row r="808" spans="1:12" ht="14.65" customHeight="1" x14ac:dyDescent="0.25">
      <c r="A808" s="329" t="s">
        <v>322</v>
      </c>
      <c r="B808" s="329" t="s">
        <v>594</v>
      </c>
      <c r="C808" s="342">
        <v>85411</v>
      </c>
      <c r="D808" s="329" t="s">
        <v>337</v>
      </c>
      <c r="E808" s="340" t="s">
        <v>1936</v>
      </c>
      <c r="F808" s="329" t="s">
        <v>338</v>
      </c>
      <c r="G808" s="329" t="s">
        <v>552</v>
      </c>
      <c r="H808" s="329" t="s">
        <v>24</v>
      </c>
      <c r="I808" s="329" t="s">
        <v>295</v>
      </c>
      <c r="J808" s="339">
        <v>2018</v>
      </c>
      <c r="K808" s="339">
        <v>286.64</v>
      </c>
      <c r="L808" s="329" t="s">
        <v>591</v>
      </c>
    </row>
    <row r="809" spans="1:12" ht="14.65" customHeight="1" x14ac:dyDescent="0.25">
      <c r="A809" s="329" t="s">
        <v>322</v>
      </c>
      <c r="B809" s="329" t="s">
        <v>594</v>
      </c>
      <c r="C809" s="342">
        <v>85411</v>
      </c>
      <c r="D809" s="329" t="s">
        <v>337</v>
      </c>
      <c r="E809" s="340" t="s">
        <v>1936</v>
      </c>
      <c r="F809" s="329" t="s">
        <v>338</v>
      </c>
      <c r="G809" s="329" t="s">
        <v>552</v>
      </c>
      <c r="H809" s="329" t="s">
        <v>332</v>
      </c>
      <c r="I809" s="329" t="s">
        <v>295</v>
      </c>
      <c r="J809" s="339">
        <v>2018</v>
      </c>
      <c r="K809" s="339">
        <v>1094</v>
      </c>
      <c r="L809" s="329" t="s">
        <v>591</v>
      </c>
    </row>
    <row r="810" spans="1:12" ht="14.65" customHeight="1" x14ac:dyDescent="0.25">
      <c r="A810" s="329" t="s">
        <v>322</v>
      </c>
      <c r="B810" s="329" t="s">
        <v>594</v>
      </c>
      <c r="C810" s="342">
        <v>85411</v>
      </c>
      <c r="D810" s="329" t="s">
        <v>337</v>
      </c>
      <c r="E810" s="340" t="s">
        <v>1936</v>
      </c>
      <c r="F810" s="329" t="s">
        <v>338</v>
      </c>
      <c r="G810" s="329" t="s">
        <v>552</v>
      </c>
      <c r="H810" s="329" t="s">
        <v>334</v>
      </c>
      <c r="I810" s="329" t="s">
        <v>295</v>
      </c>
      <c r="J810" s="339">
        <v>2018</v>
      </c>
      <c r="K810" s="339">
        <v>1214</v>
      </c>
      <c r="L810" s="329" t="s">
        <v>591</v>
      </c>
    </row>
    <row r="811" spans="1:12" ht="14.65" customHeight="1" x14ac:dyDescent="0.25">
      <c r="A811" s="329" t="s">
        <v>322</v>
      </c>
      <c r="B811" s="329" t="s">
        <v>594</v>
      </c>
      <c r="C811" s="342">
        <v>85411</v>
      </c>
      <c r="D811" s="329" t="s">
        <v>337</v>
      </c>
      <c r="E811" s="340" t="s">
        <v>1936</v>
      </c>
      <c r="F811" s="329" t="s">
        <v>338</v>
      </c>
      <c r="G811" s="329" t="s">
        <v>552</v>
      </c>
      <c r="H811" s="329" t="s">
        <v>76</v>
      </c>
      <c r="I811" s="329" t="s">
        <v>295</v>
      </c>
      <c r="J811" s="339">
        <v>2018</v>
      </c>
      <c r="K811" s="339">
        <v>6941</v>
      </c>
      <c r="L811" s="329" t="s">
        <v>591</v>
      </c>
    </row>
    <row r="812" spans="1:12" ht="14.65" customHeight="1" x14ac:dyDescent="0.25">
      <c r="A812" s="329" t="s">
        <v>322</v>
      </c>
      <c r="B812" s="329" t="s">
        <v>594</v>
      </c>
      <c r="C812" s="342">
        <v>85411</v>
      </c>
      <c r="D812" s="329" t="s">
        <v>337</v>
      </c>
      <c r="E812" s="340" t="s">
        <v>1936</v>
      </c>
      <c r="F812" s="329" t="s">
        <v>338</v>
      </c>
      <c r="G812" s="329" t="s">
        <v>559</v>
      </c>
      <c r="H812" s="329" t="s">
        <v>19</v>
      </c>
      <c r="I812" s="329" t="s">
        <v>295</v>
      </c>
      <c r="J812" s="339">
        <v>2018</v>
      </c>
      <c r="K812" s="339" t="s">
        <v>353</v>
      </c>
      <c r="L812" s="329" t="s">
        <v>591</v>
      </c>
    </row>
    <row r="813" spans="1:12" ht="14.65" customHeight="1" x14ac:dyDescent="0.25">
      <c r="A813" s="329" t="s">
        <v>322</v>
      </c>
      <c r="B813" s="329" t="s">
        <v>594</v>
      </c>
      <c r="C813" s="342">
        <v>85411</v>
      </c>
      <c r="D813" s="329" t="s">
        <v>337</v>
      </c>
      <c r="E813" s="340" t="s">
        <v>1936</v>
      </c>
      <c r="F813" s="329" t="s">
        <v>338</v>
      </c>
      <c r="G813" s="329" t="s">
        <v>559</v>
      </c>
      <c r="H813" s="329" t="s">
        <v>20</v>
      </c>
      <c r="I813" s="329" t="s">
        <v>295</v>
      </c>
      <c r="J813" s="339">
        <v>2018</v>
      </c>
      <c r="K813" s="339">
        <v>7489</v>
      </c>
      <c r="L813" s="329" t="s">
        <v>591</v>
      </c>
    </row>
    <row r="814" spans="1:12" ht="14.65" customHeight="1" x14ac:dyDescent="0.25">
      <c r="A814" s="329" t="s">
        <v>322</v>
      </c>
      <c r="B814" s="329" t="s">
        <v>594</v>
      </c>
      <c r="C814" s="342">
        <v>85411</v>
      </c>
      <c r="D814" s="329" t="s">
        <v>337</v>
      </c>
      <c r="E814" s="340" t="s">
        <v>1936</v>
      </c>
      <c r="F814" s="329" t="s">
        <v>338</v>
      </c>
      <c r="G814" s="329" t="s">
        <v>559</v>
      </c>
      <c r="H814" s="329" t="s">
        <v>21</v>
      </c>
      <c r="I814" s="329" t="s">
        <v>295</v>
      </c>
      <c r="J814" s="339">
        <v>2018</v>
      </c>
      <c r="K814" s="339">
        <v>6338</v>
      </c>
      <c r="L814" s="329" t="s">
        <v>591</v>
      </c>
    </row>
    <row r="815" spans="1:12" ht="14.65" customHeight="1" x14ac:dyDescent="0.25">
      <c r="A815" s="329" t="s">
        <v>322</v>
      </c>
      <c r="B815" s="329" t="s">
        <v>594</v>
      </c>
      <c r="C815" s="342">
        <v>85411</v>
      </c>
      <c r="D815" s="329" t="s">
        <v>337</v>
      </c>
      <c r="E815" s="340" t="s">
        <v>1936</v>
      </c>
      <c r="F815" s="329" t="s">
        <v>338</v>
      </c>
      <c r="G815" s="329" t="s">
        <v>559</v>
      </c>
      <c r="H815" s="329" t="s">
        <v>22</v>
      </c>
      <c r="I815" s="329" t="s">
        <v>295</v>
      </c>
      <c r="J815" s="339">
        <v>2018</v>
      </c>
      <c r="K815" s="339">
        <v>11</v>
      </c>
      <c r="L815" s="329" t="s">
        <v>591</v>
      </c>
    </row>
    <row r="816" spans="1:12" ht="14.65" customHeight="1" x14ac:dyDescent="0.25">
      <c r="A816" s="329" t="s">
        <v>322</v>
      </c>
      <c r="B816" s="329" t="s">
        <v>594</v>
      </c>
      <c r="C816" s="342">
        <v>85411</v>
      </c>
      <c r="D816" s="329" t="s">
        <v>337</v>
      </c>
      <c r="E816" s="340" t="s">
        <v>1936</v>
      </c>
      <c r="F816" s="329" t="s">
        <v>338</v>
      </c>
      <c r="G816" s="329" t="s">
        <v>559</v>
      </c>
      <c r="H816" s="329" t="s">
        <v>333</v>
      </c>
      <c r="I816" s="329" t="s">
        <v>295</v>
      </c>
      <c r="J816" s="339">
        <v>2018</v>
      </c>
      <c r="K816" s="339" t="s">
        <v>353</v>
      </c>
      <c r="L816" s="329" t="s">
        <v>591</v>
      </c>
    </row>
    <row r="817" spans="1:12" ht="14.65" customHeight="1" x14ac:dyDescent="0.25">
      <c r="A817" s="329" t="s">
        <v>322</v>
      </c>
      <c r="B817" s="329" t="s">
        <v>594</v>
      </c>
      <c r="C817" s="342">
        <v>85411</v>
      </c>
      <c r="D817" s="329" t="s">
        <v>337</v>
      </c>
      <c r="E817" s="340" t="s">
        <v>1936</v>
      </c>
      <c r="F817" s="329" t="s">
        <v>338</v>
      </c>
      <c r="G817" s="329" t="s">
        <v>559</v>
      </c>
      <c r="H817" s="329" t="s">
        <v>23</v>
      </c>
      <c r="I817" s="329" t="s">
        <v>295</v>
      </c>
      <c r="J817" s="339">
        <v>2018</v>
      </c>
      <c r="K817" s="339" t="s">
        <v>353</v>
      </c>
      <c r="L817" s="329" t="s">
        <v>591</v>
      </c>
    </row>
    <row r="818" spans="1:12" ht="14.65" customHeight="1" x14ac:dyDescent="0.25">
      <c r="A818" s="329" t="s">
        <v>322</v>
      </c>
      <c r="B818" s="329" t="s">
        <v>594</v>
      </c>
      <c r="C818" s="342">
        <v>85411</v>
      </c>
      <c r="D818" s="329" t="s">
        <v>337</v>
      </c>
      <c r="E818" s="340" t="s">
        <v>1936</v>
      </c>
      <c r="F818" s="329" t="s">
        <v>338</v>
      </c>
      <c r="G818" s="329" t="s">
        <v>559</v>
      </c>
      <c r="H818" s="329" t="s">
        <v>24</v>
      </c>
      <c r="I818" s="329" t="s">
        <v>295</v>
      </c>
      <c r="J818" s="339">
        <v>2018</v>
      </c>
      <c r="K818" s="339" t="s">
        <v>353</v>
      </c>
      <c r="L818" s="329" t="s">
        <v>591</v>
      </c>
    </row>
    <row r="819" spans="1:12" ht="14.65" customHeight="1" x14ac:dyDescent="0.25">
      <c r="A819" s="329" t="s">
        <v>322</v>
      </c>
      <c r="B819" s="329" t="s">
        <v>594</v>
      </c>
      <c r="C819" s="342">
        <v>85411</v>
      </c>
      <c r="D819" s="329" t="s">
        <v>337</v>
      </c>
      <c r="E819" s="340" t="s">
        <v>1936</v>
      </c>
      <c r="F819" s="329" t="s">
        <v>338</v>
      </c>
      <c r="G819" s="329" t="s">
        <v>559</v>
      </c>
      <c r="H819" s="329" t="s">
        <v>332</v>
      </c>
      <c r="I819" s="329" t="s">
        <v>295</v>
      </c>
      <c r="J819" s="339">
        <v>2018</v>
      </c>
      <c r="K819" s="339" t="s">
        <v>353</v>
      </c>
      <c r="L819" s="329" t="s">
        <v>591</v>
      </c>
    </row>
    <row r="820" spans="1:12" ht="14.65" customHeight="1" x14ac:dyDescent="0.25">
      <c r="A820" s="329" t="s">
        <v>322</v>
      </c>
      <c r="B820" s="329" t="s">
        <v>594</v>
      </c>
      <c r="C820" s="342">
        <v>85411</v>
      </c>
      <c r="D820" s="329" t="s">
        <v>337</v>
      </c>
      <c r="E820" s="340" t="s">
        <v>1936</v>
      </c>
      <c r="F820" s="329" t="s">
        <v>338</v>
      </c>
      <c r="G820" s="329" t="s">
        <v>559</v>
      </c>
      <c r="H820" s="329" t="s">
        <v>334</v>
      </c>
      <c r="I820" s="329" t="s">
        <v>295</v>
      </c>
      <c r="J820" s="339">
        <v>2018</v>
      </c>
      <c r="K820" s="339" t="s">
        <v>353</v>
      </c>
      <c r="L820" s="329" t="s">
        <v>591</v>
      </c>
    </row>
    <row r="821" spans="1:12" ht="14.65" customHeight="1" x14ac:dyDescent="0.25">
      <c r="A821" s="329" t="s">
        <v>322</v>
      </c>
      <c r="B821" s="329" t="s">
        <v>594</v>
      </c>
      <c r="C821" s="342">
        <v>85411</v>
      </c>
      <c r="D821" s="329" t="s">
        <v>337</v>
      </c>
      <c r="E821" s="340" t="s">
        <v>1936</v>
      </c>
      <c r="F821" s="329" t="s">
        <v>338</v>
      </c>
      <c r="G821" s="329" t="s">
        <v>559</v>
      </c>
      <c r="H821" s="329" t="s">
        <v>76</v>
      </c>
      <c r="I821" s="329" t="s">
        <v>295</v>
      </c>
      <c r="J821" s="339">
        <v>2018</v>
      </c>
      <c r="K821" s="339">
        <v>13838</v>
      </c>
      <c r="L821" s="329" t="s">
        <v>591</v>
      </c>
    </row>
    <row r="822" spans="1:12" ht="14.65" customHeight="1" x14ac:dyDescent="0.25">
      <c r="A822" s="329" t="s">
        <v>322</v>
      </c>
      <c r="B822" s="329" t="s">
        <v>594</v>
      </c>
      <c r="C822" s="342">
        <v>85411</v>
      </c>
      <c r="D822" s="329" t="s">
        <v>337</v>
      </c>
      <c r="E822" s="340" t="s">
        <v>1936</v>
      </c>
      <c r="F822" s="329" t="s">
        <v>338</v>
      </c>
      <c r="G822" s="329" t="s">
        <v>553</v>
      </c>
      <c r="H822" s="329" t="s">
        <v>19</v>
      </c>
      <c r="I822" s="329" t="s">
        <v>295</v>
      </c>
      <c r="J822" s="339">
        <v>2018</v>
      </c>
      <c r="K822" s="339" t="s">
        <v>353</v>
      </c>
      <c r="L822" s="329" t="s">
        <v>591</v>
      </c>
    </row>
    <row r="823" spans="1:12" ht="14.65" customHeight="1" x14ac:dyDescent="0.25">
      <c r="A823" s="329" t="s">
        <v>322</v>
      </c>
      <c r="B823" s="329" t="s">
        <v>594</v>
      </c>
      <c r="C823" s="342">
        <v>85411</v>
      </c>
      <c r="D823" s="329" t="s">
        <v>337</v>
      </c>
      <c r="E823" s="340" t="s">
        <v>1936</v>
      </c>
      <c r="F823" s="329" t="s">
        <v>338</v>
      </c>
      <c r="G823" s="329" t="s">
        <v>553</v>
      </c>
      <c r="H823" s="329" t="s">
        <v>20</v>
      </c>
      <c r="I823" s="329" t="s">
        <v>295</v>
      </c>
      <c r="J823" s="339">
        <v>2018</v>
      </c>
      <c r="K823" s="339" t="s">
        <v>353</v>
      </c>
      <c r="L823" s="329" t="s">
        <v>591</v>
      </c>
    </row>
    <row r="824" spans="1:12" ht="14.65" customHeight="1" x14ac:dyDescent="0.25">
      <c r="A824" s="329" t="s">
        <v>322</v>
      </c>
      <c r="B824" s="329" t="s">
        <v>594</v>
      </c>
      <c r="C824" s="342">
        <v>85411</v>
      </c>
      <c r="D824" s="329" t="s">
        <v>337</v>
      </c>
      <c r="E824" s="340" t="s">
        <v>1936</v>
      </c>
      <c r="F824" s="329" t="s">
        <v>338</v>
      </c>
      <c r="G824" s="329" t="s">
        <v>553</v>
      </c>
      <c r="H824" s="329" t="s">
        <v>21</v>
      </c>
      <c r="I824" s="329" t="s">
        <v>295</v>
      </c>
      <c r="J824" s="339">
        <v>2018</v>
      </c>
      <c r="K824" s="339" t="s">
        <v>353</v>
      </c>
      <c r="L824" s="329" t="s">
        <v>591</v>
      </c>
    </row>
    <row r="825" spans="1:12" ht="14.65" customHeight="1" x14ac:dyDescent="0.25">
      <c r="A825" s="329" t="s">
        <v>322</v>
      </c>
      <c r="B825" s="329" t="s">
        <v>594</v>
      </c>
      <c r="C825" s="342">
        <v>85411</v>
      </c>
      <c r="D825" s="329" t="s">
        <v>337</v>
      </c>
      <c r="E825" s="340" t="s">
        <v>1936</v>
      </c>
      <c r="F825" s="329" t="s">
        <v>338</v>
      </c>
      <c r="G825" s="329" t="s">
        <v>553</v>
      </c>
      <c r="H825" s="329" t="s">
        <v>22</v>
      </c>
      <c r="I825" s="329" t="s">
        <v>295</v>
      </c>
      <c r="J825" s="339">
        <v>2018</v>
      </c>
      <c r="K825" s="339" t="s">
        <v>353</v>
      </c>
      <c r="L825" s="329" t="s">
        <v>591</v>
      </c>
    </row>
    <row r="826" spans="1:12" ht="14.65" customHeight="1" x14ac:dyDescent="0.25">
      <c r="A826" s="329" t="s">
        <v>322</v>
      </c>
      <c r="B826" s="329" t="s">
        <v>594</v>
      </c>
      <c r="C826" s="342">
        <v>85411</v>
      </c>
      <c r="D826" s="329" t="s">
        <v>337</v>
      </c>
      <c r="E826" s="340" t="s">
        <v>1936</v>
      </c>
      <c r="F826" s="329" t="s">
        <v>338</v>
      </c>
      <c r="G826" s="329" t="s">
        <v>553</v>
      </c>
      <c r="H826" s="329" t="s">
        <v>333</v>
      </c>
      <c r="I826" s="329" t="s">
        <v>295</v>
      </c>
      <c r="J826" s="339">
        <v>2018</v>
      </c>
      <c r="K826" s="339" t="s">
        <v>353</v>
      </c>
      <c r="L826" s="329" t="s">
        <v>591</v>
      </c>
    </row>
    <row r="827" spans="1:12" ht="14.65" customHeight="1" x14ac:dyDescent="0.25">
      <c r="A827" s="329" t="s">
        <v>322</v>
      </c>
      <c r="B827" s="329" t="s">
        <v>594</v>
      </c>
      <c r="C827" s="342">
        <v>85411</v>
      </c>
      <c r="D827" s="329" t="s">
        <v>337</v>
      </c>
      <c r="E827" s="340" t="s">
        <v>1936</v>
      </c>
      <c r="F827" s="329" t="s">
        <v>338</v>
      </c>
      <c r="G827" s="329" t="s">
        <v>553</v>
      </c>
      <c r="H827" s="329" t="s">
        <v>23</v>
      </c>
      <c r="I827" s="329" t="s">
        <v>295</v>
      </c>
      <c r="J827" s="339">
        <v>2018</v>
      </c>
      <c r="K827" s="339" t="s">
        <v>353</v>
      </c>
      <c r="L827" s="329" t="s">
        <v>591</v>
      </c>
    </row>
    <row r="828" spans="1:12" ht="14.65" customHeight="1" x14ac:dyDescent="0.25">
      <c r="A828" s="329" t="s">
        <v>322</v>
      </c>
      <c r="B828" s="329" t="s">
        <v>594</v>
      </c>
      <c r="C828" s="342">
        <v>85411</v>
      </c>
      <c r="D828" s="329" t="s">
        <v>337</v>
      </c>
      <c r="E828" s="340" t="s">
        <v>1936</v>
      </c>
      <c r="F828" s="329" t="s">
        <v>338</v>
      </c>
      <c r="G828" s="329" t="s">
        <v>553</v>
      </c>
      <c r="H828" s="329" t="s">
        <v>24</v>
      </c>
      <c r="I828" s="329" t="s">
        <v>295</v>
      </c>
      <c r="J828" s="339">
        <v>2018</v>
      </c>
      <c r="K828" s="339" t="s">
        <v>353</v>
      </c>
      <c r="L828" s="329" t="s">
        <v>591</v>
      </c>
    </row>
    <row r="829" spans="1:12" ht="14.65" customHeight="1" x14ac:dyDescent="0.25">
      <c r="A829" s="329" t="s">
        <v>322</v>
      </c>
      <c r="B829" s="329" t="s">
        <v>594</v>
      </c>
      <c r="C829" s="342">
        <v>85411</v>
      </c>
      <c r="D829" s="329" t="s">
        <v>337</v>
      </c>
      <c r="E829" s="340" t="s">
        <v>1936</v>
      </c>
      <c r="F829" s="329" t="s">
        <v>338</v>
      </c>
      <c r="G829" s="329" t="s">
        <v>553</v>
      </c>
      <c r="H829" s="329" t="s">
        <v>332</v>
      </c>
      <c r="I829" s="329" t="s">
        <v>295</v>
      </c>
      <c r="J829" s="339">
        <v>2018</v>
      </c>
      <c r="K829" s="339" t="s">
        <v>353</v>
      </c>
      <c r="L829" s="329" t="s">
        <v>591</v>
      </c>
    </row>
    <row r="830" spans="1:12" ht="14.65" customHeight="1" x14ac:dyDescent="0.25">
      <c r="A830" s="329" t="s">
        <v>322</v>
      </c>
      <c r="B830" s="329" t="s">
        <v>594</v>
      </c>
      <c r="C830" s="342">
        <v>85411</v>
      </c>
      <c r="D830" s="329" t="s">
        <v>337</v>
      </c>
      <c r="E830" s="340" t="s">
        <v>1936</v>
      </c>
      <c r="F830" s="329" t="s">
        <v>338</v>
      </c>
      <c r="G830" s="329" t="s">
        <v>553</v>
      </c>
      <c r="H830" s="329" t="s">
        <v>334</v>
      </c>
      <c r="I830" s="329" t="s">
        <v>295</v>
      </c>
      <c r="J830" s="339">
        <v>2018</v>
      </c>
      <c r="K830" s="339" t="s">
        <v>353</v>
      </c>
      <c r="L830" s="329" t="s">
        <v>591</v>
      </c>
    </row>
    <row r="831" spans="1:12" ht="14.65" customHeight="1" x14ac:dyDescent="0.25">
      <c r="A831" s="329" t="s">
        <v>322</v>
      </c>
      <c r="B831" s="329" t="s">
        <v>594</v>
      </c>
      <c r="C831" s="342">
        <v>85411</v>
      </c>
      <c r="D831" s="329" t="s">
        <v>337</v>
      </c>
      <c r="E831" s="340" t="s">
        <v>1936</v>
      </c>
      <c r="F831" s="329" t="s">
        <v>338</v>
      </c>
      <c r="G831" s="329" t="s">
        <v>553</v>
      </c>
      <c r="H831" s="329" t="s">
        <v>76</v>
      </c>
      <c r="I831" s="329" t="s">
        <v>295</v>
      </c>
      <c r="J831" s="339">
        <v>2018</v>
      </c>
      <c r="K831" s="339" t="s">
        <v>353</v>
      </c>
      <c r="L831" s="329" t="s">
        <v>591</v>
      </c>
    </row>
    <row r="832" spans="1:12" ht="14.65" customHeight="1" x14ac:dyDescent="0.25">
      <c r="A832" s="329" t="s">
        <v>322</v>
      </c>
      <c r="B832" s="329" t="s">
        <v>594</v>
      </c>
      <c r="C832" s="342">
        <v>85411</v>
      </c>
      <c r="D832" s="329" t="s">
        <v>337</v>
      </c>
      <c r="E832" s="340" t="s">
        <v>1936</v>
      </c>
      <c r="F832" s="329" t="s">
        <v>338</v>
      </c>
      <c r="G832" s="329" t="s">
        <v>618</v>
      </c>
      <c r="H832" s="329" t="s">
        <v>19</v>
      </c>
      <c r="I832" s="329" t="s">
        <v>295</v>
      </c>
      <c r="J832" s="339">
        <v>2018</v>
      </c>
      <c r="K832" s="339" t="s">
        <v>353</v>
      </c>
      <c r="L832" s="329" t="s">
        <v>591</v>
      </c>
    </row>
    <row r="833" spans="1:12" ht="14.65" customHeight="1" x14ac:dyDescent="0.25">
      <c r="A833" s="329" t="s">
        <v>322</v>
      </c>
      <c r="B833" s="329" t="s">
        <v>594</v>
      </c>
      <c r="C833" s="342">
        <v>85411</v>
      </c>
      <c r="D833" s="329" t="s">
        <v>337</v>
      </c>
      <c r="E833" s="340" t="s">
        <v>1936</v>
      </c>
      <c r="F833" s="329" t="s">
        <v>338</v>
      </c>
      <c r="G833" s="329" t="s">
        <v>618</v>
      </c>
      <c r="H833" s="329" t="s">
        <v>20</v>
      </c>
      <c r="I833" s="329" t="s">
        <v>295</v>
      </c>
      <c r="J833" s="339">
        <v>2018</v>
      </c>
      <c r="K833" s="339" t="s">
        <v>4</v>
      </c>
      <c r="L833" s="329" t="s">
        <v>591</v>
      </c>
    </row>
    <row r="834" spans="1:12" ht="14.65" customHeight="1" x14ac:dyDescent="0.25">
      <c r="A834" s="329" t="s">
        <v>322</v>
      </c>
      <c r="B834" s="329" t="s">
        <v>594</v>
      </c>
      <c r="C834" s="342">
        <v>85411</v>
      </c>
      <c r="D834" s="329" t="s">
        <v>337</v>
      </c>
      <c r="E834" s="340" t="s">
        <v>1936</v>
      </c>
      <c r="F834" s="329" t="s">
        <v>338</v>
      </c>
      <c r="G834" s="329" t="s">
        <v>618</v>
      </c>
      <c r="H834" s="329" t="s">
        <v>21</v>
      </c>
      <c r="I834" s="329" t="s">
        <v>295</v>
      </c>
      <c r="J834" s="339">
        <v>2018</v>
      </c>
      <c r="K834" s="339">
        <v>8684</v>
      </c>
      <c r="L834" s="329" t="s">
        <v>591</v>
      </c>
    </row>
    <row r="835" spans="1:12" ht="14.65" customHeight="1" x14ac:dyDescent="0.25">
      <c r="A835" s="329" t="s">
        <v>322</v>
      </c>
      <c r="B835" s="329" t="s">
        <v>594</v>
      </c>
      <c r="C835" s="342">
        <v>85411</v>
      </c>
      <c r="D835" s="329" t="s">
        <v>337</v>
      </c>
      <c r="E835" s="340" t="s">
        <v>1936</v>
      </c>
      <c r="F835" s="329" t="s">
        <v>338</v>
      </c>
      <c r="G835" s="329" t="s">
        <v>618</v>
      </c>
      <c r="H835" s="329" t="s">
        <v>22</v>
      </c>
      <c r="I835" s="329" t="s">
        <v>295</v>
      </c>
      <c r="J835" s="339">
        <v>2018</v>
      </c>
      <c r="K835" s="339">
        <v>7</v>
      </c>
      <c r="L835" s="329" t="s">
        <v>591</v>
      </c>
    </row>
    <row r="836" spans="1:12" ht="14.65" customHeight="1" x14ac:dyDescent="0.25">
      <c r="A836" s="329" t="s">
        <v>322</v>
      </c>
      <c r="B836" s="329" t="s">
        <v>594</v>
      </c>
      <c r="C836" s="342">
        <v>85411</v>
      </c>
      <c r="D836" s="329" t="s">
        <v>337</v>
      </c>
      <c r="E836" s="340" t="s">
        <v>1936</v>
      </c>
      <c r="F836" s="329" t="s">
        <v>338</v>
      </c>
      <c r="G836" s="329" t="s">
        <v>618</v>
      </c>
      <c r="H836" s="329" t="s">
        <v>333</v>
      </c>
      <c r="I836" s="329" t="s">
        <v>295</v>
      </c>
      <c r="J836" s="339">
        <v>2018</v>
      </c>
      <c r="K836" s="339" t="s">
        <v>353</v>
      </c>
      <c r="L836" s="329" t="s">
        <v>591</v>
      </c>
    </row>
    <row r="837" spans="1:12" ht="14.65" customHeight="1" x14ac:dyDescent="0.25">
      <c r="A837" s="329" t="s">
        <v>322</v>
      </c>
      <c r="B837" s="329" t="s">
        <v>594</v>
      </c>
      <c r="C837" s="342">
        <v>85411</v>
      </c>
      <c r="D837" s="329" t="s">
        <v>337</v>
      </c>
      <c r="E837" s="340" t="s">
        <v>1936</v>
      </c>
      <c r="F837" s="329" t="s">
        <v>338</v>
      </c>
      <c r="G837" s="329" t="s">
        <v>618</v>
      </c>
      <c r="H837" s="329" t="s">
        <v>23</v>
      </c>
      <c r="I837" s="329" t="s">
        <v>295</v>
      </c>
      <c r="J837" s="339">
        <v>2018</v>
      </c>
      <c r="K837" s="339" t="s">
        <v>353</v>
      </c>
      <c r="L837" s="329" t="s">
        <v>591</v>
      </c>
    </row>
    <row r="838" spans="1:12" ht="14.65" customHeight="1" x14ac:dyDescent="0.25">
      <c r="A838" s="329" t="s">
        <v>322</v>
      </c>
      <c r="B838" s="329" t="s">
        <v>594</v>
      </c>
      <c r="C838" s="342">
        <v>85411</v>
      </c>
      <c r="D838" s="329" t="s">
        <v>337</v>
      </c>
      <c r="E838" s="340" t="s">
        <v>1936</v>
      </c>
      <c r="F838" s="329" t="s">
        <v>338</v>
      </c>
      <c r="G838" s="329" t="s">
        <v>618</v>
      </c>
      <c r="H838" s="329" t="s">
        <v>24</v>
      </c>
      <c r="I838" s="329" t="s">
        <v>295</v>
      </c>
      <c r="J838" s="339">
        <v>2018</v>
      </c>
      <c r="K838" s="339" t="s">
        <v>353</v>
      </c>
      <c r="L838" s="329" t="s">
        <v>591</v>
      </c>
    </row>
    <row r="839" spans="1:12" ht="14.65" customHeight="1" x14ac:dyDescent="0.25">
      <c r="A839" s="329" t="s">
        <v>322</v>
      </c>
      <c r="B839" s="329" t="s">
        <v>594</v>
      </c>
      <c r="C839" s="342">
        <v>85411</v>
      </c>
      <c r="D839" s="329" t="s">
        <v>337</v>
      </c>
      <c r="E839" s="340" t="s">
        <v>1936</v>
      </c>
      <c r="F839" s="329" t="s">
        <v>338</v>
      </c>
      <c r="G839" s="329" t="s">
        <v>618</v>
      </c>
      <c r="H839" s="329" t="s">
        <v>332</v>
      </c>
      <c r="I839" s="329" t="s">
        <v>295</v>
      </c>
      <c r="J839" s="339">
        <v>2018</v>
      </c>
      <c r="K839" s="339" t="s">
        <v>353</v>
      </c>
      <c r="L839" s="329" t="s">
        <v>591</v>
      </c>
    </row>
    <row r="840" spans="1:12" ht="14.65" customHeight="1" x14ac:dyDescent="0.25">
      <c r="A840" s="329" t="s">
        <v>322</v>
      </c>
      <c r="B840" s="329" t="s">
        <v>594</v>
      </c>
      <c r="C840" s="342">
        <v>85411</v>
      </c>
      <c r="D840" s="329" t="s">
        <v>337</v>
      </c>
      <c r="E840" s="340" t="s">
        <v>1936</v>
      </c>
      <c r="F840" s="329" t="s">
        <v>338</v>
      </c>
      <c r="G840" s="329" t="s">
        <v>618</v>
      </c>
      <c r="H840" s="329" t="s">
        <v>334</v>
      </c>
      <c r="I840" s="329" t="s">
        <v>295</v>
      </c>
      <c r="J840" s="339">
        <v>2018</v>
      </c>
      <c r="K840" s="339" t="s">
        <v>353</v>
      </c>
      <c r="L840" s="329" t="s">
        <v>591</v>
      </c>
    </row>
    <row r="841" spans="1:12" ht="14.65" customHeight="1" x14ac:dyDescent="0.25">
      <c r="A841" s="329" t="s">
        <v>322</v>
      </c>
      <c r="B841" s="329" t="s">
        <v>594</v>
      </c>
      <c r="C841" s="342">
        <v>85411</v>
      </c>
      <c r="D841" s="329" t="s">
        <v>337</v>
      </c>
      <c r="E841" s="340" t="s">
        <v>1936</v>
      </c>
      <c r="F841" s="329" t="s">
        <v>338</v>
      </c>
      <c r="G841" s="329" t="s">
        <v>618</v>
      </c>
      <c r="H841" s="329" t="s">
        <v>76</v>
      </c>
      <c r="I841" s="329" t="s">
        <v>295</v>
      </c>
      <c r="J841" s="339">
        <v>2018</v>
      </c>
      <c r="K841" s="339">
        <v>8691</v>
      </c>
      <c r="L841" s="329" t="s">
        <v>591</v>
      </c>
    </row>
    <row r="842" spans="1:12" ht="14.65" customHeight="1" x14ac:dyDescent="0.25">
      <c r="A842" s="329" t="s">
        <v>322</v>
      </c>
      <c r="B842" s="329" t="s">
        <v>594</v>
      </c>
      <c r="C842" s="342">
        <v>85411</v>
      </c>
      <c r="D842" s="329" t="s">
        <v>337</v>
      </c>
      <c r="E842" s="340" t="s">
        <v>1936</v>
      </c>
      <c r="F842" s="329" t="s">
        <v>338</v>
      </c>
      <c r="G842" s="329" t="s">
        <v>619</v>
      </c>
      <c r="H842" s="329" t="s">
        <v>19</v>
      </c>
      <c r="I842" s="329" t="s">
        <v>295</v>
      </c>
      <c r="J842" s="339">
        <v>2018</v>
      </c>
      <c r="K842" s="339">
        <v>5256.3789999999999</v>
      </c>
      <c r="L842" s="329" t="s">
        <v>591</v>
      </c>
    </row>
    <row r="843" spans="1:12" ht="14.65" customHeight="1" x14ac:dyDescent="0.25">
      <c r="A843" s="329" t="s">
        <v>322</v>
      </c>
      <c r="B843" s="329" t="s">
        <v>594</v>
      </c>
      <c r="C843" s="342">
        <v>85411</v>
      </c>
      <c r="D843" s="329" t="s">
        <v>337</v>
      </c>
      <c r="E843" s="340" t="s">
        <v>1936</v>
      </c>
      <c r="F843" s="329" t="s">
        <v>338</v>
      </c>
      <c r="G843" s="329" t="s">
        <v>619</v>
      </c>
      <c r="H843" s="329" t="s">
        <v>20</v>
      </c>
      <c r="I843" s="329" t="s">
        <v>295</v>
      </c>
      <c r="J843" s="339">
        <v>2018</v>
      </c>
      <c r="K843" s="339">
        <v>21747.898000000001</v>
      </c>
      <c r="L843" s="329" t="s">
        <v>591</v>
      </c>
    </row>
    <row r="844" spans="1:12" ht="14.65" customHeight="1" x14ac:dyDescent="0.25">
      <c r="A844" s="329" t="s">
        <v>322</v>
      </c>
      <c r="B844" s="329" t="s">
        <v>594</v>
      </c>
      <c r="C844" s="342">
        <v>85411</v>
      </c>
      <c r="D844" s="329" t="s">
        <v>337</v>
      </c>
      <c r="E844" s="340" t="s">
        <v>1936</v>
      </c>
      <c r="F844" s="329" t="s">
        <v>338</v>
      </c>
      <c r="G844" s="329" t="s">
        <v>619</v>
      </c>
      <c r="H844" s="329" t="s">
        <v>21</v>
      </c>
      <c r="I844" s="329" t="s">
        <v>295</v>
      </c>
      <c r="J844" s="339">
        <v>2018</v>
      </c>
      <c r="K844" s="339">
        <v>40501.877</v>
      </c>
      <c r="L844" s="329" t="s">
        <v>591</v>
      </c>
    </row>
    <row r="845" spans="1:12" ht="14.65" customHeight="1" x14ac:dyDescent="0.25">
      <c r="A845" s="329" t="s">
        <v>322</v>
      </c>
      <c r="B845" s="329" t="s">
        <v>594</v>
      </c>
      <c r="C845" s="342">
        <v>85411</v>
      </c>
      <c r="D845" s="329" t="s">
        <v>337</v>
      </c>
      <c r="E845" s="340" t="s">
        <v>1936</v>
      </c>
      <c r="F845" s="329" t="s">
        <v>338</v>
      </c>
      <c r="G845" s="329" t="s">
        <v>619</v>
      </c>
      <c r="H845" s="329" t="s">
        <v>22</v>
      </c>
      <c r="I845" s="329" t="s">
        <v>295</v>
      </c>
      <c r="J845" s="339">
        <v>2018</v>
      </c>
      <c r="K845" s="339">
        <v>1615.413</v>
      </c>
      <c r="L845" s="329" t="s">
        <v>591</v>
      </c>
    </row>
    <row r="846" spans="1:12" ht="14.65" customHeight="1" x14ac:dyDescent="0.25">
      <c r="A846" s="329" t="s">
        <v>322</v>
      </c>
      <c r="B846" s="329" t="s">
        <v>594</v>
      </c>
      <c r="C846" s="342">
        <v>85411</v>
      </c>
      <c r="D846" s="329" t="s">
        <v>337</v>
      </c>
      <c r="E846" s="340" t="s">
        <v>1936</v>
      </c>
      <c r="F846" s="329" t="s">
        <v>338</v>
      </c>
      <c r="G846" s="329" t="s">
        <v>619</v>
      </c>
      <c r="H846" s="329" t="s">
        <v>333</v>
      </c>
      <c r="I846" s="329" t="s">
        <v>295</v>
      </c>
      <c r="J846" s="339">
        <v>2018</v>
      </c>
      <c r="K846" s="339">
        <v>292.85599999999999</v>
      </c>
      <c r="L846" s="329" t="s">
        <v>591</v>
      </c>
    </row>
    <row r="847" spans="1:12" ht="14.65" customHeight="1" x14ac:dyDescent="0.25">
      <c r="A847" s="329" t="s">
        <v>322</v>
      </c>
      <c r="B847" s="329" t="s">
        <v>594</v>
      </c>
      <c r="C847" s="342">
        <v>85411</v>
      </c>
      <c r="D847" s="329" t="s">
        <v>337</v>
      </c>
      <c r="E847" s="340" t="s">
        <v>1936</v>
      </c>
      <c r="F847" s="329" t="s">
        <v>338</v>
      </c>
      <c r="G847" s="329" t="s">
        <v>619</v>
      </c>
      <c r="H847" s="329" t="s">
        <v>23</v>
      </c>
      <c r="I847" s="329" t="s">
        <v>295</v>
      </c>
      <c r="J847" s="339">
        <v>2018</v>
      </c>
      <c r="K847" s="339">
        <v>1382</v>
      </c>
      <c r="L847" s="329" t="s">
        <v>591</v>
      </c>
    </row>
    <row r="848" spans="1:12" ht="14.65" customHeight="1" x14ac:dyDescent="0.25">
      <c r="A848" s="329" t="s">
        <v>322</v>
      </c>
      <c r="B848" s="329" t="s">
        <v>594</v>
      </c>
      <c r="C848" s="342">
        <v>85411</v>
      </c>
      <c r="D848" s="329" t="s">
        <v>337</v>
      </c>
      <c r="E848" s="340" t="s">
        <v>1936</v>
      </c>
      <c r="F848" s="329" t="s">
        <v>338</v>
      </c>
      <c r="G848" s="329" t="s">
        <v>619</v>
      </c>
      <c r="H848" s="329" t="s">
        <v>24</v>
      </c>
      <c r="I848" s="329" t="s">
        <v>295</v>
      </c>
      <c r="J848" s="339">
        <v>2018</v>
      </c>
      <c r="K848" s="339">
        <v>386.34199999999998</v>
      </c>
      <c r="L848" s="329" t="s">
        <v>591</v>
      </c>
    </row>
    <row r="849" spans="1:12" ht="14.65" customHeight="1" x14ac:dyDescent="0.25">
      <c r="A849" s="329" t="s">
        <v>322</v>
      </c>
      <c r="B849" s="329" t="s">
        <v>594</v>
      </c>
      <c r="C849" s="342">
        <v>85411</v>
      </c>
      <c r="D849" s="329" t="s">
        <v>337</v>
      </c>
      <c r="E849" s="340" t="s">
        <v>1936</v>
      </c>
      <c r="F849" s="329" t="s">
        <v>338</v>
      </c>
      <c r="G849" s="329" t="s">
        <v>619</v>
      </c>
      <c r="H849" s="329" t="s">
        <v>332</v>
      </c>
      <c r="I849" s="329" t="s">
        <v>295</v>
      </c>
      <c r="J849" s="339">
        <v>2018</v>
      </c>
      <c r="K849" s="339">
        <v>1146</v>
      </c>
      <c r="L849" s="329" t="s">
        <v>591</v>
      </c>
    </row>
    <row r="850" spans="1:12" ht="14.65" customHeight="1" x14ac:dyDescent="0.25">
      <c r="A850" s="329" t="s">
        <v>322</v>
      </c>
      <c r="B850" s="329" t="s">
        <v>594</v>
      </c>
      <c r="C850" s="342">
        <v>85411</v>
      </c>
      <c r="D850" s="329" t="s">
        <v>337</v>
      </c>
      <c r="E850" s="340" t="s">
        <v>1936</v>
      </c>
      <c r="F850" s="329" t="s">
        <v>338</v>
      </c>
      <c r="G850" s="329" t="s">
        <v>619</v>
      </c>
      <c r="H850" s="329" t="s">
        <v>334</v>
      </c>
      <c r="I850" s="329" t="s">
        <v>295</v>
      </c>
      <c r="J850" s="339">
        <v>2018</v>
      </c>
      <c r="K850" s="339">
        <v>1317</v>
      </c>
      <c r="L850" s="329" t="s">
        <v>591</v>
      </c>
    </row>
    <row r="851" spans="1:12" ht="14.65" customHeight="1" x14ac:dyDescent="0.25">
      <c r="A851" s="329" t="s">
        <v>322</v>
      </c>
      <c r="B851" s="329" t="s">
        <v>594</v>
      </c>
      <c r="C851" s="342">
        <v>85411</v>
      </c>
      <c r="D851" s="329" t="s">
        <v>337</v>
      </c>
      <c r="E851" s="340" t="s">
        <v>1936</v>
      </c>
      <c r="F851" s="329" t="s">
        <v>338</v>
      </c>
      <c r="G851" s="329" t="s">
        <v>619</v>
      </c>
      <c r="H851" s="329" t="s">
        <v>76</v>
      </c>
      <c r="I851" s="329" t="s">
        <v>295</v>
      </c>
      <c r="J851" s="339">
        <v>2018</v>
      </c>
      <c r="K851" s="339">
        <v>73645.763999999996</v>
      </c>
      <c r="L851" s="329" t="s">
        <v>591</v>
      </c>
    </row>
    <row r="852" spans="1:12" ht="14.65" customHeight="1" x14ac:dyDescent="0.25">
      <c r="A852" s="329" t="s">
        <v>322</v>
      </c>
      <c r="B852" s="329" t="s">
        <v>594</v>
      </c>
      <c r="C852" s="342">
        <v>85411</v>
      </c>
      <c r="D852" s="329" t="s">
        <v>337</v>
      </c>
      <c r="E852" s="340" t="s">
        <v>1936</v>
      </c>
      <c r="F852" s="329" t="s">
        <v>338</v>
      </c>
      <c r="G852" s="329" t="s">
        <v>554</v>
      </c>
      <c r="H852" s="329" t="s">
        <v>19</v>
      </c>
      <c r="I852" s="329" t="s">
        <v>295</v>
      </c>
      <c r="J852" s="339">
        <v>2018</v>
      </c>
      <c r="K852" s="339">
        <v>5256.3789999999999</v>
      </c>
      <c r="L852" s="329" t="s">
        <v>591</v>
      </c>
    </row>
    <row r="853" spans="1:12" ht="14.65" customHeight="1" x14ac:dyDescent="0.25">
      <c r="A853" s="329" t="s">
        <v>322</v>
      </c>
      <c r="B853" s="329" t="s">
        <v>594</v>
      </c>
      <c r="C853" s="342">
        <v>85411</v>
      </c>
      <c r="D853" s="329" t="s">
        <v>337</v>
      </c>
      <c r="E853" s="340" t="s">
        <v>1936</v>
      </c>
      <c r="F853" s="329" t="s">
        <v>338</v>
      </c>
      <c r="G853" s="329" t="s">
        <v>554</v>
      </c>
      <c r="H853" s="329" t="s">
        <v>20</v>
      </c>
      <c r="I853" s="329" t="s">
        <v>295</v>
      </c>
      <c r="J853" s="339">
        <v>2018</v>
      </c>
      <c r="K853" s="339">
        <v>21747.898000000001</v>
      </c>
      <c r="L853" s="329" t="s">
        <v>591</v>
      </c>
    </row>
    <row r="854" spans="1:12" ht="14.65" customHeight="1" x14ac:dyDescent="0.25">
      <c r="A854" s="329" t="s">
        <v>322</v>
      </c>
      <c r="B854" s="329" t="s">
        <v>594</v>
      </c>
      <c r="C854" s="342">
        <v>85411</v>
      </c>
      <c r="D854" s="329" t="s">
        <v>337</v>
      </c>
      <c r="E854" s="340" t="s">
        <v>1936</v>
      </c>
      <c r="F854" s="329" t="s">
        <v>338</v>
      </c>
      <c r="G854" s="329" t="s">
        <v>554</v>
      </c>
      <c r="H854" s="329" t="s">
        <v>21</v>
      </c>
      <c r="I854" s="329" t="s">
        <v>295</v>
      </c>
      <c r="J854" s="339">
        <v>2018</v>
      </c>
      <c r="K854" s="339">
        <v>30588.186000000002</v>
      </c>
      <c r="L854" s="329" t="s">
        <v>591</v>
      </c>
    </row>
    <row r="855" spans="1:12" ht="14.65" customHeight="1" x14ac:dyDescent="0.25">
      <c r="A855" s="329" t="s">
        <v>322</v>
      </c>
      <c r="B855" s="329" t="s">
        <v>594</v>
      </c>
      <c r="C855" s="342">
        <v>85411</v>
      </c>
      <c r="D855" s="329" t="s">
        <v>337</v>
      </c>
      <c r="E855" s="340" t="s">
        <v>1936</v>
      </c>
      <c r="F855" s="329" t="s">
        <v>338</v>
      </c>
      <c r="G855" s="329" t="s">
        <v>554</v>
      </c>
      <c r="H855" s="329" t="s">
        <v>22</v>
      </c>
      <c r="I855" s="329" t="s">
        <v>295</v>
      </c>
      <c r="J855" s="339">
        <v>2018</v>
      </c>
      <c r="K855" s="339">
        <v>1558.413</v>
      </c>
      <c r="L855" s="329" t="s">
        <v>591</v>
      </c>
    </row>
    <row r="856" spans="1:12" ht="14.65" customHeight="1" x14ac:dyDescent="0.25">
      <c r="A856" s="329" t="s">
        <v>322</v>
      </c>
      <c r="B856" s="329" t="s">
        <v>594</v>
      </c>
      <c r="C856" s="342">
        <v>85411</v>
      </c>
      <c r="D856" s="329" t="s">
        <v>337</v>
      </c>
      <c r="E856" s="340" t="s">
        <v>1936</v>
      </c>
      <c r="F856" s="329" t="s">
        <v>338</v>
      </c>
      <c r="G856" s="329" t="s">
        <v>554</v>
      </c>
      <c r="H856" s="329" t="s">
        <v>333</v>
      </c>
      <c r="I856" s="329" t="s">
        <v>295</v>
      </c>
      <c r="J856" s="339">
        <v>2018</v>
      </c>
      <c r="K856" s="339">
        <v>292.85599999999999</v>
      </c>
      <c r="L856" s="329" t="s">
        <v>591</v>
      </c>
    </row>
    <row r="857" spans="1:12" ht="14.65" customHeight="1" x14ac:dyDescent="0.25">
      <c r="A857" s="329" t="s">
        <v>322</v>
      </c>
      <c r="B857" s="329" t="s">
        <v>594</v>
      </c>
      <c r="C857" s="342">
        <v>85411</v>
      </c>
      <c r="D857" s="329" t="s">
        <v>337</v>
      </c>
      <c r="E857" s="340" t="s">
        <v>1936</v>
      </c>
      <c r="F857" s="329" t="s">
        <v>338</v>
      </c>
      <c r="G857" s="329" t="s">
        <v>554</v>
      </c>
      <c r="H857" s="329" t="s">
        <v>23</v>
      </c>
      <c r="I857" s="329" t="s">
        <v>295</v>
      </c>
      <c r="J857" s="339">
        <v>2018</v>
      </c>
      <c r="K857" s="339">
        <v>1382</v>
      </c>
      <c r="L857" s="329" t="s">
        <v>591</v>
      </c>
    </row>
    <row r="858" spans="1:12" ht="14.65" customHeight="1" x14ac:dyDescent="0.25">
      <c r="A858" s="329" t="s">
        <v>322</v>
      </c>
      <c r="B858" s="329" t="s">
        <v>594</v>
      </c>
      <c r="C858" s="342">
        <v>85411</v>
      </c>
      <c r="D858" s="329" t="s">
        <v>337</v>
      </c>
      <c r="E858" s="340" t="s">
        <v>1936</v>
      </c>
      <c r="F858" s="329" t="s">
        <v>338</v>
      </c>
      <c r="G858" s="329" t="s">
        <v>554</v>
      </c>
      <c r="H858" s="329" t="s">
        <v>24</v>
      </c>
      <c r="I858" s="329" t="s">
        <v>295</v>
      </c>
      <c r="J858" s="339">
        <v>2018</v>
      </c>
      <c r="K858" s="339">
        <v>386.34199999999998</v>
      </c>
      <c r="L858" s="329" t="s">
        <v>591</v>
      </c>
    </row>
    <row r="859" spans="1:12" ht="14.65" customHeight="1" x14ac:dyDescent="0.25">
      <c r="A859" s="329" t="s">
        <v>322</v>
      </c>
      <c r="B859" s="329" t="s">
        <v>594</v>
      </c>
      <c r="C859" s="342">
        <v>85411</v>
      </c>
      <c r="D859" s="329" t="s">
        <v>337</v>
      </c>
      <c r="E859" s="340" t="s">
        <v>1936</v>
      </c>
      <c r="F859" s="329" t="s">
        <v>338</v>
      </c>
      <c r="G859" s="329" t="s">
        <v>554</v>
      </c>
      <c r="H859" s="329" t="s">
        <v>332</v>
      </c>
      <c r="I859" s="329" t="s">
        <v>295</v>
      </c>
      <c r="J859" s="339">
        <v>2018</v>
      </c>
      <c r="K859" s="339">
        <v>1146</v>
      </c>
      <c r="L859" s="329" t="s">
        <v>591</v>
      </c>
    </row>
    <row r="860" spans="1:12" ht="14.65" customHeight="1" x14ac:dyDescent="0.25">
      <c r="A860" s="329" t="s">
        <v>322</v>
      </c>
      <c r="B860" s="329" t="s">
        <v>594</v>
      </c>
      <c r="C860" s="342">
        <v>85411</v>
      </c>
      <c r="D860" s="329" t="s">
        <v>337</v>
      </c>
      <c r="E860" s="340" t="s">
        <v>1936</v>
      </c>
      <c r="F860" s="329" t="s">
        <v>338</v>
      </c>
      <c r="G860" s="329" t="s">
        <v>554</v>
      </c>
      <c r="H860" s="329" t="s">
        <v>334</v>
      </c>
      <c r="I860" s="329" t="s">
        <v>295</v>
      </c>
      <c r="J860" s="339">
        <v>2018</v>
      </c>
      <c r="K860" s="339">
        <v>1317</v>
      </c>
      <c r="L860" s="329" t="s">
        <v>591</v>
      </c>
    </row>
    <row r="861" spans="1:12" ht="14.65" customHeight="1" x14ac:dyDescent="0.25">
      <c r="A861" s="329" t="s">
        <v>322</v>
      </c>
      <c r="B861" s="329" t="s">
        <v>594</v>
      </c>
      <c r="C861" s="342">
        <v>85411</v>
      </c>
      <c r="D861" s="329" t="s">
        <v>337</v>
      </c>
      <c r="E861" s="340" t="s">
        <v>1936</v>
      </c>
      <c r="F861" s="329" t="s">
        <v>338</v>
      </c>
      <c r="G861" s="329" t="s">
        <v>554</v>
      </c>
      <c r="H861" s="329" t="s">
        <v>76</v>
      </c>
      <c r="I861" s="329" t="s">
        <v>295</v>
      </c>
      <c r="J861" s="339">
        <v>2018</v>
      </c>
      <c r="K861" s="339">
        <v>63675.072999999997</v>
      </c>
      <c r="L861" s="329" t="s">
        <v>591</v>
      </c>
    </row>
    <row r="862" spans="1:12" ht="14.65" customHeight="1" x14ac:dyDescent="0.25">
      <c r="A862" s="329" t="s">
        <v>322</v>
      </c>
      <c r="B862" s="329" t="s">
        <v>594</v>
      </c>
      <c r="C862" s="342">
        <v>85411</v>
      </c>
      <c r="D862" s="329" t="s">
        <v>337</v>
      </c>
      <c r="E862" s="340" t="s">
        <v>1936</v>
      </c>
      <c r="F862" s="329" t="s">
        <v>338</v>
      </c>
      <c r="G862" s="329" t="s">
        <v>555</v>
      </c>
      <c r="H862" s="329" t="s">
        <v>19</v>
      </c>
      <c r="I862" s="329" t="s">
        <v>295</v>
      </c>
      <c r="J862" s="339">
        <v>2018</v>
      </c>
      <c r="K862" s="339">
        <v>269.60000000000002</v>
      </c>
      <c r="L862" s="329" t="s">
        <v>591</v>
      </c>
    </row>
    <row r="863" spans="1:12" ht="14.65" customHeight="1" x14ac:dyDescent="0.25">
      <c r="A863" s="329" t="s">
        <v>322</v>
      </c>
      <c r="B863" s="329" t="s">
        <v>594</v>
      </c>
      <c r="C863" s="342">
        <v>85411</v>
      </c>
      <c r="D863" s="329" t="s">
        <v>337</v>
      </c>
      <c r="E863" s="340" t="s">
        <v>1936</v>
      </c>
      <c r="F863" s="329" t="s">
        <v>338</v>
      </c>
      <c r="G863" s="329" t="s">
        <v>555</v>
      </c>
      <c r="H863" s="329" t="s">
        <v>20</v>
      </c>
      <c r="I863" s="329" t="s">
        <v>295</v>
      </c>
      <c r="J863" s="339">
        <v>2018</v>
      </c>
      <c r="K863" s="339">
        <v>19568.43</v>
      </c>
      <c r="L863" s="329" t="s">
        <v>591</v>
      </c>
    </row>
    <row r="864" spans="1:12" ht="14.65" customHeight="1" x14ac:dyDescent="0.25">
      <c r="A864" s="329" t="s">
        <v>322</v>
      </c>
      <c r="B864" s="329" t="s">
        <v>594</v>
      </c>
      <c r="C864" s="342">
        <v>85411</v>
      </c>
      <c r="D864" s="329" t="s">
        <v>337</v>
      </c>
      <c r="E864" s="340" t="s">
        <v>1936</v>
      </c>
      <c r="F864" s="329" t="s">
        <v>338</v>
      </c>
      <c r="G864" s="329" t="s">
        <v>555</v>
      </c>
      <c r="H864" s="329" t="s">
        <v>21</v>
      </c>
      <c r="I864" s="329" t="s">
        <v>295</v>
      </c>
      <c r="J864" s="339">
        <v>2018</v>
      </c>
      <c r="K864" s="339">
        <v>29217</v>
      </c>
      <c r="L864" s="329" t="s">
        <v>591</v>
      </c>
    </row>
    <row r="865" spans="1:12" ht="14.65" customHeight="1" x14ac:dyDescent="0.25">
      <c r="A865" s="329" t="s">
        <v>322</v>
      </c>
      <c r="B865" s="329" t="s">
        <v>594</v>
      </c>
      <c r="C865" s="342">
        <v>85411</v>
      </c>
      <c r="D865" s="329" t="s">
        <v>337</v>
      </c>
      <c r="E865" s="340" t="s">
        <v>1936</v>
      </c>
      <c r="F865" s="329" t="s">
        <v>338</v>
      </c>
      <c r="G865" s="329" t="s">
        <v>555</v>
      </c>
      <c r="H865" s="329" t="s">
        <v>22</v>
      </c>
      <c r="I865" s="329" t="s">
        <v>295</v>
      </c>
      <c r="J865" s="339">
        <v>2018</v>
      </c>
      <c r="K865" s="339">
        <v>1406.931</v>
      </c>
      <c r="L865" s="329" t="s">
        <v>591</v>
      </c>
    </row>
    <row r="866" spans="1:12" ht="14.65" customHeight="1" x14ac:dyDescent="0.25">
      <c r="A866" s="329" t="s">
        <v>322</v>
      </c>
      <c r="B866" s="329" t="s">
        <v>594</v>
      </c>
      <c r="C866" s="342">
        <v>85411</v>
      </c>
      <c r="D866" s="329" t="s">
        <v>337</v>
      </c>
      <c r="E866" s="340" t="s">
        <v>1936</v>
      </c>
      <c r="F866" s="329" t="s">
        <v>338</v>
      </c>
      <c r="G866" s="329" t="s">
        <v>555</v>
      </c>
      <c r="H866" s="329" t="s">
        <v>333</v>
      </c>
      <c r="I866" s="329" t="s">
        <v>295</v>
      </c>
      <c r="J866" s="339">
        <v>2018</v>
      </c>
      <c r="K866" s="339">
        <v>189.267</v>
      </c>
      <c r="L866" s="329" t="s">
        <v>591</v>
      </c>
    </row>
    <row r="867" spans="1:12" ht="14.65" customHeight="1" x14ac:dyDescent="0.25">
      <c r="A867" s="329" t="s">
        <v>322</v>
      </c>
      <c r="B867" s="329" t="s">
        <v>594</v>
      </c>
      <c r="C867" s="342">
        <v>85411</v>
      </c>
      <c r="D867" s="329" t="s">
        <v>337</v>
      </c>
      <c r="E867" s="340" t="s">
        <v>1936</v>
      </c>
      <c r="F867" s="329" t="s">
        <v>338</v>
      </c>
      <c r="G867" s="329" t="s">
        <v>555</v>
      </c>
      <c r="H867" s="329" t="s">
        <v>23</v>
      </c>
      <c r="I867" s="329" t="s">
        <v>295</v>
      </c>
      <c r="J867" s="339">
        <v>2018</v>
      </c>
      <c r="K867" s="339">
        <v>1382</v>
      </c>
      <c r="L867" s="329" t="s">
        <v>591</v>
      </c>
    </row>
    <row r="868" spans="1:12" ht="14.65" customHeight="1" x14ac:dyDescent="0.25">
      <c r="A868" s="329" t="s">
        <v>322</v>
      </c>
      <c r="B868" s="329" t="s">
        <v>594</v>
      </c>
      <c r="C868" s="342">
        <v>85411</v>
      </c>
      <c r="D868" s="329" t="s">
        <v>337</v>
      </c>
      <c r="E868" s="340" t="s">
        <v>1936</v>
      </c>
      <c r="F868" s="329" t="s">
        <v>338</v>
      </c>
      <c r="G868" s="329" t="s">
        <v>555</v>
      </c>
      <c r="H868" s="329" t="s">
        <v>24</v>
      </c>
      <c r="I868" s="329" t="s">
        <v>295</v>
      </c>
      <c r="J868" s="339">
        <v>2018</v>
      </c>
      <c r="K868" s="339">
        <v>386.34199999999998</v>
      </c>
      <c r="L868" s="329" t="s">
        <v>591</v>
      </c>
    </row>
    <row r="869" spans="1:12" ht="14.65" customHeight="1" x14ac:dyDescent="0.25">
      <c r="A869" s="329" t="s">
        <v>322</v>
      </c>
      <c r="B869" s="329" t="s">
        <v>594</v>
      </c>
      <c r="C869" s="342">
        <v>85411</v>
      </c>
      <c r="D869" s="329" t="s">
        <v>337</v>
      </c>
      <c r="E869" s="340" t="s">
        <v>1936</v>
      </c>
      <c r="F869" s="329" t="s">
        <v>338</v>
      </c>
      <c r="G869" s="329" t="s">
        <v>555</v>
      </c>
      <c r="H869" s="329" t="s">
        <v>332</v>
      </c>
      <c r="I869" s="329" t="s">
        <v>295</v>
      </c>
      <c r="J869" s="339">
        <v>2018</v>
      </c>
      <c r="K869" s="339">
        <v>1146</v>
      </c>
      <c r="L869" s="329" t="s">
        <v>591</v>
      </c>
    </row>
    <row r="870" spans="1:12" ht="14.65" customHeight="1" x14ac:dyDescent="0.25">
      <c r="A870" s="329" t="s">
        <v>322</v>
      </c>
      <c r="B870" s="329" t="s">
        <v>594</v>
      </c>
      <c r="C870" s="342">
        <v>85411</v>
      </c>
      <c r="D870" s="329" t="s">
        <v>337</v>
      </c>
      <c r="E870" s="340" t="s">
        <v>1936</v>
      </c>
      <c r="F870" s="329" t="s">
        <v>338</v>
      </c>
      <c r="G870" s="329" t="s">
        <v>555</v>
      </c>
      <c r="H870" s="329" t="s">
        <v>334</v>
      </c>
      <c r="I870" s="329" t="s">
        <v>295</v>
      </c>
      <c r="J870" s="339">
        <v>2018</v>
      </c>
      <c r="K870" s="339">
        <v>1317</v>
      </c>
      <c r="L870" s="329" t="s">
        <v>591</v>
      </c>
    </row>
    <row r="871" spans="1:12" ht="14.65" customHeight="1" x14ac:dyDescent="0.25">
      <c r="A871" s="329" t="s">
        <v>322</v>
      </c>
      <c r="B871" s="329" t="s">
        <v>594</v>
      </c>
      <c r="C871" s="342">
        <v>85411</v>
      </c>
      <c r="D871" s="329" t="s">
        <v>337</v>
      </c>
      <c r="E871" s="340" t="s">
        <v>1936</v>
      </c>
      <c r="F871" s="329" t="s">
        <v>338</v>
      </c>
      <c r="G871" s="329" t="s">
        <v>555</v>
      </c>
      <c r="H871" s="329" t="s">
        <v>76</v>
      </c>
      <c r="I871" s="329" t="s">
        <v>295</v>
      </c>
      <c r="J871" s="339">
        <v>2018</v>
      </c>
      <c r="K871" s="339">
        <v>54882.569000000003</v>
      </c>
      <c r="L871" s="329" t="s">
        <v>591</v>
      </c>
    </row>
    <row r="872" spans="1:12" ht="14.65" customHeight="1" x14ac:dyDescent="0.25">
      <c r="A872" s="329" t="s">
        <v>322</v>
      </c>
      <c r="B872" s="329" t="s">
        <v>594</v>
      </c>
      <c r="C872" s="342">
        <v>85411</v>
      </c>
      <c r="D872" s="329" t="s">
        <v>337</v>
      </c>
      <c r="E872" s="340" t="s">
        <v>1936</v>
      </c>
      <c r="F872" s="329" t="s">
        <v>338</v>
      </c>
      <c r="G872" s="329" t="s">
        <v>556</v>
      </c>
      <c r="H872" s="329" t="s">
        <v>19</v>
      </c>
      <c r="I872" s="329" t="s">
        <v>295</v>
      </c>
      <c r="J872" s="339">
        <v>2018</v>
      </c>
      <c r="K872" s="339">
        <v>4986.7790000000005</v>
      </c>
      <c r="L872" s="329" t="s">
        <v>591</v>
      </c>
    </row>
    <row r="873" spans="1:12" ht="14.65" customHeight="1" x14ac:dyDescent="0.25">
      <c r="A873" s="329" t="s">
        <v>322</v>
      </c>
      <c r="B873" s="329" t="s">
        <v>594</v>
      </c>
      <c r="C873" s="342">
        <v>85411</v>
      </c>
      <c r="D873" s="329" t="s">
        <v>337</v>
      </c>
      <c r="E873" s="340" t="s">
        <v>1936</v>
      </c>
      <c r="F873" s="329" t="s">
        <v>338</v>
      </c>
      <c r="G873" s="329" t="s">
        <v>556</v>
      </c>
      <c r="H873" s="329" t="s">
        <v>20</v>
      </c>
      <c r="I873" s="329" t="s">
        <v>295</v>
      </c>
      <c r="J873" s="339">
        <v>2018</v>
      </c>
      <c r="K873" s="339">
        <v>2179.4679999999998</v>
      </c>
      <c r="L873" s="329" t="s">
        <v>591</v>
      </c>
    </row>
    <row r="874" spans="1:12" ht="14.65" customHeight="1" x14ac:dyDescent="0.25">
      <c r="A874" s="329" t="s">
        <v>322</v>
      </c>
      <c r="B874" s="329" t="s">
        <v>594</v>
      </c>
      <c r="C874" s="342">
        <v>85411</v>
      </c>
      <c r="D874" s="329" t="s">
        <v>337</v>
      </c>
      <c r="E874" s="340" t="s">
        <v>1936</v>
      </c>
      <c r="F874" s="329" t="s">
        <v>338</v>
      </c>
      <c r="G874" s="329" t="s">
        <v>556</v>
      </c>
      <c r="H874" s="329" t="s">
        <v>21</v>
      </c>
      <c r="I874" s="329" t="s">
        <v>295</v>
      </c>
      <c r="J874" s="339">
        <v>2018</v>
      </c>
      <c r="K874" s="339">
        <v>1371.1859999999999</v>
      </c>
      <c r="L874" s="329" t="s">
        <v>591</v>
      </c>
    </row>
    <row r="875" spans="1:12" ht="14.65" customHeight="1" x14ac:dyDescent="0.25">
      <c r="A875" s="329" t="s">
        <v>322</v>
      </c>
      <c r="B875" s="329" t="s">
        <v>594</v>
      </c>
      <c r="C875" s="342">
        <v>85411</v>
      </c>
      <c r="D875" s="329" t="s">
        <v>337</v>
      </c>
      <c r="E875" s="340" t="s">
        <v>1936</v>
      </c>
      <c r="F875" s="329" t="s">
        <v>338</v>
      </c>
      <c r="G875" s="329" t="s">
        <v>556</v>
      </c>
      <c r="H875" s="329" t="s">
        <v>22</v>
      </c>
      <c r="I875" s="329" t="s">
        <v>295</v>
      </c>
      <c r="J875" s="339">
        <v>2018</v>
      </c>
      <c r="K875" s="339">
        <v>151.482</v>
      </c>
      <c r="L875" s="329" t="s">
        <v>591</v>
      </c>
    </row>
    <row r="876" spans="1:12" ht="14.65" customHeight="1" x14ac:dyDescent="0.25">
      <c r="A876" s="329" t="s">
        <v>322</v>
      </c>
      <c r="B876" s="329" t="s">
        <v>594</v>
      </c>
      <c r="C876" s="342">
        <v>85411</v>
      </c>
      <c r="D876" s="329" t="s">
        <v>337</v>
      </c>
      <c r="E876" s="340" t="s">
        <v>1936</v>
      </c>
      <c r="F876" s="329" t="s">
        <v>338</v>
      </c>
      <c r="G876" s="329" t="s">
        <v>556</v>
      </c>
      <c r="H876" s="329" t="s">
        <v>333</v>
      </c>
      <c r="I876" s="329" t="s">
        <v>295</v>
      </c>
      <c r="J876" s="339">
        <v>2018</v>
      </c>
      <c r="K876" s="339">
        <v>103.589</v>
      </c>
      <c r="L876" s="329" t="s">
        <v>591</v>
      </c>
    </row>
    <row r="877" spans="1:12" ht="14.65" customHeight="1" x14ac:dyDescent="0.25">
      <c r="A877" s="329" t="s">
        <v>322</v>
      </c>
      <c r="B877" s="329" t="s">
        <v>594</v>
      </c>
      <c r="C877" s="342">
        <v>85411</v>
      </c>
      <c r="D877" s="329" t="s">
        <v>337</v>
      </c>
      <c r="E877" s="340" t="s">
        <v>1936</v>
      </c>
      <c r="F877" s="329" t="s">
        <v>338</v>
      </c>
      <c r="G877" s="329" t="s">
        <v>556</v>
      </c>
      <c r="H877" s="329" t="s">
        <v>23</v>
      </c>
      <c r="I877" s="329" t="s">
        <v>295</v>
      </c>
      <c r="J877" s="339">
        <v>2018</v>
      </c>
      <c r="K877" s="339" t="s">
        <v>4</v>
      </c>
      <c r="L877" s="329" t="s">
        <v>591</v>
      </c>
    </row>
    <row r="878" spans="1:12" ht="14.65" customHeight="1" x14ac:dyDescent="0.25">
      <c r="A878" s="329" t="s">
        <v>322</v>
      </c>
      <c r="B878" s="329" t="s">
        <v>594</v>
      </c>
      <c r="C878" s="342">
        <v>85411</v>
      </c>
      <c r="D878" s="329" t="s">
        <v>337</v>
      </c>
      <c r="E878" s="340" t="s">
        <v>1936</v>
      </c>
      <c r="F878" s="329" t="s">
        <v>338</v>
      </c>
      <c r="G878" s="329" t="s">
        <v>556</v>
      </c>
      <c r="H878" s="329" t="s">
        <v>24</v>
      </c>
      <c r="I878" s="329" t="s">
        <v>295</v>
      </c>
      <c r="J878" s="339">
        <v>2018</v>
      </c>
      <c r="K878" s="339" t="s">
        <v>353</v>
      </c>
      <c r="L878" s="329" t="s">
        <v>591</v>
      </c>
    </row>
    <row r="879" spans="1:12" ht="14.65" customHeight="1" x14ac:dyDescent="0.25">
      <c r="A879" s="329" t="s">
        <v>322</v>
      </c>
      <c r="B879" s="329" t="s">
        <v>594</v>
      </c>
      <c r="C879" s="342">
        <v>85411</v>
      </c>
      <c r="D879" s="329" t="s">
        <v>337</v>
      </c>
      <c r="E879" s="340" t="s">
        <v>1936</v>
      </c>
      <c r="F879" s="329" t="s">
        <v>338</v>
      </c>
      <c r="G879" s="329" t="s">
        <v>556</v>
      </c>
      <c r="H879" s="329" t="s">
        <v>332</v>
      </c>
      <c r="I879" s="329" t="s">
        <v>295</v>
      </c>
      <c r="J879" s="339">
        <v>2018</v>
      </c>
      <c r="K879" s="339" t="s">
        <v>353</v>
      </c>
      <c r="L879" s="329" t="s">
        <v>591</v>
      </c>
    </row>
    <row r="880" spans="1:12" ht="14.65" customHeight="1" x14ac:dyDescent="0.25">
      <c r="A880" s="329" t="s">
        <v>322</v>
      </c>
      <c r="B880" s="329" t="s">
        <v>594</v>
      </c>
      <c r="C880" s="342">
        <v>85411</v>
      </c>
      <c r="D880" s="329" t="s">
        <v>337</v>
      </c>
      <c r="E880" s="340" t="s">
        <v>1936</v>
      </c>
      <c r="F880" s="329" t="s">
        <v>338</v>
      </c>
      <c r="G880" s="329" t="s">
        <v>556</v>
      </c>
      <c r="H880" s="329" t="s">
        <v>334</v>
      </c>
      <c r="I880" s="329" t="s">
        <v>295</v>
      </c>
      <c r="J880" s="339">
        <v>2018</v>
      </c>
      <c r="K880" s="339" t="s">
        <v>353</v>
      </c>
      <c r="L880" s="329" t="s">
        <v>591</v>
      </c>
    </row>
    <row r="881" spans="1:12" ht="14.65" customHeight="1" x14ac:dyDescent="0.25">
      <c r="A881" s="329" t="s">
        <v>322</v>
      </c>
      <c r="B881" s="329" t="s">
        <v>594</v>
      </c>
      <c r="C881" s="342">
        <v>85411</v>
      </c>
      <c r="D881" s="329" t="s">
        <v>337</v>
      </c>
      <c r="E881" s="340" t="s">
        <v>1936</v>
      </c>
      <c r="F881" s="329" t="s">
        <v>338</v>
      </c>
      <c r="G881" s="329" t="s">
        <v>556</v>
      </c>
      <c r="H881" s="329" t="s">
        <v>76</v>
      </c>
      <c r="I881" s="329" t="s">
        <v>295</v>
      </c>
      <c r="J881" s="339">
        <v>2018</v>
      </c>
      <c r="K881" s="339">
        <v>8792.5040000000008</v>
      </c>
      <c r="L881" s="329" t="s">
        <v>591</v>
      </c>
    </row>
    <row r="882" spans="1:12" ht="14.65" customHeight="1" x14ac:dyDescent="0.25">
      <c r="A882" s="329" t="s">
        <v>322</v>
      </c>
      <c r="B882" s="329" t="s">
        <v>594</v>
      </c>
      <c r="C882" s="342">
        <v>85411</v>
      </c>
      <c r="D882" s="329" t="s">
        <v>337</v>
      </c>
      <c r="E882" s="340" t="s">
        <v>1936</v>
      </c>
      <c r="F882" s="329" t="s">
        <v>338</v>
      </c>
      <c r="G882" s="329" t="s">
        <v>557</v>
      </c>
      <c r="H882" s="329" t="s">
        <v>19</v>
      </c>
      <c r="I882" s="329" t="s">
        <v>295</v>
      </c>
      <c r="J882" s="339">
        <v>2018</v>
      </c>
      <c r="K882" s="339" t="s">
        <v>353</v>
      </c>
      <c r="L882" s="329" t="s">
        <v>591</v>
      </c>
    </row>
    <row r="883" spans="1:12" ht="14.65" customHeight="1" x14ac:dyDescent="0.25">
      <c r="A883" s="329" t="s">
        <v>322</v>
      </c>
      <c r="B883" s="329" t="s">
        <v>594</v>
      </c>
      <c r="C883" s="342">
        <v>85411</v>
      </c>
      <c r="D883" s="329" t="s">
        <v>337</v>
      </c>
      <c r="E883" s="340" t="s">
        <v>1936</v>
      </c>
      <c r="F883" s="329" t="s">
        <v>338</v>
      </c>
      <c r="G883" s="329" t="s">
        <v>557</v>
      </c>
      <c r="H883" s="329" t="s">
        <v>20</v>
      </c>
      <c r="I883" s="329" t="s">
        <v>295</v>
      </c>
      <c r="J883" s="339">
        <v>2018</v>
      </c>
      <c r="K883" s="339" t="s">
        <v>4</v>
      </c>
      <c r="L883" s="329" t="s">
        <v>591</v>
      </c>
    </row>
    <row r="884" spans="1:12" ht="14.65" customHeight="1" x14ac:dyDescent="0.25">
      <c r="A884" s="329" t="s">
        <v>322</v>
      </c>
      <c r="B884" s="329" t="s">
        <v>594</v>
      </c>
      <c r="C884" s="342">
        <v>85411</v>
      </c>
      <c r="D884" s="329" t="s">
        <v>337</v>
      </c>
      <c r="E884" s="340" t="s">
        <v>1936</v>
      </c>
      <c r="F884" s="329" t="s">
        <v>338</v>
      </c>
      <c r="G884" s="329" t="s">
        <v>557</v>
      </c>
      <c r="H884" s="329" t="s">
        <v>21</v>
      </c>
      <c r="I884" s="329" t="s">
        <v>295</v>
      </c>
      <c r="J884" s="339">
        <v>2018</v>
      </c>
      <c r="K884" s="339">
        <v>9507</v>
      </c>
      <c r="L884" s="329" t="s">
        <v>591</v>
      </c>
    </row>
    <row r="885" spans="1:12" ht="14.65" customHeight="1" x14ac:dyDescent="0.25">
      <c r="A885" s="329" t="s">
        <v>322</v>
      </c>
      <c r="B885" s="329" t="s">
        <v>594</v>
      </c>
      <c r="C885" s="342">
        <v>85411</v>
      </c>
      <c r="D885" s="329" t="s">
        <v>337</v>
      </c>
      <c r="E885" s="340" t="s">
        <v>1936</v>
      </c>
      <c r="F885" s="329" t="s">
        <v>338</v>
      </c>
      <c r="G885" s="329" t="s">
        <v>557</v>
      </c>
      <c r="H885" s="329" t="s">
        <v>22</v>
      </c>
      <c r="I885" s="329" t="s">
        <v>295</v>
      </c>
      <c r="J885" s="339">
        <v>2018</v>
      </c>
      <c r="K885" s="339">
        <v>3</v>
      </c>
      <c r="L885" s="329" t="s">
        <v>591</v>
      </c>
    </row>
    <row r="886" spans="1:12" ht="14.65" customHeight="1" x14ac:dyDescent="0.25">
      <c r="A886" s="329" t="s">
        <v>322</v>
      </c>
      <c r="B886" s="329" t="s">
        <v>594</v>
      </c>
      <c r="C886" s="342">
        <v>85411</v>
      </c>
      <c r="D886" s="329" t="s">
        <v>337</v>
      </c>
      <c r="E886" s="340" t="s">
        <v>1936</v>
      </c>
      <c r="F886" s="329" t="s">
        <v>338</v>
      </c>
      <c r="G886" s="329" t="s">
        <v>557</v>
      </c>
      <c r="H886" s="329" t="s">
        <v>333</v>
      </c>
      <c r="I886" s="329" t="s">
        <v>295</v>
      </c>
      <c r="J886" s="339">
        <v>2018</v>
      </c>
      <c r="K886" s="339" t="s">
        <v>353</v>
      </c>
      <c r="L886" s="329" t="s">
        <v>591</v>
      </c>
    </row>
    <row r="887" spans="1:12" ht="14.65" customHeight="1" x14ac:dyDescent="0.25">
      <c r="A887" s="329" t="s">
        <v>322</v>
      </c>
      <c r="B887" s="329" t="s">
        <v>594</v>
      </c>
      <c r="C887" s="342">
        <v>85411</v>
      </c>
      <c r="D887" s="329" t="s">
        <v>337</v>
      </c>
      <c r="E887" s="340" t="s">
        <v>1936</v>
      </c>
      <c r="F887" s="329" t="s">
        <v>338</v>
      </c>
      <c r="G887" s="329" t="s">
        <v>557</v>
      </c>
      <c r="H887" s="329" t="s">
        <v>23</v>
      </c>
      <c r="I887" s="329" t="s">
        <v>295</v>
      </c>
      <c r="J887" s="339">
        <v>2018</v>
      </c>
      <c r="K887" s="339" t="s">
        <v>353</v>
      </c>
      <c r="L887" s="329" t="s">
        <v>591</v>
      </c>
    </row>
    <row r="888" spans="1:12" ht="14.65" customHeight="1" x14ac:dyDescent="0.25">
      <c r="A888" s="329" t="s">
        <v>322</v>
      </c>
      <c r="B888" s="329" t="s">
        <v>594</v>
      </c>
      <c r="C888" s="342">
        <v>85411</v>
      </c>
      <c r="D888" s="329" t="s">
        <v>337</v>
      </c>
      <c r="E888" s="340" t="s">
        <v>1936</v>
      </c>
      <c r="F888" s="329" t="s">
        <v>338</v>
      </c>
      <c r="G888" s="329" t="s">
        <v>557</v>
      </c>
      <c r="H888" s="329" t="s">
        <v>24</v>
      </c>
      <c r="I888" s="329" t="s">
        <v>295</v>
      </c>
      <c r="J888" s="339">
        <v>2018</v>
      </c>
      <c r="K888" s="339" t="s">
        <v>353</v>
      </c>
      <c r="L888" s="329" t="s">
        <v>591</v>
      </c>
    </row>
    <row r="889" spans="1:12" ht="14.65" customHeight="1" x14ac:dyDescent="0.25">
      <c r="A889" s="329" t="s">
        <v>322</v>
      </c>
      <c r="B889" s="329" t="s">
        <v>594</v>
      </c>
      <c r="C889" s="342">
        <v>85411</v>
      </c>
      <c r="D889" s="329" t="s">
        <v>337</v>
      </c>
      <c r="E889" s="340" t="s">
        <v>1936</v>
      </c>
      <c r="F889" s="329" t="s">
        <v>338</v>
      </c>
      <c r="G889" s="329" t="s">
        <v>557</v>
      </c>
      <c r="H889" s="329" t="s">
        <v>332</v>
      </c>
      <c r="I889" s="329" t="s">
        <v>295</v>
      </c>
      <c r="J889" s="339">
        <v>2018</v>
      </c>
      <c r="K889" s="339" t="s">
        <v>353</v>
      </c>
      <c r="L889" s="329" t="s">
        <v>591</v>
      </c>
    </row>
    <row r="890" spans="1:12" ht="14.65" customHeight="1" x14ac:dyDescent="0.25">
      <c r="A890" s="329" t="s">
        <v>322</v>
      </c>
      <c r="B890" s="329" t="s">
        <v>594</v>
      </c>
      <c r="C890" s="342">
        <v>85411</v>
      </c>
      <c r="D890" s="329" t="s">
        <v>337</v>
      </c>
      <c r="E890" s="340" t="s">
        <v>1936</v>
      </c>
      <c r="F890" s="329" t="s">
        <v>338</v>
      </c>
      <c r="G890" s="329" t="s">
        <v>557</v>
      </c>
      <c r="H890" s="329" t="s">
        <v>334</v>
      </c>
      <c r="I890" s="329" t="s">
        <v>295</v>
      </c>
      <c r="J890" s="339">
        <v>2018</v>
      </c>
      <c r="K890" s="339" t="s">
        <v>353</v>
      </c>
      <c r="L890" s="329" t="s">
        <v>591</v>
      </c>
    </row>
    <row r="891" spans="1:12" ht="14.65" customHeight="1" x14ac:dyDescent="0.25">
      <c r="A891" s="329" t="s">
        <v>322</v>
      </c>
      <c r="B891" s="329" t="s">
        <v>594</v>
      </c>
      <c r="C891" s="342">
        <v>85411</v>
      </c>
      <c r="D891" s="329" t="s">
        <v>337</v>
      </c>
      <c r="E891" s="340" t="s">
        <v>1936</v>
      </c>
      <c r="F891" s="329" t="s">
        <v>338</v>
      </c>
      <c r="G891" s="329" t="s">
        <v>557</v>
      </c>
      <c r="H891" s="329" t="s">
        <v>76</v>
      </c>
      <c r="I891" s="329" t="s">
        <v>295</v>
      </c>
      <c r="J891" s="339">
        <v>2018</v>
      </c>
      <c r="K891" s="339">
        <v>9510</v>
      </c>
      <c r="L891" s="329" t="s">
        <v>591</v>
      </c>
    </row>
    <row r="892" spans="1:12" ht="14.65" customHeight="1" x14ac:dyDescent="0.25">
      <c r="A892" s="329" t="s">
        <v>322</v>
      </c>
      <c r="B892" s="329" t="s">
        <v>594</v>
      </c>
      <c r="C892" s="342">
        <v>85411</v>
      </c>
      <c r="D892" s="329" t="s">
        <v>337</v>
      </c>
      <c r="E892" s="340" t="s">
        <v>1936</v>
      </c>
      <c r="F892" s="329" t="s">
        <v>338</v>
      </c>
      <c r="G892" s="329" t="s">
        <v>558</v>
      </c>
      <c r="H892" s="329" t="s">
        <v>19</v>
      </c>
      <c r="I892" s="329" t="s">
        <v>295</v>
      </c>
      <c r="J892" s="339">
        <v>2018</v>
      </c>
      <c r="K892" s="339" t="s">
        <v>353</v>
      </c>
      <c r="L892" s="329" t="s">
        <v>591</v>
      </c>
    </row>
    <row r="893" spans="1:12" ht="14.65" customHeight="1" x14ac:dyDescent="0.25">
      <c r="A893" s="329" t="s">
        <v>322</v>
      </c>
      <c r="B893" s="329" t="s">
        <v>594</v>
      </c>
      <c r="C893" s="342">
        <v>85411</v>
      </c>
      <c r="D893" s="329" t="s">
        <v>337</v>
      </c>
      <c r="E893" s="340" t="s">
        <v>1936</v>
      </c>
      <c r="F893" s="329" t="s">
        <v>338</v>
      </c>
      <c r="G893" s="329" t="s">
        <v>558</v>
      </c>
      <c r="H893" s="329" t="s">
        <v>20</v>
      </c>
      <c r="I893" s="329" t="s">
        <v>295</v>
      </c>
      <c r="J893" s="339">
        <v>2018</v>
      </c>
      <c r="K893" s="339" t="s">
        <v>4</v>
      </c>
      <c r="L893" s="329" t="s">
        <v>591</v>
      </c>
    </row>
    <row r="894" spans="1:12" ht="14.65" customHeight="1" x14ac:dyDescent="0.25">
      <c r="A894" s="329" t="s">
        <v>322</v>
      </c>
      <c r="B894" s="329" t="s">
        <v>594</v>
      </c>
      <c r="C894" s="342">
        <v>85411</v>
      </c>
      <c r="D894" s="329" t="s">
        <v>337</v>
      </c>
      <c r="E894" s="340" t="s">
        <v>1936</v>
      </c>
      <c r="F894" s="329" t="s">
        <v>338</v>
      </c>
      <c r="G894" s="329" t="s">
        <v>558</v>
      </c>
      <c r="H894" s="329" t="s">
        <v>21</v>
      </c>
      <c r="I894" s="329" t="s">
        <v>295</v>
      </c>
      <c r="J894" s="339">
        <v>2018</v>
      </c>
      <c r="K894" s="339">
        <v>406.69099999999997</v>
      </c>
      <c r="L894" s="329" t="s">
        <v>591</v>
      </c>
    </row>
    <row r="895" spans="1:12" ht="14.65" customHeight="1" x14ac:dyDescent="0.25">
      <c r="A895" s="329" t="s">
        <v>322</v>
      </c>
      <c r="B895" s="329" t="s">
        <v>594</v>
      </c>
      <c r="C895" s="342">
        <v>85411</v>
      </c>
      <c r="D895" s="329" t="s">
        <v>337</v>
      </c>
      <c r="E895" s="340" t="s">
        <v>1936</v>
      </c>
      <c r="F895" s="329" t="s">
        <v>338</v>
      </c>
      <c r="G895" s="329" t="s">
        <v>558</v>
      </c>
      <c r="H895" s="329" t="s">
        <v>22</v>
      </c>
      <c r="I895" s="329" t="s">
        <v>295</v>
      </c>
      <c r="J895" s="339">
        <v>2018</v>
      </c>
      <c r="K895" s="339">
        <v>54</v>
      </c>
      <c r="L895" s="329" t="s">
        <v>591</v>
      </c>
    </row>
    <row r="896" spans="1:12" ht="14.65" customHeight="1" x14ac:dyDescent="0.25">
      <c r="A896" s="329" t="s">
        <v>322</v>
      </c>
      <c r="B896" s="329" t="s">
        <v>594</v>
      </c>
      <c r="C896" s="342">
        <v>85411</v>
      </c>
      <c r="D896" s="329" t="s">
        <v>337</v>
      </c>
      <c r="E896" s="340" t="s">
        <v>1936</v>
      </c>
      <c r="F896" s="329" t="s">
        <v>338</v>
      </c>
      <c r="G896" s="329" t="s">
        <v>558</v>
      </c>
      <c r="H896" s="329" t="s">
        <v>333</v>
      </c>
      <c r="I896" s="329" t="s">
        <v>295</v>
      </c>
      <c r="J896" s="339">
        <v>2018</v>
      </c>
      <c r="K896" s="339" t="s">
        <v>353</v>
      </c>
      <c r="L896" s="329" t="s">
        <v>591</v>
      </c>
    </row>
    <row r="897" spans="1:12" ht="14.65" customHeight="1" x14ac:dyDescent="0.25">
      <c r="A897" s="329" t="s">
        <v>322</v>
      </c>
      <c r="B897" s="329" t="s">
        <v>594</v>
      </c>
      <c r="C897" s="342">
        <v>85411</v>
      </c>
      <c r="D897" s="329" t="s">
        <v>337</v>
      </c>
      <c r="E897" s="340" t="s">
        <v>1936</v>
      </c>
      <c r="F897" s="329" t="s">
        <v>338</v>
      </c>
      <c r="G897" s="329" t="s">
        <v>558</v>
      </c>
      <c r="H897" s="329" t="s">
        <v>23</v>
      </c>
      <c r="I897" s="329" t="s">
        <v>295</v>
      </c>
      <c r="J897" s="339">
        <v>2018</v>
      </c>
      <c r="K897" s="339" t="s">
        <v>353</v>
      </c>
      <c r="L897" s="329" t="s">
        <v>591</v>
      </c>
    </row>
    <row r="898" spans="1:12" ht="14.65" customHeight="1" x14ac:dyDescent="0.25">
      <c r="A898" s="329" t="s">
        <v>322</v>
      </c>
      <c r="B898" s="329" t="s">
        <v>594</v>
      </c>
      <c r="C898" s="342">
        <v>85411</v>
      </c>
      <c r="D898" s="329" t="s">
        <v>337</v>
      </c>
      <c r="E898" s="340" t="s">
        <v>1936</v>
      </c>
      <c r="F898" s="329" t="s">
        <v>338</v>
      </c>
      <c r="G898" s="329" t="s">
        <v>558</v>
      </c>
      <c r="H898" s="329" t="s">
        <v>24</v>
      </c>
      <c r="I898" s="329" t="s">
        <v>295</v>
      </c>
      <c r="J898" s="339">
        <v>2018</v>
      </c>
      <c r="K898" s="339" t="s">
        <v>353</v>
      </c>
      <c r="L898" s="329" t="s">
        <v>591</v>
      </c>
    </row>
    <row r="899" spans="1:12" ht="14.65" customHeight="1" x14ac:dyDescent="0.25">
      <c r="A899" s="329" t="s">
        <v>322</v>
      </c>
      <c r="B899" s="329" t="s">
        <v>594</v>
      </c>
      <c r="C899" s="342">
        <v>85411</v>
      </c>
      <c r="D899" s="329" t="s">
        <v>337</v>
      </c>
      <c r="E899" s="340" t="s">
        <v>1936</v>
      </c>
      <c r="F899" s="329" t="s">
        <v>338</v>
      </c>
      <c r="G899" s="329" t="s">
        <v>558</v>
      </c>
      <c r="H899" s="329" t="s">
        <v>332</v>
      </c>
      <c r="I899" s="329" t="s">
        <v>295</v>
      </c>
      <c r="J899" s="339">
        <v>2018</v>
      </c>
      <c r="K899" s="339" t="s">
        <v>353</v>
      </c>
      <c r="L899" s="329" t="s">
        <v>591</v>
      </c>
    </row>
    <row r="900" spans="1:12" ht="14.65" customHeight="1" x14ac:dyDescent="0.25">
      <c r="A900" s="329" t="s">
        <v>322</v>
      </c>
      <c r="B900" s="329" t="s">
        <v>594</v>
      </c>
      <c r="C900" s="342">
        <v>85411</v>
      </c>
      <c r="D900" s="329" t="s">
        <v>337</v>
      </c>
      <c r="E900" s="340" t="s">
        <v>1936</v>
      </c>
      <c r="F900" s="329" t="s">
        <v>338</v>
      </c>
      <c r="G900" s="329" t="s">
        <v>558</v>
      </c>
      <c r="H900" s="329" t="s">
        <v>334</v>
      </c>
      <c r="I900" s="329" t="s">
        <v>295</v>
      </c>
      <c r="J900" s="339">
        <v>2018</v>
      </c>
      <c r="K900" s="339" t="s">
        <v>353</v>
      </c>
      <c r="L900" s="329" t="s">
        <v>591</v>
      </c>
    </row>
    <row r="901" spans="1:12" ht="14.65" customHeight="1" x14ac:dyDescent="0.25">
      <c r="A901" s="329" t="s">
        <v>322</v>
      </c>
      <c r="B901" s="329" t="s">
        <v>594</v>
      </c>
      <c r="C901" s="342">
        <v>85411</v>
      </c>
      <c r="D901" s="329" t="s">
        <v>337</v>
      </c>
      <c r="E901" s="340" t="s">
        <v>1936</v>
      </c>
      <c r="F901" s="329" t="s">
        <v>338</v>
      </c>
      <c r="G901" s="329" t="s">
        <v>558</v>
      </c>
      <c r="H901" s="329" t="s">
        <v>76</v>
      </c>
      <c r="I901" s="329" t="s">
        <v>295</v>
      </c>
      <c r="J901" s="339">
        <v>2018</v>
      </c>
      <c r="K901" s="339">
        <v>460.69099999999997</v>
      </c>
      <c r="L901" s="329" t="s">
        <v>591</v>
      </c>
    </row>
  </sheetData>
  <pageMargins left="0.7" right="0.7" top="0.78740157499999996" bottom="0.78740157499999996" header="0.3" footer="0.3"/>
  <pageSetup paperSize="9" orientation="portrait" r:id="rId1"/>
  <ignoredErrors>
    <ignoredError sqref="E2:E901 E902:E1048576" numberStoredAsText="1"/>
  </ignoredError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21"/>
  <dimension ref="A1:K478"/>
  <sheetViews>
    <sheetView workbookViewId="0"/>
  </sheetViews>
  <sheetFormatPr baseColWidth="10" defaultColWidth="11.5703125" defaultRowHeight="14.65" customHeight="1" x14ac:dyDescent="0.25"/>
  <cols>
    <col min="1" max="1" width="55.7109375" style="329" customWidth="1"/>
    <col min="2" max="2" width="20.7109375" style="329" customWidth="1"/>
    <col min="3" max="3" width="15.7109375" style="342" customWidth="1"/>
    <col min="4" max="4" width="100.7109375" style="329" customWidth="1"/>
    <col min="5" max="5" width="12.7109375" style="340" customWidth="1"/>
    <col min="6" max="7" width="40.7109375" style="329" customWidth="1"/>
    <col min="8" max="8" width="25.7109375" style="329" customWidth="1"/>
    <col min="9" max="9" width="8.7109375" style="339" customWidth="1"/>
    <col min="10" max="10" width="14.7109375" style="333" customWidth="1"/>
    <col min="11" max="11" width="8.7109375" style="333" customWidth="1"/>
    <col min="12" max="16384" width="11.5703125" style="329"/>
  </cols>
  <sheetData>
    <row r="1" spans="1:11" ht="14.65" customHeight="1" x14ac:dyDescent="0.25">
      <c r="A1" s="329" t="s">
        <v>327</v>
      </c>
      <c r="B1" s="329" t="s">
        <v>592</v>
      </c>
      <c r="C1" s="329" t="s">
        <v>623</v>
      </c>
      <c r="D1" s="329" t="s">
        <v>593</v>
      </c>
      <c r="E1" s="329" t="s">
        <v>561</v>
      </c>
      <c r="F1" s="329" t="s">
        <v>595</v>
      </c>
      <c r="G1" s="329" t="s">
        <v>596</v>
      </c>
      <c r="H1" s="329" t="s">
        <v>288</v>
      </c>
      <c r="I1" s="329" t="s">
        <v>328</v>
      </c>
      <c r="J1" s="333" t="s">
        <v>564</v>
      </c>
      <c r="K1" s="333" t="s">
        <v>1571</v>
      </c>
    </row>
    <row r="2" spans="1:11" ht="14.65" customHeight="1" x14ac:dyDescent="0.25">
      <c r="A2" s="329" t="s">
        <v>560</v>
      </c>
      <c r="B2" s="329" t="s">
        <v>594</v>
      </c>
      <c r="C2" s="342">
        <v>85421</v>
      </c>
      <c r="D2" s="329" t="s">
        <v>1923</v>
      </c>
      <c r="E2" s="340" t="s">
        <v>2753</v>
      </c>
      <c r="F2" s="329" t="s">
        <v>506</v>
      </c>
      <c r="G2" s="329" t="s">
        <v>597</v>
      </c>
      <c r="H2" s="329" t="s">
        <v>295</v>
      </c>
      <c r="I2" s="339">
        <v>2008</v>
      </c>
      <c r="J2" s="333">
        <v>372</v>
      </c>
      <c r="K2" s="333" t="s">
        <v>591</v>
      </c>
    </row>
    <row r="3" spans="1:11" ht="14.65" customHeight="1" x14ac:dyDescent="0.25">
      <c r="A3" s="329" t="s">
        <v>560</v>
      </c>
      <c r="B3" s="329" t="s">
        <v>594</v>
      </c>
      <c r="C3" s="342">
        <v>85421</v>
      </c>
      <c r="D3" s="329" t="s">
        <v>1923</v>
      </c>
      <c r="E3" s="340" t="s">
        <v>2753</v>
      </c>
      <c r="F3" s="329" t="s">
        <v>506</v>
      </c>
      <c r="G3" s="329" t="s">
        <v>597</v>
      </c>
      <c r="H3" s="329" t="s">
        <v>295</v>
      </c>
      <c r="I3" s="339">
        <v>2009</v>
      </c>
      <c r="J3" s="333">
        <v>368</v>
      </c>
      <c r="K3" s="333" t="s">
        <v>591</v>
      </c>
    </row>
    <row r="4" spans="1:11" ht="14.65" customHeight="1" x14ac:dyDescent="0.25">
      <c r="A4" s="329" t="s">
        <v>560</v>
      </c>
      <c r="B4" s="329" t="s">
        <v>594</v>
      </c>
      <c r="C4" s="342">
        <v>85421</v>
      </c>
      <c r="D4" s="329" t="s">
        <v>1923</v>
      </c>
      <c r="E4" s="340" t="s">
        <v>2753</v>
      </c>
      <c r="F4" s="329" t="s">
        <v>506</v>
      </c>
      <c r="G4" s="329" t="s">
        <v>597</v>
      </c>
      <c r="H4" s="329" t="s">
        <v>295</v>
      </c>
      <c r="I4" s="339">
        <v>2010</v>
      </c>
      <c r="J4" s="333">
        <v>345</v>
      </c>
      <c r="K4" s="333" t="s">
        <v>591</v>
      </c>
    </row>
    <row r="5" spans="1:11" ht="14.65" customHeight="1" x14ac:dyDescent="0.25">
      <c r="A5" s="329" t="s">
        <v>560</v>
      </c>
      <c r="B5" s="329" t="s">
        <v>594</v>
      </c>
      <c r="C5" s="342">
        <v>85421</v>
      </c>
      <c r="D5" s="329" t="s">
        <v>1923</v>
      </c>
      <c r="E5" s="340" t="s">
        <v>2753</v>
      </c>
      <c r="F5" s="329" t="s">
        <v>506</v>
      </c>
      <c r="G5" s="329" t="s">
        <v>597</v>
      </c>
      <c r="H5" s="329" t="s">
        <v>295</v>
      </c>
      <c r="I5" s="339">
        <v>2011</v>
      </c>
      <c r="J5" s="333">
        <v>322</v>
      </c>
      <c r="K5" s="333" t="s">
        <v>591</v>
      </c>
    </row>
    <row r="6" spans="1:11" ht="14.65" customHeight="1" x14ac:dyDescent="0.25">
      <c r="A6" s="329" t="s">
        <v>560</v>
      </c>
      <c r="B6" s="329" t="s">
        <v>594</v>
      </c>
      <c r="C6" s="342">
        <v>85421</v>
      </c>
      <c r="D6" s="329" t="s">
        <v>1923</v>
      </c>
      <c r="E6" s="340" t="s">
        <v>2753</v>
      </c>
      <c r="F6" s="329" t="s">
        <v>506</v>
      </c>
      <c r="G6" s="329" t="s">
        <v>597</v>
      </c>
      <c r="H6" s="329" t="s">
        <v>295</v>
      </c>
      <c r="I6" s="339">
        <v>2012</v>
      </c>
      <c r="J6" s="333">
        <v>291</v>
      </c>
      <c r="K6" s="333" t="s">
        <v>591</v>
      </c>
    </row>
    <row r="7" spans="1:11" ht="14.65" customHeight="1" x14ac:dyDescent="0.25">
      <c r="A7" s="329" t="s">
        <v>560</v>
      </c>
      <c r="B7" s="329" t="s">
        <v>594</v>
      </c>
      <c r="C7" s="342">
        <v>85421</v>
      </c>
      <c r="D7" s="329" t="s">
        <v>1923</v>
      </c>
      <c r="E7" s="340" t="s">
        <v>2753</v>
      </c>
      <c r="F7" s="329" t="s">
        <v>506</v>
      </c>
      <c r="G7" s="329" t="s">
        <v>597</v>
      </c>
      <c r="H7" s="329" t="s">
        <v>295</v>
      </c>
      <c r="I7" s="339">
        <v>2013</v>
      </c>
      <c r="J7" s="333">
        <v>285</v>
      </c>
      <c r="K7" s="333" t="s">
        <v>591</v>
      </c>
    </row>
    <row r="8" spans="1:11" ht="14.65" customHeight="1" x14ac:dyDescent="0.25">
      <c r="A8" s="329" t="s">
        <v>560</v>
      </c>
      <c r="B8" s="329" t="s">
        <v>594</v>
      </c>
      <c r="C8" s="342">
        <v>85421</v>
      </c>
      <c r="D8" s="329" t="s">
        <v>1923</v>
      </c>
      <c r="E8" s="340" t="s">
        <v>2753</v>
      </c>
      <c r="F8" s="329" t="s">
        <v>506</v>
      </c>
      <c r="G8" s="329" t="s">
        <v>597</v>
      </c>
      <c r="H8" s="329" t="s">
        <v>295</v>
      </c>
      <c r="I8" s="339">
        <v>2014</v>
      </c>
      <c r="J8" s="333">
        <v>286</v>
      </c>
      <c r="K8" s="333" t="s">
        <v>591</v>
      </c>
    </row>
    <row r="9" spans="1:11" ht="14.65" customHeight="1" x14ac:dyDescent="0.25">
      <c r="A9" s="329" t="s">
        <v>560</v>
      </c>
      <c r="B9" s="329" t="s">
        <v>594</v>
      </c>
      <c r="C9" s="342">
        <v>85421</v>
      </c>
      <c r="D9" s="329" t="s">
        <v>1923</v>
      </c>
      <c r="E9" s="340" t="s">
        <v>2753</v>
      </c>
      <c r="F9" s="329" t="s">
        <v>506</v>
      </c>
      <c r="G9" s="329" t="s">
        <v>597</v>
      </c>
      <c r="H9" s="329" t="s">
        <v>295</v>
      </c>
      <c r="I9" s="339">
        <v>2015</v>
      </c>
      <c r="J9" s="333">
        <v>291</v>
      </c>
      <c r="K9" s="333" t="s">
        <v>591</v>
      </c>
    </row>
    <row r="10" spans="1:11" ht="14.65" customHeight="1" x14ac:dyDescent="0.25">
      <c r="A10" s="329" t="s">
        <v>560</v>
      </c>
      <c r="B10" s="329" t="s">
        <v>594</v>
      </c>
      <c r="C10" s="342">
        <v>85421</v>
      </c>
      <c r="D10" s="329" t="s">
        <v>1923</v>
      </c>
      <c r="E10" s="340" t="s">
        <v>2753</v>
      </c>
      <c r="F10" s="329" t="s">
        <v>506</v>
      </c>
      <c r="G10" s="329" t="s">
        <v>597</v>
      </c>
      <c r="H10" s="329" t="s">
        <v>295</v>
      </c>
      <c r="I10" s="339">
        <v>2016</v>
      </c>
      <c r="J10" s="333">
        <v>284</v>
      </c>
      <c r="K10" s="333" t="s">
        <v>591</v>
      </c>
    </row>
    <row r="11" spans="1:11" ht="14.65" customHeight="1" x14ac:dyDescent="0.25">
      <c r="A11" s="329" t="s">
        <v>560</v>
      </c>
      <c r="B11" s="329" t="s">
        <v>594</v>
      </c>
      <c r="C11" s="342">
        <v>85421</v>
      </c>
      <c r="D11" s="329" t="s">
        <v>1923</v>
      </c>
      <c r="E11" s="340" t="s">
        <v>2753</v>
      </c>
      <c r="F11" s="329" t="s">
        <v>506</v>
      </c>
      <c r="G11" s="329" t="s">
        <v>597</v>
      </c>
      <c r="H11" s="329" t="s">
        <v>295</v>
      </c>
      <c r="I11" s="339">
        <v>2017</v>
      </c>
      <c r="J11" s="333">
        <v>288</v>
      </c>
      <c r="K11" s="333" t="s">
        <v>591</v>
      </c>
    </row>
    <row r="12" spans="1:11" ht="14.65" customHeight="1" x14ac:dyDescent="0.25">
      <c r="A12" s="329" t="s">
        <v>560</v>
      </c>
      <c r="B12" s="329" t="s">
        <v>594</v>
      </c>
      <c r="C12" s="342">
        <v>85421</v>
      </c>
      <c r="D12" s="329" t="s">
        <v>1923</v>
      </c>
      <c r="E12" s="340" t="s">
        <v>2753</v>
      </c>
      <c r="F12" s="329" t="s">
        <v>506</v>
      </c>
      <c r="G12" s="329" t="s">
        <v>597</v>
      </c>
      <c r="H12" s="329" t="s">
        <v>295</v>
      </c>
      <c r="I12" s="339">
        <v>2018</v>
      </c>
      <c r="J12" s="333">
        <v>288</v>
      </c>
      <c r="K12" s="333" t="s">
        <v>591</v>
      </c>
    </row>
    <row r="13" spans="1:11" ht="14.65" customHeight="1" x14ac:dyDescent="0.25">
      <c r="A13" s="329" t="s">
        <v>560</v>
      </c>
      <c r="B13" s="329" t="s">
        <v>594</v>
      </c>
      <c r="C13" s="342">
        <v>85421</v>
      </c>
      <c r="D13" s="329" t="s">
        <v>1923</v>
      </c>
      <c r="E13" s="340" t="s">
        <v>2753</v>
      </c>
      <c r="F13" s="329" t="s">
        <v>506</v>
      </c>
      <c r="G13" s="329" t="s">
        <v>597</v>
      </c>
      <c r="H13" s="329" t="s">
        <v>295</v>
      </c>
      <c r="I13" s="339">
        <v>2019</v>
      </c>
      <c r="J13" s="333">
        <v>288</v>
      </c>
      <c r="K13" s="333" t="s">
        <v>591</v>
      </c>
    </row>
    <row r="14" spans="1:11" ht="14.65" customHeight="1" x14ac:dyDescent="0.25">
      <c r="A14" s="329" t="s">
        <v>560</v>
      </c>
      <c r="B14" s="329" t="s">
        <v>594</v>
      </c>
      <c r="C14" s="342">
        <v>85421</v>
      </c>
      <c r="D14" s="329" t="s">
        <v>1923</v>
      </c>
      <c r="E14" s="340" t="s">
        <v>2753</v>
      </c>
      <c r="F14" s="329" t="s">
        <v>506</v>
      </c>
      <c r="G14" s="329" t="s">
        <v>597</v>
      </c>
      <c r="H14" s="329" t="s">
        <v>295</v>
      </c>
      <c r="I14" s="339">
        <v>2020</v>
      </c>
      <c r="J14" s="333">
        <v>250</v>
      </c>
      <c r="K14" s="333" t="s">
        <v>591</v>
      </c>
    </row>
    <row r="15" spans="1:11" ht="14.65" customHeight="1" x14ac:dyDescent="0.25">
      <c r="A15" s="329" t="s">
        <v>560</v>
      </c>
      <c r="B15" s="329" t="s">
        <v>594</v>
      </c>
      <c r="C15" s="342">
        <v>85421</v>
      </c>
      <c r="D15" s="329" t="s">
        <v>1923</v>
      </c>
      <c r="E15" s="340" t="s">
        <v>2753</v>
      </c>
      <c r="F15" s="329" t="s">
        <v>506</v>
      </c>
      <c r="G15" s="329" t="s">
        <v>597</v>
      </c>
      <c r="H15" s="329" t="s">
        <v>295</v>
      </c>
      <c r="I15" s="339">
        <v>2021</v>
      </c>
      <c r="J15" s="333">
        <v>248</v>
      </c>
      <c r="K15" s="333" t="s">
        <v>591</v>
      </c>
    </row>
    <row r="16" spans="1:11" ht="14.65" customHeight="1" x14ac:dyDescent="0.25">
      <c r="A16" s="329" t="s">
        <v>560</v>
      </c>
      <c r="B16" s="329" t="s">
        <v>594</v>
      </c>
      <c r="C16" s="342">
        <v>85421</v>
      </c>
      <c r="D16" s="329" t="s">
        <v>1923</v>
      </c>
      <c r="E16" s="340" t="s">
        <v>2753</v>
      </c>
      <c r="F16" s="329" t="s">
        <v>506</v>
      </c>
      <c r="G16" s="329" t="s">
        <v>597</v>
      </c>
      <c r="H16" s="329" t="s">
        <v>295</v>
      </c>
      <c r="I16" s="339">
        <v>2022</v>
      </c>
      <c r="J16" s="333">
        <v>258</v>
      </c>
      <c r="K16" s="333" t="s">
        <v>591</v>
      </c>
    </row>
    <row r="17" spans="1:11" ht="14.65" customHeight="1" x14ac:dyDescent="0.25">
      <c r="A17" s="329" t="s">
        <v>560</v>
      </c>
      <c r="B17" s="329" t="s">
        <v>594</v>
      </c>
      <c r="C17" s="342">
        <v>85421</v>
      </c>
      <c r="D17" s="329" t="s">
        <v>1923</v>
      </c>
      <c r="E17" s="340" t="s">
        <v>2753</v>
      </c>
      <c r="F17" s="329" t="s">
        <v>506</v>
      </c>
      <c r="G17" s="329" t="s">
        <v>597</v>
      </c>
      <c r="H17" s="329" t="s">
        <v>295</v>
      </c>
      <c r="I17" s="339">
        <v>2023</v>
      </c>
      <c r="J17" s="333">
        <v>253</v>
      </c>
      <c r="K17" s="333" t="s">
        <v>589</v>
      </c>
    </row>
    <row r="18" spans="1:11" ht="14.65" customHeight="1" x14ac:dyDescent="0.25">
      <c r="A18" s="329" t="s">
        <v>560</v>
      </c>
      <c r="B18" s="329" t="s">
        <v>594</v>
      </c>
      <c r="C18" s="342">
        <v>85421</v>
      </c>
      <c r="D18" s="329" t="s">
        <v>1923</v>
      </c>
      <c r="E18" s="340" t="s">
        <v>2753</v>
      </c>
      <c r="F18" s="329" t="s">
        <v>506</v>
      </c>
      <c r="G18" s="329" t="s">
        <v>1417</v>
      </c>
      <c r="H18" s="329" t="s">
        <v>254</v>
      </c>
      <c r="I18" s="339">
        <v>2008</v>
      </c>
      <c r="J18" s="333">
        <v>0.1</v>
      </c>
      <c r="K18" s="333" t="s">
        <v>591</v>
      </c>
    </row>
    <row r="19" spans="1:11" ht="14.65" customHeight="1" x14ac:dyDescent="0.25">
      <c r="A19" s="329" t="s">
        <v>560</v>
      </c>
      <c r="B19" s="329" t="s">
        <v>594</v>
      </c>
      <c r="C19" s="342">
        <v>85421</v>
      </c>
      <c r="D19" s="329" t="s">
        <v>1923</v>
      </c>
      <c r="E19" s="340" t="s">
        <v>2753</v>
      </c>
      <c r="F19" s="329" t="s">
        <v>506</v>
      </c>
      <c r="G19" s="329" t="s">
        <v>1417</v>
      </c>
      <c r="H19" s="329" t="s">
        <v>254</v>
      </c>
      <c r="I19" s="339">
        <v>2009</v>
      </c>
      <c r="J19" s="333">
        <v>0.1</v>
      </c>
      <c r="K19" s="333" t="s">
        <v>591</v>
      </c>
    </row>
    <row r="20" spans="1:11" ht="14.65" customHeight="1" x14ac:dyDescent="0.25">
      <c r="A20" s="329" t="s">
        <v>560</v>
      </c>
      <c r="B20" s="329" t="s">
        <v>594</v>
      </c>
      <c r="C20" s="342">
        <v>85421</v>
      </c>
      <c r="D20" s="329" t="s">
        <v>1923</v>
      </c>
      <c r="E20" s="340" t="s">
        <v>2753</v>
      </c>
      <c r="F20" s="329" t="s">
        <v>506</v>
      </c>
      <c r="G20" s="329" t="s">
        <v>1417</v>
      </c>
      <c r="H20" s="329" t="s">
        <v>254</v>
      </c>
      <c r="I20" s="339">
        <v>2010</v>
      </c>
      <c r="J20" s="333">
        <v>0.1</v>
      </c>
      <c r="K20" s="333" t="s">
        <v>591</v>
      </c>
    </row>
    <row r="21" spans="1:11" ht="14.65" customHeight="1" x14ac:dyDescent="0.25">
      <c r="A21" s="329" t="s">
        <v>560</v>
      </c>
      <c r="B21" s="329" t="s">
        <v>594</v>
      </c>
      <c r="C21" s="342">
        <v>85421</v>
      </c>
      <c r="D21" s="329" t="s">
        <v>1923</v>
      </c>
      <c r="E21" s="340" t="s">
        <v>2753</v>
      </c>
      <c r="F21" s="329" t="s">
        <v>506</v>
      </c>
      <c r="G21" s="329" t="s">
        <v>1417</v>
      </c>
      <c r="H21" s="329" t="s">
        <v>254</v>
      </c>
      <c r="I21" s="339">
        <v>2011</v>
      </c>
      <c r="J21" s="333">
        <v>0.1</v>
      </c>
      <c r="K21" s="333" t="s">
        <v>591</v>
      </c>
    </row>
    <row r="22" spans="1:11" ht="14.65" customHeight="1" x14ac:dyDescent="0.25">
      <c r="A22" s="329" t="s">
        <v>560</v>
      </c>
      <c r="B22" s="329" t="s">
        <v>594</v>
      </c>
      <c r="C22" s="342">
        <v>85421</v>
      </c>
      <c r="D22" s="329" t="s">
        <v>1923</v>
      </c>
      <c r="E22" s="340" t="s">
        <v>2753</v>
      </c>
      <c r="F22" s="329" t="s">
        <v>506</v>
      </c>
      <c r="G22" s="329" t="s">
        <v>1417</v>
      </c>
      <c r="H22" s="329" t="s">
        <v>254</v>
      </c>
      <c r="I22" s="339">
        <v>2012</v>
      </c>
      <c r="J22" s="333">
        <v>0</v>
      </c>
      <c r="K22" s="333" t="s">
        <v>591</v>
      </c>
    </row>
    <row r="23" spans="1:11" ht="14.65" customHeight="1" x14ac:dyDescent="0.25">
      <c r="A23" s="329" t="s">
        <v>560</v>
      </c>
      <c r="B23" s="329" t="s">
        <v>594</v>
      </c>
      <c r="C23" s="342">
        <v>85421</v>
      </c>
      <c r="D23" s="329" t="s">
        <v>1923</v>
      </c>
      <c r="E23" s="340" t="s">
        <v>2753</v>
      </c>
      <c r="F23" s="329" t="s">
        <v>506</v>
      </c>
      <c r="G23" s="329" t="s">
        <v>1417</v>
      </c>
      <c r="H23" s="329" t="s">
        <v>254</v>
      </c>
      <c r="I23" s="339">
        <v>2013</v>
      </c>
      <c r="J23" s="333">
        <v>0</v>
      </c>
      <c r="K23" s="333" t="s">
        <v>591</v>
      </c>
    </row>
    <row r="24" spans="1:11" ht="14.65" customHeight="1" x14ac:dyDescent="0.25">
      <c r="A24" s="329" t="s">
        <v>560</v>
      </c>
      <c r="B24" s="329" t="s">
        <v>594</v>
      </c>
      <c r="C24" s="342">
        <v>85421</v>
      </c>
      <c r="D24" s="329" t="s">
        <v>1923</v>
      </c>
      <c r="E24" s="340" t="s">
        <v>2753</v>
      </c>
      <c r="F24" s="329" t="s">
        <v>506</v>
      </c>
      <c r="G24" s="329" t="s">
        <v>1417</v>
      </c>
      <c r="H24" s="329" t="s">
        <v>254</v>
      </c>
      <c r="I24" s="339">
        <v>2014</v>
      </c>
      <c r="J24" s="333">
        <v>0</v>
      </c>
      <c r="K24" s="333" t="s">
        <v>591</v>
      </c>
    </row>
    <row r="25" spans="1:11" ht="14.65" customHeight="1" x14ac:dyDescent="0.25">
      <c r="A25" s="329" t="s">
        <v>560</v>
      </c>
      <c r="B25" s="329" t="s">
        <v>594</v>
      </c>
      <c r="C25" s="342">
        <v>85421</v>
      </c>
      <c r="D25" s="329" t="s">
        <v>1923</v>
      </c>
      <c r="E25" s="340" t="s">
        <v>2753</v>
      </c>
      <c r="F25" s="329" t="s">
        <v>506</v>
      </c>
      <c r="G25" s="329" t="s">
        <v>1417</v>
      </c>
      <c r="H25" s="329" t="s">
        <v>254</v>
      </c>
      <c r="I25" s="339">
        <v>2015</v>
      </c>
      <c r="J25" s="333">
        <v>0</v>
      </c>
      <c r="K25" s="333" t="s">
        <v>591</v>
      </c>
    </row>
    <row r="26" spans="1:11" ht="14.65" customHeight="1" x14ac:dyDescent="0.25">
      <c r="A26" s="329" t="s">
        <v>560</v>
      </c>
      <c r="B26" s="329" t="s">
        <v>594</v>
      </c>
      <c r="C26" s="342">
        <v>85421</v>
      </c>
      <c r="D26" s="329" t="s">
        <v>1923</v>
      </c>
      <c r="E26" s="340" t="s">
        <v>2753</v>
      </c>
      <c r="F26" s="329" t="s">
        <v>506</v>
      </c>
      <c r="G26" s="329" t="s">
        <v>1417</v>
      </c>
      <c r="H26" s="329" t="s">
        <v>254</v>
      </c>
      <c r="I26" s="339">
        <v>2016</v>
      </c>
      <c r="J26" s="333">
        <v>0</v>
      </c>
      <c r="K26" s="333" t="s">
        <v>591</v>
      </c>
    </row>
    <row r="27" spans="1:11" ht="14.65" customHeight="1" x14ac:dyDescent="0.25">
      <c r="A27" s="329" t="s">
        <v>560</v>
      </c>
      <c r="B27" s="329" t="s">
        <v>594</v>
      </c>
      <c r="C27" s="342">
        <v>85421</v>
      </c>
      <c r="D27" s="329" t="s">
        <v>1923</v>
      </c>
      <c r="E27" s="340" t="s">
        <v>2753</v>
      </c>
      <c r="F27" s="329" t="s">
        <v>506</v>
      </c>
      <c r="G27" s="329" t="s">
        <v>1417</v>
      </c>
      <c r="H27" s="329" t="s">
        <v>254</v>
      </c>
      <c r="I27" s="339">
        <v>2017</v>
      </c>
      <c r="J27" s="333">
        <v>0</v>
      </c>
      <c r="K27" s="333" t="s">
        <v>591</v>
      </c>
    </row>
    <row r="28" spans="1:11" ht="14.65" customHeight="1" x14ac:dyDescent="0.25">
      <c r="A28" s="329" t="s">
        <v>560</v>
      </c>
      <c r="B28" s="329" t="s">
        <v>594</v>
      </c>
      <c r="C28" s="342">
        <v>85421</v>
      </c>
      <c r="D28" s="329" t="s">
        <v>1923</v>
      </c>
      <c r="E28" s="340" t="s">
        <v>2753</v>
      </c>
      <c r="F28" s="329" t="s">
        <v>506</v>
      </c>
      <c r="G28" s="329" t="s">
        <v>1417</v>
      </c>
      <c r="H28" s="329" t="s">
        <v>254</v>
      </c>
      <c r="I28" s="339">
        <v>2018</v>
      </c>
      <c r="J28" s="333">
        <v>0</v>
      </c>
      <c r="K28" s="333" t="s">
        <v>591</v>
      </c>
    </row>
    <row r="29" spans="1:11" ht="14.65" customHeight="1" x14ac:dyDescent="0.25">
      <c r="A29" s="329" t="s">
        <v>560</v>
      </c>
      <c r="B29" s="329" t="s">
        <v>594</v>
      </c>
      <c r="C29" s="342">
        <v>85421</v>
      </c>
      <c r="D29" s="329" t="s">
        <v>1923</v>
      </c>
      <c r="E29" s="340" t="s">
        <v>2753</v>
      </c>
      <c r="F29" s="329" t="s">
        <v>506</v>
      </c>
      <c r="G29" s="329" t="s">
        <v>1417</v>
      </c>
      <c r="H29" s="329" t="s">
        <v>254</v>
      </c>
      <c r="I29" s="339">
        <v>2019</v>
      </c>
      <c r="J29" s="333">
        <v>0</v>
      </c>
      <c r="K29" s="333" t="s">
        <v>591</v>
      </c>
    </row>
    <row r="30" spans="1:11" ht="14.65" customHeight="1" x14ac:dyDescent="0.25">
      <c r="A30" s="329" t="s">
        <v>560</v>
      </c>
      <c r="B30" s="329" t="s">
        <v>594</v>
      </c>
      <c r="C30" s="342">
        <v>85421</v>
      </c>
      <c r="D30" s="329" t="s">
        <v>1923</v>
      </c>
      <c r="E30" s="340" t="s">
        <v>2753</v>
      </c>
      <c r="F30" s="329" t="s">
        <v>506</v>
      </c>
      <c r="G30" s="329" t="s">
        <v>1417</v>
      </c>
      <c r="H30" s="329" t="s">
        <v>254</v>
      </c>
      <c r="I30" s="339">
        <v>2020</v>
      </c>
      <c r="J30" s="333">
        <v>0</v>
      </c>
      <c r="K30" s="333" t="s">
        <v>591</v>
      </c>
    </row>
    <row r="31" spans="1:11" ht="14.65" customHeight="1" x14ac:dyDescent="0.25">
      <c r="A31" s="329" t="s">
        <v>560</v>
      </c>
      <c r="B31" s="329" t="s">
        <v>594</v>
      </c>
      <c r="C31" s="342">
        <v>85421</v>
      </c>
      <c r="D31" s="329" t="s">
        <v>1923</v>
      </c>
      <c r="E31" s="340" t="s">
        <v>2753</v>
      </c>
      <c r="F31" s="329" t="s">
        <v>506</v>
      </c>
      <c r="G31" s="329" t="s">
        <v>1417</v>
      </c>
      <c r="H31" s="329" t="s">
        <v>254</v>
      </c>
      <c r="I31" s="339">
        <v>2021</v>
      </c>
      <c r="J31" s="333">
        <v>0</v>
      </c>
      <c r="K31" s="333" t="s">
        <v>591</v>
      </c>
    </row>
    <row r="32" spans="1:11" ht="14.65" customHeight="1" x14ac:dyDescent="0.25">
      <c r="A32" s="329" t="s">
        <v>560</v>
      </c>
      <c r="B32" s="329" t="s">
        <v>594</v>
      </c>
      <c r="C32" s="342">
        <v>85421</v>
      </c>
      <c r="D32" s="329" t="s">
        <v>1923</v>
      </c>
      <c r="E32" s="340" t="s">
        <v>2753</v>
      </c>
      <c r="F32" s="329" t="s">
        <v>506</v>
      </c>
      <c r="G32" s="329" t="s">
        <v>1417</v>
      </c>
      <c r="H32" s="329" t="s">
        <v>254</v>
      </c>
      <c r="I32" s="339">
        <v>2022</v>
      </c>
      <c r="J32" s="333">
        <v>0</v>
      </c>
      <c r="K32" s="333" t="s">
        <v>591</v>
      </c>
    </row>
    <row r="33" spans="1:11" ht="14.65" customHeight="1" x14ac:dyDescent="0.25">
      <c r="A33" s="329" t="s">
        <v>560</v>
      </c>
      <c r="B33" s="329" t="s">
        <v>594</v>
      </c>
      <c r="C33" s="342">
        <v>85421</v>
      </c>
      <c r="D33" s="329" t="s">
        <v>1923</v>
      </c>
      <c r="E33" s="340" t="s">
        <v>2753</v>
      </c>
      <c r="F33" s="329" t="s">
        <v>506</v>
      </c>
      <c r="G33" s="329" t="s">
        <v>1417</v>
      </c>
      <c r="H33" s="329" t="s">
        <v>254</v>
      </c>
      <c r="I33" s="339">
        <v>2023</v>
      </c>
      <c r="J33" s="333">
        <v>0</v>
      </c>
      <c r="K33" s="333" t="s">
        <v>589</v>
      </c>
    </row>
    <row r="34" spans="1:11" ht="14.65" customHeight="1" x14ac:dyDescent="0.25">
      <c r="A34" s="329" t="s">
        <v>560</v>
      </c>
      <c r="B34" s="329" t="s">
        <v>594</v>
      </c>
      <c r="C34" s="342">
        <v>85421</v>
      </c>
      <c r="D34" s="329" t="s">
        <v>1923</v>
      </c>
      <c r="E34" s="340" t="s">
        <v>2753</v>
      </c>
      <c r="F34" s="329" t="s">
        <v>506</v>
      </c>
      <c r="G34" s="329" t="s">
        <v>1418</v>
      </c>
      <c r="H34" s="329" t="s">
        <v>254</v>
      </c>
      <c r="I34" s="339">
        <v>2008</v>
      </c>
      <c r="J34" s="333">
        <v>0</v>
      </c>
      <c r="K34" s="333" t="s">
        <v>591</v>
      </c>
    </row>
    <row r="35" spans="1:11" ht="14.65" customHeight="1" x14ac:dyDescent="0.25">
      <c r="A35" s="329" t="s">
        <v>560</v>
      </c>
      <c r="B35" s="329" t="s">
        <v>594</v>
      </c>
      <c r="C35" s="342">
        <v>85421</v>
      </c>
      <c r="D35" s="329" t="s">
        <v>1923</v>
      </c>
      <c r="E35" s="340" t="s">
        <v>2753</v>
      </c>
      <c r="F35" s="329" t="s">
        <v>506</v>
      </c>
      <c r="G35" s="329" t="s">
        <v>1418</v>
      </c>
      <c r="H35" s="329" t="s">
        <v>254</v>
      </c>
      <c r="I35" s="339">
        <v>2009</v>
      </c>
      <c r="J35" s="333">
        <v>0</v>
      </c>
      <c r="K35" s="333" t="s">
        <v>591</v>
      </c>
    </row>
    <row r="36" spans="1:11" ht="14.65" customHeight="1" x14ac:dyDescent="0.25">
      <c r="A36" s="329" t="s">
        <v>560</v>
      </c>
      <c r="B36" s="329" t="s">
        <v>594</v>
      </c>
      <c r="C36" s="342">
        <v>85421</v>
      </c>
      <c r="D36" s="329" t="s">
        <v>1923</v>
      </c>
      <c r="E36" s="340" t="s">
        <v>2753</v>
      </c>
      <c r="F36" s="329" t="s">
        <v>506</v>
      </c>
      <c r="G36" s="329" t="s">
        <v>1418</v>
      </c>
      <c r="H36" s="329" t="s">
        <v>254</v>
      </c>
      <c r="I36" s="339">
        <v>2010</v>
      </c>
      <c r="J36" s="333">
        <v>0</v>
      </c>
      <c r="K36" s="333" t="s">
        <v>591</v>
      </c>
    </row>
    <row r="37" spans="1:11" ht="14.65" customHeight="1" x14ac:dyDescent="0.25">
      <c r="A37" s="329" t="s">
        <v>560</v>
      </c>
      <c r="B37" s="329" t="s">
        <v>594</v>
      </c>
      <c r="C37" s="342">
        <v>85421</v>
      </c>
      <c r="D37" s="329" t="s">
        <v>1923</v>
      </c>
      <c r="E37" s="340" t="s">
        <v>2753</v>
      </c>
      <c r="F37" s="329" t="s">
        <v>506</v>
      </c>
      <c r="G37" s="329" t="s">
        <v>1418</v>
      </c>
      <c r="H37" s="329" t="s">
        <v>254</v>
      </c>
      <c r="I37" s="339">
        <v>2011</v>
      </c>
      <c r="J37" s="333">
        <v>0</v>
      </c>
      <c r="K37" s="333" t="s">
        <v>591</v>
      </c>
    </row>
    <row r="38" spans="1:11" ht="14.65" customHeight="1" x14ac:dyDescent="0.25">
      <c r="A38" s="329" t="s">
        <v>560</v>
      </c>
      <c r="B38" s="329" t="s">
        <v>594</v>
      </c>
      <c r="C38" s="342">
        <v>85421</v>
      </c>
      <c r="D38" s="329" t="s">
        <v>1923</v>
      </c>
      <c r="E38" s="340" t="s">
        <v>2753</v>
      </c>
      <c r="F38" s="329" t="s">
        <v>506</v>
      </c>
      <c r="G38" s="329" t="s">
        <v>1418</v>
      </c>
      <c r="H38" s="329" t="s">
        <v>254</v>
      </c>
      <c r="I38" s="339">
        <v>2012</v>
      </c>
      <c r="J38" s="333">
        <v>0</v>
      </c>
      <c r="K38" s="333" t="s">
        <v>591</v>
      </c>
    </row>
    <row r="39" spans="1:11" ht="14.65" customHeight="1" x14ac:dyDescent="0.25">
      <c r="A39" s="329" t="s">
        <v>560</v>
      </c>
      <c r="B39" s="329" t="s">
        <v>594</v>
      </c>
      <c r="C39" s="342">
        <v>85421</v>
      </c>
      <c r="D39" s="329" t="s">
        <v>1923</v>
      </c>
      <c r="E39" s="340" t="s">
        <v>2753</v>
      </c>
      <c r="F39" s="329" t="s">
        <v>506</v>
      </c>
      <c r="G39" s="329" t="s">
        <v>1418</v>
      </c>
      <c r="H39" s="329" t="s">
        <v>254</v>
      </c>
      <c r="I39" s="339">
        <v>2013</v>
      </c>
      <c r="J39" s="333">
        <v>0</v>
      </c>
      <c r="K39" s="333" t="s">
        <v>591</v>
      </c>
    </row>
    <row r="40" spans="1:11" ht="14.65" customHeight="1" x14ac:dyDescent="0.25">
      <c r="A40" s="329" t="s">
        <v>560</v>
      </c>
      <c r="B40" s="329" t="s">
        <v>594</v>
      </c>
      <c r="C40" s="342">
        <v>85421</v>
      </c>
      <c r="D40" s="329" t="s">
        <v>1923</v>
      </c>
      <c r="E40" s="340" t="s">
        <v>2753</v>
      </c>
      <c r="F40" s="329" t="s">
        <v>506</v>
      </c>
      <c r="G40" s="329" t="s">
        <v>1418</v>
      </c>
      <c r="H40" s="329" t="s">
        <v>254</v>
      </c>
      <c r="I40" s="339">
        <v>2014</v>
      </c>
      <c r="J40" s="333">
        <v>0</v>
      </c>
      <c r="K40" s="333" t="s">
        <v>591</v>
      </c>
    </row>
    <row r="41" spans="1:11" ht="14.65" customHeight="1" x14ac:dyDescent="0.25">
      <c r="A41" s="329" t="s">
        <v>560</v>
      </c>
      <c r="B41" s="329" t="s">
        <v>594</v>
      </c>
      <c r="C41" s="342">
        <v>85421</v>
      </c>
      <c r="D41" s="329" t="s">
        <v>1923</v>
      </c>
      <c r="E41" s="340" t="s">
        <v>2753</v>
      </c>
      <c r="F41" s="329" t="s">
        <v>506</v>
      </c>
      <c r="G41" s="329" t="s">
        <v>1418</v>
      </c>
      <c r="H41" s="329" t="s">
        <v>254</v>
      </c>
      <c r="I41" s="339">
        <v>2015</v>
      </c>
      <c r="J41" s="333">
        <v>0</v>
      </c>
      <c r="K41" s="333" t="s">
        <v>591</v>
      </c>
    </row>
    <row r="42" spans="1:11" ht="14.65" customHeight="1" x14ac:dyDescent="0.25">
      <c r="A42" s="329" t="s">
        <v>560</v>
      </c>
      <c r="B42" s="329" t="s">
        <v>594</v>
      </c>
      <c r="C42" s="342">
        <v>85421</v>
      </c>
      <c r="D42" s="329" t="s">
        <v>1923</v>
      </c>
      <c r="E42" s="340" t="s">
        <v>2753</v>
      </c>
      <c r="F42" s="329" t="s">
        <v>506</v>
      </c>
      <c r="G42" s="329" t="s">
        <v>1418</v>
      </c>
      <c r="H42" s="329" t="s">
        <v>254</v>
      </c>
      <c r="I42" s="339">
        <v>2016</v>
      </c>
      <c r="J42" s="333">
        <v>0</v>
      </c>
      <c r="K42" s="333" t="s">
        <v>591</v>
      </c>
    </row>
    <row r="43" spans="1:11" ht="14.65" customHeight="1" x14ac:dyDescent="0.25">
      <c r="A43" s="329" t="s">
        <v>560</v>
      </c>
      <c r="B43" s="329" t="s">
        <v>594</v>
      </c>
      <c r="C43" s="342">
        <v>85421</v>
      </c>
      <c r="D43" s="329" t="s">
        <v>1923</v>
      </c>
      <c r="E43" s="340" t="s">
        <v>2753</v>
      </c>
      <c r="F43" s="329" t="s">
        <v>506</v>
      </c>
      <c r="G43" s="329" t="s">
        <v>1418</v>
      </c>
      <c r="H43" s="329" t="s">
        <v>254</v>
      </c>
      <c r="I43" s="339">
        <v>2017</v>
      </c>
      <c r="J43" s="333">
        <v>0</v>
      </c>
      <c r="K43" s="333" t="s">
        <v>591</v>
      </c>
    </row>
    <row r="44" spans="1:11" ht="14.65" customHeight="1" x14ac:dyDescent="0.25">
      <c r="A44" s="329" t="s">
        <v>560</v>
      </c>
      <c r="B44" s="329" t="s">
        <v>594</v>
      </c>
      <c r="C44" s="342">
        <v>85421</v>
      </c>
      <c r="D44" s="329" t="s">
        <v>1923</v>
      </c>
      <c r="E44" s="340" t="s">
        <v>2753</v>
      </c>
      <c r="F44" s="329" t="s">
        <v>506</v>
      </c>
      <c r="G44" s="329" t="s">
        <v>1418</v>
      </c>
      <c r="H44" s="329" t="s">
        <v>254</v>
      </c>
      <c r="I44" s="339">
        <v>2018</v>
      </c>
      <c r="J44" s="333">
        <v>0</v>
      </c>
      <c r="K44" s="333" t="s">
        <v>591</v>
      </c>
    </row>
    <row r="45" spans="1:11" ht="14.65" customHeight="1" x14ac:dyDescent="0.25">
      <c r="A45" s="329" t="s">
        <v>560</v>
      </c>
      <c r="B45" s="329" t="s">
        <v>594</v>
      </c>
      <c r="C45" s="342">
        <v>85421</v>
      </c>
      <c r="D45" s="329" t="s">
        <v>1923</v>
      </c>
      <c r="E45" s="340" t="s">
        <v>2753</v>
      </c>
      <c r="F45" s="329" t="s">
        <v>506</v>
      </c>
      <c r="G45" s="329" t="s">
        <v>1418</v>
      </c>
      <c r="H45" s="329" t="s">
        <v>254</v>
      </c>
      <c r="I45" s="339">
        <v>2019</v>
      </c>
      <c r="J45" s="333">
        <v>0</v>
      </c>
      <c r="K45" s="333" t="s">
        <v>591</v>
      </c>
    </row>
    <row r="46" spans="1:11" ht="14.65" customHeight="1" x14ac:dyDescent="0.25">
      <c r="A46" s="329" t="s">
        <v>560</v>
      </c>
      <c r="B46" s="329" t="s">
        <v>594</v>
      </c>
      <c r="C46" s="342">
        <v>85421</v>
      </c>
      <c r="D46" s="329" t="s">
        <v>1923</v>
      </c>
      <c r="E46" s="340" t="s">
        <v>2753</v>
      </c>
      <c r="F46" s="329" t="s">
        <v>506</v>
      </c>
      <c r="G46" s="329" t="s">
        <v>1418</v>
      </c>
      <c r="H46" s="329" t="s">
        <v>254</v>
      </c>
      <c r="I46" s="339">
        <v>2020</v>
      </c>
      <c r="J46" s="333">
        <v>0</v>
      </c>
      <c r="K46" s="333" t="s">
        <v>591</v>
      </c>
    </row>
    <row r="47" spans="1:11" ht="14.65" customHeight="1" x14ac:dyDescent="0.25">
      <c r="A47" s="329" t="s">
        <v>560</v>
      </c>
      <c r="B47" s="329" t="s">
        <v>594</v>
      </c>
      <c r="C47" s="342">
        <v>85421</v>
      </c>
      <c r="D47" s="329" t="s">
        <v>1923</v>
      </c>
      <c r="E47" s="340" t="s">
        <v>2753</v>
      </c>
      <c r="F47" s="329" t="s">
        <v>506</v>
      </c>
      <c r="G47" s="329" t="s">
        <v>1418</v>
      </c>
      <c r="H47" s="329" t="s">
        <v>254</v>
      </c>
      <c r="I47" s="339">
        <v>2021</v>
      </c>
      <c r="J47" s="333">
        <v>0</v>
      </c>
      <c r="K47" s="333" t="s">
        <v>591</v>
      </c>
    </row>
    <row r="48" spans="1:11" ht="14.65" customHeight="1" x14ac:dyDescent="0.25">
      <c r="A48" s="329" t="s">
        <v>560</v>
      </c>
      <c r="B48" s="329" t="s">
        <v>594</v>
      </c>
      <c r="C48" s="342">
        <v>85421</v>
      </c>
      <c r="D48" s="329" t="s">
        <v>1923</v>
      </c>
      <c r="E48" s="340" t="s">
        <v>2753</v>
      </c>
      <c r="F48" s="329" t="s">
        <v>506</v>
      </c>
      <c r="G48" s="329" t="s">
        <v>1418</v>
      </c>
      <c r="H48" s="329" t="s">
        <v>254</v>
      </c>
      <c r="I48" s="339">
        <v>2022</v>
      </c>
      <c r="J48" s="333">
        <v>0</v>
      </c>
      <c r="K48" s="333" t="s">
        <v>591</v>
      </c>
    </row>
    <row r="49" spans="1:11" ht="14.65" customHeight="1" x14ac:dyDescent="0.25">
      <c r="A49" s="329" t="s">
        <v>560</v>
      </c>
      <c r="B49" s="329" t="s">
        <v>594</v>
      </c>
      <c r="C49" s="342">
        <v>85421</v>
      </c>
      <c r="D49" s="329" t="s">
        <v>1923</v>
      </c>
      <c r="E49" s="340" t="s">
        <v>2753</v>
      </c>
      <c r="F49" s="329" t="s">
        <v>506</v>
      </c>
      <c r="G49" s="329" t="s">
        <v>1418</v>
      </c>
      <c r="H49" s="329" t="s">
        <v>254</v>
      </c>
      <c r="I49" s="339">
        <v>2023</v>
      </c>
      <c r="J49" s="333">
        <v>0</v>
      </c>
      <c r="K49" s="333" t="s">
        <v>589</v>
      </c>
    </row>
    <row r="50" spans="1:11" ht="14.65" customHeight="1" x14ac:dyDescent="0.25">
      <c r="A50" s="329" t="s">
        <v>560</v>
      </c>
      <c r="B50" s="329" t="s">
        <v>594</v>
      </c>
      <c r="C50" s="342">
        <v>85421</v>
      </c>
      <c r="D50" s="329" t="s">
        <v>1923</v>
      </c>
      <c r="E50" s="340" t="s">
        <v>2753</v>
      </c>
      <c r="F50" s="329" t="s">
        <v>504</v>
      </c>
      <c r="G50" s="329" t="s">
        <v>597</v>
      </c>
      <c r="H50" s="329" t="s">
        <v>295</v>
      </c>
      <c r="I50" s="339">
        <v>2008</v>
      </c>
      <c r="J50" s="333">
        <v>39416</v>
      </c>
      <c r="K50" s="333" t="s">
        <v>591</v>
      </c>
    </row>
    <row r="51" spans="1:11" ht="14.65" customHeight="1" x14ac:dyDescent="0.25">
      <c r="A51" s="329" t="s">
        <v>560</v>
      </c>
      <c r="B51" s="329" t="s">
        <v>594</v>
      </c>
      <c r="C51" s="342">
        <v>85421</v>
      </c>
      <c r="D51" s="329" t="s">
        <v>1923</v>
      </c>
      <c r="E51" s="340" t="s">
        <v>2753</v>
      </c>
      <c r="F51" s="329" t="s">
        <v>504</v>
      </c>
      <c r="G51" s="329" t="s">
        <v>597</v>
      </c>
      <c r="H51" s="329" t="s">
        <v>295</v>
      </c>
      <c r="I51" s="339">
        <v>2009</v>
      </c>
      <c r="J51" s="333">
        <v>39693</v>
      </c>
      <c r="K51" s="333" t="s">
        <v>591</v>
      </c>
    </row>
    <row r="52" spans="1:11" ht="14.65" customHeight="1" x14ac:dyDescent="0.25">
      <c r="A52" s="329" t="s">
        <v>560</v>
      </c>
      <c r="B52" s="329" t="s">
        <v>594</v>
      </c>
      <c r="C52" s="342">
        <v>85421</v>
      </c>
      <c r="D52" s="329" t="s">
        <v>1923</v>
      </c>
      <c r="E52" s="340" t="s">
        <v>2753</v>
      </c>
      <c r="F52" s="329" t="s">
        <v>504</v>
      </c>
      <c r="G52" s="329" t="s">
        <v>597</v>
      </c>
      <c r="H52" s="329" t="s">
        <v>295</v>
      </c>
      <c r="I52" s="339">
        <v>2010</v>
      </c>
      <c r="J52" s="333">
        <v>39601</v>
      </c>
      <c r="K52" s="333" t="s">
        <v>591</v>
      </c>
    </row>
    <row r="53" spans="1:11" ht="14.65" customHeight="1" x14ac:dyDescent="0.25">
      <c r="A53" s="329" t="s">
        <v>560</v>
      </c>
      <c r="B53" s="329" t="s">
        <v>594</v>
      </c>
      <c r="C53" s="342">
        <v>85421</v>
      </c>
      <c r="D53" s="329" t="s">
        <v>1923</v>
      </c>
      <c r="E53" s="340" t="s">
        <v>2753</v>
      </c>
      <c r="F53" s="329" t="s">
        <v>504</v>
      </c>
      <c r="G53" s="329" t="s">
        <v>597</v>
      </c>
      <c r="H53" s="329" t="s">
        <v>295</v>
      </c>
      <c r="I53" s="339">
        <v>2011</v>
      </c>
      <c r="J53" s="333">
        <v>40278</v>
      </c>
      <c r="K53" s="333" t="s">
        <v>591</v>
      </c>
    </row>
    <row r="54" spans="1:11" ht="14.65" customHeight="1" x14ac:dyDescent="0.25">
      <c r="A54" s="329" t="s">
        <v>560</v>
      </c>
      <c r="B54" s="329" t="s">
        <v>594</v>
      </c>
      <c r="C54" s="342">
        <v>85421</v>
      </c>
      <c r="D54" s="329" t="s">
        <v>1923</v>
      </c>
      <c r="E54" s="340" t="s">
        <v>2753</v>
      </c>
      <c r="F54" s="329" t="s">
        <v>504</v>
      </c>
      <c r="G54" s="329" t="s">
        <v>597</v>
      </c>
      <c r="H54" s="329" t="s">
        <v>295</v>
      </c>
      <c r="I54" s="339">
        <v>2012</v>
      </c>
      <c r="J54" s="333">
        <v>39350</v>
      </c>
      <c r="K54" s="333" t="s">
        <v>591</v>
      </c>
    </row>
    <row r="55" spans="1:11" ht="14.65" customHeight="1" x14ac:dyDescent="0.25">
      <c r="A55" s="329" t="s">
        <v>560</v>
      </c>
      <c r="B55" s="329" t="s">
        <v>594</v>
      </c>
      <c r="C55" s="342">
        <v>85421</v>
      </c>
      <c r="D55" s="329" t="s">
        <v>1923</v>
      </c>
      <c r="E55" s="340" t="s">
        <v>2753</v>
      </c>
      <c r="F55" s="329" t="s">
        <v>504</v>
      </c>
      <c r="G55" s="329" t="s">
        <v>597</v>
      </c>
      <c r="H55" s="329" t="s">
        <v>295</v>
      </c>
      <c r="I55" s="339">
        <v>2013</v>
      </c>
      <c r="J55" s="333">
        <v>39260</v>
      </c>
      <c r="K55" s="333" t="s">
        <v>591</v>
      </c>
    </row>
    <row r="56" spans="1:11" ht="14.65" customHeight="1" x14ac:dyDescent="0.25">
      <c r="A56" s="329" t="s">
        <v>560</v>
      </c>
      <c r="B56" s="329" t="s">
        <v>594</v>
      </c>
      <c r="C56" s="342">
        <v>85421</v>
      </c>
      <c r="D56" s="329" t="s">
        <v>1923</v>
      </c>
      <c r="E56" s="340" t="s">
        <v>2753</v>
      </c>
      <c r="F56" s="329" t="s">
        <v>504</v>
      </c>
      <c r="G56" s="329" t="s">
        <v>597</v>
      </c>
      <c r="H56" s="329" t="s">
        <v>295</v>
      </c>
      <c r="I56" s="339">
        <v>2014</v>
      </c>
      <c r="J56" s="333">
        <v>39829</v>
      </c>
      <c r="K56" s="333" t="s">
        <v>591</v>
      </c>
    </row>
    <row r="57" spans="1:11" ht="14.65" customHeight="1" x14ac:dyDescent="0.25">
      <c r="A57" s="329" t="s">
        <v>560</v>
      </c>
      <c r="B57" s="329" t="s">
        <v>594</v>
      </c>
      <c r="C57" s="342">
        <v>85421</v>
      </c>
      <c r="D57" s="329" t="s">
        <v>1923</v>
      </c>
      <c r="E57" s="340" t="s">
        <v>2753</v>
      </c>
      <c r="F57" s="329" t="s">
        <v>504</v>
      </c>
      <c r="G57" s="329" t="s">
        <v>597</v>
      </c>
      <c r="H57" s="329" t="s">
        <v>295</v>
      </c>
      <c r="I57" s="339">
        <v>2015</v>
      </c>
      <c r="J57" s="333">
        <v>39605</v>
      </c>
      <c r="K57" s="333" t="s">
        <v>591</v>
      </c>
    </row>
    <row r="58" spans="1:11" ht="14.65" customHeight="1" x14ac:dyDescent="0.25">
      <c r="A58" s="329" t="s">
        <v>560</v>
      </c>
      <c r="B58" s="329" t="s">
        <v>594</v>
      </c>
      <c r="C58" s="342">
        <v>85421</v>
      </c>
      <c r="D58" s="329" t="s">
        <v>1923</v>
      </c>
      <c r="E58" s="340" t="s">
        <v>2753</v>
      </c>
      <c r="F58" s="329" t="s">
        <v>504</v>
      </c>
      <c r="G58" s="329" t="s">
        <v>597</v>
      </c>
      <c r="H58" s="329" t="s">
        <v>295</v>
      </c>
      <c r="I58" s="339">
        <v>2016</v>
      </c>
      <c r="J58" s="333">
        <v>40135</v>
      </c>
      <c r="K58" s="333" t="s">
        <v>591</v>
      </c>
    </row>
    <row r="59" spans="1:11" ht="14.65" customHeight="1" x14ac:dyDescent="0.25">
      <c r="A59" s="329" t="s">
        <v>560</v>
      </c>
      <c r="B59" s="329" t="s">
        <v>594</v>
      </c>
      <c r="C59" s="342">
        <v>85421</v>
      </c>
      <c r="D59" s="329" t="s">
        <v>1923</v>
      </c>
      <c r="E59" s="340" t="s">
        <v>2753</v>
      </c>
      <c r="F59" s="329" t="s">
        <v>504</v>
      </c>
      <c r="G59" s="329" t="s">
        <v>597</v>
      </c>
      <c r="H59" s="329" t="s">
        <v>295</v>
      </c>
      <c r="I59" s="339">
        <v>2017</v>
      </c>
      <c r="J59" s="333">
        <v>40998</v>
      </c>
      <c r="K59" s="333" t="s">
        <v>591</v>
      </c>
    </row>
    <row r="60" spans="1:11" ht="14.65" customHeight="1" x14ac:dyDescent="0.25">
      <c r="A60" s="329" t="s">
        <v>560</v>
      </c>
      <c r="B60" s="329" t="s">
        <v>594</v>
      </c>
      <c r="C60" s="342">
        <v>85421</v>
      </c>
      <c r="D60" s="329" t="s">
        <v>1923</v>
      </c>
      <c r="E60" s="340" t="s">
        <v>2753</v>
      </c>
      <c r="F60" s="329" t="s">
        <v>504</v>
      </c>
      <c r="G60" s="329" t="s">
        <v>597</v>
      </c>
      <c r="H60" s="329" t="s">
        <v>295</v>
      </c>
      <c r="I60" s="339">
        <v>2018</v>
      </c>
      <c r="J60" s="333">
        <v>40834</v>
      </c>
      <c r="K60" s="333" t="s">
        <v>591</v>
      </c>
    </row>
    <row r="61" spans="1:11" ht="14.65" customHeight="1" x14ac:dyDescent="0.25">
      <c r="A61" s="329" t="s">
        <v>560</v>
      </c>
      <c r="B61" s="329" t="s">
        <v>594</v>
      </c>
      <c r="C61" s="342">
        <v>85421</v>
      </c>
      <c r="D61" s="329" t="s">
        <v>1923</v>
      </c>
      <c r="E61" s="340" t="s">
        <v>2753</v>
      </c>
      <c r="F61" s="329" t="s">
        <v>504</v>
      </c>
      <c r="G61" s="329" t="s">
        <v>597</v>
      </c>
      <c r="H61" s="329" t="s">
        <v>295</v>
      </c>
      <c r="I61" s="339">
        <v>2019</v>
      </c>
      <c r="J61" s="333">
        <v>40837</v>
      </c>
      <c r="K61" s="333" t="s">
        <v>591</v>
      </c>
    </row>
    <row r="62" spans="1:11" ht="14.65" customHeight="1" x14ac:dyDescent="0.25">
      <c r="A62" s="329" t="s">
        <v>560</v>
      </c>
      <c r="B62" s="329" t="s">
        <v>594</v>
      </c>
      <c r="C62" s="342">
        <v>85421</v>
      </c>
      <c r="D62" s="329" t="s">
        <v>1923</v>
      </c>
      <c r="E62" s="340" t="s">
        <v>2753</v>
      </c>
      <c r="F62" s="329" t="s">
        <v>504</v>
      </c>
      <c r="G62" s="329" t="s">
        <v>597</v>
      </c>
      <c r="H62" s="329" t="s">
        <v>295</v>
      </c>
      <c r="I62" s="339">
        <v>2020</v>
      </c>
      <c r="J62" s="333">
        <v>37702</v>
      </c>
      <c r="K62" s="333" t="s">
        <v>591</v>
      </c>
    </row>
    <row r="63" spans="1:11" ht="14.65" customHeight="1" x14ac:dyDescent="0.25">
      <c r="A63" s="329" t="s">
        <v>560</v>
      </c>
      <c r="B63" s="329" t="s">
        <v>594</v>
      </c>
      <c r="C63" s="342">
        <v>85421</v>
      </c>
      <c r="D63" s="329" t="s">
        <v>1923</v>
      </c>
      <c r="E63" s="340" t="s">
        <v>2753</v>
      </c>
      <c r="F63" s="329" t="s">
        <v>504</v>
      </c>
      <c r="G63" s="329" t="s">
        <v>597</v>
      </c>
      <c r="H63" s="329" t="s">
        <v>295</v>
      </c>
      <c r="I63" s="339">
        <v>2021</v>
      </c>
      <c r="J63" s="333">
        <v>37191</v>
      </c>
      <c r="K63" s="333" t="s">
        <v>591</v>
      </c>
    </row>
    <row r="64" spans="1:11" ht="14.65" customHeight="1" x14ac:dyDescent="0.25">
      <c r="A64" s="329" t="s">
        <v>560</v>
      </c>
      <c r="B64" s="329" t="s">
        <v>594</v>
      </c>
      <c r="C64" s="342">
        <v>85421</v>
      </c>
      <c r="D64" s="329" t="s">
        <v>1923</v>
      </c>
      <c r="E64" s="340" t="s">
        <v>2753</v>
      </c>
      <c r="F64" s="329" t="s">
        <v>504</v>
      </c>
      <c r="G64" s="329" t="s">
        <v>597</v>
      </c>
      <c r="H64" s="329" t="s">
        <v>295</v>
      </c>
      <c r="I64" s="339">
        <v>2022</v>
      </c>
      <c r="J64" s="333">
        <v>33341</v>
      </c>
      <c r="K64" s="333" t="s">
        <v>591</v>
      </c>
    </row>
    <row r="65" spans="1:11" ht="14.65" customHeight="1" x14ac:dyDescent="0.25">
      <c r="A65" s="329" t="s">
        <v>560</v>
      </c>
      <c r="B65" s="329" t="s">
        <v>594</v>
      </c>
      <c r="C65" s="342">
        <v>85421</v>
      </c>
      <c r="D65" s="329" t="s">
        <v>1923</v>
      </c>
      <c r="E65" s="340" t="s">
        <v>2753</v>
      </c>
      <c r="F65" s="329" t="s">
        <v>504</v>
      </c>
      <c r="G65" s="329" t="s">
        <v>597</v>
      </c>
      <c r="H65" s="329" t="s">
        <v>295</v>
      </c>
      <c r="I65" s="339">
        <v>2023</v>
      </c>
      <c r="J65" s="333">
        <v>36796</v>
      </c>
      <c r="K65" s="333" t="s">
        <v>589</v>
      </c>
    </row>
    <row r="66" spans="1:11" ht="14.65" customHeight="1" x14ac:dyDescent="0.25">
      <c r="A66" s="329" t="s">
        <v>560</v>
      </c>
      <c r="B66" s="329" t="s">
        <v>594</v>
      </c>
      <c r="C66" s="342">
        <v>85421</v>
      </c>
      <c r="D66" s="329" t="s">
        <v>1923</v>
      </c>
      <c r="E66" s="340" t="s">
        <v>2753</v>
      </c>
      <c r="F66" s="329" t="s">
        <v>504</v>
      </c>
      <c r="G66" s="329" t="s">
        <v>1417</v>
      </c>
      <c r="H66" s="329" t="s">
        <v>254</v>
      </c>
      <c r="I66" s="339">
        <v>2008</v>
      </c>
      <c r="J66" s="333">
        <v>6.5</v>
      </c>
      <c r="K66" s="333" t="s">
        <v>591</v>
      </c>
    </row>
    <row r="67" spans="1:11" ht="14.65" customHeight="1" x14ac:dyDescent="0.25">
      <c r="A67" s="329" t="s">
        <v>560</v>
      </c>
      <c r="B67" s="329" t="s">
        <v>594</v>
      </c>
      <c r="C67" s="342">
        <v>85421</v>
      </c>
      <c r="D67" s="329" t="s">
        <v>1923</v>
      </c>
      <c r="E67" s="340" t="s">
        <v>2753</v>
      </c>
      <c r="F67" s="329" t="s">
        <v>504</v>
      </c>
      <c r="G67" s="329" t="s">
        <v>1417</v>
      </c>
      <c r="H67" s="329" t="s">
        <v>254</v>
      </c>
      <c r="I67" s="339">
        <v>2009</v>
      </c>
      <c r="J67" s="333">
        <v>6.9</v>
      </c>
      <c r="K67" s="333" t="s">
        <v>591</v>
      </c>
    </row>
    <row r="68" spans="1:11" ht="14.65" customHeight="1" x14ac:dyDescent="0.25">
      <c r="A68" s="329" t="s">
        <v>560</v>
      </c>
      <c r="B68" s="329" t="s">
        <v>594</v>
      </c>
      <c r="C68" s="342">
        <v>85421</v>
      </c>
      <c r="D68" s="329" t="s">
        <v>1923</v>
      </c>
      <c r="E68" s="340" t="s">
        <v>2753</v>
      </c>
      <c r="F68" s="329" t="s">
        <v>504</v>
      </c>
      <c r="G68" s="329" t="s">
        <v>1417</v>
      </c>
      <c r="H68" s="329" t="s">
        <v>254</v>
      </c>
      <c r="I68" s="339">
        <v>2010</v>
      </c>
      <c r="J68" s="333">
        <v>6.9</v>
      </c>
      <c r="K68" s="333" t="s">
        <v>591</v>
      </c>
    </row>
    <row r="69" spans="1:11" ht="14.65" customHeight="1" x14ac:dyDescent="0.25">
      <c r="A69" s="329" t="s">
        <v>560</v>
      </c>
      <c r="B69" s="329" t="s">
        <v>594</v>
      </c>
      <c r="C69" s="342">
        <v>85421</v>
      </c>
      <c r="D69" s="329" t="s">
        <v>1923</v>
      </c>
      <c r="E69" s="340" t="s">
        <v>2753</v>
      </c>
      <c r="F69" s="329" t="s">
        <v>504</v>
      </c>
      <c r="G69" s="329" t="s">
        <v>1417</v>
      </c>
      <c r="H69" s="329" t="s">
        <v>254</v>
      </c>
      <c r="I69" s="339">
        <v>2011</v>
      </c>
      <c r="J69" s="333">
        <v>6.5</v>
      </c>
      <c r="K69" s="333" t="s">
        <v>591</v>
      </c>
    </row>
    <row r="70" spans="1:11" ht="14.65" customHeight="1" x14ac:dyDescent="0.25">
      <c r="A70" s="329" t="s">
        <v>560</v>
      </c>
      <c r="B70" s="329" t="s">
        <v>594</v>
      </c>
      <c r="C70" s="342">
        <v>85421</v>
      </c>
      <c r="D70" s="329" t="s">
        <v>1923</v>
      </c>
      <c r="E70" s="340" t="s">
        <v>2753</v>
      </c>
      <c r="F70" s="329" t="s">
        <v>504</v>
      </c>
      <c r="G70" s="329" t="s">
        <v>1417</v>
      </c>
      <c r="H70" s="329" t="s">
        <v>254</v>
      </c>
      <c r="I70" s="339">
        <v>2012</v>
      </c>
      <c r="J70" s="333">
        <v>6</v>
      </c>
      <c r="K70" s="333" t="s">
        <v>591</v>
      </c>
    </row>
    <row r="71" spans="1:11" ht="14.65" customHeight="1" x14ac:dyDescent="0.25">
      <c r="A71" s="329" t="s">
        <v>560</v>
      </c>
      <c r="B71" s="329" t="s">
        <v>594</v>
      </c>
      <c r="C71" s="342">
        <v>85421</v>
      </c>
      <c r="D71" s="329" t="s">
        <v>1923</v>
      </c>
      <c r="E71" s="340" t="s">
        <v>2753</v>
      </c>
      <c r="F71" s="329" t="s">
        <v>504</v>
      </c>
      <c r="G71" s="329" t="s">
        <v>1417</v>
      </c>
      <c r="H71" s="329" t="s">
        <v>254</v>
      </c>
      <c r="I71" s="339">
        <v>2013</v>
      </c>
      <c r="J71" s="333">
        <v>5.8</v>
      </c>
      <c r="K71" s="333" t="s">
        <v>591</v>
      </c>
    </row>
    <row r="72" spans="1:11" ht="14.65" customHeight="1" x14ac:dyDescent="0.25">
      <c r="A72" s="329" t="s">
        <v>560</v>
      </c>
      <c r="B72" s="329" t="s">
        <v>594</v>
      </c>
      <c r="C72" s="342">
        <v>85421</v>
      </c>
      <c r="D72" s="329" t="s">
        <v>1923</v>
      </c>
      <c r="E72" s="340" t="s">
        <v>2753</v>
      </c>
      <c r="F72" s="329" t="s">
        <v>504</v>
      </c>
      <c r="G72" s="329" t="s">
        <v>1417</v>
      </c>
      <c r="H72" s="329" t="s">
        <v>254</v>
      </c>
      <c r="I72" s="339">
        <v>2014</v>
      </c>
      <c r="J72" s="333">
        <v>5.7</v>
      </c>
      <c r="K72" s="333" t="s">
        <v>591</v>
      </c>
    </row>
    <row r="73" spans="1:11" ht="14.65" customHeight="1" x14ac:dyDescent="0.25">
      <c r="A73" s="329" t="s">
        <v>560</v>
      </c>
      <c r="B73" s="329" t="s">
        <v>594</v>
      </c>
      <c r="C73" s="342">
        <v>85421</v>
      </c>
      <c r="D73" s="329" t="s">
        <v>1923</v>
      </c>
      <c r="E73" s="340" t="s">
        <v>2753</v>
      </c>
      <c r="F73" s="329" t="s">
        <v>504</v>
      </c>
      <c r="G73" s="329" t="s">
        <v>1417</v>
      </c>
      <c r="H73" s="329" t="s">
        <v>254</v>
      </c>
      <c r="I73" s="339">
        <v>2015</v>
      </c>
      <c r="J73" s="333">
        <v>5.4</v>
      </c>
      <c r="K73" s="333" t="s">
        <v>591</v>
      </c>
    </row>
    <row r="74" spans="1:11" ht="14.65" customHeight="1" x14ac:dyDescent="0.25">
      <c r="A74" s="329" t="s">
        <v>560</v>
      </c>
      <c r="B74" s="329" t="s">
        <v>594</v>
      </c>
      <c r="C74" s="342">
        <v>85421</v>
      </c>
      <c r="D74" s="329" t="s">
        <v>1923</v>
      </c>
      <c r="E74" s="340" t="s">
        <v>2753</v>
      </c>
      <c r="F74" s="329" t="s">
        <v>504</v>
      </c>
      <c r="G74" s="329" t="s">
        <v>1417</v>
      </c>
      <c r="H74" s="329" t="s">
        <v>254</v>
      </c>
      <c r="I74" s="339">
        <v>2016</v>
      </c>
      <c r="J74" s="333">
        <v>5.2</v>
      </c>
      <c r="K74" s="333" t="s">
        <v>591</v>
      </c>
    </row>
    <row r="75" spans="1:11" ht="14.65" customHeight="1" x14ac:dyDescent="0.25">
      <c r="A75" s="329" t="s">
        <v>560</v>
      </c>
      <c r="B75" s="329" t="s">
        <v>594</v>
      </c>
      <c r="C75" s="342">
        <v>85421</v>
      </c>
      <c r="D75" s="329" t="s">
        <v>1923</v>
      </c>
      <c r="E75" s="340" t="s">
        <v>2753</v>
      </c>
      <c r="F75" s="329" t="s">
        <v>504</v>
      </c>
      <c r="G75" s="329" t="s">
        <v>1417</v>
      </c>
      <c r="H75" s="329" t="s">
        <v>254</v>
      </c>
      <c r="I75" s="339">
        <v>2017</v>
      </c>
      <c r="J75" s="333">
        <v>5.0999999999999996</v>
      </c>
      <c r="K75" s="333" t="s">
        <v>591</v>
      </c>
    </row>
    <row r="76" spans="1:11" ht="14.65" customHeight="1" x14ac:dyDescent="0.25">
      <c r="A76" s="329" t="s">
        <v>560</v>
      </c>
      <c r="B76" s="329" t="s">
        <v>594</v>
      </c>
      <c r="C76" s="342">
        <v>85421</v>
      </c>
      <c r="D76" s="329" t="s">
        <v>1923</v>
      </c>
      <c r="E76" s="340" t="s">
        <v>2753</v>
      </c>
      <c r="F76" s="329" t="s">
        <v>504</v>
      </c>
      <c r="G76" s="329" t="s">
        <v>1417</v>
      </c>
      <c r="H76" s="329" t="s">
        <v>254</v>
      </c>
      <c r="I76" s="339">
        <v>2018</v>
      </c>
      <c r="J76" s="333">
        <v>4.9000000000000004</v>
      </c>
      <c r="K76" s="333" t="s">
        <v>591</v>
      </c>
    </row>
    <row r="77" spans="1:11" ht="14.65" customHeight="1" x14ac:dyDescent="0.25">
      <c r="A77" s="329" t="s">
        <v>560</v>
      </c>
      <c r="B77" s="329" t="s">
        <v>594</v>
      </c>
      <c r="C77" s="342">
        <v>85421</v>
      </c>
      <c r="D77" s="329" t="s">
        <v>1923</v>
      </c>
      <c r="E77" s="340" t="s">
        <v>2753</v>
      </c>
      <c r="F77" s="329" t="s">
        <v>504</v>
      </c>
      <c r="G77" s="329" t="s">
        <v>1417</v>
      </c>
      <c r="H77" s="329" t="s">
        <v>254</v>
      </c>
      <c r="I77" s="339">
        <v>2019</v>
      </c>
      <c r="J77" s="333">
        <v>4.7</v>
      </c>
      <c r="K77" s="333" t="s">
        <v>591</v>
      </c>
    </row>
    <row r="78" spans="1:11" ht="14.65" customHeight="1" x14ac:dyDescent="0.25">
      <c r="A78" s="329" t="s">
        <v>560</v>
      </c>
      <c r="B78" s="329" t="s">
        <v>594</v>
      </c>
      <c r="C78" s="342">
        <v>85421</v>
      </c>
      <c r="D78" s="329" t="s">
        <v>1923</v>
      </c>
      <c r="E78" s="340" t="s">
        <v>2753</v>
      </c>
      <c r="F78" s="329" t="s">
        <v>504</v>
      </c>
      <c r="G78" s="329" t="s">
        <v>1417</v>
      </c>
      <c r="H78" s="329" t="s">
        <v>254</v>
      </c>
      <c r="I78" s="339">
        <v>2020</v>
      </c>
      <c r="J78" s="333">
        <v>4.5999999999999996</v>
      </c>
      <c r="K78" s="333" t="s">
        <v>591</v>
      </c>
    </row>
    <row r="79" spans="1:11" ht="14.65" customHeight="1" x14ac:dyDescent="0.25">
      <c r="A79" s="329" t="s">
        <v>560</v>
      </c>
      <c r="B79" s="329" t="s">
        <v>594</v>
      </c>
      <c r="C79" s="342">
        <v>85421</v>
      </c>
      <c r="D79" s="329" t="s">
        <v>1923</v>
      </c>
      <c r="E79" s="340" t="s">
        <v>2753</v>
      </c>
      <c r="F79" s="329" t="s">
        <v>504</v>
      </c>
      <c r="G79" s="329" t="s">
        <v>1417</v>
      </c>
      <c r="H79" s="329" t="s">
        <v>254</v>
      </c>
      <c r="I79" s="339">
        <v>2021</v>
      </c>
      <c r="J79" s="333">
        <v>4.0999999999999996</v>
      </c>
      <c r="K79" s="333" t="s">
        <v>591</v>
      </c>
    </row>
    <row r="80" spans="1:11" ht="14.65" customHeight="1" x14ac:dyDescent="0.25">
      <c r="A80" s="329" t="s">
        <v>560</v>
      </c>
      <c r="B80" s="329" t="s">
        <v>594</v>
      </c>
      <c r="C80" s="342">
        <v>85421</v>
      </c>
      <c r="D80" s="329" t="s">
        <v>1923</v>
      </c>
      <c r="E80" s="340" t="s">
        <v>2753</v>
      </c>
      <c r="F80" s="329" t="s">
        <v>504</v>
      </c>
      <c r="G80" s="329" t="s">
        <v>1417</v>
      </c>
      <c r="H80" s="329" t="s">
        <v>254</v>
      </c>
      <c r="I80" s="339">
        <v>2022</v>
      </c>
      <c r="J80" s="333">
        <v>3.4</v>
      </c>
      <c r="K80" s="333" t="s">
        <v>591</v>
      </c>
    </row>
    <row r="81" spans="1:11" ht="14.65" customHeight="1" x14ac:dyDescent="0.25">
      <c r="A81" s="329" t="s">
        <v>560</v>
      </c>
      <c r="B81" s="329" t="s">
        <v>594</v>
      </c>
      <c r="C81" s="342">
        <v>85421</v>
      </c>
      <c r="D81" s="329" t="s">
        <v>1923</v>
      </c>
      <c r="E81" s="340" t="s">
        <v>2753</v>
      </c>
      <c r="F81" s="329" t="s">
        <v>504</v>
      </c>
      <c r="G81" s="329" t="s">
        <v>1417</v>
      </c>
      <c r="H81" s="329" t="s">
        <v>254</v>
      </c>
      <c r="I81" s="339">
        <v>2023</v>
      </c>
      <c r="J81" s="333">
        <v>3.8</v>
      </c>
      <c r="K81" s="333" t="s">
        <v>589</v>
      </c>
    </row>
    <row r="82" spans="1:11" ht="14.65" customHeight="1" x14ac:dyDescent="0.25">
      <c r="A82" s="329" t="s">
        <v>560</v>
      </c>
      <c r="B82" s="329" t="s">
        <v>594</v>
      </c>
      <c r="C82" s="342">
        <v>85421</v>
      </c>
      <c r="D82" s="329" t="s">
        <v>1923</v>
      </c>
      <c r="E82" s="340" t="s">
        <v>2753</v>
      </c>
      <c r="F82" s="329" t="s">
        <v>504</v>
      </c>
      <c r="G82" s="329" t="s">
        <v>1418</v>
      </c>
      <c r="H82" s="329" t="s">
        <v>254</v>
      </c>
      <c r="I82" s="339">
        <v>2008</v>
      </c>
      <c r="J82" s="333">
        <v>1.5</v>
      </c>
      <c r="K82" s="333" t="s">
        <v>591</v>
      </c>
    </row>
    <row r="83" spans="1:11" ht="14.65" customHeight="1" x14ac:dyDescent="0.25">
      <c r="A83" s="329" t="s">
        <v>560</v>
      </c>
      <c r="B83" s="329" t="s">
        <v>594</v>
      </c>
      <c r="C83" s="342">
        <v>85421</v>
      </c>
      <c r="D83" s="329" t="s">
        <v>1923</v>
      </c>
      <c r="E83" s="340" t="s">
        <v>2753</v>
      </c>
      <c r="F83" s="329" t="s">
        <v>504</v>
      </c>
      <c r="G83" s="329" t="s">
        <v>1418</v>
      </c>
      <c r="H83" s="329" t="s">
        <v>254</v>
      </c>
      <c r="I83" s="339">
        <v>2009</v>
      </c>
      <c r="J83" s="333">
        <v>1.6</v>
      </c>
      <c r="K83" s="333" t="s">
        <v>591</v>
      </c>
    </row>
    <row r="84" spans="1:11" ht="14.65" customHeight="1" x14ac:dyDescent="0.25">
      <c r="A84" s="329" t="s">
        <v>560</v>
      </c>
      <c r="B84" s="329" t="s">
        <v>594</v>
      </c>
      <c r="C84" s="342">
        <v>85421</v>
      </c>
      <c r="D84" s="329" t="s">
        <v>1923</v>
      </c>
      <c r="E84" s="340" t="s">
        <v>2753</v>
      </c>
      <c r="F84" s="329" t="s">
        <v>504</v>
      </c>
      <c r="G84" s="329" t="s">
        <v>1418</v>
      </c>
      <c r="H84" s="329" t="s">
        <v>254</v>
      </c>
      <c r="I84" s="339">
        <v>2010</v>
      </c>
      <c r="J84" s="333">
        <v>1.5</v>
      </c>
      <c r="K84" s="333" t="s">
        <v>591</v>
      </c>
    </row>
    <row r="85" spans="1:11" ht="14.65" customHeight="1" x14ac:dyDescent="0.25">
      <c r="A85" s="329" t="s">
        <v>560</v>
      </c>
      <c r="B85" s="329" t="s">
        <v>594</v>
      </c>
      <c r="C85" s="342">
        <v>85421</v>
      </c>
      <c r="D85" s="329" t="s">
        <v>1923</v>
      </c>
      <c r="E85" s="340" t="s">
        <v>2753</v>
      </c>
      <c r="F85" s="329" t="s">
        <v>504</v>
      </c>
      <c r="G85" s="329" t="s">
        <v>1418</v>
      </c>
      <c r="H85" s="329" t="s">
        <v>254</v>
      </c>
      <c r="I85" s="339">
        <v>2011</v>
      </c>
      <c r="J85" s="333">
        <v>1.5</v>
      </c>
      <c r="K85" s="333" t="s">
        <v>591</v>
      </c>
    </row>
    <row r="86" spans="1:11" ht="14.65" customHeight="1" x14ac:dyDescent="0.25">
      <c r="A86" s="329" t="s">
        <v>560</v>
      </c>
      <c r="B86" s="329" t="s">
        <v>594</v>
      </c>
      <c r="C86" s="342">
        <v>85421</v>
      </c>
      <c r="D86" s="329" t="s">
        <v>1923</v>
      </c>
      <c r="E86" s="340" t="s">
        <v>2753</v>
      </c>
      <c r="F86" s="329" t="s">
        <v>504</v>
      </c>
      <c r="G86" s="329" t="s">
        <v>1418</v>
      </c>
      <c r="H86" s="329" t="s">
        <v>254</v>
      </c>
      <c r="I86" s="339">
        <v>2012</v>
      </c>
      <c r="J86" s="333">
        <v>1.4</v>
      </c>
      <c r="K86" s="333" t="s">
        <v>591</v>
      </c>
    </row>
    <row r="87" spans="1:11" ht="14.65" customHeight="1" x14ac:dyDescent="0.25">
      <c r="A87" s="329" t="s">
        <v>560</v>
      </c>
      <c r="B87" s="329" t="s">
        <v>594</v>
      </c>
      <c r="C87" s="342">
        <v>85421</v>
      </c>
      <c r="D87" s="329" t="s">
        <v>1923</v>
      </c>
      <c r="E87" s="340" t="s">
        <v>2753</v>
      </c>
      <c r="F87" s="329" t="s">
        <v>504</v>
      </c>
      <c r="G87" s="329" t="s">
        <v>1418</v>
      </c>
      <c r="H87" s="329" t="s">
        <v>254</v>
      </c>
      <c r="I87" s="339">
        <v>2013</v>
      </c>
      <c r="J87" s="333">
        <v>1.4</v>
      </c>
      <c r="K87" s="333" t="s">
        <v>591</v>
      </c>
    </row>
    <row r="88" spans="1:11" ht="14.65" customHeight="1" x14ac:dyDescent="0.25">
      <c r="A88" s="329" t="s">
        <v>560</v>
      </c>
      <c r="B88" s="329" t="s">
        <v>594</v>
      </c>
      <c r="C88" s="342">
        <v>85421</v>
      </c>
      <c r="D88" s="329" t="s">
        <v>1923</v>
      </c>
      <c r="E88" s="340" t="s">
        <v>2753</v>
      </c>
      <c r="F88" s="329" t="s">
        <v>504</v>
      </c>
      <c r="G88" s="329" t="s">
        <v>1418</v>
      </c>
      <c r="H88" s="329" t="s">
        <v>254</v>
      </c>
      <c r="I88" s="339">
        <v>2014</v>
      </c>
      <c r="J88" s="333">
        <v>1.3</v>
      </c>
      <c r="K88" s="333" t="s">
        <v>591</v>
      </c>
    </row>
    <row r="89" spans="1:11" ht="14.65" customHeight="1" x14ac:dyDescent="0.25">
      <c r="A89" s="329" t="s">
        <v>560</v>
      </c>
      <c r="B89" s="329" t="s">
        <v>594</v>
      </c>
      <c r="C89" s="342">
        <v>85421</v>
      </c>
      <c r="D89" s="329" t="s">
        <v>1923</v>
      </c>
      <c r="E89" s="340" t="s">
        <v>2753</v>
      </c>
      <c r="F89" s="329" t="s">
        <v>504</v>
      </c>
      <c r="G89" s="329" t="s">
        <v>1418</v>
      </c>
      <c r="H89" s="329" t="s">
        <v>254</v>
      </c>
      <c r="I89" s="339">
        <v>2015</v>
      </c>
      <c r="J89" s="333">
        <v>1.3</v>
      </c>
      <c r="K89" s="333" t="s">
        <v>591</v>
      </c>
    </row>
    <row r="90" spans="1:11" ht="14.65" customHeight="1" x14ac:dyDescent="0.25">
      <c r="A90" s="329" t="s">
        <v>560</v>
      </c>
      <c r="B90" s="329" t="s">
        <v>594</v>
      </c>
      <c r="C90" s="342">
        <v>85421</v>
      </c>
      <c r="D90" s="329" t="s">
        <v>1923</v>
      </c>
      <c r="E90" s="340" t="s">
        <v>2753</v>
      </c>
      <c r="F90" s="329" t="s">
        <v>504</v>
      </c>
      <c r="G90" s="329" t="s">
        <v>1418</v>
      </c>
      <c r="H90" s="329" t="s">
        <v>254</v>
      </c>
      <c r="I90" s="339">
        <v>2016</v>
      </c>
      <c r="J90" s="333">
        <v>1.3</v>
      </c>
      <c r="K90" s="333" t="s">
        <v>591</v>
      </c>
    </row>
    <row r="91" spans="1:11" ht="14.65" customHeight="1" x14ac:dyDescent="0.25">
      <c r="A91" s="329" t="s">
        <v>560</v>
      </c>
      <c r="B91" s="329" t="s">
        <v>594</v>
      </c>
      <c r="C91" s="342">
        <v>85421</v>
      </c>
      <c r="D91" s="329" t="s">
        <v>1923</v>
      </c>
      <c r="E91" s="340" t="s">
        <v>2753</v>
      </c>
      <c r="F91" s="329" t="s">
        <v>504</v>
      </c>
      <c r="G91" s="329" t="s">
        <v>1418</v>
      </c>
      <c r="H91" s="329" t="s">
        <v>254</v>
      </c>
      <c r="I91" s="339">
        <v>2017</v>
      </c>
      <c r="J91" s="333">
        <v>1.2</v>
      </c>
      <c r="K91" s="333" t="s">
        <v>591</v>
      </c>
    </row>
    <row r="92" spans="1:11" ht="14.65" customHeight="1" x14ac:dyDescent="0.25">
      <c r="A92" s="329" t="s">
        <v>560</v>
      </c>
      <c r="B92" s="329" t="s">
        <v>594</v>
      </c>
      <c r="C92" s="342">
        <v>85421</v>
      </c>
      <c r="D92" s="329" t="s">
        <v>1923</v>
      </c>
      <c r="E92" s="340" t="s">
        <v>2753</v>
      </c>
      <c r="F92" s="329" t="s">
        <v>504</v>
      </c>
      <c r="G92" s="329" t="s">
        <v>1418</v>
      </c>
      <c r="H92" s="329" t="s">
        <v>254</v>
      </c>
      <c r="I92" s="339">
        <v>2018</v>
      </c>
      <c r="J92" s="333">
        <v>1.2</v>
      </c>
      <c r="K92" s="333" t="s">
        <v>591</v>
      </c>
    </row>
    <row r="93" spans="1:11" ht="14.65" customHeight="1" x14ac:dyDescent="0.25">
      <c r="A93" s="329" t="s">
        <v>560</v>
      </c>
      <c r="B93" s="329" t="s">
        <v>594</v>
      </c>
      <c r="C93" s="342">
        <v>85421</v>
      </c>
      <c r="D93" s="329" t="s">
        <v>1923</v>
      </c>
      <c r="E93" s="340" t="s">
        <v>2753</v>
      </c>
      <c r="F93" s="329" t="s">
        <v>504</v>
      </c>
      <c r="G93" s="329" t="s">
        <v>1418</v>
      </c>
      <c r="H93" s="329" t="s">
        <v>254</v>
      </c>
      <c r="I93" s="339">
        <v>2019</v>
      </c>
      <c r="J93" s="333">
        <v>1.2</v>
      </c>
      <c r="K93" s="333" t="s">
        <v>591</v>
      </c>
    </row>
    <row r="94" spans="1:11" ht="14.65" customHeight="1" x14ac:dyDescent="0.25">
      <c r="A94" s="329" t="s">
        <v>560</v>
      </c>
      <c r="B94" s="329" t="s">
        <v>594</v>
      </c>
      <c r="C94" s="342">
        <v>85421</v>
      </c>
      <c r="D94" s="329" t="s">
        <v>1923</v>
      </c>
      <c r="E94" s="340" t="s">
        <v>2753</v>
      </c>
      <c r="F94" s="329" t="s">
        <v>504</v>
      </c>
      <c r="G94" s="329" t="s">
        <v>1418</v>
      </c>
      <c r="H94" s="329" t="s">
        <v>254</v>
      </c>
      <c r="I94" s="339">
        <v>2020</v>
      </c>
      <c r="J94" s="333">
        <v>1.1000000000000001</v>
      </c>
      <c r="K94" s="333" t="s">
        <v>591</v>
      </c>
    </row>
    <row r="95" spans="1:11" ht="14.65" customHeight="1" x14ac:dyDescent="0.25">
      <c r="A95" s="329" t="s">
        <v>560</v>
      </c>
      <c r="B95" s="329" t="s">
        <v>594</v>
      </c>
      <c r="C95" s="342">
        <v>85421</v>
      </c>
      <c r="D95" s="329" t="s">
        <v>1923</v>
      </c>
      <c r="E95" s="340" t="s">
        <v>2753</v>
      </c>
      <c r="F95" s="329" t="s">
        <v>504</v>
      </c>
      <c r="G95" s="329" t="s">
        <v>1418</v>
      </c>
      <c r="H95" s="329" t="s">
        <v>254</v>
      </c>
      <c r="I95" s="339">
        <v>2021</v>
      </c>
      <c r="J95" s="333">
        <v>1</v>
      </c>
      <c r="K95" s="333" t="s">
        <v>591</v>
      </c>
    </row>
    <row r="96" spans="1:11" ht="14.65" customHeight="1" x14ac:dyDescent="0.25">
      <c r="A96" s="329" t="s">
        <v>560</v>
      </c>
      <c r="B96" s="329" t="s">
        <v>594</v>
      </c>
      <c r="C96" s="342">
        <v>85421</v>
      </c>
      <c r="D96" s="329" t="s">
        <v>1923</v>
      </c>
      <c r="E96" s="340" t="s">
        <v>2753</v>
      </c>
      <c r="F96" s="329" t="s">
        <v>504</v>
      </c>
      <c r="G96" s="329" t="s">
        <v>1418</v>
      </c>
      <c r="H96" s="329" t="s">
        <v>254</v>
      </c>
      <c r="I96" s="339">
        <v>2022</v>
      </c>
      <c r="J96" s="333">
        <v>0.8</v>
      </c>
      <c r="K96" s="333" t="s">
        <v>591</v>
      </c>
    </row>
    <row r="97" spans="1:11" ht="14.65" customHeight="1" x14ac:dyDescent="0.25">
      <c r="A97" s="329" t="s">
        <v>560</v>
      </c>
      <c r="B97" s="329" t="s">
        <v>594</v>
      </c>
      <c r="C97" s="342">
        <v>85421</v>
      </c>
      <c r="D97" s="329" t="s">
        <v>1923</v>
      </c>
      <c r="E97" s="340" t="s">
        <v>2753</v>
      </c>
      <c r="F97" s="329" t="s">
        <v>504</v>
      </c>
      <c r="G97" s="329" t="s">
        <v>1418</v>
      </c>
      <c r="H97" s="329" t="s">
        <v>254</v>
      </c>
      <c r="I97" s="339">
        <v>2023</v>
      </c>
      <c r="J97" s="333">
        <v>0.9</v>
      </c>
      <c r="K97" s="333" t="s">
        <v>589</v>
      </c>
    </row>
    <row r="98" spans="1:11" ht="14.65" customHeight="1" x14ac:dyDescent="0.25">
      <c r="A98" s="329" t="s">
        <v>560</v>
      </c>
      <c r="B98" s="329" t="s">
        <v>594</v>
      </c>
      <c r="C98" s="342">
        <v>85421</v>
      </c>
      <c r="D98" s="329" t="s">
        <v>1923</v>
      </c>
      <c r="E98" s="340" t="s">
        <v>2753</v>
      </c>
      <c r="F98" s="329" t="s">
        <v>510</v>
      </c>
      <c r="G98" s="329" t="s">
        <v>597</v>
      </c>
      <c r="H98" s="329" t="s">
        <v>295</v>
      </c>
      <c r="I98" s="339">
        <v>2008</v>
      </c>
      <c r="J98" s="333" t="s">
        <v>4</v>
      </c>
      <c r="K98" s="333" t="s">
        <v>591</v>
      </c>
    </row>
    <row r="99" spans="1:11" ht="14.65" customHeight="1" x14ac:dyDescent="0.25">
      <c r="A99" s="329" t="s">
        <v>560</v>
      </c>
      <c r="B99" s="329" t="s">
        <v>594</v>
      </c>
      <c r="C99" s="342">
        <v>85421</v>
      </c>
      <c r="D99" s="329" t="s">
        <v>1923</v>
      </c>
      <c r="E99" s="340" t="s">
        <v>2753</v>
      </c>
      <c r="F99" s="329" t="s">
        <v>510</v>
      </c>
      <c r="G99" s="329" t="s">
        <v>597</v>
      </c>
      <c r="H99" s="329" t="s">
        <v>295</v>
      </c>
      <c r="I99" s="339">
        <v>2009</v>
      </c>
      <c r="J99" s="333" t="s">
        <v>4</v>
      </c>
      <c r="K99" s="333" t="s">
        <v>591</v>
      </c>
    </row>
    <row r="100" spans="1:11" ht="14.65" customHeight="1" x14ac:dyDescent="0.25">
      <c r="A100" s="329" t="s">
        <v>560</v>
      </c>
      <c r="B100" s="329" t="s">
        <v>594</v>
      </c>
      <c r="C100" s="342">
        <v>85421</v>
      </c>
      <c r="D100" s="329" t="s">
        <v>1923</v>
      </c>
      <c r="E100" s="340" t="s">
        <v>2753</v>
      </c>
      <c r="F100" s="329" t="s">
        <v>510</v>
      </c>
      <c r="G100" s="329" t="s">
        <v>597</v>
      </c>
      <c r="H100" s="329" t="s">
        <v>295</v>
      </c>
      <c r="I100" s="339">
        <v>2010</v>
      </c>
      <c r="J100" s="333" t="s">
        <v>4</v>
      </c>
      <c r="K100" s="333" t="s">
        <v>591</v>
      </c>
    </row>
    <row r="101" spans="1:11" ht="14.65" customHeight="1" x14ac:dyDescent="0.25">
      <c r="A101" s="329" t="s">
        <v>560</v>
      </c>
      <c r="B101" s="329" t="s">
        <v>594</v>
      </c>
      <c r="C101" s="342">
        <v>85421</v>
      </c>
      <c r="D101" s="329" t="s">
        <v>1923</v>
      </c>
      <c r="E101" s="340" t="s">
        <v>2753</v>
      </c>
      <c r="F101" s="329" t="s">
        <v>510</v>
      </c>
      <c r="G101" s="329" t="s">
        <v>597</v>
      </c>
      <c r="H101" s="329" t="s">
        <v>295</v>
      </c>
      <c r="I101" s="339">
        <v>2011</v>
      </c>
      <c r="J101" s="333" t="s">
        <v>4</v>
      </c>
      <c r="K101" s="333" t="s">
        <v>591</v>
      </c>
    </row>
    <row r="102" spans="1:11" ht="14.65" customHeight="1" x14ac:dyDescent="0.25">
      <c r="A102" s="329" t="s">
        <v>560</v>
      </c>
      <c r="B102" s="329" t="s">
        <v>594</v>
      </c>
      <c r="C102" s="342">
        <v>85421</v>
      </c>
      <c r="D102" s="329" t="s">
        <v>1923</v>
      </c>
      <c r="E102" s="340" t="s">
        <v>2753</v>
      </c>
      <c r="F102" s="329" t="s">
        <v>510</v>
      </c>
      <c r="G102" s="329" t="s">
        <v>597</v>
      </c>
      <c r="H102" s="329" t="s">
        <v>295</v>
      </c>
      <c r="I102" s="339">
        <v>2012</v>
      </c>
      <c r="J102" s="333" t="s">
        <v>4</v>
      </c>
      <c r="K102" s="333" t="s">
        <v>591</v>
      </c>
    </row>
    <row r="103" spans="1:11" ht="14.65" customHeight="1" x14ac:dyDescent="0.25">
      <c r="A103" s="329" t="s">
        <v>560</v>
      </c>
      <c r="B103" s="329" t="s">
        <v>594</v>
      </c>
      <c r="C103" s="342">
        <v>85421</v>
      </c>
      <c r="D103" s="329" t="s">
        <v>1923</v>
      </c>
      <c r="E103" s="340" t="s">
        <v>2753</v>
      </c>
      <c r="F103" s="329" t="s">
        <v>510</v>
      </c>
      <c r="G103" s="329" t="s">
        <v>597</v>
      </c>
      <c r="H103" s="329" t="s">
        <v>295</v>
      </c>
      <c r="I103" s="339">
        <v>2013</v>
      </c>
      <c r="J103" s="333" t="s">
        <v>4</v>
      </c>
      <c r="K103" s="333" t="s">
        <v>591</v>
      </c>
    </row>
    <row r="104" spans="1:11" ht="14.65" customHeight="1" x14ac:dyDescent="0.25">
      <c r="A104" s="329" t="s">
        <v>560</v>
      </c>
      <c r="B104" s="329" t="s">
        <v>594</v>
      </c>
      <c r="C104" s="342">
        <v>85421</v>
      </c>
      <c r="D104" s="329" t="s">
        <v>1923</v>
      </c>
      <c r="E104" s="340" t="s">
        <v>2753</v>
      </c>
      <c r="F104" s="329" t="s">
        <v>510</v>
      </c>
      <c r="G104" s="329" t="s">
        <v>597</v>
      </c>
      <c r="H104" s="329" t="s">
        <v>295</v>
      </c>
      <c r="I104" s="339">
        <v>2014</v>
      </c>
      <c r="J104" s="333" t="s">
        <v>4</v>
      </c>
      <c r="K104" s="333" t="s">
        <v>591</v>
      </c>
    </row>
    <row r="105" spans="1:11" ht="14.65" customHeight="1" x14ac:dyDescent="0.25">
      <c r="A105" s="329" t="s">
        <v>560</v>
      </c>
      <c r="B105" s="329" t="s">
        <v>594</v>
      </c>
      <c r="C105" s="342">
        <v>85421</v>
      </c>
      <c r="D105" s="329" t="s">
        <v>1923</v>
      </c>
      <c r="E105" s="340" t="s">
        <v>2753</v>
      </c>
      <c r="F105" s="329" t="s">
        <v>510</v>
      </c>
      <c r="G105" s="329" t="s">
        <v>597</v>
      </c>
      <c r="H105" s="329" t="s">
        <v>295</v>
      </c>
      <c r="I105" s="339">
        <v>2015</v>
      </c>
      <c r="J105" s="333" t="s">
        <v>4</v>
      </c>
      <c r="K105" s="333" t="s">
        <v>591</v>
      </c>
    </row>
    <row r="106" spans="1:11" ht="14.65" customHeight="1" x14ac:dyDescent="0.25">
      <c r="A106" s="329" t="s">
        <v>560</v>
      </c>
      <c r="B106" s="329" t="s">
        <v>594</v>
      </c>
      <c r="C106" s="342">
        <v>85421</v>
      </c>
      <c r="D106" s="329" t="s">
        <v>1923</v>
      </c>
      <c r="E106" s="340" t="s">
        <v>2753</v>
      </c>
      <c r="F106" s="329" t="s">
        <v>510</v>
      </c>
      <c r="G106" s="329" t="s">
        <v>597</v>
      </c>
      <c r="H106" s="329" t="s">
        <v>295</v>
      </c>
      <c r="I106" s="339">
        <v>2016</v>
      </c>
      <c r="J106" s="333" t="s">
        <v>4</v>
      </c>
      <c r="K106" s="333" t="s">
        <v>591</v>
      </c>
    </row>
    <row r="107" spans="1:11" ht="14.65" customHeight="1" x14ac:dyDescent="0.25">
      <c r="A107" s="329" t="s">
        <v>560</v>
      </c>
      <c r="B107" s="329" t="s">
        <v>594</v>
      </c>
      <c r="C107" s="342">
        <v>85421</v>
      </c>
      <c r="D107" s="329" t="s">
        <v>1923</v>
      </c>
      <c r="E107" s="340" t="s">
        <v>2753</v>
      </c>
      <c r="F107" s="329" t="s">
        <v>510</v>
      </c>
      <c r="G107" s="329" t="s">
        <v>597</v>
      </c>
      <c r="H107" s="329" t="s">
        <v>295</v>
      </c>
      <c r="I107" s="339">
        <v>2017</v>
      </c>
      <c r="J107" s="333" t="s">
        <v>4</v>
      </c>
      <c r="K107" s="333" t="s">
        <v>591</v>
      </c>
    </row>
    <row r="108" spans="1:11" ht="14.65" customHeight="1" x14ac:dyDescent="0.25">
      <c r="A108" s="329" t="s">
        <v>560</v>
      </c>
      <c r="B108" s="329" t="s">
        <v>594</v>
      </c>
      <c r="C108" s="342">
        <v>85421</v>
      </c>
      <c r="D108" s="329" t="s">
        <v>1923</v>
      </c>
      <c r="E108" s="340" t="s">
        <v>2753</v>
      </c>
      <c r="F108" s="329" t="s">
        <v>510</v>
      </c>
      <c r="G108" s="329" t="s">
        <v>597</v>
      </c>
      <c r="H108" s="329" t="s">
        <v>295</v>
      </c>
      <c r="I108" s="339">
        <v>2018</v>
      </c>
      <c r="J108" s="333" t="s">
        <v>4</v>
      </c>
      <c r="K108" s="333" t="s">
        <v>591</v>
      </c>
    </row>
    <row r="109" spans="1:11" ht="14.65" customHeight="1" x14ac:dyDescent="0.25">
      <c r="A109" s="329" t="s">
        <v>560</v>
      </c>
      <c r="B109" s="329" t="s">
        <v>594</v>
      </c>
      <c r="C109" s="342">
        <v>85421</v>
      </c>
      <c r="D109" s="329" t="s">
        <v>1923</v>
      </c>
      <c r="E109" s="340" t="s">
        <v>2753</v>
      </c>
      <c r="F109" s="329" t="s">
        <v>510</v>
      </c>
      <c r="G109" s="329" t="s">
        <v>597</v>
      </c>
      <c r="H109" s="329" t="s">
        <v>295</v>
      </c>
      <c r="I109" s="339">
        <v>2019</v>
      </c>
      <c r="J109" s="333" t="s">
        <v>4</v>
      </c>
      <c r="K109" s="333" t="s">
        <v>591</v>
      </c>
    </row>
    <row r="110" spans="1:11" ht="14.65" customHeight="1" x14ac:dyDescent="0.25">
      <c r="A110" s="329" t="s">
        <v>560</v>
      </c>
      <c r="B110" s="329" t="s">
        <v>594</v>
      </c>
      <c r="C110" s="342">
        <v>85421</v>
      </c>
      <c r="D110" s="329" t="s">
        <v>1923</v>
      </c>
      <c r="E110" s="340" t="s">
        <v>2753</v>
      </c>
      <c r="F110" s="329" t="s">
        <v>510</v>
      </c>
      <c r="G110" s="329" t="s">
        <v>597</v>
      </c>
      <c r="H110" s="329" t="s">
        <v>295</v>
      </c>
      <c r="I110" s="339">
        <v>2020</v>
      </c>
      <c r="J110" s="333" t="s">
        <v>4</v>
      </c>
      <c r="K110" s="333" t="s">
        <v>591</v>
      </c>
    </row>
    <row r="111" spans="1:11" ht="14.65" customHeight="1" x14ac:dyDescent="0.25">
      <c r="A111" s="329" t="s">
        <v>560</v>
      </c>
      <c r="B111" s="329" t="s">
        <v>594</v>
      </c>
      <c r="C111" s="342">
        <v>85421</v>
      </c>
      <c r="D111" s="329" t="s">
        <v>1923</v>
      </c>
      <c r="E111" s="340" t="s">
        <v>2753</v>
      </c>
      <c r="F111" s="329" t="s">
        <v>510</v>
      </c>
      <c r="G111" s="329" t="s">
        <v>597</v>
      </c>
      <c r="H111" s="329" t="s">
        <v>295</v>
      </c>
      <c r="I111" s="339">
        <v>2021</v>
      </c>
      <c r="J111" s="333">
        <v>7649</v>
      </c>
      <c r="K111" s="333" t="s">
        <v>591</v>
      </c>
    </row>
    <row r="112" spans="1:11" ht="14.65" customHeight="1" x14ac:dyDescent="0.25">
      <c r="A112" s="329" t="s">
        <v>560</v>
      </c>
      <c r="B112" s="329" t="s">
        <v>594</v>
      </c>
      <c r="C112" s="342">
        <v>85421</v>
      </c>
      <c r="D112" s="329" t="s">
        <v>1923</v>
      </c>
      <c r="E112" s="340" t="s">
        <v>2753</v>
      </c>
      <c r="F112" s="329" t="s">
        <v>510</v>
      </c>
      <c r="G112" s="329" t="s">
        <v>597</v>
      </c>
      <c r="H112" s="329" t="s">
        <v>295</v>
      </c>
      <c r="I112" s="339">
        <v>2022</v>
      </c>
      <c r="J112" s="333">
        <v>8635</v>
      </c>
      <c r="K112" s="333" t="s">
        <v>591</v>
      </c>
    </row>
    <row r="113" spans="1:11" ht="14.65" customHeight="1" x14ac:dyDescent="0.25">
      <c r="A113" s="329" t="s">
        <v>560</v>
      </c>
      <c r="B113" s="329" t="s">
        <v>594</v>
      </c>
      <c r="C113" s="342">
        <v>85421</v>
      </c>
      <c r="D113" s="329" t="s">
        <v>1923</v>
      </c>
      <c r="E113" s="340" t="s">
        <v>2753</v>
      </c>
      <c r="F113" s="329" t="s">
        <v>510</v>
      </c>
      <c r="G113" s="329" t="s">
        <v>597</v>
      </c>
      <c r="H113" s="329" t="s">
        <v>295</v>
      </c>
      <c r="I113" s="339">
        <v>2023</v>
      </c>
      <c r="J113" s="333">
        <v>8484</v>
      </c>
      <c r="K113" s="333" t="s">
        <v>589</v>
      </c>
    </row>
    <row r="114" spans="1:11" ht="14.65" customHeight="1" x14ac:dyDescent="0.25">
      <c r="A114" s="329" t="s">
        <v>560</v>
      </c>
      <c r="B114" s="329" t="s">
        <v>594</v>
      </c>
      <c r="C114" s="342">
        <v>85421</v>
      </c>
      <c r="D114" s="329" t="s">
        <v>1923</v>
      </c>
      <c r="E114" s="340" t="s">
        <v>2753</v>
      </c>
      <c r="F114" s="329" t="s">
        <v>510</v>
      </c>
      <c r="G114" s="329" t="s">
        <v>1417</v>
      </c>
      <c r="H114" s="329" t="s">
        <v>254</v>
      </c>
      <c r="I114" s="339">
        <v>2008</v>
      </c>
      <c r="J114" s="333" t="s">
        <v>4</v>
      </c>
      <c r="K114" s="333" t="s">
        <v>591</v>
      </c>
    </row>
    <row r="115" spans="1:11" ht="14.65" customHeight="1" x14ac:dyDescent="0.25">
      <c r="A115" s="329" t="s">
        <v>560</v>
      </c>
      <c r="B115" s="329" t="s">
        <v>594</v>
      </c>
      <c r="C115" s="342">
        <v>85421</v>
      </c>
      <c r="D115" s="329" t="s">
        <v>1923</v>
      </c>
      <c r="E115" s="340" t="s">
        <v>2753</v>
      </c>
      <c r="F115" s="329" t="s">
        <v>510</v>
      </c>
      <c r="G115" s="329" t="s">
        <v>1417</v>
      </c>
      <c r="H115" s="329" t="s">
        <v>254</v>
      </c>
      <c r="I115" s="339">
        <v>2009</v>
      </c>
      <c r="J115" s="333" t="s">
        <v>4</v>
      </c>
      <c r="K115" s="333" t="s">
        <v>591</v>
      </c>
    </row>
    <row r="116" spans="1:11" ht="14.65" customHeight="1" x14ac:dyDescent="0.25">
      <c r="A116" s="329" t="s">
        <v>560</v>
      </c>
      <c r="B116" s="329" t="s">
        <v>594</v>
      </c>
      <c r="C116" s="342">
        <v>85421</v>
      </c>
      <c r="D116" s="329" t="s">
        <v>1923</v>
      </c>
      <c r="E116" s="340" t="s">
        <v>2753</v>
      </c>
      <c r="F116" s="329" t="s">
        <v>510</v>
      </c>
      <c r="G116" s="329" t="s">
        <v>1417</v>
      </c>
      <c r="H116" s="329" t="s">
        <v>254</v>
      </c>
      <c r="I116" s="339">
        <v>2010</v>
      </c>
      <c r="J116" s="333" t="s">
        <v>4</v>
      </c>
      <c r="K116" s="333" t="s">
        <v>591</v>
      </c>
    </row>
    <row r="117" spans="1:11" ht="14.65" customHeight="1" x14ac:dyDescent="0.25">
      <c r="A117" s="329" t="s">
        <v>560</v>
      </c>
      <c r="B117" s="329" t="s">
        <v>594</v>
      </c>
      <c r="C117" s="342">
        <v>85421</v>
      </c>
      <c r="D117" s="329" t="s">
        <v>1923</v>
      </c>
      <c r="E117" s="340" t="s">
        <v>2753</v>
      </c>
      <c r="F117" s="329" t="s">
        <v>510</v>
      </c>
      <c r="G117" s="329" t="s">
        <v>1417</v>
      </c>
      <c r="H117" s="329" t="s">
        <v>254</v>
      </c>
      <c r="I117" s="339">
        <v>2011</v>
      </c>
      <c r="J117" s="333" t="s">
        <v>4</v>
      </c>
      <c r="K117" s="333" t="s">
        <v>591</v>
      </c>
    </row>
    <row r="118" spans="1:11" ht="14.65" customHeight="1" x14ac:dyDescent="0.25">
      <c r="A118" s="329" t="s">
        <v>560</v>
      </c>
      <c r="B118" s="329" t="s">
        <v>594</v>
      </c>
      <c r="C118" s="342">
        <v>85421</v>
      </c>
      <c r="D118" s="329" t="s">
        <v>1923</v>
      </c>
      <c r="E118" s="340" t="s">
        <v>2753</v>
      </c>
      <c r="F118" s="329" t="s">
        <v>510</v>
      </c>
      <c r="G118" s="329" t="s">
        <v>1417</v>
      </c>
      <c r="H118" s="329" t="s">
        <v>254</v>
      </c>
      <c r="I118" s="339">
        <v>2012</v>
      </c>
      <c r="J118" s="333" t="s">
        <v>4</v>
      </c>
      <c r="K118" s="333" t="s">
        <v>591</v>
      </c>
    </row>
    <row r="119" spans="1:11" ht="14.65" customHeight="1" x14ac:dyDescent="0.25">
      <c r="A119" s="329" t="s">
        <v>560</v>
      </c>
      <c r="B119" s="329" t="s">
        <v>594</v>
      </c>
      <c r="C119" s="342">
        <v>85421</v>
      </c>
      <c r="D119" s="329" t="s">
        <v>1923</v>
      </c>
      <c r="E119" s="340" t="s">
        <v>2753</v>
      </c>
      <c r="F119" s="329" t="s">
        <v>510</v>
      </c>
      <c r="G119" s="329" t="s">
        <v>1417</v>
      </c>
      <c r="H119" s="329" t="s">
        <v>254</v>
      </c>
      <c r="I119" s="339">
        <v>2013</v>
      </c>
      <c r="J119" s="333" t="s">
        <v>4</v>
      </c>
      <c r="K119" s="333" t="s">
        <v>591</v>
      </c>
    </row>
    <row r="120" spans="1:11" ht="14.65" customHeight="1" x14ac:dyDescent="0.25">
      <c r="A120" s="329" t="s">
        <v>560</v>
      </c>
      <c r="B120" s="329" t="s">
        <v>594</v>
      </c>
      <c r="C120" s="342">
        <v>85421</v>
      </c>
      <c r="D120" s="329" t="s">
        <v>1923</v>
      </c>
      <c r="E120" s="340" t="s">
        <v>2753</v>
      </c>
      <c r="F120" s="329" t="s">
        <v>510</v>
      </c>
      <c r="G120" s="329" t="s">
        <v>1417</v>
      </c>
      <c r="H120" s="329" t="s">
        <v>254</v>
      </c>
      <c r="I120" s="339">
        <v>2014</v>
      </c>
      <c r="J120" s="333" t="s">
        <v>4</v>
      </c>
      <c r="K120" s="333" t="s">
        <v>591</v>
      </c>
    </row>
    <row r="121" spans="1:11" ht="14.65" customHeight="1" x14ac:dyDescent="0.25">
      <c r="A121" s="329" t="s">
        <v>560</v>
      </c>
      <c r="B121" s="329" t="s">
        <v>594</v>
      </c>
      <c r="C121" s="342">
        <v>85421</v>
      </c>
      <c r="D121" s="329" t="s">
        <v>1923</v>
      </c>
      <c r="E121" s="340" t="s">
        <v>2753</v>
      </c>
      <c r="F121" s="329" t="s">
        <v>510</v>
      </c>
      <c r="G121" s="329" t="s">
        <v>1417</v>
      </c>
      <c r="H121" s="329" t="s">
        <v>254</v>
      </c>
      <c r="I121" s="339">
        <v>2015</v>
      </c>
      <c r="J121" s="333" t="s">
        <v>4</v>
      </c>
      <c r="K121" s="333" t="s">
        <v>591</v>
      </c>
    </row>
    <row r="122" spans="1:11" ht="14.65" customHeight="1" x14ac:dyDescent="0.25">
      <c r="A122" s="329" t="s">
        <v>560</v>
      </c>
      <c r="B122" s="329" t="s">
        <v>594</v>
      </c>
      <c r="C122" s="342">
        <v>85421</v>
      </c>
      <c r="D122" s="329" t="s">
        <v>1923</v>
      </c>
      <c r="E122" s="340" t="s">
        <v>2753</v>
      </c>
      <c r="F122" s="329" t="s">
        <v>510</v>
      </c>
      <c r="G122" s="329" t="s">
        <v>1417</v>
      </c>
      <c r="H122" s="329" t="s">
        <v>254</v>
      </c>
      <c r="I122" s="339">
        <v>2016</v>
      </c>
      <c r="J122" s="333" t="s">
        <v>4</v>
      </c>
      <c r="K122" s="333" t="s">
        <v>591</v>
      </c>
    </row>
    <row r="123" spans="1:11" ht="14.65" customHeight="1" x14ac:dyDescent="0.25">
      <c r="A123" s="329" t="s">
        <v>560</v>
      </c>
      <c r="B123" s="329" t="s">
        <v>594</v>
      </c>
      <c r="C123" s="342">
        <v>85421</v>
      </c>
      <c r="D123" s="329" t="s">
        <v>1923</v>
      </c>
      <c r="E123" s="340" t="s">
        <v>2753</v>
      </c>
      <c r="F123" s="329" t="s">
        <v>510</v>
      </c>
      <c r="G123" s="329" t="s">
        <v>1417</v>
      </c>
      <c r="H123" s="329" t="s">
        <v>254</v>
      </c>
      <c r="I123" s="339">
        <v>2017</v>
      </c>
      <c r="J123" s="333" t="s">
        <v>4</v>
      </c>
      <c r="K123" s="333" t="s">
        <v>591</v>
      </c>
    </row>
    <row r="124" spans="1:11" ht="14.65" customHeight="1" x14ac:dyDescent="0.25">
      <c r="A124" s="329" t="s">
        <v>560</v>
      </c>
      <c r="B124" s="329" t="s">
        <v>594</v>
      </c>
      <c r="C124" s="342">
        <v>85421</v>
      </c>
      <c r="D124" s="329" t="s">
        <v>1923</v>
      </c>
      <c r="E124" s="340" t="s">
        <v>2753</v>
      </c>
      <c r="F124" s="329" t="s">
        <v>510</v>
      </c>
      <c r="G124" s="329" t="s">
        <v>1417</v>
      </c>
      <c r="H124" s="329" t="s">
        <v>254</v>
      </c>
      <c r="I124" s="339">
        <v>2018</v>
      </c>
      <c r="J124" s="333" t="s">
        <v>4</v>
      </c>
      <c r="K124" s="333" t="s">
        <v>591</v>
      </c>
    </row>
    <row r="125" spans="1:11" ht="14.65" customHeight="1" x14ac:dyDescent="0.25">
      <c r="A125" s="329" t="s">
        <v>560</v>
      </c>
      <c r="B125" s="329" t="s">
        <v>594</v>
      </c>
      <c r="C125" s="342">
        <v>85421</v>
      </c>
      <c r="D125" s="329" t="s">
        <v>1923</v>
      </c>
      <c r="E125" s="340" t="s">
        <v>2753</v>
      </c>
      <c r="F125" s="329" t="s">
        <v>510</v>
      </c>
      <c r="G125" s="329" t="s">
        <v>1417</v>
      </c>
      <c r="H125" s="329" t="s">
        <v>254</v>
      </c>
      <c r="I125" s="339">
        <v>2019</v>
      </c>
      <c r="J125" s="333" t="s">
        <v>4</v>
      </c>
      <c r="K125" s="333" t="s">
        <v>591</v>
      </c>
    </row>
    <row r="126" spans="1:11" ht="14.65" customHeight="1" x14ac:dyDescent="0.25">
      <c r="A126" s="329" t="s">
        <v>560</v>
      </c>
      <c r="B126" s="329" t="s">
        <v>594</v>
      </c>
      <c r="C126" s="342">
        <v>85421</v>
      </c>
      <c r="D126" s="329" t="s">
        <v>1923</v>
      </c>
      <c r="E126" s="340" t="s">
        <v>2753</v>
      </c>
      <c r="F126" s="329" t="s">
        <v>510</v>
      </c>
      <c r="G126" s="329" t="s">
        <v>1417</v>
      </c>
      <c r="H126" s="329" t="s">
        <v>254</v>
      </c>
      <c r="I126" s="339">
        <v>2020</v>
      </c>
      <c r="J126" s="333" t="s">
        <v>4</v>
      </c>
      <c r="K126" s="333" t="s">
        <v>591</v>
      </c>
    </row>
    <row r="127" spans="1:11" ht="14.65" customHeight="1" x14ac:dyDescent="0.25">
      <c r="A127" s="329" t="s">
        <v>560</v>
      </c>
      <c r="B127" s="329" t="s">
        <v>594</v>
      </c>
      <c r="C127" s="342">
        <v>85421</v>
      </c>
      <c r="D127" s="329" t="s">
        <v>1923</v>
      </c>
      <c r="E127" s="340" t="s">
        <v>2753</v>
      </c>
      <c r="F127" s="329" t="s">
        <v>510</v>
      </c>
      <c r="G127" s="329" t="s">
        <v>1417</v>
      </c>
      <c r="H127" s="329" t="s">
        <v>254</v>
      </c>
      <c r="I127" s="339">
        <v>2021</v>
      </c>
      <c r="J127" s="333">
        <v>0.8</v>
      </c>
      <c r="K127" s="333" t="s">
        <v>591</v>
      </c>
    </row>
    <row r="128" spans="1:11" ht="14.65" customHeight="1" x14ac:dyDescent="0.25">
      <c r="A128" s="329" t="s">
        <v>560</v>
      </c>
      <c r="B128" s="329" t="s">
        <v>594</v>
      </c>
      <c r="C128" s="342">
        <v>85421</v>
      </c>
      <c r="D128" s="329" t="s">
        <v>1923</v>
      </c>
      <c r="E128" s="340" t="s">
        <v>2753</v>
      </c>
      <c r="F128" s="329" t="s">
        <v>510</v>
      </c>
      <c r="G128" s="329" t="s">
        <v>1417</v>
      </c>
      <c r="H128" s="329" t="s">
        <v>254</v>
      </c>
      <c r="I128" s="339">
        <v>2022</v>
      </c>
      <c r="J128" s="333">
        <v>0.9</v>
      </c>
      <c r="K128" s="333" t="s">
        <v>591</v>
      </c>
    </row>
    <row r="129" spans="1:11" ht="14.65" customHeight="1" x14ac:dyDescent="0.25">
      <c r="A129" s="329" t="s">
        <v>560</v>
      </c>
      <c r="B129" s="329" t="s">
        <v>594</v>
      </c>
      <c r="C129" s="342">
        <v>85421</v>
      </c>
      <c r="D129" s="329" t="s">
        <v>1923</v>
      </c>
      <c r="E129" s="340" t="s">
        <v>2753</v>
      </c>
      <c r="F129" s="329" t="s">
        <v>510</v>
      </c>
      <c r="G129" s="329" t="s">
        <v>1417</v>
      </c>
      <c r="H129" s="329" t="s">
        <v>254</v>
      </c>
      <c r="I129" s="339">
        <v>2023</v>
      </c>
      <c r="J129" s="333">
        <v>0.9</v>
      </c>
      <c r="K129" s="333" t="s">
        <v>589</v>
      </c>
    </row>
    <row r="130" spans="1:11" ht="14.65" customHeight="1" x14ac:dyDescent="0.25">
      <c r="A130" s="329" t="s">
        <v>560</v>
      </c>
      <c r="B130" s="329" t="s">
        <v>594</v>
      </c>
      <c r="C130" s="342">
        <v>85421</v>
      </c>
      <c r="D130" s="329" t="s">
        <v>1923</v>
      </c>
      <c r="E130" s="340" t="s">
        <v>2753</v>
      </c>
      <c r="F130" s="329" t="s">
        <v>510</v>
      </c>
      <c r="G130" s="329" t="s">
        <v>1418</v>
      </c>
      <c r="H130" s="329" t="s">
        <v>254</v>
      </c>
      <c r="I130" s="339">
        <v>2008</v>
      </c>
      <c r="J130" s="333" t="s">
        <v>4</v>
      </c>
      <c r="K130" s="333" t="s">
        <v>591</v>
      </c>
    </row>
    <row r="131" spans="1:11" ht="14.65" customHeight="1" x14ac:dyDescent="0.25">
      <c r="A131" s="329" t="s">
        <v>560</v>
      </c>
      <c r="B131" s="329" t="s">
        <v>594</v>
      </c>
      <c r="C131" s="342">
        <v>85421</v>
      </c>
      <c r="D131" s="329" t="s">
        <v>1923</v>
      </c>
      <c r="E131" s="340" t="s">
        <v>2753</v>
      </c>
      <c r="F131" s="329" t="s">
        <v>510</v>
      </c>
      <c r="G131" s="329" t="s">
        <v>1418</v>
      </c>
      <c r="H131" s="329" t="s">
        <v>254</v>
      </c>
      <c r="I131" s="339">
        <v>2009</v>
      </c>
      <c r="J131" s="333" t="s">
        <v>4</v>
      </c>
      <c r="K131" s="333" t="s">
        <v>591</v>
      </c>
    </row>
    <row r="132" spans="1:11" ht="14.65" customHeight="1" x14ac:dyDescent="0.25">
      <c r="A132" s="329" t="s">
        <v>560</v>
      </c>
      <c r="B132" s="329" t="s">
        <v>594</v>
      </c>
      <c r="C132" s="342">
        <v>85421</v>
      </c>
      <c r="D132" s="329" t="s">
        <v>1923</v>
      </c>
      <c r="E132" s="340" t="s">
        <v>2753</v>
      </c>
      <c r="F132" s="329" t="s">
        <v>510</v>
      </c>
      <c r="G132" s="329" t="s">
        <v>1418</v>
      </c>
      <c r="H132" s="329" t="s">
        <v>254</v>
      </c>
      <c r="I132" s="339">
        <v>2010</v>
      </c>
      <c r="J132" s="333" t="s">
        <v>4</v>
      </c>
      <c r="K132" s="333" t="s">
        <v>591</v>
      </c>
    </row>
    <row r="133" spans="1:11" ht="14.65" customHeight="1" x14ac:dyDescent="0.25">
      <c r="A133" s="329" t="s">
        <v>560</v>
      </c>
      <c r="B133" s="329" t="s">
        <v>594</v>
      </c>
      <c r="C133" s="342">
        <v>85421</v>
      </c>
      <c r="D133" s="329" t="s">
        <v>1923</v>
      </c>
      <c r="E133" s="340" t="s">
        <v>2753</v>
      </c>
      <c r="F133" s="329" t="s">
        <v>510</v>
      </c>
      <c r="G133" s="329" t="s">
        <v>1418</v>
      </c>
      <c r="H133" s="329" t="s">
        <v>254</v>
      </c>
      <c r="I133" s="339">
        <v>2011</v>
      </c>
      <c r="J133" s="333" t="s">
        <v>4</v>
      </c>
      <c r="K133" s="333" t="s">
        <v>591</v>
      </c>
    </row>
    <row r="134" spans="1:11" ht="14.65" customHeight="1" x14ac:dyDescent="0.25">
      <c r="A134" s="329" t="s">
        <v>560</v>
      </c>
      <c r="B134" s="329" t="s">
        <v>594</v>
      </c>
      <c r="C134" s="342">
        <v>85421</v>
      </c>
      <c r="D134" s="329" t="s">
        <v>1923</v>
      </c>
      <c r="E134" s="340" t="s">
        <v>2753</v>
      </c>
      <c r="F134" s="329" t="s">
        <v>510</v>
      </c>
      <c r="G134" s="329" t="s">
        <v>1418</v>
      </c>
      <c r="H134" s="329" t="s">
        <v>254</v>
      </c>
      <c r="I134" s="339">
        <v>2012</v>
      </c>
      <c r="J134" s="333" t="s">
        <v>4</v>
      </c>
      <c r="K134" s="333" t="s">
        <v>591</v>
      </c>
    </row>
    <row r="135" spans="1:11" ht="14.65" customHeight="1" x14ac:dyDescent="0.25">
      <c r="A135" s="329" t="s">
        <v>560</v>
      </c>
      <c r="B135" s="329" t="s">
        <v>594</v>
      </c>
      <c r="C135" s="342">
        <v>85421</v>
      </c>
      <c r="D135" s="329" t="s">
        <v>1923</v>
      </c>
      <c r="E135" s="340" t="s">
        <v>2753</v>
      </c>
      <c r="F135" s="329" t="s">
        <v>510</v>
      </c>
      <c r="G135" s="329" t="s">
        <v>1418</v>
      </c>
      <c r="H135" s="329" t="s">
        <v>254</v>
      </c>
      <c r="I135" s="339">
        <v>2013</v>
      </c>
      <c r="J135" s="333" t="s">
        <v>4</v>
      </c>
      <c r="K135" s="333" t="s">
        <v>591</v>
      </c>
    </row>
    <row r="136" spans="1:11" ht="14.65" customHeight="1" x14ac:dyDescent="0.25">
      <c r="A136" s="329" t="s">
        <v>560</v>
      </c>
      <c r="B136" s="329" t="s">
        <v>594</v>
      </c>
      <c r="C136" s="342">
        <v>85421</v>
      </c>
      <c r="D136" s="329" t="s">
        <v>1923</v>
      </c>
      <c r="E136" s="340" t="s">
        <v>2753</v>
      </c>
      <c r="F136" s="329" t="s">
        <v>510</v>
      </c>
      <c r="G136" s="329" t="s">
        <v>1418</v>
      </c>
      <c r="H136" s="329" t="s">
        <v>254</v>
      </c>
      <c r="I136" s="339">
        <v>2014</v>
      </c>
      <c r="J136" s="333" t="s">
        <v>4</v>
      </c>
      <c r="K136" s="333" t="s">
        <v>591</v>
      </c>
    </row>
    <row r="137" spans="1:11" ht="14.65" customHeight="1" x14ac:dyDescent="0.25">
      <c r="A137" s="329" t="s">
        <v>560</v>
      </c>
      <c r="B137" s="329" t="s">
        <v>594</v>
      </c>
      <c r="C137" s="342">
        <v>85421</v>
      </c>
      <c r="D137" s="329" t="s">
        <v>1923</v>
      </c>
      <c r="E137" s="340" t="s">
        <v>2753</v>
      </c>
      <c r="F137" s="329" t="s">
        <v>510</v>
      </c>
      <c r="G137" s="329" t="s">
        <v>1418</v>
      </c>
      <c r="H137" s="329" t="s">
        <v>254</v>
      </c>
      <c r="I137" s="339">
        <v>2015</v>
      </c>
      <c r="J137" s="333" t="s">
        <v>4</v>
      </c>
      <c r="K137" s="333" t="s">
        <v>591</v>
      </c>
    </row>
    <row r="138" spans="1:11" ht="14.65" customHeight="1" x14ac:dyDescent="0.25">
      <c r="A138" s="329" t="s">
        <v>560</v>
      </c>
      <c r="B138" s="329" t="s">
        <v>594</v>
      </c>
      <c r="C138" s="342">
        <v>85421</v>
      </c>
      <c r="D138" s="329" t="s">
        <v>1923</v>
      </c>
      <c r="E138" s="340" t="s">
        <v>2753</v>
      </c>
      <c r="F138" s="329" t="s">
        <v>510</v>
      </c>
      <c r="G138" s="329" t="s">
        <v>1418</v>
      </c>
      <c r="H138" s="329" t="s">
        <v>254</v>
      </c>
      <c r="I138" s="339">
        <v>2016</v>
      </c>
      <c r="J138" s="333" t="s">
        <v>4</v>
      </c>
      <c r="K138" s="333" t="s">
        <v>591</v>
      </c>
    </row>
    <row r="139" spans="1:11" ht="14.65" customHeight="1" x14ac:dyDescent="0.25">
      <c r="A139" s="329" t="s">
        <v>560</v>
      </c>
      <c r="B139" s="329" t="s">
        <v>594</v>
      </c>
      <c r="C139" s="342">
        <v>85421</v>
      </c>
      <c r="D139" s="329" t="s">
        <v>1923</v>
      </c>
      <c r="E139" s="340" t="s">
        <v>2753</v>
      </c>
      <c r="F139" s="329" t="s">
        <v>510</v>
      </c>
      <c r="G139" s="329" t="s">
        <v>1418</v>
      </c>
      <c r="H139" s="329" t="s">
        <v>254</v>
      </c>
      <c r="I139" s="339">
        <v>2017</v>
      </c>
      <c r="J139" s="333" t="s">
        <v>4</v>
      </c>
      <c r="K139" s="333" t="s">
        <v>591</v>
      </c>
    </row>
    <row r="140" spans="1:11" ht="14.65" customHeight="1" x14ac:dyDescent="0.25">
      <c r="A140" s="329" t="s">
        <v>560</v>
      </c>
      <c r="B140" s="329" t="s">
        <v>594</v>
      </c>
      <c r="C140" s="342">
        <v>85421</v>
      </c>
      <c r="D140" s="329" t="s">
        <v>1923</v>
      </c>
      <c r="E140" s="340" t="s">
        <v>2753</v>
      </c>
      <c r="F140" s="329" t="s">
        <v>510</v>
      </c>
      <c r="G140" s="329" t="s">
        <v>1418</v>
      </c>
      <c r="H140" s="329" t="s">
        <v>254</v>
      </c>
      <c r="I140" s="339">
        <v>2018</v>
      </c>
      <c r="J140" s="333" t="s">
        <v>4</v>
      </c>
      <c r="K140" s="333" t="s">
        <v>591</v>
      </c>
    </row>
    <row r="141" spans="1:11" ht="14.65" customHeight="1" x14ac:dyDescent="0.25">
      <c r="A141" s="329" t="s">
        <v>560</v>
      </c>
      <c r="B141" s="329" t="s">
        <v>594</v>
      </c>
      <c r="C141" s="342">
        <v>85421</v>
      </c>
      <c r="D141" s="329" t="s">
        <v>1923</v>
      </c>
      <c r="E141" s="340" t="s">
        <v>2753</v>
      </c>
      <c r="F141" s="329" t="s">
        <v>510</v>
      </c>
      <c r="G141" s="329" t="s">
        <v>1418</v>
      </c>
      <c r="H141" s="329" t="s">
        <v>254</v>
      </c>
      <c r="I141" s="339">
        <v>2019</v>
      </c>
      <c r="J141" s="333" t="s">
        <v>4</v>
      </c>
      <c r="K141" s="333" t="s">
        <v>591</v>
      </c>
    </row>
    <row r="142" spans="1:11" ht="14.65" customHeight="1" x14ac:dyDescent="0.25">
      <c r="A142" s="329" t="s">
        <v>560</v>
      </c>
      <c r="B142" s="329" t="s">
        <v>594</v>
      </c>
      <c r="C142" s="342">
        <v>85421</v>
      </c>
      <c r="D142" s="329" t="s">
        <v>1923</v>
      </c>
      <c r="E142" s="340" t="s">
        <v>2753</v>
      </c>
      <c r="F142" s="329" t="s">
        <v>510</v>
      </c>
      <c r="G142" s="329" t="s">
        <v>1418</v>
      </c>
      <c r="H142" s="329" t="s">
        <v>254</v>
      </c>
      <c r="I142" s="339">
        <v>2020</v>
      </c>
      <c r="J142" s="333" t="s">
        <v>4</v>
      </c>
      <c r="K142" s="333" t="s">
        <v>591</v>
      </c>
    </row>
    <row r="143" spans="1:11" ht="14.65" customHeight="1" x14ac:dyDescent="0.25">
      <c r="A143" s="329" t="s">
        <v>560</v>
      </c>
      <c r="B143" s="329" t="s">
        <v>594</v>
      </c>
      <c r="C143" s="342">
        <v>85421</v>
      </c>
      <c r="D143" s="329" t="s">
        <v>1923</v>
      </c>
      <c r="E143" s="340" t="s">
        <v>2753</v>
      </c>
      <c r="F143" s="329" t="s">
        <v>510</v>
      </c>
      <c r="G143" s="329" t="s">
        <v>1418</v>
      </c>
      <c r="H143" s="329" t="s">
        <v>254</v>
      </c>
      <c r="I143" s="339">
        <v>2021</v>
      </c>
      <c r="J143" s="333">
        <v>0.2</v>
      </c>
      <c r="K143" s="333" t="s">
        <v>591</v>
      </c>
    </row>
    <row r="144" spans="1:11" ht="14.65" customHeight="1" x14ac:dyDescent="0.25">
      <c r="A144" s="329" t="s">
        <v>560</v>
      </c>
      <c r="B144" s="329" t="s">
        <v>594</v>
      </c>
      <c r="C144" s="342">
        <v>85421</v>
      </c>
      <c r="D144" s="329" t="s">
        <v>1923</v>
      </c>
      <c r="E144" s="340" t="s">
        <v>2753</v>
      </c>
      <c r="F144" s="329" t="s">
        <v>510</v>
      </c>
      <c r="G144" s="329" t="s">
        <v>1418</v>
      </c>
      <c r="H144" s="329" t="s">
        <v>254</v>
      </c>
      <c r="I144" s="339">
        <v>2022</v>
      </c>
      <c r="J144" s="333">
        <v>0.2</v>
      </c>
      <c r="K144" s="333" t="s">
        <v>591</v>
      </c>
    </row>
    <row r="145" spans="1:11" ht="14.65" customHeight="1" x14ac:dyDescent="0.25">
      <c r="A145" s="329" t="s">
        <v>560</v>
      </c>
      <c r="B145" s="329" t="s">
        <v>594</v>
      </c>
      <c r="C145" s="342">
        <v>85421</v>
      </c>
      <c r="D145" s="329" t="s">
        <v>1923</v>
      </c>
      <c r="E145" s="340" t="s">
        <v>2753</v>
      </c>
      <c r="F145" s="329" t="s">
        <v>510</v>
      </c>
      <c r="G145" s="329" t="s">
        <v>1418</v>
      </c>
      <c r="H145" s="329" t="s">
        <v>254</v>
      </c>
      <c r="I145" s="339">
        <v>2023</v>
      </c>
      <c r="J145" s="333">
        <v>0.2</v>
      </c>
      <c r="K145" s="333" t="s">
        <v>589</v>
      </c>
    </row>
    <row r="146" spans="1:11" ht="14.65" customHeight="1" x14ac:dyDescent="0.25">
      <c r="A146" s="329" t="s">
        <v>560</v>
      </c>
      <c r="B146" s="329" t="s">
        <v>594</v>
      </c>
      <c r="C146" s="342">
        <v>85421</v>
      </c>
      <c r="D146" s="329" t="s">
        <v>1923</v>
      </c>
      <c r="E146" s="340" t="s">
        <v>2753</v>
      </c>
      <c r="F146" s="329" t="s">
        <v>590</v>
      </c>
      <c r="G146" s="329" t="s">
        <v>597</v>
      </c>
      <c r="H146" s="329" t="s">
        <v>295</v>
      </c>
      <c r="I146" s="339">
        <v>2008</v>
      </c>
      <c r="J146" s="333" t="s">
        <v>4</v>
      </c>
      <c r="K146" s="333" t="s">
        <v>591</v>
      </c>
    </row>
    <row r="147" spans="1:11" ht="14.65" customHeight="1" x14ac:dyDescent="0.25">
      <c r="A147" s="329" t="s">
        <v>560</v>
      </c>
      <c r="B147" s="329" t="s">
        <v>594</v>
      </c>
      <c r="C147" s="342">
        <v>85421</v>
      </c>
      <c r="D147" s="329" t="s">
        <v>1923</v>
      </c>
      <c r="E147" s="340" t="s">
        <v>2753</v>
      </c>
      <c r="F147" s="329" t="s">
        <v>590</v>
      </c>
      <c r="G147" s="329" t="s">
        <v>597</v>
      </c>
      <c r="H147" s="329" t="s">
        <v>295</v>
      </c>
      <c r="I147" s="339">
        <v>2009</v>
      </c>
      <c r="J147" s="333" t="s">
        <v>4</v>
      </c>
      <c r="K147" s="333" t="s">
        <v>591</v>
      </c>
    </row>
    <row r="148" spans="1:11" ht="14.65" customHeight="1" x14ac:dyDescent="0.25">
      <c r="A148" s="329" t="s">
        <v>560</v>
      </c>
      <c r="B148" s="329" t="s">
        <v>594</v>
      </c>
      <c r="C148" s="342">
        <v>85421</v>
      </c>
      <c r="D148" s="329" t="s">
        <v>1923</v>
      </c>
      <c r="E148" s="340" t="s">
        <v>2753</v>
      </c>
      <c r="F148" s="329" t="s">
        <v>590</v>
      </c>
      <c r="G148" s="329" t="s">
        <v>597</v>
      </c>
      <c r="H148" s="329" t="s">
        <v>295</v>
      </c>
      <c r="I148" s="339">
        <v>2010</v>
      </c>
      <c r="J148" s="333" t="s">
        <v>4</v>
      </c>
      <c r="K148" s="333" t="s">
        <v>591</v>
      </c>
    </row>
    <row r="149" spans="1:11" ht="14.65" customHeight="1" x14ac:dyDescent="0.25">
      <c r="A149" s="329" t="s">
        <v>560</v>
      </c>
      <c r="B149" s="329" t="s">
        <v>594</v>
      </c>
      <c r="C149" s="342">
        <v>85421</v>
      </c>
      <c r="D149" s="329" t="s">
        <v>1923</v>
      </c>
      <c r="E149" s="340" t="s">
        <v>2753</v>
      </c>
      <c r="F149" s="329" t="s">
        <v>590</v>
      </c>
      <c r="G149" s="329" t="s">
        <v>597</v>
      </c>
      <c r="H149" s="329" t="s">
        <v>295</v>
      </c>
      <c r="I149" s="339">
        <v>2011</v>
      </c>
      <c r="J149" s="333">
        <v>768</v>
      </c>
      <c r="K149" s="333" t="s">
        <v>591</v>
      </c>
    </row>
    <row r="150" spans="1:11" ht="14.65" customHeight="1" x14ac:dyDescent="0.25">
      <c r="A150" s="329" t="s">
        <v>560</v>
      </c>
      <c r="B150" s="329" t="s">
        <v>594</v>
      </c>
      <c r="C150" s="342">
        <v>85421</v>
      </c>
      <c r="D150" s="329" t="s">
        <v>1923</v>
      </c>
      <c r="E150" s="340" t="s">
        <v>2753</v>
      </c>
      <c r="F150" s="329" t="s">
        <v>590</v>
      </c>
      <c r="G150" s="329" t="s">
        <v>597</v>
      </c>
      <c r="H150" s="329" t="s">
        <v>295</v>
      </c>
      <c r="I150" s="339">
        <v>2012</v>
      </c>
      <c r="J150" s="333">
        <v>1731</v>
      </c>
      <c r="K150" s="333" t="s">
        <v>591</v>
      </c>
    </row>
    <row r="151" spans="1:11" ht="14.65" customHeight="1" x14ac:dyDescent="0.25">
      <c r="A151" s="329" t="s">
        <v>560</v>
      </c>
      <c r="B151" s="329" t="s">
        <v>594</v>
      </c>
      <c r="C151" s="342">
        <v>85421</v>
      </c>
      <c r="D151" s="329" t="s">
        <v>1923</v>
      </c>
      <c r="E151" s="340" t="s">
        <v>2753</v>
      </c>
      <c r="F151" s="329" t="s">
        <v>590</v>
      </c>
      <c r="G151" s="329" t="s">
        <v>597</v>
      </c>
      <c r="H151" s="329" t="s">
        <v>295</v>
      </c>
      <c r="I151" s="339">
        <v>2013</v>
      </c>
      <c r="J151" s="333">
        <v>1285</v>
      </c>
      <c r="K151" s="333" t="s">
        <v>591</v>
      </c>
    </row>
    <row r="152" spans="1:11" ht="14.65" customHeight="1" x14ac:dyDescent="0.25">
      <c r="A152" s="329" t="s">
        <v>560</v>
      </c>
      <c r="B152" s="329" t="s">
        <v>594</v>
      </c>
      <c r="C152" s="342">
        <v>85421</v>
      </c>
      <c r="D152" s="329" t="s">
        <v>1923</v>
      </c>
      <c r="E152" s="340" t="s">
        <v>2753</v>
      </c>
      <c r="F152" s="329" t="s">
        <v>590</v>
      </c>
      <c r="G152" s="329" t="s">
        <v>597</v>
      </c>
      <c r="H152" s="329" t="s">
        <v>295</v>
      </c>
      <c r="I152" s="339">
        <v>2014</v>
      </c>
      <c r="J152" s="333">
        <v>1060</v>
      </c>
      <c r="K152" s="333" t="s">
        <v>591</v>
      </c>
    </row>
    <row r="153" spans="1:11" ht="14.65" customHeight="1" x14ac:dyDescent="0.25">
      <c r="A153" s="329" t="s">
        <v>560</v>
      </c>
      <c r="B153" s="329" t="s">
        <v>594</v>
      </c>
      <c r="C153" s="342">
        <v>85421</v>
      </c>
      <c r="D153" s="329" t="s">
        <v>1923</v>
      </c>
      <c r="E153" s="340" t="s">
        <v>2753</v>
      </c>
      <c r="F153" s="329" t="s">
        <v>590</v>
      </c>
      <c r="G153" s="329" t="s">
        <v>597</v>
      </c>
      <c r="H153" s="329" t="s">
        <v>295</v>
      </c>
      <c r="I153" s="339">
        <v>2015</v>
      </c>
      <c r="J153" s="333">
        <v>1018</v>
      </c>
      <c r="K153" s="333" t="s">
        <v>591</v>
      </c>
    </row>
    <row r="154" spans="1:11" ht="14.65" customHeight="1" x14ac:dyDescent="0.25">
      <c r="A154" s="329" t="s">
        <v>560</v>
      </c>
      <c r="B154" s="329" t="s">
        <v>594</v>
      </c>
      <c r="C154" s="342">
        <v>85421</v>
      </c>
      <c r="D154" s="329" t="s">
        <v>1923</v>
      </c>
      <c r="E154" s="340" t="s">
        <v>2753</v>
      </c>
      <c r="F154" s="329" t="s">
        <v>590</v>
      </c>
      <c r="G154" s="329" t="s">
        <v>597</v>
      </c>
      <c r="H154" s="329" t="s">
        <v>295</v>
      </c>
      <c r="I154" s="339">
        <v>2016</v>
      </c>
      <c r="J154" s="333">
        <v>422</v>
      </c>
      <c r="K154" s="333" t="s">
        <v>591</v>
      </c>
    </row>
    <row r="155" spans="1:11" ht="14.65" customHeight="1" x14ac:dyDescent="0.25">
      <c r="A155" s="329" t="s">
        <v>560</v>
      </c>
      <c r="B155" s="329" t="s">
        <v>594</v>
      </c>
      <c r="C155" s="342">
        <v>85421</v>
      </c>
      <c r="D155" s="329" t="s">
        <v>1923</v>
      </c>
      <c r="E155" s="340" t="s">
        <v>2753</v>
      </c>
      <c r="F155" s="329" t="s">
        <v>590</v>
      </c>
      <c r="G155" s="329" t="s">
        <v>597</v>
      </c>
      <c r="H155" s="329" t="s">
        <v>295</v>
      </c>
      <c r="I155" s="339">
        <v>2017</v>
      </c>
      <c r="J155" s="333" t="s">
        <v>4</v>
      </c>
      <c r="K155" s="333" t="s">
        <v>591</v>
      </c>
    </row>
    <row r="156" spans="1:11" ht="14.65" customHeight="1" x14ac:dyDescent="0.25">
      <c r="A156" s="329" t="s">
        <v>560</v>
      </c>
      <c r="B156" s="329" t="s">
        <v>594</v>
      </c>
      <c r="C156" s="342">
        <v>85421</v>
      </c>
      <c r="D156" s="329" t="s">
        <v>1923</v>
      </c>
      <c r="E156" s="340" t="s">
        <v>2753</v>
      </c>
      <c r="F156" s="329" t="s">
        <v>590</v>
      </c>
      <c r="G156" s="329" t="s">
        <v>597</v>
      </c>
      <c r="H156" s="329" t="s">
        <v>295</v>
      </c>
      <c r="I156" s="339">
        <v>2018</v>
      </c>
      <c r="J156" s="333" t="s">
        <v>4</v>
      </c>
      <c r="K156" s="333" t="s">
        <v>591</v>
      </c>
    </row>
    <row r="157" spans="1:11" ht="14.65" customHeight="1" x14ac:dyDescent="0.25">
      <c r="A157" s="329" t="s">
        <v>560</v>
      </c>
      <c r="B157" s="329" t="s">
        <v>594</v>
      </c>
      <c r="C157" s="342">
        <v>85421</v>
      </c>
      <c r="D157" s="329" t="s">
        <v>1923</v>
      </c>
      <c r="E157" s="340" t="s">
        <v>2753</v>
      </c>
      <c r="F157" s="329" t="s">
        <v>590</v>
      </c>
      <c r="G157" s="329" t="s">
        <v>597</v>
      </c>
      <c r="H157" s="329" t="s">
        <v>295</v>
      </c>
      <c r="I157" s="339">
        <v>2019</v>
      </c>
      <c r="J157" s="333" t="s">
        <v>4</v>
      </c>
      <c r="K157" s="333" t="s">
        <v>591</v>
      </c>
    </row>
    <row r="158" spans="1:11" ht="14.65" customHeight="1" x14ac:dyDescent="0.25">
      <c r="A158" s="329" t="s">
        <v>560</v>
      </c>
      <c r="B158" s="329" t="s">
        <v>594</v>
      </c>
      <c r="C158" s="342">
        <v>85421</v>
      </c>
      <c r="D158" s="329" t="s">
        <v>1923</v>
      </c>
      <c r="E158" s="340" t="s">
        <v>2753</v>
      </c>
      <c r="F158" s="329" t="s">
        <v>590</v>
      </c>
      <c r="G158" s="329" t="s">
        <v>597</v>
      </c>
      <c r="H158" s="329" t="s">
        <v>295</v>
      </c>
      <c r="I158" s="339">
        <v>2020</v>
      </c>
      <c r="J158" s="333" t="s">
        <v>4</v>
      </c>
      <c r="K158" s="333" t="s">
        <v>591</v>
      </c>
    </row>
    <row r="159" spans="1:11" ht="14.65" customHeight="1" x14ac:dyDescent="0.25">
      <c r="A159" s="329" t="s">
        <v>560</v>
      </c>
      <c r="B159" s="329" t="s">
        <v>594</v>
      </c>
      <c r="C159" s="342">
        <v>85421</v>
      </c>
      <c r="D159" s="329" t="s">
        <v>1923</v>
      </c>
      <c r="E159" s="340" t="s">
        <v>2753</v>
      </c>
      <c r="F159" s="329" t="s">
        <v>590</v>
      </c>
      <c r="G159" s="329" t="s">
        <v>597</v>
      </c>
      <c r="H159" s="329" t="s">
        <v>295</v>
      </c>
      <c r="I159" s="339">
        <v>2021</v>
      </c>
      <c r="J159" s="333" t="s">
        <v>4</v>
      </c>
      <c r="K159" s="333" t="s">
        <v>591</v>
      </c>
    </row>
    <row r="160" spans="1:11" ht="14.65" customHeight="1" x14ac:dyDescent="0.25">
      <c r="A160" s="329" t="s">
        <v>560</v>
      </c>
      <c r="B160" s="329" t="s">
        <v>594</v>
      </c>
      <c r="C160" s="342">
        <v>85421</v>
      </c>
      <c r="D160" s="329" t="s">
        <v>1923</v>
      </c>
      <c r="E160" s="340" t="s">
        <v>2753</v>
      </c>
      <c r="F160" s="329" t="s">
        <v>590</v>
      </c>
      <c r="G160" s="329" t="s">
        <v>597</v>
      </c>
      <c r="H160" s="329" t="s">
        <v>295</v>
      </c>
      <c r="I160" s="339">
        <v>2022</v>
      </c>
      <c r="J160" s="333" t="s">
        <v>4</v>
      </c>
      <c r="K160" s="333" t="s">
        <v>591</v>
      </c>
    </row>
    <row r="161" spans="1:11" ht="14.65" customHeight="1" x14ac:dyDescent="0.25">
      <c r="A161" s="329" t="s">
        <v>560</v>
      </c>
      <c r="B161" s="329" t="s">
        <v>594</v>
      </c>
      <c r="C161" s="342">
        <v>85421</v>
      </c>
      <c r="D161" s="329" t="s">
        <v>1923</v>
      </c>
      <c r="E161" s="340" t="s">
        <v>2753</v>
      </c>
      <c r="F161" s="329" t="s">
        <v>590</v>
      </c>
      <c r="G161" s="329" t="s">
        <v>597</v>
      </c>
      <c r="H161" s="329" t="s">
        <v>295</v>
      </c>
      <c r="I161" s="339">
        <v>2023</v>
      </c>
      <c r="J161" s="333" t="s">
        <v>4</v>
      </c>
      <c r="K161" s="333" t="s">
        <v>589</v>
      </c>
    </row>
    <row r="162" spans="1:11" ht="14.65" customHeight="1" x14ac:dyDescent="0.25">
      <c r="A162" s="329" t="s">
        <v>560</v>
      </c>
      <c r="B162" s="329" t="s">
        <v>594</v>
      </c>
      <c r="C162" s="342">
        <v>85421</v>
      </c>
      <c r="D162" s="329" t="s">
        <v>1923</v>
      </c>
      <c r="E162" s="340" t="s">
        <v>2753</v>
      </c>
      <c r="F162" s="329" t="s">
        <v>590</v>
      </c>
      <c r="G162" s="329" t="s">
        <v>1417</v>
      </c>
      <c r="H162" s="329" t="s">
        <v>254</v>
      </c>
      <c r="I162" s="339">
        <v>2008</v>
      </c>
      <c r="J162" s="333" t="s">
        <v>4</v>
      </c>
      <c r="K162" s="333" t="s">
        <v>591</v>
      </c>
    </row>
    <row r="163" spans="1:11" ht="14.65" customHeight="1" x14ac:dyDescent="0.25">
      <c r="A163" s="329" t="s">
        <v>560</v>
      </c>
      <c r="B163" s="329" t="s">
        <v>594</v>
      </c>
      <c r="C163" s="342">
        <v>85421</v>
      </c>
      <c r="D163" s="329" t="s">
        <v>1923</v>
      </c>
      <c r="E163" s="340" t="s">
        <v>2753</v>
      </c>
      <c r="F163" s="329" t="s">
        <v>590</v>
      </c>
      <c r="G163" s="329" t="s">
        <v>1417</v>
      </c>
      <c r="H163" s="329" t="s">
        <v>254</v>
      </c>
      <c r="I163" s="339">
        <v>2009</v>
      </c>
      <c r="J163" s="333" t="s">
        <v>4</v>
      </c>
      <c r="K163" s="333" t="s">
        <v>591</v>
      </c>
    </row>
    <row r="164" spans="1:11" ht="14.65" customHeight="1" x14ac:dyDescent="0.25">
      <c r="A164" s="329" t="s">
        <v>560</v>
      </c>
      <c r="B164" s="329" t="s">
        <v>594</v>
      </c>
      <c r="C164" s="342">
        <v>85421</v>
      </c>
      <c r="D164" s="329" t="s">
        <v>1923</v>
      </c>
      <c r="E164" s="340" t="s">
        <v>2753</v>
      </c>
      <c r="F164" s="329" t="s">
        <v>590</v>
      </c>
      <c r="G164" s="329" t="s">
        <v>1417</v>
      </c>
      <c r="H164" s="329" t="s">
        <v>254</v>
      </c>
      <c r="I164" s="339">
        <v>2010</v>
      </c>
      <c r="J164" s="333" t="s">
        <v>4</v>
      </c>
      <c r="K164" s="333" t="s">
        <v>591</v>
      </c>
    </row>
    <row r="165" spans="1:11" ht="14.65" customHeight="1" x14ac:dyDescent="0.25">
      <c r="A165" s="329" t="s">
        <v>560</v>
      </c>
      <c r="B165" s="329" t="s">
        <v>594</v>
      </c>
      <c r="C165" s="342">
        <v>85421</v>
      </c>
      <c r="D165" s="329" t="s">
        <v>1923</v>
      </c>
      <c r="E165" s="340" t="s">
        <v>2753</v>
      </c>
      <c r="F165" s="329" t="s">
        <v>590</v>
      </c>
      <c r="G165" s="329" t="s">
        <v>1417</v>
      </c>
      <c r="H165" s="329" t="s">
        <v>254</v>
      </c>
      <c r="I165" s="339">
        <v>2011</v>
      </c>
      <c r="J165" s="333">
        <v>0.1</v>
      </c>
      <c r="K165" s="333" t="s">
        <v>591</v>
      </c>
    </row>
    <row r="166" spans="1:11" ht="14.65" customHeight="1" x14ac:dyDescent="0.25">
      <c r="A166" s="329" t="s">
        <v>560</v>
      </c>
      <c r="B166" s="329" t="s">
        <v>594</v>
      </c>
      <c r="C166" s="342">
        <v>85421</v>
      </c>
      <c r="D166" s="329" t="s">
        <v>1923</v>
      </c>
      <c r="E166" s="340" t="s">
        <v>2753</v>
      </c>
      <c r="F166" s="329" t="s">
        <v>590</v>
      </c>
      <c r="G166" s="329" t="s">
        <v>1417</v>
      </c>
      <c r="H166" s="329" t="s">
        <v>254</v>
      </c>
      <c r="I166" s="339">
        <v>2012</v>
      </c>
      <c r="J166" s="333">
        <v>0.3</v>
      </c>
      <c r="K166" s="333" t="s">
        <v>591</v>
      </c>
    </row>
    <row r="167" spans="1:11" ht="14.65" customHeight="1" x14ac:dyDescent="0.25">
      <c r="A167" s="329" t="s">
        <v>560</v>
      </c>
      <c r="B167" s="329" t="s">
        <v>594</v>
      </c>
      <c r="C167" s="342">
        <v>85421</v>
      </c>
      <c r="D167" s="329" t="s">
        <v>1923</v>
      </c>
      <c r="E167" s="340" t="s">
        <v>2753</v>
      </c>
      <c r="F167" s="329" t="s">
        <v>590</v>
      </c>
      <c r="G167" s="329" t="s">
        <v>1417</v>
      </c>
      <c r="H167" s="329" t="s">
        <v>254</v>
      </c>
      <c r="I167" s="339">
        <v>2013</v>
      </c>
      <c r="J167" s="333">
        <v>0.2</v>
      </c>
      <c r="K167" s="333" t="s">
        <v>591</v>
      </c>
    </row>
    <row r="168" spans="1:11" ht="14.65" customHeight="1" x14ac:dyDescent="0.25">
      <c r="A168" s="329" t="s">
        <v>560</v>
      </c>
      <c r="B168" s="329" t="s">
        <v>594</v>
      </c>
      <c r="C168" s="342">
        <v>85421</v>
      </c>
      <c r="D168" s="329" t="s">
        <v>1923</v>
      </c>
      <c r="E168" s="340" t="s">
        <v>2753</v>
      </c>
      <c r="F168" s="329" t="s">
        <v>590</v>
      </c>
      <c r="G168" s="329" t="s">
        <v>1417</v>
      </c>
      <c r="H168" s="329" t="s">
        <v>254</v>
      </c>
      <c r="I168" s="339">
        <v>2014</v>
      </c>
      <c r="J168" s="333">
        <v>0.2</v>
      </c>
      <c r="K168" s="333" t="s">
        <v>591</v>
      </c>
    </row>
    <row r="169" spans="1:11" ht="14.65" customHeight="1" x14ac:dyDescent="0.25">
      <c r="A169" s="329" t="s">
        <v>560</v>
      </c>
      <c r="B169" s="329" t="s">
        <v>594</v>
      </c>
      <c r="C169" s="342">
        <v>85421</v>
      </c>
      <c r="D169" s="329" t="s">
        <v>1923</v>
      </c>
      <c r="E169" s="340" t="s">
        <v>2753</v>
      </c>
      <c r="F169" s="329" t="s">
        <v>590</v>
      </c>
      <c r="G169" s="329" t="s">
        <v>1417</v>
      </c>
      <c r="H169" s="329" t="s">
        <v>254</v>
      </c>
      <c r="I169" s="339">
        <v>2015</v>
      </c>
      <c r="J169" s="333">
        <v>0.1</v>
      </c>
      <c r="K169" s="333" t="s">
        <v>591</v>
      </c>
    </row>
    <row r="170" spans="1:11" ht="14.65" customHeight="1" x14ac:dyDescent="0.25">
      <c r="A170" s="329" t="s">
        <v>560</v>
      </c>
      <c r="B170" s="329" t="s">
        <v>594</v>
      </c>
      <c r="C170" s="342">
        <v>85421</v>
      </c>
      <c r="D170" s="329" t="s">
        <v>1923</v>
      </c>
      <c r="E170" s="340" t="s">
        <v>2753</v>
      </c>
      <c r="F170" s="329" t="s">
        <v>590</v>
      </c>
      <c r="G170" s="329" t="s">
        <v>1417</v>
      </c>
      <c r="H170" s="329" t="s">
        <v>254</v>
      </c>
      <c r="I170" s="339">
        <v>2016</v>
      </c>
      <c r="J170" s="333">
        <v>0.1</v>
      </c>
      <c r="K170" s="333" t="s">
        <v>591</v>
      </c>
    </row>
    <row r="171" spans="1:11" ht="14.65" customHeight="1" x14ac:dyDescent="0.25">
      <c r="A171" s="329" t="s">
        <v>560</v>
      </c>
      <c r="B171" s="329" t="s">
        <v>594</v>
      </c>
      <c r="C171" s="342">
        <v>85421</v>
      </c>
      <c r="D171" s="329" t="s">
        <v>1923</v>
      </c>
      <c r="E171" s="340" t="s">
        <v>2753</v>
      </c>
      <c r="F171" s="329" t="s">
        <v>590</v>
      </c>
      <c r="G171" s="329" t="s">
        <v>1417</v>
      </c>
      <c r="H171" s="329" t="s">
        <v>254</v>
      </c>
      <c r="I171" s="339">
        <v>2017</v>
      </c>
      <c r="J171" s="333" t="s">
        <v>4</v>
      </c>
      <c r="K171" s="333" t="s">
        <v>591</v>
      </c>
    </row>
    <row r="172" spans="1:11" ht="14.65" customHeight="1" x14ac:dyDescent="0.25">
      <c r="A172" s="329" t="s">
        <v>560</v>
      </c>
      <c r="B172" s="329" t="s">
        <v>594</v>
      </c>
      <c r="C172" s="342">
        <v>85421</v>
      </c>
      <c r="D172" s="329" t="s">
        <v>1923</v>
      </c>
      <c r="E172" s="340" t="s">
        <v>2753</v>
      </c>
      <c r="F172" s="329" t="s">
        <v>590</v>
      </c>
      <c r="G172" s="329" t="s">
        <v>1417</v>
      </c>
      <c r="H172" s="329" t="s">
        <v>254</v>
      </c>
      <c r="I172" s="339">
        <v>2018</v>
      </c>
      <c r="J172" s="333" t="s">
        <v>4</v>
      </c>
      <c r="K172" s="333" t="s">
        <v>591</v>
      </c>
    </row>
    <row r="173" spans="1:11" ht="14.65" customHeight="1" x14ac:dyDescent="0.25">
      <c r="A173" s="329" t="s">
        <v>560</v>
      </c>
      <c r="B173" s="329" t="s">
        <v>594</v>
      </c>
      <c r="C173" s="342">
        <v>85421</v>
      </c>
      <c r="D173" s="329" t="s">
        <v>1923</v>
      </c>
      <c r="E173" s="340" t="s">
        <v>2753</v>
      </c>
      <c r="F173" s="329" t="s">
        <v>590</v>
      </c>
      <c r="G173" s="329" t="s">
        <v>1417</v>
      </c>
      <c r="H173" s="329" t="s">
        <v>254</v>
      </c>
      <c r="I173" s="339">
        <v>2019</v>
      </c>
      <c r="J173" s="333" t="s">
        <v>4</v>
      </c>
      <c r="K173" s="333" t="s">
        <v>591</v>
      </c>
    </row>
    <row r="174" spans="1:11" ht="14.65" customHeight="1" x14ac:dyDescent="0.25">
      <c r="A174" s="329" t="s">
        <v>560</v>
      </c>
      <c r="B174" s="329" t="s">
        <v>594</v>
      </c>
      <c r="C174" s="342">
        <v>85421</v>
      </c>
      <c r="D174" s="329" t="s">
        <v>1923</v>
      </c>
      <c r="E174" s="340" t="s">
        <v>2753</v>
      </c>
      <c r="F174" s="329" t="s">
        <v>590</v>
      </c>
      <c r="G174" s="329" t="s">
        <v>1417</v>
      </c>
      <c r="H174" s="329" t="s">
        <v>254</v>
      </c>
      <c r="I174" s="339">
        <v>2020</v>
      </c>
      <c r="J174" s="333" t="s">
        <v>4</v>
      </c>
      <c r="K174" s="333" t="s">
        <v>591</v>
      </c>
    </row>
    <row r="175" spans="1:11" ht="14.65" customHeight="1" x14ac:dyDescent="0.25">
      <c r="A175" s="329" t="s">
        <v>560</v>
      </c>
      <c r="B175" s="329" t="s">
        <v>594</v>
      </c>
      <c r="C175" s="342">
        <v>85421</v>
      </c>
      <c r="D175" s="329" t="s">
        <v>1923</v>
      </c>
      <c r="E175" s="340" t="s">
        <v>2753</v>
      </c>
      <c r="F175" s="329" t="s">
        <v>590</v>
      </c>
      <c r="G175" s="329" t="s">
        <v>1417</v>
      </c>
      <c r="H175" s="329" t="s">
        <v>254</v>
      </c>
      <c r="I175" s="339">
        <v>2021</v>
      </c>
      <c r="J175" s="333" t="s">
        <v>4</v>
      </c>
      <c r="K175" s="333" t="s">
        <v>591</v>
      </c>
    </row>
    <row r="176" spans="1:11" ht="14.65" customHeight="1" x14ac:dyDescent="0.25">
      <c r="A176" s="329" t="s">
        <v>560</v>
      </c>
      <c r="B176" s="329" t="s">
        <v>594</v>
      </c>
      <c r="C176" s="342">
        <v>85421</v>
      </c>
      <c r="D176" s="329" t="s">
        <v>1923</v>
      </c>
      <c r="E176" s="340" t="s">
        <v>2753</v>
      </c>
      <c r="F176" s="329" t="s">
        <v>590</v>
      </c>
      <c r="G176" s="329" t="s">
        <v>1417</v>
      </c>
      <c r="H176" s="329" t="s">
        <v>254</v>
      </c>
      <c r="I176" s="339">
        <v>2022</v>
      </c>
      <c r="J176" s="333" t="s">
        <v>4</v>
      </c>
      <c r="K176" s="333" t="s">
        <v>591</v>
      </c>
    </row>
    <row r="177" spans="1:11" ht="14.65" customHeight="1" x14ac:dyDescent="0.25">
      <c r="A177" s="329" t="s">
        <v>560</v>
      </c>
      <c r="B177" s="329" t="s">
        <v>594</v>
      </c>
      <c r="C177" s="342">
        <v>85421</v>
      </c>
      <c r="D177" s="329" t="s">
        <v>1923</v>
      </c>
      <c r="E177" s="340" t="s">
        <v>2753</v>
      </c>
      <c r="F177" s="329" t="s">
        <v>590</v>
      </c>
      <c r="G177" s="329" t="s">
        <v>1417</v>
      </c>
      <c r="H177" s="329" t="s">
        <v>254</v>
      </c>
      <c r="I177" s="339">
        <v>2023</v>
      </c>
      <c r="J177" s="333" t="s">
        <v>4</v>
      </c>
      <c r="K177" s="333" t="s">
        <v>589</v>
      </c>
    </row>
    <row r="178" spans="1:11" ht="14.65" customHeight="1" x14ac:dyDescent="0.25">
      <c r="A178" s="329" t="s">
        <v>560</v>
      </c>
      <c r="B178" s="329" t="s">
        <v>594</v>
      </c>
      <c r="C178" s="342">
        <v>85421</v>
      </c>
      <c r="D178" s="329" t="s">
        <v>1923</v>
      </c>
      <c r="E178" s="340" t="s">
        <v>2753</v>
      </c>
      <c r="F178" s="329" t="s">
        <v>590</v>
      </c>
      <c r="G178" s="329" t="s">
        <v>1418</v>
      </c>
      <c r="H178" s="329" t="s">
        <v>254</v>
      </c>
      <c r="I178" s="339">
        <v>2008</v>
      </c>
      <c r="J178" s="333" t="s">
        <v>4</v>
      </c>
      <c r="K178" s="333" t="s">
        <v>591</v>
      </c>
    </row>
    <row r="179" spans="1:11" ht="14.65" customHeight="1" x14ac:dyDescent="0.25">
      <c r="A179" s="329" t="s">
        <v>560</v>
      </c>
      <c r="B179" s="329" t="s">
        <v>594</v>
      </c>
      <c r="C179" s="342">
        <v>85421</v>
      </c>
      <c r="D179" s="329" t="s">
        <v>1923</v>
      </c>
      <c r="E179" s="340" t="s">
        <v>2753</v>
      </c>
      <c r="F179" s="329" t="s">
        <v>590</v>
      </c>
      <c r="G179" s="329" t="s">
        <v>1418</v>
      </c>
      <c r="H179" s="329" t="s">
        <v>254</v>
      </c>
      <c r="I179" s="339">
        <v>2009</v>
      </c>
      <c r="J179" s="333" t="s">
        <v>4</v>
      </c>
      <c r="K179" s="333" t="s">
        <v>591</v>
      </c>
    </row>
    <row r="180" spans="1:11" ht="14.65" customHeight="1" x14ac:dyDescent="0.25">
      <c r="A180" s="329" t="s">
        <v>560</v>
      </c>
      <c r="B180" s="329" t="s">
        <v>594</v>
      </c>
      <c r="C180" s="342">
        <v>85421</v>
      </c>
      <c r="D180" s="329" t="s">
        <v>1923</v>
      </c>
      <c r="E180" s="340" t="s">
        <v>2753</v>
      </c>
      <c r="F180" s="329" t="s">
        <v>590</v>
      </c>
      <c r="G180" s="329" t="s">
        <v>1418</v>
      </c>
      <c r="H180" s="329" t="s">
        <v>254</v>
      </c>
      <c r="I180" s="339">
        <v>2010</v>
      </c>
      <c r="J180" s="333" t="s">
        <v>4</v>
      </c>
      <c r="K180" s="333" t="s">
        <v>591</v>
      </c>
    </row>
    <row r="181" spans="1:11" ht="14.65" customHeight="1" x14ac:dyDescent="0.25">
      <c r="A181" s="329" t="s">
        <v>560</v>
      </c>
      <c r="B181" s="329" t="s">
        <v>594</v>
      </c>
      <c r="C181" s="342">
        <v>85421</v>
      </c>
      <c r="D181" s="329" t="s">
        <v>1923</v>
      </c>
      <c r="E181" s="340" t="s">
        <v>2753</v>
      </c>
      <c r="F181" s="329" t="s">
        <v>590</v>
      </c>
      <c r="G181" s="329" t="s">
        <v>1418</v>
      </c>
      <c r="H181" s="329" t="s">
        <v>254</v>
      </c>
      <c r="I181" s="339">
        <v>2011</v>
      </c>
      <c r="J181" s="333">
        <v>0</v>
      </c>
      <c r="K181" s="333" t="s">
        <v>591</v>
      </c>
    </row>
    <row r="182" spans="1:11" ht="14.65" customHeight="1" x14ac:dyDescent="0.25">
      <c r="A182" s="329" t="s">
        <v>560</v>
      </c>
      <c r="B182" s="329" t="s">
        <v>594</v>
      </c>
      <c r="C182" s="342">
        <v>85421</v>
      </c>
      <c r="D182" s="329" t="s">
        <v>1923</v>
      </c>
      <c r="E182" s="340" t="s">
        <v>2753</v>
      </c>
      <c r="F182" s="329" t="s">
        <v>590</v>
      </c>
      <c r="G182" s="329" t="s">
        <v>1418</v>
      </c>
      <c r="H182" s="329" t="s">
        <v>254</v>
      </c>
      <c r="I182" s="339">
        <v>2012</v>
      </c>
      <c r="J182" s="333">
        <v>0.1</v>
      </c>
      <c r="K182" s="333" t="s">
        <v>591</v>
      </c>
    </row>
    <row r="183" spans="1:11" ht="14.65" customHeight="1" x14ac:dyDescent="0.25">
      <c r="A183" s="329" t="s">
        <v>560</v>
      </c>
      <c r="B183" s="329" t="s">
        <v>594</v>
      </c>
      <c r="C183" s="342">
        <v>85421</v>
      </c>
      <c r="D183" s="329" t="s">
        <v>1923</v>
      </c>
      <c r="E183" s="340" t="s">
        <v>2753</v>
      </c>
      <c r="F183" s="329" t="s">
        <v>590</v>
      </c>
      <c r="G183" s="329" t="s">
        <v>1418</v>
      </c>
      <c r="H183" s="329" t="s">
        <v>254</v>
      </c>
      <c r="I183" s="339">
        <v>2013</v>
      </c>
      <c r="J183" s="333">
        <v>0</v>
      </c>
      <c r="K183" s="333" t="s">
        <v>591</v>
      </c>
    </row>
    <row r="184" spans="1:11" ht="14.65" customHeight="1" x14ac:dyDescent="0.25">
      <c r="A184" s="329" t="s">
        <v>560</v>
      </c>
      <c r="B184" s="329" t="s">
        <v>594</v>
      </c>
      <c r="C184" s="342">
        <v>85421</v>
      </c>
      <c r="D184" s="329" t="s">
        <v>1923</v>
      </c>
      <c r="E184" s="340" t="s">
        <v>2753</v>
      </c>
      <c r="F184" s="329" t="s">
        <v>590</v>
      </c>
      <c r="G184" s="329" t="s">
        <v>1418</v>
      </c>
      <c r="H184" s="329" t="s">
        <v>254</v>
      </c>
      <c r="I184" s="339">
        <v>2014</v>
      </c>
      <c r="J184" s="333">
        <v>0</v>
      </c>
      <c r="K184" s="333" t="s">
        <v>591</v>
      </c>
    </row>
    <row r="185" spans="1:11" ht="14.65" customHeight="1" x14ac:dyDescent="0.25">
      <c r="A185" s="329" t="s">
        <v>560</v>
      </c>
      <c r="B185" s="329" t="s">
        <v>594</v>
      </c>
      <c r="C185" s="342">
        <v>85421</v>
      </c>
      <c r="D185" s="329" t="s">
        <v>1923</v>
      </c>
      <c r="E185" s="340" t="s">
        <v>2753</v>
      </c>
      <c r="F185" s="329" t="s">
        <v>590</v>
      </c>
      <c r="G185" s="329" t="s">
        <v>1418</v>
      </c>
      <c r="H185" s="329" t="s">
        <v>254</v>
      </c>
      <c r="I185" s="339">
        <v>2015</v>
      </c>
      <c r="J185" s="333">
        <v>0</v>
      </c>
      <c r="K185" s="333" t="s">
        <v>591</v>
      </c>
    </row>
    <row r="186" spans="1:11" ht="14.65" customHeight="1" x14ac:dyDescent="0.25">
      <c r="A186" s="329" t="s">
        <v>560</v>
      </c>
      <c r="B186" s="329" t="s">
        <v>594</v>
      </c>
      <c r="C186" s="342">
        <v>85421</v>
      </c>
      <c r="D186" s="329" t="s">
        <v>1923</v>
      </c>
      <c r="E186" s="340" t="s">
        <v>2753</v>
      </c>
      <c r="F186" s="329" t="s">
        <v>590</v>
      </c>
      <c r="G186" s="329" t="s">
        <v>1418</v>
      </c>
      <c r="H186" s="329" t="s">
        <v>254</v>
      </c>
      <c r="I186" s="339">
        <v>2016</v>
      </c>
      <c r="J186" s="333">
        <v>0</v>
      </c>
      <c r="K186" s="333" t="s">
        <v>591</v>
      </c>
    </row>
    <row r="187" spans="1:11" ht="14.65" customHeight="1" x14ac:dyDescent="0.25">
      <c r="A187" s="329" t="s">
        <v>560</v>
      </c>
      <c r="B187" s="329" t="s">
        <v>594</v>
      </c>
      <c r="C187" s="342">
        <v>85421</v>
      </c>
      <c r="D187" s="329" t="s">
        <v>1923</v>
      </c>
      <c r="E187" s="340" t="s">
        <v>2753</v>
      </c>
      <c r="F187" s="329" t="s">
        <v>590</v>
      </c>
      <c r="G187" s="329" t="s">
        <v>1418</v>
      </c>
      <c r="H187" s="329" t="s">
        <v>254</v>
      </c>
      <c r="I187" s="339">
        <v>2017</v>
      </c>
      <c r="J187" s="333" t="s">
        <v>4</v>
      </c>
      <c r="K187" s="333" t="s">
        <v>591</v>
      </c>
    </row>
    <row r="188" spans="1:11" ht="14.65" customHeight="1" x14ac:dyDescent="0.25">
      <c r="A188" s="329" t="s">
        <v>560</v>
      </c>
      <c r="B188" s="329" t="s">
        <v>594</v>
      </c>
      <c r="C188" s="342">
        <v>85421</v>
      </c>
      <c r="D188" s="329" t="s">
        <v>1923</v>
      </c>
      <c r="E188" s="340" t="s">
        <v>2753</v>
      </c>
      <c r="F188" s="329" t="s">
        <v>590</v>
      </c>
      <c r="G188" s="329" t="s">
        <v>1418</v>
      </c>
      <c r="H188" s="329" t="s">
        <v>254</v>
      </c>
      <c r="I188" s="339">
        <v>2018</v>
      </c>
      <c r="J188" s="333" t="s">
        <v>4</v>
      </c>
      <c r="K188" s="333" t="s">
        <v>591</v>
      </c>
    </row>
    <row r="189" spans="1:11" ht="14.65" customHeight="1" x14ac:dyDescent="0.25">
      <c r="A189" s="329" t="s">
        <v>560</v>
      </c>
      <c r="B189" s="329" t="s">
        <v>594</v>
      </c>
      <c r="C189" s="342">
        <v>85421</v>
      </c>
      <c r="D189" s="329" t="s">
        <v>1923</v>
      </c>
      <c r="E189" s="340" t="s">
        <v>2753</v>
      </c>
      <c r="F189" s="329" t="s">
        <v>590</v>
      </c>
      <c r="G189" s="329" t="s">
        <v>1418</v>
      </c>
      <c r="H189" s="329" t="s">
        <v>254</v>
      </c>
      <c r="I189" s="339">
        <v>2019</v>
      </c>
      <c r="J189" s="333" t="s">
        <v>4</v>
      </c>
      <c r="K189" s="333" t="s">
        <v>591</v>
      </c>
    </row>
    <row r="190" spans="1:11" ht="14.65" customHeight="1" x14ac:dyDescent="0.25">
      <c r="A190" s="329" t="s">
        <v>560</v>
      </c>
      <c r="B190" s="329" t="s">
        <v>594</v>
      </c>
      <c r="C190" s="342">
        <v>85421</v>
      </c>
      <c r="D190" s="329" t="s">
        <v>1923</v>
      </c>
      <c r="E190" s="340" t="s">
        <v>2753</v>
      </c>
      <c r="F190" s="329" t="s">
        <v>590</v>
      </c>
      <c r="G190" s="329" t="s">
        <v>1418</v>
      </c>
      <c r="H190" s="329" t="s">
        <v>254</v>
      </c>
      <c r="I190" s="339">
        <v>2020</v>
      </c>
      <c r="J190" s="333" t="s">
        <v>4</v>
      </c>
      <c r="K190" s="333" t="s">
        <v>591</v>
      </c>
    </row>
    <row r="191" spans="1:11" ht="14.65" customHeight="1" x14ac:dyDescent="0.25">
      <c r="A191" s="329" t="s">
        <v>560</v>
      </c>
      <c r="B191" s="329" t="s">
        <v>594</v>
      </c>
      <c r="C191" s="342">
        <v>85421</v>
      </c>
      <c r="D191" s="329" t="s">
        <v>1923</v>
      </c>
      <c r="E191" s="340" t="s">
        <v>2753</v>
      </c>
      <c r="F191" s="329" t="s">
        <v>590</v>
      </c>
      <c r="G191" s="329" t="s">
        <v>1418</v>
      </c>
      <c r="H191" s="329" t="s">
        <v>254</v>
      </c>
      <c r="I191" s="339">
        <v>2021</v>
      </c>
      <c r="J191" s="333" t="s">
        <v>4</v>
      </c>
      <c r="K191" s="333" t="s">
        <v>591</v>
      </c>
    </row>
    <row r="192" spans="1:11" ht="14.65" customHeight="1" x14ac:dyDescent="0.25">
      <c r="A192" s="329" t="s">
        <v>560</v>
      </c>
      <c r="B192" s="329" t="s">
        <v>594</v>
      </c>
      <c r="C192" s="342">
        <v>85421</v>
      </c>
      <c r="D192" s="329" t="s">
        <v>1923</v>
      </c>
      <c r="E192" s="340" t="s">
        <v>2753</v>
      </c>
      <c r="F192" s="329" t="s">
        <v>590</v>
      </c>
      <c r="G192" s="329" t="s">
        <v>1418</v>
      </c>
      <c r="H192" s="329" t="s">
        <v>254</v>
      </c>
      <c r="I192" s="339">
        <v>2022</v>
      </c>
      <c r="J192" s="333" t="s">
        <v>4</v>
      </c>
      <c r="K192" s="333" t="s">
        <v>591</v>
      </c>
    </row>
    <row r="193" spans="1:11" ht="14.65" customHeight="1" x14ac:dyDescent="0.25">
      <c r="A193" s="329" t="s">
        <v>560</v>
      </c>
      <c r="B193" s="329" t="s">
        <v>594</v>
      </c>
      <c r="C193" s="342">
        <v>85421</v>
      </c>
      <c r="D193" s="329" t="s">
        <v>1923</v>
      </c>
      <c r="E193" s="340" t="s">
        <v>2753</v>
      </c>
      <c r="F193" s="329" t="s">
        <v>590</v>
      </c>
      <c r="G193" s="329" t="s">
        <v>1418</v>
      </c>
      <c r="H193" s="329" t="s">
        <v>254</v>
      </c>
      <c r="I193" s="339">
        <v>2023</v>
      </c>
      <c r="J193" s="333" t="s">
        <v>4</v>
      </c>
      <c r="K193" s="333" t="s">
        <v>589</v>
      </c>
    </row>
    <row r="194" spans="1:11" ht="14.65" customHeight="1" x14ac:dyDescent="0.25">
      <c r="A194" s="329" t="s">
        <v>560</v>
      </c>
      <c r="B194" s="329" t="s">
        <v>594</v>
      </c>
      <c r="C194" s="342">
        <v>85421</v>
      </c>
      <c r="D194" s="329" t="s">
        <v>1923</v>
      </c>
      <c r="E194" s="340" t="s">
        <v>2753</v>
      </c>
      <c r="F194" s="329" t="s">
        <v>507</v>
      </c>
      <c r="G194" s="329" t="s">
        <v>597</v>
      </c>
      <c r="H194" s="329" t="s">
        <v>295</v>
      </c>
      <c r="I194" s="339">
        <v>2008</v>
      </c>
      <c r="J194" s="333">
        <v>8842</v>
      </c>
      <c r="K194" s="333" t="s">
        <v>591</v>
      </c>
    </row>
    <row r="195" spans="1:11" ht="14.65" customHeight="1" x14ac:dyDescent="0.25">
      <c r="A195" s="329" t="s">
        <v>560</v>
      </c>
      <c r="B195" s="329" t="s">
        <v>594</v>
      </c>
      <c r="C195" s="342">
        <v>85421</v>
      </c>
      <c r="D195" s="329" t="s">
        <v>1923</v>
      </c>
      <c r="E195" s="340" t="s">
        <v>2753</v>
      </c>
      <c r="F195" s="329" t="s">
        <v>507</v>
      </c>
      <c r="G195" s="329" t="s">
        <v>597</v>
      </c>
      <c r="H195" s="329" t="s">
        <v>295</v>
      </c>
      <c r="I195" s="339">
        <v>2009</v>
      </c>
      <c r="J195" s="333">
        <v>8201</v>
      </c>
      <c r="K195" s="333" t="s">
        <v>591</v>
      </c>
    </row>
    <row r="196" spans="1:11" ht="14.65" customHeight="1" x14ac:dyDescent="0.25">
      <c r="A196" s="329" t="s">
        <v>560</v>
      </c>
      <c r="B196" s="329" t="s">
        <v>594</v>
      </c>
      <c r="C196" s="342">
        <v>85421</v>
      </c>
      <c r="D196" s="329" t="s">
        <v>1923</v>
      </c>
      <c r="E196" s="340" t="s">
        <v>2753</v>
      </c>
      <c r="F196" s="329" t="s">
        <v>507</v>
      </c>
      <c r="G196" s="329" t="s">
        <v>597</v>
      </c>
      <c r="H196" s="329" t="s">
        <v>295</v>
      </c>
      <c r="I196" s="339">
        <v>2010</v>
      </c>
      <c r="J196" s="333">
        <v>8488</v>
      </c>
      <c r="K196" s="333" t="s">
        <v>591</v>
      </c>
    </row>
    <row r="197" spans="1:11" ht="14.65" customHeight="1" x14ac:dyDescent="0.25">
      <c r="A197" s="329" t="s">
        <v>560</v>
      </c>
      <c r="B197" s="329" t="s">
        <v>594</v>
      </c>
      <c r="C197" s="342">
        <v>85421</v>
      </c>
      <c r="D197" s="329" t="s">
        <v>1923</v>
      </c>
      <c r="E197" s="340" t="s">
        <v>2753</v>
      </c>
      <c r="F197" s="329" t="s">
        <v>507</v>
      </c>
      <c r="G197" s="329" t="s">
        <v>597</v>
      </c>
      <c r="H197" s="329" t="s">
        <v>295</v>
      </c>
      <c r="I197" s="339">
        <v>2011</v>
      </c>
      <c r="J197" s="333">
        <v>8422</v>
      </c>
      <c r="K197" s="333" t="s">
        <v>591</v>
      </c>
    </row>
    <row r="198" spans="1:11" ht="14.65" customHeight="1" x14ac:dyDescent="0.25">
      <c r="A198" s="329" t="s">
        <v>560</v>
      </c>
      <c r="B198" s="329" t="s">
        <v>594</v>
      </c>
      <c r="C198" s="342">
        <v>85421</v>
      </c>
      <c r="D198" s="329" t="s">
        <v>1923</v>
      </c>
      <c r="E198" s="340" t="s">
        <v>2753</v>
      </c>
      <c r="F198" s="329" t="s">
        <v>507</v>
      </c>
      <c r="G198" s="329" t="s">
        <v>597</v>
      </c>
      <c r="H198" s="329" t="s">
        <v>295</v>
      </c>
      <c r="I198" s="339">
        <v>2012</v>
      </c>
      <c r="J198" s="333">
        <v>8443</v>
      </c>
      <c r="K198" s="333" t="s">
        <v>591</v>
      </c>
    </row>
    <row r="199" spans="1:11" ht="14.65" customHeight="1" x14ac:dyDescent="0.25">
      <c r="A199" s="329" t="s">
        <v>560</v>
      </c>
      <c r="B199" s="329" t="s">
        <v>594</v>
      </c>
      <c r="C199" s="342">
        <v>85421</v>
      </c>
      <c r="D199" s="329" t="s">
        <v>1923</v>
      </c>
      <c r="E199" s="340" t="s">
        <v>2753</v>
      </c>
      <c r="F199" s="329" t="s">
        <v>507</v>
      </c>
      <c r="G199" s="329" t="s">
        <v>597</v>
      </c>
      <c r="H199" s="329" t="s">
        <v>295</v>
      </c>
      <c r="I199" s="339">
        <v>2013</v>
      </c>
      <c r="J199" s="333">
        <v>8490</v>
      </c>
      <c r="K199" s="333" t="s">
        <v>591</v>
      </c>
    </row>
    <row r="200" spans="1:11" ht="14.65" customHeight="1" x14ac:dyDescent="0.25">
      <c r="A200" s="329" t="s">
        <v>560</v>
      </c>
      <c r="B200" s="329" t="s">
        <v>594</v>
      </c>
      <c r="C200" s="342">
        <v>85421</v>
      </c>
      <c r="D200" s="329" t="s">
        <v>1923</v>
      </c>
      <c r="E200" s="340" t="s">
        <v>2753</v>
      </c>
      <c r="F200" s="329" t="s">
        <v>507</v>
      </c>
      <c r="G200" s="329" t="s">
        <v>597</v>
      </c>
      <c r="H200" s="329" t="s">
        <v>295</v>
      </c>
      <c r="I200" s="339">
        <v>2014</v>
      </c>
      <c r="J200" s="333">
        <v>8501</v>
      </c>
      <c r="K200" s="333" t="s">
        <v>591</v>
      </c>
    </row>
    <row r="201" spans="1:11" ht="14.65" customHeight="1" x14ac:dyDescent="0.25">
      <c r="A201" s="329" t="s">
        <v>560</v>
      </c>
      <c r="B201" s="329" t="s">
        <v>594</v>
      </c>
      <c r="C201" s="342">
        <v>85421</v>
      </c>
      <c r="D201" s="329" t="s">
        <v>1923</v>
      </c>
      <c r="E201" s="340" t="s">
        <v>2753</v>
      </c>
      <c r="F201" s="329" t="s">
        <v>507</v>
      </c>
      <c r="G201" s="329" t="s">
        <v>597</v>
      </c>
      <c r="H201" s="329" t="s">
        <v>295</v>
      </c>
      <c r="I201" s="339">
        <v>2015</v>
      </c>
      <c r="J201" s="333">
        <v>8805</v>
      </c>
      <c r="K201" s="333" t="s">
        <v>591</v>
      </c>
    </row>
    <row r="202" spans="1:11" ht="14.65" customHeight="1" x14ac:dyDescent="0.25">
      <c r="A202" s="329" t="s">
        <v>560</v>
      </c>
      <c r="B202" s="329" t="s">
        <v>594</v>
      </c>
      <c r="C202" s="342">
        <v>85421</v>
      </c>
      <c r="D202" s="329" t="s">
        <v>1923</v>
      </c>
      <c r="E202" s="340" t="s">
        <v>2753</v>
      </c>
      <c r="F202" s="329" t="s">
        <v>507</v>
      </c>
      <c r="G202" s="329" t="s">
        <v>597</v>
      </c>
      <c r="H202" s="329" t="s">
        <v>295</v>
      </c>
      <c r="I202" s="339">
        <v>2016</v>
      </c>
      <c r="J202" s="333">
        <v>8952</v>
      </c>
      <c r="K202" s="333" t="s">
        <v>591</v>
      </c>
    </row>
    <row r="203" spans="1:11" ht="14.65" customHeight="1" x14ac:dyDescent="0.25">
      <c r="A203" s="329" t="s">
        <v>560</v>
      </c>
      <c r="B203" s="329" t="s">
        <v>594</v>
      </c>
      <c r="C203" s="342">
        <v>85421</v>
      </c>
      <c r="D203" s="329" t="s">
        <v>1923</v>
      </c>
      <c r="E203" s="340" t="s">
        <v>2753</v>
      </c>
      <c r="F203" s="329" t="s">
        <v>507</v>
      </c>
      <c r="G203" s="329" t="s">
        <v>597</v>
      </c>
      <c r="H203" s="329" t="s">
        <v>295</v>
      </c>
      <c r="I203" s="339">
        <v>2017</v>
      </c>
      <c r="J203" s="333">
        <v>8948</v>
      </c>
      <c r="K203" s="333" t="s">
        <v>591</v>
      </c>
    </row>
    <row r="204" spans="1:11" ht="14.65" customHeight="1" x14ac:dyDescent="0.25">
      <c r="A204" s="329" t="s">
        <v>560</v>
      </c>
      <c r="B204" s="329" t="s">
        <v>594</v>
      </c>
      <c r="C204" s="342">
        <v>85421</v>
      </c>
      <c r="D204" s="329" t="s">
        <v>1923</v>
      </c>
      <c r="E204" s="340" t="s">
        <v>2753</v>
      </c>
      <c r="F204" s="329" t="s">
        <v>507</v>
      </c>
      <c r="G204" s="329" t="s">
        <v>597</v>
      </c>
      <c r="H204" s="329" t="s">
        <v>295</v>
      </c>
      <c r="I204" s="339">
        <v>2018</v>
      </c>
      <c r="J204" s="333">
        <v>9047</v>
      </c>
      <c r="K204" s="333" t="s">
        <v>591</v>
      </c>
    </row>
    <row r="205" spans="1:11" ht="14.65" customHeight="1" x14ac:dyDescent="0.25">
      <c r="A205" s="329" t="s">
        <v>560</v>
      </c>
      <c r="B205" s="329" t="s">
        <v>594</v>
      </c>
      <c r="C205" s="342">
        <v>85421</v>
      </c>
      <c r="D205" s="329" t="s">
        <v>1923</v>
      </c>
      <c r="E205" s="340" t="s">
        <v>2753</v>
      </c>
      <c r="F205" s="329" t="s">
        <v>507</v>
      </c>
      <c r="G205" s="329" t="s">
        <v>597</v>
      </c>
      <c r="H205" s="329" t="s">
        <v>295</v>
      </c>
      <c r="I205" s="339">
        <v>2019</v>
      </c>
      <c r="J205" s="333">
        <v>9372</v>
      </c>
      <c r="K205" s="333" t="s">
        <v>591</v>
      </c>
    </row>
    <row r="206" spans="1:11" ht="14.65" customHeight="1" x14ac:dyDescent="0.25">
      <c r="A206" s="329" t="s">
        <v>560</v>
      </c>
      <c r="B206" s="329" t="s">
        <v>594</v>
      </c>
      <c r="C206" s="342">
        <v>85421</v>
      </c>
      <c r="D206" s="329" t="s">
        <v>1923</v>
      </c>
      <c r="E206" s="340" t="s">
        <v>2753</v>
      </c>
      <c r="F206" s="329" t="s">
        <v>507</v>
      </c>
      <c r="G206" s="329" t="s">
        <v>597</v>
      </c>
      <c r="H206" s="329" t="s">
        <v>295</v>
      </c>
      <c r="I206" s="339">
        <v>2020</v>
      </c>
      <c r="J206" s="333">
        <v>9526</v>
      </c>
      <c r="K206" s="333" t="s">
        <v>591</v>
      </c>
    </row>
    <row r="207" spans="1:11" ht="14.65" customHeight="1" x14ac:dyDescent="0.25">
      <c r="A207" s="329" t="s">
        <v>560</v>
      </c>
      <c r="B207" s="329" t="s">
        <v>594</v>
      </c>
      <c r="C207" s="342">
        <v>85421</v>
      </c>
      <c r="D207" s="329" t="s">
        <v>1923</v>
      </c>
      <c r="E207" s="340" t="s">
        <v>2753</v>
      </c>
      <c r="F207" s="329" t="s">
        <v>507</v>
      </c>
      <c r="G207" s="329" t="s">
        <v>597</v>
      </c>
      <c r="H207" s="329" t="s">
        <v>295</v>
      </c>
      <c r="I207" s="339">
        <v>2021</v>
      </c>
      <c r="J207" s="333">
        <v>9546</v>
      </c>
      <c r="K207" s="333" t="s">
        <v>591</v>
      </c>
    </row>
    <row r="208" spans="1:11" ht="14.65" customHeight="1" x14ac:dyDescent="0.25">
      <c r="A208" s="329" t="s">
        <v>560</v>
      </c>
      <c r="B208" s="329" t="s">
        <v>594</v>
      </c>
      <c r="C208" s="342">
        <v>85421</v>
      </c>
      <c r="D208" s="329" t="s">
        <v>1923</v>
      </c>
      <c r="E208" s="340" t="s">
        <v>2753</v>
      </c>
      <c r="F208" s="329" t="s">
        <v>507</v>
      </c>
      <c r="G208" s="329" t="s">
        <v>597</v>
      </c>
      <c r="H208" s="329" t="s">
        <v>295</v>
      </c>
      <c r="I208" s="339">
        <v>2022</v>
      </c>
      <c r="J208" s="333">
        <v>9499</v>
      </c>
      <c r="K208" s="333" t="s">
        <v>591</v>
      </c>
    </row>
    <row r="209" spans="1:11" ht="14.65" customHeight="1" x14ac:dyDescent="0.25">
      <c r="A209" s="329" t="s">
        <v>560</v>
      </c>
      <c r="B209" s="329" t="s">
        <v>594</v>
      </c>
      <c r="C209" s="342">
        <v>85421</v>
      </c>
      <c r="D209" s="329" t="s">
        <v>1923</v>
      </c>
      <c r="E209" s="340" t="s">
        <v>2753</v>
      </c>
      <c r="F209" s="329" t="s">
        <v>507</v>
      </c>
      <c r="G209" s="329" t="s">
        <v>597</v>
      </c>
      <c r="H209" s="329" t="s">
        <v>295</v>
      </c>
      <c r="I209" s="339">
        <v>2023</v>
      </c>
      <c r="J209" s="333">
        <v>9514</v>
      </c>
      <c r="K209" s="333" t="s">
        <v>589</v>
      </c>
    </row>
    <row r="210" spans="1:11" ht="14.65" customHeight="1" x14ac:dyDescent="0.25">
      <c r="A210" s="329" t="s">
        <v>560</v>
      </c>
      <c r="B210" s="329" t="s">
        <v>594</v>
      </c>
      <c r="C210" s="342">
        <v>85421</v>
      </c>
      <c r="D210" s="329" t="s">
        <v>1923</v>
      </c>
      <c r="E210" s="340" t="s">
        <v>2753</v>
      </c>
      <c r="F210" s="329" t="s">
        <v>507</v>
      </c>
      <c r="G210" s="329" t="s">
        <v>1417</v>
      </c>
      <c r="H210" s="329" t="s">
        <v>254</v>
      </c>
      <c r="I210" s="339">
        <v>2008</v>
      </c>
      <c r="J210" s="333">
        <v>1.5</v>
      </c>
      <c r="K210" s="333" t="s">
        <v>591</v>
      </c>
    </row>
    <row r="211" spans="1:11" ht="14.65" customHeight="1" x14ac:dyDescent="0.25">
      <c r="A211" s="329" t="s">
        <v>560</v>
      </c>
      <c r="B211" s="329" t="s">
        <v>594</v>
      </c>
      <c r="C211" s="342">
        <v>85421</v>
      </c>
      <c r="D211" s="329" t="s">
        <v>1923</v>
      </c>
      <c r="E211" s="340" t="s">
        <v>2753</v>
      </c>
      <c r="F211" s="329" t="s">
        <v>507</v>
      </c>
      <c r="G211" s="329" t="s">
        <v>1417</v>
      </c>
      <c r="H211" s="329" t="s">
        <v>254</v>
      </c>
      <c r="I211" s="339">
        <v>2009</v>
      </c>
      <c r="J211" s="333">
        <v>1.4</v>
      </c>
      <c r="K211" s="333" t="s">
        <v>591</v>
      </c>
    </row>
    <row r="212" spans="1:11" ht="14.65" customHeight="1" x14ac:dyDescent="0.25">
      <c r="A212" s="329" t="s">
        <v>560</v>
      </c>
      <c r="B212" s="329" t="s">
        <v>594</v>
      </c>
      <c r="C212" s="342">
        <v>85421</v>
      </c>
      <c r="D212" s="329" t="s">
        <v>1923</v>
      </c>
      <c r="E212" s="340" t="s">
        <v>2753</v>
      </c>
      <c r="F212" s="329" t="s">
        <v>507</v>
      </c>
      <c r="G212" s="329" t="s">
        <v>1417</v>
      </c>
      <c r="H212" s="329" t="s">
        <v>254</v>
      </c>
      <c r="I212" s="339">
        <v>2010</v>
      </c>
      <c r="J212" s="333">
        <v>1.5</v>
      </c>
      <c r="K212" s="333" t="s">
        <v>591</v>
      </c>
    </row>
    <row r="213" spans="1:11" ht="14.65" customHeight="1" x14ac:dyDescent="0.25">
      <c r="A213" s="329" t="s">
        <v>560</v>
      </c>
      <c r="B213" s="329" t="s">
        <v>594</v>
      </c>
      <c r="C213" s="342">
        <v>85421</v>
      </c>
      <c r="D213" s="329" t="s">
        <v>1923</v>
      </c>
      <c r="E213" s="340" t="s">
        <v>2753</v>
      </c>
      <c r="F213" s="329" t="s">
        <v>507</v>
      </c>
      <c r="G213" s="329" t="s">
        <v>1417</v>
      </c>
      <c r="H213" s="329" t="s">
        <v>254</v>
      </c>
      <c r="I213" s="339">
        <v>2011</v>
      </c>
      <c r="J213" s="333">
        <v>1.3</v>
      </c>
      <c r="K213" s="333" t="s">
        <v>591</v>
      </c>
    </row>
    <row r="214" spans="1:11" ht="14.65" customHeight="1" x14ac:dyDescent="0.25">
      <c r="A214" s="329" t="s">
        <v>560</v>
      </c>
      <c r="B214" s="329" t="s">
        <v>594</v>
      </c>
      <c r="C214" s="342">
        <v>85421</v>
      </c>
      <c r="D214" s="329" t="s">
        <v>1923</v>
      </c>
      <c r="E214" s="340" t="s">
        <v>2753</v>
      </c>
      <c r="F214" s="329" t="s">
        <v>507</v>
      </c>
      <c r="G214" s="329" t="s">
        <v>1417</v>
      </c>
      <c r="H214" s="329" t="s">
        <v>254</v>
      </c>
      <c r="I214" s="339">
        <v>2012</v>
      </c>
      <c r="J214" s="333">
        <v>1.3</v>
      </c>
      <c r="K214" s="333" t="s">
        <v>591</v>
      </c>
    </row>
    <row r="215" spans="1:11" ht="14.65" customHeight="1" x14ac:dyDescent="0.25">
      <c r="A215" s="329" t="s">
        <v>560</v>
      </c>
      <c r="B215" s="329" t="s">
        <v>594</v>
      </c>
      <c r="C215" s="342">
        <v>85421</v>
      </c>
      <c r="D215" s="329" t="s">
        <v>1923</v>
      </c>
      <c r="E215" s="340" t="s">
        <v>2753</v>
      </c>
      <c r="F215" s="329" t="s">
        <v>507</v>
      </c>
      <c r="G215" s="329" t="s">
        <v>1417</v>
      </c>
      <c r="H215" s="329" t="s">
        <v>254</v>
      </c>
      <c r="I215" s="339">
        <v>2013</v>
      </c>
      <c r="J215" s="333">
        <v>1.3</v>
      </c>
      <c r="K215" s="333" t="s">
        <v>591</v>
      </c>
    </row>
    <row r="216" spans="1:11" ht="14.65" customHeight="1" x14ac:dyDescent="0.25">
      <c r="A216" s="329" t="s">
        <v>560</v>
      </c>
      <c r="B216" s="329" t="s">
        <v>594</v>
      </c>
      <c r="C216" s="342">
        <v>85421</v>
      </c>
      <c r="D216" s="329" t="s">
        <v>1923</v>
      </c>
      <c r="E216" s="340" t="s">
        <v>2753</v>
      </c>
      <c r="F216" s="329" t="s">
        <v>507</v>
      </c>
      <c r="G216" s="329" t="s">
        <v>1417</v>
      </c>
      <c r="H216" s="329" t="s">
        <v>254</v>
      </c>
      <c r="I216" s="339">
        <v>2014</v>
      </c>
      <c r="J216" s="333">
        <v>1.2</v>
      </c>
      <c r="K216" s="333" t="s">
        <v>591</v>
      </c>
    </row>
    <row r="217" spans="1:11" ht="14.65" customHeight="1" x14ac:dyDescent="0.25">
      <c r="A217" s="329" t="s">
        <v>560</v>
      </c>
      <c r="B217" s="329" t="s">
        <v>594</v>
      </c>
      <c r="C217" s="342">
        <v>85421</v>
      </c>
      <c r="D217" s="329" t="s">
        <v>1923</v>
      </c>
      <c r="E217" s="340" t="s">
        <v>2753</v>
      </c>
      <c r="F217" s="329" t="s">
        <v>507</v>
      </c>
      <c r="G217" s="329" t="s">
        <v>1417</v>
      </c>
      <c r="H217" s="329" t="s">
        <v>254</v>
      </c>
      <c r="I217" s="339">
        <v>2015</v>
      </c>
      <c r="J217" s="333">
        <v>1.2</v>
      </c>
      <c r="K217" s="333" t="s">
        <v>591</v>
      </c>
    </row>
    <row r="218" spans="1:11" ht="14.65" customHeight="1" x14ac:dyDescent="0.25">
      <c r="A218" s="329" t="s">
        <v>560</v>
      </c>
      <c r="B218" s="329" t="s">
        <v>594</v>
      </c>
      <c r="C218" s="342">
        <v>85421</v>
      </c>
      <c r="D218" s="329" t="s">
        <v>1923</v>
      </c>
      <c r="E218" s="340" t="s">
        <v>2753</v>
      </c>
      <c r="F218" s="329" t="s">
        <v>507</v>
      </c>
      <c r="G218" s="329" t="s">
        <v>1417</v>
      </c>
      <c r="H218" s="329" t="s">
        <v>254</v>
      </c>
      <c r="I218" s="339">
        <v>2016</v>
      </c>
      <c r="J218" s="333">
        <v>1.2</v>
      </c>
      <c r="K218" s="333" t="s">
        <v>591</v>
      </c>
    </row>
    <row r="219" spans="1:11" ht="14.65" customHeight="1" x14ac:dyDescent="0.25">
      <c r="A219" s="329" t="s">
        <v>560</v>
      </c>
      <c r="B219" s="329" t="s">
        <v>594</v>
      </c>
      <c r="C219" s="342">
        <v>85421</v>
      </c>
      <c r="D219" s="329" t="s">
        <v>1923</v>
      </c>
      <c r="E219" s="340" t="s">
        <v>2753</v>
      </c>
      <c r="F219" s="329" t="s">
        <v>507</v>
      </c>
      <c r="G219" s="329" t="s">
        <v>1417</v>
      </c>
      <c r="H219" s="329" t="s">
        <v>254</v>
      </c>
      <c r="I219" s="339">
        <v>2017</v>
      </c>
      <c r="J219" s="333">
        <v>1.1000000000000001</v>
      </c>
      <c r="K219" s="333" t="s">
        <v>591</v>
      </c>
    </row>
    <row r="220" spans="1:11" ht="14.65" customHeight="1" x14ac:dyDescent="0.25">
      <c r="A220" s="329" t="s">
        <v>560</v>
      </c>
      <c r="B220" s="329" t="s">
        <v>594</v>
      </c>
      <c r="C220" s="342">
        <v>85421</v>
      </c>
      <c r="D220" s="329" t="s">
        <v>1923</v>
      </c>
      <c r="E220" s="340" t="s">
        <v>2753</v>
      </c>
      <c r="F220" s="329" t="s">
        <v>507</v>
      </c>
      <c r="G220" s="329" t="s">
        <v>1417</v>
      </c>
      <c r="H220" s="329" t="s">
        <v>254</v>
      </c>
      <c r="I220" s="339">
        <v>2018</v>
      </c>
      <c r="J220" s="333">
        <v>1.1000000000000001</v>
      </c>
      <c r="K220" s="333" t="s">
        <v>591</v>
      </c>
    </row>
    <row r="221" spans="1:11" ht="14.65" customHeight="1" x14ac:dyDescent="0.25">
      <c r="A221" s="329" t="s">
        <v>560</v>
      </c>
      <c r="B221" s="329" t="s">
        <v>594</v>
      </c>
      <c r="C221" s="342">
        <v>85421</v>
      </c>
      <c r="D221" s="329" t="s">
        <v>1923</v>
      </c>
      <c r="E221" s="340" t="s">
        <v>2753</v>
      </c>
      <c r="F221" s="329" t="s">
        <v>507</v>
      </c>
      <c r="G221" s="329" t="s">
        <v>1417</v>
      </c>
      <c r="H221" s="329" t="s">
        <v>254</v>
      </c>
      <c r="I221" s="339">
        <v>2019</v>
      </c>
      <c r="J221" s="333">
        <v>1.1000000000000001</v>
      </c>
      <c r="K221" s="333" t="s">
        <v>591</v>
      </c>
    </row>
    <row r="222" spans="1:11" ht="14.65" customHeight="1" x14ac:dyDescent="0.25">
      <c r="A222" s="329" t="s">
        <v>560</v>
      </c>
      <c r="B222" s="329" t="s">
        <v>594</v>
      </c>
      <c r="C222" s="342">
        <v>85421</v>
      </c>
      <c r="D222" s="329" t="s">
        <v>1923</v>
      </c>
      <c r="E222" s="340" t="s">
        <v>2753</v>
      </c>
      <c r="F222" s="329" t="s">
        <v>507</v>
      </c>
      <c r="G222" s="329" t="s">
        <v>1417</v>
      </c>
      <c r="H222" s="329" t="s">
        <v>254</v>
      </c>
      <c r="I222" s="339">
        <v>2020</v>
      </c>
      <c r="J222" s="333">
        <v>1.2</v>
      </c>
      <c r="K222" s="333" t="s">
        <v>591</v>
      </c>
    </row>
    <row r="223" spans="1:11" ht="14.65" customHeight="1" x14ac:dyDescent="0.25">
      <c r="A223" s="329" t="s">
        <v>560</v>
      </c>
      <c r="B223" s="329" t="s">
        <v>594</v>
      </c>
      <c r="C223" s="342">
        <v>85421</v>
      </c>
      <c r="D223" s="329" t="s">
        <v>1923</v>
      </c>
      <c r="E223" s="340" t="s">
        <v>2753</v>
      </c>
      <c r="F223" s="329" t="s">
        <v>507</v>
      </c>
      <c r="G223" s="329" t="s">
        <v>1417</v>
      </c>
      <c r="H223" s="329" t="s">
        <v>254</v>
      </c>
      <c r="I223" s="339">
        <v>2021</v>
      </c>
      <c r="J223" s="333">
        <v>1</v>
      </c>
      <c r="K223" s="333" t="s">
        <v>591</v>
      </c>
    </row>
    <row r="224" spans="1:11" ht="14.65" customHeight="1" x14ac:dyDescent="0.25">
      <c r="A224" s="329" t="s">
        <v>560</v>
      </c>
      <c r="B224" s="329" t="s">
        <v>594</v>
      </c>
      <c r="C224" s="342">
        <v>85421</v>
      </c>
      <c r="D224" s="329" t="s">
        <v>1923</v>
      </c>
      <c r="E224" s="340" t="s">
        <v>2753</v>
      </c>
      <c r="F224" s="329" t="s">
        <v>507</v>
      </c>
      <c r="G224" s="329" t="s">
        <v>1417</v>
      </c>
      <c r="H224" s="329" t="s">
        <v>254</v>
      </c>
      <c r="I224" s="339">
        <v>2022</v>
      </c>
      <c r="J224" s="333">
        <v>1</v>
      </c>
      <c r="K224" s="333" t="s">
        <v>591</v>
      </c>
    </row>
    <row r="225" spans="1:11" ht="14.65" customHeight="1" x14ac:dyDescent="0.25">
      <c r="A225" s="329" t="s">
        <v>560</v>
      </c>
      <c r="B225" s="329" t="s">
        <v>594</v>
      </c>
      <c r="C225" s="342">
        <v>85421</v>
      </c>
      <c r="D225" s="329" t="s">
        <v>1923</v>
      </c>
      <c r="E225" s="340" t="s">
        <v>2753</v>
      </c>
      <c r="F225" s="329" t="s">
        <v>507</v>
      </c>
      <c r="G225" s="329" t="s">
        <v>1417</v>
      </c>
      <c r="H225" s="329" t="s">
        <v>254</v>
      </c>
      <c r="I225" s="339">
        <v>2023</v>
      </c>
      <c r="J225" s="333">
        <v>1</v>
      </c>
      <c r="K225" s="333" t="s">
        <v>589</v>
      </c>
    </row>
    <row r="226" spans="1:11" ht="14.65" customHeight="1" x14ac:dyDescent="0.25">
      <c r="A226" s="329" t="s">
        <v>560</v>
      </c>
      <c r="B226" s="329" t="s">
        <v>594</v>
      </c>
      <c r="C226" s="342">
        <v>85421</v>
      </c>
      <c r="D226" s="329" t="s">
        <v>1923</v>
      </c>
      <c r="E226" s="340" t="s">
        <v>2753</v>
      </c>
      <c r="F226" s="329" t="s">
        <v>507</v>
      </c>
      <c r="G226" s="329" t="s">
        <v>1418</v>
      </c>
      <c r="H226" s="329" t="s">
        <v>254</v>
      </c>
      <c r="I226" s="339">
        <v>2008</v>
      </c>
      <c r="J226" s="333">
        <v>0.3</v>
      </c>
      <c r="K226" s="333" t="s">
        <v>591</v>
      </c>
    </row>
    <row r="227" spans="1:11" ht="14.65" customHeight="1" x14ac:dyDescent="0.25">
      <c r="A227" s="329" t="s">
        <v>560</v>
      </c>
      <c r="B227" s="329" t="s">
        <v>594</v>
      </c>
      <c r="C227" s="342">
        <v>85421</v>
      </c>
      <c r="D227" s="329" t="s">
        <v>1923</v>
      </c>
      <c r="E227" s="340" t="s">
        <v>2753</v>
      </c>
      <c r="F227" s="329" t="s">
        <v>507</v>
      </c>
      <c r="G227" s="329" t="s">
        <v>1418</v>
      </c>
      <c r="H227" s="329" t="s">
        <v>254</v>
      </c>
      <c r="I227" s="339">
        <v>2009</v>
      </c>
      <c r="J227" s="333">
        <v>0.3</v>
      </c>
      <c r="K227" s="333" t="s">
        <v>591</v>
      </c>
    </row>
    <row r="228" spans="1:11" ht="14.65" customHeight="1" x14ac:dyDescent="0.25">
      <c r="A228" s="329" t="s">
        <v>560</v>
      </c>
      <c r="B228" s="329" t="s">
        <v>594</v>
      </c>
      <c r="C228" s="342">
        <v>85421</v>
      </c>
      <c r="D228" s="329" t="s">
        <v>1923</v>
      </c>
      <c r="E228" s="340" t="s">
        <v>2753</v>
      </c>
      <c r="F228" s="329" t="s">
        <v>507</v>
      </c>
      <c r="G228" s="329" t="s">
        <v>1418</v>
      </c>
      <c r="H228" s="329" t="s">
        <v>254</v>
      </c>
      <c r="I228" s="339">
        <v>2010</v>
      </c>
      <c r="J228" s="333">
        <v>0.3</v>
      </c>
      <c r="K228" s="333" t="s">
        <v>591</v>
      </c>
    </row>
    <row r="229" spans="1:11" ht="14.65" customHeight="1" x14ac:dyDescent="0.25">
      <c r="A229" s="329" t="s">
        <v>560</v>
      </c>
      <c r="B229" s="329" t="s">
        <v>594</v>
      </c>
      <c r="C229" s="342">
        <v>85421</v>
      </c>
      <c r="D229" s="329" t="s">
        <v>1923</v>
      </c>
      <c r="E229" s="340" t="s">
        <v>2753</v>
      </c>
      <c r="F229" s="329" t="s">
        <v>507</v>
      </c>
      <c r="G229" s="329" t="s">
        <v>1418</v>
      </c>
      <c r="H229" s="329" t="s">
        <v>254</v>
      </c>
      <c r="I229" s="339">
        <v>2011</v>
      </c>
      <c r="J229" s="333">
        <v>0.3</v>
      </c>
      <c r="K229" s="333" t="s">
        <v>591</v>
      </c>
    </row>
    <row r="230" spans="1:11" ht="14.65" customHeight="1" x14ac:dyDescent="0.25">
      <c r="A230" s="329" t="s">
        <v>560</v>
      </c>
      <c r="B230" s="329" t="s">
        <v>594</v>
      </c>
      <c r="C230" s="342">
        <v>85421</v>
      </c>
      <c r="D230" s="329" t="s">
        <v>1923</v>
      </c>
      <c r="E230" s="340" t="s">
        <v>2753</v>
      </c>
      <c r="F230" s="329" t="s">
        <v>507</v>
      </c>
      <c r="G230" s="329" t="s">
        <v>1418</v>
      </c>
      <c r="H230" s="329" t="s">
        <v>254</v>
      </c>
      <c r="I230" s="339">
        <v>2012</v>
      </c>
      <c r="J230" s="333">
        <v>0.3</v>
      </c>
      <c r="K230" s="333" t="s">
        <v>591</v>
      </c>
    </row>
    <row r="231" spans="1:11" ht="14.65" customHeight="1" x14ac:dyDescent="0.25">
      <c r="A231" s="329" t="s">
        <v>560</v>
      </c>
      <c r="B231" s="329" t="s">
        <v>594</v>
      </c>
      <c r="C231" s="342">
        <v>85421</v>
      </c>
      <c r="D231" s="329" t="s">
        <v>1923</v>
      </c>
      <c r="E231" s="340" t="s">
        <v>2753</v>
      </c>
      <c r="F231" s="329" t="s">
        <v>507</v>
      </c>
      <c r="G231" s="329" t="s">
        <v>1418</v>
      </c>
      <c r="H231" s="329" t="s">
        <v>254</v>
      </c>
      <c r="I231" s="339">
        <v>2013</v>
      </c>
      <c r="J231" s="333">
        <v>0.3</v>
      </c>
      <c r="K231" s="333" t="s">
        <v>591</v>
      </c>
    </row>
    <row r="232" spans="1:11" ht="14.65" customHeight="1" x14ac:dyDescent="0.25">
      <c r="A232" s="329" t="s">
        <v>560</v>
      </c>
      <c r="B232" s="329" t="s">
        <v>594</v>
      </c>
      <c r="C232" s="342">
        <v>85421</v>
      </c>
      <c r="D232" s="329" t="s">
        <v>1923</v>
      </c>
      <c r="E232" s="340" t="s">
        <v>2753</v>
      </c>
      <c r="F232" s="329" t="s">
        <v>507</v>
      </c>
      <c r="G232" s="329" t="s">
        <v>1418</v>
      </c>
      <c r="H232" s="329" t="s">
        <v>254</v>
      </c>
      <c r="I232" s="339">
        <v>2014</v>
      </c>
      <c r="J232" s="333">
        <v>0.3</v>
      </c>
      <c r="K232" s="333" t="s">
        <v>591</v>
      </c>
    </row>
    <row r="233" spans="1:11" ht="14.65" customHeight="1" x14ac:dyDescent="0.25">
      <c r="A233" s="329" t="s">
        <v>560</v>
      </c>
      <c r="B233" s="329" t="s">
        <v>594</v>
      </c>
      <c r="C233" s="342">
        <v>85421</v>
      </c>
      <c r="D233" s="329" t="s">
        <v>1923</v>
      </c>
      <c r="E233" s="340" t="s">
        <v>2753</v>
      </c>
      <c r="F233" s="329" t="s">
        <v>507</v>
      </c>
      <c r="G233" s="329" t="s">
        <v>1418</v>
      </c>
      <c r="H233" s="329" t="s">
        <v>254</v>
      </c>
      <c r="I233" s="339">
        <v>2015</v>
      </c>
      <c r="J233" s="333">
        <v>0.3</v>
      </c>
      <c r="K233" s="333" t="s">
        <v>591</v>
      </c>
    </row>
    <row r="234" spans="1:11" ht="14.65" customHeight="1" x14ac:dyDescent="0.25">
      <c r="A234" s="329" t="s">
        <v>560</v>
      </c>
      <c r="B234" s="329" t="s">
        <v>594</v>
      </c>
      <c r="C234" s="342">
        <v>85421</v>
      </c>
      <c r="D234" s="329" t="s">
        <v>1923</v>
      </c>
      <c r="E234" s="340" t="s">
        <v>2753</v>
      </c>
      <c r="F234" s="329" t="s">
        <v>507</v>
      </c>
      <c r="G234" s="329" t="s">
        <v>1418</v>
      </c>
      <c r="H234" s="329" t="s">
        <v>254</v>
      </c>
      <c r="I234" s="339">
        <v>2016</v>
      </c>
      <c r="J234" s="333">
        <v>0.3</v>
      </c>
      <c r="K234" s="333" t="s">
        <v>591</v>
      </c>
    </row>
    <row r="235" spans="1:11" ht="14.65" customHeight="1" x14ac:dyDescent="0.25">
      <c r="A235" s="329" t="s">
        <v>560</v>
      </c>
      <c r="B235" s="329" t="s">
        <v>594</v>
      </c>
      <c r="C235" s="342">
        <v>85421</v>
      </c>
      <c r="D235" s="329" t="s">
        <v>1923</v>
      </c>
      <c r="E235" s="340" t="s">
        <v>2753</v>
      </c>
      <c r="F235" s="329" t="s">
        <v>507</v>
      </c>
      <c r="G235" s="329" t="s">
        <v>1418</v>
      </c>
      <c r="H235" s="329" t="s">
        <v>254</v>
      </c>
      <c r="I235" s="339">
        <v>2017</v>
      </c>
      <c r="J235" s="333">
        <v>0.3</v>
      </c>
      <c r="K235" s="333" t="s">
        <v>591</v>
      </c>
    </row>
    <row r="236" spans="1:11" ht="14.65" customHeight="1" x14ac:dyDescent="0.25">
      <c r="A236" s="329" t="s">
        <v>560</v>
      </c>
      <c r="B236" s="329" t="s">
        <v>594</v>
      </c>
      <c r="C236" s="342">
        <v>85421</v>
      </c>
      <c r="D236" s="329" t="s">
        <v>1923</v>
      </c>
      <c r="E236" s="340" t="s">
        <v>2753</v>
      </c>
      <c r="F236" s="329" t="s">
        <v>507</v>
      </c>
      <c r="G236" s="329" t="s">
        <v>1418</v>
      </c>
      <c r="H236" s="329" t="s">
        <v>254</v>
      </c>
      <c r="I236" s="339">
        <v>2018</v>
      </c>
      <c r="J236" s="333">
        <v>0.3</v>
      </c>
      <c r="K236" s="333" t="s">
        <v>591</v>
      </c>
    </row>
    <row r="237" spans="1:11" ht="14.65" customHeight="1" x14ac:dyDescent="0.25">
      <c r="A237" s="329" t="s">
        <v>560</v>
      </c>
      <c r="B237" s="329" t="s">
        <v>594</v>
      </c>
      <c r="C237" s="342">
        <v>85421</v>
      </c>
      <c r="D237" s="329" t="s">
        <v>1923</v>
      </c>
      <c r="E237" s="340" t="s">
        <v>2753</v>
      </c>
      <c r="F237" s="329" t="s">
        <v>507</v>
      </c>
      <c r="G237" s="329" t="s">
        <v>1418</v>
      </c>
      <c r="H237" s="329" t="s">
        <v>254</v>
      </c>
      <c r="I237" s="339">
        <v>2019</v>
      </c>
      <c r="J237" s="333">
        <v>0.3</v>
      </c>
      <c r="K237" s="333" t="s">
        <v>591</v>
      </c>
    </row>
    <row r="238" spans="1:11" ht="14.65" customHeight="1" x14ac:dyDescent="0.25">
      <c r="A238" s="329" t="s">
        <v>560</v>
      </c>
      <c r="B238" s="329" t="s">
        <v>594</v>
      </c>
      <c r="C238" s="342">
        <v>85421</v>
      </c>
      <c r="D238" s="329" t="s">
        <v>1923</v>
      </c>
      <c r="E238" s="340" t="s">
        <v>2753</v>
      </c>
      <c r="F238" s="329" t="s">
        <v>507</v>
      </c>
      <c r="G238" s="329" t="s">
        <v>1418</v>
      </c>
      <c r="H238" s="329" t="s">
        <v>254</v>
      </c>
      <c r="I238" s="339">
        <v>2020</v>
      </c>
      <c r="J238" s="333">
        <v>0.3</v>
      </c>
      <c r="K238" s="333" t="s">
        <v>591</v>
      </c>
    </row>
    <row r="239" spans="1:11" ht="14.65" customHeight="1" x14ac:dyDescent="0.25">
      <c r="A239" s="329" t="s">
        <v>560</v>
      </c>
      <c r="B239" s="329" t="s">
        <v>594</v>
      </c>
      <c r="C239" s="342">
        <v>85421</v>
      </c>
      <c r="D239" s="329" t="s">
        <v>1923</v>
      </c>
      <c r="E239" s="340" t="s">
        <v>2753</v>
      </c>
      <c r="F239" s="329" t="s">
        <v>507</v>
      </c>
      <c r="G239" s="329" t="s">
        <v>1418</v>
      </c>
      <c r="H239" s="329" t="s">
        <v>254</v>
      </c>
      <c r="I239" s="339">
        <v>2021</v>
      </c>
      <c r="J239" s="333">
        <v>0.3</v>
      </c>
      <c r="K239" s="333" t="s">
        <v>591</v>
      </c>
    </row>
    <row r="240" spans="1:11" ht="14.65" customHeight="1" x14ac:dyDescent="0.25">
      <c r="A240" s="329" t="s">
        <v>560</v>
      </c>
      <c r="B240" s="329" t="s">
        <v>594</v>
      </c>
      <c r="C240" s="342">
        <v>85421</v>
      </c>
      <c r="D240" s="329" t="s">
        <v>1923</v>
      </c>
      <c r="E240" s="340" t="s">
        <v>2753</v>
      </c>
      <c r="F240" s="329" t="s">
        <v>507</v>
      </c>
      <c r="G240" s="329" t="s">
        <v>1418</v>
      </c>
      <c r="H240" s="329" t="s">
        <v>254</v>
      </c>
      <c r="I240" s="339">
        <v>2022</v>
      </c>
      <c r="J240" s="333">
        <v>0.2</v>
      </c>
      <c r="K240" s="333" t="s">
        <v>591</v>
      </c>
    </row>
    <row r="241" spans="1:11" ht="14.65" customHeight="1" x14ac:dyDescent="0.25">
      <c r="A241" s="329" t="s">
        <v>560</v>
      </c>
      <c r="B241" s="329" t="s">
        <v>594</v>
      </c>
      <c r="C241" s="342">
        <v>85421</v>
      </c>
      <c r="D241" s="329" t="s">
        <v>1923</v>
      </c>
      <c r="E241" s="340" t="s">
        <v>2753</v>
      </c>
      <c r="F241" s="329" t="s">
        <v>507</v>
      </c>
      <c r="G241" s="329" t="s">
        <v>1418</v>
      </c>
      <c r="H241" s="329" t="s">
        <v>254</v>
      </c>
      <c r="I241" s="339">
        <v>2023</v>
      </c>
      <c r="J241" s="333">
        <v>0.2</v>
      </c>
      <c r="K241" s="333" t="s">
        <v>589</v>
      </c>
    </row>
    <row r="242" spans="1:11" ht="14.65" customHeight="1" x14ac:dyDescent="0.25">
      <c r="A242" s="329" t="s">
        <v>560</v>
      </c>
      <c r="B242" s="329" t="s">
        <v>594</v>
      </c>
      <c r="C242" s="342">
        <v>85421</v>
      </c>
      <c r="D242" s="329" t="s">
        <v>1923</v>
      </c>
      <c r="E242" s="340" t="s">
        <v>2753</v>
      </c>
      <c r="F242" s="329" t="s">
        <v>508</v>
      </c>
      <c r="G242" s="329" t="s">
        <v>597</v>
      </c>
      <c r="H242" s="329" t="s">
        <v>295</v>
      </c>
      <c r="I242" s="339">
        <v>2008</v>
      </c>
      <c r="J242" s="333" t="s">
        <v>4</v>
      </c>
      <c r="K242" s="333" t="s">
        <v>591</v>
      </c>
    </row>
    <row r="243" spans="1:11" ht="14.65" customHeight="1" x14ac:dyDescent="0.25">
      <c r="A243" s="329" t="s">
        <v>560</v>
      </c>
      <c r="B243" s="329" t="s">
        <v>594</v>
      </c>
      <c r="C243" s="342">
        <v>85421</v>
      </c>
      <c r="D243" s="329" t="s">
        <v>1923</v>
      </c>
      <c r="E243" s="340" t="s">
        <v>2753</v>
      </c>
      <c r="F243" s="329" t="s">
        <v>508</v>
      </c>
      <c r="G243" s="329" t="s">
        <v>597</v>
      </c>
      <c r="H243" s="329" t="s">
        <v>295</v>
      </c>
      <c r="I243" s="339">
        <v>2009</v>
      </c>
      <c r="J243" s="333" t="s">
        <v>4</v>
      </c>
      <c r="K243" s="333" t="s">
        <v>591</v>
      </c>
    </row>
    <row r="244" spans="1:11" ht="14.65" customHeight="1" x14ac:dyDescent="0.25">
      <c r="A244" s="329" t="s">
        <v>560</v>
      </c>
      <c r="B244" s="329" t="s">
        <v>594</v>
      </c>
      <c r="C244" s="342">
        <v>85421</v>
      </c>
      <c r="D244" s="329" t="s">
        <v>1923</v>
      </c>
      <c r="E244" s="340" t="s">
        <v>2753</v>
      </c>
      <c r="F244" s="329" t="s">
        <v>508</v>
      </c>
      <c r="G244" s="329" t="s">
        <v>597</v>
      </c>
      <c r="H244" s="329" t="s">
        <v>295</v>
      </c>
      <c r="I244" s="339">
        <v>2010</v>
      </c>
      <c r="J244" s="333" t="s">
        <v>4</v>
      </c>
      <c r="K244" s="333" t="s">
        <v>591</v>
      </c>
    </row>
    <row r="245" spans="1:11" ht="14.65" customHeight="1" x14ac:dyDescent="0.25">
      <c r="A245" s="329" t="s">
        <v>560</v>
      </c>
      <c r="B245" s="329" t="s">
        <v>594</v>
      </c>
      <c r="C245" s="342">
        <v>85421</v>
      </c>
      <c r="D245" s="329" t="s">
        <v>1923</v>
      </c>
      <c r="E245" s="340" t="s">
        <v>2753</v>
      </c>
      <c r="F245" s="329" t="s">
        <v>508</v>
      </c>
      <c r="G245" s="329" t="s">
        <v>597</v>
      </c>
      <c r="H245" s="329" t="s">
        <v>295</v>
      </c>
      <c r="I245" s="339">
        <v>2011</v>
      </c>
      <c r="J245" s="333">
        <v>959</v>
      </c>
      <c r="K245" s="333" t="s">
        <v>591</v>
      </c>
    </row>
    <row r="246" spans="1:11" ht="14.65" customHeight="1" x14ac:dyDescent="0.25">
      <c r="A246" s="329" t="s">
        <v>560</v>
      </c>
      <c r="B246" s="329" t="s">
        <v>594</v>
      </c>
      <c r="C246" s="342">
        <v>85421</v>
      </c>
      <c r="D246" s="329" t="s">
        <v>1923</v>
      </c>
      <c r="E246" s="340" t="s">
        <v>2753</v>
      </c>
      <c r="F246" s="329" t="s">
        <v>508</v>
      </c>
      <c r="G246" s="329" t="s">
        <v>597</v>
      </c>
      <c r="H246" s="329" t="s">
        <v>295</v>
      </c>
      <c r="I246" s="339">
        <v>2012</v>
      </c>
      <c r="J246" s="333">
        <v>954</v>
      </c>
      <c r="K246" s="333" t="s">
        <v>591</v>
      </c>
    </row>
    <row r="247" spans="1:11" ht="14.65" customHeight="1" x14ac:dyDescent="0.25">
      <c r="A247" s="329" t="s">
        <v>560</v>
      </c>
      <c r="B247" s="329" t="s">
        <v>594</v>
      </c>
      <c r="C247" s="342">
        <v>85421</v>
      </c>
      <c r="D247" s="329" t="s">
        <v>1923</v>
      </c>
      <c r="E247" s="340" t="s">
        <v>2753</v>
      </c>
      <c r="F247" s="329" t="s">
        <v>508</v>
      </c>
      <c r="G247" s="329" t="s">
        <v>597</v>
      </c>
      <c r="H247" s="329" t="s">
        <v>295</v>
      </c>
      <c r="I247" s="339">
        <v>2013</v>
      </c>
      <c r="J247" s="333">
        <v>955</v>
      </c>
      <c r="K247" s="333" t="s">
        <v>591</v>
      </c>
    </row>
    <row r="248" spans="1:11" ht="14.65" customHeight="1" x14ac:dyDescent="0.25">
      <c r="A248" s="329" t="s">
        <v>560</v>
      </c>
      <c r="B248" s="329" t="s">
        <v>594</v>
      </c>
      <c r="C248" s="342">
        <v>85421</v>
      </c>
      <c r="D248" s="329" t="s">
        <v>1923</v>
      </c>
      <c r="E248" s="340" t="s">
        <v>2753</v>
      </c>
      <c r="F248" s="329" t="s">
        <v>508</v>
      </c>
      <c r="G248" s="329" t="s">
        <v>597</v>
      </c>
      <c r="H248" s="329" t="s">
        <v>295</v>
      </c>
      <c r="I248" s="339">
        <v>2014</v>
      </c>
      <c r="J248" s="333">
        <v>988</v>
      </c>
      <c r="K248" s="333" t="s">
        <v>591</v>
      </c>
    </row>
    <row r="249" spans="1:11" ht="14.65" customHeight="1" x14ac:dyDescent="0.25">
      <c r="A249" s="329" t="s">
        <v>560</v>
      </c>
      <c r="B249" s="329" t="s">
        <v>594</v>
      </c>
      <c r="C249" s="342">
        <v>85421</v>
      </c>
      <c r="D249" s="329" t="s">
        <v>1923</v>
      </c>
      <c r="E249" s="340" t="s">
        <v>2753</v>
      </c>
      <c r="F249" s="329" t="s">
        <v>508</v>
      </c>
      <c r="G249" s="329" t="s">
        <v>597</v>
      </c>
      <c r="H249" s="329" t="s">
        <v>295</v>
      </c>
      <c r="I249" s="339">
        <v>2015</v>
      </c>
      <c r="J249" s="333">
        <v>1027</v>
      </c>
      <c r="K249" s="333" t="s">
        <v>591</v>
      </c>
    </row>
    <row r="250" spans="1:11" ht="14.65" customHeight="1" x14ac:dyDescent="0.25">
      <c r="A250" s="329" t="s">
        <v>560</v>
      </c>
      <c r="B250" s="329" t="s">
        <v>594</v>
      </c>
      <c r="C250" s="342">
        <v>85421</v>
      </c>
      <c r="D250" s="329" t="s">
        <v>1923</v>
      </c>
      <c r="E250" s="340" t="s">
        <v>2753</v>
      </c>
      <c r="F250" s="329" t="s">
        <v>508</v>
      </c>
      <c r="G250" s="329" t="s">
        <v>597</v>
      </c>
      <c r="H250" s="329" t="s">
        <v>295</v>
      </c>
      <c r="I250" s="339">
        <v>2016</v>
      </c>
      <c r="J250" s="333">
        <v>1075</v>
      </c>
      <c r="K250" s="333" t="s">
        <v>591</v>
      </c>
    </row>
    <row r="251" spans="1:11" ht="14.65" customHeight="1" x14ac:dyDescent="0.25">
      <c r="A251" s="329" t="s">
        <v>560</v>
      </c>
      <c r="B251" s="329" t="s">
        <v>594</v>
      </c>
      <c r="C251" s="342">
        <v>85421</v>
      </c>
      <c r="D251" s="329" t="s">
        <v>1923</v>
      </c>
      <c r="E251" s="340" t="s">
        <v>2753</v>
      </c>
      <c r="F251" s="329" t="s">
        <v>508</v>
      </c>
      <c r="G251" s="329" t="s">
        <v>597</v>
      </c>
      <c r="H251" s="329" t="s">
        <v>295</v>
      </c>
      <c r="I251" s="339">
        <v>2017</v>
      </c>
      <c r="J251" s="333">
        <v>1117</v>
      </c>
      <c r="K251" s="333" t="s">
        <v>591</v>
      </c>
    </row>
    <row r="252" spans="1:11" ht="14.65" customHeight="1" x14ac:dyDescent="0.25">
      <c r="A252" s="329" t="s">
        <v>560</v>
      </c>
      <c r="B252" s="329" t="s">
        <v>594</v>
      </c>
      <c r="C252" s="342">
        <v>85421</v>
      </c>
      <c r="D252" s="329" t="s">
        <v>1923</v>
      </c>
      <c r="E252" s="340" t="s">
        <v>2753</v>
      </c>
      <c r="F252" s="329" t="s">
        <v>508</v>
      </c>
      <c r="G252" s="329" t="s">
        <v>597</v>
      </c>
      <c r="H252" s="329" t="s">
        <v>295</v>
      </c>
      <c r="I252" s="339">
        <v>2018</v>
      </c>
      <c r="J252" s="333">
        <v>1203</v>
      </c>
      <c r="K252" s="333" t="s">
        <v>591</v>
      </c>
    </row>
    <row r="253" spans="1:11" ht="14.65" customHeight="1" x14ac:dyDescent="0.25">
      <c r="A253" s="329" t="s">
        <v>560</v>
      </c>
      <c r="B253" s="329" t="s">
        <v>594</v>
      </c>
      <c r="C253" s="342">
        <v>85421</v>
      </c>
      <c r="D253" s="329" t="s">
        <v>1923</v>
      </c>
      <c r="E253" s="340" t="s">
        <v>2753</v>
      </c>
      <c r="F253" s="329" t="s">
        <v>508</v>
      </c>
      <c r="G253" s="329" t="s">
        <v>597</v>
      </c>
      <c r="H253" s="329" t="s">
        <v>295</v>
      </c>
      <c r="I253" s="339">
        <v>2019</v>
      </c>
      <c r="J253" s="333">
        <v>1167</v>
      </c>
      <c r="K253" s="333" t="s">
        <v>591</v>
      </c>
    </row>
    <row r="254" spans="1:11" ht="14.65" customHeight="1" x14ac:dyDescent="0.25">
      <c r="A254" s="329" t="s">
        <v>560</v>
      </c>
      <c r="B254" s="329" t="s">
        <v>594</v>
      </c>
      <c r="C254" s="342">
        <v>85421</v>
      </c>
      <c r="D254" s="329" t="s">
        <v>1923</v>
      </c>
      <c r="E254" s="340" t="s">
        <v>2753</v>
      </c>
      <c r="F254" s="329" t="s">
        <v>508</v>
      </c>
      <c r="G254" s="329" t="s">
        <v>597</v>
      </c>
      <c r="H254" s="329" t="s">
        <v>295</v>
      </c>
      <c r="I254" s="339">
        <v>2020</v>
      </c>
      <c r="J254" s="333">
        <v>349</v>
      </c>
      <c r="K254" s="333" t="s">
        <v>591</v>
      </c>
    </row>
    <row r="255" spans="1:11" ht="14.65" customHeight="1" x14ac:dyDescent="0.25">
      <c r="A255" s="329" t="s">
        <v>560</v>
      </c>
      <c r="B255" s="329" t="s">
        <v>594</v>
      </c>
      <c r="C255" s="342">
        <v>85421</v>
      </c>
      <c r="D255" s="329" t="s">
        <v>1923</v>
      </c>
      <c r="E255" s="340" t="s">
        <v>2753</v>
      </c>
      <c r="F255" s="329" t="s">
        <v>508</v>
      </c>
      <c r="G255" s="329" t="s">
        <v>597</v>
      </c>
      <c r="H255" s="329" t="s">
        <v>295</v>
      </c>
      <c r="I255" s="339">
        <v>2021</v>
      </c>
      <c r="J255" s="333">
        <v>539</v>
      </c>
      <c r="K255" s="333" t="s">
        <v>591</v>
      </c>
    </row>
    <row r="256" spans="1:11" ht="14.65" customHeight="1" x14ac:dyDescent="0.25">
      <c r="A256" s="329" t="s">
        <v>560</v>
      </c>
      <c r="B256" s="329" t="s">
        <v>594</v>
      </c>
      <c r="C256" s="342">
        <v>85421</v>
      </c>
      <c r="D256" s="329" t="s">
        <v>1923</v>
      </c>
      <c r="E256" s="340" t="s">
        <v>2753</v>
      </c>
      <c r="F256" s="329" t="s">
        <v>508</v>
      </c>
      <c r="G256" s="329" t="s">
        <v>597</v>
      </c>
      <c r="H256" s="329" t="s">
        <v>295</v>
      </c>
      <c r="I256" s="339">
        <v>2022</v>
      </c>
      <c r="J256" s="333">
        <v>1168</v>
      </c>
      <c r="K256" s="333" t="s">
        <v>591</v>
      </c>
    </row>
    <row r="257" spans="1:11" ht="14.65" customHeight="1" x14ac:dyDescent="0.25">
      <c r="A257" s="329" t="s">
        <v>560</v>
      </c>
      <c r="B257" s="329" t="s">
        <v>594</v>
      </c>
      <c r="C257" s="342">
        <v>85421</v>
      </c>
      <c r="D257" s="329" t="s">
        <v>1923</v>
      </c>
      <c r="E257" s="340" t="s">
        <v>2753</v>
      </c>
      <c r="F257" s="329" t="s">
        <v>508</v>
      </c>
      <c r="G257" s="329" t="s">
        <v>597</v>
      </c>
      <c r="H257" s="329" t="s">
        <v>295</v>
      </c>
      <c r="I257" s="339">
        <v>2023</v>
      </c>
      <c r="J257" s="333">
        <v>1510</v>
      </c>
      <c r="K257" s="333" t="s">
        <v>589</v>
      </c>
    </row>
    <row r="258" spans="1:11" ht="14.65" customHeight="1" x14ac:dyDescent="0.25">
      <c r="A258" s="329" t="s">
        <v>560</v>
      </c>
      <c r="B258" s="329" t="s">
        <v>594</v>
      </c>
      <c r="C258" s="342">
        <v>85421</v>
      </c>
      <c r="D258" s="329" t="s">
        <v>1923</v>
      </c>
      <c r="E258" s="340" t="s">
        <v>2753</v>
      </c>
      <c r="F258" s="329" t="s">
        <v>508</v>
      </c>
      <c r="G258" s="329" t="s">
        <v>1417</v>
      </c>
      <c r="H258" s="329" t="s">
        <v>254</v>
      </c>
      <c r="I258" s="339">
        <v>2008</v>
      </c>
      <c r="J258" s="333" t="s">
        <v>4</v>
      </c>
      <c r="K258" s="333" t="s">
        <v>591</v>
      </c>
    </row>
    <row r="259" spans="1:11" ht="14.65" customHeight="1" x14ac:dyDescent="0.25">
      <c r="A259" s="329" t="s">
        <v>560</v>
      </c>
      <c r="B259" s="329" t="s">
        <v>594</v>
      </c>
      <c r="C259" s="342">
        <v>85421</v>
      </c>
      <c r="D259" s="329" t="s">
        <v>1923</v>
      </c>
      <c r="E259" s="340" t="s">
        <v>2753</v>
      </c>
      <c r="F259" s="329" t="s">
        <v>508</v>
      </c>
      <c r="G259" s="329" t="s">
        <v>1417</v>
      </c>
      <c r="H259" s="329" t="s">
        <v>254</v>
      </c>
      <c r="I259" s="339">
        <v>2009</v>
      </c>
      <c r="J259" s="333" t="s">
        <v>4</v>
      </c>
      <c r="K259" s="333" t="s">
        <v>591</v>
      </c>
    </row>
    <row r="260" spans="1:11" ht="14.65" customHeight="1" x14ac:dyDescent="0.25">
      <c r="A260" s="329" t="s">
        <v>560</v>
      </c>
      <c r="B260" s="329" t="s">
        <v>594</v>
      </c>
      <c r="C260" s="342">
        <v>85421</v>
      </c>
      <c r="D260" s="329" t="s">
        <v>1923</v>
      </c>
      <c r="E260" s="340" t="s">
        <v>2753</v>
      </c>
      <c r="F260" s="329" t="s">
        <v>508</v>
      </c>
      <c r="G260" s="329" t="s">
        <v>1417</v>
      </c>
      <c r="H260" s="329" t="s">
        <v>254</v>
      </c>
      <c r="I260" s="339">
        <v>2010</v>
      </c>
      <c r="J260" s="333" t="s">
        <v>4</v>
      </c>
      <c r="K260" s="333" t="s">
        <v>591</v>
      </c>
    </row>
    <row r="261" spans="1:11" ht="14.65" customHeight="1" x14ac:dyDescent="0.25">
      <c r="A261" s="329" t="s">
        <v>560</v>
      </c>
      <c r="B261" s="329" t="s">
        <v>594</v>
      </c>
      <c r="C261" s="342">
        <v>85421</v>
      </c>
      <c r="D261" s="329" t="s">
        <v>1923</v>
      </c>
      <c r="E261" s="340" t="s">
        <v>2753</v>
      </c>
      <c r="F261" s="329" t="s">
        <v>508</v>
      </c>
      <c r="G261" s="329" t="s">
        <v>1417</v>
      </c>
      <c r="H261" s="329" t="s">
        <v>254</v>
      </c>
      <c r="I261" s="339">
        <v>2011</v>
      </c>
      <c r="J261" s="333">
        <v>0.2</v>
      </c>
      <c r="K261" s="333" t="s">
        <v>591</v>
      </c>
    </row>
    <row r="262" spans="1:11" ht="14.65" customHeight="1" x14ac:dyDescent="0.25">
      <c r="A262" s="329" t="s">
        <v>560</v>
      </c>
      <c r="B262" s="329" t="s">
        <v>594</v>
      </c>
      <c r="C262" s="342">
        <v>85421</v>
      </c>
      <c r="D262" s="329" t="s">
        <v>1923</v>
      </c>
      <c r="E262" s="340" t="s">
        <v>2753</v>
      </c>
      <c r="F262" s="329" t="s">
        <v>508</v>
      </c>
      <c r="G262" s="329" t="s">
        <v>1417</v>
      </c>
      <c r="H262" s="329" t="s">
        <v>254</v>
      </c>
      <c r="I262" s="339">
        <v>2012</v>
      </c>
      <c r="J262" s="333">
        <v>0.1</v>
      </c>
      <c r="K262" s="333" t="s">
        <v>591</v>
      </c>
    </row>
    <row r="263" spans="1:11" ht="14.65" customHeight="1" x14ac:dyDescent="0.25">
      <c r="A263" s="329" t="s">
        <v>560</v>
      </c>
      <c r="B263" s="329" t="s">
        <v>594</v>
      </c>
      <c r="C263" s="342">
        <v>85421</v>
      </c>
      <c r="D263" s="329" t="s">
        <v>1923</v>
      </c>
      <c r="E263" s="340" t="s">
        <v>2753</v>
      </c>
      <c r="F263" s="329" t="s">
        <v>508</v>
      </c>
      <c r="G263" s="329" t="s">
        <v>1417</v>
      </c>
      <c r="H263" s="329" t="s">
        <v>254</v>
      </c>
      <c r="I263" s="339">
        <v>2013</v>
      </c>
      <c r="J263" s="333">
        <v>0.1</v>
      </c>
      <c r="K263" s="333" t="s">
        <v>591</v>
      </c>
    </row>
    <row r="264" spans="1:11" ht="14.65" customHeight="1" x14ac:dyDescent="0.25">
      <c r="A264" s="329" t="s">
        <v>560</v>
      </c>
      <c r="B264" s="329" t="s">
        <v>594</v>
      </c>
      <c r="C264" s="342">
        <v>85421</v>
      </c>
      <c r="D264" s="329" t="s">
        <v>1923</v>
      </c>
      <c r="E264" s="340" t="s">
        <v>2753</v>
      </c>
      <c r="F264" s="329" t="s">
        <v>508</v>
      </c>
      <c r="G264" s="329" t="s">
        <v>1417</v>
      </c>
      <c r="H264" s="329" t="s">
        <v>254</v>
      </c>
      <c r="I264" s="339">
        <v>2014</v>
      </c>
      <c r="J264" s="333">
        <v>0.1</v>
      </c>
      <c r="K264" s="333" t="s">
        <v>591</v>
      </c>
    </row>
    <row r="265" spans="1:11" ht="14.65" customHeight="1" x14ac:dyDescent="0.25">
      <c r="A265" s="329" t="s">
        <v>560</v>
      </c>
      <c r="B265" s="329" t="s">
        <v>594</v>
      </c>
      <c r="C265" s="342">
        <v>85421</v>
      </c>
      <c r="D265" s="329" t="s">
        <v>1923</v>
      </c>
      <c r="E265" s="340" t="s">
        <v>2753</v>
      </c>
      <c r="F265" s="329" t="s">
        <v>508</v>
      </c>
      <c r="G265" s="329" t="s">
        <v>1417</v>
      </c>
      <c r="H265" s="329" t="s">
        <v>254</v>
      </c>
      <c r="I265" s="339">
        <v>2015</v>
      </c>
      <c r="J265" s="333">
        <v>0.1</v>
      </c>
      <c r="K265" s="333" t="s">
        <v>591</v>
      </c>
    </row>
    <row r="266" spans="1:11" ht="14.65" customHeight="1" x14ac:dyDescent="0.25">
      <c r="A266" s="329" t="s">
        <v>560</v>
      </c>
      <c r="B266" s="329" t="s">
        <v>594</v>
      </c>
      <c r="C266" s="342">
        <v>85421</v>
      </c>
      <c r="D266" s="329" t="s">
        <v>1923</v>
      </c>
      <c r="E266" s="340" t="s">
        <v>2753</v>
      </c>
      <c r="F266" s="329" t="s">
        <v>508</v>
      </c>
      <c r="G266" s="329" t="s">
        <v>1417</v>
      </c>
      <c r="H266" s="329" t="s">
        <v>254</v>
      </c>
      <c r="I266" s="339">
        <v>2016</v>
      </c>
      <c r="J266" s="333">
        <v>0.1</v>
      </c>
      <c r="K266" s="333" t="s">
        <v>591</v>
      </c>
    </row>
    <row r="267" spans="1:11" ht="14.65" customHeight="1" x14ac:dyDescent="0.25">
      <c r="A267" s="329" t="s">
        <v>560</v>
      </c>
      <c r="B267" s="329" t="s">
        <v>594</v>
      </c>
      <c r="C267" s="342">
        <v>85421</v>
      </c>
      <c r="D267" s="329" t="s">
        <v>1923</v>
      </c>
      <c r="E267" s="340" t="s">
        <v>2753</v>
      </c>
      <c r="F267" s="329" t="s">
        <v>508</v>
      </c>
      <c r="G267" s="329" t="s">
        <v>1417</v>
      </c>
      <c r="H267" s="329" t="s">
        <v>254</v>
      </c>
      <c r="I267" s="339">
        <v>2017</v>
      </c>
      <c r="J267" s="333">
        <v>0.1</v>
      </c>
      <c r="K267" s="333" t="s">
        <v>591</v>
      </c>
    </row>
    <row r="268" spans="1:11" ht="14.65" customHeight="1" x14ac:dyDescent="0.25">
      <c r="A268" s="329" t="s">
        <v>560</v>
      </c>
      <c r="B268" s="329" t="s">
        <v>594</v>
      </c>
      <c r="C268" s="342">
        <v>85421</v>
      </c>
      <c r="D268" s="329" t="s">
        <v>1923</v>
      </c>
      <c r="E268" s="340" t="s">
        <v>2753</v>
      </c>
      <c r="F268" s="329" t="s">
        <v>508</v>
      </c>
      <c r="G268" s="329" t="s">
        <v>1417</v>
      </c>
      <c r="H268" s="329" t="s">
        <v>254</v>
      </c>
      <c r="I268" s="339">
        <v>2018</v>
      </c>
      <c r="J268" s="333">
        <v>0.1</v>
      </c>
      <c r="K268" s="333" t="s">
        <v>591</v>
      </c>
    </row>
    <row r="269" spans="1:11" ht="14.65" customHeight="1" x14ac:dyDescent="0.25">
      <c r="A269" s="329" t="s">
        <v>560</v>
      </c>
      <c r="B269" s="329" t="s">
        <v>594</v>
      </c>
      <c r="C269" s="342">
        <v>85421</v>
      </c>
      <c r="D269" s="329" t="s">
        <v>1923</v>
      </c>
      <c r="E269" s="340" t="s">
        <v>2753</v>
      </c>
      <c r="F269" s="329" t="s">
        <v>508</v>
      </c>
      <c r="G269" s="329" t="s">
        <v>1417</v>
      </c>
      <c r="H269" s="329" t="s">
        <v>254</v>
      </c>
      <c r="I269" s="339">
        <v>2019</v>
      </c>
      <c r="J269" s="333">
        <v>0.1</v>
      </c>
      <c r="K269" s="333" t="s">
        <v>591</v>
      </c>
    </row>
    <row r="270" spans="1:11" ht="14.65" customHeight="1" x14ac:dyDescent="0.25">
      <c r="A270" s="329" t="s">
        <v>560</v>
      </c>
      <c r="B270" s="329" t="s">
        <v>594</v>
      </c>
      <c r="C270" s="342">
        <v>85421</v>
      </c>
      <c r="D270" s="329" t="s">
        <v>1923</v>
      </c>
      <c r="E270" s="340" t="s">
        <v>2753</v>
      </c>
      <c r="F270" s="329" t="s">
        <v>508</v>
      </c>
      <c r="G270" s="329" t="s">
        <v>1417</v>
      </c>
      <c r="H270" s="329" t="s">
        <v>254</v>
      </c>
      <c r="I270" s="339">
        <v>2020</v>
      </c>
      <c r="J270" s="333">
        <v>0</v>
      </c>
      <c r="K270" s="333" t="s">
        <v>591</v>
      </c>
    </row>
    <row r="271" spans="1:11" ht="14.65" customHeight="1" x14ac:dyDescent="0.25">
      <c r="A271" s="329" t="s">
        <v>560</v>
      </c>
      <c r="B271" s="329" t="s">
        <v>594</v>
      </c>
      <c r="C271" s="342">
        <v>85421</v>
      </c>
      <c r="D271" s="329" t="s">
        <v>1923</v>
      </c>
      <c r="E271" s="340" t="s">
        <v>2753</v>
      </c>
      <c r="F271" s="329" t="s">
        <v>508</v>
      </c>
      <c r="G271" s="329" t="s">
        <v>1417</v>
      </c>
      <c r="H271" s="329" t="s">
        <v>254</v>
      </c>
      <c r="I271" s="339">
        <v>2021</v>
      </c>
      <c r="J271" s="333">
        <v>0.1</v>
      </c>
      <c r="K271" s="333" t="s">
        <v>591</v>
      </c>
    </row>
    <row r="272" spans="1:11" ht="14.65" customHeight="1" x14ac:dyDescent="0.25">
      <c r="A272" s="329" t="s">
        <v>560</v>
      </c>
      <c r="B272" s="329" t="s">
        <v>594</v>
      </c>
      <c r="C272" s="342">
        <v>85421</v>
      </c>
      <c r="D272" s="329" t="s">
        <v>1923</v>
      </c>
      <c r="E272" s="340" t="s">
        <v>2753</v>
      </c>
      <c r="F272" s="329" t="s">
        <v>508</v>
      </c>
      <c r="G272" s="329" t="s">
        <v>1417</v>
      </c>
      <c r="H272" s="329" t="s">
        <v>254</v>
      </c>
      <c r="I272" s="339">
        <v>2022</v>
      </c>
      <c r="J272" s="333">
        <v>0.1</v>
      </c>
      <c r="K272" s="333" t="s">
        <v>591</v>
      </c>
    </row>
    <row r="273" spans="1:11" ht="14.65" customHeight="1" x14ac:dyDescent="0.25">
      <c r="A273" s="329" t="s">
        <v>560</v>
      </c>
      <c r="B273" s="329" t="s">
        <v>594</v>
      </c>
      <c r="C273" s="342">
        <v>85421</v>
      </c>
      <c r="D273" s="329" t="s">
        <v>1923</v>
      </c>
      <c r="E273" s="340" t="s">
        <v>2753</v>
      </c>
      <c r="F273" s="329" t="s">
        <v>508</v>
      </c>
      <c r="G273" s="329" t="s">
        <v>1417</v>
      </c>
      <c r="H273" s="329" t="s">
        <v>254</v>
      </c>
      <c r="I273" s="339">
        <v>2023</v>
      </c>
      <c r="J273" s="333">
        <v>0.2</v>
      </c>
      <c r="K273" s="333" t="s">
        <v>589</v>
      </c>
    </row>
    <row r="274" spans="1:11" ht="14.65" customHeight="1" x14ac:dyDescent="0.25">
      <c r="A274" s="329" t="s">
        <v>560</v>
      </c>
      <c r="B274" s="329" t="s">
        <v>594</v>
      </c>
      <c r="C274" s="342">
        <v>85421</v>
      </c>
      <c r="D274" s="329" t="s">
        <v>1923</v>
      </c>
      <c r="E274" s="340" t="s">
        <v>2753</v>
      </c>
      <c r="F274" s="329" t="s">
        <v>508</v>
      </c>
      <c r="G274" s="329" t="s">
        <v>1418</v>
      </c>
      <c r="H274" s="329" t="s">
        <v>254</v>
      </c>
      <c r="I274" s="339">
        <v>2008</v>
      </c>
      <c r="J274" s="333" t="s">
        <v>4</v>
      </c>
      <c r="K274" s="333" t="s">
        <v>591</v>
      </c>
    </row>
    <row r="275" spans="1:11" ht="14.65" customHeight="1" x14ac:dyDescent="0.25">
      <c r="A275" s="329" t="s">
        <v>560</v>
      </c>
      <c r="B275" s="329" t="s">
        <v>594</v>
      </c>
      <c r="C275" s="342">
        <v>85421</v>
      </c>
      <c r="D275" s="329" t="s">
        <v>1923</v>
      </c>
      <c r="E275" s="340" t="s">
        <v>2753</v>
      </c>
      <c r="F275" s="329" t="s">
        <v>508</v>
      </c>
      <c r="G275" s="329" t="s">
        <v>1418</v>
      </c>
      <c r="H275" s="329" t="s">
        <v>254</v>
      </c>
      <c r="I275" s="339">
        <v>2009</v>
      </c>
      <c r="J275" s="333" t="s">
        <v>4</v>
      </c>
      <c r="K275" s="333" t="s">
        <v>591</v>
      </c>
    </row>
    <row r="276" spans="1:11" ht="14.65" customHeight="1" x14ac:dyDescent="0.25">
      <c r="A276" s="329" t="s">
        <v>560</v>
      </c>
      <c r="B276" s="329" t="s">
        <v>594</v>
      </c>
      <c r="C276" s="342">
        <v>85421</v>
      </c>
      <c r="D276" s="329" t="s">
        <v>1923</v>
      </c>
      <c r="E276" s="340" t="s">
        <v>2753</v>
      </c>
      <c r="F276" s="329" t="s">
        <v>508</v>
      </c>
      <c r="G276" s="329" t="s">
        <v>1418</v>
      </c>
      <c r="H276" s="329" t="s">
        <v>254</v>
      </c>
      <c r="I276" s="339">
        <v>2010</v>
      </c>
      <c r="J276" s="333" t="s">
        <v>4</v>
      </c>
      <c r="K276" s="333" t="s">
        <v>591</v>
      </c>
    </row>
    <row r="277" spans="1:11" ht="14.65" customHeight="1" x14ac:dyDescent="0.25">
      <c r="A277" s="329" t="s">
        <v>560</v>
      </c>
      <c r="B277" s="329" t="s">
        <v>594</v>
      </c>
      <c r="C277" s="342">
        <v>85421</v>
      </c>
      <c r="D277" s="329" t="s">
        <v>1923</v>
      </c>
      <c r="E277" s="340" t="s">
        <v>2753</v>
      </c>
      <c r="F277" s="329" t="s">
        <v>508</v>
      </c>
      <c r="G277" s="329" t="s">
        <v>1418</v>
      </c>
      <c r="H277" s="329" t="s">
        <v>254</v>
      </c>
      <c r="I277" s="339">
        <v>2011</v>
      </c>
      <c r="J277" s="333">
        <v>0</v>
      </c>
      <c r="K277" s="333" t="s">
        <v>591</v>
      </c>
    </row>
    <row r="278" spans="1:11" ht="14.65" customHeight="1" x14ac:dyDescent="0.25">
      <c r="A278" s="329" t="s">
        <v>560</v>
      </c>
      <c r="B278" s="329" t="s">
        <v>594</v>
      </c>
      <c r="C278" s="342">
        <v>85421</v>
      </c>
      <c r="D278" s="329" t="s">
        <v>1923</v>
      </c>
      <c r="E278" s="340" t="s">
        <v>2753</v>
      </c>
      <c r="F278" s="329" t="s">
        <v>508</v>
      </c>
      <c r="G278" s="329" t="s">
        <v>1418</v>
      </c>
      <c r="H278" s="329" t="s">
        <v>254</v>
      </c>
      <c r="I278" s="339">
        <v>2012</v>
      </c>
      <c r="J278" s="333">
        <v>0</v>
      </c>
      <c r="K278" s="333" t="s">
        <v>591</v>
      </c>
    </row>
    <row r="279" spans="1:11" ht="14.65" customHeight="1" x14ac:dyDescent="0.25">
      <c r="A279" s="329" t="s">
        <v>560</v>
      </c>
      <c r="B279" s="329" t="s">
        <v>594</v>
      </c>
      <c r="C279" s="342">
        <v>85421</v>
      </c>
      <c r="D279" s="329" t="s">
        <v>1923</v>
      </c>
      <c r="E279" s="340" t="s">
        <v>2753</v>
      </c>
      <c r="F279" s="329" t="s">
        <v>508</v>
      </c>
      <c r="G279" s="329" t="s">
        <v>1418</v>
      </c>
      <c r="H279" s="329" t="s">
        <v>254</v>
      </c>
      <c r="I279" s="339">
        <v>2013</v>
      </c>
      <c r="J279" s="333">
        <v>0</v>
      </c>
      <c r="K279" s="333" t="s">
        <v>591</v>
      </c>
    </row>
    <row r="280" spans="1:11" ht="14.65" customHeight="1" x14ac:dyDescent="0.25">
      <c r="A280" s="329" t="s">
        <v>560</v>
      </c>
      <c r="B280" s="329" t="s">
        <v>594</v>
      </c>
      <c r="C280" s="342">
        <v>85421</v>
      </c>
      <c r="D280" s="329" t="s">
        <v>1923</v>
      </c>
      <c r="E280" s="340" t="s">
        <v>2753</v>
      </c>
      <c r="F280" s="329" t="s">
        <v>508</v>
      </c>
      <c r="G280" s="329" t="s">
        <v>1418</v>
      </c>
      <c r="H280" s="329" t="s">
        <v>254</v>
      </c>
      <c r="I280" s="339">
        <v>2014</v>
      </c>
      <c r="J280" s="333">
        <v>0</v>
      </c>
      <c r="K280" s="333" t="s">
        <v>591</v>
      </c>
    </row>
    <row r="281" spans="1:11" ht="14.65" customHeight="1" x14ac:dyDescent="0.25">
      <c r="A281" s="329" t="s">
        <v>560</v>
      </c>
      <c r="B281" s="329" t="s">
        <v>594</v>
      </c>
      <c r="C281" s="342">
        <v>85421</v>
      </c>
      <c r="D281" s="329" t="s">
        <v>1923</v>
      </c>
      <c r="E281" s="340" t="s">
        <v>2753</v>
      </c>
      <c r="F281" s="329" t="s">
        <v>508</v>
      </c>
      <c r="G281" s="329" t="s">
        <v>1418</v>
      </c>
      <c r="H281" s="329" t="s">
        <v>254</v>
      </c>
      <c r="I281" s="339">
        <v>2015</v>
      </c>
      <c r="J281" s="333">
        <v>0</v>
      </c>
      <c r="K281" s="333" t="s">
        <v>591</v>
      </c>
    </row>
    <row r="282" spans="1:11" ht="14.65" customHeight="1" x14ac:dyDescent="0.25">
      <c r="A282" s="329" t="s">
        <v>560</v>
      </c>
      <c r="B282" s="329" t="s">
        <v>594</v>
      </c>
      <c r="C282" s="342">
        <v>85421</v>
      </c>
      <c r="D282" s="329" t="s">
        <v>1923</v>
      </c>
      <c r="E282" s="340" t="s">
        <v>2753</v>
      </c>
      <c r="F282" s="329" t="s">
        <v>508</v>
      </c>
      <c r="G282" s="329" t="s">
        <v>1418</v>
      </c>
      <c r="H282" s="329" t="s">
        <v>254</v>
      </c>
      <c r="I282" s="339">
        <v>2016</v>
      </c>
      <c r="J282" s="333">
        <v>0</v>
      </c>
      <c r="K282" s="333" t="s">
        <v>591</v>
      </c>
    </row>
    <row r="283" spans="1:11" ht="14.65" customHeight="1" x14ac:dyDescent="0.25">
      <c r="A283" s="329" t="s">
        <v>560</v>
      </c>
      <c r="B283" s="329" t="s">
        <v>594</v>
      </c>
      <c r="C283" s="342">
        <v>85421</v>
      </c>
      <c r="D283" s="329" t="s">
        <v>1923</v>
      </c>
      <c r="E283" s="340" t="s">
        <v>2753</v>
      </c>
      <c r="F283" s="329" t="s">
        <v>508</v>
      </c>
      <c r="G283" s="329" t="s">
        <v>1418</v>
      </c>
      <c r="H283" s="329" t="s">
        <v>254</v>
      </c>
      <c r="I283" s="339">
        <v>2017</v>
      </c>
      <c r="J283" s="333">
        <v>0</v>
      </c>
      <c r="K283" s="333" t="s">
        <v>591</v>
      </c>
    </row>
    <row r="284" spans="1:11" ht="14.65" customHeight="1" x14ac:dyDescent="0.25">
      <c r="A284" s="329" t="s">
        <v>560</v>
      </c>
      <c r="B284" s="329" t="s">
        <v>594</v>
      </c>
      <c r="C284" s="342">
        <v>85421</v>
      </c>
      <c r="D284" s="329" t="s">
        <v>1923</v>
      </c>
      <c r="E284" s="340" t="s">
        <v>2753</v>
      </c>
      <c r="F284" s="329" t="s">
        <v>508</v>
      </c>
      <c r="G284" s="329" t="s">
        <v>1418</v>
      </c>
      <c r="H284" s="329" t="s">
        <v>254</v>
      </c>
      <c r="I284" s="339">
        <v>2018</v>
      </c>
      <c r="J284" s="333">
        <v>0</v>
      </c>
      <c r="K284" s="333" t="s">
        <v>591</v>
      </c>
    </row>
    <row r="285" spans="1:11" ht="14.65" customHeight="1" x14ac:dyDescent="0.25">
      <c r="A285" s="329" t="s">
        <v>560</v>
      </c>
      <c r="B285" s="329" t="s">
        <v>594</v>
      </c>
      <c r="C285" s="342">
        <v>85421</v>
      </c>
      <c r="D285" s="329" t="s">
        <v>1923</v>
      </c>
      <c r="E285" s="340" t="s">
        <v>2753</v>
      </c>
      <c r="F285" s="329" t="s">
        <v>508</v>
      </c>
      <c r="G285" s="329" t="s">
        <v>1418</v>
      </c>
      <c r="H285" s="329" t="s">
        <v>254</v>
      </c>
      <c r="I285" s="339">
        <v>2019</v>
      </c>
      <c r="J285" s="333">
        <v>0</v>
      </c>
      <c r="K285" s="333" t="s">
        <v>591</v>
      </c>
    </row>
    <row r="286" spans="1:11" ht="14.65" customHeight="1" x14ac:dyDescent="0.25">
      <c r="A286" s="329" t="s">
        <v>560</v>
      </c>
      <c r="B286" s="329" t="s">
        <v>594</v>
      </c>
      <c r="C286" s="342">
        <v>85421</v>
      </c>
      <c r="D286" s="329" t="s">
        <v>1923</v>
      </c>
      <c r="E286" s="340" t="s">
        <v>2753</v>
      </c>
      <c r="F286" s="329" t="s">
        <v>508</v>
      </c>
      <c r="G286" s="329" t="s">
        <v>1418</v>
      </c>
      <c r="H286" s="329" t="s">
        <v>254</v>
      </c>
      <c r="I286" s="339">
        <v>2020</v>
      </c>
      <c r="J286" s="333">
        <v>0</v>
      </c>
      <c r="K286" s="333" t="s">
        <v>591</v>
      </c>
    </row>
    <row r="287" spans="1:11" ht="14.65" customHeight="1" x14ac:dyDescent="0.25">
      <c r="A287" s="329" t="s">
        <v>560</v>
      </c>
      <c r="B287" s="329" t="s">
        <v>594</v>
      </c>
      <c r="C287" s="342">
        <v>85421</v>
      </c>
      <c r="D287" s="329" t="s">
        <v>1923</v>
      </c>
      <c r="E287" s="340" t="s">
        <v>2753</v>
      </c>
      <c r="F287" s="329" t="s">
        <v>508</v>
      </c>
      <c r="G287" s="329" t="s">
        <v>1418</v>
      </c>
      <c r="H287" s="329" t="s">
        <v>254</v>
      </c>
      <c r="I287" s="339">
        <v>2021</v>
      </c>
      <c r="J287" s="333">
        <v>0</v>
      </c>
      <c r="K287" s="333" t="s">
        <v>591</v>
      </c>
    </row>
    <row r="288" spans="1:11" ht="14.65" customHeight="1" x14ac:dyDescent="0.25">
      <c r="A288" s="329" t="s">
        <v>560</v>
      </c>
      <c r="B288" s="329" t="s">
        <v>594</v>
      </c>
      <c r="C288" s="342">
        <v>85421</v>
      </c>
      <c r="D288" s="329" t="s">
        <v>1923</v>
      </c>
      <c r="E288" s="340" t="s">
        <v>2753</v>
      </c>
      <c r="F288" s="329" t="s">
        <v>508</v>
      </c>
      <c r="G288" s="329" t="s">
        <v>1418</v>
      </c>
      <c r="H288" s="329" t="s">
        <v>254</v>
      </c>
      <c r="I288" s="339">
        <v>2022</v>
      </c>
      <c r="J288" s="333">
        <v>0</v>
      </c>
      <c r="K288" s="333" t="s">
        <v>591</v>
      </c>
    </row>
    <row r="289" spans="1:11" ht="14.65" customHeight="1" x14ac:dyDescent="0.25">
      <c r="A289" s="329" t="s">
        <v>560</v>
      </c>
      <c r="B289" s="329" t="s">
        <v>594</v>
      </c>
      <c r="C289" s="342">
        <v>85421</v>
      </c>
      <c r="D289" s="329" t="s">
        <v>1923</v>
      </c>
      <c r="E289" s="340" t="s">
        <v>2753</v>
      </c>
      <c r="F289" s="329" t="s">
        <v>508</v>
      </c>
      <c r="G289" s="329" t="s">
        <v>1418</v>
      </c>
      <c r="H289" s="329" t="s">
        <v>254</v>
      </c>
      <c r="I289" s="339">
        <v>2023</v>
      </c>
      <c r="J289" s="333">
        <v>0</v>
      </c>
      <c r="K289" s="333" t="s">
        <v>589</v>
      </c>
    </row>
    <row r="290" spans="1:11" ht="14.65" customHeight="1" x14ac:dyDescent="0.25">
      <c r="A290" s="329" t="s">
        <v>560</v>
      </c>
      <c r="B290" s="329" t="s">
        <v>594</v>
      </c>
      <c r="C290" s="342">
        <v>85421</v>
      </c>
      <c r="D290" s="329" t="s">
        <v>1923</v>
      </c>
      <c r="E290" s="340" t="s">
        <v>2753</v>
      </c>
      <c r="F290" s="329" t="s">
        <v>505</v>
      </c>
      <c r="G290" s="329" t="s">
        <v>597</v>
      </c>
      <c r="H290" s="329" t="s">
        <v>295</v>
      </c>
      <c r="I290" s="339">
        <v>2008</v>
      </c>
      <c r="J290" s="333">
        <v>6240</v>
      </c>
      <c r="K290" s="333" t="s">
        <v>591</v>
      </c>
    </row>
    <row r="291" spans="1:11" ht="14.65" customHeight="1" x14ac:dyDescent="0.25">
      <c r="A291" s="329" t="s">
        <v>560</v>
      </c>
      <c r="B291" s="329" t="s">
        <v>594</v>
      </c>
      <c r="C291" s="342">
        <v>85421</v>
      </c>
      <c r="D291" s="329" t="s">
        <v>1923</v>
      </c>
      <c r="E291" s="340" t="s">
        <v>2753</v>
      </c>
      <c r="F291" s="329" t="s">
        <v>505</v>
      </c>
      <c r="G291" s="329" t="s">
        <v>597</v>
      </c>
      <c r="H291" s="329" t="s">
        <v>295</v>
      </c>
      <c r="I291" s="339">
        <v>2009</v>
      </c>
      <c r="J291" s="333">
        <v>6227</v>
      </c>
      <c r="K291" s="333" t="s">
        <v>591</v>
      </c>
    </row>
    <row r="292" spans="1:11" ht="14.65" customHeight="1" x14ac:dyDescent="0.25">
      <c r="A292" s="329" t="s">
        <v>560</v>
      </c>
      <c r="B292" s="329" t="s">
        <v>594</v>
      </c>
      <c r="C292" s="342">
        <v>85421</v>
      </c>
      <c r="D292" s="329" t="s">
        <v>1923</v>
      </c>
      <c r="E292" s="340" t="s">
        <v>2753</v>
      </c>
      <c r="F292" s="329" t="s">
        <v>505</v>
      </c>
      <c r="G292" s="329" t="s">
        <v>597</v>
      </c>
      <c r="H292" s="329" t="s">
        <v>295</v>
      </c>
      <c r="I292" s="339">
        <v>2010</v>
      </c>
      <c r="J292" s="333">
        <v>6324</v>
      </c>
      <c r="K292" s="333" t="s">
        <v>591</v>
      </c>
    </row>
    <row r="293" spans="1:11" ht="14.65" customHeight="1" x14ac:dyDescent="0.25">
      <c r="A293" s="329" t="s">
        <v>560</v>
      </c>
      <c r="B293" s="329" t="s">
        <v>594</v>
      </c>
      <c r="C293" s="342">
        <v>85421</v>
      </c>
      <c r="D293" s="329" t="s">
        <v>1923</v>
      </c>
      <c r="E293" s="340" t="s">
        <v>2753</v>
      </c>
      <c r="F293" s="329" t="s">
        <v>505</v>
      </c>
      <c r="G293" s="329" t="s">
        <v>597</v>
      </c>
      <c r="H293" s="329" t="s">
        <v>295</v>
      </c>
      <c r="I293" s="339">
        <v>2011</v>
      </c>
      <c r="J293" s="333">
        <v>7377</v>
      </c>
      <c r="K293" s="333" t="s">
        <v>591</v>
      </c>
    </row>
    <row r="294" spans="1:11" ht="14.65" customHeight="1" x14ac:dyDescent="0.25">
      <c r="A294" s="329" t="s">
        <v>560</v>
      </c>
      <c r="B294" s="329" t="s">
        <v>594</v>
      </c>
      <c r="C294" s="342">
        <v>85421</v>
      </c>
      <c r="D294" s="329" t="s">
        <v>1923</v>
      </c>
      <c r="E294" s="340" t="s">
        <v>2753</v>
      </c>
      <c r="F294" s="329" t="s">
        <v>505</v>
      </c>
      <c r="G294" s="329" t="s">
        <v>597</v>
      </c>
      <c r="H294" s="329" t="s">
        <v>295</v>
      </c>
      <c r="I294" s="339">
        <v>2012</v>
      </c>
      <c r="J294" s="333">
        <v>6955</v>
      </c>
      <c r="K294" s="333" t="s">
        <v>591</v>
      </c>
    </row>
    <row r="295" spans="1:11" ht="14.65" customHeight="1" x14ac:dyDescent="0.25">
      <c r="A295" s="329" t="s">
        <v>560</v>
      </c>
      <c r="B295" s="329" t="s">
        <v>594</v>
      </c>
      <c r="C295" s="342">
        <v>85421</v>
      </c>
      <c r="D295" s="329" t="s">
        <v>1923</v>
      </c>
      <c r="E295" s="340" t="s">
        <v>2753</v>
      </c>
      <c r="F295" s="329" t="s">
        <v>505</v>
      </c>
      <c r="G295" s="329" t="s">
        <v>597</v>
      </c>
      <c r="H295" s="329" t="s">
        <v>295</v>
      </c>
      <c r="I295" s="339">
        <v>2013</v>
      </c>
      <c r="J295" s="333">
        <v>6857</v>
      </c>
      <c r="K295" s="333" t="s">
        <v>591</v>
      </c>
    </row>
    <row r="296" spans="1:11" ht="14.65" customHeight="1" x14ac:dyDescent="0.25">
      <c r="A296" s="329" t="s">
        <v>560</v>
      </c>
      <c r="B296" s="329" t="s">
        <v>594</v>
      </c>
      <c r="C296" s="342">
        <v>85421</v>
      </c>
      <c r="D296" s="329" t="s">
        <v>1923</v>
      </c>
      <c r="E296" s="340" t="s">
        <v>2753</v>
      </c>
      <c r="F296" s="329" t="s">
        <v>505</v>
      </c>
      <c r="G296" s="329" t="s">
        <v>597</v>
      </c>
      <c r="H296" s="329" t="s">
        <v>295</v>
      </c>
      <c r="I296" s="339">
        <v>2014</v>
      </c>
      <c r="J296" s="333">
        <v>6443</v>
      </c>
      <c r="K296" s="333" t="s">
        <v>591</v>
      </c>
    </row>
    <row r="297" spans="1:11" ht="14.65" customHeight="1" x14ac:dyDescent="0.25">
      <c r="A297" s="329" t="s">
        <v>560</v>
      </c>
      <c r="B297" s="329" t="s">
        <v>594</v>
      </c>
      <c r="C297" s="342">
        <v>85421</v>
      </c>
      <c r="D297" s="329" t="s">
        <v>1923</v>
      </c>
      <c r="E297" s="340" t="s">
        <v>2753</v>
      </c>
      <c r="F297" s="329" t="s">
        <v>505</v>
      </c>
      <c r="G297" s="329" t="s">
        <v>597</v>
      </c>
      <c r="H297" s="329" t="s">
        <v>295</v>
      </c>
      <c r="I297" s="339">
        <v>2015</v>
      </c>
      <c r="J297" s="333">
        <v>6581</v>
      </c>
      <c r="K297" s="333" t="s">
        <v>591</v>
      </c>
    </row>
    <row r="298" spans="1:11" ht="14.65" customHeight="1" x14ac:dyDescent="0.25">
      <c r="A298" s="329" t="s">
        <v>560</v>
      </c>
      <c r="B298" s="329" t="s">
        <v>594</v>
      </c>
      <c r="C298" s="342">
        <v>85421</v>
      </c>
      <c r="D298" s="329" t="s">
        <v>1923</v>
      </c>
      <c r="E298" s="340" t="s">
        <v>2753</v>
      </c>
      <c r="F298" s="329" t="s">
        <v>505</v>
      </c>
      <c r="G298" s="329" t="s">
        <v>597</v>
      </c>
      <c r="H298" s="329" t="s">
        <v>295</v>
      </c>
      <c r="I298" s="339">
        <v>2016</v>
      </c>
      <c r="J298" s="333">
        <v>6771</v>
      </c>
      <c r="K298" s="333" t="s">
        <v>591</v>
      </c>
    </row>
    <row r="299" spans="1:11" ht="14.65" customHeight="1" x14ac:dyDescent="0.25">
      <c r="A299" s="329" t="s">
        <v>560</v>
      </c>
      <c r="B299" s="329" t="s">
        <v>594</v>
      </c>
      <c r="C299" s="342">
        <v>85421</v>
      </c>
      <c r="D299" s="329" t="s">
        <v>1923</v>
      </c>
      <c r="E299" s="340" t="s">
        <v>2753</v>
      </c>
      <c r="F299" s="329" t="s">
        <v>505</v>
      </c>
      <c r="G299" s="329" t="s">
        <v>597</v>
      </c>
      <c r="H299" s="329" t="s">
        <v>295</v>
      </c>
      <c r="I299" s="339">
        <v>2017</v>
      </c>
      <c r="J299" s="333">
        <v>6991</v>
      </c>
      <c r="K299" s="333" t="s">
        <v>591</v>
      </c>
    </row>
    <row r="300" spans="1:11" ht="14.65" customHeight="1" x14ac:dyDescent="0.25">
      <c r="A300" s="329" t="s">
        <v>560</v>
      </c>
      <c r="B300" s="329" t="s">
        <v>594</v>
      </c>
      <c r="C300" s="342">
        <v>85421</v>
      </c>
      <c r="D300" s="329" t="s">
        <v>1923</v>
      </c>
      <c r="E300" s="340" t="s">
        <v>2753</v>
      </c>
      <c r="F300" s="329" t="s">
        <v>505</v>
      </c>
      <c r="G300" s="329" t="s">
        <v>597</v>
      </c>
      <c r="H300" s="329" t="s">
        <v>295</v>
      </c>
      <c r="I300" s="339">
        <v>2018</v>
      </c>
      <c r="J300" s="333">
        <v>6762</v>
      </c>
      <c r="K300" s="333" t="s">
        <v>591</v>
      </c>
    </row>
    <row r="301" spans="1:11" ht="14.65" customHeight="1" x14ac:dyDescent="0.25">
      <c r="A301" s="329" t="s">
        <v>560</v>
      </c>
      <c r="B301" s="329" t="s">
        <v>594</v>
      </c>
      <c r="C301" s="342">
        <v>85421</v>
      </c>
      <c r="D301" s="329" t="s">
        <v>1923</v>
      </c>
      <c r="E301" s="340" t="s">
        <v>2753</v>
      </c>
      <c r="F301" s="329" t="s">
        <v>505</v>
      </c>
      <c r="G301" s="329" t="s">
        <v>597</v>
      </c>
      <c r="H301" s="329" t="s">
        <v>295</v>
      </c>
      <c r="I301" s="339">
        <v>2019</v>
      </c>
      <c r="J301" s="333">
        <v>6719</v>
      </c>
      <c r="K301" s="333" t="s">
        <v>591</v>
      </c>
    </row>
    <row r="302" spans="1:11" ht="14.65" customHeight="1" x14ac:dyDescent="0.25">
      <c r="A302" s="329" t="s">
        <v>560</v>
      </c>
      <c r="B302" s="329" t="s">
        <v>594</v>
      </c>
      <c r="C302" s="342">
        <v>85421</v>
      </c>
      <c r="D302" s="329" t="s">
        <v>1923</v>
      </c>
      <c r="E302" s="340" t="s">
        <v>2753</v>
      </c>
      <c r="F302" s="329" t="s">
        <v>505</v>
      </c>
      <c r="G302" s="329" t="s">
        <v>597</v>
      </c>
      <c r="H302" s="329" t="s">
        <v>295</v>
      </c>
      <c r="I302" s="339">
        <v>2020</v>
      </c>
      <c r="J302" s="333">
        <v>6474</v>
      </c>
      <c r="K302" s="333" t="s">
        <v>591</v>
      </c>
    </row>
    <row r="303" spans="1:11" ht="14.65" customHeight="1" x14ac:dyDescent="0.25">
      <c r="A303" s="329" t="s">
        <v>560</v>
      </c>
      <c r="B303" s="329" t="s">
        <v>594</v>
      </c>
      <c r="C303" s="342">
        <v>85421</v>
      </c>
      <c r="D303" s="329" t="s">
        <v>1923</v>
      </c>
      <c r="E303" s="340" t="s">
        <v>2753</v>
      </c>
      <c r="F303" s="329" t="s">
        <v>505</v>
      </c>
      <c r="G303" s="329" t="s">
        <v>597</v>
      </c>
      <c r="H303" s="329" t="s">
        <v>295</v>
      </c>
      <c r="I303" s="339">
        <v>2021</v>
      </c>
      <c r="J303" s="333">
        <v>6805</v>
      </c>
      <c r="K303" s="333" t="s">
        <v>591</v>
      </c>
    </row>
    <row r="304" spans="1:11" ht="14.65" customHeight="1" x14ac:dyDescent="0.25">
      <c r="A304" s="329" t="s">
        <v>560</v>
      </c>
      <c r="B304" s="329" t="s">
        <v>594</v>
      </c>
      <c r="C304" s="342">
        <v>85421</v>
      </c>
      <c r="D304" s="329" t="s">
        <v>1923</v>
      </c>
      <c r="E304" s="340" t="s">
        <v>2753</v>
      </c>
      <c r="F304" s="329" t="s">
        <v>505</v>
      </c>
      <c r="G304" s="329" t="s">
        <v>597</v>
      </c>
      <c r="H304" s="329" t="s">
        <v>295</v>
      </c>
      <c r="I304" s="339">
        <v>2022</v>
      </c>
      <c r="J304" s="333">
        <v>6755</v>
      </c>
      <c r="K304" s="333" t="s">
        <v>591</v>
      </c>
    </row>
    <row r="305" spans="1:11" ht="14.65" customHeight="1" x14ac:dyDescent="0.25">
      <c r="A305" s="329" t="s">
        <v>560</v>
      </c>
      <c r="B305" s="329" t="s">
        <v>594</v>
      </c>
      <c r="C305" s="342">
        <v>85421</v>
      </c>
      <c r="D305" s="329" t="s">
        <v>1923</v>
      </c>
      <c r="E305" s="340" t="s">
        <v>2753</v>
      </c>
      <c r="F305" s="329" t="s">
        <v>505</v>
      </c>
      <c r="G305" s="329" t="s">
        <v>597</v>
      </c>
      <c r="H305" s="329" t="s">
        <v>295</v>
      </c>
      <c r="I305" s="339">
        <v>2023</v>
      </c>
      <c r="J305" s="333">
        <v>6621</v>
      </c>
      <c r="K305" s="333" t="s">
        <v>589</v>
      </c>
    </row>
    <row r="306" spans="1:11" ht="14.65" customHeight="1" x14ac:dyDescent="0.25">
      <c r="A306" s="329" t="s">
        <v>560</v>
      </c>
      <c r="B306" s="329" t="s">
        <v>594</v>
      </c>
      <c r="C306" s="342">
        <v>85421</v>
      </c>
      <c r="D306" s="329" t="s">
        <v>1923</v>
      </c>
      <c r="E306" s="340" t="s">
        <v>2753</v>
      </c>
      <c r="F306" s="329" t="s">
        <v>505</v>
      </c>
      <c r="G306" s="329" t="s">
        <v>1417</v>
      </c>
      <c r="H306" s="329" t="s">
        <v>254</v>
      </c>
      <c r="I306" s="339">
        <v>2008</v>
      </c>
      <c r="J306" s="333">
        <v>1</v>
      </c>
      <c r="K306" s="333" t="s">
        <v>591</v>
      </c>
    </row>
    <row r="307" spans="1:11" ht="14.65" customHeight="1" x14ac:dyDescent="0.25">
      <c r="A307" s="329" t="s">
        <v>560</v>
      </c>
      <c r="B307" s="329" t="s">
        <v>594</v>
      </c>
      <c r="C307" s="342">
        <v>85421</v>
      </c>
      <c r="D307" s="329" t="s">
        <v>1923</v>
      </c>
      <c r="E307" s="340" t="s">
        <v>2753</v>
      </c>
      <c r="F307" s="329" t="s">
        <v>505</v>
      </c>
      <c r="G307" s="329" t="s">
        <v>1417</v>
      </c>
      <c r="H307" s="329" t="s">
        <v>254</v>
      </c>
      <c r="I307" s="339">
        <v>2009</v>
      </c>
      <c r="J307" s="333">
        <v>1.1000000000000001</v>
      </c>
      <c r="K307" s="333" t="s">
        <v>591</v>
      </c>
    </row>
    <row r="308" spans="1:11" ht="14.65" customHeight="1" x14ac:dyDescent="0.25">
      <c r="A308" s="329" t="s">
        <v>560</v>
      </c>
      <c r="B308" s="329" t="s">
        <v>594</v>
      </c>
      <c r="C308" s="342">
        <v>85421</v>
      </c>
      <c r="D308" s="329" t="s">
        <v>1923</v>
      </c>
      <c r="E308" s="340" t="s">
        <v>2753</v>
      </c>
      <c r="F308" s="329" t="s">
        <v>505</v>
      </c>
      <c r="G308" s="329" t="s">
        <v>1417</v>
      </c>
      <c r="H308" s="329" t="s">
        <v>254</v>
      </c>
      <c r="I308" s="339">
        <v>2010</v>
      </c>
      <c r="J308" s="333">
        <v>1.1000000000000001</v>
      </c>
      <c r="K308" s="333" t="s">
        <v>591</v>
      </c>
    </row>
    <row r="309" spans="1:11" ht="14.65" customHeight="1" x14ac:dyDescent="0.25">
      <c r="A309" s="329" t="s">
        <v>560</v>
      </c>
      <c r="B309" s="329" t="s">
        <v>594</v>
      </c>
      <c r="C309" s="342">
        <v>85421</v>
      </c>
      <c r="D309" s="329" t="s">
        <v>1923</v>
      </c>
      <c r="E309" s="340" t="s">
        <v>2753</v>
      </c>
      <c r="F309" s="329" t="s">
        <v>505</v>
      </c>
      <c r="G309" s="329" t="s">
        <v>1417</v>
      </c>
      <c r="H309" s="329" t="s">
        <v>254</v>
      </c>
      <c r="I309" s="339">
        <v>2011</v>
      </c>
      <c r="J309" s="333">
        <v>1.2</v>
      </c>
      <c r="K309" s="333" t="s">
        <v>591</v>
      </c>
    </row>
    <row r="310" spans="1:11" ht="14.65" customHeight="1" x14ac:dyDescent="0.25">
      <c r="A310" s="329" t="s">
        <v>560</v>
      </c>
      <c r="B310" s="329" t="s">
        <v>594</v>
      </c>
      <c r="C310" s="342">
        <v>85421</v>
      </c>
      <c r="D310" s="329" t="s">
        <v>1923</v>
      </c>
      <c r="E310" s="340" t="s">
        <v>2753</v>
      </c>
      <c r="F310" s="329" t="s">
        <v>505</v>
      </c>
      <c r="G310" s="329" t="s">
        <v>1417</v>
      </c>
      <c r="H310" s="329" t="s">
        <v>254</v>
      </c>
      <c r="I310" s="339">
        <v>2012</v>
      </c>
      <c r="J310" s="333">
        <v>1.1000000000000001</v>
      </c>
      <c r="K310" s="333" t="s">
        <v>591</v>
      </c>
    </row>
    <row r="311" spans="1:11" ht="14.65" customHeight="1" x14ac:dyDescent="0.25">
      <c r="A311" s="329" t="s">
        <v>560</v>
      </c>
      <c r="B311" s="329" t="s">
        <v>594</v>
      </c>
      <c r="C311" s="342">
        <v>85421</v>
      </c>
      <c r="D311" s="329" t="s">
        <v>1923</v>
      </c>
      <c r="E311" s="340" t="s">
        <v>2753</v>
      </c>
      <c r="F311" s="329" t="s">
        <v>505</v>
      </c>
      <c r="G311" s="329" t="s">
        <v>1417</v>
      </c>
      <c r="H311" s="329" t="s">
        <v>254</v>
      </c>
      <c r="I311" s="339">
        <v>2013</v>
      </c>
      <c r="J311" s="333">
        <v>1</v>
      </c>
      <c r="K311" s="333" t="s">
        <v>591</v>
      </c>
    </row>
    <row r="312" spans="1:11" ht="14.65" customHeight="1" x14ac:dyDescent="0.25">
      <c r="A312" s="329" t="s">
        <v>560</v>
      </c>
      <c r="B312" s="329" t="s">
        <v>594</v>
      </c>
      <c r="C312" s="342">
        <v>85421</v>
      </c>
      <c r="D312" s="329" t="s">
        <v>1923</v>
      </c>
      <c r="E312" s="340" t="s">
        <v>2753</v>
      </c>
      <c r="F312" s="329" t="s">
        <v>505</v>
      </c>
      <c r="G312" s="329" t="s">
        <v>1417</v>
      </c>
      <c r="H312" s="329" t="s">
        <v>254</v>
      </c>
      <c r="I312" s="339">
        <v>2014</v>
      </c>
      <c r="J312" s="333">
        <v>0.9</v>
      </c>
      <c r="K312" s="333" t="s">
        <v>591</v>
      </c>
    </row>
    <row r="313" spans="1:11" ht="14.65" customHeight="1" x14ac:dyDescent="0.25">
      <c r="A313" s="329" t="s">
        <v>560</v>
      </c>
      <c r="B313" s="329" t="s">
        <v>594</v>
      </c>
      <c r="C313" s="342">
        <v>85421</v>
      </c>
      <c r="D313" s="329" t="s">
        <v>1923</v>
      </c>
      <c r="E313" s="340" t="s">
        <v>2753</v>
      </c>
      <c r="F313" s="329" t="s">
        <v>505</v>
      </c>
      <c r="G313" s="329" t="s">
        <v>1417</v>
      </c>
      <c r="H313" s="329" t="s">
        <v>254</v>
      </c>
      <c r="I313" s="339">
        <v>2015</v>
      </c>
      <c r="J313" s="333">
        <v>0.9</v>
      </c>
      <c r="K313" s="333" t="s">
        <v>591</v>
      </c>
    </row>
    <row r="314" spans="1:11" ht="14.65" customHeight="1" x14ac:dyDescent="0.25">
      <c r="A314" s="329" t="s">
        <v>560</v>
      </c>
      <c r="B314" s="329" t="s">
        <v>594</v>
      </c>
      <c r="C314" s="342">
        <v>85421</v>
      </c>
      <c r="D314" s="329" t="s">
        <v>1923</v>
      </c>
      <c r="E314" s="340" t="s">
        <v>2753</v>
      </c>
      <c r="F314" s="329" t="s">
        <v>505</v>
      </c>
      <c r="G314" s="329" t="s">
        <v>1417</v>
      </c>
      <c r="H314" s="329" t="s">
        <v>254</v>
      </c>
      <c r="I314" s="339">
        <v>2016</v>
      </c>
      <c r="J314" s="333">
        <v>0.9</v>
      </c>
      <c r="K314" s="333" t="s">
        <v>591</v>
      </c>
    </row>
    <row r="315" spans="1:11" ht="14.65" customHeight="1" x14ac:dyDescent="0.25">
      <c r="A315" s="329" t="s">
        <v>560</v>
      </c>
      <c r="B315" s="329" t="s">
        <v>594</v>
      </c>
      <c r="C315" s="342">
        <v>85421</v>
      </c>
      <c r="D315" s="329" t="s">
        <v>1923</v>
      </c>
      <c r="E315" s="340" t="s">
        <v>2753</v>
      </c>
      <c r="F315" s="329" t="s">
        <v>505</v>
      </c>
      <c r="G315" s="329" t="s">
        <v>1417</v>
      </c>
      <c r="H315" s="329" t="s">
        <v>254</v>
      </c>
      <c r="I315" s="339">
        <v>2017</v>
      </c>
      <c r="J315" s="333">
        <v>0.9</v>
      </c>
      <c r="K315" s="333" t="s">
        <v>591</v>
      </c>
    </row>
    <row r="316" spans="1:11" ht="14.65" customHeight="1" x14ac:dyDescent="0.25">
      <c r="A316" s="329" t="s">
        <v>560</v>
      </c>
      <c r="B316" s="329" t="s">
        <v>594</v>
      </c>
      <c r="C316" s="342">
        <v>85421</v>
      </c>
      <c r="D316" s="329" t="s">
        <v>1923</v>
      </c>
      <c r="E316" s="340" t="s">
        <v>2753</v>
      </c>
      <c r="F316" s="329" t="s">
        <v>505</v>
      </c>
      <c r="G316" s="329" t="s">
        <v>1417</v>
      </c>
      <c r="H316" s="329" t="s">
        <v>254</v>
      </c>
      <c r="I316" s="339">
        <v>2018</v>
      </c>
      <c r="J316" s="333">
        <v>0.8</v>
      </c>
      <c r="K316" s="333" t="s">
        <v>591</v>
      </c>
    </row>
    <row r="317" spans="1:11" ht="14.65" customHeight="1" x14ac:dyDescent="0.25">
      <c r="A317" s="329" t="s">
        <v>560</v>
      </c>
      <c r="B317" s="329" t="s">
        <v>594</v>
      </c>
      <c r="C317" s="342">
        <v>85421</v>
      </c>
      <c r="D317" s="329" t="s">
        <v>1923</v>
      </c>
      <c r="E317" s="340" t="s">
        <v>2753</v>
      </c>
      <c r="F317" s="329" t="s">
        <v>505</v>
      </c>
      <c r="G317" s="329" t="s">
        <v>1417</v>
      </c>
      <c r="H317" s="329" t="s">
        <v>254</v>
      </c>
      <c r="I317" s="339">
        <v>2019</v>
      </c>
      <c r="J317" s="333">
        <v>0.8</v>
      </c>
      <c r="K317" s="333" t="s">
        <v>591</v>
      </c>
    </row>
    <row r="318" spans="1:11" ht="14.65" customHeight="1" x14ac:dyDescent="0.25">
      <c r="A318" s="329" t="s">
        <v>560</v>
      </c>
      <c r="B318" s="329" t="s">
        <v>594</v>
      </c>
      <c r="C318" s="342">
        <v>85421</v>
      </c>
      <c r="D318" s="329" t="s">
        <v>1923</v>
      </c>
      <c r="E318" s="340" t="s">
        <v>2753</v>
      </c>
      <c r="F318" s="329" t="s">
        <v>505</v>
      </c>
      <c r="G318" s="329" t="s">
        <v>1417</v>
      </c>
      <c r="H318" s="329" t="s">
        <v>254</v>
      </c>
      <c r="I318" s="339">
        <v>2020</v>
      </c>
      <c r="J318" s="333">
        <v>0.8</v>
      </c>
      <c r="K318" s="333" t="s">
        <v>591</v>
      </c>
    </row>
    <row r="319" spans="1:11" ht="14.65" customHeight="1" x14ac:dyDescent="0.25">
      <c r="A319" s="329" t="s">
        <v>560</v>
      </c>
      <c r="B319" s="329" t="s">
        <v>594</v>
      </c>
      <c r="C319" s="342">
        <v>85421</v>
      </c>
      <c r="D319" s="329" t="s">
        <v>1923</v>
      </c>
      <c r="E319" s="340" t="s">
        <v>2753</v>
      </c>
      <c r="F319" s="329" t="s">
        <v>505</v>
      </c>
      <c r="G319" s="329" t="s">
        <v>1417</v>
      </c>
      <c r="H319" s="329" t="s">
        <v>254</v>
      </c>
      <c r="I319" s="339">
        <v>2021</v>
      </c>
      <c r="J319" s="333">
        <v>0.7</v>
      </c>
      <c r="K319" s="333" t="s">
        <v>591</v>
      </c>
    </row>
    <row r="320" spans="1:11" ht="14.65" customHeight="1" x14ac:dyDescent="0.25">
      <c r="A320" s="329" t="s">
        <v>560</v>
      </c>
      <c r="B320" s="329" t="s">
        <v>594</v>
      </c>
      <c r="C320" s="342">
        <v>85421</v>
      </c>
      <c r="D320" s="329" t="s">
        <v>1923</v>
      </c>
      <c r="E320" s="340" t="s">
        <v>2753</v>
      </c>
      <c r="F320" s="329" t="s">
        <v>505</v>
      </c>
      <c r="G320" s="329" t="s">
        <v>1417</v>
      </c>
      <c r="H320" s="329" t="s">
        <v>254</v>
      </c>
      <c r="I320" s="339">
        <v>2022</v>
      </c>
      <c r="J320" s="333">
        <v>0.7</v>
      </c>
      <c r="K320" s="333" t="s">
        <v>591</v>
      </c>
    </row>
    <row r="321" spans="1:11" ht="14.65" customHeight="1" x14ac:dyDescent="0.25">
      <c r="A321" s="329" t="s">
        <v>560</v>
      </c>
      <c r="B321" s="329" t="s">
        <v>594</v>
      </c>
      <c r="C321" s="342">
        <v>85421</v>
      </c>
      <c r="D321" s="329" t="s">
        <v>1923</v>
      </c>
      <c r="E321" s="340" t="s">
        <v>2753</v>
      </c>
      <c r="F321" s="329" t="s">
        <v>505</v>
      </c>
      <c r="G321" s="329" t="s">
        <v>1417</v>
      </c>
      <c r="H321" s="329" t="s">
        <v>254</v>
      </c>
      <c r="I321" s="339">
        <v>2023</v>
      </c>
      <c r="J321" s="333">
        <v>0.7</v>
      </c>
      <c r="K321" s="333" t="s">
        <v>589</v>
      </c>
    </row>
    <row r="322" spans="1:11" ht="14.65" customHeight="1" x14ac:dyDescent="0.25">
      <c r="A322" s="329" t="s">
        <v>560</v>
      </c>
      <c r="B322" s="329" t="s">
        <v>594</v>
      </c>
      <c r="C322" s="342">
        <v>85421</v>
      </c>
      <c r="D322" s="329" t="s">
        <v>1923</v>
      </c>
      <c r="E322" s="340" t="s">
        <v>2753</v>
      </c>
      <c r="F322" s="329" t="s">
        <v>505</v>
      </c>
      <c r="G322" s="329" t="s">
        <v>1418</v>
      </c>
      <c r="H322" s="329" t="s">
        <v>254</v>
      </c>
      <c r="I322" s="339">
        <v>2008</v>
      </c>
      <c r="J322" s="333">
        <v>0.2</v>
      </c>
      <c r="K322" s="333" t="s">
        <v>591</v>
      </c>
    </row>
    <row r="323" spans="1:11" ht="14.65" customHeight="1" x14ac:dyDescent="0.25">
      <c r="A323" s="329" t="s">
        <v>560</v>
      </c>
      <c r="B323" s="329" t="s">
        <v>594</v>
      </c>
      <c r="C323" s="342">
        <v>85421</v>
      </c>
      <c r="D323" s="329" t="s">
        <v>1923</v>
      </c>
      <c r="E323" s="340" t="s">
        <v>2753</v>
      </c>
      <c r="F323" s="329" t="s">
        <v>505</v>
      </c>
      <c r="G323" s="329" t="s">
        <v>1418</v>
      </c>
      <c r="H323" s="329" t="s">
        <v>254</v>
      </c>
      <c r="I323" s="339">
        <v>2009</v>
      </c>
      <c r="J323" s="333">
        <v>0.2</v>
      </c>
      <c r="K323" s="333" t="s">
        <v>591</v>
      </c>
    </row>
    <row r="324" spans="1:11" ht="14.65" customHeight="1" x14ac:dyDescent="0.25">
      <c r="A324" s="329" t="s">
        <v>560</v>
      </c>
      <c r="B324" s="329" t="s">
        <v>594</v>
      </c>
      <c r="C324" s="342">
        <v>85421</v>
      </c>
      <c r="D324" s="329" t="s">
        <v>1923</v>
      </c>
      <c r="E324" s="340" t="s">
        <v>2753</v>
      </c>
      <c r="F324" s="329" t="s">
        <v>505</v>
      </c>
      <c r="G324" s="329" t="s">
        <v>1418</v>
      </c>
      <c r="H324" s="329" t="s">
        <v>254</v>
      </c>
      <c r="I324" s="339">
        <v>2010</v>
      </c>
      <c r="J324" s="333">
        <v>0.2</v>
      </c>
      <c r="K324" s="333" t="s">
        <v>591</v>
      </c>
    </row>
    <row r="325" spans="1:11" ht="14.65" customHeight="1" x14ac:dyDescent="0.25">
      <c r="A325" s="329" t="s">
        <v>560</v>
      </c>
      <c r="B325" s="329" t="s">
        <v>594</v>
      </c>
      <c r="C325" s="342">
        <v>85421</v>
      </c>
      <c r="D325" s="329" t="s">
        <v>1923</v>
      </c>
      <c r="E325" s="340" t="s">
        <v>2753</v>
      </c>
      <c r="F325" s="329" t="s">
        <v>505</v>
      </c>
      <c r="G325" s="329" t="s">
        <v>1418</v>
      </c>
      <c r="H325" s="329" t="s">
        <v>254</v>
      </c>
      <c r="I325" s="339">
        <v>2011</v>
      </c>
      <c r="J325" s="333">
        <v>0.3</v>
      </c>
      <c r="K325" s="333" t="s">
        <v>591</v>
      </c>
    </row>
    <row r="326" spans="1:11" ht="14.65" customHeight="1" x14ac:dyDescent="0.25">
      <c r="A326" s="329" t="s">
        <v>560</v>
      </c>
      <c r="B326" s="329" t="s">
        <v>594</v>
      </c>
      <c r="C326" s="342">
        <v>85421</v>
      </c>
      <c r="D326" s="329" t="s">
        <v>1923</v>
      </c>
      <c r="E326" s="340" t="s">
        <v>2753</v>
      </c>
      <c r="F326" s="329" t="s">
        <v>505</v>
      </c>
      <c r="G326" s="329" t="s">
        <v>1418</v>
      </c>
      <c r="H326" s="329" t="s">
        <v>254</v>
      </c>
      <c r="I326" s="339">
        <v>2012</v>
      </c>
      <c r="J326" s="333">
        <v>0.2</v>
      </c>
      <c r="K326" s="333" t="s">
        <v>591</v>
      </c>
    </row>
    <row r="327" spans="1:11" ht="14.65" customHeight="1" x14ac:dyDescent="0.25">
      <c r="A327" s="329" t="s">
        <v>560</v>
      </c>
      <c r="B327" s="329" t="s">
        <v>594</v>
      </c>
      <c r="C327" s="342">
        <v>85421</v>
      </c>
      <c r="D327" s="329" t="s">
        <v>1923</v>
      </c>
      <c r="E327" s="340" t="s">
        <v>2753</v>
      </c>
      <c r="F327" s="329" t="s">
        <v>505</v>
      </c>
      <c r="G327" s="329" t="s">
        <v>1418</v>
      </c>
      <c r="H327" s="329" t="s">
        <v>254</v>
      </c>
      <c r="I327" s="339">
        <v>2013</v>
      </c>
      <c r="J327" s="333">
        <v>0.2</v>
      </c>
      <c r="K327" s="333" t="s">
        <v>591</v>
      </c>
    </row>
    <row r="328" spans="1:11" ht="14.65" customHeight="1" x14ac:dyDescent="0.25">
      <c r="A328" s="329" t="s">
        <v>560</v>
      </c>
      <c r="B328" s="329" t="s">
        <v>594</v>
      </c>
      <c r="C328" s="342">
        <v>85421</v>
      </c>
      <c r="D328" s="329" t="s">
        <v>1923</v>
      </c>
      <c r="E328" s="340" t="s">
        <v>2753</v>
      </c>
      <c r="F328" s="329" t="s">
        <v>505</v>
      </c>
      <c r="G328" s="329" t="s">
        <v>1418</v>
      </c>
      <c r="H328" s="329" t="s">
        <v>254</v>
      </c>
      <c r="I328" s="339">
        <v>2014</v>
      </c>
      <c r="J328" s="333">
        <v>0.2</v>
      </c>
      <c r="K328" s="333" t="s">
        <v>591</v>
      </c>
    </row>
    <row r="329" spans="1:11" ht="14.65" customHeight="1" x14ac:dyDescent="0.25">
      <c r="A329" s="329" t="s">
        <v>560</v>
      </c>
      <c r="B329" s="329" t="s">
        <v>594</v>
      </c>
      <c r="C329" s="342">
        <v>85421</v>
      </c>
      <c r="D329" s="329" t="s">
        <v>1923</v>
      </c>
      <c r="E329" s="340" t="s">
        <v>2753</v>
      </c>
      <c r="F329" s="329" t="s">
        <v>505</v>
      </c>
      <c r="G329" s="329" t="s">
        <v>1418</v>
      </c>
      <c r="H329" s="329" t="s">
        <v>254</v>
      </c>
      <c r="I329" s="339">
        <v>2015</v>
      </c>
      <c r="J329" s="333">
        <v>0.2</v>
      </c>
      <c r="K329" s="333" t="s">
        <v>591</v>
      </c>
    </row>
    <row r="330" spans="1:11" ht="14.65" customHeight="1" x14ac:dyDescent="0.25">
      <c r="A330" s="329" t="s">
        <v>560</v>
      </c>
      <c r="B330" s="329" t="s">
        <v>594</v>
      </c>
      <c r="C330" s="342">
        <v>85421</v>
      </c>
      <c r="D330" s="329" t="s">
        <v>1923</v>
      </c>
      <c r="E330" s="340" t="s">
        <v>2753</v>
      </c>
      <c r="F330" s="329" t="s">
        <v>505</v>
      </c>
      <c r="G330" s="329" t="s">
        <v>1418</v>
      </c>
      <c r="H330" s="329" t="s">
        <v>254</v>
      </c>
      <c r="I330" s="339">
        <v>2016</v>
      </c>
      <c r="J330" s="333">
        <v>0.2</v>
      </c>
      <c r="K330" s="333" t="s">
        <v>591</v>
      </c>
    </row>
    <row r="331" spans="1:11" ht="14.65" customHeight="1" x14ac:dyDescent="0.25">
      <c r="A331" s="329" t="s">
        <v>560</v>
      </c>
      <c r="B331" s="329" t="s">
        <v>594</v>
      </c>
      <c r="C331" s="342">
        <v>85421</v>
      </c>
      <c r="D331" s="329" t="s">
        <v>1923</v>
      </c>
      <c r="E331" s="340" t="s">
        <v>2753</v>
      </c>
      <c r="F331" s="329" t="s">
        <v>505</v>
      </c>
      <c r="G331" s="329" t="s">
        <v>1418</v>
      </c>
      <c r="H331" s="329" t="s">
        <v>254</v>
      </c>
      <c r="I331" s="339">
        <v>2017</v>
      </c>
      <c r="J331" s="333">
        <v>0.2</v>
      </c>
      <c r="K331" s="333" t="s">
        <v>591</v>
      </c>
    </row>
    <row r="332" spans="1:11" ht="14.65" customHeight="1" x14ac:dyDescent="0.25">
      <c r="A332" s="329" t="s">
        <v>560</v>
      </c>
      <c r="B332" s="329" t="s">
        <v>594</v>
      </c>
      <c r="C332" s="342">
        <v>85421</v>
      </c>
      <c r="D332" s="329" t="s">
        <v>1923</v>
      </c>
      <c r="E332" s="340" t="s">
        <v>2753</v>
      </c>
      <c r="F332" s="329" t="s">
        <v>505</v>
      </c>
      <c r="G332" s="329" t="s">
        <v>1418</v>
      </c>
      <c r="H332" s="329" t="s">
        <v>254</v>
      </c>
      <c r="I332" s="339">
        <v>2018</v>
      </c>
      <c r="J332" s="333">
        <v>0.2</v>
      </c>
      <c r="K332" s="333" t="s">
        <v>591</v>
      </c>
    </row>
    <row r="333" spans="1:11" ht="14.65" customHeight="1" x14ac:dyDescent="0.25">
      <c r="A333" s="329" t="s">
        <v>560</v>
      </c>
      <c r="B333" s="329" t="s">
        <v>594</v>
      </c>
      <c r="C333" s="342">
        <v>85421</v>
      </c>
      <c r="D333" s="329" t="s">
        <v>1923</v>
      </c>
      <c r="E333" s="340" t="s">
        <v>2753</v>
      </c>
      <c r="F333" s="329" t="s">
        <v>505</v>
      </c>
      <c r="G333" s="329" t="s">
        <v>1418</v>
      </c>
      <c r="H333" s="329" t="s">
        <v>254</v>
      </c>
      <c r="I333" s="339">
        <v>2019</v>
      </c>
      <c r="J333" s="333">
        <v>0.2</v>
      </c>
      <c r="K333" s="333" t="s">
        <v>591</v>
      </c>
    </row>
    <row r="334" spans="1:11" ht="14.65" customHeight="1" x14ac:dyDescent="0.25">
      <c r="A334" s="329" t="s">
        <v>560</v>
      </c>
      <c r="B334" s="329" t="s">
        <v>594</v>
      </c>
      <c r="C334" s="342">
        <v>85421</v>
      </c>
      <c r="D334" s="329" t="s">
        <v>1923</v>
      </c>
      <c r="E334" s="340" t="s">
        <v>2753</v>
      </c>
      <c r="F334" s="329" t="s">
        <v>505</v>
      </c>
      <c r="G334" s="329" t="s">
        <v>1418</v>
      </c>
      <c r="H334" s="329" t="s">
        <v>254</v>
      </c>
      <c r="I334" s="339">
        <v>2020</v>
      </c>
      <c r="J334" s="333">
        <v>0.2</v>
      </c>
      <c r="K334" s="333" t="s">
        <v>591</v>
      </c>
    </row>
    <row r="335" spans="1:11" ht="14.65" customHeight="1" x14ac:dyDescent="0.25">
      <c r="A335" s="329" t="s">
        <v>560</v>
      </c>
      <c r="B335" s="329" t="s">
        <v>594</v>
      </c>
      <c r="C335" s="342">
        <v>85421</v>
      </c>
      <c r="D335" s="329" t="s">
        <v>1923</v>
      </c>
      <c r="E335" s="340" t="s">
        <v>2753</v>
      </c>
      <c r="F335" s="329" t="s">
        <v>505</v>
      </c>
      <c r="G335" s="329" t="s">
        <v>1418</v>
      </c>
      <c r="H335" s="329" t="s">
        <v>254</v>
      </c>
      <c r="I335" s="339">
        <v>2021</v>
      </c>
      <c r="J335" s="333">
        <v>0.2</v>
      </c>
      <c r="K335" s="333" t="s">
        <v>591</v>
      </c>
    </row>
    <row r="336" spans="1:11" ht="14.65" customHeight="1" x14ac:dyDescent="0.25">
      <c r="A336" s="329" t="s">
        <v>560</v>
      </c>
      <c r="B336" s="329" t="s">
        <v>594</v>
      </c>
      <c r="C336" s="342">
        <v>85421</v>
      </c>
      <c r="D336" s="329" t="s">
        <v>1923</v>
      </c>
      <c r="E336" s="340" t="s">
        <v>2753</v>
      </c>
      <c r="F336" s="329" t="s">
        <v>505</v>
      </c>
      <c r="G336" s="329" t="s">
        <v>1418</v>
      </c>
      <c r="H336" s="329" t="s">
        <v>254</v>
      </c>
      <c r="I336" s="339">
        <v>2022</v>
      </c>
      <c r="J336" s="333">
        <v>0.2</v>
      </c>
      <c r="K336" s="333" t="s">
        <v>591</v>
      </c>
    </row>
    <row r="337" spans="1:11" ht="14.65" customHeight="1" x14ac:dyDescent="0.25">
      <c r="A337" s="329" t="s">
        <v>560</v>
      </c>
      <c r="B337" s="329" t="s">
        <v>594</v>
      </c>
      <c r="C337" s="342">
        <v>85421</v>
      </c>
      <c r="D337" s="329" t="s">
        <v>1923</v>
      </c>
      <c r="E337" s="340" t="s">
        <v>2753</v>
      </c>
      <c r="F337" s="329" t="s">
        <v>505</v>
      </c>
      <c r="G337" s="329" t="s">
        <v>1418</v>
      </c>
      <c r="H337" s="329" t="s">
        <v>254</v>
      </c>
      <c r="I337" s="339">
        <v>2023</v>
      </c>
      <c r="J337" s="333">
        <v>0.2</v>
      </c>
      <c r="K337" s="333" t="s">
        <v>589</v>
      </c>
    </row>
    <row r="338" spans="1:11" ht="14.65" customHeight="1" x14ac:dyDescent="0.25">
      <c r="A338" s="329" t="s">
        <v>560</v>
      </c>
      <c r="B338" s="329" t="s">
        <v>594</v>
      </c>
      <c r="C338" s="342">
        <v>85421</v>
      </c>
      <c r="D338" s="329" t="s">
        <v>1923</v>
      </c>
      <c r="E338" s="340" t="s">
        <v>2753</v>
      </c>
      <c r="F338" s="329" t="s">
        <v>509</v>
      </c>
      <c r="G338" s="329" t="s">
        <v>597</v>
      </c>
      <c r="H338" s="329" t="s">
        <v>295</v>
      </c>
      <c r="I338" s="339">
        <v>2008</v>
      </c>
      <c r="J338" s="333">
        <v>1110</v>
      </c>
      <c r="K338" s="333" t="s">
        <v>591</v>
      </c>
    </row>
    <row r="339" spans="1:11" ht="14.65" customHeight="1" x14ac:dyDescent="0.25">
      <c r="A339" s="329" t="s">
        <v>560</v>
      </c>
      <c r="B339" s="329" t="s">
        <v>594</v>
      </c>
      <c r="C339" s="342">
        <v>85421</v>
      </c>
      <c r="D339" s="329" t="s">
        <v>1923</v>
      </c>
      <c r="E339" s="340" t="s">
        <v>2753</v>
      </c>
      <c r="F339" s="329" t="s">
        <v>509</v>
      </c>
      <c r="G339" s="329" t="s">
        <v>597</v>
      </c>
      <c r="H339" s="329" t="s">
        <v>295</v>
      </c>
      <c r="I339" s="339">
        <v>2009</v>
      </c>
      <c r="J339" s="333">
        <v>549</v>
      </c>
      <c r="K339" s="333" t="s">
        <v>591</v>
      </c>
    </row>
    <row r="340" spans="1:11" ht="14.65" customHeight="1" x14ac:dyDescent="0.25">
      <c r="A340" s="329" t="s">
        <v>560</v>
      </c>
      <c r="B340" s="329" t="s">
        <v>594</v>
      </c>
      <c r="C340" s="342">
        <v>85421</v>
      </c>
      <c r="D340" s="329" t="s">
        <v>1923</v>
      </c>
      <c r="E340" s="340" t="s">
        <v>2753</v>
      </c>
      <c r="F340" s="329" t="s">
        <v>509</v>
      </c>
      <c r="G340" s="329" t="s">
        <v>597</v>
      </c>
      <c r="H340" s="329" t="s">
        <v>295</v>
      </c>
      <c r="I340" s="339">
        <v>2010</v>
      </c>
      <c r="J340" s="333">
        <v>625</v>
      </c>
      <c r="K340" s="333" t="s">
        <v>591</v>
      </c>
    </row>
    <row r="341" spans="1:11" ht="14.65" customHeight="1" x14ac:dyDescent="0.25">
      <c r="A341" s="329" t="s">
        <v>560</v>
      </c>
      <c r="B341" s="329" t="s">
        <v>594</v>
      </c>
      <c r="C341" s="342">
        <v>85421</v>
      </c>
      <c r="D341" s="329" t="s">
        <v>1923</v>
      </c>
      <c r="E341" s="340" t="s">
        <v>2753</v>
      </c>
      <c r="F341" s="329" t="s">
        <v>509</v>
      </c>
      <c r="G341" s="329" t="s">
        <v>597</v>
      </c>
      <c r="H341" s="329" t="s">
        <v>295</v>
      </c>
      <c r="I341" s="339">
        <v>2011</v>
      </c>
      <c r="J341" s="333">
        <v>452</v>
      </c>
      <c r="K341" s="333" t="s">
        <v>591</v>
      </c>
    </row>
    <row r="342" spans="1:11" ht="14.65" customHeight="1" x14ac:dyDescent="0.25">
      <c r="A342" s="329" t="s">
        <v>560</v>
      </c>
      <c r="B342" s="329" t="s">
        <v>594</v>
      </c>
      <c r="C342" s="342">
        <v>85421</v>
      </c>
      <c r="D342" s="329" t="s">
        <v>1923</v>
      </c>
      <c r="E342" s="340" t="s">
        <v>2753</v>
      </c>
      <c r="F342" s="329" t="s">
        <v>509</v>
      </c>
      <c r="G342" s="329" t="s">
        <v>597</v>
      </c>
      <c r="H342" s="329" t="s">
        <v>295</v>
      </c>
      <c r="I342" s="339">
        <v>2012</v>
      </c>
      <c r="J342" s="333">
        <v>653</v>
      </c>
      <c r="K342" s="333" t="s">
        <v>591</v>
      </c>
    </row>
    <row r="343" spans="1:11" ht="14.65" customHeight="1" x14ac:dyDescent="0.25">
      <c r="A343" s="329" t="s">
        <v>560</v>
      </c>
      <c r="B343" s="329" t="s">
        <v>594</v>
      </c>
      <c r="C343" s="342">
        <v>85421</v>
      </c>
      <c r="D343" s="329" t="s">
        <v>1923</v>
      </c>
      <c r="E343" s="340" t="s">
        <v>2753</v>
      </c>
      <c r="F343" s="329" t="s">
        <v>509</v>
      </c>
      <c r="G343" s="329" t="s">
        <v>597</v>
      </c>
      <c r="H343" s="329" t="s">
        <v>295</v>
      </c>
      <c r="I343" s="339">
        <v>2013</v>
      </c>
      <c r="J343" s="333">
        <v>877</v>
      </c>
      <c r="K343" s="333" t="s">
        <v>591</v>
      </c>
    </row>
    <row r="344" spans="1:11" ht="14.65" customHeight="1" x14ac:dyDescent="0.25">
      <c r="A344" s="329" t="s">
        <v>560</v>
      </c>
      <c r="B344" s="329" t="s">
        <v>594</v>
      </c>
      <c r="C344" s="342">
        <v>85421</v>
      </c>
      <c r="D344" s="329" t="s">
        <v>1923</v>
      </c>
      <c r="E344" s="340" t="s">
        <v>2753</v>
      </c>
      <c r="F344" s="329" t="s">
        <v>509</v>
      </c>
      <c r="G344" s="329" t="s">
        <v>597</v>
      </c>
      <c r="H344" s="329" t="s">
        <v>295</v>
      </c>
      <c r="I344" s="339">
        <v>2014</v>
      </c>
      <c r="J344" s="333">
        <v>756</v>
      </c>
      <c r="K344" s="333" t="s">
        <v>591</v>
      </c>
    </row>
    <row r="345" spans="1:11" ht="14.65" customHeight="1" x14ac:dyDescent="0.25">
      <c r="A345" s="329" t="s">
        <v>560</v>
      </c>
      <c r="B345" s="329" t="s">
        <v>594</v>
      </c>
      <c r="C345" s="342">
        <v>85421</v>
      </c>
      <c r="D345" s="329" t="s">
        <v>1923</v>
      </c>
      <c r="E345" s="340" t="s">
        <v>2753</v>
      </c>
      <c r="F345" s="329" t="s">
        <v>509</v>
      </c>
      <c r="G345" s="329" t="s">
        <v>597</v>
      </c>
      <c r="H345" s="329" t="s">
        <v>295</v>
      </c>
      <c r="I345" s="339">
        <v>2015</v>
      </c>
      <c r="J345" s="333">
        <v>1062</v>
      </c>
      <c r="K345" s="333" t="s">
        <v>591</v>
      </c>
    </row>
    <row r="346" spans="1:11" ht="14.65" customHeight="1" x14ac:dyDescent="0.25">
      <c r="A346" s="329" t="s">
        <v>560</v>
      </c>
      <c r="B346" s="329" t="s">
        <v>594</v>
      </c>
      <c r="C346" s="342">
        <v>85421</v>
      </c>
      <c r="D346" s="329" t="s">
        <v>1923</v>
      </c>
      <c r="E346" s="340" t="s">
        <v>2753</v>
      </c>
      <c r="F346" s="329" t="s">
        <v>509</v>
      </c>
      <c r="G346" s="329" t="s">
        <v>597</v>
      </c>
      <c r="H346" s="329" t="s">
        <v>295</v>
      </c>
      <c r="I346" s="339">
        <v>2016</v>
      </c>
      <c r="J346" s="333">
        <v>896</v>
      </c>
      <c r="K346" s="333" t="s">
        <v>591</v>
      </c>
    </row>
    <row r="347" spans="1:11" ht="14.65" customHeight="1" x14ac:dyDescent="0.25">
      <c r="A347" s="329" t="s">
        <v>560</v>
      </c>
      <c r="B347" s="329" t="s">
        <v>594</v>
      </c>
      <c r="C347" s="342">
        <v>85421</v>
      </c>
      <c r="D347" s="329" t="s">
        <v>1923</v>
      </c>
      <c r="E347" s="340" t="s">
        <v>2753</v>
      </c>
      <c r="F347" s="329" t="s">
        <v>509</v>
      </c>
      <c r="G347" s="329" t="s">
        <v>597</v>
      </c>
      <c r="H347" s="329" t="s">
        <v>295</v>
      </c>
      <c r="I347" s="339">
        <v>2017</v>
      </c>
      <c r="J347" s="333">
        <v>1505</v>
      </c>
      <c r="K347" s="333" t="s">
        <v>591</v>
      </c>
    </row>
    <row r="348" spans="1:11" ht="14.65" customHeight="1" x14ac:dyDescent="0.25">
      <c r="A348" s="329" t="s">
        <v>560</v>
      </c>
      <c r="B348" s="329" t="s">
        <v>594</v>
      </c>
      <c r="C348" s="342">
        <v>85421</v>
      </c>
      <c r="D348" s="329" t="s">
        <v>1923</v>
      </c>
      <c r="E348" s="340" t="s">
        <v>2753</v>
      </c>
      <c r="F348" s="329" t="s">
        <v>509</v>
      </c>
      <c r="G348" s="329" t="s">
        <v>597</v>
      </c>
      <c r="H348" s="329" t="s">
        <v>295</v>
      </c>
      <c r="I348" s="339">
        <v>2018</v>
      </c>
      <c r="J348" s="333">
        <v>2752</v>
      </c>
      <c r="K348" s="333" t="s">
        <v>591</v>
      </c>
    </row>
    <row r="349" spans="1:11" ht="14.65" customHeight="1" x14ac:dyDescent="0.25">
      <c r="A349" s="329" t="s">
        <v>560</v>
      </c>
      <c r="B349" s="329" t="s">
        <v>594</v>
      </c>
      <c r="C349" s="342">
        <v>85421</v>
      </c>
      <c r="D349" s="329" t="s">
        <v>1923</v>
      </c>
      <c r="E349" s="340" t="s">
        <v>2753</v>
      </c>
      <c r="F349" s="329" t="s">
        <v>509</v>
      </c>
      <c r="G349" s="329" t="s">
        <v>597</v>
      </c>
      <c r="H349" s="329" t="s">
        <v>295</v>
      </c>
      <c r="I349" s="339">
        <v>2019</v>
      </c>
      <c r="J349" s="333">
        <v>3084</v>
      </c>
      <c r="K349" s="333" t="s">
        <v>591</v>
      </c>
    </row>
    <row r="350" spans="1:11" ht="14.65" customHeight="1" x14ac:dyDescent="0.25">
      <c r="A350" s="329" t="s">
        <v>560</v>
      </c>
      <c r="B350" s="329" t="s">
        <v>594</v>
      </c>
      <c r="C350" s="342">
        <v>85421</v>
      </c>
      <c r="D350" s="329" t="s">
        <v>1923</v>
      </c>
      <c r="E350" s="340" t="s">
        <v>2753</v>
      </c>
      <c r="F350" s="329" t="s">
        <v>509</v>
      </c>
      <c r="G350" s="329" t="s">
        <v>597</v>
      </c>
      <c r="H350" s="329" t="s">
        <v>295</v>
      </c>
      <c r="I350" s="339">
        <v>2020</v>
      </c>
      <c r="J350" s="333">
        <v>3278</v>
      </c>
      <c r="K350" s="333" t="s">
        <v>591</v>
      </c>
    </row>
    <row r="351" spans="1:11" ht="14.65" customHeight="1" x14ac:dyDescent="0.25">
      <c r="A351" s="329" t="s">
        <v>560</v>
      </c>
      <c r="B351" s="329" t="s">
        <v>594</v>
      </c>
      <c r="C351" s="342">
        <v>85421</v>
      </c>
      <c r="D351" s="329" t="s">
        <v>1923</v>
      </c>
      <c r="E351" s="340" t="s">
        <v>2753</v>
      </c>
      <c r="F351" s="329" t="s">
        <v>509</v>
      </c>
      <c r="G351" s="329" t="s">
        <v>597</v>
      </c>
      <c r="H351" s="329" t="s">
        <v>295</v>
      </c>
      <c r="I351" s="339">
        <v>2021</v>
      </c>
      <c r="J351" s="333">
        <v>6322</v>
      </c>
      <c r="K351" s="333" t="s">
        <v>591</v>
      </c>
    </row>
    <row r="352" spans="1:11" ht="14.65" customHeight="1" x14ac:dyDescent="0.25">
      <c r="A352" s="329" t="s">
        <v>560</v>
      </c>
      <c r="B352" s="329" t="s">
        <v>594</v>
      </c>
      <c r="C352" s="342">
        <v>85421</v>
      </c>
      <c r="D352" s="329" t="s">
        <v>1923</v>
      </c>
      <c r="E352" s="340" t="s">
        <v>2753</v>
      </c>
      <c r="F352" s="329" t="s">
        <v>509</v>
      </c>
      <c r="G352" s="329" t="s">
        <v>597</v>
      </c>
      <c r="H352" s="329" t="s">
        <v>295</v>
      </c>
      <c r="I352" s="339">
        <v>2022</v>
      </c>
      <c r="J352" s="333">
        <v>6967</v>
      </c>
      <c r="K352" s="333" t="s">
        <v>591</v>
      </c>
    </row>
    <row r="353" spans="1:11" ht="14.65" customHeight="1" x14ac:dyDescent="0.25">
      <c r="A353" s="329" t="s">
        <v>560</v>
      </c>
      <c r="B353" s="329" t="s">
        <v>594</v>
      </c>
      <c r="C353" s="342">
        <v>85421</v>
      </c>
      <c r="D353" s="329" t="s">
        <v>1923</v>
      </c>
      <c r="E353" s="340" t="s">
        <v>2753</v>
      </c>
      <c r="F353" s="329" t="s">
        <v>509</v>
      </c>
      <c r="G353" s="329" t="s">
        <v>597</v>
      </c>
      <c r="H353" s="329" t="s">
        <v>295</v>
      </c>
      <c r="I353" s="339">
        <v>2023</v>
      </c>
      <c r="J353" s="333">
        <v>6577</v>
      </c>
      <c r="K353" s="333" t="s">
        <v>589</v>
      </c>
    </row>
    <row r="354" spans="1:11" ht="14.65" customHeight="1" x14ac:dyDescent="0.25">
      <c r="A354" s="329" t="s">
        <v>560</v>
      </c>
      <c r="B354" s="329" t="s">
        <v>594</v>
      </c>
      <c r="C354" s="342">
        <v>85421</v>
      </c>
      <c r="D354" s="329" t="s">
        <v>1923</v>
      </c>
      <c r="E354" s="340" t="s">
        <v>2753</v>
      </c>
      <c r="F354" s="329" t="s">
        <v>509</v>
      </c>
      <c r="G354" s="329" t="s">
        <v>1417</v>
      </c>
      <c r="H354" s="329" t="s">
        <v>254</v>
      </c>
      <c r="I354" s="339">
        <v>2008</v>
      </c>
      <c r="J354" s="333">
        <v>0.2</v>
      </c>
      <c r="K354" s="333" t="s">
        <v>591</v>
      </c>
    </row>
    <row r="355" spans="1:11" ht="14.65" customHeight="1" x14ac:dyDescent="0.25">
      <c r="A355" s="329" t="s">
        <v>560</v>
      </c>
      <c r="B355" s="329" t="s">
        <v>594</v>
      </c>
      <c r="C355" s="342">
        <v>85421</v>
      </c>
      <c r="D355" s="329" t="s">
        <v>1923</v>
      </c>
      <c r="E355" s="340" t="s">
        <v>2753</v>
      </c>
      <c r="F355" s="329" t="s">
        <v>509</v>
      </c>
      <c r="G355" s="329" t="s">
        <v>1417</v>
      </c>
      <c r="H355" s="329" t="s">
        <v>254</v>
      </c>
      <c r="I355" s="339">
        <v>2009</v>
      </c>
      <c r="J355" s="333">
        <v>0.1</v>
      </c>
      <c r="K355" s="333" t="s">
        <v>591</v>
      </c>
    </row>
    <row r="356" spans="1:11" ht="14.65" customHeight="1" x14ac:dyDescent="0.25">
      <c r="A356" s="329" t="s">
        <v>560</v>
      </c>
      <c r="B356" s="329" t="s">
        <v>594</v>
      </c>
      <c r="C356" s="342">
        <v>85421</v>
      </c>
      <c r="D356" s="329" t="s">
        <v>1923</v>
      </c>
      <c r="E356" s="340" t="s">
        <v>2753</v>
      </c>
      <c r="F356" s="329" t="s">
        <v>509</v>
      </c>
      <c r="G356" s="329" t="s">
        <v>1417</v>
      </c>
      <c r="H356" s="329" t="s">
        <v>254</v>
      </c>
      <c r="I356" s="339">
        <v>2010</v>
      </c>
      <c r="J356" s="333">
        <v>0.1</v>
      </c>
      <c r="K356" s="333" t="s">
        <v>591</v>
      </c>
    </row>
    <row r="357" spans="1:11" ht="14.65" customHeight="1" x14ac:dyDescent="0.25">
      <c r="A357" s="329" t="s">
        <v>560</v>
      </c>
      <c r="B357" s="329" t="s">
        <v>594</v>
      </c>
      <c r="C357" s="342">
        <v>85421</v>
      </c>
      <c r="D357" s="329" t="s">
        <v>1923</v>
      </c>
      <c r="E357" s="340" t="s">
        <v>2753</v>
      </c>
      <c r="F357" s="329" t="s">
        <v>509</v>
      </c>
      <c r="G357" s="329" t="s">
        <v>1417</v>
      </c>
      <c r="H357" s="329" t="s">
        <v>254</v>
      </c>
      <c r="I357" s="339">
        <v>2011</v>
      </c>
      <c r="J357" s="333">
        <v>0.1</v>
      </c>
      <c r="K357" s="333" t="s">
        <v>591</v>
      </c>
    </row>
    <row r="358" spans="1:11" ht="14.65" customHeight="1" x14ac:dyDescent="0.25">
      <c r="A358" s="329" t="s">
        <v>560</v>
      </c>
      <c r="B358" s="329" t="s">
        <v>594</v>
      </c>
      <c r="C358" s="342">
        <v>85421</v>
      </c>
      <c r="D358" s="329" t="s">
        <v>1923</v>
      </c>
      <c r="E358" s="340" t="s">
        <v>2753</v>
      </c>
      <c r="F358" s="329" t="s">
        <v>509</v>
      </c>
      <c r="G358" s="329" t="s">
        <v>1417</v>
      </c>
      <c r="H358" s="329" t="s">
        <v>254</v>
      </c>
      <c r="I358" s="339">
        <v>2012</v>
      </c>
      <c r="J358" s="333">
        <v>0.1</v>
      </c>
      <c r="K358" s="333" t="s">
        <v>591</v>
      </c>
    </row>
    <row r="359" spans="1:11" ht="14.65" customHeight="1" x14ac:dyDescent="0.25">
      <c r="A359" s="329" t="s">
        <v>560</v>
      </c>
      <c r="B359" s="329" t="s">
        <v>594</v>
      </c>
      <c r="C359" s="342">
        <v>85421</v>
      </c>
      <c r="D359" s="329" t="s">
        <v>1923</v>
      </c>
      <c r="E359" s="340" t="s">
        <v>2753</v>
      </c>
      <c r="F359" s="329" t="s">
        <v>509</v>
      </c>
      <c r="G359" s="329" t="s">
        <v>1417</v>
      </c>
      <c r="H359" s="329" t="s">
        <v>254</v>
      </c>
      <c r="I359" s="339">
        <v>2013</v>
      </c>
      <c r="J359" s="333">
        <v>0.1</v>
      </c>
      <c r="K359" s="333" t="s">
        <v>591</v>
      </c>
    </row>
    <row r="360" spans="1:11" ht="14.65" customHeight="1" x14ac:dyDescent="0.25">
      <c r="A360" s="329" t="s">
        <v>560</v>
      </c>
      <c r="B360" s="329" t="s">
        <v>594</v>
      </c>
      <c r="C360" s="342">
        <v>85421</v>
      </c>
      <c r="D360" s="329" t="s">
        <v>1923</v>
      </c>
      <c r="E360" s="340" t="s">
        <v>2753</v>
      </c>
      <c r="F360" s="329" t="s">
        <v>509</v>
      </c>
      <c r="G360" s="329" t="s">
        <v>1417</v>
      </c>
      <c r="H360" s="329" t="s">
        <v>254</v>
      </c>
      <c r="I360" s="339">
        <v>2014</v>
      </c>
      <c r="J360" s="333">
        <v>0.1</v>
      </c>
      <c r="K360" s="333" t="s">
        <v>591</v>
      </c>
    </row>
    <row r="361" spans="1:11" ht="14.65" customHeight="1" x14ac:dyDescent="0.25">
      <c r="A361" s="329" t="s">
        <v>560</v>
      </c>
      <c r="B361" s="329" t="s">
        <v>594</v>
      </c>
      <c r="C361" s="342">
        <v>85421</v>
      </c>
      <c r="D361" s="329" t="s">
        <v>1923</v>
      </c>
      <c r="E361" s="340" t="s">
        <v>2753</v>
      </c>
      <c r="F361" s="329" t="s">
        <v>509</v>
      </c>
      <c r="G361" s="329" t="s">
        <v>1417</v>
      </c>
      <c r="H361" s="329" t="s">
        <v>254</v>
      </c>
      <c r="I361" s="339">
        <v>2015</v>
      </c>
      <c r="J361" s="333">
        <v>0.1</v>
      </c>
      <c r="K361" s="333" t="s">
        <v>591</v>
      </c>
    </row>
    <row r="362" spans="1:11" ht="14.65" customHeight="1" x14ac:dyDescent="0.25">
      <c r="A362" s="329" t="s">
        <v>560</v>
      </c>
      <c r="B362" s="329" t="s">
        <v>594</v>
      </c>
      <c r="C362" s="342">
        <v>85421</v>
      </c>
      <c r="D362" s="329" t="s">
        <v>1923</v>
      </c>
      <c r="E362" s="340" t="s">
        <v>2753</v>
      </c>
      <c r="F362" s="329" t="s">
        <v>509</v>
      </c>
      <c r="G362" s="329" t="s">
        <v>1417</v>
      </c>
      <c r="H362" s="329" t="s">
        <v>254</v>
      </c>
      <c r="I362" s="339">
        <v>2016</v>
      </c>
      <c r="J362" s="333">
        <v>0.1</v>
      </c>
      <c r="K362" s="333" t="s">
        <v>591</v>
      </c>
    </row>
    <row r="363" spans="1:11" ht="14.65" customHeight="1" x14ac:dyDescent="0.25">
      <c r="A363" s="329" t="s">
        <v>560</v>
      </c>
      <c r="B363" s="329" t="s">
        <v>594</v>
      </c>
      <c r="C363" s="342">
        <v>85421</v>
      </c>
      <c r="D363" s="329" t="s">
        <v>1923</v>
      </c>
      <c r="E363" s="340" t="s">
        <v>2753</v>
      </c>
      <c r="F363" s="329" t="s">
        <v>509</v>
      </c>
      <c r="G363" s="329" t="s">
        <v>1417</v>
      </c>
      <c r="H363" s="329" t="s">
        <v>254</v>
      </c>
      <c r="I363" s="339">
        <v>2017</v>
      </c>
      <c r="J363" s="333">
        <v>0.2</v>
      </c>
      <c r="K363" s="333" t="s">
        <v>591</v>
      </c>
    </row>
    <row r="364" spans="1:11" ht="14.65" customHeight="1" x14ac:dyDescent="0.25">
      <c r="A364" s="329" t="s">
        <v>560</v>
      </c>
      <c r="B364" s="329" t="s">
        <v>594</v>
      </c>
      <c r="C364" s="342">
        <v>85421</v>
      </c>
      <c r="D364" s="329" t="s">
        <v>1923</v>
      </c>
      <c r="E364" s="340" t="s">
        <v>2753</v>
      </c>
      <c r="F364" s="329" t="s">
        <v>509</v>
      </c>
      <c r="G364" s="329" t="s">
        <v>1417</v>
      </c>
      <c r="H364" s="329" t="s">
        <v>254</v>
      </c>
      <c r="I364" s="339">
        <v>2018</v>
      </c>
      <c r="J364" s="333">
        <v>0.3</v>
      </c>
      <c r="K364" s="333" t="s">
        <v>591</v>
      </c>
    </row>
    <row r="365" spans="1:11" ht="14.65" customHeight="1" x14ac:dyDescent="0.25">
      <c r="A365" s="329" t="s">
        <v>560</v>
      </c>
      <c r="B365" s="329" t="s">
        <v>594</v>
      </c>
      <c r="C365" s="342">
        <v>85421</v>
      </c>
      <c r="D365" s="329" t="s">
        <v>1923</v>
      </c>
      <c r="E365" s="340" t="s">
        <v>2753</v>
      </c>
      <c r="F365" s="329" t="s">
        <v>509</v>
      </c>
      <c r="G365" s="329" t="s">
        <v>1417</v>
      </c>
      <c r="H365" s="329" t="s">
        <v>254</v>
      </c>
      <c r="I365" s="339">
        <v>2019</v>
      </c>
      <c r="J365" s="333">
        <v>0.4</v>
      </c>
      <c r="K365" s="333" t="s">
        <v>591</v>
      </c>
    </row>
    <row r="366" spans="1:11" ht="14.65" customHeight="1" x14ac:dyDescent="0.25">
      <c r="A366" s="329" t="s">
        <v>560</v>
      </c>
      <c r="B366" s="329" t="s">
        <v>594</v>
      </c>
      <c r="C366" s="342">
        <v>85421</v>
      </c>
      <c r="D366" s="329" t="s">
        <v>1923</v>
      </c>
      <c r="E366" s="340" t="s">
        <v>2753</v>
      </c>
      <c r="F366" s="329" t="s">
        <v>509</v>
      </c>
      <c r="G366" s="329" t="s">
        <v>1417</v>
      </c>
      <c r="H366" s="329" t="s">
        <v>254</v>
      </c>
      <c r="I366" s="339">
        <v>2020</v>
      </c>
      <c r="J366" s="333">
        <v>0.4</v>
      </c>
      <c r="K366" s="333" t="s">
        <v>591</v>
      </c>
    </row>
    <row r="367" spans="1:11" ht="14.65" customHeight="1" x14ac:dyDescent="0.25">
      <c r="A367" s="329" t="s">
        <v>560</v>
      </c>
      <c r="B367" s="329" t="s">
        <v>594</v>
      </c>
      <c r="C367" s="342">
        <v>85421</v>
      </c>
      <c r="D367" s="329" t="s">
        <v>1923</v>
      </c>
      <c r="E367" s="340" t="s">
        <v>2753</v>
      </c>
      <c r="F367" s="329" t="s">
        <v>509</v>
      </c>
      <c r="G367" s="329" t="s">
        <v>1417</v>
      </c>
      <c r="H367" s="329" t="s">
        <v>254</v>
      </c>
      <c r="I367" s="339">
        <v>2021</v>
      </c>
      <c r="J367" s="333">
        <v>0.7</v>
      </c>
      <c r="K367" s="333" t="s">
        <v>591</v>
      </c>
    </row>
    <row r="368" spans="1:11" ht="14.65" customHeight="1" x14ac:dyDescent="0.25">
      <c r="A368" s="329" t="s">
        <v>560</v>
      </c>
      <c r="B368" s="329" t="s">
        <v>594</v>
      </c>
      <c r="C368" s="342">
        <v>85421</v>
      </c>
      <c r="D368" s="329" t="s">
        <v>1923</v>
      </c>
      <c r="E368" s="340" t="s">
        <v>2753</v>
      </c>
      <c r="F368" s="329" t="s">
        <v>509</v>
      </c>
      <c r="G368" s="329" t="s">
        <v>1417</v>
      </c>
      <c r="H368" s="329" t="s">
        <v>254</v>
      </c>
      <c r="I368" s="339">
        <v>2022</v>
      </c>
      <c r="J368" s="333">
        <v>0.7</v>
      </c>
      <c r="K368" s="333" t="s">
        <v>591</v>
      </c>
    </row>
    <row r="369" spans="1:11" ht="14.65" customHeight="1" x14ac:dyDescent="0.25">
      <c r="A369" s="329" t="s">
        <v>560</v>
      </c>
      <c r="B369" s="329" t="s">
        <v>594</v>
      </c>
      <c r="C369" s="342">
        <v>85421</v>
      </c>
      <c r="D369" s="329" t="s">
        <v>1923</v>
      </c>
      <c r="E369" s="340" t="s">
        <v>2753</v>
      </c>
      <c r="F369" s="329" t="s">
        <v>509</v>
      </c>
      <c r="G369" s="329" t="s">
        <v>1417</v>
      </c>
      <c r="H369" s="329" t="s">
        <v>254</v>
      </c>
      <c r="I369" s="339">
        <v>2023</v>
      </c>
      <c r="J369" s="333">
        <v>0.7</v>
      </c>
      <c r="K369" s="333" t="s">
        <v>589</v>
      </c>
    </row>
    <row r="370" spans="1:11" ht="14.65" customHeight="1" x14ac:dyDescent="0.25">
      <c r="A370" s="329" t="s">
        <v>560</v>
      </c>
      <c r="B370" s="329" t="s">
        <v>594</v>
      </c>
      <c r="C370" s="342">
        <v>85421</v>
      </c>
      <c r="D370" s="329" t="s">
        <v>1923</v>
      </c>
      <c r="E370" s="340" t="s">
        <v>2753</v>
      </c>
      <c r="F370" s="329" t="s">
        <v>509</v>
      </c>
      <c r="G370" s="329" t="s">
        <v>1418</v>
      </c>
      <c r="H370" s="329" t="s">
        <v>254</v>
      </c>
      <c r="I370" s="339">
        <v>2008</v>
      </c>
      <c r="J370" s="333">
        <v>0</v>
      </c>
      <c r="K370" s="333" t="s">
        <v>591</v>
      </c>
    </row>
    <row r="371" spans="1:11" ht="14.65" customHeight="1" x14ac:dyDescent="0.25">
      <c r="A371" s="329" t="s">
        <v>560</v>
      </c>
      <c r="B371" s="329" t="s">
        <v>594</v>
      </c>
      <c r="C371" s="342">
        <v>85421</v>
      </c>
      <c r="D371" s="329" t="s">
        <v>1923</v>
      </c>
      <c r="E371" s="340" t="s">
        <v>2753</v>
      </c>
      <c r="F371" s="329" t="s">
        <v>509</v>
      </c>
      <c r="G371" s="329" t="s">
        <v>1418</v>
      </c>
      <c r="H371" s="329" t="s">
        <v>254</v>
      </c>
      <c r="I371" s="339">
        <v>2009</v>
      </c>
      <c r="J371" s="333">
        <v>0</v>
      </c>
      <c r="K371" s="333" t="s">
        <v>591</v>
      </c>
    </row>
    <row r="372" spans="1:11" ht="14.65" customHeight="1" x14ac:dyDescent="0.25">
      <c r="A372" s="329" t="s">
        <v>560</v>
      </c>
      <c r="B372" s="329" t="s">
        <v>594</v>
      </c>
      <c r="C372" s="342">
        <v>85421</v>
      </c>
      <c r="D372" s="329" t="s">
        <v>1923</v>
      </c>
      <c r="E372" s="340" t="s">
        <v>2753</v>
      </c>
      <c r="F372" s="329" t="s">
        <v>509</v>
      </c>
      <c r="G372" s="329" t="s">
        <v>1418</v>
      </c>
      <c r="H372" s="329" t="s">
        <v>254</v>
      </c>
      <c r="I372" s="339">
        <v>2010</v>
      </c>
      <c r="J372" s="333">
        <v>0</v>
      </c>
      <c r="K372" s="333" t="s">
        <v>591</v>
      </c>
    </row>
    <row r="373" spans="1:11" ht="14.65" customHeight="1" x14ac:dyDescent="0.25">
      <c r="A373" s="329" t="s">
        <v>560</v>
      </c>
      <c r="B373" s="329" t="s">
        <v>594</v>
      </c>
      <c r="C373" s="342">
        <v>85421</v>
      </c>
      <c r="D373" s="329" t="s">
        <v>1923</v>
      </c>
      <c r="E373" s="340" t="s">
        <v>2753</v>
      </c>
      <c r="F373" s="329" t="s">
        <v>509</v>
      </c>
      <c r="G373" s="329" t="s">
        <v>1418</v>
      </c>
      <c r="H373" s="329" t="s">
        <v>254</v>
      </c>
      <c r="I373" s="339">
        <v>2011</v>
      </c>
      <c r="J373" s="333">
        <v>0</v>
      </c>
      <c r="K373" s="333" t="s">
        <v>591</v>
      </c>
    </row>
    <row r="374" spans="1:11" ht="14.65" customHeight="1" x14ac:dyDescent="0.25">
      <c r="A374" s="329" t="s">
        <v>560</v>
      </c>
      <c r="B374" s="329" t="s">
        <v>594</v>
      </c>
      <c r="C374" s="342">
        <v>85421</v>
      </c>
      <c r="D374" s="329" t="s">
        <v>1923</v>
      </c>
      <c r="E374" s="340" t="s">
        <v>2753</v>
      </c>
      <c r="F374" s="329" t="s">
        <v>509</v>
      </c>
      <c r="G374" s="329" t="s">
        <v>1418</v>
      </c>
      <c r="H374" s="329" t="s">
        <v>254</v>
      </c>
      <c r="I374" s="339">
        <v>2012</v>
      </c>
      <c r="J374" s="333">
        <v>0</v>
      </c>
      <c r="K374" s="333" t="s">
        <v>591</v>
      </c>
    </row>
    <row r="375" spans="1:11" ht="14.65" customHeight="1" x14ac:dyDescent="0.25">
      <c r="A375" s="329" t="s">
        <v>560</v>
      </c>
      <c r="B375" s="329" t="s">
        <v>594</v>
      </c>
      <c r="C375" s="342">
        <v>85421</v>
      </c>
      <c r="D375" s="329" t="s">
        <v>1923</v>
      </c>
      <c r="E375" s="340" t="s">
        <v>2753</v>
      </c>
      <c r="F375" s="329" t="s">
        <v>509</v>
      </c>
      <c r="G375" s="329" t="s">
        <v>1418</v>
      </c>
      <c r="H375" s="329" t="s">
        <v>254</v>
      </c>
      <c r="I375" s="339">
        <v>2013</v>
      </c>
      <c r="J375" s="333">
        <v>0</v>
      </c>
      <c r="K375" s="333" t="s">
        <v>591</v>
      </c>
    </row>
    <row r="376" spans="1:11" ht="14.65" customHeight="1" x14ac:dyDescent="0.25">
      <c r="A376" s="329" t="s">
        <v>560</v>
      </c>
      <c r="B376" s="329" t="s">
        <v>594</v>
      </c>
      <c r="C376" s="342">
        <v>85421</v>
      </c>
      <c r="D376" s="329" t="s">
        <v>1923</v>
      </c>
      <c r="E376" s="340" t="s">
        <v>2753</v>
      </c>
      <c r="F376" s="329" t="s">
        <v>509</v>
      </c>
      <c r="G376" s="329" t="s">
        <v>1418</v>
      </c>
      <c r="H376" s="329" t="s">
        <v>254</v>
      </c>
      <c r="I376" s="339">
        <v>2014</v>
      </c>
      <c r="J376" s="333">
        <v>0</v>
      </c>
      <c r="K376" s="333" t="s">
        <v>591</v>
      </c>
    </row>
    <row r="377" spans="1:11" ht="14.65" customHeight="1" x14ac:dyDescent="0.25">
      <c r="A377" s="329" t="s">
        <v>560</v>
      </c>
      <c r="B377" s="329" t="s">
        <v>594</v>
      </c>
      <c r="C377" s="342">
        <v>85421</v>
      </c>
      <c r="D377" s="329" t="s">
        <v>1923</v>
      </c>
      <c r="E377" s="340" t="s">
        <v>2753</v>
      </c>
      <c r="F377" s="329" t="s">
        <v>509</v>
      </c>
      <c r="G377" s="329" t="s">
        <v>1418</v>
      </c>
      <c r="H377" s="329" t="s">
        <v>254</v>
      </c>
      <c r="I377" s="339">
        <v>2015</v>
      </c>
      <c r="J377" s="333">
        <v>0</v>
      </c>
      <c r="K377" s="333" t="s">
        <v>591</v>
      </c>
    </row>
    <row r="378" spans="1:11" ht="14.65" customHeight="1" x14ac:dyDescent="0.25">
      <c r="A378" s="329" t="s">
        <v>560</v>
      </c>
      <c r="B378" s="329" t="s">
        <v>594</v>
      </c>
      <c r="C378" s="342">
        <v>85421</v>
      </c>
      <c r="D378" s="329" t="s">
        <v>1923</v>
      </c>
      <c r="E378" s="340" t="s">
        <v>2753</v>
      </c>
      <c r="F378" s="329" t="s">
        <v>509</v>
      </c>
      <c r="G378" s="329" t="s">
        <v>1418</v>
      </c>
      <c r="H378" s="329" t="s">
        <v>254</v>
      </c>
      <c r="I378" s="339">
        <v>2016</v>
      </c>
      <c r="J378" s="333">
        <v>0</v>
      </c>
      <c r="K378" s="333" t="s">
        <v>591</v>
      </c>
    </row>
    <row r="379" spans="1:11" ht="14.65" customHeight="1" x14ac:dyDescent="0.25">
      <c r="A379" s="329" t="s">
        <v>560</v>
      </c>
      <c r="B379" s="329" t="s">
        <v>594</v>
      </c>
      <c r="C379" s="342">
        <v>85421</v>
      </c>
      <c r="D379" s="329" t="s">
        <v>1923</v>
      </c>
      <c r="E379" s="340" t="s">
        <v>2753</v>
      </c>
      <c r="F379" s="329" t="s">
        <v>509</v>
      </c>
      <c r="G379" s="329" t="s">
        <v>1418</v>
      </c>
      <c r="H379" s="329" t="s">
        <v>254</v>
      </c>
      <c r="I379" s="339">
        <v>2017</v>
      </c>
      <c r="J379" s="333">
        <v>0</v>
      </c>
      <c r="K379" s="333" t="s">
        <v>591</v>
      </c>
    </row>
    <row r="380" spans="1:11" ht="14.65" customHeight="1" x14ac:dyDescent="0.25">
      <c r="A380" s="329" t="s">
        <v>560</v>
      </c>
      <c r="B380" s="329" t="s">
        <v>594</v>
      </c>
      <c r="C380" s="342">
        <v>85421</v>
      </c>
      <c r="D380" s="329" t="s">
        <v>1923</v>
      </c>
      <c r="E380" s="340" t="s">
        <v>2753</v>
      </c>
      <c r="F380" s="329" t="s">
        <v>509</v>
      </c>
      <c r="G380" s="329" t="s">
        <v>1418</v>
      </c>
      <c r="H380" s="329" t="s">
        <v>254</v>
      </c>
      <c r="I380" s="339">
        <v>2018</v>
      </c>
      <c r="J380" s="333">
        <v>0.1</v>
      </c>
      <c r="K380" s="333" t="s">
        <v>591</v>
      </c>
    </row>
    <row r="381" spans="1:11" ht="14.65" customHeight="1" x14ac:dyDescent="0.25">
      <c r="A381" s="329" t="s">
        <v>560</v>
      </c>
      <c r="B381" s="329" t="s">
        <v>594</v>
      </c>
      <c r="C381" s="342">
        <v>85421</v>
      </c>
      <c r="D381" s="329" t="s">
        <v>1923</v>
      </c>
      <c r="E381" s="340" t="s">
        <v>2753</v>
      </c>
      <c r="F381" s="329" t="s">
        <v>509</v>
      </c>
      <c r="G381" s="329" t="s">
        <v>1418</v>
      </c>
      <c r="H381" s="329" t="s">
        <v>254</v>
      </c>
      <c r="I381" s="339">
        <v>2019</v>
      </c>
      <c r="J381" s="333">
        <v>0.1</v>
      </c>
      <c r="K381" s="333" t="s">
        <v>591</v>
      </c>
    </row>
    <row r="382" spans="1:11" ht="14.65" customHeight="1" x14ac:dyDescent="0.25">
      <c r="A382" s="329" t="s">
        <v>560</v>
      </c>
      <c r="B382" s="329" t="s">
        <v>594</v>
      </c>
      <c r="C382" s="342">
        <v>85421</v>
      </c>
      <c r="D382" s="329" t="s">
        <v>1923</v>
      </c>
      <c r="E382" s="340" t="s">
        <v>2753</v>
      </c>
      <c r="F382" s="329" t="s">
        <v>509</v>
      </c>
      <c r="G382" s="329" t="s">
        <v>1418</v>
      </c>
      <c r="H382" s="329" t="s">
        <v>254</v>
      </c>
      <c r="I382" s="339">
        <v>2020</v>
      </c>
      <c r="J382" s="333">
        <v>0.1</v>
      </c>
      <c r="K382" s="333" t="s">
        <v>591</v>
      </c>
    </row>
    <row r="383" spans="1:11" ht="14.65" customHeight="1" x14ac:dyDescent="0.25">
      <c r="A383" s="329" t="s">
        <v>560</v>
      </c>
      <c r="B383" s="329" t="s">
        <v>594</v>
      </c>
      <c r="C383" s="342">
        <v>85421</v>
      </c>
      <c r="D383" s="329" t="s">
        <v>1923</v>
      </c>
      <c r="E383" s="340" t="s">
        <v>2753</v>
      </c>
      <c r="F383" s="329" t="s">
        <v>509</v>
      </c>
      <c r="G383" s="329" t="s">
        <v>1418</v>
      </c>
      <c r="H383" s="329" t="s">
        <v>254</v>
      </c>
      <c r="I383" s="339">
        <v>2021</v>
      </c>
      <c r="J383" s="333">
        <v>0.2</v>
      </c>
      <c r="K383" s="333" t="s">
        <v>591</v>
      </c>
    </row>
    <row r="384" spans="1:11" ht="14.65" customHeight="1" x14ac:dyDescent="0.25">
      <c r="A384" s="329" t="s">
        <v>560</v>
      </c>
      <c r="B384" s="329" t="s">
        <v>594</v>
      </c>
      <c r="C384" s="342">
        <v>85421</v>
      </c>
      <c r="D384" s="329" t="s">
        <v>1923</v>
      </c>
      <c r="E384" s="340" t="s">
        <v>2753</v>
      </c>
      <c r="F384" s="329" t="s">
        <v>509</v>
      </c>
      <c r="G384" s="329" t="s">
        <v>1418</v>
      </c>
      <c r="H384" s="329" t="s">
        <v>254</v>
      </c>
      <c r="I384" s="339">
        <v>2022</v>
      </c>
      <c r="J384" s="333">
        <v>0.2</v>
      </c>
      <c r="K384" s="333" t="s">
        <v>591</v>
      </c>
    </row>
    <row r="385" spans="1:11" ht="14.65" customHeight="1" x14ac:dyDescent="0.25">
      <c r="A385" s="329" t="s">
        <v>560</v>
      </c>
      <c r="B385" s="329" t="s">
        <v>594</v>
      </c>
      <c r="C385" s="342">
        <v>85421</v>
      </c>
      <c r="D385" s="329" t="s">
        <v>1923</v>
      </c>
      <c r="E385" s="340" t="s">
        <v>2753</v>
      </c>
      <c r="F385" s="329" t="s">
        <v>509</v>
      </c>
      <c r="G385" s="329" t="s">
        <v>1418</v>
      </c>
      <c r="H385" s="329" t="s">
        <v>254</v>
      </c>
      <c r="I385" s="339">
        <v>2023</v>
      </c>
      <c r="J385" s="333">
        <v>0.2</v>
      </c>
      <c r="K385" s="333" t="s">
        <v>589</v>
      </c>
    </row>
    <row r="386" spans="1:11" ht="14.65" customHeight="1" x14ac:dyDescent="0.25">
      <c r="A386" s="329" t="s">
        <v>560</v>
      </c>
      <c r="B386" s="329" t="s">
        <v>594</v>
      </c>
      <c r="C386" s="342">
        <v>85421</v>
      </c>
      <c r="D386" s="329" t="s">
        <v>1923</v>
      </c>
      <c r="E386" s="340" t="s">
        <v>2753</v>
      </c>
      <c r="F386" s="329" t="s">
        <v>2758</v>
      </c>
      <c r="G386" s="329" t="s">
        <v>597</v>
      </c>
      <c r="H386" s="329" t="s">
        <v>295</v>
      </c>
      <c r="I386" s="339">
        <v>2019</v>
      </c>
      <c r="J386" s="333">
        <v>22395</v>
      </c>
      <c r="K386" s="333" t="s">
        <v>591</v>
      </c>
    </row>
    <row r="387" spans="1:11" ht="14.65" customHeight="1" x14ac:dyDescent="0.25">
      <c r="A387" s="329" t="s">
        <v>560</v>
      </c>
      <c r="B387" s="329" t="s">
        <v>594</v>
      </c>
      <c r="C387" s="342">
        <v>85421</v>
      </c>
      <c r="D387" s="329" t="s">
        <v>1923</v>
      </c>
      <c r="E387" s="340" t="s">
        <v>2753</v>
      </c>
      <c r="F387" s="329" t="s">
        <v>2758</v>
      </c>
      <c r="G387" s="329" t="s">
        <v>597</v>
      </c>
      <c r="H387" s="329" t="s">
        <v>295</v>
      </c>
      <c r="I387" s="339">
        <v>2020</v>
      </c>
      <c r="J387" s="333">
        <v>22950</v>
      </c>
      <c r="K387" s="333" t="s">
        <v>591</v>
      </c>
    </row>
    <row r="388" spans="1:11" ht="14.65" customHeight="1" x14ac:dyDescent="0.25">
      <c r="A388" s="329" t="s">
        <v>560</v>
      </c>
      <c r="B388" s="329" t="s">
        <v>594</v>
      </c>
      <c r="C388" s="342">
        <v>85421</v>
      </c>
      <c r="D388" s="329" t="s">
        <v>1923</v>
      </c>
      <c r="E388" s="340" t="s">
        <v>2753</v>
      </c>
      <c r="F388" s="329" t="s">
        <v>2758</v>
      </c>
      <c r="G388" s="329" t="s">
        <v>597</v>
      </c>
      <c r="H388" s="329" t="s">
        <v>295</v>
      </c>
      <c r="I388" s="339">
        <v>2021</v>
      </c>
      <c r="J388" s="333">
        <v>22624</v>
      </c>
      <c r="K388" s="333" t="s">
        <v>591</v>
      </c>
    </row>
    <row r="389" spans="1:11" ht="14.65" customHeight="1" x14ac:dyDescent="0.25">
      <c r="A389" s="329" t="s">
        <v>560</v>
      </c>
      <c r="B389" s="329" t="s">
        <v>594</v>
      </c>
      <c r="C389" s="342">
        <v>85421</v>
      </c>
      <c r="D389" s="329" t="s">
        <v>1923</v>
      </c>
      <c r="E389" s="340" t="s">
        <v>2753</v>
      </c>
      <c r="F389" s="329" t="s">
        <v>2758</v>
      </c>
      <c r="G389" s="329" t="s">
        <v>597</v>
      </c>
      <c r="H389" s="329" t="s">
        <v>295</v>
      </c>
      <c r="I389" s="339">
        <v>2022</v>
      </c>
      <c r="J389" s="333">
        <v>6553</v>
      </c>
      <c r="K389" s="333" t="s">
        <v>591</v>
      </c>
    </row>
    <row r="390" spans="1:11" ht="14.65" customHeight="1" x14ac:dyDescent="0.25">
      <c r="A390" s="329" t="s">
        <v>560</v>
      </c>
      <c r="B390" s="329" t="s">
        <v>594</v>
      </c>
      <c r="C390" s="342">
        <v>85421</v>
      </c>
      <c r="D390" s="329" t="s">
        <v>1923</v>
      </c>
      <c r="E390" s="340" t="s">
        <v>2753</v>
      </c>
      <c r="F390" s="329" t="s">
        <v>2758</v>
      </c>
      <c r="G390" s="329" t="s">
        <v>597</v>
      </c>
      <c r="H390" s="329" t="s">
        <v>295</v>
      </c>
      <c r="I390" s="339">
        <v>2023</v>
      </c>
      <c r="J390" s="333">
        <v>0</v>
      </c>
      <c r="K390" s="333" t="s">
        <v>589</v>
      </c>
    </row>
    <row r="391" spans="1:11" ht="14.65" customHeight="1" x14ac:dyDescent="0.25">
      <c r="A391" s="329" t="s">
        <v>560</v>
      </c>
      <c r="B391" s="329" t="s">
        <v>594</v>
      </c>
      <c r="C391" s="342">
        <v>85421</v>
      </c>
      <c r="D391" s="329" t="s">
        <v>1923</v>
      </c>
      <c r="E391" s="340" t="s">
        <v>2753</v>
      </c>
      <c r="F391" s="329" t="s">
        <v>2758</v>
      </c>
      <c r="G391" s="329" t="s">
        <v>1417</v>
      </c>
      <c r="H391" s="329" t="s">
        <v>254</v>
      </c>
      <c r="I391" s="339">
        <v>2019</v>
      </c>
      <c r="J391" s="333">
        <v>2.6</v>
      </c>
      <c r="K391" s="333" t="s">
        <v>591</v>
      </c>
    </row>
    <row r="392" spans="1:11" ht="14.65" customHeight="1" x14ac:dyDescent="0.25">
      <c r="A392" s="329" t="s">
        <v>560</v>
      </c>
      <c r="B392" s="329" t="s">
        <v>594</v>
      </c>
      <c r="C392" s="342">
        <v>85421</v>
      </c>
      <c r="D392" s="329" t="s">
        <v>1923</v>
      </c>
      <c r="E392" s="340" t="s">
        <v>2753</v>
      </c>
      <c r="F392" s="329" t="s">
        <v>2758</v>
      </c>
      <c r="G392" s="329" t="s">
        <v>1417</v>
      </c>
      <c r="H392" s="329" t="s">
        <v>254</v>
      </c>
      <c r="I392" s="339">
        <v>2020</v>
      </c>
      <c r="J392" s="333">
        <v>2.8</v>
      </c>
      <c r="K392" s="333" t="s">
        <v>591</v>
      </c>
    </row>
    <row r="393" spans="1:11" ht="14.65" customHeight="1" x14ac:dyDescent="0.25">
      <c r="A393" s="329" t="s">
        <v>560</v>
      </c>
      <c r="B393" s="329" t="s">
        <v>594</v>
      </c>
      <c r="C393" s="342">
        <v>85421</v>
      </c>
      <c r="D393" s="329" t="s">
        <v>1923</v>
      </c>
      <c r="E393" s="340" t="s">
        <v>2753</v>
      </c>
      <c r="F393" s="329" t="s">
        <v>2758</v>
      </c>
      <c r="G393" s="329" t="s">
        <v>1417</v>
      </c>
      <c r="H393" s="329" t="s">
        <v>254</v>
      </c>
      <c r="I393" s="339">
        <v>2021</v>
      </c>
      <c r="J393" s="333">
        <v>2.5</v>
      </c>
      <c r="K393" s="333" t="s">
        <v>591</v>
      </c>
    </row>
    <row r="394" spans="1:11" ht="14.65" customHeight="1" x14ac:dyDescent="0.25">
      <c r="A394" s="329" t="s">
        <v>560</v>
      </c>
      <c r="B394" s="329" t="s">
        <v>594</v>
      </c>
      <c r="C394" s="342">
        <v>85421</v>
      </c>
      <c r="D394" s="329" t="s">
        <v>1923</v>
      </c>
      <c r="E394" s="340" t="s">
        <v>2753</v>
      </c>
      <c r="F394" s="329" t="s">
        <v>2758</v>
      </c>
      <c r="G394" s="329" t="s">
        <v>1417</v>
      </c>
      <c r="H394" s="329" t="s">
        <v>254</v>
      </c>
      <c r="I394" s="339">
        <v>2022</v>
      </c>
      <c r="J394" s="333">
        <v>0.7</v>
      </c>
      <c r="K394" s="333" t="s">
        <v>591</v>
      </c>
    </row>
    <row r="395" spans="1:11" ht="14.65" customHeight="1" x14ac:dyDescent="0.25">
      <c r="A395" s="329" t="s">
        <v>560</v>
      </c>
      <c r="B395" s="329" t="s">
        <v>594</v>
      </c>
      <c r="C395" s="342">
        <v>85421</v>
      </c>
      <c r="D395" s="329" t="s">
        <v>1923</v>
      </c>
      <c r="E395" s="340" t="s">
        <v>2753</v>
      </c>
      <c r="F395" s="329" t="s">
        <v>2758</v>
      </c>
      <c r="G395" s="329" t="s">
        <v>1417</v>
      </c>
      <c r="H395" s="329" t="s">
        <v>254</v>
      </c>
      <c r="I395" s="339">
        <v>2023</v>
      </c>
      <c r="J395" s="333">
        <v>0</v>
      </c>
      <c r="K395" s="333" t="s">
        <v>589</v>
      </c>
    </row>
    <row r="396" spans="1:11" ht="14.65" customHeight="1" x14ac:dyDescent="0.25">
      <c r="A396" s="329" t="s">
        <v>560</v>
      </c>
      <c r="B396" s="329" t="s">
        <v>594</v>
      </c>
      <c r="C396" s="342">
        <v>85421</v>
      </c>
      <c r="D396" s="329" t="s">
        <v>1923</v>
      </c>
      <c r="E396" s="340" t="s">
        <v>2753</v>
      </c>
      <c r="F396" s="329" t="s">
        <v>2758</v>
      </c>
      <c r="G396" s="329" t="s">
        <v>1418</v>
      </c>
      <c r="H396" s="329" t="s">
        <v>254</v>
      </c>
      <c r="I396" s="339">
        <v>2019</v>
      </c>
      <c r="J396" s="333">
        <v>0.6</v>
      </c>
      <c r="K396" s="333" t="s">
        <v>591</v>
      </c>
    </row>
    <row r="397" spans="1:11" ht="14.65" customHeight="1" x14ac:dyDescent="0.25">
      <c r="A397" s="329" t="s">
        <v>560</v>
      </c>
      <c r="B397" s="329" t="s">
        <v>594</v>
      </c>
      <c r="C397" s="342">
        <v>85421</v>
      </c>
      <c r="D397" s="329" t="s">
        <v>1923</v>
      </c>
      <c r="E397" s="340" t="s">
        <v>2753</v>
      </c>
      <c r="F397" s="329" t="s">
        <v>2758</v>
      </c>
      <c r="G397" s="329" t="s">
        <v>1418</v>
      </c>
      <c r="H397" s="329" t="s">
        <v>254</v>
      </c>
      <c r="I397" s="339">
        <v>2020</v>
      </c>
      <c r="J397" s="333">
        <v>0.7</v>
      </c>
      <c r="K397" s="333" t="s">
        <v>591</v>
      </c>
    </row>
    <row r="398" spans="1:11" ht="14.65" customHeight="1" x14ac:dyDescent="0.25">
      <c r="A398" s="329" t="s">
        <v>560</v>
      </c>
      <c r="B398" s="329" t="s">
        <v>594</v>
      </c>
      <c r="C398" s="342">
        <v>85421</v>
      </c>
      <c r="D398" s="329" t="s">
        <v>1923</v>
      </c>
      <c r="E398" s="340" t="s">
        <v>2753</v>
      </c>
      <c r="F398" s="329" t="s">
        <v>2758</v>
      </c>
      <c r="G398" s="329" t="s">
        <v>1418</v>
      </c>
      <c r="H398" s="329" t="s">
        <v>254</v>
      </c>
      <c r="I398" s="339">
        <v>2021</v>
      </c>
      <c r="J398" s="333">
        <v>0.6</v>
      </c>
      <c r="K398" s="333" t="s">
        <v>591</v>
      </c>
    </row>
    <row r="399" spans="1:11" ht="14.65" customHeight="1" x14ac:dyDescent="0.25">
      <c r="A399" s="329" t="s">
        <v>560</v>
      </c>
      <c r="B399" s="329" t="s">
        <v>594</v>
      </c>
      <c r="C399" s="342">
        <v>85421</v>
      </c>
      <c r="D399" s="329" t="s">
        <v>1923</v>
      </c>
      <c r="E399" s="340" t="s">
        <v>2753</v>
      </c>
      <c r="F399" s="329" t="s">
        <v>2758</v>
      </c>
      <c r="G399" s="329" t="s">
        <v>1418</v>
      </c>
      <c r="H399" s="329" t="s">
        <v>254</v>
      </c>
      <c r="I399" s="339">
        <v>2022</v>
      </c>
      <c r="J399" s="333">
        <v>0.2</v>
      </c>
      <c r="K399" s="333" t="s">
        <v>591</v>
      </c>
    </row>
    <row r="400" spans="1:11" ht="14.65" customHeight="1" x14ac:dyDescent="0.25">
      <c r="A400" s="329" t="s">
        <v>560</v>
      </c>
      <c r="B400" s="329" t="s">
        <v>594</v>
      </c>
      <c r="C400" s="342">
        <v>85421</v>
      </c>
      <c r="D400" s="329" t="s">
        <v>1923</v>
      </c>
      <c r="E400" s="340" t="s">
        <v>2753</v>
      </c>
      <c r="F400" s="329" t="s">
        <v>2758</v>
      </c>
      <c r="G400" s="329" t="s">
        <v>1418</v>
      </c>
      <c r="H400" s="329" t="s">
        <v>254</v>
      </c>
      <c r="I400" s="339">
        <v>2023</v>
      </c>
      <c r="J400" s="333">
        <v>0</v>
      </c>
      <c r="K400" s="333" t="s">
        <v>589</v>
      </c>
    </row>
    <row r="401" spans="1:11" ht="14.65" customHeight="1" x14ac:dyDescent="0.25">
      <c r="A401" s="329" t="s">
        <v>560</v>
      </c>
      <c r="B401" s="329" t="s">
        <v>594</v>
      </c>
      <c r="C401" s="342">
        <v>85421</v>
      </c>
      <c r="D401" s="329" t="s">
        <v>1923</v>
      </c>
      <c r="E401" s="340" t="s">
        <v>2753</v>
      </c>
      <c r="F401" s="329" t="s">
        <v>2658</v>
      </c>
      <c r="G401" s="329" t="s">
        <v>597</v>
      </c>
      <c r="H401" s="329" t="s">
        <v>295</v>
      </c>
      <c r="I401" s="339">
        <v>2019</v>
      </c>
      <c r="J401" s="333">
        <v>1032</v>
      </c>
      <c r="K401" s="333" t="s">
        <v>591</v>
      </c>
    </row>
    <row r="402" spans="1:11" ht="14.65" customHeight="1" x14ac:dyDescent="0.25">
      <c r="A402" s="329" t="s">
        <v>560</v>
      </c>
      <c r="B402" s="329" t="s">
        <v>594</v>
      </c>
      <c r="C402" s="342">
        <v>85421</v>
      </c>
      <c r="D402" s="329" t="s">
        <v>1923</v>
      </c>
      <c r="E402" s="340" t="s">
        <v>2753</v>
      </c>
      <c r="F402" s="329" t="s">
        <v>2658</v>
      </c>
      <c r="G402" s="329" t="s">
        <v>597</v>
      </c>
      <c r="H402" s="329" t="s">
        <v>295</v>
      </c>
      <c r="I402" s="339">
        <v>2020</v>
      </c>
      <c r="J402" s="333">
        <v>806</v>
      </c>
      <c r="K402" s="333" t="s">
        <v>591</v>
      </c>
    </row>
    <row r="403" spans="1:11" ht="14.65" customHeight="1" x14ac:dyDescent="0.25">
      <c r="A403" s="329" t="s">
        <v>560</v>
      </c>
      <c r="B403" s="329" t="s">
        <v>594</v>
      </c>
      <c r="C403" s="342">
        <v>85421</v>
      </c>
      <c r="D403" s="329" t="s">
        <v>1923</v>
      </c>
      <c r="E403" s="340" t="s">
        <v>2753</v>
      </c>
      <c r="F403" s="329" t="s">
        <v>2658</v>
      </c>
      <c r="G403" s="329" t="s">
        <v>597</v>
      </c>
      <c r="H403" s="329" t="s">
        <v>295</v>
      </c>
      <c r="I403" s="339">
        <v>2021</v>
      </c>
      <c r="J403" s="333">
        <v>920</v>
      </c>
      <c r="K403" s="333" t="s">
        <v>591</v>
      </c>
    </row>
    <row r="404" spans="1:11" ht="14.65" customHeight="1" x14ac:dyDescent="0.25">
      <c r="A404" s="329" t="s">
        <v>560</v>
      </c>
      <c r="B404" s="329" t="s">
        <v>594</v>
      </c>
      <c r="C404" s="342">
        <v>85421</v>
      </c>
      <c r="D404" s="329" t="s">
        <v>1923</v>
      </c>
      <c r="E404" s="340" t="s">
        <v>2753</v>
      </c>
      <c r="F404" s="329" t="s">
        <v>2658</v>
      </c>
      <c r="G404" s="329" t="s">
        <v>597</v>
      </c>
      <c r="H404" s="329" t="s">
        <v>295</v>
      </c>
      <c r="I404" s="339">
        <v>2022</v>
      </c>
      <c r="J404" s="333">
        <v>1324</v>
      </c>
      <c r="K404" s="333" t="s">
        <v>591</v>
      </c>
    </row>
    <row r="405" spans="1:11" ht="14.65" customHeight="1" x14ac:dyDescent="0.25">
      <c r="A405" s="329" t="s">
        <v>560</v>
      </c>
      <c r="B405" s="329" t="s">
        <v>594</v>
      </c>
      <c r="C405" s="342">
        <v>85421</v>
      </c>
      <c r="D405" s="329" t="s">
        <v>1923</v>
      </c>
      <c r="E405" s="340" t="s">
        <v>2753</v>
      </c>
      <c r="F405" s="329" t="s">
        <v>2658</v>
      </c>
      <c r="G405" s="329" t="s">
        <v>597</v>
      </c>
      <c r="H405" s="329" t="s">
        <v>295</v>
      </c>
      <c r="I405" s="339">
        <v>2023</v>
      </c>
      <c r="J405" s="333">
        <v>1214</v>
      </c>
      <c r="K405" s="333" t="s">
        <v>589</v>
      </c>
    </row>
    <row r="406" spans="1:11" ht="14.65" customHeight="1" x14ac:dyDescent="0.25">
      <c r="A406" s="329" t="s">
        <v>560</v>
      </c>
      <c r="B406" s="329" t="s">
        <v>594</v>
      </c>
      <c r="C406" s="342">
        <v>85421</v>
      </c>
      <c r="D406" s="329" t="s">
        <v>1923</v>
      </c>
      <c r="E406" s="340" t="s">
        <v>2753</v>
      </c>
      <c r="F406" s="329" t="s">
        <v>2658</v>
      </c>
      <c r="G406" s="329" t="s">
        <v>1417</v>
      </c>
      <c r="H406" s="329" t="s">
        <v>254</v>
      </c>
      <c r="I406" s="339">
        <v>2019</v>
      </c>
      <c r="J406" s="333">
        <v>0.1</v>
      </c>
      <c r="K406" s="333" t="s">
        <v>591</v>
      </c>
    </row>
    <row r="407" spans="1:11" ht="14.65" customHeight="1" x14ac:dyDescent="0.25">
      <c r="A407" s="329" t="s">
        <v>560</v>
      </c>
      <c r="B407" s="329" t="s">
        <v>594</v>
      </c>
      <c r="C407" s="342">
        <v>85421</v>
      </c>
      <c r="D407" s="329" t="s">
        <v>1923</v>
      </c>
      <c r="E407" s="340" t="s">
        <v>2753</v>
      </c>
      <c r="F407" s="329" t="s">
        <v>2658</v>
      </c>
      <c r="G407" s="329" t="s">
        <v>1417</v>
      </c>
      <c r="H407" s="329" t="s">
        <v>254</v>
      </c>
      <c r="I407" s="339">
        <v>2020</v>
      </c>
      <c r="J407" s="333">
        <v>0.1</v>
      </c>
      <c r="K407" s="333" t="s">
        <v>591</v>
      </c>
    </row>
    <row r="408" spans="1:11" ht="14.65" customHeight="1" x14ac:dyDescent="0.25">
      <c r="A408" s="329" t="s">
        <v>560</v>
      </c>
      <c r="B408" s="329" t="s">
        <v>594</v>
      </c>
      <c r="C408" s="342">
        <v>85421</v>
      </c>
      <c r="D408" s="329" t="s">
        <v>1923</v>
      </c>
      <c r="E408" s="340" t="s">
        <v>2753</v>
      </c>
      <c r="F408" s="329" t="s">
        <v>2658</v>
      </c>
      <c r="G408" s="329" t="s">
        <v>1417</v>
      </c>
      <c r="H408" s="329" t="s">
        <v>254</v>
      </c>
      <c r="I408" s="339">
        <v>2021</v>
      </c>
      <c r="J408" s="333">
        <v>0.1</v>
      </c>
      <c r="K408" s="333" t="s">
        <v>591</v>
      </c>
    </row>
    <row r="409" spans="1:11" ht="14.65" customHeight="1" x14ac:dyDescent="0.25">
      <c r="A409" s="329" t="s">
        <v>560</v>
      </c>
      <c r="B409" s="329" t="s">
        <v>594</v>
      </c>
      <c r="C409" s="342">
        <v>85421</v>
      </c>
      <c r="D409" s="329" t="s">
        <v>1923</v>
      </c>
      <c r="E409" s="340" t="s">
        <v>2753</v>
      </c>
      <c r="F409" s="329" t="s">
        <v>2658</v>
      </c>
      <c r="G409" s="329" t="s">
        <v>1417</v>
      </c>
      <c r="H409" s="329" t="s">
        <v>254</v>
      </c>
      <c r="I409" s="339">
        <v>2022</v>
      </c>
      <c r="J409" s="333">
        <v>0.1</v>
      </c>
      <c r="K409" s="333" t="s">
        <v>591</v>
      </c>
    </row>
    <row r="410" spans="1:11" ht="14.65" customHeight="1" x14ac:dyDescent="0.25">
      <c r="A410" s="329" t="s">
        <v>560</v>
      </c>
      <c r="B410" s="329" t="s">
        <v>594</v>
      </c>
      <c r="C410" s="342">
        <v>85421</v>
      </c>
      <c r="D410" s="329" t="s">
        <v>1923</v>
      </c>
      <c r="E410" s="340" t="s">
        <v>2753</v>
      </c>
      <c r="F410" s="329" t="s">
        <v>2658</v>
      </c>
      <c r="G410" s="329" t="s">
        <v>1417</v>
      </c>
      <c r="H410" s="329" t="s">
        <v>254</v>
      </c>
      <c r="I410" s="339">
        <v>2023</v>
      </c>
      <c r="J410" s="333">
        <v>0.1</v>
      </c>
      <c r="K410" s="333" t="s">
        <v>589</v>
      </c>
    </row>
    <row r="411" spans="1:11" ht="14.65" customHeight="1" x14ac:dyDescent="0.25">
      <c r="A411" s="329" t="s">
        <v>560</v>
      </c>
      <c r="B411" s="329" t="s">
        <v>594</v>
      </c>
      <c r="C411" s="342">
        <v>85421</v>
      </c>
      <c r="D411" s="329" t="s">
        <v>1923</v>
      </c>
      <c r="E411" s="340" t="s">
        <v>2753</v>
      </c>
      <c r="F411" s="329" t="s">
        <v>2658</v>
      </c>
      <c r="G411" s="329" t="s">
        <v>1418</v>
      </c>
      <c r="H411" s="329" t="s">
        <v>254</v>
      </c>
      <c r="I411" s="339">
        <v>2019</v>
      </c>
      <c r="J411" s="333">
        <v>0</v>
      </c>
      <c r="K411" s="333" t="s">
        <v>591</v>
      </c>
    </row>
    <row r="412" spans="1:11" ht="14.65" customHeight="1" x14ac:dyDescent="0.25">
      <c r="A412" s="329" t="s">
        <v>560</v>
      </c>
      <c r="B412" s="329" t="s">
        <v>594</v>
      </c>
      <c r="C412" s="342">
        <v>85421</v>
      </c>
      <c r="D412" s="329" t="s">
        <v>1923</v>
      </c>
      <c r="E412" s="340" t="s">
        <v>2753</v>
      </c>
      <c r="F412" s="329" t="s">
        <v>2658</v>
      </c>
      <c r="G412" s="329" t="s">
        <v>1418</v>
      </c>
      <c r="H412" s="329" t="s">
        <v>254</v>
      </c>
      <c r="I412" s="339">
        <v>2020</v>
      </c>
      <c r="J412" s="333">
        <v>0</v>
      </c>
      <c r="K412" s="333" t="s">
        <v>591</v>
      </c>
    </row>
    <row r="413" spans="1:11" ht="14.65" customHeight="1" x14ac:dyDescent="0.25">
      <c r="A413" s="329" t="s">
        <v>560</v>
      </c>
      <c r="B413" s="329" t="s">
        <v>594</v>
      </c>
      <c r="C413" s="342">
        <v>85421</v>
      </c>
      <c r="D413" s="329" t="s">
        <v>1923</v>
      </c>
      <c r="E413" s="340" t="s">
        <v>2753</v>
      </c>
      <c r="F413" s="329" t="s">
        <v>2658</v>
      </c>
      <c r="G413" s="329" t="s">
        <v>1418</v>
      </c>
      <c r="H413" s="329" t="s">
        <v>254</v>
      </c>
      <c r="I413" s="339">
        <v>2021</v>
      </c>
      <c r="J413" s="333">
        <v>0</v>
      </c>
      <c r="K413" s="333" t="s">
        <v>591</v>
      </c>
    </row>
    <row r="414" spans="1:11" ht="14.65" customHeight="1" x14ac:dyDescent="0.25">
      <c r="A414" s="329" t="s">
        <v>560</v>
      </c>
      <c r="B414" s="329" t="s">
        <v>594</v>
      </c>
      <c r="C414" s="342">
        <v>85421</v>
      </c>
      <c r="D414" s="329" t="s">
        <v>1923</v>
      </c>
      <c r="E414" s="340" t="s">
        <v>2753</v>
      </c>
      <c r="F414" s="329" t="s">
        <v>2658</v>
      </c>
      <c r="G414" s="329" t="s">
        <v>1418</v>
      </c>
      <c r="H414" s="329" t="s">
        <v>254</v>
      </c>
      <c r="I414" s="339">
        <v>2022</v>
      </c>
      <c r="J414" s="333">
        <v>0</v>
      </c>
      <c r="K414" s="333" t="s">
        <v>591</v>
      </c>
    </row>
    <row r="415" spans="1:11" ht="14.65" customHeight="1" x14ac:dyDescent="0.25">
      <c r="A415" s="329" t="s">
        <v>560</v>
      </c>
      <c r="B415" s="329" t="s">
        <v>594</v>
      </c>
      <c r="C415" s="342">
        <v>85421</v>
      </c>
      <c r="D415" s="329" t="s">
        <v>1923</v>
      </c>
      <c r="E415" s="340" t="s">
        <v>2753</v>
      </c>
      <c r="F415" s="329" t="s">
        <v>2658</v>
      </c>
      <c r="G415" s="329" t="s">
        <v>1418</v>
      </c>
      <c r="H415" s="329" t="s">
        <v>254</v>
      </c>
      <c r="I415" s="339">
        <v>2023</v>
      </c>
      <c r="J415" s="333">
        <v>0</v>
      </c>
      <c r="K415" s="333" t="s">
        <v>589</v>
      </c>
    </row>
    <row r="416" spans="1:11" ht="14.65" customHeight="1" x14ac:dyDescent="0.25">
      <c r="A416" s="329" t="s">
        <v>560</v>
      </c>
      <c r="B416" s="329" t="s">
        <v>594</v>
      </c>
      <c r="C416" s="342">
        <v>85421</v>
      </c>
      <c r="D416" s="329" t="s">
        <v>1923</v>
      </c>
      <c r="E416" s="340" t="s">
        <v>2753</v>
      </c>
      <c r="F416" s="329" t="s">
        <v>2659</v>
      </c>
      <c r="G416" s="329" t="s">
        <v>597</v>
      </c>
      <c r="H416" s="329" t="s">
        <v>295</v>
      </c>
      <c r="I416" s="339">
        <v>2019</v>
      </c>
      <c r="J416" s="333">
        <v>1528</v>
      </c>
      <c r="K416" s="333" t="s">
        <v>591</v>
      </c>
    </row>
    <row r="417" spans="1:11" ht="14.65" customHeight="1" x14ac:dyDescent="0.25">
      <c r="A417" s="329" t="s">
        <v>560</v>
      </c>
      <c r="B417" s="329" t="s">
        <v>594</v>
      </c>
      <c r="C417" s="342">
        <v>85421</v>
      </c>
      <c r="D417" s="329" t="s">
        <v>1923</v>
      </c>
      <c r="E417" s="340" t="s">
        <v>2753</v>
      </c>
      <c r="F417" s="329" t="s">
        <v>2659</v>
      </c>
      <c r="G417" s="329" t="s">
        <v>597</v>
      </c>
      <c r="H417" s="329" t="s">
        <v>295</v>
      </c>
      <c r="I417" s="339">
        <v>2020</v>
      </c>
      <c r="J417" s="333">
        <v>1430</v>
      </c>
      <c r="K417" s="333" t="s">
        <v>591</v>
      </c>
    </row>
    <row r="418" spans="1:11" ht="14.65" customHeight="1" x14ac:dyDescent="0.25">
      <c r="A418" s="329" t="s">
        <v>560</v>
      </c>
      <c r="B418" s="329" t="s">
        <v>594</v>
      </c>
      <c r="C418" s="342">
        <v>85421</v>
      </c>
      <c r="D418" s="329" t="s">
        <v>1923</v>
      </c>
      <c r="E418" s="340" t="s">
        <v>2753</v>
      </c>
      <c r="F418" s="329" t="s">
        <v>2659</v>
      </c>
      <c r="G418" s="329" t="s">
        <v>597</v>
      </c>
      <c r="H418" s="329" t="s">
        <v>295</v>
      </c>
      <c r="I418" s="339">
        <v>2021</v>
      </c>
      <c r="J418" s="333">
        <v>1415</v>
      </c>
      <c r="K418" s="333" t="s">
        <v>591</v>
      </c>
    </row>
    <row r="419" spans="1:11" ht="14.65" customHeight="1" x14ac:dyDescent="0.25">
      <c r="A419" s="329" t="s">
        <v>560</v>
      </c>
      <c r="B419" s="329" t="s">
        <v>594</v>
      </c>
      <c r="C419" s="342">
        <v>85421</v>
      </c>
      <c r="D419" s="329" t="s">
        <v>1923</v>
      </c>
      <c r="E419" s="340" t="s">
        <v>2753</v>
      </c>
      <c r="F419" s="329" t="s">
        <v>2659</v>
      </c>
      <c r="G419" s="329" t="s">
        <v>597</v>
      </c>
      <c r="H419" s="329" t="s">
        <v>295</v>
      </c>
      <c r="I419" s="339">
        <v>2022</v>
      </c>
      <c r="J419" s="333">
        <v>1472</v>
      </c>
      <c r="K419" s="333" t="s">
        <v>591</v>
      </c>
    </row>
    <row r="420" spans="1:11" ht="14.65" customHeight="1" x14ac:dyDescent="0.25">
      <c r="A420" s="329" t="s">
        <v>560</v>
      </c>
      <c r="B420" s="329" t="s">
        <v>594</v>
      </c>
      <c r="C420" s="342">
        <v>85421</v>
      </c>
      <c r="D420" s="329" t="s">
        <v>1923</v>
      </c>
      <c r="E420" s="340" t="s">
        <v>2753</v>
      </c>
      <c r="F420" s="329" t="s">
        <v>2659</v>
      </c>
      <c r="G420" s="329" t="s">
        <v>597</v>
      </c>
      <c r="H420" s="329" t="s">
        <v>295</v>
      </c>
      <c r="I420" s="339">
        <v>2023</v>
      </c>
      <c r="J420" s="333">
        <v>2000</v>
      </c>
      <c r="K420" s="333" t="s">
        <v>589</v>
      </c>
    </row>
    <row r="421" spans="1:11" ht="14.65" customHeight="1" x14ac:dyDescent="0.25">
      <c r="A421" s="329" t="s">
        <v>560</v>
      </c>
      <c r="B421" s="329" t="s">
        <v>594</v>
      </c>
      <c r="C421" s="342">
        <v>85421</v>
      </c>
      <c r="D421" s="329" t="s">
        <v>1923</v>
      </c>
      <c r="E421" s="340" t="s">
        <v>2753</v>
      </c>
      <c r="F421" s="329" t="s">
        <v>2659</v>
      </c>
      <c r="G421" s="329" t="s">
        <v>1417</v>
      </c>
      <c r="H421" s="329" t="s">
        <v>254</v>
      </c>
      <c r="I421" s="339">
        <v>2019</v>
      </c>
      <c r="J421" s="333">
        <v>0.2</v>
      </c>
      <c r="K421" s="333" t="s">
        <v>591</v>
      </c>
    </row>
    <row r="422" spans="1:11" ht="14.65" customHeight="1" x14ac:dyDescent="0.25">
      <c r="A422" s="329" t="s">
        <v>560</v>
      </c>
      <c r="B422" s="329" t="s">
        <v>594</v>
      </c>
      <c r="C422" s="342">
        <v>85421</v>
      </c>
      <c r="D422" s="329" t="s">
        <v>1923</v>
      </c>
      <c r="E422" s="340" t="s">
        <v>2753</v>
      </c>
      <c r="F422" s="329" t="s">
        <v>2659</v>
      </c>
      <c r="G422" s="329" t="s">
        <v>1417</v>
      </c>
      <c r="H422" s="329" t="s">
        <v>254</v>
      </c>
      <c r="I422" s="339">
        <v>2020</v>
      </c>
      <c r="J422" s="333">
        <v>0.2</v>
      </c>
      <c r="K422" s="333" t="s">
        <v>591</v>
      </c>
    </row>
    <row r="423" spans="1:11" ht="14.65" customHeight="1" x14ac:dyDescent="0.25">
      <c r="A423" s="329" t="s">
        <v>560</v>
      </c>
      <c r="B423" s="329" t="s">
        <v>594</v>
      </c>
      <c r="C423" s="342">
        <v>85421</v>
      </c>
      <c r="D423" s="329" t="s">
        <v>1923</v>
      </c>
      <c r="E423" s="340" t="s">
        <v>2753</v>
      </c>
      <c r="F423" s="329" t="s">
        <v>2659</v>
      </c>
      <c r="G423" s="329" t="s">
        <v>1417</v>
      </c>
      <c r="H423" s="329" t="s">
        <v>254</v>
      </c>
      <c r="I423" s="339">
        <v>2021</v>
      </c>
      <c r="J423" s="333">
        <v>0.2</v>
      </c>
      <c r="K423" s="333" t="s">
        <v>591</v>
      </c>
    </row>
    <row r="424" spans="1:11" ht="14.65" customHeight="1" x14ac:dyDescent="0.25">
      <c r="A424" s="329" t="s">
        <v>560</v>
      </c>
      <c r="B424" s="329" t="s">
        <v>594</v>
      </c>
      <c r="C424" s="342">
        <v>85421</v>
      </c>
      <c r="D424" s="329" t="s">
        <v>1923</v>
      </c>
      <c r="E424" s="340" t="s">
        <v>2753</v>
      </c>
      <c r="F424" s="329" t="s">
        <v>2659</v>
      </c>
      <c r="G424" s="329" t="s">
        <v>1417</v>
      </c>
      <c r="H424" s="329" t="s">
        <v>254</v>
      </c>
      <c r="I424" s="339">
        <v>2022</v>
      </c>
      <c r="J424" s="333">
        <v>0.2</v>
      </c>
      <c r="K424" s="333" t="s">
        <v>591</v>
      </c>
    </row>
    <row r="425" spans="1:11" ht="14.65" customHeight="1" x14ac:dyDescent="0.25">
      <c r="A425" s="329" t="s">
        <v>560</v>
      </c>
      <c r="B425" s="329" t="s">
        <v>594</v>
      </c>
      <c r="C425" s="342">
        <v>85421</v>
      </c>
      <c r="D425" s="329" t="s">
        <v>1923</v>
      </c>
      <c r="E425" s="340" t="s">
        <v>2753</v>
      </c>
      <c r="F425" s="329" t="s">
        <v>2659</v>
      </c>
      <c r="G425" s="329" t="s">
        <v>1417</v>
      </c>
      <c r="H425" s="329" t="s">
        <v>254</v>
      </c>
      <c r="I425" s="339">
        <v>2023</v>
      </c>
      <c r="J425" s="333">
        <v>0.2</v>
      </c>
      <c r="K425" s="333" t="s">
        <v>589</v>
      </c>
    </row>
    <row r="426" spans="1:11" ht="14.65" customHeight="1" x14ac:dyDescent="0.25">
      <c r="A426" s="329" t="s">
        <v>560</v>
      </c>
      <c r="B426" s="329" t="s">
        <v>594</v>
      </c>
      <c r="C426" s="342">
        <v>85421</v>
      </c>
      <c r="D426" s="329" t="s">
        <v>1923</v>
      </c>
      <c r="E426" s="340" t="s">
        <v>2753</v>
      </c>
      <c r="F426" s="329" t="s">
        <v>2659</v>
      </c>
      <c r="G426" s="329" t="s">
        <v>1418</v>
      </c>
      <c r="H426" s="329" t="s">
        <v>254</v>
      </c>
      <c r="I426" s="339">
        <v>2019</v>
      </c>
      <c r="J426" s="333">
        <v>0</v>
      </c>
      <c r="K426" s="333" t="s">
        <v>591</v>
      </c>
    </row>
    <row r="427" spans="1:11" ht="14.65" customHeight="1" x14ac:dyDescent="0.25">
      <c r="A427" s="329" t="s">
        <v>560</v>
      </c>
      <c r="B427" s="329" t="s">
        <v>594</v>
      </c>
      <c r="C427" s="342">
        <v>85421</v>
      </c>
      <c r="D427" s="329" t="s">
        <v>1923</v>
      </c>
      <c r="E427" s="340" t="s">
        <v>2753</v>
      </c>
      <c r="F427" s="329" t="s">
        <v>2659</v>
      </c>
      <c r="G427" s="329" t="s">
        <v>1418</v>
      </c>
      <c r="H427" s="329" t="s">
        <v>254</v>
      </c>
      <c r="I427" s="339">
        <v>2020</v>
      </c>
      <c r="J427" s="333">
        <v>0</v>
      </c>
      <c r="K427" s="333" t="s">
        <v>591</v>
      </c>
    </row>
    <row r="428" spans="1:11" ht="14.65" customHeight="1" x14ac:dyDescent="0.25">
      <c r="A428" s="329" t="s">
        <v>560</v>
      </c>
      <c r="B428" s="329" t="s">
        <v>594</v>
      </c>
      <c r="C428" s="342">
        <v>85421</v>
      </c>
      <c r="D428" s="329" t="s">
        <v>1923</v>
      </c>
      <c r="E428" s="340" t="s">
        <v>2753</v>
      </c>
      <c r="F428" s="329" t="s">
        <v>2659</v>
      </c>
      <c r="G428" s="329" t="s">
        <v>1418</v>
      </c>
      <c r="H428" s="329" t="s">
        <v>254</v>
      </c>
      <c r="I428" s="339">
        <v>2021</v>
      </c>
      <c r="J428" s="333">
        <v>0</v>
      </c>
      <c r="K428" s="333" t="s">
        <v>591</v>
      </c>
    </row>
    <row r="429" spans="1:11" ht="14.65" customHeight="1" x14ac:dyDescent="0.25">
      <c r="A429" s="329" t="s">
        <v>560</v>
      </c>
      <c r="B429" s="329" t="s">
        <v>594</v>
      </c>
      <c r="C429" s="342">
        <v>85421</v>
      </c>
      <c r="D429" s="329" t="s">
        <v>1923</v>
      </c>
      <c r="E429" s="340" t="s">
        <v>2753</v>
      </c>
      <c r="F429" s="329" t="s">
        <v>2659</v>
      </c>
      <c r="G429" s="329" t="s">
        <v>1418</v>
      </c>
      <c r="H429" s="329" t="s">
        <v>254</v>
      </c>
      <c r="I429" s="339">
        <v>2022</v>
      </c>
      <c r="J429" s="333">
        <v>0</v>
      </c>
      <c r="K429" s="333" t="s">
        <v>591</v>
      </c>
    </row>
    <row r="430" spans="1:11" ht="14.65" customHeight="1" x14ac:dyDescent="0.25">
      <c r="A430" s="329" t="s">
        <v>560</v>
      </c>
      <c r="B430" s="329" t="s">
        <v>594</v>
      </c>
      <c r="C430" s="342">
        <v>85421</v>
      </c>
      <c r="D430" s="329" t="s">
        <v>1923</v>
      </c>
      <c r="E430" s="340" t="s">
        <v>2753</v>
      </c>
      <c r="F430" s="329" t="s">
        <v>2659</v>
      </c>
      <c r="G430" s="329" t="s">
        <v>1418</v>
      </c>
      <c r="H430" s="329" t="s">
        <v>254</v>
      </c>
      <c r="I430" s="339">
        <v>2023</v>
      </c>
      <c r="J430" s="333">
        <v>0</v>
      </c>
      <c r="K430" s="333" t="s">
        <v>589</v>
      </c>
    </row>
    <row r="431" spans="1:11" ht="14.65" customHeight="1" x14ac:dyDescent="0.25">
      <c r="A431" s="329" t="s">
        <v>560</v>
      </c>
      <c r="B431" s="329" t="s">
        <v>594</v>
      </c>
      <c r="C431" s="342">
        <v>85421</v>
      </c>
      <c r="D431" s="329" t="s">
        <v>1923</v>
      </c>
      <c r="E431" s="340" t="s">
        <v>2753</v>
      </c>
      <c r="F431" s="329" t="s">
        <v>292</v>
      </c>
      <c r="G431" s="329" t="s">
        <v>597</v>
      </c>
      <c r="H431" s="329" t="s">
        <v>295</v>
      </c>
      <c r="I431" s="339">
        <v>2008</v>
      </c>
      <c r="J431" s="333">
        <v>65222</v>
      </c>
      <c r="K431" s="333" t="s">
        <v>591</v>
      </c>
    </row>
    <row r="432" spans="1:11" ht="14.65" customHeight="1" x14ac:dyDescent="0.25">
      <c r="A432" s="329" t="s">
        <v>560</v>
      </c>
      <c r="B432" s="329" t="s">
        <v>594</v>
      </c>
      <c r="C432" s="342">
        <v>85421</v>
      </c>
      <c r="D432" s="329" t="s">
        <v>1923</v>
      </c>
      <c r="E432" s="340" t="s">
        <v>2753</v>
      </c>
      <c r="F432" s="329" t="s">
        <v>292</v>
      </c>
      <c r="G432" s="329" t="s">
        <v>597</v>
      </c>
      <c r="H432" s="329" t="s">
        <v>295</v>
      </c>
      <c r="I432" s="339">
        <v>2009</v>
      </c>
      <c r="J432" s="333">
        <v>65979</v>
      </c>
      <c r="K432" s="333" t="s">
        <v>591</v>
      </c>
    </row>
    <row r="433" spans="1:11" ht="14.65" customHeight="1" x14ac:dyDescent="0.25">
      <c r="A433" s="329" t="s">
        <v>560</v>
      </c>
      <c r="B433" s="329" t="s">
        <v>594</v>
      </c>
      <c r="C433" s="342">
        <v>85421</v>
      </c>
      <c r="D433" s="329" t="s">
        <v>1923</v>
      </c>
      <c r="E433" s="340" t="s">
        <v>2753</v>
      </c>
      <c r="F433" s="329" t="s">
        <v>292</v>
      </c>
      <c r="G433" s="329" t="s">
        <v>597</v>
      </c>
      <c r="H433" s="329" t="s">
        <v>295</v>
      </c>
      <c r="I433" s="339">
        <v>2010</v>
      </c>
      <c r="J433" s="333">
        <v>64106</v>
      </c>
      <c r="K433" s="333" t="s">
        <v>591</v>
      </c>
    </row>
    <row r="434" spans="1:11" ht="14.65" customHeight="1" x14ac:dyDescent="0.25">
      <c r="A434" s="329" t="s">
        <v>560</v>
      </c>
      <c r="B434" s="329" t="s">
        <v>594</v>
      </c>
      <c r="C434" s="342">
        <v>85421</v>
      </c>
      <c r="D434" s="329" t="s">
        <v>1923</v>
      </c>
      <c r="E434" s="340" t="s">
        <v>2753</v>
      </c>
      <c r="F434" s="329" t="s">
        <v>292</v>
      </c>
      <c r="G434" s="329" t="s">
        <v>597</v>
      </c>
      <c r="H434" s="329" t="s">
        <v>295</v>
      </c>
      <c r="I434" s="339">
        <v>2011</v>
      </c>
      <c r="J434" s="333">
        <v>72152</v>
      </c>
      <c r="K434" s="333" t="s">
        <v>591</v>
      </c>
    </row>
    <row r="435" spans="1:11" ht="14.65" customHeight="1" x14ac:dyDescent="0.25">
      <c r="A435" s="329" t="s">
        <v>560</v>
      </c>
      <c r="B435" s="329" t="s">
        <v>594</v>
      </c>
      <c r="C435" s="342">
        <v>85421</v>
      </c>
      <c r="D435" s="329" t="s">
        <v>1923</v>
      </c>
      <c r="E435" s="340" t="s">
        <v>2753</v>
      </c>
      <c r="F435" s="329" t="s">
        <v>292</v>
      </c>
      <c r="G435" s="329" t="s">
        <v>597</v>
      </c>
      <c r="H435" s="329" t="s">
        <v>295</v>
      </c>
      <c r="I435" s="339">
        <v>2012</v>
      </c>
      <c r="J435" s="333">
        <v>72704</v>
      </c>
      <c r="K435" s="333" t="s">
        <v>591</v>
      </c>
    </row>
    <row r="436" spans="1:11" ht="14.65" customHeight="1" x14ac:dyDescent="0.25">
      <c r="A436" s="329" t="s">
        <v>560</v>
      </c>
      <c r="B436" s="329" t="s">
        <v>594</v>
      </c>
      <c r="C436" s="342">
        <v>85421</v>
      </c>
      <c r="D436" s="329" t="s">
        <v>1923</v>
      </c>
      <c r="E436" s="340" t="s">
        <v>2753</v>
      </c>
      <c r="F436" s="329" t="s">
        <v>292</v>
      </c>
      <c r="G436" s="329" t="s">
        <v>597</v>
      </c>
      <c r="H436" s="329" t="s">
        <v>295</v>
      </c>
      <c r="I436" s="339">
        <v>2013</v>
      </c>
      <c r="J436" s="333">
        <v>78412</v>
      </c>
      <c r="K436" s="333" t="s">
        <v>591</v>
      </c>
    </row>
    <row r="437" spans="1:11" ht="14.65" customHeight="1" x14ac:dyDescent="0.25">
      <c r="A437" s="329" t="s">
        <v>560</v>
      </c>
      <c r="B437" s="329" t="s">
        <v>594</v>
      </c>
      <c r="C437" s="342">
        <v>85421</v>
      </c>
      <c r="D437" s="329" t="s">
        <v>1923</v>
      </c>
      <c r="E437" s="340" t="s">
        <v>2753</v>
      </c>
      <c r="F437" s="329" t="s">
        <v>292</v>
      </c>
      <c r="G437" s="329" t="s">
        <v>597</v>
      </c>
      <c r="H437" s="329" t="s">
        <v>295</v>
      </c>
      <c r="I437" s="339">
        <v>2014</v>
      </c>
      <c r="J437" s="333">
        <v>81442</v>
      </c>
      <c r="K437" s="333" t="s">
        <v>591</v>
      </c>
    </row>
    <row r="438" spans="1:11" ht="14.65" customHeight="1" x14ac:dyDescent="0.25">
      <c r="A438" s="329" t="s">
        <v>560</v>
      </c>
      <c r="B438" s="329" t="s">
        <v>594</v>
      </c>
      <c r="C438" s="342">
        <v>85421</v>
      </c>
      <c r="D438" s="329" t="s">
        <v>1923</v>
      </c>
      <c r="E438" s="340" t="s">
        <v>2753</v>
      </c>
      <c r="F438" s="329" t="s">
        <v>292</v>
      </c>
      <c r="G438" s="329" t="s">
        <v>597</v>
      </c>
      <c r="H438" s="329" t="s">
        <v>295</v>
      </c>
      <c r="I438" s="339">
        <v>2015</v>
      </c>
      <c r="J438" s="333">
        <v>80989</v>
      </c>
      <c r="K438" s="333" t="s">
        <v>591</v>
      </c>
    </row>
    <row r="439" spans="1:11" ht="14.65" customHeight="1" x14ac:dyDescent="0.25">
      <c r="A439" s="329" t="s">
        <v>560</v>
      </c>
      <c r="B439" s="329" t="s">
        <v>594</v>
      </c>
      <c r="C439" s="342">
        <v>85421</v>
      </c>
      <c r="D439" s="329" t="s">
        <v>1923</v>
      </c>
      <c r="E439" s="340" t="s">
        <v>2753</v>
      </c>
      <c r="F439" s="329" t="s">
        <v>292</v>
      </c>
      <c r="G439" s="329" t="s">
        <v>597</v>
      </c>
      <c r="H439" s="329" t="s">
        <v>295</v>
      </c>
      <c r="I439" s="339">
        <v>2016</v>
      </c>
      <c r="J439" s="333">
        <v>82718</v>
      </c>
      <c r="K439" s="333" t="s">
        <v>591</v>
      </c>
    </row>
    <row r="440" spans="1:11" ht="14.65" customHeight="1" x14ac:dyDescent="0.25">
      <c r="A440" s="329" t="s">
        <v>560</v>
      </c>
      <c r="B440" s="329" t="s">
        <v>594</v>
      </c>
      <c r="C440" s="342">
        <v>85421</v>
      </c>
      <c r="D440" s="329" t="s">
        <v>1923</v>
      </c>
      <c r="E440" s="340" t="s">
        <v>2753</v>
      </c>
      <c r="F440" s="329" t="s">
        <v>292</v>
      </c>
      <c r="G440" s="329" t="s">
        <v>597</v>
      </c>
      <c r="H440" s="329" t="s">
        <v>295</v>
      </c>
      <c r="I440" s="339">
        <v>2017</v>
      </c>
      <c r="J440" s="333">
        <v>85719</v>
      </c>
      <c r="K440" s="333" t="s">
        <v>591</v>
      </c>
    </row>
    <row r="441" spans="1:11" ht="14.65" customHeight="1" x14ac:dyDescent="0.25">
      <c r="A441" s="329" t="s">
        <v>560</v>
      </c>
      <c r="B441" s="329" t="s">
        <v>594</v>
      </c>
      <c r="C441" s="342">
        <v>85421</v>
      </c>
      <c r="D441" s="329" t="s">
        <v>1923</v>
      </c>
      <c r="E441" s="340" t="s">
        <v>2753</v>
      </c>
      <c r="F441" s="329" t="s">
        <v>292</v>
      </c>
      <c r="G441" s="329" t="s">
        <v>597</v>
      </c>
      <c r="H441" s="329" t="s">
        <v>295</v>
      </c>
      <c r="I441" s="339">
        <v>2018</v>
      </c>
      <c r="J441" s="333">
        <v>86346</v>
      </c>
      <c r="K441" s="333" t="s">
        <v>591</v>
      </c>
    </row>
    <row r="442" spans="1:11" ht="14.65" customHeight="1" x14ac:dyDescent="0.25">
      <c r="A442" s="329" t="s">
        <v>560</v>
      </c>
      <c r="B442" s="329" t="s">
        <v>594</v>
      </c>
      <c r="C442" s="342">
        <v>85421</v>
      </c>
      <c r="D442" s="329" t="s">
        <v>1923</v>
      </c>
      <c r="E442" s="340" t="s">
        <v>2753</v>
      </c>
      <c r="F442" s="329" t="s">
        <v>292</v>
      </c>
      <c r="G442" s="329" t="s">
        <v>597</v>
      </c>
      <c r="H442" s="329" t="s">
        <v>295</v>
      </c>
      <c r="I442" s="339">
        <v>2019</v>
      </c>
      <c r="J442" s="333">
        <v>86423</v>
      </c>
      <c r="K442" s="333" t="s">
        <v>591</v>
      </c>
    </row>
    <row r="443" spans="1:11" ht="14.65" customHeight="1" x14ac:dyDescent="0.25">
      <c r="A443" s="329" t="s">
        <v>560</v>
      </c>
      <c r="B443" s="329" t="s">
        <v>594</v>
      </c>
      <c r="C443" s="342">
        <v>85421</v>
      </c>
      <c r="D443" s="329" t="s">
        <v>1923</v>
      </c>
      <c r="E443" s="340" t="s">
        <v>2753</v>
      </c>
      <c r="F443" s="329" t="s">
        <v>292</v>
      </c>
      <c r="G443" s="329" t="s">
        <v>597</v>
      </c>
      <c r="H443" s="329" t="s">
        <v>295</v>
      </c>
      <c r="I443" s="339">
        <v>2020</v>
      </c>
      <c r="J443" s="333">
        <v>82765</v>
      </c>
      <c r="K443" s="333" t="s">
        <v>591</v>
      </c>
    </row>
    <row r="444" spans="1:11" ht="14.65" customHeight="1" x14ac:dyDescent="0.25">
      <c r="A444" s="329" t="s">
        <v>560</v>
      </c>
      <c r="B444" s="329" t="s">
        <v>594</v>
      </c>
      <c r="C444" s="342">
        <v>85421</v>
      </c>
      <c r="D444" s="329" t="s">
        <v>1923</v>
      </c>
      <c r="E444" s="340" t="s">
        <v>2753</v>
      </c>
      <c r="F444" s="329" t="s">
        <v>292</v>
      </c>
      <c r="G444" s="329" t="s">
        <v>597</v>
      </c>
      <c r="H444" s="329" t="s">
        <v>295</v>
      </c>
      <c r="I444" s="339">
        <v>2021</v>
      </c>
      <c r="J444" s="333">
        <v>93260</v>
      </c>
      <c r="K444" s="333" t="s">
        <v>591</v>
      </c>
    </row>
    <row r="445" spans="1:11" ht="14.65" customHeight="1" x14ac:dyDescent="0.25">
      <c r="A445" s="329" t="s">
        <v>560</v>
      </c>
      <c r="B445" s="329" t="s">
        <v>594</v>
      </c>
      <c r="C445" s="342">
        <v>85421</v>
      </c>
      <c r="D445" s="329" t="s">
        <v>1923</v>
      </c>
      <c r="E445" s="340" t="s">
        <v>2753</v>
      </c>
      <c r="F445" s="329" t="s">
        <v>292</v>
      </c>
      <c r="G445" s="329" t="s">
        <v>597</v>
      </c>
      <c r="H445" s="329" t="s">
        <v>295</v>
      </c>
      <c r="I445" s="339">
        <v>2022</v>
      </c>
      <c r="J445" s="333">
        <v>75972</v>
      </c>
      <c r="K445" s="333" t="s">
        <v>591</v>
      </c>
    </row>
    <row r="446" spans="1:11" ht="14.65" customHeight="1" x14ac:dyDescent="0.25">
      <c r="A446" s="329" t="s">
        <v>560</v>
      </c>
      <c r="B446" s="329" t="s">
        <v>594</v>
      </c>
      <c r="C446" s="342">
        <v>85421</v>
      </c>
      <c r="D446" s="329" t="s">
        <v>1923</v>
      </c>
      <c r="E446" s="340" t="s">
        <v>2753</v>
      </c>
      <c r="F446" s="329" t="s">
        <v>292</v>
      </c>
      <c r="G446" s="329" t="s">
        <v>597</v>
      </c>
      <c r="H446" s="329" t="s">
        <v>295</v>
      </c>
      <c r="I446" s="339">
        <v>2023</v>
      </c>
      <c r="J446" s="333">
        <v>72970</v>
      </c>
      <c r="K446" s="333" t="s">
        <v>589</v>
      </c>
    </row>
    <row r="447" spans="1:11" ht="14.65" customHeight="1" x14ac:dyDescent="0.25">
      <c r="A447" s="329" t="s">
        <v>560</v>
      </c>
      <c r="B447" s="329" t="s">
        <v>594</v>
      </c>
      <c r="C447" s="342">
        <v>85421</v>
      </c>
      <c r="D447" s="329" t="s">
        <v>1923</v>
      </c>
      <c r="E447" s="340" t="s">
        <v>2753</v>
      </c>
      <c r="F447" s="329" t="s">
        <v>292</v>
      </c>
      <c r="G447" s="329" t="s">
        <v>1417</v>
      </c>
      <c r="H447" s="329" t="s">
        <v>254</v>
      </c>
      <c r="I447" s="339">
        <v>2008</v>
      </c>
      <c r="J447" s="333">
        <v>10.7</v>
      </c>
      <c r="K447" s="333" t="s">
        <v>591</v>
      </c>
    </row>
    <row r="448" spans="1:11" ht="14.65" customHeight="1" x14ac:dyDescent="0.25">
      <c r="A448" s="329" t="s">
        <v>560</v>
      </c>
      <c r="B448" s="329" t="s">
        <v>594</v>
      </c>
      <c r="C448" s="342">
        <v>85421</v>
      </c>
      <c r="D448" s="329" t="s">
        <v>1923</v>
      </c>
      <c r="E448" s="340" t="s">
        <v>2753</v>
      </c>
      <c r="F448" s="329" t="s">
        <v>292</v>
      </c>
      <c r="G448" s="329" t="s">
        <v>1417</v>
      </c>
      <c r="H448" s="329" t="s">
        <v>254</v>
      </c>
      <c r="I448" s="339">
        <v>2009</v>
      </c>
      <c r="J448" s="333">
        <v>11.4</v>
      </c>
      <c r="K448" s="333" t="s">
        <v>591</v>
      </c>
    </row>
    <row r="449" spans="1:11" ht="14.65" customHeight="1" x14ac:dyDescent="0.25">
      <c r="A449" s="329" t="s">
        <v>560</v>
      </c>
      <c r="B449" s="329" t="s">
        <v>594</v>
      </c>
      <c r="C449" s="342">
        <v>85421</v>
      </c>
      <c r="D449" s="329" t="s">
        <v>1923</v>
      </c>
      <c r="E449" s="340" t="s">
        <v>2753</v>
      </c>
      <c r="F449" s="329" t="s">
        <v>292</v>
      </c>
      <c r="G449" s="329" t="s">
        <v>1417</v>
      </c>
      <c r="H449" s="329" t="s">
        <v>254</v>
      </c>
      <c r="I449" s="339">
        <v>2010</v>
      </c>
      <c r="J449" s="333">
        <v>11.1</v>
      </c>
      <c r="K449" s="333" t="s">
        <v>591</v>
      </c>
    </row>
    <row r="450" spans="1:11" ht="14.65" customHeight="1" x14ac:dyDescent="0.25">
      <c r="A450" s="329" t="s">
        <v>560</v>
      </c>
      <c r="B450" s="329" t="s">
        <v>594</v>
      </c>
      <c r="C450" s="342">
        <v>85421</v>
      </c>
      <c r="D450" s="329" t="s">
        <v>1923</v>
      </c>
      <c r="E450" s="340" t="s">
        <v>2753</v>
      </c>
      <c r="F450" s="329" t="s">
        <v>292</v>
      </c>
      <c r="G450" s="329" t="s">
        <v>1417</v>
      </c>
      <c r="H450" s="329" t="s">
        <v>254</v>
      </c>
      <c r="I450" s="339">
        <v>2011</v>
      </c>
      <c r="J450" s="333">
        <v>11.6</v>
      </c>
      <c r="K450" s="333" t="s">
        <v>591</v>
      </c>
    </row>
    <row r="451" spans="1:11" ht="14.65" customHeight="1" x14ac:dyDescent="0.25">
      <c r="A451" s="329" t="s">
        <v>560</v>
      </c>
      <c r="B451" s="329" t="s">
        <v>594</v>
      </c>
      <c r="C451" s="342">
        <v>85421</v>
      </c>
      <c r="D451" s="329" t="s">
        <v>1923</v>
      </c>
      <c r="E451" s="340" t="s">
        <v>2753</v>
      </c>
      <c r="F451" s="329" t="s">
        <v>292</v>
      </c>
      <c r="G451" s="329" t="s">
        <v>1417</v>
      </c>
      <c r="H451" s="329" t="s">
        <v>254</v>
      </c>
      <c r="I451" s="339">
        <v>2012</v>
      </c>
      <c r="J451" s="333">
        <v>11.2</v>
      </c>
      <c r="K451" s="333" t="s">
        <v>591</v>
      </c>
    </row>
    <row r="452" spans="1:11" ht="14.65" customHeight="1" x14ac:dyDescent="0.25">
      <c r="A452" s="329" t="s">
        <v>560</v>
      </c>
      <c r="B452" s="329" t="s">
        <v>594</v>
      </c>
      <c r="C452" s="342">
        <v>85421</v>
      </c>
      <c r="D452" s="329" t="s">
        <v>1923</v>
      </c>
      <c r="E452" s="340" t="s">
        <v>2753</v>
      </c>
      <c r="F452" s="329" t="s">
        <v>292</v>
      </c>
      <c r="G452" s="329" t="s">
        <v>1417</v>
      </c>
      <c r="H452" s="329" t="s">
        <v>254</v>
      </c>
      <c r="I452" s="339">
        <v>2013</v>
      </c>
      <c r="J452" s="333">
        <v>11.6</v>
      </c>
      <c r="K452" s="333" t="s">
        <v>591</v>
      </c>
    </row>
    <row r="453" spans="1:11" ht="14.65" customHeight="1" x14ac:dyDescent="0.25">
      <c r="A453" s="329" t="s">
        <v>560</v>
      </c>
      <c r="B453" s="329" t="s">
        <v>594</v>
      </c>
      <c r="C453" s="342">
        <v>85421</v>
      </c>
      <c r="D453" s="329" t="s">
        <v>1923</v>
      </c>
      <c r="E453" s="340" t="s">
        <v>2753</v>
      </c>
      <c r="F453" s="329" t="s">
        <v>292</v>
      </c>
      <c r="G453" s="329" t="s">
        <v>1417</v>
      </c>
      <c r="H453" s="329" t="s">
        <v>254</v>
      </c>
      <c r="I453" s="339">
        <v>2014</v>
      </c>
      <c r="J453" s="333">
        <v>11.6</v>
      </c>
      <c r="K453" s="333" t="s">
        <v>591</v>
      </c>
    </row>
    <row r="454" spans="1:11" ht="14.65" customHeight="1" x14ac:dyDescent="0.25">
      <c r="A454" s="329" t="s">
        <v>560</v>
      </c>
      <c r="B454" s="329" t="s">
        <v>594</v>
      </c>
      <c r="C454" s="342">
        <v>85421</v>
      </c>
      <c r="D454" s="329" t="s">
        <v>1923</v>
      </c>
      <c r="E454" s="340" t="s">
        <v>2753</v>
      </c>
      <c r="F454" s="329" t="s">
        <v>292</v>
      </c>
      <c r="G454" s="329" t="s">
        <v>1417</v>
      </c>
      <c r="H454" s="329" t="s">
        <v>254</v>
      </c>
      <c r="I454" s="339">
        <v>2015</v>
      </c>
      <c r="J454" s="333">
        <v>11</v>
      </c>
      <c r="K454" s="333" t="s">
        <v>591</v>
      </c>
    </row>
    <row r="455" spans="1:11" ht="14.65" customHeight="1" x14ac:dyDescent="0.25">
      <c r="A455" s="329" t="s">
        <v>560</v>
      </c>
      <c r="B455" s="329" t="s">
        <v>594</v>
      </c>
      <c r="C455" s="342">
        <v>85421</v>
      </c>
      <c r="D455" s="329" t="s">
        <v>1923</v>
      </c>
      <c r="E455" s="340" t="s">
        <v>2753</v>
      </c>
      <c r="F455" s="329" t="s">
        <v>292</v>
      </c>
      <c r="G455" s="329" t="s">
        <v>1417</v>
      </c>
      <c r="H455" s="329" t="s">
        <v>254</v>
      </c>
      <c r="I455" s="339">
        <v>2016</v>
      </c>
      <c r="J455" s="333">
        <v>10.7</v>
      </c>
      <c r="K455" s="333" t="s">
        <v>591</v>
      </c>
    </row>
    <row r="456" spans="1:11" ht="14.65" customHeight="1" x14ac:dyDescent="0.25">
      <c r="A456" s="329" t="s">
        <v>560</v>
      </c>
      <c r="B456" s="329" t="s">
        <v>594</v>
      </c>
      <c r="C456" s="342">
        <v>85421</v>
      </c>
      <c r="D456" s="329" t="s">
        <v>1923</v>
      </c>
      <c r="E456" s="340" t="s">
        <v>2753</v>
      </c>
      <c r="F456" s="329" t="s">
        <v>292</v>
      </c>
      <c r="G456" s="329" t="s">
        <v>1417</v>
      </c>
      <c r="H456" s="329" t="s">
        <v>254</v>
      </c>
      <c r="I456" s="339">
        <v>2017</v>
      </c>
      <c r="J456" s="333">
        <v>10.6</v>
      </c>
      <c r="K456" s="333" t="s">
        <v>591</v>
      </c>
    </row>
    <row r="457" spans="1:11" ht="14.65" customHeight="1" x14ac:dyDescent="0.25">
      <c r="A457" s="329" t="s">
        <v>560</v>
      </c>
      <c r="B457" s="329" t="s">
        <v>594</v>
      </c>
      <c r="C457" s="342">
        <v>85421</v>
      </c>
      <c r="D457" s="329" t="s">
        <v>1923</v>
      </c>
      <c r="E457" s="340" t="s">
        <v>2753</v>
      </c>
      <c r="F457" s="329" t="s">
        <v>292</v>
      </c>
      <c r="G457" s="329" t="s">
        <v>1417</v>
      </c>
      <c r="H457" s="329" t="s">
        <v>254</v>
      </c>
      <c r="I457" s="339">
        <v>2018</v>
      </c>
      <c r="J457" s="333">
        <v>10.3</v>
      </c>
      <c r="K457" s="333" t="s">
        <v>591</v>
      </c>
    </row>
    <row r="458" spans="1:11" ht="14.65" customHeight="1" x14ac:dyDescent="0.25">
      <c r="A458" s="329" t="s">
        <v>560</v>
      </c>
      <c r="B458" s="329" t="s">
        <v>594</v>
      </c>
      <c r="C458" s="342">
        <v>85421</v>
      </c>
      <c r="D458" s="329" t="s">
        <v>1923</v>
      </c>
      <c r="E458" s="340" t="s">
        <v>2753</v>
      </c>
      <c r="F458" s="329" t="s">
        <v>292</v>
      </c>
      <c r="G458" s="329" t="s">
        <v>1417</v>
      </c>
      <c r="H458" s="329" t="s">
        <v>254</v>
      </c>
      <c r="I458" s="339">
        <v>2019</v>
      </c>
      <c r="J458" s="333">
        <v>10</v>
      </c>
      <c r="K458" s="333" t="s">
        <v>591</v>
      </c>
    </row>
    <row r="459" spans="1:11" ht="14.65" customHeight="1" x14ac:dyDescent="0.25">
      <c r="A459" s="329" t="s">
        <v>560</v>
      </c>
      <c r="B459" s="329" t="s">
        <v>594</v>
      </c>
      <c r="C459" s="342">
        <v>85421</v>
      </c>
      <c r="D459" s="329" t="s">
        <v>1923</v>
      </c>
      <c r="E459" s="340" t="s">
        <v>2753</v>
      </c>
      <c r="F459" s="329" t="s">
        <v>292</v>
      </c>
      <c r="G459" s="329" t="s">
        <v>1417</v>
      </c>
      <c r="H459" s="329" t="s">
        <v>254</v>
      </c>
      <c r="I459" s="339">
        <v>2020</v>
      </c>
      <c r="J459" s="333">
        <v>10.1</v>
      </c>
      <c r="K459" s="333" t="s">
        <v>591</v>
      </c>
    </row>
    <row r="460" spans="1:11" ht="14.65" customHeight="1" x14ac:dyDescent="0.25">
      <c r="A460" s="329" t="s">
        <v>560</v>
      </c>
      <c r="B460" s="329" t="s">
        <v>594</v>
      </c>
      <c r="C460" s="342">
        <v>85421</v>
      </c>
      <c r="D460" s="329" t="s">
        <v>1923</v>
      </c>
      <c r="E460" s="340" t="s">
        <v>2753</v>
      </c>
      <c r="F460" s="329" t="s">
        <v>292</v>
      </c>
      <c r="G460" s="329" t="s">
        <v>1417</v>
      </c>
      <c r="H460" s="329" t="s">
        <v>254</v>
      </c>
      <c r="I460" s="339">
        <v>2021</v>
      </c>
      <c r="J460" s="333">
        <v>10.199999999999999</v>
      </c>
      <c r="K460" s="333" t="s">
        <v>591</v>
      </c>
    </row>
    <row r="461" spans="1:11" ht="14.65" customHeight="1" x14ac:dyDescent="0.25">
      <c r="A461" s="329" t="s">
        <v>560</v>
      </c>
      <c r="B461" s="329" t="s">
        <v>594</v>
      </c>
      <c r="C461" s="342">
        <v>85421</v>
      </c>
      <c r="D461" s="329" t="s">
        <v>1923</v>
      </c>
      <c r="E461" s="340" t="s">
        <v>2753</v>
      </c>
      <c r="F461" s="329" t="s">
        <v>292</v>
      </c>
      <c r="G461" s="329" t="s">
        <v>1417</v>
      </c>
      <c r="H461" s="329" t="s">
        <v>254</v>
      </c>
      <c r="I461" s="339">
        <v>2022</v>
      </c>
      <c r="J461" s="333">
        <v>7.8</v>
      </c>
      <c r="K461" s="333" t="s">
        <v>591</v>
      </c>
    </row>
    <row r="462" spans="1:11" ht="14.65" customHeight="1" x14ac:dyDescent="0.25">
      <c r="A462" s="329" t="s">
        <v>560</v>
      </c>
      <c r="B462" s="329" t="s">
        <v>594</v>
      </c>
      <c r="C462" s="342">
        <v>85421</v>
      </c>
      <c r="D462" s="329" t="s">
        <v>1923</v>
      </c>
      <c r="E462" s="340" t="s">
        <v>2753</v>
      </c>
      <c r="F462" s="329" t="s">
        <v>292</v>
      </c>
      <c r="G462" s="329" t="s">
        <v>1417</v>
      </c>
      <c r="H462" s="329" t="s">
        <v>254</v>
      </c>
      <c r="I462" s="339">
        <v>2023</v>
      </c>
      <c r="J462" s="333">
        <v>7.5</v>
      </c>
      <c r="K462" s="333" t="s">
        <v>589</v>
      </c>
    </row>
    <row r="463" spans="1:11" ht="14.65" customHeight="1" x14ac:dyDescent="0.25">
      <c r="A463" s="329" t="s">
        <v>560</v>
      </c>
      <c r="B463" s="329" t="s">
        <v>594</v>
      </c>
      <c r="C463" s="342">
        <v>85421</v>
      </c>
      <c r="D463" s="329" t="s">
        <v>1923</v>
      </c>
      <c r="E463" s="340" t="s">
        <v>2753</v>
      </c>
      <c r="F463" s="329" t="s">
        <v>292</v>
      </c>
      <c r="G463" s="329" t="s">
        <v>1418</v>
      </c>
      <c r="H463" s="329" t="s">
        <v>254</v>
      </c>
      <c r="I463" s="339">
        <v>2008</v>
      </c>
      <c r="J463" s="333">
        <v>2.5</v>
      </c>
      <c r="K463" s="333" t="s">
        <v>591</v>
      </c>
    </row>
    <row r="464" spans="1:11" ht="14.65" customHeight="1" x14ac:dyDescent="0.25">
      <c r="A464" s="329" t="s">
        <v>560</v>
      </c>
      <c r="B464" s="329" t="s">
        <v>594</v>
      </c>
      <c r="C464" s="342">
        <v>85421</v>
      </c>
      <c r="D464" s="329" t="s">
        <v>1923</v>
      </c>
      <c r="E464" s="340" t="s">
        <v>2753</v>
      </c>
      <c r="F464" s="329" t="s">
        <v>292</v>
      </c>
      <c r="G464" s="329" t="s">
        <v>1418</v>
      </c>
      <c r="H464" s="329" t="s">
        <v>254</v>
      </c>
      <c r="I464" s="339">
        <v>2009</v>
      </c>
      <c r="J464" s="333">
        <v>2.6</v>
      </c>
      <c r="K464" s="333" t="s">
        <v>591</v>
      </c>
    </row>
    <row r="465" spans="1:11" ht="14.65" customHeight="1" x14ac:dyDescent="0.25">
      <c r="A465" s="329" t="s">
        <v>560</v>
      </c>
      <c r="B465" s="329" t="s">
        <v>594</v>
      </c>
      <c r="C465" s="342">
        <v>85421</v>
      </c>
      <c r="D465" s="329" t="s">
        <v>1923</v>
      </c>
      <c r="E465" s="340" t="s">
        <v>2753</v>
      </c>
      <c r="F465" s="329" t="s">
        <v>292</v>
      </c>
      <c r="G465" s="329" t="s">
        <v>1418</v>
      </c>
      <c r="H465" s="329" t="s">
        <v>254</v>
      </c>
      <c r="I465" s="339">
        <v>2010</v>
      </c>
      <c r="J465" s="333">
        <v>2.5</v>
      </c>
      <c r="K465" s="333" t="s">
        <v>591</v>
      </c>
    </row>
    <row r="466" spans="1:11" ht="14.65" customHeight="1" x14ac:dyDescent="0.25">
      <c r="A466" s="329" t="s">
        <v>560</v>
      </c>
      <c r="B466" s="329" t="s">
        <v>594</v>
      </c>
      <c r="C466" s="342">
        <v>85421</v>
      </c>
      <c r="D466" s="329" t="s">
        <v>1923</v>
      </c>
      <c r="E466" s="340" t="s">
        <v>2753</v>
      </c>
      <c r="F466" s="329" t="s">
        <v>292</v>
      </c>
      <c r="G466" s="329" t="s">
        <v>1418</v>
      </c>
      <c r="H466" s="329" t="s">
        <v>254</v>
      </c>
      <c r="I466" s="339">
        <v>2011</v>
      </c>
      <c r="J466" s="333">
        <v>2.6</v>
      </c>
      <c r="K466" s="333" t="s">
        <v>591</v>
      </c>
    </row>
    <row r="467" spans="1:11" ht="14.65" customHeight="1" x14ac:dyDescent="0.25">
      <c r="A467" s="329" t="s">
        <v>560</v>
      </c>
      <c r="B467" s="329" t="s">
        <v>594</v>
      </c>
      <c r="C467" s="342">
        <v>85421</v>
      </c>
      <c r="D467" s="329" t="s">
        <v>1923</v>
      </c>
      <c r="E467" s="340" t="s">
        <v>2753</v>
      </c>
      <c r="F467" s="329" t="s">
        <v>292</v>
      </c>
      <c r="G467" s="329" t="s">
        <v>1418</v>
      </c>
      <c r="H467" s="329" t="s">
        <v>254</v>
      </c>
      <c r="I467" s="339">
        <v>2012</v>
      </c>
      <c r="J467" s="333">
        <v>2.6</v>
      </c>
      <c r="K467" s="333" t="s">
        <v>591</v>
      </c>
    </row>
    <row r="468" spans="1:11" ht="14.65" customHeight="1" x14ac:dyDescent="0.25">
      <c r="A468" s="329" t="s">
        <v>560</v>
      </c>
      <c r="B468" s="329" t="s">
        <v>594</v>
      </c>
      <c r="C468" s="342">
        <v>85421</v>
      </c>
      <c r="D468" s="329" t="s">
        <v>1923</v>
      </c>
      <c r="E468" s="340" t="s">
        <v>2753</v>
      </c>
      <c r="F468" s="329" t="s">
        <v>292</v>
      </c>
      <c r="G468" s="329" t="s">
        <v>1418</v>
      </c>
      <c r="H468" s="329" t="s">
        <v>254</v>
      </c>
      <c r="I468" s="339">
        <v>2013</v>
      </c>
      <c r="J468" s="333">
        <v>2.7</v>
      </c>
      <c r="K468" s="333" t="s">
        <v>591</v>
      </c>
    </row>
    <row r="469" spans="1:11" ht="14.65" customHeight="1" x14ac:dyDescent="0.25">
      <c r="A469" s="329" t="s">
        <v>560</v>
      </c>
      <c r="B469" s="329" t="s">
        <v>594</v>
      </c>
      <c r="C469" s="342">
        <v>85421</v>
      </c>
      <c r="D469" s="329" t="s">
        <v>1923</v>
      </c>
      <c r="E469" s="340" t="s">
        <v>2753</v>
      </c>
      <c r="F469" s="329" t="s">
        <v>292</v>
      </c>
      <c r="G469" s="329" t="s">
        <v>1418</v>
      </c>
      <c r="H469" s="329" t="s">
        <v>254</v>
      </c>
      <c r="I469" s="339">
        <v>2014</v>
      </c>
      <c r="J469" s="333">
        <v>2.7</v>
      </c>
      <c r="K469" s="333" t="s">
        <v>591</v>
      </c>
    </row>
    <row r="470" spans="1:11" ht="14.65" customHeight="1" x14ac:dyDescent="0.25">
      <c r="A470" s="329" t="s">
        <v>560</v>
      </c>
      <c r="B470" s="329" t="s">
        <v>594</v>
      </c>
      <c r="C470" s="342">
        <v>85421</v>
      </c>
      <c r="D470" s="329" t="s">
        <v>1923</v>
      </c>
      <c r="E470" s="340" t="s">
        <v>2753</v>
      </c>
      <c r="F470" s="329" t="s">
        <v>292</v>
      </c>
      <c r="G470" s="329" t="s">
        <v>1418</v>
      </c>
      <c r="H470" s="329" t="s">
        <v>254</v>
      </c>
      <c r="I470" s="339">
        <v>2015</v>
      </c>
      <c r="J470" s="333">
        <v>2.6</v>
      </c>
      <c r="K470" s="333" t="s">
        <v>591</v>
      </c>
    </row>
    <row r="471" spans="1:11" ht="14.65" customHeight="1" x14ac:dyDescent="0.25">
      <c r="A471" s="329" t="s">
        <v>560</v>
      </c>
      <c r="B471" s="329" t="s">
        <v>594</v>
      </c>
      <c r="C471" s="342">
        <v>85421</v>
      </c>
      <c r="D471" s="329" t="s">
        <v>1923</v>
      </c>
      <c r="E471" s="340" t="s">
        <v>2753</v>
      </c>
      <c r="F471" s="329" t="s">
        <v>292</v>
      </c>
      <c r="G471" s="329" t="s">
        <v>1418</v>
      </c>
      <c r="H471" s="329" t="s">
        <v>254</v>
      </c>
      <c r="I471" s="339">
        <v>2016</v>
      </c>
      <c r="J471" s="333">
        <v>2.6</v>
      </c>
      <c r="K471" s="333" t="s">
        <v>591</v>
      </c>
    </row>
    <row r="472" spans="1:11" ht="14.65" customHeight="1" x14ac:dyDescent="0.25">
      <c r="A472" s="329" t="s">
        <v>560</v>
      </c>
      <c r="B472" s="329" t="s">
        <v>594</v>
      </c>
      <c r="C472" s="342">
        <v>85421</v>
      </c>
      <c r="D472" s="329" t="s">
        <v>1923</v>
      </c>
      <c r="E472" s="340" t="s">
        <v>2753</v>
      </c>
      <c r="F472" s="329" t="s">
        <v>292</v>
      </c>
      <c r="G472" s="329" t="s">
        <v>1418</v>
      </c>
      <c r="H472" s="329" t="s">
        <v>254</v>
      </c>
      <c r="I472" s="339">
        <v>2017</v>
      </c>
      <c r="J472" s="333">
        <v>2.6</v>
      </c>
      <c r="K472" s="333" t="s">
        <v>591</v>
      </c>
    </row>
    <row r="473" spans="1:11" ht="14.65" customHeight="1" x14ac:dyDescent="0.25">
      <c r="A473" s="329" t="s">
        <v>560</v>
      </c>
      <c r="B473" s="329" t="s">
        <v>594</v>
      </c>
      <c r="C473" s="342">
        <v>85421</v>
      </c>
      <c r="D473" s="329" t="s">
        <v>1923</v>
      </c>
      <c r="E473" s="340" t="s">
        <v>2753</v>
      </c>
      <c r="F473" s="329" t="s">
        <v>292</v>
      </c>
      <c r="G473" s="329" t="s">
        <v>1418</v>
      </c>
      <c r="H473" s="329" t="s">
        <v>254</v>
      </c>
      <c r="I473" s="339">
        <v>2018</v>
      </c>
      <c r="J473" s="333">
        <v>2.5</v>
      </c>
      <c r="K473" s="333" t="s">
        <v>591</v>
      </c>
    </row>
    <row r="474" spans="1:11" ht="14.65" customHeight="1" x14ac:dyDescent="0.25">
      <c r="A474" s="329" t="s">
        <v>560</v>
      </c>
      <c r="B474" s="329" t="s">
        <v>594</v>
      </c>
      <c r="C474" s="342">
        <v>85421</v>
      </c>
      <c r="D474" s="329" t="s">
        <v>1923</v>
      </c>
      <c r="E474" s="340" t="s">
        <v>2753</v>
      </c>
      <c r="F474" s="329" t="s">
        <v>292</v>
      </c>
      <c r="G474" s="329" t="s">
        <v>1418</v>
      </c>
      <c r="H474" s="329" t="s">
        <v>254</v>
      </c>
      <c r="I474" s="339">
        <v>2019</v>
      </c>
      <c r="J474" s="333">
        <v>2.4</v>
      </c>
      <c r="K474" s="333" t="s">
        <v>591</v>
      </c>
    </row>
    <row r="475" spans="1:11" ht="14.65" customHeight="1" x14ac:dyDescent="0.25">
      <c r="A475" s="329" t="s">
        <v>560</v>
      </c>
      <c r="B475" s="329" t="s">
        <v>594</v>
      </c>
      <c r="C475" s="342">
        <v>85421</v>
      </c>
      <c r="D475" s="329" t="s">
        <v>1923</v>
      </c>
      <c r="E475" s="340" t="s">
        <v>2753</v>
      </c>
      <c r="F475" s="329" t="s">
        <v>292</v>
      </c>
      <c r="G475" s="329" t="s">
        <v>1418</v>
      </c>
      <c r="H475" s="329" t="s">
        <v>254</v>
      </c>
      <c r="I475" s="339">
        <v>2020</v>
      </c>
      <c r="J475" s="333">
        <v>2.4</v>
      </c>
      <c r="K475" s="333" t="s">
        <v>589</v>
      </c>
    </row>
    <row r="476" spans="1:11" ht="14.65" customHeight="1" x14ac:dyDescent="0.25">
      <c r="A476" s="329" t="s">
        <v>560</v>
      </c>
      <c r="B476" s="329" t="s">
        <v>594</v>
      </c>
      <c r="C476" s="342">
        <v>85421</v>
      </c>
      <c r="D476" s="329" t="s">
        <v>1923</v>
      </c>
      <c r="E476" s="340" t="s">
        <v>2753</v>
      </c>
      <c r="F476" s="329" t="s">
        <v>292</v>
      </c>
      <c r="G476" s="329" t="s">
        <v>1418</v>
      </c>
      <c r="H476" s="329" t="s">
        <v>254</v>
      </c>
      <c r="I476" s="339">
        <v>2021</v>
      </c>
      <c r="J476" s="333">
        <v>2.5</v>
      </c>
      <c r="K476" s="333" t="s">
        <v>589</v>
      </c>
    </row>
    <row r="477" spans="1:11" ht="14.65" customHeight="1" x14ac:dyDescent="0.25">
      <c r="A477" s="329" t="s">
        <v>560</v>
      </c>
      <c r="B477" s="329" t="s">
        <v>594</v>
      </c>
      <c r="C477" s="342">
        <v>85421</v>
      </c>
      <c r="D477" s="329" t="s">
        <v>1923</v>
      </c>
      <c r="E477" s="340" t="s">
        <v>2753</v>
      </c>
      <c r="F477" s="329" t="s">
        <v>292</v>
      </c>
      <c r="G477" s="329" t="s">
        <v>1418</v>
      </c>
      <c r="H477" s="329" t="s">
        <v>254</v>
      </c>
      <c r="I477" s="339">
        <v>2022</v>
      </c>
      <c r="J477" s="333">
        <v>1.9</v>
      </c>
      <c r="K477" s="333" t="s">
        <v>589</v>
      </c>
    </row>
    <row r="478" spans="1:11" ht="14.65" customHeight="1" x14ac:dyDescent="0.25">
      <c r="A478" s="329" t="s">
        <v>560</v>
      </c>
      <c r="B478" s="329" t="s">
        <v>594</v>
      </c>
      <c r="C478" s="342">
        <v>85421</v>
      </c>
      <c r="D478" s="329" t="s">
        <v>1923</v>
      </c>
      <c r="E478" s="340" t="s">
        <v>2753</v>
      </c>
      <c r="F478" s="329" t="s">
        <v>292</v>
      </c>
      <c r="G478" s="329" t="s">
        <v>1418</v>
      </c>
      <c r="H478" s="329" t="s">
        <v>254</v>
      </c>
      <c r="I478" s="339">
        <v>2023</v>
      </c>
      <c r="J478" s="333">
        <v>1.7</v>
      </c>
      <c r="K478" s="333" t="s">
        <v>589</v>
      </c>
    </row>
  </sheetData>
  <pageMargins left="0.7" right="0.7" top="0.78740157499999996" bottom="0.78740157499999996" header="0.3" footer="0.3"/>
  <pageSetup paperSize="9" orientation="portrait" r:id="rId1"/>
  <ignoredErrors>
    <ignoredError sqref="E550:E1048575" numberStoredAsText="1"/>
  </ignoredError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22"/>
  <dimension ref="A1:L163"/>
  <sheetViews>
    <sheetView workbookViewId="0"/>
  </sheetViews>
  <sheetFormatPr baseColWidth="10" defaultColWidth="11.5703125" defaultRowHeight="14.65" customHeight="1" x14ac:dyDescent="0.25"/>
  <cols>
    <col min="1" max="1" width="55.7109375" style="329" customWidth="1"/>
    <col min="2" max="2" width="20.7109375" style="329" customWidth="1"/>
    <col min="3" max="3" width="15.7109375" style="342" customWidth="1"/>
    <col min="4" max="4" width="100.7109375" style="329" customWidth="1"/>
    <col min="5" max="5" width="12.7109375" style="340" customWidth="1"/>
    <col min="6" max="6" width="40.7109375" style="329" customWidth="1"/>
    <col min="7" max="7" width="15.7109375" style="329" customWidth="1"/>
    <col min="8" max="8" width="60.7109375" style="329" customWidth="1"/>
    <col min="9" max="9" width="25.7109375" style="329" customWidth="1"/>
    <col min="10" max="10" width="8.7109375" style="339" customWidth="1"/>
    <col min="11" max="11" width="14.7109375" style="339" customWidth="1"/>
    <col min="12" max="12" width="8.7109375" style="329" customWidth="1"/>
    <col min="13" max="16384" width="11.5703125" style="329"/>
  </cols>
  <sheetData>
    <row r="1" spans="1:12" ht="14.65" customHeight="1" x14ac:dyDescent="0.25">
      <c r="A1" s="329" t="s">
        <v>327</v>
      </c>
      <c r="B1" s="329" t="s">
        <v>592</v>
      </c>
      <c r="C1" s="329" t="s">
        <v>623</v>
      </c>
      <c r="D1" s="329" t="s">
        <v>593</v>
      </c>
      <c r="E1" s="329" t="s">
        <v>561</v>
      </c>
      <c r="F1" s="329" t="s">
        <v>595</v>
      </c>
      <c r="G1" s="329" t="s">
        <v>610</v>
      </c>
      <c r="H1" s="329" t="s">
        <v>611</v>
      </c>
      <c r="I1" s="329" t="s">
        <v>288</v>
      </c>
      <c r="J1" s="329" t="s">
        <v>328</v>
      </c>
      <c r="K1" s="520" t="s">
        <v>564</v>
      </c>
      <c r="L1" s="329" t="s">
        <v>1571</v>
      </c>
    </row>
    <row r="2" spans="1:12" ht="14.65" customHeight="1" x14ac:dyDescent="0.25">
      <c r="A2" s="329" t="s">
        <v>560</v>
      </c>
      <c r="B2" s="329" t="s">
        <v>594</v>
      </c>
      <c r="C2" s="342">
        <v>85421</v>
      </c>
      <c r="D2" s="329" t="s">
        <v>1924</v>
      </c>
      <c r="E2" s="340" t="s">
        <v>2753</v>
      </c>
      <c r="F2" s="329" t="s">
        <v>292</v>
      </c>
      <c r="G2" s="329" t="s">
        <v>77</v>
      </c>
      <c r="H2" s="329" t="s">
        <v>78</v>
      </c>
      <c r="I2" s="329" t="s">
        <v>295</v>
      </c>
      <c r="J2" s="342">
        <v>2023</v>
      </c>
      <c r="K2" s="339">
        <v>1199.021</v>
      </c>
      <c r="L2" s="329" t="s">
        <v>589</v>
      </c>
    </row>
    <row r="3" spans="1:12" ht="14.65" customHeight="1" x14ac:dyDescent="0.25">
      <c r="A3" s="329" t="s">
        <v>560</v>
      </c>
      <c r="B3" s="329" t="s">
        <v>594</v>
      </c>
      <c r="C3" s="342">
        <v>85421</v>
      </c>
      <c r="D3" s="329" t="s">
        <v>1924</v>
      </c>
      <c r="E3" s="340" t="s">
        <v>2753</v>
      </c>
      <c r="F3" s="329" t="s">
        <v>290</v>
      </c>
      <c r="G3" s="329" t="s">
        <v>77</v>
      </c>
      <c r="H3" s="329" t="s">
        <v>78</v>
      </c>
      <c r="I3" s="329" t="s">
        <v>295</v>
      </c>
      <c r="J3" s="342">
        <v>2023</v>
      </c>
      <c r="K3" s="339">
        <v>1175.979</v>
      </c>
      <c r="L3" s="329" t="s">
        <v>589</v>
      </c>
    </row>
    <row r="4" spans="1:12" ht="14.65" customHeight="1" x14ac:dyDescent="0.25">
      <c r="A4" s="329" t="s">
        <v>560</v>
      </c>
      <c r="B4" s="329" t="s">
        <v>594</v>
      </c>
      <c r="C4" s="342">
        <v>85421</v>
      </c>
      <c r="D4" s="329" t="s">
        <v>1924</v>
      </c>
      <c r="E4" s="340" t="s">
        <v>2753</v>
      </c>
      <c r="F4" s="329" t="s">
        <v>291</v>
      </c>
      <c r="G4" s="329" t="s">
        <v>77</v>
      </c>
      <c r="H4" s="329" t="s">
        <v>78</v>
      </c>
      <c r="I4" s="329" t="s">
        <v>295</v>
      </c>
      <c r="J4" s="342">
        <v>2023</v>
      </c>
      <c r="K4" s="339">
        <v>23.042000000000002</v>
      </c>
      <c r="L4" s="329" t="s">
        <v>589</v>
      </c>
    </row>
    <row r="5" spans="1:12" ht="14.65" customHeight="1" x14ac:dyDescent="0.25">
      <c r="A5" s="329" t="s">
        <v>560</v>
      </c>
      <c r="B5" s="329" t="s">
        <v>594</v>
      </c>
      <c r="C5" s="342">
        <v>85421</v>
      </c>
      <c r="D5" s="329" t="s">
        <v>1924</v>
      </c>
      <c r="E5" s="340" t="s">
        <v>2753</v>
      </c>
      <c r="F5" s="329" t="s">
        <v>292</v>
      </c>
      <c r="G5" s="329" t="s">
        <v>342</v>
      </c>
      <c r="H5" s="329" t="s">
        <v>192</v>
      </c>
      <c r="I5" s="329" t="s">
        <v>295</v>
      </c>
      <c r="J5" s="342">
        <v>2023</v>
      </c>
      <c r="K5" s="339">
        <v>1022.803</v>
      </c>
      <c r="L5" s="329" t="s">
        <v>589</v>
      </c>
    </row>
    <row r="6" spans="1:12" ht="14.65" customHeight="1" x14ac:dyDescent="0.25">
      <c r="A6" s="329" t="s">
        <v>560</v>
      </c>
      <c r="B6" s="329" t="s">
        <v>594</v>
      </c>
      <c r="C6" s="342">
        <v>85421</v>
      </c>
      <c r="D6" s="329" t="s">
        <v>1924</v>
      </c>
      <c r="E6" s="340" t="s">
        <v>2753</v>
      </c>
      <c r="F6" s="329" t="s">
        <v>290</v>
      </c>
      <c r="G6" s="329" t="s">
        <v>342</v>
      </c>
      <c r="H6" s="329" t="s">
        <v>192</v>
      </c>
      <c r="I6" s="329" t="s">
        <v>295</v>
      </c>
      <c r="J6" s="342">
        <v>2023</v>
      </c>
      <c r="K6" s="339">
        <v>1001.958</v>
      </c>
      <c r="L6" s="329" t="s">
        <v>589</v>
      </c>
    </row>
    <row r="7" spans="1:12" ht="14.65" customHeight="1" x14ac:dyDescent="0.25">
      <c r="A7" s="329" t="s">
        <v>560</v>
      </c>
      <c r="B7" s="329" t="s">
        <v>594</v>
      </c>
      <c r="C7" s="342">
        <v>85421</v>
      </c>
      <c r="D7" s="329" t="s">
        <v>1924</v>
      </c>
      <c r="E7" s="340" t="s">
        <v>2753</v>
      </c>
      <c r="F7" s="329" t="s">
        <v>291</v>
      </c>
      <c r="G7" s="329" t="s">
        <v>342</v>
      </c>
      <c r="H7" s="329" t="s">
        <v>192</v>
      </c>
      <c r="I7" s="329" t="s">
        <v>295</v>
      </c>
      <c r="J7" s="342">
        <v>2023</v>
      </c>
      <c r="K7" s="339">
        <v>20.846</v>
      </c>
      <c r="L7" s="329" t="s">
        <v>589</v>
      </c>
    </row>
    <row r="8" spans="1:12" ht="14.65" customHeight="1" x14ac:dyDescent="0.25">
      <c r="A8" s="329" t="s">
        <v>560</v>
      </c>
      <c r="B8" s="329" t="s">
        <v>594</v>
      </c>
      <c r="C8" s="342">
        <v>85421</v>
      </c>
      <c r="D8" s="329" t="s">
        <v>1924</v>
      </c>
      <c r="E8" s="340" t="s">
        <v>2753</v>
      </c>
      <c r="F8" s="329" t="s">
        <v>292</v>
      </c>
      <c r="G8" s="329" t="s">
        <v>363</v>
      </c>
      <c r="H8" s="329" t="s">
        <v>81</v>
      </c>
      <c r="I8" s="329" t="s">
        <v>295</v>
      </c>
      <c r="J8" s="342">
        <v>2023</v>
      </c>
      <c r="K8" s="339">
        <v>160.44300000000001</v>
      </c>
      <c r="L8" s="329" t="s">
        <v>589</v>
      </c>
    </row>
    <row r="9" spans="1:12" ht="14.65" customHeight="1" x14ac:dyDescent="0.25">
      <c r="A9" s="329" t="s">
        <v>560</v>
      </c>
      <c r="B9" s="329" t="s">
        <v>594</v>
      </c>
      <c r="C9" s="342">
        <v>85421</v>
      </c>
      <c r="D9" s="329" t="s">
        <v>1924</v>
      </c>
      <c r="E9" s="340" t="s">
        <v>2753</v>
      </c>
      <c r="F9" s="329" t="s">
        <v>290</v>
      </c>
      <c r="G9" s="329" t="s">
        <v>363</v>
      </c>
      <c r="H9" s="329" t="s">
        <v>81</v>
      </c>
      <c r="I9" s="329" t="s">
        <v>295</v>
      </c>
      <c r="J9" s="342">
        <v>2023</v>
      </c>
      <c r="K9" s="339">
        <v>158.45599999999999</v>
      </c>
      <c r="L9" s="329" t="s">
        <v>589</v>
      </c>
    </row>
    <row r="10" spans="1:12" ht="14.65" customHeight="1" x14ac:dyDescent="0.25">
      <c r="A10" s="329" t="s">
        <v>560</v>
      </c>
      <c r="B10" s="329" t="s">
        <v>594</v>
      </c>
      <c r="C10" s="342">
        <v>85421</v>
      </c>
      <c r="D10" s="329" t="s">
        <v>1924</v>
      </c>
      <c r="E10" s="340" t="s">
        <v>2753</v>
      </c>
      <c r="F10" s="329" t="s">
        <v>291</v>
      </c>
      <c r="G10" s="329" t="s">
        <v>363</v>
      </c>
      <c r="H10" s="329" t="s">
        <v>81</v>
      </c>
      <c r="I10" s="329" t="s">
        <v>295</v>
      </c>
      <c r="J10" s="342">
        <v>2023</v>
      </c>
      <c r="K10" s="339">
        <v>1.9870000000000001</v>
      </c>
      <c r="L10" s="329" t="s">
        <v>589</v>
      </c>
    </row>
    <row r="11" spans="1:12" ht="14.65" customHeight="1" x14ac:dyDescent="0.25">
      <c r="A11" s="329" t="s">
        <v>560</v>
      </c>
      <c r="B11" s="329" t="s">
        <v>594</v>
      </c>
      <c r="C11" s="342">
        <v>85421</v>
      </c>
      <c r="D11" s="329" t="s">
        <v>1924</v>
      </c>
      <c r="E11" s="340" t="s">
        <v>2753</v>
      </c>
      <c r="F11" s="329" t="s">
        <v>292</v>
      </c>
      <c r="G11" s="329" t="s">
        <v>380</v>
      </c>
      <c r="H11" s="329" t="s">
        <v>193</v>
      </c>
      <c r="I11" s="329" t="s">
        <v>295</v>
      </c>
      <c r="J11" s="342">
        <v>2023</v>
      </c>
      <c r="K11" s="339">
        <v>15.773999999999999</v>
      </c>
      <c r="L11" s="329" t="s">
        <v>589</v>
      </c>
    </row>
    <row r="12" spans="1:12" ht="14.65" customHeight="1" x14ac:dyDescent="0.25">
      <c r="A12" s="329" t="s">
        <v>560</v>
      </c>
      <c r="B12" s="329" t="s">
        <v>594</v>
      </c>
      <c r="C12" s="342">
        <v>85421</v>
      </c>
      <c r="D12" s="329" t="s">
        <v>1924</v>
      </c>
      <c r="E12" s="340" t="s">
        <v>2753</v>
      </c>
      <c r="F12" s="329" t="s">
        <v>290</v>
      </c>
      <c r="G12" s="329" t="s">
        <v>380</v>
      </c>
      <c r="H12" s="329" t="s">
        <v>193</v>
      </c>
      <c r="I12" s="329" t="s">
        <v>295</v>
      </c>
      <c r="J12" s="342">
        <v>2023</v>
      </c>
      <c r="K12" s="339">
        <v>15.565</v>
      </c>
      <c r="L12" s="329" t="s">
        <v>589</v>
      </c>
    </row>
    <row r="13" spans="1:12" ht="14.65" customHeight="1" x14ac:dyDescent="0.25">
      <c r="A13" s="329" t="s">
        <v>560</v>
      </c>
      <c r="B13" s="329" t="s">
        <v>594</v>
      </c>
      <c r="C13" s="342">
        <v>85421</v>
      </c>
      <c r="D13" s="329" t="s">
        <v>1924</v>
      </c>
      <c r="E13" s="340" t="s">
        <v>2753</v>
      </c>
      <c r="F13" s="329" t="s">
        <v>291</v>
      </c>
      <c r="G13" s="329" t="s">
        <v>380</v>
      </c>
      <c r="H13" s="329" t="s">
        <v>193</v>
      </c>
      <c r="I13" s="329" t="s">
        <v>295</v>
      </c>
      <c r="J13" s="342">
        <v>2023</v>
      </c>
      <c r="K13" s="339">
        <v>0.21</v>
      </c>
      <c r="L13" s="329" t="s">
        <v>589</v>
      </c>
    </row>
    <row r="14" spans="1:12" ht="14.65" customHeight="1" x14ac:dyDescent="0.25">
      <c r="A14" s="329" t="s">
        <v>560</v>
      </c>
      <c r="B14" s="329" t="s">
        <v>594</v>
      </c>
      <c r="C14" s="342">
        <v>85421</v>
      </c>
      <c r="D14" s="329" t="s">
        <v>1924</v>
      </c>
      <c r="E14" s="340" t="s">
        <v>2753</v>
      </c>
      <c r="F14" s="329" t="s">
        <v>292</v>
      </c>
      <c r="G14" s="329" t="s">
        <v>83</v>
      </c>
      <c r="H14" s="329" t="s">
        <v>84</v>
      </c>
      <c r="I14" s="329" t="s">
        <v>295</v>
      </c>
      <c r="J14" s="342">
        <v>2023</v>
      </c>
      <c r="K14" s="339">
        <v>271.512</v>
      </c>
      <c r="L14" s="329" t="s">
        <v>589</v>
      </c>
    </row>
    <row r="15" spans="1:12" ht="14.65" customHeight="1" x14ac:dyDescent="0.25">
      <c r="A15" s="329" t="s">
        <v>560</v>
      </c>
      <c r="B15" s="329" t="s">
        <v>594</v>
      </c>
      <c r="C15" s="342">
        <v>85421</v>
      </c>
      <c r="D15" s="329" t="s">
        <v>1924</v>
      </c>
      <c r="E15" s="340" t="s">
        <v>2753</v>
      </c>
      <c r="F15" s="329" t="s">
        <v>290</v>
      </c>
      <c r="G15" s="329" t="s">
        <v>83</v>
      </c>
      <c r="H15" s="329" t="s">
        <v>84</v>
      </c>
      <c r="I15" s="329" t="s">
        <v>295</v>
      </c>
      <c r="J15" s="342">
        <v>2023</v>
      </c>
      <c r="K15" s="339">
        <v>265.18799999999999</v>
      </c>
      <c r="L15" s="329" t="s">
        <v>589</v>
      </c>
    </row>
    <row r="16" spans="1:12" ht="14.65" customHeight="1" x14ac:dyDescent="0.25">
      <c r="A16" s="329" t="s">
        <v>560</v>
      </c>
      <c r="B16" s="329" t="s">
        <v>594</v>
      </c>
      <c r="C16" s="342">
        <v>85421</v>
      </c>
      <c r="D16" s="329" t="s">
        <v>1924</v>
      </c>
      <c r="E16" s="340" t="s">
        <v>2753</v>
      </c>
      <c r="F16" s="329" t="s">
        <v>291</v>
      </c>
      <c r="G16" s="329" t="s">
        <v>83</v>
      </c>
      <c r="H16" s="329" t="s">
        <v>84</v>
      </c>
      <c r="I16" s="329" t="s">
        <v>295</v>
      </c>
      <c r="J16" s="342">
        <v>2023</v>
      </c>
      <c r="K16" s="339">
        <v>6.3239999999999998</v>
      </c>
      <c r="L16" s="329" t="s">
        <v>589</v>
      </c>
    </row>
    <row r="17" spans="1:12" ht="14.65" customHeight="1" x14ac:dyDescent="0.25">
      <c r="A17" s="329" t="s">
        <v>560</v>
      </c>
      <c r="B17" s="329" t="s">
        <v>594</v>
      </c>
      <c r="C17" s="342">
        <v>85421</v>
      </c>
      <c r="D17" s="329" t="s">
        <v>1924</v>
      </c>
      <c r="E17" s="340" t="s">
        <v>2753</v>
      </c>
      <c r="F17" s="329" t="s">
        <v>292</v>
      </c>
      <c r="G17" s="329" t="s">
        <v>85</v>
      </c>
      <c r="H17" s="329" t="s">
        <v>86</v>
      </c>
      <c r="I17" s="329" t="s">
        <v>295</v>
      </c>
      <c r="J17" s="342">
        <v>2023</v>
      </c>
      <c r="K17" s="339">
        <v>6643.4120000000003</v>
      </c>
      <c r="L17" s="329" t="s">
        <v>589</v>
      </c>
    </row>
    <row r="18" spans="1:12" ht="14.65" customHeight="1" x14ac:dyDescent="0.25">
      <c r="A18" s="329" t="s">
        <v>560</v>
      </c>
      <c r="B18" s="329" t="s">
        <v>594</v>
      </c>
      <c r="C18" s="342">
        <v>85421</v>
      </c>
      <c r="D18" s="329" t="s">
        <v>1924</v>
      </c>
      <c r="E18" s="340" t="s">
        <v>2753</v>
      </c>
      <c r="F18" s="329" t="s">
        <v>290</v>
      </c>
      <c r="G18" s="329" t="s">
        <v>85</v>
      </c>
      <c r="H18" s="329" t="s">
        <v>86</v>
      </c>
      <c r="I18" s="329" t="s">
        <v>295</v>
      </c>
      <c r="J18" s="342">
        <v>2023</v>
      </c>
      <c r="K18" s="339">
        <v>6338.4849999999997</v>
      </c>
      <c r="L18" s="329" t="s">
        <v>589</v>
      </c>
    </row>
    <row r="19" spans="1:12" ht="14.65" customHeight="1" x14ac:dyDescent="0.25">
      <c r="A19" s="329" t="s">
        <v>560</v>
      </c>
      <c r="B19" s="329" t="s">
        <v>594</v>
      </c>
      <c r="C19" s="342">
        <v>85421</v>
      </c>
      <c r="D19" s="329" t="s">
        <v>1924</v>
      </c>
      <c r="E19" s="340" t="s">
        <v>2753</v>
      </c>
      <c r="F19" s="329" t="s">
        <v>291</v>
      </c>
      <c r="G19" s="329" t="s">
        <v>85</v>
      </c>
      <c r="H19" s="329" t="s">
        <v>86</v>
      </c>
      <c r="I19" s="329" t="s">
        <v>295</v>
      </c>
      <c r="J19" s="342">
        <v>2023</v>
      </c>
      <c r="K19" s="339">
        <v>304.92700000000002</v>
      </c>
      <c r="L19" s="329" t="s">
        <v>589</v>
      </c>
    </row>
    <row r="20" spans="1:12" ht="14.65" customHeight="1" x14ac:dyDescent="0.25">
      <c r="A20" s="329" t="s">
        <v>560</v>
      </c>
      <c r="B20" s="329" t="s">
        <v>594</v>
      </c>
      <c r="C20" s="342">
        <v>85421</v>
      </c>
      <c r="D20" s="329" t="s">
        <v>1924</v>
      </c>
      <c r="E20" s="340" t="s">
        <v>2753</v>
      </c>
      <c r="F20" s="329" t="s">
        <v>292</v>
      </c>
      <c r="G20" s="329" t="s">
        <v>2759</v>
      </c>
      <c r="H20" s="329" t="s">
        <v>194</v>
      </c>
      <c r="I20" s="329" t="s">
        <v>295</v>
      </c>
      <c r="J20" s="342">
        <v>2023</v>
      </c>
      <c r="K20" s="339">
        <v>798.91099999999994</v>
      </c>
      <c r="L20" s="329" t="s">
        <v>589</v>
      </c>
    </row>
    <row r="21" spans="1:12" ht="14.65" customHeight="1" x14ac:dyDescent="0.25">
      <c r="A21" s="329" t="s">
        <v>560</v>
      </c>
      <c r="B21" s="329" t="s">
        <v>594</v>
      </c>
      <c r="C21" s="342">
        <v>85421</v>
      </c>
      <c r="D21" s="329" t="s">
        <v>1924</v>
      </c>
      <c r="E21" s="340" t="s">
        <v>2753</v>
      </c>
      <c r="F21" s="329" t="s">
        <v>290</v>
      </c>
      <c r="G21" s="329" t="s">
        <v>2759</v>
      </c>
      <c r="H21" s="329" t="s">
        <v>194</v>
      </c>
      <c r="I21" s="329" t="s">
        <v>295</v>
      </c>
      <c r="J21" s="342">
        <v>2023</v>
      </c>
      <c r="K21" s="339">
        <v>768.51900000000001</v>
      </c>
      <c r="L21" s="329" t="s">
        <v>589</v>
      </c>
    </row>
    <row r="22" spans="1:12" ht="14.65" customHeight="1" x14ac:dyDescent="0.25">
      <c r="A22" s="329" t="s">
        <v>560</v>
      </c>
      <c r="B22" s="329" t="s">
        <v>594</v>
      </c>
      <c r="C22" s="342">
        <v>85421</v>
      </c>
      <c r="D22" s="329" t="s">
        <v>1924</v>
      </c>
      <c r="E22" s="340" t="s">
        <v>2753</v>
      </c>
      <c r="F22" s="329" t="s">
        <v>291</v>
      </c>
      <c r="G22" s="329" t="s">
        <v>2759</v>
      </c>
      <c r="H22" s="329" t="s">
        <v>194</v>
      </c>
      <c r="I22" s="329" t="s">
        <v>295</v>
      </c>
      <c r="J22" s="342">
        <v>2023</v>
      </c>
      <c r="K22" s="339">
        <v>30.391999999999999</v>
      </c>
      <c r="L22" s="329" t="s">
        <v>589</v>
      </c>
    </row>
    <row r="23" spans="1:12" ht="14.65" customHeight="1" x14ac:dyDescent="0.25">
      <c r="A23" s="329" t="s">
        <v>560</v>
      </c>
      <c r="B23" s="329" t="s">
        <v>594</v>
      </c>
      <c r="C23" s="342">
        <v>85421</v>
      </c>
      <c r="D23" s="329" t="s">
        <v>1924</v>
      </c>
      <c r="E23" s="340" t="s">
        <v>2753</v>
      </c>
      <c r="F23" s="329" t="s">
        <v>292</v>
      </c>
      <c r="G23" s="329" t="s">
        <v>2760</v>
      </c>
      <c r="H23" s="329" t="s">
        <v>195</v>
      </c>
      <c r="I23" s="329" t="s">
        <v>295</v>
      </c>
      <c r="J23" s="342">
        <v>2023</v>
      </c>
      <c r="K23" s="339">
        <v>106.524</v>
      </c>
      <c r="L23" s="329" t="s">
        <v>589</v>
      </c>
    </row>
    <row r="24" spans="1:12" ht="14.65" customHeight="1" x14ac:dyDescent="0.25">
      <c r="A24" s="329" t="s">
        <v>560</v>
      </c>
      <c r="B24" s="329" t="s">
        <v>594</v>
      </c>
      <c r="C24" s="342">
        <v>85421</v>
      </c>
      <c r="D24" s="329" t="s">
        <v>1924</v>
      </c>
      <c r="E24" s="340" t="s">
        <v>2753</v>
      </c>
      <c r="F24" s="329" t="s">
        <v>290</v>
      </c>
      <c r="G24" s="329" t="s">
        <v>2760</v>
      </c>
      <c r="H24" s="329" t="s">
        <v>195</v>
      </c>
      <c r="I24" s="329" t="s">
        <v>295</v>
      </c>
      <c r="J24" s="342">
        <v>2023</v>
      </c>
      <c r="K24" s="339">
        <v>103.563</v>
      </c>
      <c r="L24" s="329" t="s">
        <v>589</v>
      </c>
    </row>
    <row r="25" spans="1:12" ht="14.65" customHeight="1" x14ac:dyDescent="0.25">
      <c r="A25" s="329" t="s">
        <v>560</v>
      </c>
      <c r="B25" s="329" t="s">
        <v>594</v>
      </c>
      <c r="C25" s="342">
        <v>85421</v>
      </c>
      <c r="D25" s="329" t="s">
        <v>1924</v>
      </c>
      <c r="E25" s="340" t="s">
        <v>2753</v>
      </c>
      <c r="F25" s="329" t="s">
        <v>291</v>
      </c>
      <c r="G25" s="329" t="s">
        <v>2760</v>
      </c>
      <c r="H25" s="329" t="s">
        <v>195</v>
      </c>
      <c r="I25" s="329" t="s">
        <v>295</v>
      </c>
      <c r="J25" s="342">
        <v>2023</v>
      </c>
      <c r="K25" s="339">
        <v>2.9609999999999999</v>
      </c>
      <c r="L25" s="329" t="s">
        <v>589</v>
      </c>
    </row>
    <row r="26" spans="1:12" ht="14.65" customHeight="1" x14ac:dyDescent="0.25">
      <c r="A26" s="329" t="s">
        <v>560</v>
      </c>
      <c r="B26" s="329" t="s">
        <v>594</v>
      </c>
      <c r="C26" s="342">
        <v>85421</v>
      </c>
      <c r="D26" s="329" t="s">
        <v>1924</v>
      </c>
      <c r="E26" s="340" t="s">
        <v>2753</v>
      </c>
      <c r="F26" s="329" t="s">
        <v>292</v>
      </c>
      <c r="G26" s="329" t="s">
        <v>476</v>
      </c>
      <c r="H26" s="329" t="s">
        <v>196</v>
      </c>
      <c r="I26" s="329" t="s">
        <v>295</v>
      </c>
      <c r="J26" s="342">
        <v>2023</v>
      </c>
      <c r="K26" s="339">
        <v>83.674999999999997</v>
      </c>
      <c r="L26" s="329" t="s">
        <v>589</v>
      </c>
    </row>
    <row r="27" spans="1:12" ht="14.65" customHeight="1" x14ac:dyDescent="0.25">
      <c r="A27" s="329" t="s">
        <v>560</v>
      </c>
      <c r="B27" s="329" t="s">
        <v>594</v>
      </c>
      <c r="C27" s="342">
        <v>85421</v>
      </c>
      <c r="D27" s="329" t="s">
        <v>1924</v>
      </c>
      <c r="E27" s="340" t="s">
        <v>2753</v>
      </c>
      <c r="F27" s="329" t="s">
        <v>290</v>
      </c>
      <c r="G27" s="329" t="s">
        <v>476</v>
      </c>
      <c r="H27" s="329" t="s">
        <v>196</v>
      </c>
      <c r="I27" s="329" t="s">
        <v>295</v>
      </c>
      <c r="J27" s="342">
        <v>2023</v>
      </c>
      <c r="K27" s="339">
        <v>78.849000000000004</v>
      </c>
      <c r="L27" s="329" t="s">
        <v>589</v>
      </c>
    </row>
    <row r="28" spans="1:12" ht="14.65" customHeight="1" x14ac:dyDescent="0.25">
      <c r="A28" s="329" t="s">
        <v>560</v>
      </c>
      <c r="B28" s="329" t="s">
        <v>594</v>
      </c>
      <c r="C28" s="342">
        <v>85421</v>
      </c>
      <c r="D28" s="329" t="s">
        <v>1924</v>
      </c>
      <c r="E28" s="340" t="s">
        <v>2753</v>
      </c>
      <c r="F28" s="329" t="s">
        <v>291</v>
      </c>
      <c r="G28" s="329" t="s">
        <v>476</v>
      </c>
      <c r="H28" s="329" t="s">
        <v>196</v>
      </c>
      <c r="I28" s="329" t="s">
        <v>295</v>
      </c>
      <c r="J28" s="342">
        <v>2023</v>
      </c>
      <c r="K28" s="339">
        <v>4.8259999999999996</v>
      </c>
      <c r="L28" s="329" t="s">
        <v>589</v>
      </c>
    </row>
    <row r="29" spans="1:12" ht="14.65" customHeight="1" x14ac:dyDescent="0.25">
      <c r="A29" s="329" t="s">
        <v>560</v>
      </c>
      <c r="B29" s="329" t="s">
        <v>594</v>
      </c>
      <c r="C29" s="342">
        <v>85421</v>
      </c>
      <c r="D29" s="329" t="s">
        <v>1924</v>
      </c>
      <c r="E29" s="340" t="s">
        <v>2753</v>
      </c>
      <c r="F29" s="329" t="s">
        <v>292</v>
      </c>
      <c r="G29" s="329" t="s">
        <v>477</v>
      </c>
      <c r="H29" s="329" t="s">
        <v>197</v>
      </c>
      <c r="I29" s="329" t="s">
        <v>295</v>
      </c>
      <c r="J29" s="342">
        <v>2023</v>
      </c>
      <c r="K29" s="339">
        <v>333.97300000000001</v>
      </c>
      <c r="L29" s="329" t="s">
        <v>589</v>
      </c>
    </row>
    <row r="30" spans="1:12" ht="14.65" customHeight="1" x14ac:dyDescent="0.25">
      <c r="A30" s="329" t="s">
        <v>560</v>
      </c>
      <c r="B30" s="329" t="s">
        <v>594</v>
      </c>
      <c r="C30" s="342">
        <v>85421</v>
      </c>
      <c r="D30" s="329" t="s">
        <v>1924</v>
      </c>
      <c r="E30" s="340" t="s">
        <v>2753</v>
      </c>
      <c r="F30" s="329" t="s">
        <v>290</v>
      </c>
      <c r="G30" s="329" t="s">
        <v>477</v>
      </c>
      <c r="H30" s="329" t="s">
        <v>197</v>
      </c>
      <c r="I30" s="329" t="s">
        <v>295</v>
      </c>
      <c r="J30" s="342">
        <v>2023</v>
      </c>
      <c r="K30" s="339">
        <v>327.35500000000002</v>
      </c>
      <c r="L30" s="329" t="s">
        <v>589</v>
      </c>
    </row>
    <row r="31" spans="1:12" ht="14.65" customHeight="1" x14ac:dyDescent="0.25">
      <c r="A31" s="329" t="s">
        <v>560</v>
      </c>
      <c r="B31" s="329" t="s">
        <v>594</v>
      </c>
      <c r="C31" s="342">
        <v>85421</v>
      </c>
      <c r="D31" s="329" t="s">
        <v>1924</v>
      </c>
      <c r="E31" s="340" t="s">
        <v>2753</v>
      </c>
      <c r="F31" s="329" t="s">
        <v>291</v>
      </c>
      <c r="G31" s="329" t="s">
        <v>477</v>
      </c>
      <c r="H31" s="329" t="s">
        <v>197</v>
      </c>
      <c r="I31" s="329" t="s">
        <v>295</v>
      </c>
      <c r="J31" s="342">
        <v>2023</v>
      </c>
      <c r="K31" s="339">
        <v>6.6180000000000003</v>
      </c>
      <c r="L31" s="329" t="s">
        <v>589</v>
      </c>
    </row>
    <row r="32" spans="1:12" ht="14.65" customHeight="1" x14ac:dyDescent="0.25">
      <c r="A32" s="329" t="s">
        <v>560</v>
      </c>
      <c r="B32" s="329" t="s">
        <v>594</v>
      </c>
      <c r="C32" s="342">
        <v>85421</v>
      </c>
      <c r="D32" s="329" t="s">
        <v>1924</v>
      </c>
      <c r="E32" s="340" t="s">
        <v>2753</v>
      </c>
      <c r="F32" s="329" t="s">
        <v>292</v>
      </c>
      <c r="G32" s="329" t="s">
        <v>478</v>
      </c>
      <c r="H32" s="329" t="s">
        <v>198</v>
      </c>
      <c r="I32" s="329" t="s">
        <v>295</v>
      </c>
      <c r="J32" s="342">
        <v>2023</v>
      </c>
      <c r="K32" s="339">
        <v>70.864000000000004</v>
      </c>
      <c r="L32" s="329" t="s">
        <v>589</v>
      </c>
    </row>
    <row r="33" spans="1:12" ht="14.65" customHeight="1" x14ac:dyDescent="0.25">
      <c r="A33" s="329" t="s">
        <v>560</v>
      </c>
      <c r="B33" s="329" t="s">
        <v>594</v>
      </c>
      <c r="C33" s="342">
        <v>85421</v>
      </c>
      <c r="D33" s="329" t="s">
        <v>1924</v>
      </c>
      <c r="E33" s="340" t="s">
        <v>2753</v>
      </c>
      <c r="F33" s="329" t="s">
        <v>290</v>
      </c>
      <c r="G33" s="329" t="s">
        <v>478</v>
      </c>
      <c r="H33" s="329" t="s">
        <v>198</v>
      </c>
      <c r="I33" s="329" t="s">
        <v>295</v>
      </c>
      <c r="J33" s="342">
        <v>2023</v>
      </c>
      <c r="K33" s="339">
        <v>68.510000000000005</v>
      </c>
      <c r="L33" s="329" t="s">
        <v>589</v>
      </c>
    </row>
    <row r="34" spans="1:12" ht="14.65" customHeight="1" x14ac:dyDescent="0.25">
      <c r="A34" s="329" t="s">
        <v>560</v>
      </c>
      <c r="B34" s="329" t="s">
        <v>594</v>
      </c>
      <c r="C34" s="342">
        <v>85421</v>
      </c>
      <c r="D34" s="329" t="s">
        <v>1924</v>
      </c>
      <c r="E34" s="340" t="s">
        <v>2753</v>
      </c>
      <c r="F34" s="329" t="s">
        <v>291</v>
      </c>
      <c r="G34" s="329" t="s">
        <v>478</v>
      </c>
      <c r="H34" s="329" t="s">
        <v>198</v>
      </c>
      <c r="I34" s="329" t="s">
        <v>295</v>
      </c>
      <c r="J34" s="342">
        <v>2023</v>
      </c>
      <c r="K34" s="339">
        <v>2.3540000000000001</v>
      </c>
      <c r="L34" s="329" t="s">
        <v>589</v>
      </c>
    </row>
    <row r="35" spans="1:12" ht="14.65" customHeight="1" x14ac:dyDescent="0.25">
      <c r="A35" s="329" t="s">
        <v>560</v>
      </c>
      <c r="B35" s="329" t="s">
        <v>594</v>
      </c>
      <c r="C35" s="342">
        <v>85421</v>
      </c>
      <c r="D35" s="329" t="s">
        <v>1924</v>
      </c>
      <c r="E35" s="340" t="s">
        <v>2753</v>
      </c>
      <c r="F35" s="329" t="s">
        <v>292</v>
      </c>
      <c r="G35" s="329" t="s">
        <v>479</v>
      </c>
      <c r="H35" s="329" t="s">
        <v>199</v>
      </c>
      <c r="I35" s="329" t="s">
        <v>295</v>
      </c>
      <c r="J35" s="342">
        <v>2023</v>
      </c>
      <c r="K35" s="339">
        <v>416.29</v>
      </c>
      <c r="L35" s="329" t="s">
        <v>589</v>
      </c>
    </row>
    <row r="36" spans="1:12" ht="14.65" customHeight="1" x14ac:dyDescent="0.25">
      <c r="A36" s="329" t="s">
        <v>560</v>
      </c>
      <c r="B36" s="329" t="s">
        <v>594</v>
      </c>
      <c r="C36" s="342">
        <v>85421</v>
      </c>
      <c r="D36" s="329" t="s">
        <v>1924</v>
      </c>
      <c r="E36" s="340" t="s">
        <v>2753</v>
      </c>
      <c r="F36" s="329" t="s">
        <v>290</v>
      </c>
      <c r="G36" s="329" t="s">
        <v>479</v>
      </c>
      <c r="H36" s="329" t="s">
        <v>199</v>
      </c>
      <c r="I36" s="329" t="s">
        <v>295</v>
      </c>
      <c r="J36" s="342">
        <v>2023</v>
      </c>
      <c r="K36" s="339">
        <v>403.00099999999998</v>
      </c>
      <c r="L36" s="329" t="s">
        <v>589</v>
      </c>
    </row>
    <row r="37" spans="1:12" ht="14.65" customHeight="1" x14ac:dyDescent="0.25">
      <c r="A37" s="329" t="s">
        <v>560</v>
      </c>
      <c r="B37" s="329" t="s">
        <v>594</v>
      </c>
      <c r="C37" s="342">
        <v>85421</v>
      </c>
      <c r="D37" s="329" t="s">
        <v>1924</v>
      </c>
      <c r="E37" s="340" t="s">
        <v>2753</v>
      </c>
      <c r="F37" s="329" t="s">
        <v>291</v>
      </c>
      <c r="G37" s="329" t="s">
        <v>479</v>
      </c>
      <c r="H37" s="329" t="s">
        <v>199</v>
      </c>
      <c r="I37" s="329" t="s">
        <v>295</v>
      </c>
      <c r="J37" s="342">
        <v>2023</v>
      </c>
      <c r="K37" s="339">
        <v>13.289</v>
      </c>
      <c r="L37" s="329" t="s">
        <v>589</v>
      </c>
    </row>
    <row r="38" spans="1:12" ht="14.65" customHeight="1" x14ac:dyDescent="0.25">
      <c r="A38" s="329" t="s">
        <v>560</v>
      </c>
      <c r="B38" s="329" t="s">
        <v>594</v>
      </c>
      <c r="C38" s="342">
        <v>85421</v>
      </c>
      <c r="D38" s="329" t="s">
        <v>1924</v>
      </c>
      <c r="E38" s="340" t="s">
        <v>2753</v>
      </c>
      <c r="F38" s="329" t="s">
        <v>292</v>
      </c>
      <c r="G38" s="329" t="s">
        <v>480</v>
      </c>
      <c r="H38" s="329" t="s">
        <v>2761</v>
      </c>
      <c r="I38" s="329" t="s">
        <v>295</v>
      </c>
      <c r="J38" s="342">
        <v>2023</v>
      </c>
      <c r="K38" s="339">
        <v>1044.1279999999999</v>
      </c>
      <c r="L38" s="329" t="s">
        <v>589</v>
      </c>
    </row>
    <row r="39" spans="1:12" ht="14.65" customHeight="1" x14ac:dyDescent="0.25">
      <c r="A39" s="329" t="s">
        <v>560</v>
      </c>
      <c r="B39" s="329" t="s">
        <v>594</v>
      </c>
      <c r="C39" s="342">
        <v>85421</v>
      </c>
      <c r="D39" s="329" t="s">
        <v>1924</v>
      </c>
      <c r="E39" s="340" t="s">
        <v>2753</v>
      </c>
      <c r="F39" s="329" t="s">
        <v>290</v>
      </c>
      <c r="G39" s="329" t="s">
        <v>480</v>
      </c>
      <c r="H39" s="329" t="s">
        <v>2761</v>
      </c>
      <c r="I39" s="329" t="s">
        <v>295</v>
      </c>
      <c r="J39" s="342">
        <v>2023</v>
      </c>
      <c r="K39" s="339">
        <v>1019.4109999999999</v>
      </c>
      <c r="L39" s="329" t="s">
        <v>589</v>
      </c>
    </row>
    <row r="40" spans="1:12" ht="14.65" customHeight="1" x14ac:dyDescent="0.25">
      <c r="A40" s="329" t="s">
        <v>560</v>
      </c>
      <c r="B40" s="329" t="s">
        <v>594</v>
      </c>
      <c r="C40" s="342">
        <v>85421</v>
      </c>
      <c r="D40" s="329" t="s">
        <v>1924</v>
      </c>
      <c r="E40" s="340" t="s">
        <v>2753</v>
      </c>
      <c r="F40" s="329" t="s">
        <v>291</v>
      </c>
      <c r="G40" s="329" t="s">
        <v>480</v>
      </c>
      <c r="H40" s="329" t="s">
        <v>2761</v>
      </c>
      <c r="I40" s="329" t="s">
        <v>295</v>
      </c>
      <c r="J40" s="342">
        <v>2023</v>
      </c>
      <c r="K40" s="339">
        <v>24.716000000000001</v>
      </c>
      <c r="L40" s="329" t="s">
        <v>589</v>
      </c>
    </row>
    <row r="41" spans="1:12" ht="14.65" customHeight="1" x14ac:dyDescent="0.25">
      <c r="A41" s="329" t="s">
        <v>560</v>
      </c>
      <c r="B41" s="329" t="s">
        <v>594</v>
      </c>
      <c r="C41" s="342">
        <v>85421</v>
      </c>
      <c r="D41" s="329" t="s">
        <v>1924</v>
      </c>
      <c r="E41" s="340" t="s">
        <v>2753</v>
      </c>
      <c r="F41" s="329" t="s">
        <v>292</v>
      </c>
      <c r="G41" s="329" t="s">
        <v>481</v>
      </c>
      <c r="H41" s="329" t="s">
        <v>201</v>
      </c>
      <c r="I41" s="329" t="s">
        <v>295</v>
      </c>
      <c r="J41" s="342">
        <v>2023</v>
      </c>
      <c r="K41" s="339">
        <v>91.275999999999996</v>
      </c>
      <c r="L41" s="329" t="s">
        <v>589</v>
      </c>
    </row>
    <row r="42" spans="1:12" ht="14.65" customHeight="1" x14ac:dyDescent="0.25">
      <c r="A42" s="329" t="s">
        <v>560</v>
      </c>
      <c r="B42" s="329" t="s">
        <v>594</v>
      </c>
      <c r="C42" s="342">
        <v>85421</v>
      </c>
      <c r="D42" s="329" t="s">
        <v>1924</v>
      </c>
      <c r="E42" s="340" t="s">
        <v>2753</v>
      </c>
      <c r="F42" s="329" t="s">
        <v>290</v>
      </c>
      <c r="G42" s="329" t="s">
        <v>481</v>
      </c>
      <c r="H42" s="329" t="s">
        <v>201</v>
      </c>
      <c r="I42" s="329" t="s">
        <v>295</v>
      </c>
      <c r="J42" s="342">
        <v>2023</v>
      </c>
      <c r="K42" s="339">
        <v>83.085999999999999</v>
      </c>
      <c r="L42" s="329" t="s">
        <v>589</v>
      </c>
    </row>
    <row r="43" spans="1:12" ht="14.65" customHeight="1" x14ac:dyDescent="0.25">
      <c r="A43" s="329" t="s">
        <v>560</v>
      </c>
      <c r="B43" s="329" t="s">
        <v>594</v>
      </c>
      <c r="C43" s="342">
        <v>85421</v>
      </c>
      <c r="D43" s="329" t="s">
        <v>1924</v>
      </c>
      <c r="E43" s="340" t="s">
        <v>2753</v>
      </c>
      <c r="F43" s="329" t="s">
        <v>291</v>
      </c>
      <c r="G43" s="329" t="s">
        <v>481</v>
      </c>
      <c r="H43" s="329" t="s">
        <v>201</v>
      </c>
      <c r="I43" s="329" t="s">
        <v>295</v>
      </c>
      <c r="J43" s="342">
        <v>2023</v>
      </c>
      <c r="K43" s="339">
        <v>8.19</v>
      </c>
      <c r="L43" s="329" t="s">
        <v>589</v>
      </c>
    </row>
    <row r="44" spans="1:12" ht="14.65" customHeight="1" x14ac:dyDescent="0.25">
      <c r="A44" s="329" t="s">
        <v>560</v>
      </c>
      <c r="B44" s="329" t="s">
        <v>594</v>
      </c>
      <c r="C44" s="342">
        <v>85421</v>
      </c>
      <c r="D44" s="329" t="s">
        <v>1924</v>
      </c>
      <c r="E44" s="340" t="s">
        <v>2753</v>
      </c>
      <c r="F44" s="329" t="s">
        <v>292</v>
      </c>
      <c r="G44" s="329" t="s">
        <v>482</v>
      </c>
      <c r="H44" s="329" t="s">
        <v>202</v>
      </c>
      <c r="I44" s="329" t="s">
        <v>295</v>
      </c>
      <c r="J44" s="342">
        <v>2023</v>
      </c>
      <c r="K44" s="339">
        <v>343.46199999999999</v>
      </c>
      <c r="L44" s="329" t="s">
        <v>589</v>
      </c>
    </row>
    <row r="45" spans="1:12" ht="14.65" customHeight="1" x14ac:dyDescent="0.25">
      <c r="A45" s="329" t="s">
        <v>560</v>
      </c>
      <c r="B45" s="329" t="s">
        <v>594</v>
      </c>
      <c r="C45" s="342">
        <v>85421</v>
      </c>
      <c r="D45" s="329" t="s">
        <v>1924</v>
      </c>
      <c r="E45" s="340" t="s">
        <v>2753</v>
      </c>
      <c r="F45" s="329" t="s">
        <v>290</v>
      </c>
      <c r="G45" s="329" t="s">
        <v>482</v>
      </c>
      <c r="H45" s="329" t="s">
        <v>202</v>
      </c>
      <c r="I45" s="329" t="s">
        <v>295</v>
      </c>
      <c r="J45" s="342">
        <v>2023</v>
      </c>
      <c r="K45" s="339">
        <v>330.70699999999999</v>
      </c>
      <c r="L45" s="329" t="s">
        <v>589</v>
      </c>
    </row>
    <row r="46" spans="1:12" ht="14.65" customHeight="1" x14ac:dyDescent="0.25">
      <c r="A46" s="329" t="s">
        <v>560</v>
      </c>
      <c r="B46" s="329" t="s">
        <v>594</v>
      </c>
      <c r="C46" s="342">
        <v>85421</v>
      </c>
      <c r="D46" s="329" t="s">
        <v>1924</v>
      </c>
      <c r="E46" s="340" t="s">
        <v>2753</v>
      </c>
      <c r="F46" s="329" t="s">
        <v>291</v>
      </c>
      <c r="G46" s="329" t="s">
        <v>482</v>
      </c>
      <c r="H46" s="329" t="s">
        <v>202</v>
      </c>
      <c r="I46" s="329" t="s">
        <v>295</v>
      </c>
      <c r="J46" s="342">
        <v>2023</v>
      </c>
      <c r="K46" s="339">
        <v>12.756</v>
      </c>
      <c r="L46" s="329" t="s">
        <v>589</v>
      </c>
    </row>
    <row r="47" spans="1:12" ht="14.65" customHeight="1" x14ac:dyDescent="0.25">
      <c r="A47" s="329" t="s">
        <v>560</v>
      </c>
      <c r="B47" s="329" t="s">
        <v>594</v>
      </c>
      <c r="C47" s="342">
        <v>85421</v>
      </c>
      <c r="D47" s="329" t="s">
        <v>1924</v>
      </c>
      <c r="E47" s="340" t="s">
        <v>2753</v>
      </c>
      <c r="F47" s="329" t="s">
        <v>292</v>
      </c>
      <c r="G47" s="329" t="s">
        <v>483</v>
      </c>
      <c r="H47" s="329" t="s">
        <v>203</v>
      </c>
      <c r="I47" s="329" t="s">
        <v>295</v>
      </c>
      <c r="J47" s="342">
        <v>2023</v>
      </c>
      <c r="K47" s="339">
        <v>311.55099999999999</v>
      </c>
      <c r="L47" s="329" t="s">
        <v>589</v>
      </c>
    </row>
    <row r="48" spans="1:12" ht="14.65" customHeight="1" x14ac:dyDescent="0.25">
      <c r="A48" s="329" t="s">
        <v>560</v>
      </c>
      <c r="B48" s="329" t="s">
        <v>594</v>
      </c>
      <c r="C48" s="342">
        <v>85421</v>
      </c>
      <c r="D48" s="329" t="s">
        <v>1924</v>
      </c>
      <c r="E48" s="340" t="s">
        <v>2753</v>
      </c>
      <c r="F48" s="329" t="s">
        <v>290</v>
      </c>
      <c r="G48" s="329" t="s">
        <v>483</v>
      </c>
      <c r="H48" s="329" t="s">
        <v>203</v>
      </c>
      <c r="I48" s="329" t="s">
        <v>295</v>
      </c>
      <c r="J48" s="342">
        <v>2023</v>
      </c>
      <c r="K48" s="339">
        <v>303.53300000000002</v>
      </c>
      <c r="L48" s="329" t="s">
        <v>589</v>
      </c>
    </row>
    <row r="49" spans="1:12" ht="14.65" customHeight="1" x14ac:dyDescent="0.25">
      <c r="A49" s="329" t="s">
        <v>560</v>
      </c>
      <c r="B49" s="329" t="s">
        <v>594</v>
      </c>
      <c r="C49" s="342">
        <v>85421</v>
      </c>
      <c r="D49" s="329" t="s">
        <v>1924</v>
      </c>
      <c r="E49" s="340" t="s">
        <v>2753</v>
      </c>
      <c r="F49" s="329" t="s">
        <v>291</v>
      </c>
      <c r="G49" s="329" t="s">
        <v>483</v>
      </c>
      <c r="H49" s="329" t="s">
        <v>203</v>
      </c>
      <c r="I49" s="329" t="s">
        <v>295</v>
      </c>
      <c r="J49" s="342">
        <v>2023</v>
      </c>
      <c r="K49" s="339">
        <v>8.0180000000000007</v>
      </c>
      <c r="L49" s="329" t="s">
        <v>589</v>
      </c>
    </row>
    <row r="50" spans="1:12" ht="14.65" customHeight="1" x14ac:dyDescent="0.25">
      <c r="A50" s="329" t="s">
        <v>560</v>
      </c>
      <c r="B50" s="329" t="s">
        <v>594</v>
      </c>
      <c r="C50" s="342">
        <v>85421</v>
      </c>
      <c r="D50" s="329" t="s">
        <v>1924</v>
      </c>
      <c r="E50" s="340" t="s">
        <v>2753</v>
      </c>
      <c r="F50" s="329" t="s">
        <v>292</v>
      </c>
      <c r="G50" s="329" t="s">
        <v>484</v>
      </c>
      <c r="H50" s="329" t="s">
        <v>204</v>
      </c>
      <c r="I50" s="329" t="s">
        <v>295</v>
      </c>
      <c r="J50" s="342">
        <v>2023</v>
      </c>
      <c r="K50" s="339">
        <v>768.96</v>
      </c>
      <c r="L50" s="329" t="s">
        <v>589</v>
      </c>
    </row>
    <row r="51" spans="1:12" ht="14.65" customHeight="1" x14ac:dyDescent="0.25">
      <c r="A51" s="329" t="s">
        <v>560</v>
      </c>
      <c r="B51" s="329" t="s">
        <v>594</v>
      </c>
      <c r="C51" s="342">
        <v>85421</v>
      </c>
      <c r="D51" s="329" t="s">
        <v>1924</v>
      </c>
      <c r="E51" s="340" t="s">
        <v>2753</v>
      </c>
      <c r="F51" s="329" t="s">
        <v>290</v>
      </c>
      <c r="G51" s="329" t="s">
        <v>484</v>
      </c>
      <c r="H51" s="329" t="s">
        <v>204</v>
      </c>
      <c r="I51" s="329" t="s">
        <v>295</v>
      </c>
      <c r="J51" s="342">
        <v>2023</v>
      </c>
      <c r="K51" s="339">
        <v>750.13599999999997</v>
      </c>
      <c r="L51" s="329" t="s">
        <v>589</v>
      </c>
    </row>
    <row r="52" spans="1:12" ht="14.65" customHeight="1" x14ac:dyDescent="0.25">
      <c r="A52" s="329" t="s">
        <v>560</v>
      </c>
      <c r="B52" s="329" t="s">
        <v>594</v>
      </c>
      <c r="C52" s="342">
        <v>85421</v>
      </c>
      <c r="D52" s="329" t="s">
        <v>1924</v>
      </c>
      <c r="E52" s="340" t="s">
        <v>2753</v>
      </c>
      <c r="F52" s="329" t="s">
        <v>291</v>
      </c>
      <c r="G52" s="329" t="s">
        <v>484</v>
      </c>
      <c r="H52" s="329" t="s">
        <v>204</v>
      </c>
      <c r="I52" s="329" t="s">
        <v>295</v>
      </c>
      <c r="J52" s="342">
        <v>2023</v>
      </c>
      <c r="K52" s="339">
        <v>18.824999999999999</v>
      </c>
      <c r="L52" s="329" t="s">
        <v>589</v>
      </c>
    </row>
    <row r="53" spans="1:12" ht="14.65" customHeight="1" x14ac:dyDescent="0.25">
      <c r="A53" s="329" t="s">
        <v>560</v>
      </c>
      <c r="B53" s="329" t="s">
        <v>594</v>
      </c>
      <c r="C53" s="342">
        <v>85421</v>
      </c>
      <c r="D53" s="329" t="s">
        <v>1924</v>
      </c>
      <c r="E53" s="340" t="s">
        <v>2753</v>
      </c>
      <c r="F53" s="329" t="s">
        <v>292</v>
      </c>
      <c r="G53" s="329" t="s">
        <v>485</v>
      </c>
      <c r="H53" s="329" t="s">
        <v>205</v>
      </c>
      <c r="I53" s="329" t="s">
        <v>295</v>
      </c>
      <c r="J53" s="342">
        <v>2023</v>
      </c>
      <c r="K53" s="339">
        <v>390.59899999999999</v>
      </c>
      <c r="L53" s="329" t="s">
        <v>589</v>
      </c>
    </row>
    <row r="54" spans="1:12" ht="14.65" customHeight="1" x14ac:dyDescent="0.25">
      <c r="A54" s="329" t="s">
        <v>560</v>
      </c>
      <c r="B54" s="329" t="s">
        <v>594</v>
      </c>
      <c r="C54" s="342">
        <v>85421</v>
      </c>
      <c r="D54" s="329" t="s">
        <v>1924</v>
      </c>
      <c r="E54" s="340" t="s">
        <v>2753</v>
      </c>
      <c r="F54" s="329" t="s">
        <v>290</v>
      </c>
      <c r="G54" s="329" t="s">
        <v>485</v>
      </c>
      <c r="H54" s="329" t="s">
        <v>205</v>
      </c>
      <c r="I54" s="329" t="s">
        <v>295</v>
      </c>
      <c r="J54" s="342">
        <v>2023</v>
      </c>
      <c r="K54" s="339">
        <v>370.15699999999998</v>
      </c>
      <c r="L54" s="329" t="s">
        <v>589</v>
      </c>
    </row>
    <row r="55" spans="1:12" ht="14.65" customHeight="1" x14ac:dyDescent="0.25">
      <c r="A55" s="329" t="s">
        <v>560</v>
      </c>
      <c r="B55" s="329" t="s">
        <v>594</v>
      </c>
      <c r="C55" s="342">
        <v>85421</v>
      </c>
      <c r="D55" s="329" t="s">
        <v>1924</v>
      </c>
      <c r="E55" s="340" t="s">
        <v>2753</v>
      </c>
      <c r="F55" s="329" t="s">
        <v>291</v>
      </c>
      <c r="G55" s="329" t="s">
        <v>485</v>
      </c>
      <c r="H55" s="329" t="s">
        <v>205</v>
      </c>
      <c r="I55" s="329" t="s">
        <v>295</v>
      </c>
      <c r="J55" s="342">
        <v>2023</v>
      </c>
      <c r="K55" s="339">
        <v>20.442</v>
      </c>
      <c r="L55" s="329" t="s">
        <v>589</v>
      </c>
    </row>
    <row r="56" spans="1:12" ht="14.65" customHeight="1" x14ac:dyDescent="0.25">
      <c r="A56" s="329" t="s">
        <v>560</v>
      </c>
      <c r="B56" s="329" t="s">
        <v>594</v>
      </c>
      <c r="C56" s="342">
        <v>85421</v>
      </c>
      <c r="D56" s="329" t="s">
        <v>1924</v>
      </c>
      <c r="E56" s="340" t="s">
        <v>2753</v>
      </c>
      <c r="F56" s="329" t="s">
        <v>292</v>
      </c>
      <c r="G56" s="329" t="s">
        <v>486</v>
      </c>
      <c r="H56" s="329" t="s">
        <v>206</v>
      </c>
      <c r="I56" s="329" t="s">
        <v>295</v>
      </c>
      <c r="J56" s="342">
        <v>2023</v>
      </c>
      <c r="K56" s="339">
        <v>188.23400000000001</v>
      </c>
      <c r="L56" s="329" t="s">
        <v>589</v>
      </c>
    </row>
    <row r="57" spans="1:12" ht="14.65" customHeight="1" x14ac:dyDescent="0.25">
      <c r="A57" s="329" t="s">
        <v>560</v>
      </c>
      <c r="B57" s="329" t="s">
        <v>594</v>
      </c>
      <c r="C57" s="342">
        <v>85421</v>
      </c>
      <c r="D57" s="329" t="s">
        <v>1924</v>
      </c>
      <c r="E57" s="340" t="s">
        <v>2753</v>
      </c>
      <c r="F57" s="329" t="s">
        <v>290</v>
      </c>
      <c r="G57" s="329" t="s">
        <v>486</v>
      </c>
      <c r="H57" s="329" t="s">
        <v>206</v>
      </c>
      <c r="I57" s="329" t="s">
        <v>295</v>
      </c>
      <c r="J57" s="342">
        <v>2023</v>
      </c>
      <c r="K57" s="339">
        <v>174.66499999999999</v>
      </c>
      <c r="L57" s="329" t="s">
        <v>589</v>
      </c>
    </row>
    <row r="58" spans="1:12" ht="14.65" customHeight="1" x14ac:dyDescent="0.25">
      <c r="A58" s="329" t="s">
        <v>560</v>
      </c>
      <c r="B58" s="329" t="s">
        <v>594</v>
      </c>
      <c r="C58" s="342">
        <v>85421</v>
      </c>
      <c r="D58" s="329" t="s">
        <v>1924</v>
      </c>
      <c r="E58" s="340" t="s">
        <v>2753</v>
      </c>
      <c r="F58" s="329" t="s">
        <v>291</v>
      </c>
      <c r="G58" s="329" t="s">
        <v>486</v>
      </c>
      <c r="H58" s="329" t="s">
        <v>206</v>
      </c>
      <c r="I58" s="329" t="s">
        <v>295</v>
      </c>
      <c r="J58" s="342">
        <v>2023</v>
      </c>
      <c r="K58" s="339">
        <v>13.569000000000001</v>
      </c>
      <c r="L58" s="329" t="s">
        <v>589</v>
      </c>
    </row>
    <row r="59" spans="1:12" ht="14.65" customHeight="1" x14ac:dyDescent="0.25">
      <c r="A59" s="329" t="s">
        <v>560</v>
      </c>
      <c r="B59" s="329" t="s">
        <v>594</v>
      </c>
      <c r="C59" s="342">
        <v>85421</v>
      </c>
      <c r="D59" s="329" t="s">
        <v>1924</v>
      </c>
      <c r="E59" s="340" t="s">
        <v>2753</v>
      </c>
      <c r="F59" s="329" t="s">
        <v>292</v>
      </c>
      <c r="G59" s="329" t="s">
        <v>487</v>
      </c>
      <c r="H59" s="329" t="s">
        <v>207</v>
      </c>
      <c r="I59" s="329" t="s">
        <v>295</v>
      </c>
      <c r="J59" s="342">
        <v>2023</v>
      </c>
      <c r="K59" s="339">
        <v>174.036</v>
      </c>
      <c r="L59" s="329" t="s">
        <v>589</v>
      </c>
    </row>
    <row r="60" spans="1:12" ht="14.65" customHeight="1" x14ac:dyDescent="0.25">
      <c r="A60" s="329" t="s">
        <v>560</v>
      </c>
      <c r="B60" s="329" t="s">
        <v>594</v>
      </c>
      <c r="C60" s="342">
        <v>85421</v>
      </c>
      <c r="D60" s="329" t="s">
        <v>1924</v>
      </c>
      <c r="E60" s="340" t="s">
        <v>2753</v>
      </c>
      <c r="F60" s="329" t="s">
        <v>290</v>
      </c>
      <c r="G60" s="329" t="s">
        <v>487</v>
      </c>
      <c r="H60" s="329" t="s">
        <v>207</v>
      </c>
      <c r="I60" s="329" t="s">
        <v>295</v>
      </c>
      <c r="J60" s="342">
        <v>2023</v>
      </c>
      <c r="K60" s="339">
        <v>157.03700000000001</v>
      </c>
      <c r="L60" s="329" t="s">
        <v>589</v>
      </c>
    </row>
    <row r="61" spans="1:12" ht="14.65" customHeight="1" x14ac:dyDescent="0.25">
      <c r="A61" s="329" t="s">
        <v>560</v>
      </c>
      <c r="B61" s="329" t="s">
        <v>594</v>
      </c>
      <c r="C61" s="342">
        <v>85421</v>
      </c>
      <c r="D61" s="329" t="s">
        <v>1924</v>
      </c>
      <c r="E61" s="340" t="s">
        <v>2753</v>
      </c>
      <c r="F61" s="329" t="s">
        <v>291</v>
      </c>
      <c r="G61" s="329" t="s">
        <v>487</v>
      </c>
      <c r="H61" s="329" t="s">
        <v>207</v>
      </c>
      <c r="I61" s="329" t="s">
        <v>295</v>
      </c>
      <c r="J61" s="342">
        <v>2023</v>
      </c>
      <c r="K61" s="339">
        <v>16.998999999999999</v>
      </c>
      <c r="L61" s="329" t="s">
        <v>589</v>
      </c>
    </row>
    <row r="62" spans="1:12" ht="14.65" customHeight="1" x14ac:dyDescent="0.25">
      <c r="A62" s="329" t="s">
        <v>560</v>
      </c>
      <c r="B62" s="329" t="s">
        <v>594</v>
      </c>
      <c r="C62" s="342">
        <v>85421</v>
      </c>
      <c r="D62" s="329" t="s">
        <v>1924</v>
      </c>
      <c r="E62" s="340" t="s">
        <v>2753</v>
      </c>
      <c r="F62" s="329" t="s">
        <v>292</v>
      </c>
      <c r="G62" s="329" t="s">
        <v>488</v>
      </c>
      <c r="H62" s="329" t="s">
        <v>102</v>
      </c>
      <c r="I62" s="329" t="s">
        <v>295</v>
      </c>
      <c r="J62" s="342">
        <v>2023</v>
      </c>
      <c r="K62" s="339">
        <v>446.13</v>
      </c>
      <c r="L62" s="329" t="s">
        <v>589</v>
      </c>
    </row>
    <row r="63" spans="1:12" ht="14.65" customHeight="1" x14ac:dyDescent="0.25">
      <c r="A63" s="329" t="s">
        <v>560</v>
      </c>
      <c r="B63" s="329" t="s">
        <v>594</v>
      </c>
      <c r="C63" s="342">
        <v>85421</v>
      </c>
      <c r="D63" s="329" t="s">
        <v>1924</v>
      </c>
      <c r="E63" s="340" t="s">
        <v>2753</v>
      </c>
      <c r="F63" s="329" t="s">
        <v>290</v>
      </c>
      <c r="G63" s="329" t="s">
        <v>488</v>
      </c>
      <c r="H63" s="329" t="s">
        <v>102</v>
      </c>
      <c r="I63" s="329" t="s">
        <v>295</v>
      </c>
      <c r="J63" s="342">
        <v>2023</v>
      </c>
      <c r="K63" s="339">
        <v>408.96899999999999</v>
      </c>
      <c r="L63" s="329" t="s">
        <v>589</v>
      </c>
    </row>
    <row r="64" spans="1:12" ht="14.65" customHeight="1" x14ac:dyDescent="0.25">
      <c r="A64" s="329" t="s">
        <v>560</v>
      </c>
      <c r="B64" s="329" t="s">
        <v>594</v>
      </c>
      <c r="C64" s="342">
        <v>85421</v>
      </c>
      <c r="D64" s="329" t="s">
        <v>1924</v>
      </c>
      <c r="E64" s="340" t="s">
        <v>2753</v>
      </c>
      <c r="F64" s="329" t="s">
        <v>291</v>
      </c>
      <c r="G64" s="329" t="s">
        <v>488</v>
      </c>
      <c r="H64" s="329" t="s">
        <v>102</v>
      </c>
      <c r="I64" s="329" t="s">
        <v>295</v>
      </c>
      <c r="J64" s="342">
        <v>2023</v>
      </c>
      <c r="K64" s="339">
        <v>37.161000000000001</v>
      </c>
      <c r="L64" s="329" t="s">
        <v>589</v>
      </c>
    </row>
    <row r="65" spans="1:12" ht="14.65" customHeight="1" x14ac:dyDescent="0.25">
      <c r="A65" s="329" t="s">
        <v>560</v>
      </c>
      <c r="B65" s="329" t="s">
        <v>594</v>
      </c>
      <c r="C65" s="342">
        <v>85421</v>
      </c>
      <c r="D65" s="329" t="s">
        <v>1924</v>
      </c>
      <c r="E65" s="340" t="s">
        <v>2753</v>
      </c>
      <c r="F65" s="329" t="s">
        <v>292</v>
      </c>
      <c r="G65" s="329" t="s">
        <v>489</v>
      </c>
      <c r="H65" s="329" t="s">
        <v>208</v>
      </c>
      <c r="I65" s="329" t="s">
        <v>295</v>
      </c>
      <c r="J65" s="342">
        <v>2023</v>
      </c>
      <c r="K65" s="339">
        <v>779.74300000000005</v>
      </c>
      <c r="L65" s="329" t="s">
        <v>589</v>
      </c>
    </row>
    <row r="66" spans="1:12" ht="14.65" customHeight="1" x14ac:dyDescent="0.25">
      <c r="A66" s="329" t="s">
        <v>560</v>
      </c>
      <c r="B66" s="329" t="s">
        <v>594</v>
      </c>
      <c r="C66" s="342">
        <v>85421</v>
      </c>
      <c r="D66" s="329" t="s">
        <v>1924</v>
      </c>
      <c r="E66" s="340" t="s">
        <v>2753</v>
      </c>
      <c r="F66" s="329" t="s">
        <v>290</v>
      </c>
      <c r="G66" s="329" t="s">
        <v>489</v>
      </c>
      <c r="H66" s="329" t="s">
        <v>208</v>
      </c>
      <c r="I66" s="329" t="s">
        <v>295</v>
      </c>
      <c r="J66" s="342">
        <v>2023</v>
      </c>
      <c r="K66" s="339">
        <v>717.74</v>
      </c>
      <c r="L66" s="329" t="s">
        <v>589</v>
      </c>
    </row>
    <row r="67" spans="1:12" ht="14.65" customHeight="1" x14ac:dyDescent="0.25">
      <c r="A67" s="329" t="s">
        <v>560</v>
      </c>
      <c r="B67" s="329" t="s">
        <v>594</v>
      </c>
      <c r="C67" s="342">
        <v>85421</v>
      </c>
      <c r="D67" s="329" t="s">
        <v>1924</v>
      </c>
      <c r="E67" s="340" t="s">
        <v>2753</v>
      </c>
      <c r="F67" s="329" t="s">
        <v>291</v>
      </c>
      <c r="G67" s="329" t="s">
        <v>489</v>
      </c>
      <c r="H67" s="329" t="s">
        <v>208</v>
      </c>
      <c r="I67" s="329" t="s">
        <v>295</v>
      </c>
      <c r="J67" s="342">
        <v>2023</v>
      </c>
      <c r="K67" s="339">
        <v>62.003</v>
      </c>
      <c r="L67" s="329" t="s">
        <v>589</v>
      </c>
    </row>
    <row r="68" spans="1:12" ht="14.65" customHeight="1" x14ac:dyDescent="0.25">
      <c r="A68" s="329" t="s">
        <v>560</v>
      </c>
      <c r="B68" s="329" t="s">
        <v>594</v>
      </c>
      <c r="C68" s="342">
        <v>85421</v>
      </c>
      <c r="D68" s="329" t="s">
        <v>1924</v>
      </c>
      <c r="E68" s="340" t="s">
        <v>2753</v>
      </c>
      <c r="F68" s="329" t="s">
        <v>292</v>
      </c>
      <c r="G68" s="329" t="s">
        <v>490</v>
      </c>
      <c r="H68" s="329" t="s">
        <v>209</v>
      </c>
      <c r="I68" s="329" t="s">
        <v>295</v>
      </c>
      <c r="J68" s="342">
        <v>2023</v>
      </c>
      <c r="K68" s="339">
        <v>79.376000000000005</v>
      </c>
      <c r="L68" s="329" t="s">
        <v>589</v>
      </c>
    </row>
    <row r="69" spans="1:12" ht="14.65" customHeight="1" x14ac:dyDescent="0.25">
      <c r="A69" s="329" t="s">
        <v>560</v>
      </c>
      <c r="B69" s="329" t="s">
        <v>594</v>
      </c>
      <c r="C69" s="342">
        <v>85421</v>
      </c>
      <c r="D69" s="329" t="s">
        <v>1924</v>
      </c>
      <c r="E69" s="340" t="s">
        <v>2753</v>
      </c>
      <c r="F69" s="329" t="s">
        <v>290</v>
      </c>
      <c r="G69" s="329" t="s">
        <v>490</v>
      </c>
      <c r="H69" s="329" t="s">
        <v>209</v>
      </c>
      <c r="I69" s="329" t="s">
        <v>295</v>
      </c>
      <c r="J69" s="342">
        <v>2023</v>
      </c>
      <c r="K69" s="339">
        <v>72.924000000000007</v>
      </c>
      <c r="L69" s="329" t="s">
        <v>589</v>
      </c>
    </row>
    <row r="70" spans="1:12" ht="14.65" customHeight="1" x14ac:dyDescent="0.25">
      <c r="A70" s="329" t="s">
        <v>560</v>
      </c>
      <c r="B70" s="329" t="s">
        <v>594</v>
      </c>
      <c r="C70" s="342">
        <v>85421</v>
      </c>
      <c r="D70" s="329" t="s">
        <v>1924</v>
      </c>
      <c r="E70" s="340" t="s">
        <v>2753</v>
      </c>
      <c r="F70" s="329" t="s">
        <v>291</v>
      </c>
      <c r="G70" s="329" t="s">
        <v>490</v>
      </c>
      <c r="H70" s="329" t="s">
        <v>209</v>
      </c>
      <c r="I70" s="329" t="s">
        <v>295</v>
      </c>
      <c r="J70" s="342">
        <v>2023</v>
      </c>
      <c r="K70" s="339">
        <v>6.452</v>
      </c>
      <c r="L70" s="329" t="s">
        <v>589</v>
      </c>
    </row>
    <row r="71" spans="1:12" ht="14.65" customHeight="1" x14ac:dyDescent="0.25">
      <c r="A71" s="329" t="s">
        <v>560</v>
      </c>
      <c r="B71" s="329" t="s">
        <v>594</v>
      </c>
      <c r="C71" s="342">
        <v>85421</v>
      </c>
      <c r="D71" s="329" t="s">
        <v>1924</v>
      </c>
      <c r="E71" s="340" t="s">
        <v>2753</v>
      </c>
      <c r="F71" s="329" t="s">
        <v>292</v>
      </c>
      <c r="G71" s="329" t="s">
        <v>2762</v>
      </c>
      <c r="H71" s="329" t="s">
        <v>210</v>
      </c>
      <c r="I71" s="329" t="s">
        <v>295</v>
      </c>
      <c r="J71" s="342">
        <v>2023</v>
      </c>
      <c r="K71" s="339">
        <v>142.66900000000001</v>
      </c>
      <c r="L71" s="329" t="s">
        <v>589</v>
      </c>
    </row>
    <row r="72" spans="1:12" ht="14.65" customHeight="1" x14ac:dyDescent="0.25">
      <c r="A72" s="329" t="s">
        <v>560</v>
      </c>
      <c r="B72" s="329" t="s">
        <v>594</v>
      </c>
      <c r="C72" s="342">
        <v>85421</v>
      </c>
      <c r="D72" s="329" t="s">
        <v>1924</v>
      </c>
      <c r="E72" s="340" t="s">
        <v>2753</v>
      </c>
      <c r="F72" s="329" t="s">
        <v>290</v>
      </c>
      <c r="G72" s="329" t="s">
        <v>2762</v>
      </c>
      <c r="H72" s="329" t="s">
        <v>210</v>
      </c>
      <c r="I72" s="329" t="s">
        <v>295</v>
      </c>
      <c r="J72" s="342">
        <v>2023</v>
      </c>
      <c r="K72" s="339">
        <v>134.101</v>
      </c>
      <c r="L72" s="329" t="s">
        <v>589</v>
      </c>
    </row>
    <row r="73" spans="1:12" ht="14.65" customHeight="1" x14ac:dyDescent="0.25">
      <c r="A73" s="329" t="s">
        <v>560</v>
      </c>
      <c r="B73" s="329" t="s">
        <v>594</v>
      </c>
      <c r="C73" s="342">
        <v>85421</v>
      </c>
      <c r="D73" s="329" t="s">
        <v>1924</v>
      </c>
      <c r="E73" s="340" t="s">
        <v>2753</v>
      </c>
      <c r="F73" s="329" t="s">
        <v>291</v>
      </c>
      <c r="G73" s="329" t="s">
        <v>2762</v>
      </c>
      <c r="H73" s="329" t="s">
        <v>210</v>
      </c>
      <c r="I73" s="329" t="s">
        <v>295</v>
      </c>
      <c r="J73" s="342">
        <v>2023</v>
      </c>
      <c r="K73" s="339">
        <v>8.5679999999999996</v>
      </c>
      <c r="L73" s="329" t="s">
        <v>589</v>
      </c>
    </row>
    <row r="74" spans="1:12" ht="14.65" customHeight="1" x14ac:dyDescent="0.25">
      <c r="A74" s="329" t="s">
        <v>560</v>
      </c>
      <c r="B74" s="329" t="s">
        <v>594</v>
      </c>
      <c r="C74" s="342">
        <v>85421</v>
      </c>
      <c r="D74" s="329" t="s">
        <v>1924</v>
      </c>
      <c r="E74" s="340" t="s">
        <v>2753</v>
      </c>
      <c r="F74" s="329" t="s">
        <v>292</v>
      </c>
      <c r="G74" s="329" t="s">
        <v>492</v>
      </c>
      <c r="H74" s="329" t="s">
        <v>211</v>
      </c>
      <c r="I74" s="329" t="s">
        <v>295</v>
      </c>
      <c r="J74" s="342">
        <v>2023</v>
      </c>
      <c r="K74" s="339">
        <v>73.010999999999996</v>
      </c>
      <c r="L74" s="329" t="s">
        <v>589</v>
      </c>
    </row>
    <row r="75" spans="1:12" ht="14.65" customHeight="1" x14ac:dyDescent="0.25">
      <c r="A75" s="329" t="s">
        <v>560</v>
      </c>
      <c r="B75" s="329" t="s">
        <v>594</v>
      </c>
      <c r="C75" s="342">
        <v>85421</v>
      </c>
      <c r="D75" s="329" t="s">
        <v>1924</v>
      </c>
      <c r="E75" s="340" t="s">
        <v>2753</v>
      </c>
      <c r="F75" s="329" t="s">
        <v>290</v>
      </c>
      <c r="G75" s="329" t="s">
        <v>492</v>
      </c>
      <c r="H75" s="329" t="s">
        <v>211</v>
      </c>
      <c r="I75" s="329" t="s">
        <v>295</v>
      </c>
      <c r="J75" s="342">
        <v>2023</v>
      </c>
      <c r="K75" s="339">
        <v>66.222999999999999</v>
      </c>
      <c r="L75" s="329" t="s">
        <v>589</v>
      </c>
    </row>
    <row r="76" spans="1:12" ht="14.65" customHeight="1" x14ac:dyDescent="0.25">
      <c r="A76" s="329" t="s">
        <v>560</v>
      </c>
      <c r="B76" s="329" t="s">
        <v>594</v>
      </c>
      <c r="C76" s="342">
        <v>85421</v>
      </c>
      <c r="D76" s="329" t="s">
        <v>1924</v>
      </c>
      <c r="E76" s="340" t="s">
        <v>2753</v>
      </c>
      <c r="F76" s="329" t="s">
        <v>291</v>
      </c>
      <c r="G76" s="329" t="s">
        <v>492</v>
      </c>
      <c r="H76" s="329" t="s">
        <v>211</v>
      </c>
      <c r="I76" s="329" t="s">
        <v>295</v>
      </c>
      <c r="J76" s="342">
        <v>2023</v>
      </c>
      <c r="K76" s="339">
        <v>6.7880000000000003</v>
      </c>
      <c r="L76" s="329" t="s">
        <v>589</v>
      </c>
    </row>
    <row r="77" spans="1:12" ht="14.65" customHeight="1" x14ac:dyDescent="0.25">
      <c r="A77" s="329" t="s">
        <v>560</v>
      </c>
      <c r="B77" s="329" t="s">
        <v>594</v>
      </c>
      <c r="C77" s="342">
        <v>85421</v>
      </c>
      <c r="D77" s="329" t="s">
        <v>1924</v>
      </c>
      <c r="E77" s="340" t="s">
        <v>2753</v>
      </c>
      <c r="F77" s="329" t="s">
        <v>292</v>
      </c>
      <c r="G77" s="329" t="s">
        <v>672</v>
      </c>
      <c r="H77" s="329" t="s">
        <v>108</v>
      </c>
      <c r="I77" s="329" t="s">
        <v>295</v>
      </c>
      <c r="J77" s="342">
        <v>2023</v>
      </c>
      <c r="K77" s="339">
        <v>6001.4290000000001</v>
      </c>
      <c r="L77" s="329" t="s">
        <v>589</v>
      </c>
    </row>
    <row r="78" spans="1:12" ht="14.65" customHeight="1" x14ac:dyDescent="0.25">
      <c r="A78" s="329" t="s">
        <v>560</v>
      </c>
      <c r="B78" s="329" t="s">
        <v>594</v>
      </c>
      <c r="C78" s="342">
        <v>85421</v>
      </c>
      <c r="D78" s="329" t="s">
        <v>1924</v>
      </c>
      <c r="E78" s="340" t="s">
        <v>2753</v>
      </c>
      <c r="F78" s="329" t="s">
        <v>290</v>
      </c>
      <c r="G78" s="329" t="s">
        <v>672</v>
      </c>
      <c r="H78" s="329" t="s">
        <v>108</v>
      </c>
      <c r="I78" s="329" t="s">
        <v>295</v>
      </c>
      <c r="J78" s="342">
        <v>2023</v>
      </c>
      <c r="K78" s="339">
        <v>5972.759</v>
      </c>
      <c r="L78" s="329" t="s">
        <v>589</v>
      </c>
    </row>
    <row r="79" spans="1:12" ht="14.65" customHeight="1" x14ac:dyDescent="0.25">
      <c r="A79" s="329" t="s">
        <v>560</v>
      </c>
      <c r="B79" s="329" t="s">
        <v>594</v>
      </c>
      <c r="C79" s="342">
        <v>85421</v>
      </c>
      <c r="D79" s="329" t="s">
        <v>1924</v>
      </c>
      <c r="E79" s="340" t="s">
        <v>2753</v>
      </c>
      <c r="F79" s="329" t="s">
        <v>291</v>
      </c>
      <c r="G79" s="329" t="s">
        <v>672</v>
      </c>
      <c r="H79" s="329" t="s">
        <v>108</v>
      </c>
      <c r="I79" s="329" t="s">
        <v>295</v>
      </c>
      <c r="J79" s="342">
        <v>2023</v>
      </c>
      <c r="K79" s="339">
        <v>28.67</v>
      </c>
      <c r="L79" s="329" t="s">
        <v>589</v>
      </c>
    </row>
    <row r="80" spans="1:12" ht="14.65" customHeight="1" x14ac:dyDescent="0.25">
      <c r="A80" s="329" t="s">
        <v>560</v>
      </c>
      <c r="B80" s="329" t="s">
        <v>594</v>
      </c>
      <c r="C80" s="342">
        <v>85421</v>
      </c>
      <c r="D80" s="329" t="s">
        <v>1924</v>
      </c>
      <c r="E80" s="340" t="s">
        <v>2753</v>
      </c>
      <c r="F80" s="329" t="s">
        <v>292</v>
      </c>
      <c r="G80" s="329" t="s">
        <v>109</v>
      </c>
      <c r="H80" s="329" t="s">
        <v>212</v>
      </c>
      <c r="I80" s="329" t="s">
        <v>295</v>
      </c>
      <c r="J80" s="342">
        <v>2023</v>
      </c>
      <c r="K80" s="339">
        <v>925.16800000000001</v>
      </c>
      <c r="L80" s="329" t="s">
        <v>589</v>
      </c>
    </row>
    <row r="81" spans="1:12" ht="14.65" customHeight="1" x14ac:dyDescent="0.25">
      <c r="A81" s="329" t="s">
        <v>560</v>
      </c>
      <c r="B81" s="329" t="s">
        <v>594</v>
      </c>
      <c r="C81" s="342">
        <v>85421</v>
      </c>
      <c r="D81" s="329" t="s">
        <v>1924</v>
      </c>
      <c r="E81" s="340" t="s">
        <v>2753</v>
      </c>
      <c r="F81" s="329" t="s">
        <v>290</v>
      </c>
      <c r="G81" s="329" t="s">
        <v>109</v>
      </c>
      <c r="H81" s="329" t="s">
        <v>212</v>
      </c>
      <c r="I81" s="329" t="s">
        <v>295</v>
      </c>
      <c r="J81" s="342">
        <v>2023</v>
      </c>
      <c r="K81" s="339">
        <v>886.226</v>
      </c>
      <c r="L81" s="329" t="s">
        <v>589</v>
      </c>
    </row>
    <row r="82" spans="1:12" ht="14.65" customHeight="1" x14ac:dyDescent="0.25">
      <c r="A82" s="329" t="s">
        <v>560</v>
      </c>
      <c r="B82" s="329" t="s">
        <v>594</v>
      </c>
      <c r="C82" s="342">
        <v>85421</v>
      </c>
      <c r="D82" s="329" t="s">
        <v>1924</v>
      </c>
      <c r="E82" s="340" t="s">
        <v>2753</v>
      </c>
      <c r="F82" s="329" t="s">
        <v>291</v>
      </c>
      <c r="G82" s="329" t="s">
        <v>109</v>
      </c>
      <c r="H82" s="329" t="s">
        <v>212</v>
      </c>
      <c r="I82" s="329" t="s">
        <v>295</v>
      </c>
      <c r="J82" s="342">
        <v>2023</v>
      </c>
      <c r="K82" s="339">
        <v>38.942</v>
      </c>
      <c r="L82" s="329" t="s">
        <v>589</v>
      </c>
    </row>
    <row r="83" spans="1:12" ht="14.65" customHeight="1" x14ac:dyDescent="0.25">
      <c r="A83" s="329" t="s">
        <v>560</v>
      </c>
      <c r="B83" s="329" t="s">
        <v>594</v>
      </c>
      <c r="C83" s="342">
        <v>85421</v>
      </c>
      <c r="D83" s="329" t="s">
        <v>1924</v>
      </c>
      <c r="E83" s="340" t="s">
        <v>2753</v>
      </c>
      <c r="F83" s="329" t="s">
        <v>292</v>
      </c>
      <c r="G83" s="329" t="s">
        <v>494</v>
      </c>
      <c r="H83" s="329" t="s">
        <v>111</v>
      </c>
      <c r="I83" s="329" t="s">
        <v>295</v>
      </c>
      <c r="J83" s="342">
        <v>2023</v>
      </c>
      <c r="K83" s="339">
        <v>57.588999999999999</v>
      </c>
      <c r="L83" s="329" t="s">
        <v>589</v>
      </c>
    </row>
    <row r="84" spans="1:12" ht="14.65" customHeight="1" x14ac:dyDescent="0.25">
      <c r="A84" s="329" t="s">
        <v>560</v>
      </c>
      <c r="B84" s="329" t="s">
        <v>594</v>
      </c>
      <c r="C84" s="342">
        <v>85421</v>
      </c>
      <c r="D84" s="329" t="s">
        <v>1924</v>
      </c>
      <c r="E84" s="340" t="s">
        <v>2753</v>
      </c>
      <c r="F84" s="329" t="s">
        <v>290</v>
      </c>
      <c r="G84" s="329" t="s">
        <v>494</v>
      </c>
      <c r="H84" s="329" t="s">
        <v>111</v>
      </c>
      <c r="I84" s="329" t="s">
        <v>295</v>
      </c>
      <c r="J84" s="342">
        <v>2023</v>
      </c>
      <c r="K84" s="339">
        <v>53.082000000000001</v>
      </c>
      <c r="L84" s="329" t="s">
        <v>589</v>
      </c>
    </row>
    <row r="85" spans="1:12" ht="14.65" customHeight="1" x14ac:dyDescent="0.25">
      <c r="A85" s="329" t="s">
        <v>560</v>
      </c>
      <c r="B85" s="329" t="s">
        <v>594</v>
      </c>
      <c r="C85" s="342">
        <v>85421</v>
      </c>
      <c r="D85" s="329" t="s">
        <v>1924</v>
      </c>
      <c r="E85" s="340" t="s">
        <v>2753</v>
      </c>
      <c r="F85" s="329" t="s">
        <v>291</v>
      </c>
      <c r="G85" s="329" t="s">
        <v>494</v>
      </c>
      <c r="H85" s="329" t="s">
        <v>111</v>
      </c>
      <c r="I85" s="329" t="s">
        <v>295</v>
      </c>
      <c r="J85" s="342">
        <v>2023</v>
      </c>
      <c r="K85" s="339">
        <v>4.5069999999999997</v>
      </c>
      <c r="L85" s="329" t="s">
        <v>589</v>
      </c>
    </row>
    <row r="86" spans="1:12" ht="14.65" customHeight="1" x14ac:dyDescent="0.25">
      <c r="A86" s="329" t="s">
        <v>560</v>
      </c>
      <c r="B86" s="329" t="s">
        <v>594</v>
      </c>
      <c r="C86" s="342">
        <v>85421</v>
      </c>
      <c r="D86" s="329" t="s">
        <v>1924</v>
      </c>
      <c r="E86" s="340" t="s">
        <v>2753</v>
      </c>
      <c r="F86" s="329" t="s">
        <v>292</v>
      </c>
      <c r="G86" s="329" t="s">
        <v>2763</v>
      </c>
      <c r="H86" s="329" t="s">
        <v>213</v>
      </c>
      <c r="I86" s="329" t="s">
        <v>295</v>
      </c>
      <c r="J86" s="342">
        <v>2023</v>
      </c>
      <c r="K86" s="339">
        <v>867.57799999999997</v>
      </c>
      <c r="L86" s="329" t="s">
        <v>589</v>
      </c>
    </row>
    <row r="87" spans="1:12" ht="14.65" customHeight="1" x14ac:dyDescent="0.25">
      <c r="A87" s="329" t="s">
        <v>560</v>
      </c>
      <c r="B87" s="329" t="s">
        <v>594</v>
      </c>
      <c r="C87" s="342">
        <v>85421</v>
      </c>
      <c r="D87" s="329" t="s">
        <v>1924</v>
      </c>
      <c r="E87" s="340" t="s">
        <v>2753</v>
      </c>
      <c r="F87" s="329" t="s">
        <v>290</v>
      </c>
      <c r="G87" s="329" t="s">
        <v>2763</v>
      </c>
      <c r="H87" s="329" t="s">
        <v>213</v>
      </c>
      <c r="I87" s="329" t="s">
        <v>295</v>
      </c>
      <c r="J87" s="342">
        <v>2023</v>
      </c>
      <c r="K87" s="339">
        <v>833.14400000000001</v>
      </c>
      <c r="L87" s="329" t="s">
        <v>589</v>
      </c>
    </row>
    <row r="88" spans="1:12" ht="14.65" customHeight="1" x14ac:dyDescent="0.25">
      <c r="A88" s="329" t="s">
        <v>560</v>
      </c>
      <c r="B88" s="329" t="s">
        <v>594</v>
      </c>
      <c r="C88" s="342">
        <v>85421</v>
      </c>
      <c r="D88" s="329" t="s">
        <v>1924</v>
      </c>
      <c r="E88" s="340" t="s">
        <v>2753</v>
      </c>
      <c r="F88" s="329" t="s">
        <v>291</v>
      </c>
      <c r="G88" s="329" t="s">
        <v>2763</v>
      </c>
      <c r="H88" s="329" t="s">
        <v>213</v>
      </c>
      <c r="I88" s="329" t="s">
        <v>295</v>
      </c>
      <c r="J88" s="342">
        <v>2023</v>
      </c>
      <c r="K88" s="339">
        <v>34.435000000000002</v>
      </c>
      <c r="L88" s="329" t="s">
        <v>589</v>
      </c>
    </row>
    <row r="89" spans="1:12" ht="14.65" customHeight="1" x14ac:dyDescent="0.25">
      <c r="A89" s="329" t="s">
        <v>560</v>
      </c>
      <c r="B89" s="329" t="s">
        <v>594</v>
      </c>
      <c r="C89" s="342">
        <v>85421</v>
      </c>
      <c r="D89" s="329" t="s">
        <v>1924</v>
      </c>
      <c r="E89" s="340" t="s">
        <v>2753</v>
      </c>
      <c r="F89" s="329" t="s">
        <v>292</v>
      </c>
      <c r="G89" s="329" t="s">
        <v>113</v>
      </c>
      <c r="H89" s="329" t="s">
        <v>114</v>
      </c>
      <c r="I89" s="329" t="s">
        <v>295</v>
      </c>
      <c r="J89" s="342">
        <v>2023</v>
      </c>
      <c r="K89" s="339">
        <v>1895.922</v>
      </c>
      <c r="L89" s="329" t="s">
        <v>589</v>
      </c>
    </row>
    <row r="90" spans="1:12" ht="14.65" customHeight="1" x14ac:dyDescent="0.25">
      <c r="A90" s="329" t="s">
        <v>560</v>
      </c>
      <c r="B90" s="329" t="s">
        <v>594</v>
      </c>
      <c r="C90" s="342">
        <v>85421</v>
      </c>
      <c r="D90" s="329" t="s">
        <v>1924</v>
      </c>
      <c r="E90" s="340" t="s">
        <v>2753</v>
      </c>
      <c r="F90" s="329" t="s">
        <v>290</v>
      </c>
      <c r="G90" s="329" t="s">
        <v>113</v>
      </c>
      <c r="H90" s="329" t="s">
        <v>114</v>
      </c>
      <c r="I90" s="329" t="s">
        <v>295</v>
      </c>
      <c r="J90" s="342">
        <v>2023</v>
      </c>
      <c r="K90" s="339">
        <v>1661.135</v>
      </c>
      <c r="L90" s="329" t="s">
        <v>589</v>
      </c>
    </row>
    <row r="91" spans="1:12" ht="14.65" customHeight="1" x14ac:dyDescent="0.25">
      <c r="A91" s="329" t="s">
        <v>560</v>
      </c>
      <c r="B91" s="329" t="s">
        <v>594</v>
      </c>
      <c r="C91" s="342">
        <v>85421</v>
      </c>
      <c r="D91" s="329" t="s">
        <v>1924</v>
      </c>
      <c r="E91" s="340" t="s">
        <v>2753</v>
      </c>
      <c r="F91" s="329" t="s">
        <v>291</v>
      </c>
      <c r="G91" s="329" t="s">
        <v>113</v>
      </c>
      <c r="H91" s="329" t="s">
        <v>114</v>
      </c>
      <c r="I91" s="329" t="s">
        <v>295</v>
      </c>
      <c r="J91" s="342">
        <v>2023</v>
      </c>
      <c r="K91" s="339">
        <v>234.78700000000001</v>
      </c>
      <c r="L91" s="329" t="s">
        <v>589</v>
      </c>
    </row>
    <row r="92" spans="1:12" ht="14.65" customHeight="1" x14ac:dyDescent="0.25">
      <c r="A92" s="329" t="s">
        <v>560</v>
      </c>
      <c r="B92" s="329" t="s">
        <v>594</v>
      </c>
      <c r="C92" s="342">
        <v>85421</v>
      </c>
      <c r="D92" s="329" t="s">
        <v>1924</v>
      </c>
      <c r="E92" s="340" t="s">
        <v>2753</v>
      </c>
      <c r="F92" s="329" t="s">
        <v>292</v>
      </c>
      <c r="G92" s="329" t="s">
        <v>115</v>
      </c>
      <c r="H92" s="329" t="s">
        <v>214</v>
      </c>
      <c r="I92" s="329" t="s">
        <v>295</v>
      </c>
      <c r="J92" s="342">
        <v>2023</v>
      </c>
      <c r="K92" s="339">
        <v>3403.585</v>
      </c>
      <c r="L92" s="329" t="s">
        <v>589</v>
      </c>
    </row>
    <row r="93" spans="1:12" ht="14.65" customHeight="1" x14ac:dyDescent="0.25">
      <c r="A93" s="329" t="s">
        <v>560</v>
      </c>
      <c r="B93" s="329" t="s">
        <v>594</v>
      </c>
      <c r="C93" s="342">
        <v>85421</v>
      </c>
      <c r="D93" s="329" t="s">
        <v>1924</v>
      </c>
      <c r="E93" s="340" t="s">
        <v>2753</v>
      </c>
      <c r="F93" s="329" t="s">
        <v>290</v>
      </c>
      <c r="G93" s="329" t="s">
        <v>115</v>
      </c>
      <c r="H93" s="329" t="s">
        <v>214</v>
      </c>
      <c r="I93" s="329" t="s">
        <v>295</v>
      </c>
      <c r="J93" s="342">
        <v>2023</v>
      </c>
      <c r="K93" s="339">
        <v>3044.0650000000001</v>
      </c>
      <c r="L93" s="329" t="s">
        <v>589</v>
      </c>
    </row>
    <row r="94" spans="1:12" ht="14.65" customHeight="1" x14ac:dyDescent="0.25">
      <c r="A94" s="329" t="s">
        <v>560</v>
      </c>
      <c r="B94" s="329" t="s">
        <v>594</v>
      </c>
      <c r="C94" s="342">
        <v>85421</v>
      </c>
      <c r="D94" s="329" t="s">
        <v>1924</v>
      </c>
      <c r="E94" s="340" t="s">
        <v>2753</v>
      </c>
      <c r="F94" s="329" t="s">
        <v>291</v>
      </c>
      <c r="G94" s="329" t="s">
        <v>115</v>
      </c>
      <c r="H94" s="329" t="s">
        <v>214</v>
      </c>
      <c r="I94" s="329" t="s">
        <v>295</v>
      </c>
      <c r="J94" s="342">
        <v>2023</v>
      </c>
      <c r="K94" s="339">
        <v>359.52100000000002</v>
      </c>
      <c r="L94" s="329" t="s">
        <v>589</v>
      </c>
    </row>
    <row r="95" spans="1:12" ht="14.65" customHeight="1" x14ac:dyDescent="0.25">
      <c r="A95" s="329" t="s">
        <v>560</v>
      </c>
      <c r="B95" s="329" t="s">
        <v>594</v>
      </c>
      <c r="C95" s="342">
        <v>85421</v>
      </c>
      <c r="D95" s="329" t="s">
        <v>1924</v>
      </c>
      <c r="E95" s="340" t="s">
        <v>2753</v>
      </c>
      <c r="F95" s="329" t="s">
        <v>292</v>
      </c>
      <c r="G95" s="329" t="s">
        <v>496</v>
      </c>
      <c r="H95" s="329" t="s">
        <v>215</v>
      </c>
      <c r="I95" s="329" t="s">
        <v>295</v>
      </c>
      <c r="J95" s="342">
        <v>2023</v>
      </c>
      <c r="K95" s="339">
        <v>241.34100000000001</v>
      </c>
      <c r="L95" s="329" t="s">
        <v>589</v>
      </c>
    </row>
    <row r="96" spans="1:12" ht="14.65" customHeight="1" x14ac:dyDescent="0.25">
      <c r="A96" s="329" t="s">
        <v>560</v>
      </c>
      <c r="B96" s="329" t="s">
        <v>594</v>
      </c>
      <c r="C96" s="342">
        <v>85421</v>
      </c>
      <c r="D96" s="329" t="s">
        <v>1924</v>
      </c>
      <c r="E96" s="340" t="s">
        <v>2753</v>
      </c>
      <c r="F96" s="329" t="s">
        <v>290</v>
      </c>
      <c r="G96" s="329" t="s">
        <v>496</v>
      </c>
      <c r="H96" s="329" t="s">
        <v>215</v>
      </c>
      <c r="I96" s="329" t="s">
        <v>295</v>
      </c>
      <c r="J96" s="342">
        <v>2023</v>
      </c>
      <c r="K96" s="339">
        <v>189.637</v>
      </c>
      <c r="L96" s="329" t="s">
        <v>589</v>
      </c>
    </row>
    <row r="97" spans="1:12" ht="14.65" customHeight="1" x14ac:dyDescent="0.25">
      <c r="A97" s="329" t="s">
        <v>560</v>
      </c>
      <c r="B97" s="329" t="s">
        <v>594</v>
      </c>
      <c r="C97" s="342">
        <v>85421</v>
      </c>
      <c r="D97" s="329" t="s">
        <v>1924</v>
      </c>
      <c r="E97" s="340" t="s">
        <v>2753</v>
      </c>
      <c r="F97" s="329" t="s">
        <v>291</v>
      </c>
      <c r="G97" s="329" t="s">
        <v>496</v>
      </c>
      <c r="H97" s="329" t="s">
        <v>215</v>
      </c>
      <c r="I97" s="329" t="s">
        <v>295</v>
      </c>
      <c r="J97" s="342">
        <v>2023</v>
      </c>
      <c r="K97" s="339">
        <v>51.704000000000001</v>
      </c>
      <c r="L97" s="329" t="s">
        <v>589</v>
      </c>
    </row>
    <row r="98" spans="1:12" ht="14.65" customHeight="1" x14ac:dyDescent="0.25">
      <c r="A98" s="329" t="s">
        <v>560</v>
      </c>
      <c r="B98" s="329" t="s">
        <v>594</v>
      </c>
      <c r="C98" s="342">
        <v>85421</v>
      </c>
      <c r="D98" s="329" t="s">
        <v>1924</v>
      </c>
      <c r="E98" s="340" t="s">
        <v>2753</v>
      </c>
      <c r="F98" s="329" t="s">
        <v>292</v>
      </c>
      <c r="G98" s="329" t="s">
        <v>497</v>
      </c>
      <c r="H98" s="329" t="s">
        <v>118</v>
      </c>
      <c r="I98" s="329" t="s">
        <v>295</v>
      </c>
      <c r="J98" s="342">
        <v>2023</v>
      </c>
      <c r="K98" s="339">
        <v>1869.9770000000001</v>
      </c>
      <c r="L98" s="329" t="s">
        <v>589</v>
      </c>
    </row>
    <row r="99" spans="1:12" ht="14.65" customHeight="1" x14ac:dyDescent="0.25">
      <c r="A99" s="329" t="s">
        <v>560</v>
      </c>
      <c r="B99" s="329" t="s">
        <v>594</v>
      </c>
      <c r="C99" s="342">
        <v>85421</v>
      </c>
      <c r="D99" s="329" t="s">
        <v>1924</v>
      </c>
      <c r="E99" s="340" t="s">
        <v>2753</v>
      </c>
      <c r="F99" s="329" t="s">
        <v>290</v>
      </c>
      <c r="G99" s="329" t="s">
        <v>497</v>
      </c>
      <c r="H99" s="329" t="s">
        <v>118</v>
      </c>
      <c r="I99" s="329" t="s">
        <v>295</v>
      </c>
      <c r="J99" s="342">
        <v>2023</v>
      </c>
      <c r="K99" s="339">
        <v>1690.114</v>
      </c>
      <c r="L99" s="329" t="s">
        <v>589</v>
      </c>
    </row>
    <row r="100" spans="1:12" ht="14.65" customHeight="1" x14ac:dyDescent="0.25">
      <c r="A100" s="329" t="s">
        <v>560</v>
      </c>
      <c r="B100" s="329" t="s">
        <v>594</v>
      </c>
      <c r="C100" s="342">
        <v>85421</v>
      </c>
      <c r="D100" s="329" t="s">
        <v>1924</v>
      </c>
      <c r="E100" s="340" t="s">
        <v>2753</v>
      </c>
      <c r="F100" s="329" t="s">
        <v>291</v>
      </c>
      <c r="G100" s="329" t="s">
        <v>497</v>
      </c>
      <c r="H100" s="329" t="s">
        <v>118</v>
      </c>
      <c r="I100" s="329" t="s">
        <v>295</v>
      </c>
      <c r="J100" s="342">
        <v>2023</v>
      </c>
      <c r="K100" s="339">
        <v>179.863</v>
      </c>
      <c r="L100" s="329" t="s">
        <v>589</v>
      </c>
    </row>
    <row r="101" spans="1:12" ht="14.65" customHeight="1" x14ac:dyDescent="0.25">
      <c r="A101" s="329" t="s">
        <v>560</v>
      </c>
      <c r="B101" s="329" t="s">
        <v>594</v>
      </c>
      <c r="C101" s="342">
        <v>85421</v>
      </c>
      <c r="D101" s="329" t="s">
        <v>1924</v>
      </c>
      <c r="E101" s="340" t="s">
        <v>2753</v>
      </c>
      <c r="F101" s="329" t="s">
        <v>292</v>
      </c>
      <c r="G101" s="329" t="s">
        <v>498</v>
      </c>
      <c r="H101" s="329" t="s">
        <v>120</v>
      </c>
      <c r="I101" s="329" t="s">
        <v>295</v>
      </c>
      <c r="J101" s="342">
        <v>2023</v>
      </c>
      <c r="K101" s="339">
        <v>1292.268</v>
      </c>
      <c r="L101" s="329" t="s">
        <v>589</v>
      </c>
    </row>
    <row r="102" spans="1:12" ht="14.65" customHeight="1" x14ac:dyDescent="0.25">
      <c r="A102" s="329" t="s">
        <v>560</v>
      </c>
      <c r="B102" s="329" t="s">
        <v>594</v>
      </c>
      <c r="C102" s="342">
        <v>85421</v>
      </c>
      <c r="D102" s="329" t="s">
        <v>1924</v>
      </c>
      <c r="E102" s="340" t="s">
        <v>2753</v>
      </c>
      <c r="F102" s="329" t="s">
        <v>290</v>
      </c>
      <c r="G102" s="329" t="s">
        <v>498</v>
      </c>
      <c r="H102" s="329" t="s">
        <v>120</v>
      </c>
      <c r="I102" s="329" t="s">
        <v>295</v>
      </c>
      <c r="J102" s="342">
        <v>2023</v>
      </c>
      <c r="K102" s="339">
        <v>1164.3140000000001</v>
      </c>
      <c r="L102" s="329" t="s">
        <v>589</v>
      </c>
    </row>
    <row r="103" spans="1:12" ht="14.65" customHeight="1" x14ac:dyDescent="0.25">
      <c r="A103" s="329" t="s">
        <v>560</v>
      </c>
      <c r="B103" s="329" t="s">
        <v>594</v>
      </c>
      <c r="C103" s="342">
        <v>85421</v>
      </c>
      <c r="D103" s="329" t="s">
        <v>1924</v>
      </c>
      <c r="E103" s="340" t="s">
        <v>2753</v>
      </c>
      <c r="F103" s="329" t="s">
        <v>291</v>
      </c>
      <c r="G103" s="329" t="s">
        <v>498</v>
      </c>
      <c r="H103" s="329" t="s">
        <v>120</v>
      </c>
      <c r="I103" s="329" t="s">
        <v>295</v>
      </c>
      <c r="J103" s="342">
        <v>2023</v>
      </c>
      <c r="K103" s="339">
        <v>127.95399999999999</v>
      </c>
      <c r="L103" s="329" t="s">
        <v>589</v>
      </c>
    </row>
    <row r="104" spans="1:12" ht="14.65" customHeight="1" x14ac:dyDescent="0.25">
      <c r="A104" s="329" t="s">
        <v>560</v>
      </c>
      <c r="B104" s="329" t="s">
        <v>594</v>
      </c>
      <c r="C104" s="342">
        <v>85421</v>
      </c>
      <c r="D104" s="329" t="s">
        <v>1924</v>
      </c>
      <c r="E104" s="340" t="s">
        <v>2753</v>
      </c>
      <c r="F104" s="329" t="s">
        <v>292</v>
      </c>
      <c r="G104" s="329" t="s">
        <v>121</v>
      </c>
      <c r="H104" s="329" t="s">
        <v>122</v>
      </c>
      <c r="I104" s="329" t="s">
        <v>295</v>
      </c>
      <c r="J104" s="342">
        <v>2023</v>
      </c>
      <c r="K104" s="339">
        <v>6730.8779999999997</v>
      </c>
      <c r="L104" s="329" t="s">
        <v>589</v>
      </c>
    </row>
    <row r="105" spans="1:12" ht="14.65" customHeight="1" x14ac:dyDescent="0.25">
      <c r="A105" s="329" t="s">
        <v>560</v>
      </c>
      <c r="B105" s="329" t="s">
        <v>594</v>
      </c>
      <c r="C105" s="342">
        <v>85421</v>
      </c>
      <c r="D105" s="329" t="s">
        <v>1924</v>
      </c>
      <c r="E105" s="340" t="s">
        <v>2753</v>
      </c>
      <c r="F105" s="329" t="s">
        <v>290</v>
      </c>
      <c r="G105" s="329" t="s">
        <v>121</v>
      </c>
      <c r="H105" s="329" t="s">
        <v>122</v>
      </c>
      <c r="I105" s="329" t="s">
        <v>295</v>
      </c>
      <c r="J105" s="342">
        <v>2023</v>
      </c>
      <c r="K105" s="339">
        <v>6199.46</v>
      </c>
      <c r="L105" s="329" t="s">
        <v>589</v>
      </c>
    </row>
    <row r="106" spans="1:12" ht="14.65" customHeight="1" x14ac:dyDescent="0.25">
      <c r="A106" s="329" t="s">
        <v>560</v>
      </c>
      <c r="B106" s="329" t="s">
        <v>594</v>
      </c>
      <c r="C106" s="342">
        <v>85421</v>
      </c>
      <c r="D106" s="329" t="s">
        <v>1924</v>
      </c>
      <c r="E106" s="340" t="s">
        <v>2753</v>
      </c>
      <c r="F106" s="329" t="s">
        <v>291</v>
      </c>
      <c r="G106" s="329" t="s">
        <v>121</v>
      </c>
      <c r="H106" s="329" t="s">
        <v>122</v>
      </c>
      <c r="I106" s="329" t="s">
        <v>295</v>
      </c>
      <c r="J106" s="342">
        <v>2023</v>
      </c>
      <c r="K106" s="339">
        <v>531.41800000000001</v>
      </c>
      <c r="L106" s="329" t="s">
        <v>589</v>
      </c>
    </row>
    <row r="107" spans="1:12" ht="14.65" customHeight="1" x14ac:dyDescent="0.25">
      <c r="A107" s="329" t="s">
        <v>560</v>
      </c>
      <c r="B107" s="329" t="s">
        <v>594</v>
      </c>
      <c r="C107" s="342">
        <v>85421</v>
      </c>
      <c r="D107" s="329" t="s">
        <v>1924</v>
      </c>
      <c r="E107" s="340" t="s">
        <v>2753</v>
      </c>
      <c r="F107" s="329" t="s">
        <v>292</v>
      </c>
      <c r="G107" s="329" t="s">
        <v>499</v>
      </c>
      <c r="H107" s="329" t="s">
        <v>217</v>
      </c>
      <c r="I107" s="329" t="s">
        <v>295</v>
      </c>
      <c r="J107" s="342">
        <v>2023</v>
      </c>
      <c r="K107" s="339">
        <v>2767.7420000000002</v>
      </c>
      <c r="L107" s="329" t="s">
        <v>589</v>
      </c>
    </row>
    <row r="108" spans="1:12" ht="14.65" customHeight="1" x14ac:dyDescent="0.25">
      <c r="A108" s="329" t="s">
        <v>560</v>
      </c>
      <c r="B108" s="329" t="s">
        <v>594</v>
      </c>
      <c r="C108" s="342">
        <v>85421</v>
      </c>
      <c r="D108" s="329" t="s">
        <v>1924</v>
      </c>
      <c r="E108" s="340" t="s">
        <v>2753</v>
      </c>
      <c r="F108" s="329" t="s">
        <v>290</v>
      </c>
      <c r="G108" s="329" t="s">
        <v>499</v>
      </c>
      <c r="H108" s="329" t="s">
        <v>217</v>
      </c>
      <c r="I108" s="329" t="s">
        <v>295</v>
      </c>
      <c r="J108" s="342">
        <v>2023</v>
      </c>
      <c r="K108" s="339">
        <v>2637.5010000000002</v>
      </c>
      <c r="L108" s="329" t="s">
        <v>589</v>
      </c>
    </row>
    <row r="109" spans="1:12" ht="14.65" customHeight="1" x14ac:dyDescent="0.25">
      <c r="A109" s="329" t="s">
        <v>560</v>
      </c>
      <c r="B109" s="329" t="s">
        <v>594</v>
      </c>
      <c r="C109" s="342">
        <v>85421</v>
      </c>
      <c r="D109" s="329" t="s">
        <v>1924</v>
      </c>
      <c r="E109" s="340" t="s">
        <v>2753</v>
      </c>
      <c r="F109" s="329" t="s">
        <v>291</v>
      </c>
      <c r="G109" s="329" t="s">
        <v>499</v>
      </c>
      <c r="H109" s="329" t="s">
        <v>217</v>
      </c>
      <c r="I109" s="329" t="s">
        <v>295</v>
      </c>
      <c r="J109" s="342">
        <v>2023</v>
      </c>
      <c r="K109" s="339">
        <v>130.24100000000001</v>
      </c>
      <c r="L109" s="329" t="s">
        <v>589</v>
      </c>
    </row>
    <row r="110" spans="1:12" ht="14.65" customHeight="1" x14ac:dyDescent="0.25">
      <c r="A110" s="329" t="s">
        <v>560</v>
      </c>
      <c r="B110" s="329" t="s">
        <v>594</v>
      </c>
      <c r="C110" s="342">
        <v>85421</v>
      </c>
      <c r="D110" s="329" t="s">
        <v>1924</v>
      </c>
      <c r="E110" s="340" t="s">
        <v>2753</v>
      </c>
      <c r="F110" s="329" t="s">
        <v>292</v>
      </c>
      <c r="G110" s="329" t="s">
        <v>500</v>
      </c>
      <c r="H110" s="329" t="s">
        <v>124</v>
      </c>
      <c r="I110" s="329" t="s">
        <v>295</v>
      </c>
      <c r="J110" s="342">
        <v>2023</v>
      </c>
      <c r="K110" s="339">
        <v>195.71899999999999</v>
      </c>
      <c r="L110" s="329" t="s">
        <v>589</v>
      </c>
    </row>
    <row r="111" spans="1:12" ht="14.65" customHeight="1" x14ac:dyDescent="0.25">
      <c r="A111" s="329" t="s">
        <v>560</v>
      </c>
      <c r="B111" s="329" t="s">
        <v>594</v>
      </c>
      <c r="C111" s="342">
        <v>85421</v>
      </c>
      <c r="D111" s="329" t="s">
        <v>1924</v>
      </c>
      <c r="E111" s="340" t="s">
        <v>2753</v>
      </c>
      <c r="F111" s="329" t="s">
        <v>290</v>
      </c>
      <c r="G111" s="329" t="s">
        <v>500</v>
      </c>
      <c r="H111" s="329" t="s">
        <v>124</v>
      </c>
      <c r="I111" s="329" t="s">
        <v>295</v>
      </c>
      <c r="J111" s="342">
        <v>2023</v>
      </c>
      <c r="K111" s="339">
        <v>171.83600000000001</v>
      </c>
      <c r="L111" s="329" t="s">
        <v>589</v>
      </c>
    </row>
    <row r="112" spans="1:12" ht="14.65" customHeight="1" x14ac:dyDescent="0.25">
      <c r="A112" s="329" t="s">
        <v>560</v>
      </c>
      <c r="B112" s="329" t="s">
        <v>594</v>
      </c>
      <c r="C112" s="342">
        <v>85421</v>
      </c>
      <c r="D112" s="329" t="s">
        <v>1924</v>
      </c>
      <c r="E112" s="340" t="s">
        <v>2753</v>
      </c>
      <c r="F112" s="329" t="s">
        <v>291</v>
      </c>
      <c r="G112" s="329" t="s">
        <v>500</v>
      </c>
      <c r="H112" s="329" t="s">
        <v>124</v>
      </c>
      <c r="I112" s="329" t="s">
        <v>295</v>
      </c>
      <c r="J112" s="342">
        <v>2023</v>
      </c>
      <c r="K112" s="339">
        <v>23.882999999999999</v>
      </c>
      <c r="L112" s="329" t="s">
        <v>589</v>
      </c>
    </row>
    <row r="113" spans="1:12" ht="14.65" customHeight="1" x14ac:dyDescent="0.25">
      <c r="A113" s="329" t="s">
        <v>560</v>
      </c>
      <c r="B113" s="329" t="s">
        <v>594</v>
      </c>
      <c r="C113" s="342">
        <v>85421</v>
      </c>
      <c r="D113" s="329" t="s">
        <v>1924</v>
      </c>
      <c r="E113" s="340" t="s">
        <v>2753</v>
      </c>
      <c r="F113" s="329" t="s">
        <v>292</v>
      </c>
      <c r="G113" s="329" t="s">
        <v>501</v>
      </c>
      <c r="H113" s="329" t="s">
        <v>126</v>
      </c>
      <c r="I113" s="329" t="s">
        <v>295</v>
      </c>
      <c r="J113" s="342">
        <v>2023</v>
      </c>
      <c r="K113" s="339">
        <v>303.57100000000003</v>
      </c>
      <c r="L113" s="329" t="s">
        <v>589</v>
      </c>
    </row>
    <row r="114" spans="1:12" ht="14.65" customHeight="1" x14ac:dyDescent="0.25">
      <c r="A114" s="329" t="s">
        <v>560</v>
      </c>
      <c r="B114" s="329" t="s">
        <v>594</v>
      </c>
      <c r="C114" s="342">
        <v>85421</v>
      </c>
      <c r="D114" s="329" t="s">
        <v>1924</v>
      </c>
      <c r="E114" s="340" t="s">
        <v>2753</v>
      </c>
      <c r="F114" s="329" t="s">
        <v>290</v>
      </c>
      <c r="G114" s="329" t="s">
        <v>501</v>
      </c>
      <c r="H114" s="329" t="s">
        <v>126</v>
      </c>
      <c r="I114" s="329" t="s">
        <v>295</v>
      </c>
      <c r="J114" s="342">
        <v>2023</v>
      </c>
      <c r="K114" s="339">
        <v>142.94900000000001</v>
      </c>
      <c r="L114" s="329" t="s">
        <v>589</v>
      </c>
    </row>
    <row r="115" spans="1:12" ht="14.65" customHeight="1" x14ac:dyDescent="0.25">
      <c r="A115" s="329" t="s">
        <v>560</v>
      </c>
      <c r="B115" s="329" t="s">
        <v>594</v>
      </c>
      <c r="C115" s="342">
        <v>85421</v>
      </c>
      <c r="D115" s="329" t="s">
        <v>1924</v>
      </c>
      <c r="E115" s="340" t="s">
        <v>2753</v>
      </c>
      <c r="F115" s="329" t="s">
        <v>291</v>
      </c>
      <c r="G115" s="329" t="s">
        <v>501</v>
      </c>
      <c r="H115" s="329" t="s">
        <v>126</v>
      </c>
      <c r="I115" s="329" t="s">
        <v>295</v>
      </c>
      <c r="J115" s="342">
        <v>2023</v>
      </c>
      <c r="K115" s="339">
        <v>160.62200000000001</v>
      </c>
      <c r="L115" s="329" t="s">
        <v>589</v>
      </c>
    </row>
    <row r="116" spans="1:12" ht="14.65" customHeight="1" x14ac:dyDescent="0.25">
      <c r="A116" s="329" t="s">
        <v>560</v>
      </c>
      <c r="B116" s="329" t="s">
        <v>594</v>
      </c>
      <c r="C116" s="342">
        <v>85421</v>
      </c>
      <c r="D116" s="329" t="s">
        <v>1924</v>
      </c>
      <c r="E116" s="340" t="s">
        <v>2753</v>
      </c>
      <c r="F116" s="329" t="s">
        <v>292</v>
      </c>
      <c r="G116" s="329" t="s">
        <v>502</v>
      </c>
      <c r="H116" s="329" t="s">
        <v>218</v>
      </c>
      <c r="I116" s="329" t="s">
        <v>295</v>
      </c>
      <c r="J116" s="342">
        <v>2023</v>
      </c>
      <c r="K116" s="339">
        <v>2444.2040000000002</v>
      </c>
      <c r="L116" s="329" t="s">
        <v>589</v>
      </c>
    </row>
    <row r="117" spans="1:12" ht="14.65" customHeight="1" x14ac:dyDescent="0.25">
      <c r="A117" s="329" t="s">
        <v>560</v>
      </c>
      <c r="B117" s="329" t="s">
        <v>594</v>
      </c>
      <c r="C117" s="342">
        <v>85421</v>
      </c>
      <c r="D117" s="329" t="s">
        <v>1924</v>
      </c>
      <c r="E117" s="340" t="s">
        <v>2753</v>
      </c>
      <c r="F117" s="329" t="s">
        <v>290</v>
      </c>
      <c r="G117" s="329" t="s">
        <v>502</v>
      </c>
      <c r="H117" s="329" t="s">
        <v>218</v>
      </c>
      <c r="I117" s="329" t="s">
        <v>295</v>
      </c>
      <c r="J117" s="342">
        <v>2023</v>
      </c>
      <c r="K117" s="339">
        <v>2282.8850000000002</v>
      </c>
      <c r="L117" s="329" t="s">
        <v>589</v>
      </c>
    </row>
    <row r="118" spans="1:12" ht="14.65" customHeight="1" x14ac:dyDescent="0.25">
      <c r="A118" s="329" t="s">
        <v>560</v>
      </c>
      <c r="B118" s="329" t="s">
        <v>594</v>
      </c>
      <c r="C118" s="342">
        <v>85421</v>
      </c>
      <c r="D118" s="329" t="s">
        <v>1924</v>
      </c>
      <c r="E118" s="340" t="s">
        <v>2753</v>
      </c>
      <c r="F118" s="329" t="s">
        <v>291</v>
      </c>
      <c r="G118" s="329" t="s">
        <v>502</v>
      </c>
      <c r="H118" s="329" t="s">
        <v>218</v>
      </c>
      <c r="I118" s="329" t="s">
        <v>295</v>
      </c>
      <c r="J118" s="342">
        <v>2023</v>
      </c>
      <c r="K118" s="339">
        <v>161.31800000000001</v>
      </c>
      <c r="L118" s="329" t="s">
        <v>589</v>
      </c>
    </row>
    <row r="119" spans="1:12" ht="14.65" customHeight="1" x14ac:dyDescent="0.25">
      <c r="A119" s="329" t="s">
        <v>560</v>
      </c>
      <c r="B119" s="329" t="s">
        <v>594</v>
      </c>
      <c r="C119" s="342">
        <v>85421</v>
      </c>
      <c r="D119" s="329" t="s">
        <v>1924</v>
      </c>
      <c r="E119" s="340" t="s">
        <v>2753</v>
      </c>
      <c r="F119" s="329" t="s">
        <v>292</v>
      </c>
      <c r="G119" s="329" t="s">
        <v>503</v>
      </c>
      <c r="H119" s="329" t="s">
        <v>129</v>
      </c>
      <c r="I119" s="329" t="s">
        <v>295</v>
      </c>
      <c r="J119" s="342">
        <v>2023</v>
      </c>
      <c r="K119" s="339">
        <v>1019.6420000000001</v>
      </c>
      <c r="L119" s="329" t="s">
        <v>589</v>
      </c>
    </row>
    <row r="120" spans="1:12" ht="14.65" customHeight="1" x14ac:dyDescent="0.25">
      <c r="A120" s="329" t="s">
        <v>560</v>
      </c>
      <c r="B120" s="329" t="s">
        <v>594</v>
      </c>
      <c r="C120" s="342">
        <v>85421</v>
      </c>
      <c r="D120" s="329" t="s">
        <v>1924</v>
      </c>
      <c r="E120" s="340" t="s">
        <v>2753</v>
      </c>
      <c r="F120" s="329" t="s">
        <v>290</v>
      </c>
      <c r="G120" s="329" t="s">
        <v>503</v>
      </c>
      <c r="H120" s="329" t="s">
        <v>129</v>
      </c>
      <c r="I120" s="329" t="s">
        <v>295</v>
      </c>
      <c r="J120" s="342">
        <v>2023</v>
      </c>
      <c r="K120" s="339">
        <v>964.28800000000001</v>
      </c>
      <c r="L120" s="329" t="s">
        <v>589</v>
      </c>
    </row>
    <row r="121" spans="1:12" ht="14.65" customHeight="1" x14ac:dyDescent="0.25">
      <c r="A121" s="329" t="s">
        <v>560</v>
      </c>
      <c r="B121" s="329" t="s">
        <v>594</v>
      </c>
      <c r="C121" s="342">
        <v>85421</v>
      </c>
      <c r="D121" s="329" t="s">
        <v>1924</v>
      </c>
      <c r="E121" s="340" t="s">
        <v>2753</v>
      </c>
      <c r="F121" s="329" t="s">
        <v>291</v>
      </c>
      <c r="G121" s="329" t="s">
        <v>503</v>
      </c>
      <c r="H121" s="329" t="s">
        <v>129</v>
      </c>
      <c r="I121" s="329" t="s">
        <v>295</v>
      </c>
      <c r="J121" s="342">
        <v>2023</v>
      </c>
      <c r="K121" s="339">
        <v>55.353000000000002</v>
      </c>
      <c r="L121" s="329" t="s">
        <v>589</v>
      </c>
    </row>
    <row r="122" spans="1:12" ht="14.65" customHeight="1" x14ac:dyDescent="0.25">
      <c r="A122" s="329" t="s">
        <v>560</v>
      </c>
      <c r="B122" s="329" t="s">
        <v>594</v>
      </c>
      <c r="C122" s="342">
        <v>85421</v>
      </c>
      <c r="D122" s="329" t="s">
        <v>1924</v>
      </c>
      <c r="E122" s="340" t="s">
        <v>2753</v>
      </c>
      <c r="F122" s="329" t="s">
        <v>292</v>
      </c>
      <c r="G122" s="329" t="s">
        <v>130</v>
      </c>
      <c r="H122" s="329" t="s">
        <v>131</v>
      </c>
      <c r="I122" s="329" t="s">
        <v>295</v>
      </c>
      <c r="J122" s="342">
        <v>2023</v>
      </c>
      <c r="K122" s="339">
        <v>587.31200000000001</v>
      </c>
      <c r="L122" s="329" t="s">
        <v>589</v>
      </c>
    </row>
    <row r="123" spans="1:12" ht="14.65" customHeight="1" x14ac:dyDescent="0.25">
      <c r="A123" s="329" t="s">
        <v>560</v>
      </c>
      <c r="B123" s="329" t="s">
        <v>594</v>
      </c>
      <c r="C123" s="342">
        <v>85421</v>
      </c>
      <c r="D123" s="329" t="s">
        <v>1924</v>
      </c>
      <c r="E123" s="340" t="s">
        <v>2753</v>
      </c>
      <c r="F123" s="329" t="s">
        <v>290</v>
      </c>
      <c r="G123" s="329" t="s">
        <v>130</v>
      </c>
      <c r="H123" s="329" t="s">
        <v>131</v>
      </c>
      <c r="I123" s="329" t="s">
        <v>295</v>
      </c>
      <c r="J123" s="342">
        <v>2023</v>
      </c>
      <c r="K123" s="339">
        <v>563.90300000000002</v>
      </c>
      <c r="L123" s="329" t="s">
        <v>589</v>
      </c>
    </row>
    <row r="124" spans="1:12" ht="14.65" customHeight="1" x14ac:dyDescent="0.25">
      <c r="A124" s="329" t="s">
        <v>560</v>
      </c>
      <c r="B124" s="329" t="s">
        <v>594</v>
      </c>
      <c r="C124" s="342">
        <v>85421</v>
      </c>
      <c r="D124" s="329" t="s">
        <v>1924</v>
      </c>
      <c r="E124" s="340" t="s">
        <v>2753</v>
      </c>
      <c r="F124" s="329" t="s">
        <v>291</v>
      </c>
      <c r="G124" s="329" t="s">
        <v>130</v>
      </c>
      <c r="H124" s="329" t="s">
        <v>131</v>
      </c>
      <c r="I124" s="329" t="s">
        <v>295</v>
      </c>
      <c r="J124" s="342">
        <v>2023</v>
      </c>
      <c r="K124" s="339">
        <v>23.408999999999999</v>
      </c>
      <c r="L124" s="329" t="s">
        <v>589</v>
      </c>
    </row>
    <row r="125" spans="1:12" ht="14.65" customHeight="1" x14ac:dyDescent="0.25">
      <c r="A125" s="329" t="s">
        <v>560</v>
      </c>
      <c r="B125" s="329" t="s">
        <v>594</v>
      </c>
      <c r="C125" s="342">
        <v>85421</v>
      </c>
      <c r="D125" s="329" t="s">
        <v>1924</v>
      </c>
      <c r="E125" s="340" t="s">
        <v>2753</v>
      </c>
      <c r="F125" s="329" t="s">
        <v>292</v>
      </c>
      <c r="G125" s="329" t="s">
        <v>132</v>
      </c>
      <c r="H125" s="329" t="s">
        <v>133</v>
      </c>
      <c r="I125" s="329" t="s">
        <v>295</v>
      </c>
      <c r="J125" s="342">
        <v>2023</v>
      </c>
      <c r="K125" s="339">
        <v>765.23099999999999</v>
      </c>
      <c r="L125" s="329" t="s">
        <v>589</v>
      </c>
    </row>
    <row r="126" spans="1:12" ht="14.65" customHeight="1" x14ac:dyDescent="0.25">
      <c r="A126" s="329" t="s">
        <v>560</v>
      </c>
      <c r="B126" s="329" t="s">
        <v>594</v>
      </c>
      <c r="C126" s="342">
        <v>85421</v>
      </c>
      <c r="D126" s="329" t="s">
        <v>1924</v>
      </c>
      <c r="E126" s="340" t="s">
        <v>2753</v>
      </c>
      <c r="F126" s="329" t="s">
        <v>290</v>
      </c>
      <c r="G126" s="329" t="s">
        <v>132</v>
      </c>
      <c r="H126" s="329" t="s">
        <v>133</v>
      </c>
      <c r="I126" s="329" t="s">
        <v>295</v>
      </c>
      <c r="J126" s="342">
        <v>2023</v>
      </c>
      <c r="K126" s="339">
        <v>714.74900000000002</v>
      </c>
      <c r="L126" s="329" t="s">
        <v>589</v>
      </c>
    </row>
    <row r="127" spans="1:12" ht="14.65" customHeight="1" x14ac:dyDescent="0.25">
      <c r="A127" s="329" t="s">
        <v>560</v>
      </c>
      <c r="B127" s="329" t="s">
        <v>594</v>
      </c>
      <c r="C127" s="342">
        <v>85421</v>
      </c>
      <c r="D127" s="329" t="s">
        <v>1924</v>
      </c>
      <c r="E127" s="340" t="s">
        <v>2753</v>
      </c>
      <c r="F127" s="329" t="s">
        <v>291</v>
      </c>
      <c r="G127" s="329" t="s">
        <v>132</v>
      </c>
      <c r="H127" s="329" t="s">
        <v>133</v>
      </c>
      <c r="I127" s="329" t="s">
        <v>295</v>
      </c>
      <c r="J127" s="342">
        <v>2023</v>
      </c>
      <c r="K127" s="339">
        <v>50.481999999999999</v>
      </c>
      <c r="L127" s="329" t="s">
        <v>589</v>
      </c>
    </row>
    <row r="128" spans="1:12" ht="14.65" customHeight="1" x14ac:dyDescent="0.25">
      <c r="A128" s="329" t="s">
        <v>560</v>
      </c>
      <c r="B128" s="329" t="s">
        <v>594</v>
      </c>
      <c r="C128" s="342">
        <v>85421</v>
      </c>
      <c r="D128" s="329" t="s">
        <v>1924</v>
      </c>
      <c r="E128" s="340" t="s">
        <v>2753</v>
      </c>
      <c r="F128" s="329" t="s">
        <v>292</v>
      </c>
      <c r="G128" s="329" t="s">
        <v>134</v>
      </c>
      <c r="H128" s="329" t="s">
        <v>219</v>
      </c>
      <c r="I128" s="329" t="s">
        <v>295</v>
      </c>
      <c r="J128" s="342">
        <v>2023</v>
      </c>
      <c r="K128" s="339">
        <v>157.37200000000001</v>
      </c>
      <c r="L128" s="329" t="s">
        <v>589</v>
      </c>
    </row>
    <row r="129" spans="1:12" ht="14.65" customHeight="1" x14ac:dyDescent="0.25">
      <c r="A129" s="329" t="s">
        <v>560</v>
      </c>
      <c r="B129" s="329" t="s">
        <v>594</v>
      </c>
      <c r="C129" s="342">
        <v>85421</v>
      </c>
      <c r="D129" s="329" t="s">
        <v>1924</v>
      </c>
      <c r="E129" s="340" t="s">
        <v>2753</v>
      </c>
      <c r="F129" s="329" t="s">
        <v>290</v>
      </c>
      <c r="G129" s="329" t="s">
        <v>134</v>
      </c>
      <c r="H129" s="329" t="s">
        <v>219</v>
      </c>
      <c r="I129" s="329" t="s">
        <v>295</v>
      </c>
      <c r="J129" s="342">
        <v>2023</v>
      </c>
      <c r="K129" s="339">
        <v>110.401</v>
      </c>
      <c r="L129" s="329" t="s">
        <v>589</v>
      </c>
    </row>
    <row r="130" spans="1:12" ht="14.65" customHeight="1" x14ac:dyDescent="0.25">
      <c r="A130" s="329" t="s">
        <v>560</v>
      </c>
      <c r="B130" s="329" t="s">
        <v>594</v>
      </c>
      <c r="C130" s="342">
        <v>85421</v>
      </c>
      <c r="D130" s="329" t="s">
        <v>1924</v>
      </c>
      <c r="E130" s="340" t="s">
        <v>2753</v>
      </c>
      <c r="F130" s="329" t="s">
        <v>291</v>
      </c>
      <c r="G130" s="329" t="s">
        <v>134</v>
      </c>
      <c r="H130" s="329" t="s">
        <v>219</v>
      </c>
      <c r="I130" s="329" t="s">
        <v>295</v>
      </c>
      <c r="J130" s="342">
        <v>2023</v>
      </c>
      <c r="K130" s="339">
        <v>46.970999999999997</v>
      </c>
      <c r="L130" s="329" t="s">
        <v>589</v>
      </c>
    </row>
    <row r="131" spans="1:12" ht="14.65" customHeight="1" x14ac:dyDescent="0.25">
      <c r="A131" s="329" t="s">
        <v>560</v>
      </c>
      <c r="B131" s="329" t="s">
        <v>594</v>
      </c>
      <c r="C131" s="342">
        <v>85421</v>
      </c>
      <c r="D131" s="329" t="s">
        <v>1924</v>
      </c>
      <c r="E131" s="340" t="s">
        <v>2753</v>
      </c>
      <c r="F131" s="329" t="s">
        <v>292</v>
      </c>
      <c r="G131" s="329" t="s">
        <v>135</v>
      </c>
      <c r="H131" s="329" t="s">
        <v>220</v>
      </c>
      <c r="I131" s="329" t="s">
        <v>295</v>
      </c>
      <c r="J131" s="342">
        <v>2023</v>
      </c>
      <c r="K131" s="339">
        <v>236.14699999999999</v>
      </c>
      <c r="L131" s="329" t="s">
        <v>589</v>
      </c>
    </row>
    <row r="132" spans="1:12" ht="14.65" customHeight="1" x14ac:dyDescent="0.25">
      <c r="A132" s="329" t="s">
        <v>560</v>
      </c>
      <c r="B132" s="329" t="s">
        <v>594</v>
      </c>
      <c r="C132" s="342">
        <v>85421</v>
      </c>
      <c r="D132" s="329" t="s">
        <v>1924</v>
      </c>
      <c r="E132" s="340" t="s">
        <v>2753</v>
      </c>
      <c r="F132" s="329" t="s">
        <v>290</v>
      </c>
      <c r="G132" s="329" t="s">
        <v>135</v>
      </c>
      <c r="H132" s="329" t="s">
        <v>220</v>
      </c>
      <c r="I132" s="329" t="s">
        <v>295</v>
      </c>
      <c r="J132" s="342">
        <v>2023</v>
      </c>
      <c r="K132" s="339">
        <v>215.82499999999999</v>
      </c>
      <c r="L132" s="329" t="s">
        <v>589</v>
      </c>
    </row>
    <row r="133" spans="1:12" ht="14.65" customHeight="1" x14ac:dyDescent="0.25">
      <c r="A133" s="329" t="s">
        <v>560</v>
      </c>
      <c r="B133" s="329" t="s">
        <v>594</v>
      </c>
      <c r="C133" s="342">
        <v>85421</v>
      </c>
      <c r="D133" s="329" t="s">
        <v>1924</v>
      </c>
      <c r="E133" s="340" t="s">
        <v>2753</v>
      </c>
      <c r="F133" s="329" t="s">
        <v>291</v>
      </c>
      <c r="G133" s="329" t="s">
        <v>135</v>
      </c>
      <c r="H133" s="329" t="s">
        <v>220</v>
      </c>
      <c r="I133" s="329" t="s">
        <v>295</v>
      </c>
      <c r="J133" s="342">
        <v>2023</v>
      </c>
      <c r="K133" s="339">
        <v>20.323</v>
      </c>
      <c r="L133" s="329" t="s">
        <v>589</v>
      </c>
    </row>
    <row r="134" spans="1:12" ht="14.65" customHeight="1" x14ac:dyDescent="0.25">
      <c r="A134" s="329" t="s">
        <v>560</v>
      </c>
      <c r="B134" s="329" t="s">
        <v>594</v>
      </c>
      <c r="C134" s="342">
        <v>85421</v>
      </c>
      <c r="D134" s="329" t="s">
        <v>1924</v>
      </c>
      <c r="E134" s="340" t="s">
        <v>2753</v>
      </c>
      <c r="F134" s="329" t="s">
        <v>292</v>
      </c>
      <c r="G134" s="329" t="s">
        <v>136</v>
      </c>
      <c r="H134" s="329" t="s">
        <v>137</v>
      </c>
      <c r="I134" s="329" t="s">
        <v>295</v>
      </c>
      <c r="J134" s="342">
        <v>2023</v>
      </c>
      <c r="K134" s="339">
        <v>884.71400000000006</v>
      </c>
      <c r="L134" s="329" t="s">
        <v>589</v>
      </c>
    </row>
    <row r="135" spans="1:12" ht="14.65" customHeight="1" x14ac:dyDescent="0.25">
      <c r="A135" s="329" t="s">
        <v>560</v>
      </c>
      <c r="B135" s="329" t="s">
        <v>594</v>
      </c>
      <c r="C135" s="342">
        <v>85421</v>
      </c>
      <c r="D135" s="329" t="s">
        <v>1924</v>
      </c>
      <c r="E135" s="340" t="s">
        <v>2753</v>
      </c>
      <c r="F135" s="329" t="s">
        <v>290</v>
      </c>
      <c r="G135" s="329" t="s">
        <v>136</v>
      </c>
      <c r="H135" s="329" t="s">
        <v>137</v>
      </c>
      <c r="I135" s="329" t="s">
        <v>295</v>
      </c>
      <c r="J135" s="342">
        <v>2023</v>
      </c>
      <c r="K135" s="339">
        <v>806.83100000000002</v>
      </c>
      <c r="L135" s="329" t="s">
        <v>589</v>
      </c>
    </row>
    <row r="136" spans="1:12" ht="14.65" customHeight="1" x14ac:dyDescent="0.25">
      <c r="A136" s="329" t="s">
        <v>560</v>
      </c>
      <c r="B136" s="329" t="s">
        <v>594</v>
      </c>
      <c r="C136" s="342">
        <v>85421</v>
      </c>
      <c r="D136" s="329" t="s">
        <v>1924</v>
      </c>
      <c r="E136" s="340" t="s">
        <v>2753</v>
      </c>
      <c r="F136" s="329" t="s">
        <v>291</v>
      </c>
      <c r="G136" s="329" t="s">
        <v>136</v>
      </c>
      <c r="H136" s="329" t="s">
        <v>137</v>
      </c>
      <c r="I136" s="329" t="s">
        <v>295</v>
      </c>
      <c r="J136" s="342">
        <v>2023</v>
      </c>
      <c r="K136" s="339">
        <v>77.882999999999996</v>
      </c>
      <c r="L136" s="329" t="s">
        <v>589</v>
      </c>
    </row>
    <row r="137" spans="1:12" ht="14.65" customHeight="1" x14ac:dyDescent="0.25">
      <c r="A137" s="329" t="s">
        <v>560</v>
      </c>
      <c r="B137" s="329" t="s">
        <v>594</v>
      </c>
      <c r="C137" s="342">
        <v>85421</v>
      </c>
      <c r="D137" s="329" t="s">
        <v>1924</v>
      </c>
      <c r="E137" s="340" t="s">
        <v>2753</v>
      </c>
      <c r="F137" s="329" t="s">
        <v>292</v>
      </c>
      <c r="G137" s="329" t="s">
        <v>191</v>
      </c>
      <c r="H137" s="329" t="s">
        <v>221</v>
      </c>
      <c r="I137" s="329" t="s">
        <v>295</v>
      </c>
      <c r="J137" s="342">
        <v>2023</v>
      </c>
      <c r="K137" s="339">
        <v>858.17100000000005</v>
      </c>
      <c r="L137" s="329" t="s">
        <v>589</v>
      </c>
    </row>
    <row r="138" spans="1:12" ht="14.65" customHeight="1" x14ac:dyDescent="0.25">
      <c r="A138" s="329" t="s">
        <v>560</v>
      </c>
      <c r="B138" s="329" t="s">
        <v>594</v>
      </c>
      <c r="C138" s="342">
        <v>85421</v>
      </c>
      <c r="D138" s="329" t="s">
        <v>1924</v>
      </c>
      <c r="E138" s="340" t="s">
        <v>2753</v>
      </c>
      <c r="F138" s="329" t="s">
        <v>290</v>
      </c>
      <c r="G138" s="329" t="s">
        <v>191</v>
      </c>
      <c r="H138" s="329" t="s">
        <v>221</v>
      </c>
      <c r="I138" s="329" t="s">
        <v>295</v>
      </c>
      <c r="J138" s="342">
        <v>2023</v>
      </c>
      <c r="K138" s="339">
        <v>421.31700000000001</v>
      </c>
      <c r="L138" s="329" t="s">
        <v>589</v>
      </c>
    </row>
    <row r="139" spans="1:12" ht="14.65" customHeight="1" x14ac:dyDescent="0.25">
      <c r="A139" s="329" t="s">
        <v>560</v>
      </c>
      <c r="B139" s="329" t="s">
        <v>594</v>
      </c>
      <c r="C139" s="342">
        <v>85421</v>
      </c>
      <c r="D139" s="329" t="s">
        <v>1924</v>
      </c>
      <c r="E139" s="340" t="s">
        <v>2753</v>
      </c>
      <c r="F139" s="329" t="s">
        <v>291</v>
      </c>
      <c r="G139" s="329" t="s">
        <v>191</v>
      </c>
      <c r="H139" s="329" t="s">
        <v>221</v>
      </c>
      <c r="I139" s="329" t="s">
        <v>295</v>
      </c>
      <c r="J139" s="342">
        <v>2023</v>
      </c>
      <c r="K139" s="339">
        <v>436.85399999999998</v>
      </c>
      <c r="L139" s="329" t="s">
        <v>589</v>
      </c>
    </row>
    <row r="140" spans="1:12" ht="14.65" customHeight="1" x14ac:dyDescent="0.25">
      <c r="A140" s="329" t="s">
        <v>560</v>
      </c>
      <c r="B140" s="329" t="s">
        <v>594</v>
      </c>
      <c r="C140" s="342">
        <v>85421</v>
      </c>
      <c r="D140" s="329" t="s">
        <v>1924</v>
      </c>
      <c r="E140" s="340" t="s">
        <v>2753</v>
      </c>
      <c r="F140" s="329" t="s">
        <v>292</v>
      </c>
      <c r="G140" s="329" t="s">
        <v>138</v>
      </c>
      <c r="H140" s="329" t="s">
        <v>222</v>
      </c>
      <c r="I140" s="329" t="s">
        <v>295</v>
      </c>
      <c r="J140" s="342">
        <v>2023</v>
      </c>
      <c r="K140" s="339">
        <v>709.75599999999997</v>
      </c>
      <c r="L140" s="329" t="s">
        <v>589</v>
      </c>
    </row>
    <row r="141" spans="1:12" ht="14.65" customHeight="1" x14ac:dyDescent="0.25">
      <c r="A141" s="329" t="s">
        <v>560</v>
      </c>
      <c r="B141" s="329" t="s">
        <v>594</v>
      </c>
      <c r="C141" s="342">
        <v>85421</v>
      </c>
      <c r="D141" s="329" t="s">
        <v>1924</v>
      </c>
      <c r="E141" s="340" t="s">
        <v>2753</v>
      </c>
      <c r="F141" s="329" t="s">
        <v>290</v>
      </c>
      <c r="G141" s="329" t="s">
        <v>138</v>
      </c>
      <c r="H141" s="329" t="s">
        <v>222</v>
      </c>
      <c r="I141" s="329" t="s">
        <v>295</v>
      </c>
      <c r="J141" s="342">
        <v>2023</v>
      </c>
      <c r="K141" s="339">
        <v>634.41499999999996</v>
      </c>
      <c r="L141" s="329" t="s">
        <v>589</v>
      </c>
    </row>
    <row r="142" spans="1:12" ht="14.65" customHeight="1" x14ac:dyDescent="0.25">
      <c r="A142" s="329" t="s">
        <v>560</v>
      </c>
      <c r="B142" s="329" t="s">
        <v>594</v>
      </c>
      <c r="C142" s="342">
        <v>85421</v>
      </c>
      <c r="D142" s="329" t="s">
        <v>1924</v>
      </c>
      <c r="E142" s="340" t="s">
        <v>2753</v>
      </c>
      <c r="F142" s="329" t="s">
        <v>291</v>
      </c>
      <c r="G142" s="329" t="s">
        <v>138</v>
      </c>
      <c r="H142" s="329" t="s">
        <v>222</v>
      </c>
      <c r="I142" s="329" t="s">
        <v>295</v>
      </c>
      <c r="J142" s="342">
        <v>2023</v>
      </c>
      <c r="K142" s="339">
        <v>75.340999999999994</v>
      </c>
      <c r="L142" s="329" t="s">
        <v>589</v>
      </c>
    </row>
    <row r="143" spans="1:12" ht="14.65" customHeight="1" x14ac:dyDescent="0.25">
      <c r="A143" s="329" t="s">
        <v>560</v>
      </c>
      <c r="B143" s="329" t="s">
        <v>594</v>
      </c>
      <c r="C143" s="342">
        <v>85421</v>
      </c>
      <c r="D143" s="329" t="s">
        <v>1924</v>
      </c>
      <c r="E143" s="340" t="s">
        <v>2753</v>
      </c>
      <c r="F143" s="329" t="s">
        <v>292</v>
      </c>
      <c r="G143" s="329" t="s">
        <v>139</v>
      </c>
      <c r="H143" s="329" t="s">
        <v>223</v>
      </c>
      <c r="I143" s="329" t="s">
        <v>295</v>
      </c>
      <c r="J143" s="342">
        <v>2023</v>
      </c>
      <c r="K143" s="339">
        <v>397.45800000000003</v>
      </c>
      <c r="L143" s="329" t="s">
        <v>589</v>
      </c>
    </row>
    <row r="144" spans="1:12" ht="14.65" customHeight="1" x14ac:dyDescent="0.25">
      <c r="A144" s="329" t="s">
        <v>560</v>
      </c>
      <c r="B144" s="329" t="s">
        <v>594</v>
      </c>
      <c r="C144" s="342">
        <v>85421</v>
      </c>
      <c r="D144" s="329" t="s">
        <v>1924</v>
      </c>
      <c r="E144" s="340" t="s">
        <v>2753</v>
      </c>
      <c r="F144" s="329" t="s">
        <v>290</v>
      </c>
      <c r="G144" s="329" t="s">
        <v>139</v>
      </c>
      <c r="H144" s="329" t="s">
        <v>223</v>
      </c>
      <c r="I144" s="329" t="s">
        <v>295</v>
      </c>
      <c r="J144" s="342">
        <v>2023</v>
      </c>
      <c r="K144" s="339">
        <v>387.90199999999999</v>
      </c>
      <c r="L144" s="329" t="s">
        <v>589</v>
      </c>
    </row>
    <row r="145" spans="1:12" ht="14.65" customHeight="1" x14ac:dyDescent="0.25">
      <c r="A145" s="329" t="s">
        <v>560</v>
      </c>
      <c r="B145" s="329" t="s">
        <v>594</v>
      </c>
      <c r="C145" s="342">
        <v>85421</v>
      </c>
      <c r="D145" s="329" t="s">
        <v>1924</v>
      </c>
      <c r="E145" s="340" t="s">
        <v>2753</v>
      </c>
      <c r="F145" s="329" t="s">
        <v>291</v>
      </c>
      <c r="G145" s="329" t="s">
        <v>139</v>
      </c>
      <c r="H145" s="329" t="s">
        <v>223</v>
      </c>
      <c r="I145" s="329" t="s">
        <v>295</v>
      </c>
      <c r="J145" s="342">
        <v>2023</v>
      </c>
      <c r="K145" s="339">
        <v>9.5549999999999997</v>
      </c>
      <c r="L145" s="329" t="s">
        <v>589</v>
      </c>
    </row>
    <row r="146" spans="1:12" ht="14.65" customHeight="1" x14ac:dyDescent="0.25">
      <c r="A146" s="329" t="s">
        <v>560</v>
      </c>
      <c r="B146" s="329" t="s">
        <v>594</v>
      </c>
      <c r="C146" s="342">
        <v>85421</v>
      </c>
      <c r="D146" s="329" t="s">
        <v>1924</v>
      </c>
      <c r="E146" s="340" t="s">
        <v>2753</v>
      </c>
      <c r="F146" s="329" t="s">
        <v>292</v>
      </c>
      <c r="G146" s="329" t="s">
        <v>140</v>
      </c>
      <c r="H146" s="329" t="s">
        <v>141</v>
      </c>
      <c r="I146" s="329" t="s">
        <v>295</v>
      </c>
      <c r="J146" s="342">
        <v>2023</v>
      </c>
      <c r="K146" s="339">
        <v>747.66899999999998</v>
      </c>
      <c r="L146" s="329" t="s">
        <v>589</v>
      </c>
    </row>
    <row r="147" spans="1:12" ht="14.65" customHeight="1" x14ac:dyDescent="0.25">
      <c r="A147" s="329" t="s">
        <v>560</v>
      </c>
      <c r="B147" s="329" t="s">
        <v>594</v>
      </c>
      <c r="C147" s="342">
        <v>85421</v>
      </c>
      <c r="D147" s="329" t="s">
        <v>1924</v>
      </c>
      <c r="E147" s="340" t="s">
        <v>2753</v>
      </c>
      <c r="F147" s="329" t="s">
        <v>290</v>
      </c>
      <c r="G147" s="329" t="s">
        <v>140</v>
      </c>
      <c r="H147" s="329" t="s">
        <v>141</v>
      </c>
      <c r="I147" s="329" t="s">
        <v>295</v>
      </c>
      <c r="J147" s="342">
        <v>2023</v>
      </c>
      <c r="K147" s="339">
        <v>684.78300000000002</v>
      </c>
      <c r="L147" s="329" t="s">
        <v>589</v>
      </c>
    </row>
    <row r="148" spans="1:12" ht="14.65" customHeight="1" x14ac:dyDescent="0.25">
      <c r="A148" s="329" t="s">
        <v>560</v>
      </c>
      <c r="B148" s="329" t="s">
        <v>594</v>
      </c>
      <c r="C148" s="342">
        <v>85421</v>
      </c>
      <c r="D148" s="329" t="s">
        <v>1924</v>
      </c>
      <c r="E148" s="340" t="s">
        <v>2753</v>
      </c>
      <c r="F148" s="329" t="s">
        <v>291</v>
      </c>
      <c r="G148" s="329" t="s">
        <v>140</v>
      </c>
      <c r="H148" s="329" t="s">
        <v>141</v>
      </c>
      <c r="I148" s="329" t="s">
        <v>295</v>
      </c>
      <c r="J148" s="342">
        <v>2023</v>
      </c>
      <c r="K148" s="339">
        <v>62.884999999999998</v>
      </c>
      <c r="L148" s="329" t="s">
        <v>589</v>
      </c>
    </row>
    <row r="149" spans="1:12" ht="14.65" customHeight="1" x14ac:dyDescent="0.25">
      <c r="A149" s="329" t="s">
        <v>560</v>
      </c>
      <c r="B149" s="329" t="s">
        <v>594</v>
      </c>
      <c r="C149" s="342">
        <v>85421</v>
      </c>
      <c r="D149" s="329" t="s">
        <v>1924</v>
      </c>
      <c r="E149" s="340" t="s">
        <v>2753</v>
      </c>
      <c r="F149" s="329" t="s">
        <v>292</v>
      </c>
      <c r="G149" s="329" t="s">
        <v>142</v>
      </c>
      <c r="H149" s="329" t="s">
        <v>699</v>
      </c>
      <c r="I149" s="329" t="s">
        <v>295</v>
      </c>
      <c r="J149" s="342">
        <v>2023</v>
      </c>
      <c r="K149" s="339">
        <v>1445.096</v>
      </c>
      <c r="L149" s="329" t="s">
        <v>589</v>
      </c>
    </row>
    <row r="150" spans="1:12" ht="14.65" customHeight="1" x14ac:dyDescent="0.25">
      <c r="A150" s="329" t="s">
        <v>560</v>
      </c>
      <c r="B150" s="329" t="s">
        <v>594</v>
      </c>
      <c r="C150" s="342">
        <v>85421</v>
      </c>
      <c r="D150" s="329" t="s">
        <v>1924</v>
      </c>
      <c r="E150" s="340" t="s">
        <v>2753</v>
      </c>
      <c r="F150" s="329" t="s">
        <v>290</v>
      </c>
      <c r="G150" s="329" t="s">
        <v>142</v>
      </c>
      <c r="H150" s="329" t="s">
        <v>699</v>
      </c>
      <c r="I150" s="329" t="s">
        <v>295</v>
      </c>
      <c r="J150" s="342">
        <v>2023</v>
      </c>
      <c r="K150" s="339">
        <v>822.31600000000003</v>
      </c>
      <c r="L150" s="329" t="s">
        <v>589</v>
      </c>
    </row>
    <row r="151" spans="1:12" ht="14.65" customHeight="1" x14ac:dyDescent="0.25">
      <c r="A151" s="329" t="s">
        <v>560</v>
      </c>
      <c r="B151" s="329" t="s">
        <v>594</v>
      </c>
      <c r="C151" s="342">
        <v>85421</v>
      </c>
      <c r="D151" s="329" t="s">
        <v>1924</v>
      </c>
      <c r="E151" s="340" t="s">
        <v>2753</v>
      </c>
      <c r="F151" s="329" t="s">
        <v>291</v>
      </c>
      <c r="G151" s="329" t="s">
        <v>142</v>
      </c>
      <c r="H151" s="329" t="s">
        <v>699</v>
      </c>
      <c r="I151" s="329" t="s">
        <v>295</v>
      </c>
      <c r="J151" s="342">
        <v>2023</v>
      </c>
      <c r="K151" s="339">
        <v>622.78</v>
      </c>
      <c r="L151" s="329" t="s">
        <v>589</v>
      </c>
    </row>
    <row r="152" spans="1:12" ht="14.65" customHeight="1" x14ac:dyDescent="0.25">
      <c r="A152" s="329" t="s">
        <v>560</v>
      </c>
      <c r="B152" s="329" t="s">
        <v>594</v>
      </c>
      <c r="C152" s="342">
        <v>85421</v>
      </c>
      <c r="D152" s="329" t="s">
        <v>1924</v>
      </c>
      <c r="E152" s="340" t="s">
        <v>2753</v>
      </c>
      <c r="F152" s="329" t="s">
        <v>292</v>
      </c>
      <c r="G152" s="329" t="s">
        <v>700</v>
      </c>
      <c r="H152" s="329" t="s">
        <v>701</v>
      </c>
      <c r="I152" s="329" t="s">
        <v>295</v>
      </c>
      <c r="J152" s="342">
        <v>2023</v>
      </c>
      <c r="K152" s="339">
        <v>33859.853000000003</v>
      </c>
      <c r="L152" s="329" t="s">
        <v>589</v>
      </c>
    </row>
    <row r="153" spans="1:12" ht="14.65" customHeight="1" x14ac:dyDescent="0.25">
      <c r="A153" s="329" t="s">
        <v>560</v>
      </c>
      <c r="B153" s="329" t="s">
        <v>594</v>
      </c>
      <c r="C153" s="342">
        <v>85421</v>
      </c>
      <c r="D153" s="329" t="s">
        <v>1924</v>
      </c>
      <c r="E153" s="340" t="s">
        <v>2753</v>
      </c>
      <c r="F153" s="329" t="s">
        <v>290</v>
      </c>
      <c r="G153" s="329" t="s">
        <v>700</v>
      </c>
      <c r="H153" s="329" t="s">
        <v>701</v>
      </c>
      <c r="I153" s="329" t="s">
        <v>295</v>
      </c>
      <c r="J153" s="342">
        <v>2023</v>
      </c>
      <c r="K153" s="339">
        <v>30905.738000000001</v>
      </c>
      <c r="L153" s="329" t="s">
        <v>589</v>
      </c>
    </row>
    <row r="154" spans="1:12" ht="14.65" customHeight="1" x14ac:dyDescent="0.25">
      <c r="A154" s="329" t="s">
        <v>560</v>
      </c>
      <c r="B154" s="329" t="s">
        <v>594</v>
      </c>
      <c r="C154" s="342">
        <v>85421</v>
      </c>
      <c r="D154" s="329" t="s">
        <v>1924</v>
      </c>
      <c r="E154" s="340" t="s">
        <v>2753</v>
      </c>
      <c r="F154" s="329" t="s">
        <v>291</v>
      </c>
      <c r="G154" s="329" t="s">
        <v>700</v>
      </c>
      <c r="H154" s="329" t="s">
        <v>701</v>
      </c>
      <c r="I154" s="329" t="s">
        <v>295</v>
      </c>
      <c r="J154" s="342">
        <v>2023</v>
      </c>
      <c r="K154" s="339">
        <v>2954.114</v>
      </c>
      <c r="L154" s="329" t="s">
        <v>589</v>
      </c>
    </row>
    <row r="155" spans="1:12" ht="14.65" customHeight="1" x14ac:dyDescent="0.25">
      <c r="A155" s="329" t="s">
        <v>560</v>
      </c>
      <c r="B155" s="329" t="s">
        <v>594</v>
      </c>
      <c r="C155" s="342">
        <v>85421</v>
      </c>
      <c r="D155" s="329" t="s">
        <v>1924</v>
      </c>
      <c r="E155" s="340" t="s">
        <v>2753</v>
      </c>
      <c r="F155" s="329" t="s">
        <v>292</v>
      </c>
      <c r="G155" s="329" t="s">
        <v>702</v>
      </c>
      <c r="H155" s="329" t="s">
        <v>34</v>
      </c>
      <c r="I155" s="329" t="s">
        <v>295</v>
      </c>
      <c r="J155" s="342">
        <v>2023</v>
      </c>
      <c r="K155" s="339">
        <v>37646.805</v>
      </c>
      <c r="L155" s="329" t="s">
        <v>589</v>
      </c>
    </row>
    <row r="156" spans="1:12" ht="14.65" customHeight="1" x14ac:dyDescent="0.25">
      <c r="A156" s="329" t="s">
        <v>560</v>
      </c>
      <c r="B156" s="329" t="s">
        <v>594</v>
      </c>
      <c r="C156" s="342">
        <v>85421</v>
      </c>
      <c r="D156" s="329" t="s">
        <v>1924</v>
      </c>
      <c r="E156" s="340" t="s">
        <v>2753</v>
      </c>
      <c r="F156" s="329" t="s">
        <v>290</v>
      </c>
      <c r="G156" s="329" t="s">
        <v>702</v>
      </c>
      <c r="H156" s="329" t="s">
        <v>34</v>
      </c>
      <c r="I156" s="329" t="s">
        <v>295</v>
      </c>
      <c r="J156" s="342">
        <v>2023</v>
      </c>
      <c r="K156" s="339">
        <v>29576.657999999999</v>
      </c>
      <c r="L156" s="329" t="s">
        <v>589</v>
      </c>
    </row>
    <row r="157" spans="1:12" ht="14.65" customHeight="1" x14ac:dyDescent="0.25">
      <c r="A157" s="329" t="s">
        <v>560</v>
      </c>
      <c r="B157" s="329" t="s">
        <v>594</v>
      </c>
      <c r="C157" s="342">
        <v>85421</v>
      </c>
      <c r="D157" s="329" t="s">
        <v>1924</v>
      </c>
      <c r="E157" s="340" t="s">
        <v>2753</v>
      </c>
      <c r="F157" s="329" t="s">
        <v>291</v>
      </c>
      <c r="G157" s="329" t="s">
        <v>702</v>
      </c>
      <c r="H157" s="329" t="s">
        <v>34</v>
      </c>
      <c r="I157" s="329" t="s">
        <v>295</v>
      </c>
      <c r="J157" s="342">
        <v>2023</v>
      </c>
      <c r="K157" s="339">
        <v>8070.1480000000001</v>
      </c>
      <c r="L157" s="329" t="s">
        <v>589</v>
      </c>
    </row>
    <row r="158" spans="1:12" ht="14.65" customHeight="1" x14ac:dyDescent="0.25">
      <c r="A158" s="329" t="s">
        <v>560</v>
      </c>
      <c r="B158" s="329" t="s">
        <v>594</v>
      </c>
      <c r="C158" s="342">
        <v>85421</v>
      </c>
      <c r="D158" s="329" t="s">
        <v>1924</v>
      </c>
      <c r="E158" s="340" t="s">
        <v>2753</v>
      </c>
      <c r="F158" s="329" t="s">
        <v>292</v>
      </c>
      <c r="G158" s="329" t="s">
        <v>707</v>
      </c>
      <c r="H158" s="329" t="s">
        <v>940</v>
      </c>
      <c r="I158" s="329" t="s">
        <v>295</v>
      </c>
      <c r="J158" s="342">
        <v>2023</v>
      </c>
      <c r="K158" s="339">
        <v>1463.52</v>
      </c>
      <c r="L158" s="329" t="s">
        <v>589</v>
      </c>
    </row>
    <row r="159" spans="1:12" ht="14.65" customHeight="1" x14ac:dyDescent="0.25">
      <c r="A159" s="329" t="s">
        <v>560</v>
      </c>
      <c r="B159" s="329" t="s">
        <v>594</v>
      </c>
      <c r="C159" s="342">
        <v>85421</v>
      </c>
      <c r="D159" s="329" t="s">
        <v>1924</v>
      </c>
      <c r="E159" s="340" t="s">
        <v>2753</v>
      </c>
      <c r="F159" s="329" t="s">
        <v>290</v>
      </c>
      <c r="G159" s="329" t="s">
        <v>707</v>
      </c>
      <c r="H159" s="329" t="s">
        <v>940</v>
      </c>
      <c r="I159" s="329" t="s">
        <v>295</v>
      </c>
      <c r="J159" s="342">
        <v>2023</v>
      </c>
      <c r="K159" s="339">
        <v>1463.52</v>
      </c>
      <c r="L159" s="329" t="s">
        <v>589</v>
      </c>
    </row>
    <row r="160" spans="1:12" ht="14.65" customHeight="1" x14ac:dyDescent="0.25">
      <c r="A160" s="329" t="s">
        <v>560</v>
      </c>
      <c r="B160" s="329" t="s">
        <v>594</v>
      </c>
      <c r="C160" s="342">
        <v>85421</v>
      </c>
      <c r="D160" s="329" t="s">
        <v>1924</v>
      </c>
      <c r="E160" s="340" t="s">
        <v>2753</v>
      </c>
      <c r="F160" s="329" t="s">
        <v>291</v>
      </c>
      <c r="G160" s="329" t="s">
        <v>707</v>
      </c>
      <c r="H160" s="329" t="s">
        <v>940</v>
      </c>
      <c r="I160" s="329" t="s">
        <v>295</v>
      </c>
      <c r="J160" s="342">
        <v>2023</v>
      </c>
      <c r="K160" s="339" t="s">
        <v>4</v>
      </c>
      <c r="L160" s="329" t="s">
        <v>589</v>
      </c>
    </row>
    <row r="161" spans="1:12" ht="14.65" customHeight="1" x14ac:dyDescent="0.25">
      <c r="A161" s="329" t="s">
        <v>560</v>
      </c>
      <c r="B161" s="329" t="s">
        <v>594</v>
      </c>
      <c r="C161" s="342">
        <v>85421</v>
      </c>
      <c r="D161" s="329" t="s">
        <v>1924</v>
      </c>
      <c r="E161" s="340" t="s">
        <v>2753</v>
      </c>
      <c r="F161" s="329" t="s">
        <v>292</v>
      </c>
      <c r="G161" s="329" t="s">
        <v>708</v>
      </c>
      <c r="H161" s="329" t="s">
        <v>1419</v>
      </c>
      <c r="I161" s="329" t="s">
        <v>295</v>
      </c>
      <c r="J161" s="342">
        <v>2023</v>
      </c>
      <c r="K161" s="339">
        <v>72970.178</v>
      </c>
      <c r="L161" s="329" t="s">
        <v>589</v>
      </c>
    </row>
    <row r="162" spans="1:12" ht="14.65" customHeight="1" x14ac:dyDescent="0.25">
      <c r="A162" s="329" t="s">
        <v>560</v>
      </c>
      <c r="B162" s="329" t="s">
        <v>594</v>
      </c>
      <c r="C162" s="342">
        <v>85421</v>
      </c>
      <c r="D162" s="329" t="s">
        <v>1924</v>
      </c>
      <c r="E162" s="340" t="s">
        <v>2753</v>
      </c>
      <c r="F162" s="329" t="s">
        <v>290</v>
      </c>
      <c r="G162" s="329" t="s">
        <v>708</v>
      </c>
      <c r="H162" s="329" t="s">
        <v>1419</v>
      </c>
      <c r="I162" s="329" t="s">
        <v>295</v>
      </c>
      <c r="J162" s="342">
        <v>2023</v>
      </c>
      <c r="K162" s="339">
        <v>61945.915999999997</v>
      </c>
      <c r="L162" s="329" t="s">
        <v>589</v>
      </c>
    </row>
    <row r="163" spans="1:12" ht="14.65" customHeight="1" x14ac:dyDescent="0.25">
      <c r="A163" s="329" t="s">
        <v>560</v>
      </c>
      <c r="B163" s="329" t="s">
        <v>594</v>
      </c>
      <c r="C163" s="342">
        <v>85421</v>
      </c>
      <c r="D163" s="329" t="s">
        <v>1924</v>
      </c>
      <c r="E163" s="340" t="s">
        <v>2753</v>
      </c>
      <c r="F163" s="329" t="s">
        <v>291</v>
      </c>
      <c r="G163" s="329" t="s">
        <v>708</v>
      </c>
      <c r="H163" s="329" t="s">
        <v>1419</v>
      </c>
      <c r="I163" s="329" t="s">
        <v>295</v>
      </c>
      <c r="J163" s="342">
        <v>2023</v>
      </c>
      <c r="K163" s="339">
        <v>11024.262000000001</v>
      </c>
      <c r="L163" s="329" t="s">
        <v>589</v>
      </c>
    </row>
  </sheetData>
  <pageMargins left="0.7" right="0.7" top="0.78740157499999996" bottom="0.78740157499999996" header="0.3" footer="0.3"/>
  <pageSetup paperSize="9" orientation="portrait" r:id="rId1"/>
  <ignoredErrors>
    <ignoredError sqref="E164:E1048575" numberStoredAsText="1"/>
  </ignoredError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23"/>
  <dimension ref="A1:K379"/>
  <sheetViews>
    <sheetView workbookViewId="0"/>
  </sheetViews>
  <sheetFormatPr baseColWidth="10" defaultColWidth="11.5703125" defaultRowHeight="14.65" customHeight="1" x14ac:dyDescent="0.25"/>
  <cols>
    <col min="1" max="1" width="55.7109375" style="328" customWidth="1"/>
    <col min="2" max="2" width="20.7109375" style="328" customWidth="1"/>
    <col min="3" max="3" width="15.7109375" style="496" customWidth="1"/>
    <col min="4" max="4" width="100.7109375" style="328" customWidth="1"/>
    <col min="5" max="5" width="12.7109375" style="348" customWidth="1"/>
    <col min="6" max="6" width="60.7109375" style="328" customWidth="1"/>
    <col min="7" max="7" width="15.7109375" style="328" customWidth="1"/>
    <col min="8" max="8" width="60.7109375" style="328" customWidth="1"/>
    <col min="9" max="9" width="25.7109375" style="328" customWidth="1"/>
    <col min="10" max="10" width="8.7109375" style="337" customWidth="1"/>
    <col min="11" max="11" width="14.7109375" style="337" customWidth="1"/>
    <col min="12" max="12" width="11.5703125" style="328"/>
    <col min="13" max="13" width="11.7109375" style="328" bestFit="1" customWidth="1"/>
    <col min="14" max="16384" width="11.5703125" style="328"/>
  </cols>
  <sheetData>
    <row r="1" spans="1:11" ht="14.65" customHeight="1" x14ac:dyDescent="0.25">
      <c r="A1" s="328" t="s">
        <v>327</v>
      </c>
      <c r="B1" s="328" t="s">
        <v>592</v>
      </c>
      <c r="C1" s="328" t="s">
        <v>623</v>
      </c>
      <c r="D1" s="328" t="s">
        <v>593</v>
      </c>
      <c r="E1" s="328" t="s">
        <v>561</v>
      </c>
      <c r="F1" s="328" t="s">
        <v>595</v>
      </c>
      <c r="G1" s="328" t="s">
        <v>610</v>
      </c>
      <c r="H1" s="328" t="s">
        <v>611</v>
      </c>
      <c r="I1" s="328" t="s">
        <v>288</v>
      </c>
      <c r="J1" s="328" t="s">
        <v>328</v>
      </c>
      <c r="K1" s="519" t="s">
        <v>564</v>
      </c>
    </row>
    <row r="2" spans="1:11" ht="14.65" customHeight="1" x14ac:dyDescent="0.25">
      <c r="A2" s="328" t="s">
        <v>560</v>
      </c>
      <c r="B2" s="328" t="s">
        <v>594</v>
      </c>
      <c r="C2" s="496">
        <v>85421</v>
      </c>
      <c r="D2" s="328" t="s">
        <v>600</v>
      </c>
      <c r="E2" s="348" t="s">
        <v>2753</v>
      </c>
      <c r="F2" s="328" t="s">
        <v>1504</v>
      </c>
      <c r="G2" s="328" t="s">
        <v>77</v>
      </c>
      <c r="H2" s="328" t="s">
        <v>78</v>
      </c>
      <c r="I2" s="328" t="s">
        <v>2764</v>
      </c>
      <c r="J2" s="337" t="s">
        <v>2102</v>
      </c>
      <c r="K2" s="337" t="s">
        <v>353</v>
      </c>
    </row>
    <row r="3" spans="1:11" ht="14.65" customHeight="1" x14ac:dyDescent="0.25">
      <c r="A3" s="328" t="s">
        <v>560</v>
      </c>
      <c r="B3" s="328" t="s">
        <v>594</v>
      </c>
      <c r="C3" s="496">
        <v>85421</v>
      </c>
      <c r="D3" s="328" t="s">
        <v>600</v>
      </c>
      <c r="E3" s="348" t="s">
        <v>2753</v>
      </c>
      <c r="F3" s="328" t="s">
        <v>1505</v>
      </c>
      <c r="G3" s="328" t="s">
        <v>77</v>
      </c>
      <c r="H3" s="328" t="s">
        <v>78</v>
      </c>
      <c r="I3" s="328" t="s">
        <v>2764</v>
      </c>
      <c r="J3" s="337" t="s">
        <v>2102</v>
      </c>
      <c r="K3" s="337" t="s">
        <v>4</v>
      </c>
    </row>
    <row r="4" spans="1:11" ht="14.65" customHeight="1" x14ac:dyDescent="0.25">
      <c r="A4" s="328" t="s">
        <v>560</v>
      </c>
      <c r="B4" s="328" t="s">
        <v>594</v>
      </c>
      <c r="C4" s="496">
        <v>85421</v>
      </c>
      <c r="D4" s="328" t="s">
        <v>600</v>
      </c>
      <c r="E4" s="348" t="s">
        <v>2753</v>
      </c>
      <c r="F4" s="328" t="s">
        <v>1506</v>
      </c>
      <c r="G4" s="328" t="s">
        <v>77</v>
      </c>
      <c r="H4" s="328" t="s">
        <v>78</v>
      </c>
      <c r="I4" s="328" t="s">
        <v>295</v>
      </c>
      <c r="J4" s="337" t="s">
        <v>2102</v>
      </c>
      <c r="K4" s="337" t="s">
        <v>4</v>
      </c>
    </row>
    <row r="5" spans="1:11" ht="14.65" customHeight="1" x14ac:dyDescent="0.25">
      <c r="A5" s="328" t="s">
        <v>560</v>
      </c>
      <c r="B5" s="328" t="s">
        <v>594</v>
      </c>
      <c r="C5" s="496">
        <v>85421</v>
      </c>
      <c r="D5" s="328" t="s">
        <v>600</v>
      </c>
      <c r="E5" s="348" t="s">
        <v>2753</v>
      </c>
      <c r="F5" s="328" t="s">
        <v>1507</v>
      </c>
      <c r="G5" s="328" t="s">
        <v>77</v>
      </c>
      <c r="H5" s="328" t="s">
        <v>78</v>
      </c>
      <c r="I5" s="328" t="s">
        <v>2764</v>
      </c>
      <c r="J5" s="337" t="s">
        <v>2102</v>
      </c>
      <c r="K5" s="337" t="s">
        <v>4</v>
      </c>
    </row>
    <row r="6" spans="1:11" ht="14.65" customHeight="1" x14ac:dyDescent="0.25">
      <c r="A6" s="328" t="s">
        <v>560</v>
      </c>
      <c r="B6" s="328" t="s">
        <v>594</v>
      </c>
      <c r="C6" s="496">
        <v>85421</v>
      </c>
      <c r="D6" s="328" t="s">
        <v>600</v>
      </c>
      <c r="E6" s="348" t="s">
        <v>2753</v>
      </c>
      <c r="F6" s="328" t="s">
        <v>1508</v>
      </c>
      <c r="G6" s="328" t="s">
        <v>77</v>
      </c>
      <c r="H6" s="328" t="s">
        <v>78</v>
      </c>
      <c r="I6" s="328" t="s">
        <v>295</v>
      </c>
      <c r="J6" s="337" t="s">
        <v>2102</v>
      </c>
      <c r="K6" s="337" t="s">
        <v>4</v>
      </c>
    </row>
    <row r="7" spans="1:11" ht="14.65" customHeight="1" x14ac:dyDescent="0.25">
      <c r="A7" s="328" t="s">
        <v>560</v>
      </c>
      <c r="B7" s="328" t="s">
        <v>594</v>
      </c>
      <c r="C7" s="496">
        <v>85421</v>
      </c>
      <c r="D7" s="328" t="s">
        <v>600</v>
      </c>
      <c r="E7" s="348" t="s">
        <v>2753</v>
      </c>
      <c r="F7" s="328" t="s">
        <v>1546</v>
      </c>
      <c r="G7" s="328" t="s">
        <v>77</v>
      </c>
      <c r="H7" s="328" t="s">
        <v>78</v>
      </c>
      <c r="I7" s="328" t="s">
        <v>2764</v>
      </c>
      <c r="J7" s="337" t="s">
        <v>2102</v>
      </c>
      <c r="K7" s="337" t="s">
        <v>226</v>
      </c>
    </row>
    <row r="8" spans="1:11" ht="14.65" customHeight="1" x14ac:dyDescent="0.25">
      <c r="A8" s="328" t="s">
        <v>560</v>
      </c>
      <c r="B8" s="328" t="s">
        <v>594</v>
      </c>
      <c r="C8" s="496">
        <v>85421</v>
      </c>
      <c r="D8" s="328" t="s">
        <v>600</v>
      </c>
      <c r="E8" s="348" t="s">
        <v>2753</v>
      </c>
      <c r="F8" s="328" t="s">
        <v>1569</v>
      </c>
      <c r="G8" s="328" t="s">
        <v>77</v>
      </c>
      <c r="H8" s="328" t="s">
        <v>78</v>
      </c>
      <c r="I8" s="328" t="s">
        <v>295</v>
      </c>
      <c r="J8" s="337" t="s">
        <v>2102</v>
      </c>
      <c r="K8" s="337" t="s">
        <v>4</v>
      </c>
    </row>
    <row r="9" spans="1:11" ht="14.65" customHeight="1" x14ac:dyDescent="0.25">
      <c r="A9" s="328" t="s">
        <v>560</v>
      </c>
      <c r="B9" s="328" t="s">
        <v>594</v>
      </c>
      <c r="C9" s="496">
        <v>85421</v>
      </c>
      <c r="D9" s="328" t="s">
        <v>600</v>
      </c>
      <c r="E9" s="348" t="s">
        <v>2753</v>
      </c>
      <c r="F9" s="328" t="s">
        <v>1504</v>
      </c>
      <c r="G9" s="328" t="s">
        <v>342</v>
      </c>
      <c r="H9" s="328" t="s">
        <v>192</v>
      </c>
      <c r="I9" s="328" t="s">
        <v>2764</v>
      </c>
      <c r="J9" s="337" t="s">
        <v>2102</v>
      </c>
      <c r="K9" s="337" t="s">
        <v>353</v>
      </c>
    </row>
    <row r="10" spans="1:11" ht="14.65" customHeight="1" x14ac:dyDescent="0.25">
      <c r="A10" s="328" t="s">
        <v>560</v>
      </c>
      <c r="B10" s="328" t="s">
        <v>594</v>
      </c>
      <c r="C10" s="496">
        <v>85421</v>
      </c>
      <c r="D10" s="328" t="s">
        <v>600</v>
      </c>
      <c r="E10" s="348" t="s">
        <v>2753</v>
      </c>
      <c r="F10" s="328" t="s">
        <v>1505</v>
      </c>
      <c r="G10" s="328" t="s">
        <v>342</v>
      </c>
      <c r="H10" s="328" t="s">
        <v>192</v>
      </c>
      <c r="I10" s="328" t="s">
        <v>2764</v>
      </c>
      <c r="J10" s="337" t="s">
        <v>2102</v>
      </c>
      <c r="K10" s="337" t="s">
        <v>4</v>
      </c>
    </row>
    <row r="11" spans="1:11" ht="14.65" customHeight="1" x14ac:dyDescent="0.25">
      <c r="A11" s="328" t="s">
        <v>560</v>
      </c>
      <c r="B11" s="328" t="s">
        <v>594</v>
      </c>
      <c r="C11" s="496">
        <v>85421</v>
      </c>
      <c r="D11" s="328" t="s">
        <v>600</v>
      </c>
      <c r="E11" s="348" t="s">
        <v>2753</v>
      </c>
      <c r="F11" s="328" t="s">
        <v>1506</v>
      </c>
      <c r="G11" s="328" t="s">
        <v>342</v>
      </c>
      <c r="H11" s="328" t="s">
        <v>192</v>
      </c>
      <c r="I11" s="328" t="s">
        <v>295</v>
      </c>
      <c r="J11" s="337" t="s">
        <v>2102</v>
      </c>
      <c r="K11" s="337" t="s">
        <v>4</v>
      </c>
    </row>
    <row r="12" spans="1:11" ht="14.65" customHeight="1" x14ac:dyDescent="0.25">
      <c r="A12" s="328" t="s">
        <v>560</v>
      </c>
      <c r="B12" s="328" t="s">
        <v>594</v>
      </c>
      <c r="C12" s="496">
        <v>85421</v>
      </c>
      <c r="D12" s="328" t="s">
        <v>600</v>
      </c>
      <c r="E12" s="348" t="s">
        <v>2753</v>
      </c>
      <c r="F12" s="328" t="s">
        <v>1507</v>
      </c>
      <c r="G12" s="328" t="s">
        <v>342</v>
      </c>
      <c r="H12" s="328" t="s">
        <v>192</v>
      </c>
      <c r="I12" s="328" t="s">
        <v>2764</v>
      </c>
      <c r="J12" s="337" t="s">
        <v>2102</v>
      </c>
      <c r="K12" s="337" t="s">
        <v>4</v>
      </c>
    </row>
    <row r="13" spans="1:11" ht="14.65" customHeight="1" x14ac:dyDescent="0.25">
      <c r="A13" s="328" t="s">
        <v>560</v>
      </c>
      <c r="B13" s="328" t="s">
        <v>594</v>
      </c>
      <c r="C13" s="496">
        <v>85421</v>
      </c>
      <c r="D13" s="328" t="s">
        <v>600</v>
      </c>
      <c r="E13" s="348" t="s">
        <v>2753</v>
      </c>
      <c r="F13" s="328" t="s">
        <v>1508</v>
      </c>
      <c r="G13" s="328" t="s">
        <v>342</v>
      </c>
      <c r="H13" s="328" t="s">
        <v>192</v>
      </c>
      <c r="I13" s="328" t="s">
        <v>295</v>
      </c>
      <c r="J13" s="337" t="s">
        <v>2102</v>
      </c>
      <c r="K13" s="337" t="s">
        <v>4</v>
      </c>
    </row>
    <row r="14" spans="1:11" ht="14.65" customHeight="1" x14ac:dyDescent="0.25">
      <c r="A14" s="328" t="s">
        <v>560</v>
      </c>
      <c r="B14" s="328" t="s">
        <v>594</v>
      </c>
      <c r="C14" s="496">
        <v>85421</v>
      </c>
      <c r="D14" s="328" t="s">
        <v>600</v>
      </c>
      <c r="E14" s="348" t="s">
        <v>2753</v>
      </c>
      <c r="F14" s="328" t="s">
        <v>1546</v>
      </c>
      <c r="G14" s="328" t="s">
        <v>342</v>
      </c>
      <c r="H14" s="328" t="s">
        <v>192</v>
      </c>
      <c r="I14" s="328" t="s">
        <v>2764</v>
      </c>
      <c r="J14" s="337" t="s">
        <v>2102</v>
      </c>
      <c r="K14" s="337" t="s">
        <v>226</v>
      </c>
    </row>
    <row r="15" spans="1:11" ht="14.65" customHeight="1" x14ac:dyDescent="0.25">
      <c r="A15" s="328" t="s">
        <v>560</v>
      </c>
      <c r="B15" s="328" t="s">
        <v>594</v>
      </c>
      <c r="C15" s="496">
        <v>85421</v>
      </c>
      <c r="D15" s="328" t="s">
        <v>600</v>
      </c>
      <c r="E15" s="348" t="s">
        <v>2753</v>
      </c>
      <c r="F15" s="328" t="s">
        <v>1569</v>
      </c>
      <c r="G15" s="328" t="s">
        <v>342</v>
      </c>
      <c r="H15" s="328" t="s">
        <v>192</v>
      </c>
      <c r="I15" s="328" t="s">
        <v>295</v>
      </c>
      <c r="J15" s="337" t="s">
        <v>2102</v>
      </c>
      <c r="K15" s="337" t="s">
        <v>4</v>
      </c>
    </row>
    <row r="16" spans="1:11" ht="14.65" customHeight="1" x14ac:dyDescent="0.25">
      <c r="A16" s="328" t="s">
        <v>560</v>
      </c>
      <c r="B16" s="328" t="s">
        <v>594</v>
      </c>
      <c r="C16" s="496">
        <v>85421</v>
      </c>
      <c r="D16" s="328" t="s">
        <v>600</v>
      </c>
      <c r="E16" s="348" t="s">
        <v>2753</v>
      </c>
      <c r="F16" s="328" t="s">
        <v>1504</v>
      </c>
      <c r="G16" s="328" t="s">
        <v>363</v>
      </c>
      <c r="H16" s="328" t="s">
        <v>81</v>
      </c>
      <c r="I16" s="328" t="s">
        <v>2764</v>
      </c>
      <c r="J16" s="337" t="s">
        <v>2102</v>
      </c>
      <c r="K16" s="337" t="s">
        <v>353</v>
      </c>
    </row>
    <row r="17" spans="1:11" ht="14.65" customHeight="1" x14ac:dyDescent="0.25">
      <c r="A17" s="328" t="s">
        <v>560</v>
      </c>
      <c r="B17" s="328" t="s">
        <v>594</v>
      </c>
      <c r="C17" s="496">
        <v>85421</v>
      </c>
      <c r="D17" s="328" t="s">
        <v>600</v>
      </c>
      <c r="E17" s="348" t="s">
        <v>2753</v>
      </c>
      <c r="F17" s="328" t="s">
        <v>1505</v>
      </c>
      <c r="G17" s="328" t="s">
        <v>363</v>
      </c>
      <c r="H17" s="328" t="s">
        <v>81</v>
      </c>
      <c r="I17" s="328" t="s">
        <v>2764</v>
      </c>
      <c r="J17" s="337" t="s">
        <v>2102</v>
      </c>
      <c r="K17" s="337" t="s">
        <v>4</v>
      </c>
    </row>
    <row r="18" spans="1:11" ht="14.65" customHeight="1" x14ac:dyDescent="0.25">
      <c r="A18" s="328" t="s">
        <v>560</v>
      </c>
      <c r="B18" s="328" t="s">
        <v>594</v>
      </c>
      <c r="C18" s="496">
        <v>85421</v>
      </c>
      <c r="D18" s="328" t="s">
        <v>600</v>
      </c>
      <c r="E18" s="348" t="s">
        <v>2753</v>
      </c>
      <c r="F18" s="328" t="s">
        <v>1506</v>
      </c>
      <c r="G18" s="328" t="s">
        <v>363</v>
      </c>
      <c r="H18" s="328" t="s">
        <v>81</v>
      </c>
      <c r="I18" s="328" t="s">
        <v>295</v>
      </c>
      <c r="J18" s="337" t="s">
        <v>2102</v>
      </c>
      <c r="K18" s="337" t="s">
        <v>4</v>
      </c>
    </row>
    <row r="19" spans="1:11" ht="14.65" customHeight="1" x14ac:dyDescent="0.25">
      <c r="A19" s="328" t="s">
        <v>560</v>
      </c>
      <c r="B19" s="328" t="s">
        <v>594</v>
      </c>
      <c r="C19" s="496">
        <v>85421</v>
      </c>
      <c r="D19" s="328" t="s">
        <v>600</v>
      </c>
      <c r="E19" s="348" t="s">
        <v>2753</v>
      </c>
      <c r="F19" s="328" t="s">
        <v>1507</v>
      </c>
      <c r="G19" s="328" t="s">
        <v>363</v>
      </c>
      <c r="H19" s="328" t="s">
        <v>81</v>
      </c>
      <c r="I19" s="328" t="s">
        <v>2764</v>
      </c>
      <c r="J19" s="337" t="s">
        <v>2102</v>
      </c>
      <c r="K19" s="337" t="s">
        <v>4</v>
      </c>
    </row>
    <row r="20" spans="1:11" ht="14.65" customHeight="1" x14ac:dyDescent="0.25">
      <c r="A20" s="328" t="s">
        <v>560</v>
      </c>
      <c r="B20" s="328" t="s">
        <v>594</v>
      </c>
      <c r="C20" s="496">
        <v>85421</v>
      </c>
      <c r="D20" s="328" t="s">
        <v>600</v>
      </c>
      <c r="E20" s="348" t="s">
        <v>2753</v>
      </c>
      <c r="F20" s="328" t="s">
        <v>1508</v>
      </c>
      <c r="G20" s="328" t="s">
        <v>363</v>
      </c>
      <c r="H20" s="328" t="s">
        <v>81</v>
      </c>
      <c r="I20" s="328" t="s">
        <v>295</v>
      </c>
      <c r="J20" s="337" t="s">
        <v>2102</v>
      </c>
      <c r="K20" s="337" t="s">
        <v>4</v>
      </c>
    </row>
    <row r="21" spans="1:11" ht="14.65" customHeight="1" x14ac:dyDescent="0.25">
      <c r="A21" s="328" t="s">
        <v>560</v>
      </c>
      <c r="B21" s="328" t="s">
        <v>594</v>
      </c>
      <c r="C21" s="496">
        <v>85421</v>
      </c>
      <c r="D21" s="328" t="s">
        <v>600</v>
      </c>
      <c r="E21" s="348" t="s">
        <v>2753</v>
      </c>
      <c r="F21" s="328" t="s">
        <v>1546</v>
      </c>
      <c r="G21" s="328" t="s">
        <v>363</v>
      </c>
      <c r="H21" s="328" t="s">
        <v>81</v>
      </c>
      <c r="I21" s="328" t="s">
        <v>2764</v>
      </c>
      <c r="J21" s="337" t="s">
        <v>2102</v>
      </c>
      <c r="K21" s="337" t="s">
        <v>226</v>
      </c>
    </row>
    <row r="22" spans="1:11" ht="14.65" customHeight="1" x14ac:dyDescent="0.25">
      <c r="A22" s="328" t="s">
        <v>560</v>
      </c>
      <c r="B22" s="328" t="s">
        <v>594</v>
      </c>
      <c r="C22" s="496">
        <v>85421</v>
      </c>
      <c r="D22" s="328" t="s">
        <v>600</v>
      </c>
      <c r="E22" s="348" t="s">
        <v>2753</v>
      </c>
      <c r="F22" s="328" t="s">
        <v>1569</v>
      </c>
      <c r="G22" s="328" t="s">
        <v>363</v>
      </c>
      <c r="H22" s="328" t="s">
        <v>81</v>
      </c>
      <c r="I22" s="328" t="s">
        <v>295</v>
      </c>
      <c r="J22" s="337" t="s">
        <v>2102</v>
      </c>
      <c r="K22" s="337" t="s">
        <v>4</v>
      </c>
    </row>
    <row r="23" spans="1:11" ht="14.65" customHeight="1" x14ac:dyDescent="0.25">
      <c r="A23" s="328" t="s">
        <v>560</v>
      </c>
      <c r="B23" s="328" t="s">
        <v>594</v>
      </c>
      <c r="C23" s="496">
        <v>85421</v>
      </c>
      <c r="D23" s="328" t="s">
        <v>600</v>
      </c>
      <c r="E23" s="348" t="s">
        <v>2753</v>
      </c>
      <c r="F23" s="328" t="s">
        <v>1504</v>
      </c>
      <c r="G23" s="328" t="s">
        <v>380</v>
      </c>
      <c r="H23" s="328" t="s">
        <v>193</v>
      </c>
      <c r="I23" s="328" t="s">
        <v>2764</v>
      </c>
      <c r="J23" s="337" t="s">
        <v>2102</v>
      </c>
      <c r="K23" s="337" t="s">
        <v>353</v>
      </c>
    </row>
    <row r="24" spans="1:11" ht="14.65" customHeight="1" x14ac:dyDescent="0.25">
      <c r="A24" s="328" t="s">
        <v>560</v>
      </c>
      <c r="B24" s="328" t="s">
        <v>594</v>
      </c>
      <c r="C24" s="496">
        <v>85421</v>
      </c>
      <c r="D24" s="328" t="s">
        <v>600</v>
      </c>
      <c r="E24" s="348" t="s">
        <v>2753</v>
      </c>
      <c r="F24" s="328" t="s">
        <v>1505</v>
      </c>
      <c r="G24" s="328" t="s">
        <v>380</v>
      </c>
      <c r="H24" s="328" t="s">
        <v>193</v>
      </c>
      <c r="I24" s="328" t="s">
        <v>2764</v>
      </c>
      <c r="J24" s="337" t="s">
        <v>2102</v>
      </c>
      <c r="K24" s="337" t="s">
        <v>4</v>
      </c>
    </row>
    <row r="25" spans="1:11" ht="14.65" customHeight="1" x14ac:dyDescent="0.25">
      <c r="A25" s="328" t="s">
        <v>560</v>
      </c>
      <c r="B25" s="328" t="s">
        <v>594</v>
      </c>
      <c r="C25" s="496">
        <v>85421</v>
      </c>
      <c r="D25" s="328" t="s">
        <v>600</v>
      </c>
      <c r="E25" s="348" t="s">
        <v>2753</v>
      </c>
      <c r="F25" s="328" t="s">
        <v>1506</v>
      </c>
      <c r="G25" s="328" t="s">
        <v>380</v>
      </c>
      <c r="H25" s="328" t="s">
        <v>193</v>
      </c>
      <c r="I25" s="328" t="s">
        <v>295</v>
      </c>
      <c r="J25" s="337" t="s">
        <v>2102</v>
      </c>
      <c r="K25" s="337" t="s">
        <v>4</v>
      </c>
    </row>
    <row r="26" spans="1:11" ht="14.65" customHeight="1" x14ac:dyDescent="0.25">
      <c r="A26" s="328" t="s">
        <v>560</v>
      </c>
      <c r="B26" s="328" t="s">
        <v>594</v>
      </c>
      <c r="C26" s="496">
        <v>85421</v>
      </c>
      <c r="D26" s="328" t="s">
        <v>600</v>
      </c>
      <c r="E26" s="348" t="s">
        <v>2753</v>
      </c>
      <c r="F26" s="328" t="s">
        <v>1507</v>
      </c>
      <c r="G26" s="328" t="s">
        <v>380</v>
      </c>
      <c r="H26" s="328" t="s">
        <v>193</v>
      </c>
      <c r="I26" s="328" t="s">
        <v>2764</v>
      </c>
      <c r="J26" s="337" t="s">
        <v>2102</v>
      </c>
      <c r="K26" s="337" t="s">
        <v>4</v>
      </c>
    </row>
    <row r="27" spans="1:11" ht="14.65" customHeight="1" x14ac:dyDescent="0.25">
      <c r="A27" s="328" t="s">
        <v>560</v>
      </c>
      <c r="B27" s="328" t="s">
        <v>594</v>
      </c>
      <c r="C27" s="496">
        <v>85421</v>
      </c>
      <c r="D27" s="328" t="s">
        <v>600</v>
      </c>
      <c r="E27" s="348" t="s">
        <v>2753</v>
      </c>
      <c r="F27" s="328" t="s">
        <v>1508</v>
      </c>
      <c r="G27" s="328" t="s">
        <v>380</v>
      </c>
      <c r="H27" s="328" t="s">
        <v>193</v>
      </c>
      <c r="I27" s="328" t="s">
        <v>295</v>
      </c>
      <c r="J27" s="337" t="s">
        <v>2102</v>
      </c>
      <c r="K27" s="337" t="s">
        <v>4</v>
      </c>
    </row>
    <row r="28" spans="1:11" ht="14.65" customHeight="1" x14ac:dyDescent="0.25">
      <c r="A28" s="328" t="s">
        <v>560</v>
      </c>
      <c r="B28" s="328" t="s">
        <v>594</v>
      </c>
      <c r="C28" s="496">
        <v>85421</v>
      </c>
      <c r="D28" s="328" t="s">
        <v>600</v>
      </c>
      <c r="E28" s="348" t="s">
        <v>2753</v>
      </c>
      <c r="F28" s="328" t="s">
        <v>1546</v>
      </c>
      <c r="G28" s="328" t="s">
        <v>380</v>
      </c>
      <c r="H28" s="328" t="s">
        <v>193</v>
      </c>
      <c r="I28" s="328" t="s">
        <v>2764</v>
      </c>
      <c r="J28" s="337" t="s">
        <v>2102</v>
      </c>
      <c r="K28" s="337" t="s">
        <v>226</v>
      </c>
    </row>
    <row r="29" spans="1:11" ht="14.65" customHeight="1" x14ac:dyDescent="0.25">
      <c r="A29" s="328" t="s">
        <v>560</v>
      </c>
      <c r="B29" s="328" t="s">
        <v>594</v>
      </c>
      <c r="C29" s="496">
        <v>85421</v>
      </c>
      <c r="D29" s="328" t="s">
        <v>600</v>
      </c>
      <c r="E29" s="348" t="s">
        <v>2753</v>
      </c>
      <c r="F29" s="328" t="s">
        <v>1569</v>
      </c>
      <c r="G29" s="328" t="s">
        <v>380</v>
      </c>
      <c r="H29" s="328" t="s">
        <v>193</v>
      </c>
      <c r="I29" s="328" t="s">
        <v>295</v>
      </c>
      <c r="J29" s="337" t="s">
        <v>2102</v>
      </c>
      <c r="K29" s="337" t="s">
        <v>4</v>
      </c>
    </row>
    <row r="30" spans="1:11" ht="14.65" customHeight="1" x14ac:dyDescent="0.25">
      <c r="A30" s="328" t="s">
        <v>560</v>
      </c>
      <c r="B30" s="328" t="s">
        <v>594</v>
      </c>
      <c r="C30" s="496">
        <v>85421</v>
      </c>
      <c r="D30" s="328" t="s">
        <v>600</v>
      </c>
      <c r="E30" s="348" t="s">
        <v>2753</v>
      </c>
      <c r="F30" s="328" t="s">
        <v>1504</v>
      </c>
      <c r="G30" s="328" t="s">
        <v>83</v>
      </c>
      <c r="H30" s="328" t="s">
        <v>84</v>
      </c>
      <c r="I30" s="328" t="s">
        <v>2764</v>
      </c>
      <c r="J30" s="337" t="s">
        <v>2102</v>
      </c>
      <c r="K30" s="337" t="s">
        <v>353</v>
      </c>
    </row>
    <row r="31" spans="1:11" ht="14.65" customHeight="1" x14ac:dyDescent="0.25">
      <c r="A31" s="328" t="s">
        <v>560</v>
      </c>
      <c r="B31" s="328" t="s">
        <v>594</v>
      </c>
      <c r="C31" s="496">
        <v>85421</v>
      </c>
      <c r="D31" s="328" t="s">
        <v>600</v>
      </c>
      <c r="E31" s="348" t="s">
        <v>2753</v>
      </c>
      <c r="F31" s="328" t="s">
        <v>1505</v>
      </c>
      <c r="G31" s="328" t="s">
        <v>83</v>
      </c>
      <c r="H31" s="328" t="s">
        <v>84</v>
      </c>
      <c r="I31" s="328" t="s">
        <v>2764</v>
      </c>
      <c r="J31" s="337" t="s">
        <v>2102</v>
      </c>
      <c r="K31" s="337">
        <v>1394.0920000000001</v>
      </c>
    </row>
    <row r="32" spans="1:11" ht="14.65" customHeight="1" x14ac:dyDescent="0.25">
      <c r="A32" s="328" t="s">
        <v>560</v>
      </c>
      <c r="B32" s="328" t="s">
        <v>594</v>
      </c>
      <c r="C32" s="496">
        <v>85421</v>
      </c>
      <c r="D32" s="328" t="s">
        <v>600</v>
      </c>
      <c r="E32" s="348" t="s">
        <v>2753</v>
      </c>
      <c r="F32" s="328" t="s">
        <v>1506</v>
      </c>
      <c r="G32" s="328" t="s">
        <v>83</v>
      </c>
      <c r="H32" s="328" t="s">
        <v>84</v>
      </c>
      <c r="I32" s="328" t="s">
        <v>295</v>
      </c>
      <c r="J32" s="337" t="s">
        <v>2102</v>
      </c>
      <c r="K32" s="337">
        <v>116.63</v>
      </c>
    </row>
    <row r="33" spans="1:11" ht="14.65" customHeight="1" x14ac:dyDescent="0.25">
      <c r="A33" s="328" t="s">
        <v>560</v>
      </c>
      <c r="B33" s="328" t="s">
        <v>594</v>
      </c>
      <c r="C33" s="496">
        <v>85421</v>
      </c>
      <c r="D33" s="328" t="s">
        <v>600</v>
      </c>
      <c r="E33" s="348" t="s">
        <v>2753</v>
      </c>
      <c r="F33" s="328" t="s">
        <v>1507</v>
      </c>
      <c r="G33" s="328" t="s">
        <v>83</v>
      </c>
      <c r="H33" s="328" t="s">
        <v>84</v>
      </c>
      <c r="I33" s="328" t="s">
        <v>2764</v>
      </c>
      <c r="J33" s="337" t="s">
        <v>2102</v>
      </c>
      <c r="K33" s="337">
        <v>408.56</v>
      </c>
    </row>
    <row r="34" spans="1:11" ht="14.65" customHeight="1" x14ac:dyDescent="0.25">
      <c r="A34" s="328" t="s">
        <v>560</v>
      </c>
      <c r="B34" s="328" t="s">
        <v>594</v>
      </c>
      <c r="C34" s="496">
        <v>85421</v>
      </c>
      <c r="D34" s="328" t="s">
        <v>600</v>
      </c>
      <c r="E34" s="348" t="s">
        <v>2753</v>
      </c>
      <c r="F34" s="328" t="s">
        <v>1508</v>
      </c>
      <c r="G34" s="328" t="s">
        <v>83</v>
      </c>
      <c r="H34" s="328" t="s">
        <v>84</v>
      </c>
      <c r="I34" s="328" t="s">
        <v>295</v>
      </c>
      <c r="J34" s="337" t="s">
        <v>2102</v>
      </c>
      <c r="K34" s="337">
        <v>39.356999999999999</v>
      </c>
    </row>
    <row r="35" spans="1:11" ht="14.65" customHeight="1" x14ac:dyDescent="0.25">
      <c r="A35" s="328" t="s">
        <v>560</v>
      </c>
      <c r="B35" s="328" t="s">
        <v>594</v>
      </c>
      <c r="C35" s="496">
        <v>85421</v>
      </c>
      <c r="D35" s="328" t="s">
        <v>600</v>
      </c>
      <c r="E35" s="348" t="s">
        <v>2753</v>
      </c>
      <c r="F35" s="328" t="s">
        <v>1546</v>
      </c>
      <c r="G35" s="328" t="s">
        <v>83</v>
      </c>
      <c r="H35" s="328" t="s">
        <v>84</v>
      </c>
      <c r="I35" s="328" t="s">
        <v>2764</v>
      </c>
      <c r="J35" s="337" t="s">
        <v>2102</v>
      </c>
      <c r="K35" s="337" t="s">
        <v>226</v>
      </c>
    </row>
    <row r="36" spans="1:11" ht="14.65" customHeight="1" x14ac:dyDescent="0.25">
      <c r="A36" s="328" t="s">
        <v>560</v>
      </c>
      <c r="B36" s="328" t="s">
        <v>594</v>
      </c>
      <c r="C36" s="496">
        <v>85421</v>
      </c>
      <c r="D36" s="328" t="s">
        <v>600</v>
      </c>
      <c r="E36" s="348" t="s">
        <v>2753</v>
      </c>
      <c r="F36" s="328" t="s">
        <v>1569</v>
      </c>
      <c r="G36" s="328" t="s">
        <v>83</v>
      </c>
      <c r="H36" s="328" t="s">
        <v>84</v>
      </c>
      <c r="I36" s="328" t="s">
        <v>295</v>
      </c>
      <c r="J36" s="337" t="s">
        <v>2102</v>
      </c>
      <c r="K36" s="337">
        <v>30.751999999999999</v>
      </c>
    </row>
    <row r="37" spans="1:11" ht="14.65" customHeight="1" x14ac:dyDescent="0.25">
      <c r="A37" s="328" t="s">
        <v>560</v>
      </c>
      <c r="B37" s="328" t="s">
        <v>594</v>
      </c>
      <c r="C37" s="496">
        <v>85421</v>
      </c>
      <c r="D37" s="328" t="s">
        <v>600</v>
      </c>
      <c r="E37" s="348" t="s">
        <v>2753</v>
      </c>
      <c r="F37" s="328" t="s">
        <v>1504</v>
      </c>
      <c r="G37" s="328" t="s">
        <v>85</v>
      </c>
      <c r="H37" s="328" t="s">
        <v>86</v>
      </c>
      <c r="I37" s="328" t="s">
        <v>2764</v>
      </c>
      <c r="J37" s="337" t="s">
        <v>2102</v>
      </c>
      <c r="K37" s="337" t="s">
        <v>353</v>
      </c>
    </row>
    <row r="38" spans="1:11" ht="14.65" customHeight="1" x14ac:dyDescent="0.25">
      <c r="A38" s="328" t="s">
        <v>560</v>
      </c>
      <c r="B38" s="328" t="s">
        <v>594</v>
      </c>
      <c r="C38" s="496">
        <v>85421</v>
      </c>
      <c r="D38" s="328" t="s">
        <v>600</v>
      </c>
      <c r="E38" s="348" t="s">
        <v>2753</v>
      </c>
      <c r="F38" s="328" t="s">
        <v>1505</v>
      </c>
      <c r="G38" s="328" t="s">
        <v>85</v>
      </c>
      <c r="H38" s="328" t="s">
        <v>86</v>
      </c>
      <c r="I38" s="328" t="s">
        <v>2764</v>
      </c>
      <c r="J38" s="337" t="s">
        <v>2102</v>
      </c>
      <c r="K38" s="337">
        <v>132463.36499999999</v>
      </c>
    </row>
    <row r="39" spans="1:11" ht="14.65" customHeight="1" x14ac:dyDescent="0.25">
      <c r="A39" s="328" t="s">
        <v>560</v>
      </c>
      <c r="B39" s="328" t="s">
        <v>594</v>
      </c>
      <c r="C39" s="496">
        <v>85421</v>
      </c>
      <c r="D39" s="328" t="s">
        <v>600</v>
      </c>
      <c r="E39" s="348" t="s">
        <v>2753</v>
      </c>
      <c r="F39" s="328" t="s">
        <v>1506</v>
      </c>
      <c r="G39" s="328" t="s">
        <v>85</v>
      </c>
      <c r="H39" s="328" t="s">
        <v>86</v>
      </c>
      <c r="I39" s="328" t="s">
        <v>295</v>
      </c>
      <c r="J39" s="337" t="s">
        <v>2102</v>
      </c>
      <c r="K39" s="337">
        <v>11081.885</v>
      </c>
    </row>
    <row r="40" spans="1:11" ht="14.65" customHeight="1" x14ac:dyDescent="0.25">
      <c r="A40" s="328" t="s">
        <v>560</v>
      </c>
      <c r="B40" s="328" t="s">
        <v>594</v>
      </c>
      <c r="C40" s="496">
        <v>85421</v>
      </c>
      <c r="D40" s="328" t="s">
        <v>600</v>
      </c>
      <c r="E40" s="348" t="s">
        <v>2753</v>
      </c>
      <c r="F40" s="328" t="s">
        <v>1507</v>
      </c>
      <c r="G40" s="328" t="s">
        <v>85</v>
      </c>
      <c r="H40" s="328" t="s">
        <v>86</v>
      </c>
      <c r="I40" s="328" t="s">
        <v>2764</v>
      </c>
      <c r="J40" s="337" t="s">
        <v>2102</v>
      </c>
      <c r="K40" s="337">
        <v>119065.732</v>
      </c>
    </row>
    <row r="41" spans="1:11" ht="14.65" customHeight="1" x14ac:dyDescent="0.25">
      <c r="A41" s="328" t="s">
        <v>560</v>
      </c>
      <c r="B41" s="328" t="s">
        <v>594</v>
      </c>
      <c r="C41" s="496">
        <v>85421</v>
      </c>
      <c r="D41" s="328" t="s">
        <v>600</v>
      </c>
      <c r="E41" s="348" t="s">
        <v>2753</v>
      </c>
      <c r="F41" s="328" t="s">
        <v>1508</v>
      </c>
      <c r="G41" s="328" t="s">
        <v>85</v>
      </c>
      <c r="H41" s="328" t="s">
        <v>86</v>
      </c>
      <c r="I41" s="328" t="s">
        <v>295</v>
      </c>
      <c r="J41" s="337" t="s">
        <v>2102</v>
      </c>
      <c r="K41" s="337">
        <v>11469.602000000001</v>
      </c>
    </row>
    <row r="42" spans="1:11" ht="14.65" customHeight="1" x14ac:dyDescent="0.25">
      <c r="A42" s="328" t="s">
        <v>560</v>
      </c>
      <c r="B42" s="328" t="s">
        <v>594</v>
      </c>
      <c r="C42" s="496">
        <v>85421</v>
      </c>
      <c r="D42" s="328" t="s">
        <v>600</v>
      </c>
      <c r="E42" s="348" t="s">
        <v>2753</v>
      </c>
      <c r="F42" s="328" t="s">
        <v>1546</v>
      </c>
      <c r="G42" s="328" t="s">
        <v>85</v>
      </c>
      <c r="H42" s="328" t="s">
        <v>86</v>
      </c>
      <c r="I42" s="328" t="s">
        <v>2764</v>
      </c>
      <c r="J42" s="337" t="s">
        <v>2102</v>
      </c>
      <c r="K42" s="337" t="s">
        <v>226</v>
      </c>
    </row>
    <row r="43" spans="1:11" ht="14.65" customHeight="1" x14ac:dyDescent="0.25">
      <c r="A43" s="328" t="s">
        <v>560</v>
      </c>
      <c r="B43" s="328" t="s">
        <v>594</v>
      </c>
      <c r="C43" s="496">
        <v>85421</v>
      </c>
      <c r="D43" s="328" t="s">
        <v>600</v>
      </c>
      <c r="E43" s="348" t="s">
        <v>2753</v>
      </c>
      <c r="F43" s="328" t="s">
        <v>1569</v>
      </c>
      <c r="G43" s="328" t="s">
        <v>85</v>
      </c>
      <c r="H43" s="328" t="s">
        <v>86</v>
      </c>
      <c r="I43" s="328" t="s">
        <v>295</v>
      </c>
      <c r="J43" s="337" t="s">
        <v>2102</v>
      </c>
      <c r="K43" s="337">
        <v>986.06899999999996</v>
      </c>
    </row>
    <row r="44" spans="1:11" ht="14.65" customHeight="1" x14ac:dyDescent="0.25">
      <c r="A44" s="328" t="s">
        <v>560</v>
      </c>
      <c r="B44" s="328" t="s">
        <v>594</v>
      </c>
      <c r="C44" s="496">
        <v>85421</v>
      </c>
      <c r="D44" s="328" t="s">
        <v>600</v>
      </c>
      <c r="E44" s="348" t="s">
        <v>2753</v>
      </c>
      <c r="F44" s="328" t="s">
        <v>1504</v>
      </c>
      <c r="G44" s="328" t="s">
        <v>2759</v>
      </c>
      <c r="H44" s="328" t="s">
        <v>194</v>
      </c>
      <c r="I44" s="328" t="s">
        <v>2764</v>
      </c>
      <c r="J44" s="337" t="s">
        <v>2102</v>
      </c>
      <c r="K44" s="337" t="s">
        <v>353</v>
      </c>
    </row>
    <row r="45" spans="1:11" ht="14.65" customHeight="1" x14ac:dyDescent="0.25">
      <c r="A45" s="328" t="s">
        <v>560</v>
      </c>
      <c r="B45" s="328" t="s">
        <v>594</v>
      </c>
      <c r="C45" s="496">
        <v>85421</v>
      </c>
      <c r="D45" s="328" t="s">
        <v>600</v>
      </c>
      <c r="E45" s="348" t="s">
        <v>2753</v>
      </c>
      <c r="F45" s="328" t="s">
        <v>1505</v>
      </c>
      <c r="G45" s="328" t="s">
        <v>2759</v>
      </c>
      <c r="H45" s="328" t="s">
        <v>194</v>
      </c>
      <c r="I45" s="328" t="s">
        <v>2764</v>
      </c>
      <c r="J45" s="337" t="s">
        <v>2102</v>
      </c>
      <c r="K45" s="337">
        <v>3670.9180000000001</v>
      </c>
    </row>
    <row r="46" spans="1:11" ht="14.65" customHeight="1" x14ac:dyDescent="0.25">
      <c r="A46" s="328" t="s">
        <v>560</v>
      </c>
      <c r="B46" s="328" t="s">
        <v>594</v>
      </c>
      <c r="C46" s="496">
        <v>85421</v>
      </c>
      <c r="D46" s="328" t="s">
        <v>600</v>
      </c>
      <c r="E46" s="348" t="s">
        <v>2753</v>
      </c>
      <c r="F46" s="328" t="s">
        <v>1506</v>
      </c>
      <c r="G46" s="328" t="s">
        <v>2759</v>
      </c>
      <c r="H46" s="328" t="s">
        <v>194</v>
      </c>
      <c r="I46" s="328" t="s">
        <v>295</v>
      </c>
      <c r="J46" s="337" t="s">
        <v>2102</v>
      </c>
      <c r="K46" s="337">
        <v>307.10899999999998</v>
      </c>
    </row>
    <row r="47" spans="1:11" ht="14.65" customHeight="1" x14ac:dyDescent="0.25">
      <c r="A47" s="328" t="s">
        <v>560</v>
      </c>
      <c r="B47" s="328" t="s">
        <v>594</v>
      </c>
      <c r="C47" s="496">
        <v>85421</v>
      </c>
      <c r="D47" s="328" t="s">
        <v>600</v>
      </c>
      <c r="E47" s="348" t="s">
        <v>2753</v>
      </c>
      <c r="F47" s="328" t="s">
        <v>1507</v>
      </c>
      <c r="G47" s="328" t="s">
        <v>2759</v>
      </c>
      <c r="H47" s="328" t="s">
        <v>194</v>
      </c>
      <c r="I47" s="328" t="s">
        <v>2764</v>
      </c>
      <c r="J47" s="337" t="s">
        <v>2102</v>
      </c>
      <c r="K47" s="337">
        <v>1857.739</v>
      </c>
    </row>
    <row r="48" spans="1:11" ht="14.65" customHeight="1" x14ac:dyDescent="0.25">
      <c r="A48" s="328" t="s">
        <v>560</v>
      </c>
      <c r="B48" s="328" t="s">
        <v>594</v>
      </c>
      <c r="C48" s="496">
        <v>85421</v>
      </c>
      <c r="D48" s="328" t="s">
        <v>600</v>
      </c>
      <c r="E48" s="348" t="s">
        <v>2753</v>
      </c>
      <c r="F48" s="328" t="s">
        <v>1508</v>
      </c>
      <c r="G48" s="328" t="s">
        <v>2759</v>
      </c>
      <c r="H48" s="328" t="s">
        <v>194</v>
      </c>
      <c r="I48" s="328" t="s">
        <v>295</v>
      </c>
      <c r="J48" s="337" t="s">
        <v>2102</v>
      </c>
      <c r="K48" s="337">
        <v>178.95599999999999</v>
      </c>
    </row>
    <row r="49" spans="1:11" ht="14.65" customHeight="1" x14ac:dyDescent="0.25">
      <c r="A49" s="328" t="s">
        <v>560</v>
      </c>
      <c r="B49" s="328" t="s">
        <v>594</v>
      </c>
      <c r="C49" s="496">
        <v>85421</v>
      </c>
      <c r="D49" s="328" t="s">
        <v>600</v>
      </c>
      <c r="E49" s="348" t="s">
        <v>2753</v>
      </c>
      <c r="F49" s="328" t="s">
        <v>1546</v>
      </c>
      <c r="G49" s="328" t="s">
        <v>2759</v>
      </c>
      <c r="H49" s="328" t="s">
        <v>194</v>
      </c>
      <c r="I49" s="328" t="s">
        <v>2764</v>
      </c>
      <c r="J49" s="337" t="s">
        <v>2102</v>
      </c>
      <c r="K49" s="337" t="s">
        <v>226</v>
      </c>
    </row>
    <row r="50" spans="1:11" ht="14.65" customHeight="1" x14ac:dyDescent="0.25">
      <c r="A50" s="328" t="s">
        <v>560</v>
      </c>
      <c r="B50" s="328" t="s">
        <v>594</v>
      </c>
      <c r="C50" s="496">
        <v>85421</v>
      </c>
      <c r="D50" s="328" t="s">
        <v>600</v>
      </c>
      <c r="E50" s="348" t="s">
        <v>2753</v>
      </c>
      <c r="F50" s="328" t="s">
        <v>1569</v>
      </c>
      <c r="G50" s="328" t="s">
        <v>2759</v>
      </c>
      <c r="H50" s="328" t="s">
        <v>194</v>
      </c>
      <c r="I50" s="328" t="s">
        <v>295</v>
      </c>
      <c r="J50" s="337" t="s">
        <v>2102</v>
      </c>
      <c r="K50" s="337">
        <v>68.082999999999998</v>
      </c>
    </row>
    <row r="51" spans="1:11" ht="14.65" customHeight="1" x14ac:dyDescent="0.25">
      <c r="A51" s="328" t="s">
        <v>560</v>
      </c>
      <c r="B51" s="328" t="s">
        <v>594</v>
      </c>
      <c r="C51" s="496">
        <v>85421</v>
      </c>
      <c r="D51" s="328" t="s">
        <v>600</v>
      </c>
      <c r="E51" s="348" t="s">
        <v>2753</v>
      </c>
      <c r="F51" s="328" t="s">
        <v>1504</v>
      </c>
      <c r="G51" s="328" t="s">
        <v>2760</v>
      </c>
      <c r="H51" s="328" t="s">
        <v>195</v>
      </c>
      <c r="I51" s="328" t="s">
        <v>2764</v>
      </c>
      <c r="J51" s="337" t="s">
        <v>2102</v>
      </c>
      <c r="K51" s="337" t="s">
        <v>353</v>
      </c>
    </row>
    <row r="52" spans="1:11" ht="14.65" customHeight="1" x14ac:dyDescent="0.25">
      <c r="A52" s="328" t="s">
        <v>560</v>
      </c>
      <c r="B52" s="328" t="s">
        <v>594</v>
      </c>
      <c r="C52" s="496">
        <v>85421</v>
      </c>
      <c r="D52" s="328" t="s">
        <v>600</v>
      </c>
      <c r="E52" s="348" t="s">
        <v>2753</v>
      </c>
      <c r="F52" s="328" t="s">
        <v>1505</v>
      </c>
      <c r="G52" s="328" t="s">
        <v>2760</v>
      </c>
      <c r="H52" s="328" t="s">
        <v>195</v>
      </c>
      <c r="I52" s="328" t="s">
        <v>2764</v>
      </c>
      <c r="J52" s="337" t="s">
        <v>2102</v>
      </c>
      <c r="K52" s="337">
        <v>1.6180000000000001</v>
      </c>
    </row>
    <row r="53" spans="1:11" ht="14.65" customHeight="1" x14ac:dyDescent="0.25">
      <c r="A53" s="328" t="s">
        <v>560</v>
      </c>
      <c r="B53" s="328" t="s">
        <v>594</v>
      </c>
      <c r="C53" s="496">
        <v>85421</v>
      </c>
      <c r="D53" s="328" t="s">
        <v>600</v>
      </c>
      <c r="E53" s="348" t="s">
        <v>2753</v>
      </c>
      <c r="F53" s="328" t="s">
        <v>1506</v>
      </c>
      <c r="G53" s="328" t="s">
        <v>2760</v>
      </c>
      <c r="H53" s="328" t="s">
        <v>195</v>
      </c>
      <c r="I53" s="328" t="s">
        <v>295</v>
      </c>
      <c r="J53" s="337" t="s">
        <v>2102</v>
      </c>
      <c r="K53" s="337">
        <v>0.13500000000000001</v>
      </c>
    </row>
    <row r="54" spans="1:11" ht="14.65" customHeight="1" x14ac:dyDescent="0.25">
      <c r="A54" s="328" t="s">
        <v>560</v>
      </c>
      <c r="B54" s="328" t="s">
        <v>594</v>
      </c>
      <c r="C54" s="496">
        <v>85421</v>
      </c>
      <c r="D54" s="328" t="s">
        <v>600</v>
      </c>
      <c r="E54" s="348" t="s">
        <v>2753</v>
      </c>
      <c r="F54" s="328" t="s">
        <v>1507</v>
      </c>
      <c r="G54" s="328" t="s">
        <v>2760</v>
      </c>
      <c r="H54" s="328" t="s">
        <v>195</v>
      </c>
      <c r="I54" s="328" t="s">
        <v>2764</v>
      </c>
      <c r="J54" s="337" t="s">
        <v>2102</v>
      </c>
      <c r="K54" s="337">
        <v>1.732</v>
      </c>
    </row>
    <row r="55" spans="1:11" ht="14.65" customHeight="1" x14ac:dyDescent="0.25">
      <c r="A55" s="328" t="s">
        <v>560</v>
      </c>
      <c r="B55" s="328" t="s">
        <v>594</v>
      </c>
      <c r="C55" s="496">
        <v>85421</v>
      </c>
      <c r="D55" s="328" t="s">
        <v>600</v>
      </c>
      <c r="E55" s="348" t="s">
        <v>2753</v>
      </c>
      <c r="F55" s="328" t="s">
        <v>1508</v>
      </c>
      <c r="G55" s="328" t="s">
        <v>2760</v>
      </c>
      <c r="H55" s="328" t="s">
        <v>195</v>
      </c>
      <c r="I55" s="328" t="s">
        <v>295</v>
      </c>
      <c r="J55" s="337" t="s">
        <v>2102</v>
      </c>
      <c r="K55" s="337">
        <v>0.16700000000000001</v>
      </c>
    </row>
    <row r="56" spans="1:11" ht="14.65" customHeight="1" x14ac:dyDescent="0.25">
      <c r="A56" s="328" t="s">
        <v>560</v>
      </c>
      <c r="B56" s="328" t="s">
        <v>594</v>
      </c>
      <c r="C56" s="496">
        <v>85421</v>
      </c>
      <c r="D56" s="328" t="s">
        <v>600</v>
      </c>
      <c r="E56" s="348" t="s">
        <v>2753</v>
      </c>
      <c r="F56" s="328" t="s">
        <v>1546</v>
      </c>
      <c r="G56" s="328" t="s">
        <v>2760</v>
      </c>
      <c r="H56" s="328" t="s">
        <v>195</v>
      </c>
      <c r="I56" s="328" t="s">
        <v>2764</v>
      </c>
      <c r="J56" s="337" t="s">
        <v>2102</v>
      </c>
      <c r="K56" s="337" t="s">
        <v>226</v>
      </c>
    </row>
    <row r="57" spans="1:11" ht="14.65" customHeight="1" x14ac:dyDescent="0.25">
      <c r="A57" s="328" t="s">
        <v>560</v>
      </c>
      <c r="B57" s="328" t="s">
        <v>594</v>
      </c>
      <c r="C57" s="496">
        <v>85421</v>
      </c>
      <c r="D57" s="328" t="s">
        <v>600</v>
      </c>
      <c r="E57" s="348" t="s">
        <v>2753</v>
      </c>
      <c r="F57" s="328" t="s">
        <v>1569</v>
      </c>
      <c r="G57" s="328" t="s">
        <v>2760</v>
      </c>
      <c r="H57" s="328" t="s">
        <v>195</v>
      </c>
      <c r="I57" s="328" t="s">
        <v>295</v>
      </c>
      <c r="J57" s="337" t="s">
        <v>2102</v>
      </c>
      <c r="K57" s="337" t="s">
        <v>4</v>
      </c>
    </row>
    <row r="58" spans="1:11" ht="14.65" customHeight="1" x14ac:dyDescent="0.25">
      <c r="A58" s="328" t="s">
        <v>560</v>
      </c>
      <c r="B58" s="328" t="s">
        <v>594</v>
      </c>
      <c r="C58" s="496">
        <v>85421</v>
      </c>
      <c r="D58" s="328" t="s">
        <v>600</v>
      </c>
      <c r="E58" s="348" t="s">
        <v>2753</v>
      </c>
      <c r="F58" s="328" t="s">
        <v>1504</v>
      </c>
      <c r="G58" s="328" t="s">
        <v>476</v>
      </c>
      <c r="H58" s="328" t="s">
        <v>196</v>
      </c>
      <c r="I58" s="328" t="s">
        <v>2764</v>
      </c>
      <c r="J58" s="337" t="s">
        <v>2102</v>
      </c>
      <c r="K58" s="337" t="s">
        <v>353</v>
      </c>
    </row>
    <row r="59" spans="1:11" ht="14.65" customHeight="1" x14ac:dyDescent="0.25">
      <c r="A59" s="328" t="s">
        <v>560</v>
      </c>
      <c r="B59" s="328" t="s">
        <v>594</v>
      </c>
      <c r="C59" s="496">
        <v>85421</v>
      </c>
      <c r="D59" s="328" t="s">
        <v>600</v>
      </c>
      <c r="E59" s="348" t="s">
        <v>2753</v>
      </c>
      <c r="F59" s="328" t="s">
        <v>1505</v>
      </c>
      <c r="G59" s="328" t="s">
        <v>476</v>
      </c>
      <c r="H59" s="328" t="s">
        <v>196</v>
      </c>
      <c r="I59" s="328" t="s">
        <v>2764</v>
      </c>
      <c r="J59" s="337" t="s">
        <v>2102</v>
      </c>
      <c r="K59" s="337">
        <v>304.44</v>
      </c>
    </row>
    <row r="60" spans="1:11" ht="14.65" customHeight="1" x14ac:dyDescent="0.25">
      <c r="A60" s="328" t="s">
        <v>560</v>
      </c>
      <c r="B60" s="328" t="s">
        <v>594</v>
      </c>
      <c r="C60" s="496">
        <v>85421</v>
      </c>
      <c r="D60" s="328" t="s">
        <v>600</v>
      </c>
      <c r="E60" s="348" t="s">
        <v>2753</v>
      </c>
      <c r="F60" s="328" t="s">
        <v>1506</v>
      </c>
      <c r="G60" s="328" t="s">
        <v>476</v>
      </c>
      <c r="H60" s="328" t="s">
        <v>196</v>
      </c>
      <c r="I60" s="328" t="s">
        <v>295</v>
      </c>
      <c r="J60" s="337" t="s">
        <v>2102</v>
      </c>
      <c r="K60" s="337">
        <v>25.469000000000001</v>
      </c>
    </row>
    <row r="61" spans="1:11" ht="14.65" customHeight="1" x14ac:dyDescent="0.25">
      <c r="A61" s="328" t="s">
        <v>560</v>
      </c>
      <c r="B61" s="328" t="s">
        <v>594</v>
      </c>
      <c r="C61" s="496">
        <v>85421</v>
      </c>
      <c r="D61" s="328" t="s">
        <v>600</v>
      </c>
      <c r="E61" s="348" t="s">
        <v>2753</v>
      </c>
      <c r="F61" s="328" t="s">
        <v>1507</v>
      </c>
      <c r="G61" s="328" t="s">
        <v>476</v>
      </c>
      <c r="H61" s="328" t="s">
        <v>196</v>
      </c>
      <c r="I61" s="328" t="s">
        <v>2764</v>
      </c>
      <c r="J61" s="337" t="s">
        <v>2102</v>
      </c>
      <c r="K61" s="337">
        <v>868.05700000000002</v>
      </c>
    </row>
    <row r="62" spans="1:11" ht="14.65" customHeight="1" x14ac:dyDescent="0.25">
      <c r="A62" s="328" t="s">
        <v>560</v>
      </c>
      <c r="B62" s="328" t="s">
        <v>594</v>
      </c>
      <c r="C62" s="496">
        <v>85421</v>
      </c>
      <c r="D62" s="328" t="s">
        <v>600</v>
      </c>
      <c r="E62" s="348" t="s">
        <v>2753</v>
      </c>
      <c r="F62" s="328" t="s">
        <v>1508</v>
      </c>
      <c r="G62" s="328" t="s">
        <v>476</v>
      </c>
      <c r="H62" s="328" t="s">
        <v>196</v>
      </c>
      <c r="I62" s="328" t="s">
        <v>295</v>
      </c>
      <c r="J62" s="337" t="s">
        <v>2102</v>
      </c>
      <c r="K62" s="337">
        <v>83.62</v>
      </c>
    </row>
    <row r="63" spans="1:11" ht="14.65" customHeight="1" x14ac:dyDescent="0.25">
      <c r="A63" s="328" t="s">
        <v>560</v>
      </c>
      <c r="B63" s="328" t="s">
        <v>594</v>
      </c>
      <c r="C63" s="496">
        <v>85421</v>
      </c>
      <c r="D63" s="328" t="s">
        <v>600</v>
      </c>
      <c r="E63" s="348" t="s">
        <v>2753</v>
      </c>
      <c r="F63" s="328" t="s">
        <v>1546</v>
      </c>
      <c r="G63" s="328" t="s">
        <v>476</v>
      </c>
      <c r="H63" s="328" t="s">
        <v>196</v>
      </c>
      <c r="I63" s="328" t="s">
        <v>2764</v>
      </c>
      <c r="J63" s="337" t="s">
        <v>2102</v>
      </c>
      <c r="K63" s="337" t="s">
        <v>226</v>
      </c>
    </row>
    <row r="64" spans="1:11" ht="14.65" customHeight="1" x14ac:dyDescent="0.25">
      <c r="A64" s="328" t="s">
        <v>560</v>
      </c>
      <c r="B64" s="328" t="s">
        <v>594</v>
      </c>
      <c r="C64" s="496">
        <v>85421</v>
      </c>
      <c r="D64" s="328" t="s">
        <v>600</v>
      </c>
      <c r="E64" s="348" t="s">
        <v>2753</v>
      </c>
      <c r="F64" s="328" t="s">
        <v>1569</v>
      </c>
      <c r="G64" s="328" t="s">
        <v>476</v>
      </c>
      <c r="H64" s="328" t="s">
        <v>196</v>
      </c>
      <c r="I64" s="328" t="s">
        <v>295</v>
      </c>
      <c r="J64" s="337" t="s">
        <v>2102</v>
      </c>
      <c r="K64" s="337">
        <v>1.2829999999999999</v>
      </c>
    </row>
    <row r="65" spans="1:11" ht="14.65" customHeight="1" x14ac:dyDescent="0.25">
      <c r="A65" s="328" t="s">
        <v>560</v>
      </c>
      <c r="B65" s="328" t="s">
        <v>594</v>
      </c>
      <c r="C65" s="496">
        <v>85421</v>
      </c>
      <c r="D65" s="328" t="s">
        <v>600</v>
      </c>
      <c r="E65" s="348" t="s">
        <v>2753</v>
      </c>
      <c r="F65" s="328" t="s">
        <v>1504</v>
      </c>
      <c r="G65" s="328" t="s">
        <v>477</v>
      </c>
      <c r="H65" s="328" t="s">
        <v>197</v>
      </c>
      <c r="I65" s="328" t="s">
        <v>2764</v>
      </c>
      <c r="J65" s="337" t="s">
        <v>2102</v>
      </c>
      <c r="K65" s="337" t="s">
        <v>353</v>
      </c>
    </row>
    <row r="66" spans="1:11" ht="14.65" customHeight="1" x14ac:dyDescent="0.25">
      <c r="A66" s="328" t="s">
        <v>560</v>
      </c>
      <c r="B66" s="328" t="s">
        <v>594</v>
      </c>
      <c r="C66" s="496">
        <v>85421</v>
      </c>
      <c r="D66" s="328" t="s">
        <v>600</v>
      </c>
      <c r="E66" s="348" t="s">
        <v>2753</v>
      </c>
      <c r="F66" s="328" t="s">
        <v>1505</v>
      </c>
      <c r="G66" s="328" t="s">
        <v>477</v>
      </c>
      <c r="H66" s="328" t="s">
        <v>197</v>
      </c>
      <c r="I66" s="328" t="s">
        <v>2764</v>
      </c>
      <c r="J66" s="337" t="s">
        <v>2102</v>
      </c>
      <c r="K66" s="337">
        <v>4890.5659999999998</v>
      </c>
    </row>
    <row r="67" spans="1:11" ht="14.65" customHeight="1" x14ac:dyDescent="0.25">
      <c r="A67" s="328" t="s">
        <v>560</v>
      </c>
      <c r="B67" s="328" t="s">
        <v>594</v>
      </c>
      <c r="C67" s="496">
        <v>85421</v>
      </c>
      <c r="D67" s="328" t="s">
        <v>600</v>
      </c>
      <c r="E67" s="348" t="s">
        <v>2753</v>
      </c>
      <c r="F67" s="328" t="s">
        <v>1506</v>
      </c>
      <c r="G67" s="328" t="s">
        <v>477</v>
      </c>
      <c r="H67" s="328" t="s">
        <v>197</v>
      </c>
      <c r="I67" s="328" t="s">
        <v>295</v>
      </c>
      <c r="J67" s="337" t="s">
        <v>2102</v>
      </c>
      <c r="K67" s="337">
        <v>409.14499999999998</v>
      </c>
    </row>
    <row r="68" spans="1:11" ht="14.65" customHeight="1" x14ac:dyDescent="0.25">
      <c r="A68" s="328" t="s">
        <v>560</v>
      </c>
      <c r="B68" s="328" t="s">
        <v>594</v>
      </c>
      <c r="C68" s="496">
        <v>85421</v>
      </c>
      <c r="D68" s="328" t="s">
        <v>600</v>
      </c>
      <c r="E68" s="348" t="s">
        <v>2753</v>
      </c>
      <c r="F68" s="328" t="s">
        <v>1507</v>
      </c>
      <c r="G68" s="328" t="s">
        <v>477</v>
      </c>
      <c r="H68" s="328" t="s">
        <v>197</v>
      </c>
      <c r="I68" s="328" t="s">
        <v>2764</v>
      </c>
      <c r="J68" s="337" t="s">
        <v>2102</v>
      </c>
      <c r="K68" s="337">
        <v>5081.3909999999996</v>
      </c>
    </row>
    <row r="69" spans="1:11" ht="14.65" customHeight="1" x14ac:dyDescent="0.25">
      <c r="A69" s="328" t="s">
        <v>560</v>
      </c>
      <c r="B69" s="328" t="s">
        <v>594</v>
      </c>
      <c r="C69" s="496">
        <v>85421</v>
      </c>
      <c r="D69" s="328" t="s">
        <v>600</v>
      </c>
      <c r="E69" s="348" t="s">
        <v>2753</v>
      </c>
      <c r="F69" s="328" t="s">
        <v>1508</v>
      </c>
      <c r="G69" s="328" t="s">
        <v>477</v>
      </c>
      <c r="H69" s="328" t="s">
        <v>197</v>
      </c>
      <c r="I69" s="328" t="s">
        <v>295</v>
      </c>
      <c r="J69" s="337" t="s">
        <v>2102</v>
      </c>
      <c r="K69" s="337">
        <v>489.49</v>
      </c>
    </row>
    <row r="70" spans="1:11" ht="14.65" customHeight="1" x14ac:dyDescent="0.25">
      <c r="A70" s="328" t="s">
        <v>560</v>
      </c>
      <c r="B70" s="328" t="s">
        <v>594</v>
      </c>
      <c r="C70" s="496">
        <v>85421</v>
      </c>
      <c r="D70" s="328" t="s">
        <v>600</v>
      </c>
      <c r="E70" s="348" t="s">
        <v>2753</v>
      </c>
      <c r="F70" s="328" t="s">
        <v>1546</v>
      </c>
      <c r="G70" s="328" t="s">
        <v>477</v>
      </c>
      <c r="H70" s="328" t="s">
        <v>197</v>
      </c>
      <c r="I70" s="328" t="s">
        <v>2764</v>
      </c>
      <c r="J70" s="337" t="s">
        <v>2102</v>
      </c>
      <c r="K70" s="337" t="s">
        <v>226</v>
      </c>
    </row>
    <row r="71" spans="1:11" ht="14.65" customHeight="1" x14ac:dyDescent="0.25">
      <c r="A71" s="328" t="s">
        <v>560</v>
      </c>
      <c r="B71" s="328" t="s">
        <v>594</v>
      </c>
      <c r="C71" s="496">
        <v>85421</v>
      </c>
      <c r="D71" s="328" t="s">
        <v>600</v>
      </c>
      <c r="E71" s="348" t="s">
        <v>2753</v>
      </c>
      <c r="F71" s="328" t="s">
        <v>1569</v>
      </c>
      <c r="G71" s="328" t="s">
        <v>477</v>
      </c>
      <c r="H71" s="328" t="s">
        <v>197</v>
      </c>
      <c r="I71" s="328" t="s">
        <v>295</v>
      </c>
      <c r="J71" s="337" t="s">
        <v>2102</v>
      </c>
      <c r="K71" s="337">
        <v>36.869999999999997</v>
      </c>
    </row>
    <row r="72" spans="1:11" ht="14.65" customHeight="1" x14ac:dyDescent="0.25">
      <c r="A72" s="328" t="s">
        <v>560</v>
      </c>
      <c r="B72" s="328" t="s">
        <v>594</v>
      </c>
      <c r="C72" s="496">
        <v>85421</v>
      </c>
      <c r="D72" s="328" t="s">
        <v>600</v>
      </c>
      <c r="E72" s="348" t="s">
        <v>2753</v>
      </c>
      <c r="F72" s="328" t="s">
        <v>1504</v>
      </c>
      <c r="G72" s="328" t="s">
        <v>478</v>
      </c>
      <c r="H72" s="328" t="s">
        <v>198</v>
      </c>
      <c r="I72" s="328" t="s">
        <v>2764</v>
      </c>
      <c r="J72" s="337" t="s">
        <v>2102</v>
      </c>
      <c r="K72" s="337" t="s">
        <v>353</v>
      </c>
    </row>
    <row r="73" spans="1:11" ht="14.65" customHeight="1" x14ac:dyDescent="0.25">
      <c r="A73" s="328" t="s">
        <v>560</v>
      </c>
      <c r="B73" s="328" t="s">
        <v>594</v>
      </c>
      <c r="C73" s="496">
        <v>85421</v>
      </c>
      <c r="D73" s="328" t="s">
        <v>600</v>
      </c>
      <c r="E73" s="348" t="s">
        <v>2753</v>
      </c>
      <c r="F73" s="328" t="s">
        <v>1505</v>
      </c>
      <c r="G73" s="328" t="s">
        <v>478</v>
      </c>
      <c r="H73" s="328" t="s">
        <v>198</v>
      </c>
      <c r="I73" s="328" t="s">
        <v>2764</v>
      </c>
      <c r="J73" s="337" t="s">
        <v>2102</v>
      </c>
      <c r="K73" s="337">
        <v>65.72</v>
      </c>
    </row>
    <row r="74" spans="1:11" ht="14.65" customHeight="1" x14ac:dyDescent="0.25">
      <c r="A74" s="328" t="s">
        <v>560</v>
      </c>
      <c r="B74" s="328" t="s">
        <v>594</v>
      </c>
      <c r="C74" s="496">
        <v>85421</v>
      </c>
      <c r="D74" s="328" t="s">
        <v>600</v>
      </c>
      <c r="E74" s="348" t="s">
        <v>2753</v>
      </c>
      <c r="F74" s="328" t="s">
        <v>1506</v>
      </c>
      <c r="G74" s="328" t="s">
        <v>478</v>
      </c>
      <c r="H74" s="328" t="s">
        <v>198</v>
      </c>
      <c r="I74" s="328" t="s">
        <v>295</v>
      </c>
      <c r="J74" s="337" t="s">
        <v>2102</v>
      </c>
      <c r="K74" s="337">
        <v>5.4980000000000002</v>
      </c>
    </row>
    <row r="75" spans="1:11" ht="14.65" customHeight="1" x14ac:dyDescent="0.25">
      <c r="A75" s="328" t="s">
        <v>560</v>
      </c>
      <c r="B75" s="328" t="s">
        <v>594</v>
      </c>
      <c r="C75" s="496">
        <v>85421</v>
      </c>
      <c r="D75" s="328" t="s">
        <v>600</v>
      </c>
      <c r="E75" s="348" t="s">
        <v>2753</v>
      </c>
      <c r="F75" s="328" t="s">
        <v>1507</v>
      </c>
      <c r="G75" s="328" t="s">
        <v>478</v>
      </c>
      <c r="H75" s="328" t="s">
        <v>198</v>
      </c>
      <c r="I75" s="328" t="s">
        <v>2764</v>
      </c>
      <c r="J75" s="337" t="s">
        <v>2102</v>
      </c>
      <c r="K75" s="337">
        <v>8.1880000000000006</v>
      </c>
    </row>
    <row r="76" spans="1:11" ht="14.65" customHeight="1" x14ac:dyDescent="0.25">
      <c r="A76" s="328" t="s">
        <v>560</v>
      </c>
      <c r="B76" s="328" t="s">
        <v>594</v>
      </c>
      <c r="C76" s="496">
        <v>85421</v>
      </c>
      <c r="D76" s="328" t="s">
        <v>600</v>
      </c>
      <c r="E76" s="348" t="s">
        <v>2753</v>
      </c>
      <c r="F76" s="328" t="s">
        <v>1508</v>
      </c>
      <c r="G76" s="328" t="s">
        <v>478</v>
      </c>
      <c r="H76" s="328" t="s">
        <v>198</v>
      </c>
      <c r="I76" s="328" t="s">
        <v>295</v>
      </c>
      <c r="J76" s="337" t="s">
        <v>2102</v>
      </c>
      <c r="K76" s="337">
        <v>0.78900000000000003</v>
      </c>
    </row>
    <row r="77" spans="1:11" ht="14.65" customHeight="1" x14ac:dyDescent="0.25">
      <c r="A77" s="328" t="s">
        <v>560</v>
      </c>
      <c r="B77" s="328" t="s">
        <v>594</v>
      </c>
      <c r="C77" s="496">
        <v>85421</v>
      </c>
      <c r="D77" s="328" t="s">
        <v>600</v>
      </c>
      <c r="E77" s="348" t="s">
        <v>2753</v>
      </c>
      <c r="F77" s="328" t="s">
        <v>1546</v>
      </c>
      <c r="G77" s="328" t="s">
        <v>478</v>
      </c>
      <c r="H77" s="328" t="s">
        <v>198</v>
      </c>
      <c r="I77" s="328" t="s">
        <v>2764</v>
      </c>
      <c r="J77" s="337" t="s">
        <v>2102</v>
      </c>
      <c r="K77" s="337" t="s">
        <v>226</v>
      </c>
    </row>
    <row r="78" spans="1:11" ht="14.65" customHeight="1" x14ac:dyDescent="0.25">
      <c r="A78" s="328" t="s">
        <v>560</v>
      </c>
      <c r="B78" s="328" t="s">
        <v>594</v>
      </c>
      <c r="C78" s="496">
        <v>85421</v>
      </c>
      <c r="D78" s="328" t="s">
        <v>600</v>
      </c>
      <c r="E78" s="348" t="s">
        <v>2753</v>
      </c>
      <c r="F78" s="328" t="s">
        <v>1569</v>
      </c>
      <c r="G78" s="328" t="s">
        <v>478</v>
      </c>
      <c r="H78" s="328" t="s">
        <v>198</v>
      </c>
      <c r="I78" s="328" t="s">
        <v>295</v>
      </c>
      <c r="J78" s="337" t="s">
        <v>2102</v>
      </c>
      <c r="K78" s="337">
        <v>2.16</v>
      </c>
    </row>
    <row r="79" spans="1:11" ht="14.65" customHeight="1" x14ac:dyDescent="0.25">
      <c r="A79" s="328" t="s">
        <v>560</v>
      </c>
      <c r="B79" s="328" t="s">
        <v>594</v>
      </c>
      <c r="C79" s="496">
        <v>85421</v>
      </c>
      <c r="D79" s="328" t="s">
        <v>600</v>
      </c>
      <c r="E79" s="348" t="s">
        <v>2753</v>
      </c>
      <c r="F79" s="328" t="s">
        <v>1504</v>
      </c>
      <c r="G79" s="328" t="s">
        <v>479</v>
      </c>
      <c r="H79" s="328" t="s">
        <v>199</v>
      </c>
      <c r="I79" s="328" t="s">
        <v>2764</v>
      </c>
      <c r="J79" s="337" t="s">
        <v>2102</v>
      </c>
      <c r="K79" s="337" t="s">
        <v>353</v>
      </c>
    </row>
    <row r="80" spans="1:11" ht="14.65" customHeight="1" x14ac:dyDescent="0.25">
      <c r="A80" s="328" t="s">
        <v>560</v>
      </c>
      <c r="B80" s="328" t="s">
        <v>594</v>
      </c>
      <c r="C80" s="496">
        <v>85421</v>
      </c>
      <c r="D80" s="328" t="s">
        <v>600</v>
      </c>
      <c r="E80" s="348" t="s">
        <v>2753</v>
      </c>
      <c r="F80" s="328" t="s">
        <v>1505</v>
      </c>
      <c r="G80" s="328" t="s">
        <v>479</v>
      </c>
      <c r="H80" s="328" t="s">
        <v>199</v>
      </c>
      <c r="I80" s="328" t="s">
        <v>2764</v>
      </c>
      <c r="J80" s="337" t="s">
        <v>2102</v>
      </c>
      <c r="K80" s="337">
        <v>20730.911</v>
      </c>
    </row>
    <row r="81" spans="1:11" ht="14.65" customHeight="1" x14ac:dyDescent="0.25">
      <c r="A81" s="328" t="s">
        <v>560</v>
      </c>
      <c r="B81" s="328" t="s">
        <v>594</v>
      </c>
      <c r="C81" s="496">
        <v>85421</v>
      </c>
      <c r="D81" s="328" t="s">
        <v>600</v>
      </c>
      <c r="E81" s="348" t="s">
        <v>2753</v>
      </c>
      <c r="F81" s="328" t="s">
        <v>1506</v>
      </c>
      <c r="G81" s="328" t="s">
        <v>479</v>
      </c>
      <c r="H81" s="328" t="s">
        <v>199</v>
      </c>
      <c r="I81" s="328" t="s">
        <v>295</v>
      </c>
      <c r="J81" s="337" t="s">
        <v>2102</v>
      </c>
      <c r="K81" s="337">
        <v>1734.348</v>
      </c>
    </row>
    <row r="82" spans="1:11" ht="14.65" customHeight="1" x14ac:dyDescent="0.25">
      <c r="A82" s="328" t="s">
        <v>560</v>
      </c>
      <c r="B82" s="328" t="s">
        <v>594</v>
      </c>
      <c r="C82" s="496">
        <v>85421</v>
      </c>
      <c r="D82" s="328" t="s">
        <v>600</v>
      </c>
      <c r="E82" s="348" t="s">
        <v>2753</v>
      </c>
      <c r="F82" s="328" t="s">
        <v>1507</v>
      </c>
      <c r="G82" s="328" t="s">
        <v>479</v>
      </c>
      <c r="H82" s="328" t="s">
        <v>199</v>
      </c>
      <c r="I82" s="328" t="s">
        <v>2764</v>
      </c>
      <c r="J82" s="337" t="s">
        <v>2102</v>
      </c>
      <c r="K82" s="337">
        <v>14934.532999999999</v>
      </c>
    </row>
    <row r="83" spans="1:11" ht="14.65" customHeight="1" x14ac:dyDescent="0.25">
      <c r="A83" s="328" t="s">
        <v>560</v>
      </c>
      <c r="B83" s="328" t="s">
        <v>594</v>
      </c>
      <c r="C83" s="496">
        <v>85421</v>
      </c>
      <c r="D83" s="328" t="s">
        <v>600</v>
      </c>
      <c r="E83" s="348" t="s">
        <v>2753</v>
      </c>
      <c r="F83" s="328" t="s">
        <v>1508</v>
      </c>
      <c r="G83" s="328" t="s">
        <v>479</v>
      </c>
      <c r="H83" s="328" t="s">
        <v>199</v>
      </c>
      <c r="I83" s="328" t="s">
        <v>295</v>
      </c>
      <c r="J83" s="337" t="s">
        <v>2102</v>
      </c>
      <c r="K83" s="337">
        <v>1438.644</v>
      </c>
    </row>
    <row r="84" spans="1:11" ht="14.65" customHeight="1" x14ac:dyDescent="0.25">
      <c r="A84" s="328" t="s">
        <v>560</v>
      </c>
      <c r="B84" s="328" t="s">
        <v>594</v>
      </c>
      <c r="C84" s="496">
        <v>85421</v>
      </c>
      <c r="D84" s="328" t="s">
        <v>600</v>
      </c>
      <c r="E84" s="348" t="s">
        <v>2753</v>
      </c>
      <c r="F84" s="328" t="s">
        <v>1546</v>
      </c>
      <c r="G84" s="328" t="s">
        <v>479</v>
      </c>
      <c r="H84" s="328" t="s">
        <v>199</v>
      </c>
      <c r="I84" s="328" t="s">
        <v>2764</v>
      </c>
      <c r="J84" s="337" t="s">
        <v>2102</v>
      </c>
      <c r="K84" s="337" t="s">
        <v>226</v>
      </c>
    </row>
    <row r="85" spans="1:11" ht="14.65" customHeight="1" x14ac:dyDescent="0.25">
      <c r="A85" s="328" t="s">
        <v>560</v>
      </c>
      <c r="B85" s="328" t="s">
        <v>594</v>
      </c>
      <c r="C85" s="496">
        <v>85421</v>
      </c>
      <c r="D85" s="328" t="s">
        <v>600</v>
      </c>
      <c r="E85" s="348" t="s">
        <v>2753</v>
      </c>
      <c r="F85" s="328" t="s">
        <v>1569</v>
      </c>
      <c r="G85" s="328" t="s">
        <v>479</v>
      </c>
      <c r="H85" s="328" t="s">
        <v>199</v>
      </c>
      <c r="I85" s="328" t="s">
        <v>295</v>
      </c>
      <c r="J85" s="337" t="s">
        <v>2102</v>
      </c>
      <c r="K85" s="337">
        <v>225.26599999999999</v>
      </c>
    </row>
    <row r="86" spans="1:11" ht="14.65" customHeight="1" x14ac:dyDescent="0.25">
      <c r="A86" s="328" t="s">
        <v>560</v>
      </c>
      <c r="B86" s="328" t="s">
        <v>594</v>
      </c>
      <c r="C86" s="496">
        <v>85421</v>
      </c>
      <c r="D86" s="328" t="s">
        <v>600</v>
      </c>
      <c r="E86" s="348" t="s">
        <v>2753</v>
      </c>
      <c r="F86" s="328" t="s">
        <v>1504</v>
      </c>
      <c r="G86" s="328" t="s">
        <v>480</v>
      </c>
      <c r="H86" s="328" t="s">
        <v>2761</v>
      </c>
      <c r="I86" s="328" t="s">
        <v>2764</v>
      </c>
      <c r="J86" s="337" t="s">
        <v>2102</v>
      </c>
      <c r="K86" s="337" t="s">
        <v>353</v>
      </c>
    </row>
    <row r="87" spans="1:11" ht="14.65" customHeight="1" x14ac:dyDescent="0.25">
      <c r="A87" s="328" t="s">
        <v>560</v>
      </c>
      <c r="B87" s="328" t="s">
        <v>594</v>
      </c>
      <c r="C87" s="496">
        <v>85421</v>
      </c>
      <c r="D87" s="328" t="s">
        <v>600</v>
      </c>
      <c r="E87" s="348" t="s">
        <v>2753</v>
      </c>
      <c r="F87" s="328" t="s">
        <v>1505</v>
      </c>
      <c r="G87" s="328" t="s">
        <v>480</v>
      </c>
      <c r="H87" s="328" t="s">
        <v>2761</v>
      </c>
      <c r="I87" s="328" t="s">
        <v>2764</v>
      </c>
      <c r="J87" s="337" t="s">
        <v>2102</v>
      </c>
      <c r="K87" s="337">
        <v>24010.598000000002</v>
      </c>
    </row>
    <row r="88" spans="1:11" ht="14.65" customHeight="1" x14ac:dyDescent="0.25">
      <c r="A88" s="328" t="s">
        <v>560</v>
      </c>
      <c r="B88" s="328" t="s">
        <v>594</v>
      </c>
      <c r="C88" s="496">
        <v>85421</v>
      </c>
      <c r="D88" s="328" t="s">
        <v>600</v>
      </c>
      <c r="E88" s="348" t="s">
        <v>2753</v>
      </c>
      <c r="F88" s="328" t="s">
        <v>1506</v>
      </c>
      <c r="G88" s="328" t="s">
        <v>480</v>
      </c>
      <c r="H88" s="328" t="s">
        <v>2761</v>
      </c>
      <c r="I88" s="328" t="s">
        <v>295</v>
      </c>
      <c r="J88" s="337" t="s">
        <v>2102</v>
      </c>
      <c r="K88" s="337">
        <v>2008.7270000000001</v>
      </c>
    </row>
    <row r="89" spans="1:11" ht="14.65" customHeight="1" x14ac:dyDescent="0.25">
      <c r="A89" s="328" t="s">
        <v>560</v>
      </c>
      <c r="B89" s="328" t="s">
        <v>594</v>
      </c>
      <c r="C89" s="496">
        <v>85421</v>
      </c>
      <c r="D89" s="328" t="s">
        <v>600</v>
      </c>
      <c r="E89" s="348" t="s">
        <v>2753</v>
      </c>
      <c r="F89" s="328" t="s">
        <v>1507</v>
      </c>
      <c r="G89" s="328" t="s">
        <v>480</v>
      </c>
      <c r="H89" s="328" t="s">
        <v>2761</v>
      </c>
      <c r="I89" s="328" t="s">
        <v>2764</v>
      </c>
      <c r="J89" s="337" t="s">
        <v>2102</v>
      </c>
      <c r="K89" s="337">
        <v>21248.824000000001</v>
      </c>
    </row>
    <row r="90" spans="1:11" ht="14.65" customHeight="1" x14ac:dyDescent="0.25">
      <c r="A90" s="328" t="s">
        <v>560</v>
      </c>
      <c r="B90" s="328" t="s">
        <v>594</v>
      </c>
      <c r="C90" s="496">
        <v>85421</v>
      </c>
      <c r="D90" s="328" t="s">
        <v>600</v>
      </c>
      <c r="E90" s="348" t="s">
        <v>2753</v>
      </c>
      <c r="F90" s="328" t="s">
        <v>1508</v>
      </c>
      <c r="G90" s="328" t="s">
        <v>480</v>
      </c>
      <c r="H90" s="328" t="s">
        <v>2761</v>
      </c>
      <c r="I90" s="328" t="s">
        <v>295</v>
      </c>
      <c r="J90" s="337" t="s">
        <v>2102</v>
      </c>
      <c r="K90" s="337">
        <v>2046.8989999999999</v>
      </c>
    </row>
    <row r="91" spans="1:11" ht="14.65" customHeight="1" x14ac:dyDescent="0.25">
      <c r="A91" s="328" t="s">
        <v>560</v>
      </c>
      <c r="B91" s="328" t="s">
        <v>594</v>
      </c>
      <c r="C91" s="496">
        <v>85421</v>
      </c>
      <c r="D91" s="328" t="s">
        <v>600</v>
      </c>
      <c r="E91" s="348" t="s">
        <v>2753</v>
      </c>
      <c r="F91" s="328" t="s">
        <v>1546</v>
      </c>
      <c r="G91" s="328" t="s">
        <v>480</v>
      </c>
      <c r="H91" s="328" t="s">
        <v>2761</v>
      </c>
      <c r="I91" s="328" t="s">
        <v>2764</v>
      </c>
      <c r="J91" s="337" t="s">
        <v>2102</v>
      </c>
      <c r="K91" s="337" t="s">
        <v>226</v>
      </c>
    </row>
    <row r="92" spans="1:11" ht="14.65" customHeight="1" x14ac:dyDescent="0.25">
      <c r="A92" s="328" t="s">
        <v>560</v>
      </c>
      <c r="B92" s="328" t="s">
        <v>594</v>
      </c>
      <c r="C92" s="496">
        <v>85421</v>
      </c>
      <c r="D92" s="328" t="s">
        <v>600</v>
      </c>
      <c r="E92" s="348" t="s">
        <v>2753</v>
      </c>
      <c r="F92" s="328" t="s">
        <v>1569</v>
      </c>
      <c r="G92" s="328" t="s">
        <v>480</v>
      </c>
      <c r="H92" s="328" t="s">
        <v>2761</v>
      </c>
      <c r="I92" s="328" t="s">
        <v>295</v>
      </c>
      <c r="J92" s="337" t="s">
        <v>2102</v>
      </c>
      <c r="K92" s="337">
        <v>203.65700000000001</v>
      </c>
    </row>
    <row r="93" spans="1:11" ht="14.65" customHeight="1" x14ac:dyDescent="0.25">
      <c r="A93" s="328" t="s">
        <v>560</v>
      </c>
      <c r="B93" s="328" t="s">
        <v>594</v>
      </c>
      <c r="C93" s="496">
        <v>85421</v>
      </c>
      <c r="D93" s="328" t="s">
        <v>600</v>
      </c>
      <c r="E93" s="348" t="s">
        <v>2753</v>
      </c>
      <c r="F93" s="328" t="s">
        <v>1504</v>
      </c>
      <c r="G93" s="328" t="s">
        <v>481</v>
      </c>
      <c r="H93" s="328" t="s">
        <v>201</v>
      </c>
      <c r="I93" s="328" t="s">
        <v>2764</v>
      </c>
      <c r="J93" s="337" t="s">
        <v>2102</v>
      </c>
      <c r="K93" s="337" t="s">
        <v>353</v>
      </c>
    </row>
    <row r="94" spans="1:11" ht="14.65" customHeight="1" x14ac:dyDescent="0.25">
      <c r="A94" s="328" t="s">
        <v>560</v>
      </c>
      <c r="B94" s="328" t="s">
        <v>594</v>
      </c>
      <c r="C94" s="496">
        <v>85421</v>
      </c>
      <c r="D94" s="328" t="s">
        <v>600</v>
      </c>
      <c r="E94" s="348" t="s">
        <v>2753</v>
      </c>
      <c r="F94" s="328" t="s">
        <v>1505</v>
      </c>
      <c r="G94" s="328" t="s">
        <v>481</v>
      </c>
      <c r="H94" s="328" t="s">
        <v>201</v>
      </c>
      <c r="I94" s="328" t="s">
        <v>2764</v>
      </c>
      <c r="J94" s="337" t="s">
        <v>2102</v>
      </c>
      <c r="K94" s="337">
        <v>301.78300000000002</v>
      </c>
    </row>
    <row r="95" spans="1:11" ht="14.65" customHeight="1" x14ac:dyDescent="0.25">
      <c r="A95" s="328" t="s">
        <v>560</v>
      </c>
      <c r="B95" s="328" t="s">
        <v>594</v>
      </c>
      <c r="C95" s="496">
        <v>85421</v>
      </c>
      <c r="D95" s="328" t="s">
        <v>600</v>
      </c>
      <c r="E95" s="348" t="s">
        <v>2753</v>
      </c>
      <c r="F95" s="328" t="s">
        <v>1506</v>
      </c>
      <c r="G95" s="328" t="s">
        <v>481</v>
      </c>
      <c r="H95" s="328" t="s">
        <v>201</v>
      </c>
      <c r="I95" s="328" t="s">
        <v>295</v>
      </c>
      <c r="J95" s="337" t="s">
        <v>2102</v>
      </c>
      <c r="K95" s="337">
        <v>25.247</v>
      </c>
    </row>
    <row r="96" spans="1:11" ht="14.65" customHeight="1" x14ac:dyDescent="0.25">
      <c r="A96" s="328" t="s">
        <v>560</v>
      </c>
      <c r="B96" s="328" t="s">
        <v>594</v>
      </c>
      <c r="C96" s="496">
        <v>85421</v>
      </c>
      <c r="D96" s="328" t="s">
        <v>600</v>
      </c>
      <c r="E96" s="348" t="s">
        <v>2753</v>
      </c>
      <c r="F96" s="328" t="s">
        <v>1507</v>
      </c>
      <c r="G96" s="328" t="s">
        <v>481</v>
      </c>
      <c r="H96" s="328" t="s">
        <v>201</v>
      </c>
      <c r="I96" s="328" t="s">
        <v>2764</v>
      </c>
      <c r="J96" s="337" t="s">
        <v>2102</v>
      </c>
      <c r="K96" s="337">
        <v>103.376</v>
      </c>
    </row>
    <row r="97" spans="1:11" ht="14.65" customHeight="1" x14ac:dyDescent="0.25">
      <c r="A97" s="328" t="s">
        <v>560</v>
      </c>
      <c r="B97" s="328" t="s">
        <v>594</v>
      </c>
      <c r="C97" s="496">
        <v>85421</v>
      </c>
      <c r="D97" s="328" t="s">
        <v>600</v>
      </c>
      <c r="E97" s="348" t="s">
        <v>2753</v>
      </c>
      <c r="F97" s="328" t="s">
        <v>1508</v>
      </c>
      <c r="G97" s="328" t="s">
        <v>481</v>
      </c>
      <c r="H97" s="328" t="s">
        <v>201</v>
      </c>
      <c r="I97" s="328" t="s">
        <v>295</v>
      </c>
      <c r="J97" s="337" t="s">
        <v>2102</v>
      </c>
      <c r="K97" s="337">
        <v>9.9580000000000002</v>
      </c>
    </row>
    <row r="98" spans="1:11" ht="14.65" customHeight="1" x14ac:dyDescent="0.25">
      <c r="A98" s="328" t="s">
        <v>560</v>
      </c>
      <c r="B98" s="328" t="s">
        <v>594</v>
      </c>
      <c r="C98" s="496">
        <v>85421</v>
      </c>
      <c r="D98" s="328" t="s">
        <v>600</v>
      </c>
      <c r="E98" s="348" t="s">
        <v>2753</v>
      </c>
      <c r="F98" s="328" t="s">
        <v>1546</v>
      </c>
      <c r="G98" s="328" t="s">
        <v>481</v>
      </c>
      <c r="H98" s="328" t="s">
        <v>201</v>
      </c>
      <c r="I98" s="328" t="s">
        <v>2764</v>
      </c>
      <c r="J98" s="337" t="s">
        <v>2102</v>
      </c>
      <c r="K98" s="337" t="s">
        <v>226</v>
      </c>
    </row>
    <row r="99" spans="1:11" ht="14.65" customHeight="1" x14ac:dyDescent="0.25">
      <c r="A99" s="328" t="s">
        <v>560</v>
      </c>
      <c r="B99" s="328" t="s">
        <v>594</v>
      </c>
      <c r="C99" s="496">
        <v>85421</v>
      </c>
      <c r="D99" s="328" t="s">
        <v>600</v>
      </c>
      <c r="E99" s="348" t="s">
        <v>2753</v>
      </c>
      <c r="F99" s="328" t="s">
        <v>1569</v>
      </c>
      <c r="G99" s="328" t="s">
        <v>481</v>
      </c>
      <c r="H99" s="328" t="s">
        <v>201</v>
      </c>
      <c r="I99" s="328" t="s">
        <v>295</v>
      </c>
      <c r="J99" s="337" t="s">
        <v>2102</v>
      </c>
      <c r="K99" s="337">
        <v>7.4480000000000004</v>
      </c>
    </row>
    <row r="100" spans="1:11" ht="14.65" customHeight="1" x14ac:dyDescent="0.25">
      <c r="A100" s="328" t="s">
        <v>560</v>
      </c>
      <c r="B100" s="328" t="s">
        <v>594</v>
      </c>
      <c r="C100" s="496">
        <v>85421</v>
      </c>
      <c r="D100" s="328" t="s">
        <v>600</v>
      </c>
      <c r="E100" s="348" t="s">
        <v>2753</v>
      </c>
      <c r="F100" s="328" t="s">
        <v>1504</v>
      </c>
      <c r="G100" s="328" t="s">
        <v>482</v>
      </c>
      <c r="H100" s="328" t="s">
        <v>202</v>
      </c>
      <c r="I100" s="328" t="s">
        <v>2764</v>
      </c>
      <c r="J100" s="337" t="s">
        <v>2102</v>
      </c>
      <c r="K100" s="337" t="s">
        <v>353</v>
      </c>
    </row>
    <row r="101" spans="1:11" ht="14.65" customHeight="1" x14ac:dyDescent="0.25">
      <c r="A101" s="328" t="s">
        <v>560</v>
      </c>
      <c r="B101" s="328" t="s">
        <v>594</v>
      </c>
      <c r="C101" s="496">
        <v>85421</v>
      </c>
      <c r="D101" s="328" t="s">
        <v>600</v>
      </c>
      <c r="E101" s="348" t="s">
        <v>2753</v>
      </c>
      <c r="F101" s="328" t="s">
        <v>1505</v>
      </c>
      <c r="G101" s="328" t="s">
        <v>482</v>
      </c>
      <c r="H101" s="328" t="s">
        <v>202</v>
      </c>
      <c r="I101" s="328" t="s">
        <v>2764</v>
      </c>
      <c r="J101" s="337" t="s">
        <v>2102</v>
      </c>
      <c r="K101" s="337">
        <v>359.36900000000003</v>
      </c>
    </row>
    <row r="102" spans="1:11" ht="14.65" customHeight="1" x14ac:dyDescent="0.25">
      <c r="A102" s="328" t="s">
        <v>560</v>
      </c>
      <c r="B102" s="328" t="s">
        <v>594</v>
      </c>
      <c r="C102" s="496">
        <v>85421</v>
      </c>
      <c r="D102" s="328" t="s">
        <v>600</v>
      </c>
      <c r="E102" s="348" t="s">
        <v>2753</v>
      </c>
      <c r="F102" s="328" t="s">
        <v>1506</v>
      </c>
      <c r="G102" s="328" t="s">
        <v>482</v>
      </c>
      <c r="H102" s="328" t="s">
        <v>202</v>
      </c>
      <c r="I102" s="328" t="s">
        <v>295</v>
      </c>
      <c r="J102" s="337" t="s">
        <v>2102</v>
      </c>
      <c r="K102" s="337">
        <v>30.065000000000001</v>
      </c>
    </row>
    <row r="103" spans="1:11" ht="14.65" customHeight="1" x14ac:dyDescent="0.25">
      <c r="A103" s="328" t="s">
        <v>560</v>
      </c>
      <c r="B103" s="328" t="s">
        <v>594</v>
      </c>
      <c r="C103" s="496">
        <v>85421</v>
      </c>
      <c r="D103" s="328" t="s">
        <v>600</v>
      </c>
      <c r="E103" s="348" t="s">
        <v>2753</v>
      </c>
      <c r="F103" s="328" t="s">
        <v>1507</v>
      </c>
      <c r="G103" s="328" t="s">
        <v>482</v>
      </c>
      <c r="H103" s="328" t="s">
        <v>202</v>
      </c>
      <c r="I103" s="328" t="s">
        <v>2764</v>
      </c>
      <c r="J103" s="337" t="s">
        <v>2102</v>
      </c>
      <c r="K103" s="337">
        <v>70.816000000000003</v>
      </c>
    </row>
    <row r="104" spans="1:11" ht="14.65" customHeight="1" x14ac:dyDescent="0.25">
      <c r="A104" s="328" t="s">
        <v>560</v>
      </c>
      <c r="B104" s="328" t="s">
        <v>594</v>
      </c>
      <c r="C104" s="496">
        <v>85421</v>
      </c>
      <c r="D104" s="328" t="s">
        <v>600</v>
      </c>
      <c r="E104" s="348" t="s">
        <v>2753</v>
      </c>
      <c r="F104" s="328" t="s">
        <v>1508</v>
      </c>
      <c r="G104" s="328" t="s">
        <v>482</v>
      </c>
      <c r="H104" s="328" t="s">
        <v>202</v>
      </c>
      <c r="I104" s="328" t="s">
        <v>295</v>
      </c>
      <c r="J104" s="337" t="s">
        <v>2102</v>
      </c>
      <c r="K104" s="337">
        <v>6.8220000000000001</v>
      </c>
    </row>
    <row r="105" spans="1:11" ht="14.65" customHeight="1" x14ac:dyDescent="0.25">
      <c r="A105" s="328" t="s">
        <v>560</v>
      </c>
      <c r="B105" s="328" t="s">
        <v>594</v>
      </c>
      <c r="C105" s="496">
        <v>85421</v>
      </c>
      <c r="D105" s="328" t="s">
        <v>600</v>
      </c>
      <c r="E105" s="348" t="s">
        <v>2753</v>
      </c>
      <c r="F105" s="328" t="s">
        <v>1546</v>
      </c>
      <c r="G105" s="328" t="s">
        <v>482</v>
      </c>
      <c r="H105" s="328" t="s">
        <v>202</v>
      </c>
      <c r="I105" s="328" t="s">
        <v>2764</v>
      </c>
      <c r="J105" s="337" t="s">
        <v>2102</v>
      </c>
      <c r="K105" s="337" t="s">
        <v>226</v>
      </c>
    </row>
    <row r="106" spans="1:11" ht="14.65" customHeight="1" x14ac:dyDescent="0.25">
      <c r="A106" s="328" t="s">
        <v>560</v>
      </c>
      <c r="B106" s="328" t="s">
        <v>594</v>
      </c>
      <c r="C106" s="496">
        <v>85421</v>
      </c>
      <c r="D106" s="328" t="s">
        <v>600</v>
      </c>
      <c r="E106" s="348" t="s">
        <v>2753</v>
      </c>
      <c r="F106" s="328" t="s">
        <v>1569</v>
      </c>
      <c r="G106" s="328" t="s">
        <v>482</v>
      </c>
      <c r="H106" s="328" t="s">
        <v>202</v>
      </c>
      <c r="I106" s="328" t="s">
        <v>295</v>
      </c>
      <c r="J106" s="337" t="s">
        <v>2102</v>
      </c>
      <c r="K106" s="337">
        <v>10.811</v>
      </c>
    </row>
    <row r="107" spans="1:11" ht="14.65" customHeight="1" x14ac:dyDescent="0.25">
      <c r="A107" s="328" t="s">
        <v>560</v>
      </c>
      <c r="B107" s="328" t="s">
        <v>594</v>
      </c>
      <c r="C107" s="496">
        <v>85421</v>
      </c>
      <c r="D107" s="328" t="s">
        <v>600</v>
      </c>
      <c r="E107" s="348" t="s">
        <v>2753</v>
      </c>
      <c r="F107" s="328" t="s">
        <v>1504</v>
      </c>
      <c r="G107" s="328" t="s">
        <v>483</v>
      </c>
      <c r="H107" s="328" t="s">
        <v>203</v>
      </c>
      <c r="I107" s="328" t="s">
        <v>2764</v>
      </c>
      <c r="J107" s="337" t="s">
        <v>2102</v>
      </c>
      <c r="K107" s="337" t="s">
        <v>353</v>
      </c>
    </row>
    <row r="108" spans="1:11" ht="14.65" customHeight="1" x14ac:dyDescent="0.25">
      <c r="A108" s="328" t="s">
        <v>560</v>
      </c>
      <c r="B108" s="328" t="s">
        <v>594</v>
      </c>
      <c r="C108" s="496">
        <v>85421</v>
      </c>
      <c r="D108" s="328" t="s">
        <v>600</v>
      </c>
      <c r="E108" s="348" t="s">
        <v>2753</v>
      </c>
      <c r="F108" s="328" t="s">
        <v>1505</v>
      </c>
      <c r="G108" s="328" t="s">
        <v>483</v>
      </c>
      <c r="H108" s="328" t="s">
        <v>203</v>
      </c>
      <c r="I108" s="328" t="s">
        <v>2764</v>
      </c>
      <c r="J108" s="337" t="s">
        <v>2102</v>
      </c>
      <c r="K108" s="337">
        <v>26619.644</v>
      </c>
    </row>
    <row r="109" spans="1:11" ht="14.65" customHeight="1" x14ac:dyDescent="0.25">
      <c r="A109" s="328" t="s">
        <v>560</v>
      </c>
      <c r="B109" s="328" t="s">
        <v>594</v>
      </c>
      <c r="C109" s="496">
        <v>85421</v>
      </c>
      <c r="D109" s="328" t="s">
        <v>600</v>
      </c>
      <c r="E109" s="348" t="s">
        <v>2753</v>
      </c>
      <c r="F109" s="328" t="s">
        <v>1506</v>
      </c>
      <c r="G109" s="328" t="s">
        <v>483</v>
      </c>
      <c r="H109" s="328" t="s">
        <v>203</v>
      </c>
      <c r="I109" s="328" t="s">
        <v>295</v>
      </c>
      <c r="J109" s="337" t="s">
        <v>2102</v>
      </c>
      <c r="K109" s="337">
        <v>2226.9989999999998</v>
      </c>
    </row>
    <row r="110" spans="1:11" ht="14.65" customHeight="1" x14ac:dyDescent="0.25">
      <c r="A110" s="328" t="s">
        <v>560</v>
      </c>
      <c r="B110" s="328" t="s">
        <v>594</v>
      </c>
      <c r="C110" s="496">
        <v>85421</v>
      </c>
      <c r="D110" s="328" t="s">
        <v>600</v>
      </c>
      <c r="E110" s="348" t="s">
        <v>2753</v>
      </c>
      <c r="F110" s="328" t="s">
        <v>1507</v>
      </c>
      <c r="G110" s="328" t="s">
        <v>483</v>
      </c>
      <c r="H110" s="328" t="s">
        <v>203</v>
      </c>
      <c r="I110" s="328" t="s">
        <v>2764</v>
      </c>
      <c r="J110" s="337" t="s">
        <v>2102</v>
      </c>
      <c r="K110" s="337">
        <v>26301.715</v>
      </c>
    </row>
    <row r="111" spans="1:11" ht="14.65" customHeight="1" x14ac:dyDescent="0.25">
      <c r="A111" s="328" t="s">
        <v>560</v>
      </c>
      <c r="B111" s="328" t="s">
        <v>594</v>
      </c>
      <c r="C111" s="496">
        <v>85421</v>
      </c>
      <c r="D111" s="328" t="s">
        <v>600</v>
      </c>
      <c r="E111" s="348" t="s">
        <v>2753</v>
      </c>
      <c r="F111" s="328" t="s">
        <v>1508</v>
      </c>
      <c r="G111" s="328" t="s">
        <v>483</v>
      </c>
      <c r="H111" s="328" t="s">
        <v>203</v>
      </c>
      <c r="I111" s="328" t="s">
        <v>295</v>
      </c>
      <c r="J111" s="337" t="s">
        <v>2102</v>
      </c>
      <c r="K111" s="337">
        <v>2533.6439999999998</v>
      </c>
    </row>
    <row r="112" spans="1:11" ht="14.65" customHeight="1" x14ac:dyDescent="0.25">
      <c r="A112" s="328" t="s">
        <v>560</v>
      </c>
      <c r="B112" s="328" t="s">
        <v>594</v>
      </c>
      <c r="C112" s="496">
        <v>85421</v>
      </c>
      <c r="D112" s="328" t="s">
        <v>600</v>
      </c>
      <c r="E112" s="348" t="s">
        <v>2753</v>
      </c>
      <c r="F112" s="328" t="s">
        <v>1546</v>
      </c>
      <c r="G112" s="328" t="s">
        <v>483</v>
      </c>
      <c r="H112" s="328" t="s">
        <v>203</v>
      </c>
      <c r="I112" s="328" t="s">
        <v>2764</v>
      </c>
      <c r="J112" s="337" t="s">
        <v>2102</v>
      </c>
      <c r="K112" s="337" t="s">
        <v>226</v>
      </c>
    </row>
    <row r="113" spans="1:11" ht="14.65" customHeight="1" x14ac:dyDescent="0.25">
      <c r="A113" s="328" t="s">
        <v>560</v>
      </c>
      <c r="B113" s="328" t="s">
        <v>594</v>
      </c>
      <c r="C113" s="496">
        <v>85421</v>
      </c>
      <c r="D113" s="328" t="s">
        <v>600</v>
      </c>
      <c r="E113" s="348" t="s">
        <v>2753</v>
      </c>
      <c r="F113" s="328" t="s">
        <v>1569</v>
      </c>
      <c r="G113" s="328" t="s">
        <v>483</v>
      </c>
      <c r="H113" s="328" t="s">
        <v>203</v>
      </c>
      <c r="I113" s="328" t="s">
        <v>295</v>
      </c>
      <c r="J113" s="337" t="s">
        <v>2102</v>
      </c>
      <c r="K113" s="337">
        <v>88.382999999999996</v>
      </c>
    </row>
    <row r="114" spans="1:11" ht="14.65" customHeight="1" x14ac:dyDescent="0.25">
      <c r="A114" s="328" t="s">
        <v>560</v>
      </c>
      <c r="B114" s="328" t="s">
        <v>594</v>
      </c>
      <c r="C114" s="496">
        <v>85421</v>
      </c>
      <c r="D114" s="328" t="s">
        <v>600</v>
      </c>
      <c r="E114" s="348" t="s">
        <v>2753</v>
      </c>
      <c r="F114" s="328" t="s">
        <v>1504</v>
      </c>
      <c r="G114" s="328" t="s">
        <v>484</v>
      </c>
      <c r="H114" s="328" t="s">
        <v>204</v>
      </c>
      <c r="I114" s="328" t="s">
        <v>2764</v>
      </c>
      <c r="J114" s="337" t="s">
        <v>2102</v>
      </c>
      <c r="K114" s="337" t="s">
        <v>353</v>
      </c>
    </row>
    <row r="115" spans="1:11" ht="14.65" customHeight="1" x14ac:dyDescent="0.25">
      <c r="A115" s="328" t="s">
        <v>560</v>
      </c>
      <c r="B115" s="328" t="s">
        <v>594</v>
      </c>
      <c r="C115" s="496">
        <v>85421</v>
      </c>
      <c r="D115" s="328" t="s">
        <v>600</v>
      </c>
      <c r="E115" s="348" t="s">
        <v>2753</v>
      </c>
      <c r="F115" s="328" t="s">
        <v>1505</v>
      </c>
      <c r="G115" s="328" t="s">
        <v>484</v>
      </c>
      <c r="H115" s="328" t="s">
        <v>204</v>
      </c>
      <c r="I115" s="328" t="s">
        <v>2764</v>
      </c>
      <c r="J115" s="337" t="s">
        <v>2102</v>
      </c>
      <c r="K115" s="337">
        <v>48366.423999999999</v>
      </c>
    </row>
    <row r="116" spans="1:11" ht="14.65" customHeight="1" x14ac:dyDescent="0.25">
      <c r="A116" s="328" t="s">
        <v>560</v>
      </c>
      <c r="B116" s="328" t="s">
        <v>594</v>
      </c>
      <c r="C116" s="496">
        <v>85421</v>
      </c>
      <c r="D116" s="328" t="s">
        <v>600</v>
      </c>
      <c r="E116" s="348" t="s">
        <v>2753</v>
      </c>
      <c r="F116" s="328" t="s">
        <v>1506</v>
      </c>
      <c r="G116" s="328" t="s">
        <v>484</v>
      </c>
      <c r="H116" s="328" t="s">
        <v>204</v>
      </c>
      <c r="I116" s="328" t="s">
        <v>295</v>
      </c>
      <c r="J116" s="337" t="s">
        <v>2102</v>
      </c>
      <c r="K116" s="337">
        <v>4046.335</v>
      </c>
    </row>
    <row r="117" spans="1:11" ht="14.65" customHeight="1" x14ac:dyDescent="0.25">
      <c r="A117" s="328" t="s">
        <v>560</v>
      </c>
      <c r="B117" s="328" t="s">
        <v>594</v>
      </c>
      <c r="C117" s="496">
        <v>85421</v>
      </c>
      <c r="D117" s="328" t="s">
        <v>600</v>
      </c>
      <c r="E117" s="348" t="s">
        <v>2753</v>
      </c>
      <c r="F117" s="328" t="s">
        <v>1507</v>
      </c>
      <c r="G117" s="328" t="s">
        <v>484</v>
      </c>
      <c r="H117" s="328" t="s">
        <v>204</v>
      </c>
      <c r="I117" s="328" t="s">
        <v>2764</v>
      </c>
      <c r="J117" s="337" t="s">
        <v>2102</v>
      </c>
      <c r="K117" s="337">
        <v>48208.135999999999</v>
      </c>
    </row>
    <row r="118" spans="1:11" ht="14.65" customHeight="1" x14ac:dyDescent="0.25">
      <c r="A118" s="328" t="s">
        <v>560</v>
      </c>
      <c r="B118" s="328" t="s">
        <v>594</v>
      </c>
      <c r="C118" s="496">
        <v>85421</v>
      </c>
      <c r="D118" s="328" t="s">
        <v>600</v>
      </c>
      <c r="E118" s="348" t="s">
        <v>2753</v>
      </c>
      <c r="F118" s="328" t="s">
        <v>1508</v>
      </c>
      <c r="G118" s="328" t="s">
        <v>484</v>
      </c>
      <c r="H118" s="328" t="s">
        <v>204</v>
      </c>
      <c r="I118" s="328" t="s">
        <v>295</v>
      </c>
      <c r="J118" s="337" t="s">
        <v>2102</v>
      </c>
      <c r="K118" s="337">
        <v>4643.8900000000003</v>
      </c>
    </row>
    <row r="119" spans="1:11" ht="14.65" customHeight="1" x14ac:dyDescent="0.25">
      <c r="A119" s="328" t="s">
        <v>560</v>
      </c>
      <c r="B119" s="328" t="s">
        <v>594</v>
      </c>
      <c r="C119" s="496">
        <v>85421</v>
      </c>
      <c r="D119" s="328" t="s">
        <v>600</v>
      </c>
      <c r="E119" s="348" t="s">
        <v>2753</v>
      </c>
      <c r="F119" s="328" t="s">
        <v>1546</v>
      </c>
      <c r="G119" s="328" t="s">
        <v>484</v>
      </c>
      <c r="H119" s="328" t="s">
        <v>204</v>
      </c>
      <c r="I119" s="328" t="s">
        <v>2764</v>
      </c>
      <c r="J119" s="337" t="s">
        <v>2102</v>
      </c>
      <c r="K119" s="337" t="s">
        <v>226</v>
      </c>
    </row>
    <row r="120" spans="1:11" ht="14.65" customHeight="1" x14ac:dyDescent="0.25">
      <c r="A120" s="328" t="s">
        <v>560</v>
      </c>
      <c r="B120" s="328" t="s">
        <v>594</v>
      </c>
      <c r="C120" s="496">
        <v>85421</v>
      </c>
      <c r="D120" s="328" t="s">
        <v>600</v>
      </c>
      <c r="E120" s="348" t="s">
        <v>2753</v>
      </c>
      <c r="F120" s="328" t="s">
        <v>1569</v>
      </c>
      <c r="G120" s="328" t="s">
        <v>484</v>
      </c>
      <c r="H120" s="328" t="s">
        <v>204</v>
      </c>
      <c r="I120" s="328" t="s">
        <v>295</v>
      </c>
      <c r="J120" s="337" t="s">
        <v>2102</v>
      </c>
      <c r="K120" s="337">
        <v>238.53</v>
      </c>
    </row>
    <row r="121" spans="1:11" ht="14.65" customHeight="1" x14ac:dyDescent="0.25">
      <c r="A121" s="328" t="s">
        <v>560</v>
      </c>
      <c r="B121" s="328" t="s">
        <v>594</v>
      </c>
      <c r="C121" s="496">
        <v>85421</v>
      </c>
      <c r="D121" s="328" t="s">
        <v>600</v>
      </c>
      <c r="E121" s="348" t="s">
        <v>2753</v>
      </c>
      <c r="F121" s="328" t="s">
        <v>1504</v>
      </c>
      <c r="G121" s="328" t="s">
        <v>485</v>
      </c>
      <c r="H121" s="328" t="s">
        <v>205</v>
      </c>
      <c r="I121" s="328" t="s">
        <v>2764</v>
      </c>
      <c r="J121" s="337" t="s">
        <v>2102</v>
      </c>
      <c r="K121" s="337" t="s">
        <v>353</v>
      </c>
    </row>
    <row r="122" spans="1:11" ht="14.65" customHeight="1" x14ac:dyDescent="0.25">
      <c r="A122" s="328" t="s">
        <v>560</v>
      </c>
      <c r="B122" s="328" t="s">
        <v>594</v>
      </c>
      <c r="C122" s="496">
        <v>85421</v>
      </c>
      <c r="D122" s="328" t="s">
        <v>600</v>
      </c>
      <c r="E122" s="348" t="s">
        <v>2753</v>
      </c>
      <c r="F122" s="328" t="s">
        <v>1505</v>
      </c>
      <c r="G122" s="328" t="s">
        <v>485</v>
      </c>
      <c r="H122" s="328" t="s">
        <v>205</v>
      </c>
      <c r="I122" s="328" t="s">
        <v>2764</v>
      </c>
      <c r="J122" s="337" t="s">
        <v>2102</v>
      </c>
      <c r="K122" s="337">
        <v>82.387</v>
      </c>
    </row>
    <row r="123" spans="1:11" ht="14.65" customHeight="1" x14ac:dyDescent="0.25">
      <c r="A123" s="328" t="s">
        <v>560</v>
      </c>
      <c r="B123" s="328" t="s">
        <v>594</v>
      </c>
      <c r="C123" s="496">
        <v>85421</v>
      </c>
      <c r="D123" s="328" t="s">
        <v>600</v>
      </c>
      <c r="E123" s="348" t="s">
        <v>2753</v>
      </c>
      <c r="F123" s="328" t="s">
        <v>1506</v>
      </c>
      <c r="G123" s="328" t="s">
        <v>485</v>
      </c>
      <c r="H123" s="328" t="s">
        <v>205</v>
      </c>
      <c r="I123" s="328" t="s">
        <v>295</v>
      </c>
      <c r="J123" s="337" t="s">
        <v>2102</v>
      </c>
      <c r="K123" s="337">
        <v>6.8920000000000003</v>
      </c>
    </row>
    <row r="124" spans="1:11" ht="14.65" customHeight="1" x14ac:dyDescent="0.25">
      <c r="A124" s="328" t="s">
        <v>560</v>
      </c>
      <c r="B124" s="328" t="s">
        <v>594</v>
      </c>
      <c r="C124" s="496">
        <v>85421</v>
      </c>
      <c r="D124" s="328" t="s">
        <v>600</v>
      </c>
      <c r="E124" s="348" t="s">
        <v>2753</v>
      </c>
      <c r="F124" s="328" t="s">
        <v>1507</v>
      </c>
      <c r="G124" s="328" t="s">
        <v>485</v>
      </c>
      <c r="H124" s="328" t="s">
        <v>205</v>
      </c>
      <c r="I124" s="328" t="s">
        <v>2764</v>
      </c>
      <c r="J124" s="337" t="s">
        <v>2102</v>
      </c>
      <c r="K124" s="337">
        <v>50.895000000000003</v>
      </c>
    </row>
    <row r="125" spans="1:11" ht="14.65" customHeight="1" x14ac:dyDescent="0.25">
      <c r="A125" s="328" t="s">
        <v>560</v>
      </c>
      <c r="B125" s="328" t="s">
        <v>594</v>
      </c>
      <c r="C125" s="496">
        <v>85421</v>
      </c>
      <c r="D125" s="328" t="s">
        <v>600</v>
      </c>
      <c r="E125" s="348" t="s">
        <v>2753</v>
      </c>
      <c r="F125" s="328" t="s">
        <v>1508</v>
      </c>
      <c r="G125" s="328" t="s">
        <v>485</v>
      </c>
      <c r="H125" s="328" t="s">
        <v>205</v>
      </c>
      <c r="I125" s="328" t="s">
        <v>295</v>
      </c>
      <c r="J125" s="337" t="s">
        <v>2102</v>
      </c>
      <c r="K125" s="337">
        <v>4.9029999999999996</v>
      </c>
    </row>
    <row r="126" spans="1:11" ht="14.65" customHeight="1" x14ac:dyDescent="0.25">
      <c r="A126" s="328" t="s">
        <v>560</v>
      </c>
      <c r="B126" s="328" t="s">
        <v>594</v>
      </c>
      <c r="C126" s="496">
        <v>85421</v>
      </c>
      <c r="D126" s="328" t="s">
        <v>600</v>
      </c>
      <c r="E126" s="348" t="s">
        <v>2753</v>
      </c>
      <c r="F126" s="328" t="s">
        <v>1546</v>
      </c>
      <c r="G126" s="328" t="s">
        <v>485</v>
      </c>
      <c r="H126" s="328" t="s">
        <v>205</v>
      </c>
      <c r="I126" s="328" t="s">
        <v>2764</v>
      </c>
      <c r="J126" s="337" t="s">
        <v>2102</v>
      </c>
      <c r="K126" s="337" t="s">
        <v>226</v>
      </c>
    </row>
    <row r="127" spans="1:11" ht="14.65" customHeight="1" x14ac:dyDescent="0.25">
      <c r="A127" s="328" t="s">
        <v>560</v>
      </c>
      <c r="B127" s="328" t="s">
        <v>594</v>
      </c>
      <c r="C127" s="496">
        <v>85421</v>
      </c>
      <c r="D127" s="328" t="s">
        <v>600</v>
      </c>
      <c r="E127" s="348" t="s">
        <v>2753</v>
      </c>
      <c r="F127" s="328" t="s">
        <v>1569</v>
      </c>
      <c r="G127" s="328" t="s">
        <v>485</v>
      </c>
      <c r="H127" s="328" t="s">
        <v>205</v>
      </c>
      <c r="I127" s="328" t="s">
        <v>295</v>
      </c>
      <c r="J127" s="337" t="s">
        <v>2102</v>
      </c>
      <c r="K127" s="337">
        <v>1.1819999999999999</v>
      </c>
    </row>
    <row r="128" spans="1:11" ht="14.65" customHeight="1" x14ac:dyDescent="0.25">
      <c r="A128" s="328" t="s">
        <v>560</v>
      </c>
      <c r="B128" s="328" t="s">
        <v>594</v>
      </c>
      <c r="C128" s="496">
        <v>85421</v>
      </c>
      <c r="D128" s="328" t="s">
        <v>600</v>
      </c>
      <c r="E128" s="348" t="s">
        <v>2753</v>
      </c>
      <c r="F128" s="328" t="s">
        <v>1504</v>
      </c>
      <c r="G128" s="328" t="s">
        <v>486</v>
      </c>
      <c r="H128" s="328" t="s">
        <v>206</v>
      </c>
      <c r="I128" s="328" t="s">
        <v>2764</v>
      </c>
      <c r="J128" s="337" t="s">
        <v>2102</v>
      </c>
      <c r="K128" s="337" t="s">
        <v>353</v>
      </c>
    </row>
    <row r="129" spans="1:11" ht="14.65" customHeight="1" x14ac:dyDescent="0.25">
      <c r="A129" s="328" t="s">
        <v>560</v>
      </c>
      <c r="B129" s="328" t="s">
        <v>594</v>
      </c>
      <c r="C129" s="496">
        <v>85421</v>
      </c>
      <c r="D129" s="328" t="s">
        <v>600</v>
      </c>
      <c r="E129" s="348" t="s">
        <v>2753</v>
      </c>
      <c r="F129" s="328" t="s">
        <v>1505</v>
      </c>
      <c r="G129" s="328" t="s">
        <v>486</v>
      </c>
      <c r="H129" s="328" t="s">
        <v>206</v>
      </c>
      <c r="I129" s="328" t="s">
        <v>2764</v>
      </c>
      <c r="J129" s="337" t="s">
        <v>2102</v>
      </c>
      <c r="K129" s="337">
        <v>6.0170000000000003</v>
      </c>
    </row>
    <row r="130" spans="1:11" ht="14.65" customHeight="1" x14ac:dyDescent="0.25">
      <c r="A130" s="328" t="s">
        <v>560</v>
      </c>
      <c r="B130" s="328" t="s">
        <v>594</v>
      </c>
      <c r="C130" s="496">
        <v>85421</v>
      </c>
      <c r="D130" s="328" t="s">
        <v>600</v>
      </c>
      <c r="E130" s="348" t="s">
        <v>2753</v>
      </c>
      <c r="F130" s="328" t="s">
        <v>1506</v>
      </c>
      <c r="G130" s="328" t="s">
        <v>486</v>
      </c>
      <c r="H130" s="328" t="s">
        <v>206</v>
      </c>
      <c r="I130" s="328" t="s">
        <v>295</v>
      </c>
      <c r="J130" s="337" t="s">
        <v>2102</v>
      </c>
      <c r="K130" s="337">
        <v>0.503</v>
      </c>
    </row>
    <row r="131" spans="1:11" ht="14.65" customHeight="1" x14ac:dyDescent="0.25">
      <c r="A131" s="328" t="s">
        <v>560</v>
      </c>
      <c r="B131" s="328" t="s">
        <v>594</v>
      </c>
      <c r="C131" s="496">
        <v>85421</v>
      </c>
      <c r="D131" s="328" t="s">
        <v>600</v>
      </c>
      <c r="E131" s="348" t="s">
        <v>2753</v>
      </c>
      <c r="F131" s="328" t="s">
        <v>1507</v>
      </c>
      <c r="G131" s="328" t="s">
        <v>486</v>
      </c>
      <c r="H131" s="328" t="s">
        <v>206</v>
      </c>
      <c r="I131" s="328" t="s">
        <v>2764</v>
      </c>
      <c r="J131" s="337" t="s">
        <v>2102</v>
      </c>
      <c r="K131" s="337">
        <v>2.347</v>
      </c>
    </row>
    <row r="132" spans="1:11" ht="14.65" customHeight="1" x14ac:dyDescent="0.25">
      <c r="A132" s="328" t="s">
        <v>560</v>
      </c>
      <c r="B132" s="328" t="s">
        <v>594</v>
      </c>
      <c r="C132" s="496">
        <v>85421</v>
      </c>
      <c r="D132" s="328" t="s">
        <v>600</v>
      </c>
      <c r="E132" s="348" t="s">
        <v>2753</v>
      </c>
      <c r="F132" s="328" t="s">
        <v>1508</v>
      </c>
      <c r="G132" s="328" t="s">
        <v>486</v>
      </c>
      <c r="H132" s="328" t="s">
        <v>206</v>
      </c>
      <c r="I132" s="328" t="s">
        <v>295</v>
      </c>
      <c r="J132" s="337" t="s">
        <v>2102</v>
      </c>
      <c r="K132" s="337">
        <v>0.22600000000000001</v>
      </c>
    </row>
    <row r="133" spans="1:11" ht="14.65" customHeight="1" x14ac:dyDescent="0.25">
      <c r="A133" s="328" t="s">
        <v>560</v>
      </c>
      <c r="B133" s="328" t="s">
        <v>594</v>
      </c>
      <c r="C133" s="496">
        <v>85421</v>
      </c>
      <c r="D133" s="328" t="s">
        <v>600</v>
      </c>
      <c r="E133" s="348" t="s">
        <v>2753</v>
      </c>
      <c r="F133" s="328" t="s">
        <v>1546</v>
      </c>
      <c r="G133" s="328" t="s">
        <v>486</v>
      </c>
      <c r="H133" s="328" t="s">
        <v>206</v>
      </c>
      <c r="I133" s="328" t="s">
        <v>2764</v>
      </c>
      <c r="J133" s="337" t="s">
        <v>2102</v>
      </c>
      <c r="K133" s="337" t="s">
        <v>226</v>
      </c>
    </row>
    <row r="134" spans="1:11" ht="14.65" customHeight="1" x14ac:dyDescent="0.25">
      <c r="A134" s="328" t="s">
        <v>560</v>
      </c>
      <c r="B134" s="328" t="s">
        <v>594</v>
      </c>
      <c r="C134" s="496">
        <v>85421</v>
      </c>
      <c r="D134" s="328" t="s">
        <v>600</v>
      </c>
      <c r="E134" s="348" t="s">
        <v>2753</v>
      </c>
      <c r="F134" s="328" t="s">
        <v>1569</v>
      </c>
      <c r="G134" s="328" t="s">
        <v>486</v>
      </c>
      <c r="H134" s="328" t="s">
        <v>206</v>
      </c>
      <c r="I134" s="328" t="s">
        <v>295</v>
      </c>
      <c r="J134" s="337" t="s">
        <v>2102</v>
      </c>
      <c r="K134" s="337">
        <v>0.13800000000000001</v>
      </c>
    </row>
    <row r="135" spans="1:11" ht="14.65" customHeight="1" x14ac:dyDescent="0.25">
      <c r="A135" s="328" t="s">
        <v>560</v>
      </c>
      <c r="B135" s="328" t="s">
        <v>594</v>
      </c>
      <c r="C135" s="496">
        <v>85421</v>
      </c>
      <c r="D135" s="328" t="s">
        <v>600</v>
      </c>
      <c r="E135" s="348" t="s">
        <v>2753</v>
      </c>
      <c r="F135" s="328" t="s">
        <v>1504</v>
      </c>
      <c r="G135" s="328" t="s">
        <v>487</v>
      </c>
      <c r="H135" s="328" t="s">
        <v>207</v>
      </c>
      <c r="I135" s="328" t="s">
        <v>2764</v>
      </c>
      <c r="J135" s="337" t="s">
        <v>2102</v>
      </c>
      <c r="K135" s="337" t="s">
        <v>353</v>
      </c>
    </row>
    <row r="136" spans="1:11" ht="14.65" customHeight="1" x14ac:dyDescent="0.25">
      <c r="A136" s="328" t="s">
        <v>560</v>
      </c>
      <c r="B136" s="328" t="s">
        <v>594</v>
      </c>
      <c r="C136" s="496">
        <v>85421</v>
      </c>
      <c r="D136" s="328" t="s">
        <v>600</v>
      </c>
      <c r="E136" s="348" t="s">
        <v>2753</v>
      </c>
      <c r="F136" s="328" t="s">
        <v>1505</v>
      </c>
      <c r="G136" s="328" t="s">
        <v>487</v>
      </c>
      <c r="H136" s="328" t="s">
        <v>207</v>
      </c>
      <c r="I136" s="328" t="s">
        <v>2764</v>
      </c>
      <c r="J136" s="337" t="s">
        <v>2102</v>
      </c>
      <c r="K136" s="337">
        <v>17.494</v>
      </c>
    </row>
    <row r="137" spans="1:11" ht="14.65" customHeight="1" x14ac:dyDescent="0.25">
      <c r="A137" s="328" t="s">
        <v>560</v>
      </c>
      <c r="B137" s="328" t="s">
        <v>594</v>
      </c>
      <c r="C137" s="496">
        <v>85421</v>
      </c>
      <c r="D137" s="328" t="s">
        <v>600</v>
      </c>
      <c r="E137" s="348" t="s">
        <v>2753</v>
      </c>
      <c r="F137" s="328" t="s">
        <v>1506</v>
      </c>
      <c r="G137" s="328" t="s">
        <v>487</v>
      </c>
      <c r="H137" s="328" t="s">
        <v>207</v>
      </c>
      <c r="I137" s="328" t="s">
        <v>295</v>
      </c>
      <c r="J137" s="337" t="s">
        <v>2102</v>
      </c>
      <c r="K137" s="337">
        <v>1.464</v>
      </c>
    </row>
    <row r="138" spans="1:11" ht="14.65" customHeight="1" x14ac:dyDescent="0.25">
      <c r="A138" s="328" t="s">
        <v>560</v>
      </c>
      <c r="B138" s="328" t="s">
        <v>594</v>
      </c>
      <c r="C138" s="496">
        <v>85421</v>
      </c>
      <c r="D138" s="328" t="s">
        <v>600</v>
      </c>
      <c r="E138" s="348" t="s">
        <v>2753</v>
      </c>
      <c r="F138" s="328" t="s">
        <v>1507</v>
      </c>
      <c r="G138" s="328" t="s">
        <v>487</v>
      </c>
      <c r="H138" s="328" t="s">
        <v>207</v>
      </c>
      <c r="I138" s="328" t="s">
        <v>2764</v>
      </c>
      <c r="J138" s="337" t="s">
        <v>2102</v>
      </c>
      <c r="K138" s="337">
        <v>3.02</v>
      </c>
    </row>
    <row r="139" spans="1:11" ht="14.65" customHeight="1" x14ac:dyDescent="0.25">
      <c r="A139" s="328" t="s">
        <v>560</v>
      </c>
      <c r="B139" s="328" t="s">
        <v>594</v>
      </c>
      <c r="C139" s="496">
        <v>85421</v>
      </c>
      <c r="D139" s="328" t="s">
        <v>600</v>
      </c>
      <c r="E139" s="348" t="s">
        <v>2753</v>
      </c>
      <c r="F139" s="328" t="s">
        <v>1508</v>
      </c>
      <c r="G139" s="328" t="s">
        <v>487</v>
      </c>
      <c r="H139" s="328" t="s">
        <v>207</v>
      </c>
      <c r="I139" s="328" t="s">
        <v>295</v>
      </c>
      <c r="J139" s="337" t="s">
        <v>2102</v>
      </c>
      <c r="K139" s="337">
        <v>0.29099999999999998</v>
      </c>
    </row>
    <row r="140" spans="1:11" ht="14.65" customHeight="1" x14ac:dyDescent="0.25">
      <c r="A140" s="328" t="s">
        <v>560</v>
      </c>
      <c r="B140" s="328" t="s">
        <v>594</v>
      </c>
      <c r="C140" s="496">
        <v>85421</v>
      </c>
      <c r="D140" s="328" t="s">
        <v>600</v>
      </c>
      <c r="E140" s="348" t="s">
        <v>2753</v>
      </c>
      <c r="F140" s="328" t="s">
        <v>1546</v>
      </c>
      <c r="G140" s="328" t="s">
        <v>487</v>
      </c>
      <c r="H140" s="328" t="s">
        <v>207</v>
      </c>
      <c r="I140" s="328" t="s">
        <v>2764</v>
      </c>
      <c r="J140" s="337" t="s">
        <v>2102</v>
      </c>
      <c r="K140" s="337" t="s">
        <v>226</v>
      </c>
    </row>
    <row r="141" spans="1:11" ht="14.65" customHeight="1" x14ac:dyDescent="0.25">
      <c r="A141" s="328" t="s">
        <v>560</v>
      </c>
      <c r="B141" s="328" t="s">
        <v>594</v>
      </c>
      <c r="C141" s="496">
        <v>85421</v>
      </c>
      <c r="D141" s="328" t="s">
        <v>600</v>
      </c>
      <c r="E141" s="348" t="s">
        <v>2753</v>
      </c>
      <c r="F141" s="328" t="s">
        <v>1569</v>
      </c>
      <c r="G141" s="328" t="s">
        <v>487</v>
      </c>
      <c r="H141" s="328" t="s">
        <v>207</v>
      </c>
      <c r="I141" s="328" t="s">
        <v>295</v>
      </c>
      <c r="J141" s="337" t="s">
        <v>2102</v>
      </c>
      <c r="K141" s="337">
        <v>0.54300000000000004</v>
      </c>
    </row>
    <row r="142" spans="1:11" ht="14.65" customHeight="1" x14ac:dyDescent="0.25">
      <c r="A142" s="328" t="s">
        <v>560</v>
      </c>
      <c r="B142" s="328" t="s">
        <v>594</v>
      </c>
      <c r="C142" s="496">
        <v>85421</v>
      </c>
      <c r="D142" s="328" t="s">
        <v>600</v>
      </c>
      <c r="E142" s="348" t="s">
        <v>2753</v>
      </c>
      <c r="F142" s="328" t="s">
        <v>1504</v>
      </c>
      <c r="G142" s="328" t="s">
        <v>488</v>
      </c>
      <c r="H142" s="328" t="s">
        <v>102</v>
      </c>
      <c r="I142" s="328" t="s">
        <v>2764</v>
      </c>
      <c r="J142" s="337" t="s">
        <v>2102</v>
      </c>
      <c r="K142" s="337" t="s">
        <v>353</v>
      </c>
    </row>
    <row r="143" spans="1:11" ht="14.65" customHeight="1" x14ac:dyDescent="0.25">
      <c r="A143" s="328" t="s">
        <v>560</v>
      </c>
      <c r="B143" s="328" t="s">
        <v>594</v>
      </c>
      <c r="C143" s="496">
        <v>85421</v>
      </c>
      <c r="D143" s="328" t="s">
        <v>600</v>
      </c>
      <c r="E143" s="348" t="s">
        <v>2753</v>
      </c>
      <c r="F143" s="328" t="s">
        <v>1505</v>
      </c>
      <c r="G143" s="328" t="s">
        <v>488</v>
      </c>
      <c r="H143" s="328" t="s">
        <v>102</v>
      </c>
      <c r="I143" s="328" t="s">
        <v>2764</v>
      </c>
      <c r="J143" s="337" t="s">
        <v>2102</v>
      </c>
      <c r="K143" s="337">
        <v>88.385000000000005</v>
      </c>
    </row>
    <row r="144" spans="1:11" ht="14.65" customHeight="1" x14ac:dyDescent="0.25">
      <c r="A144" s="328" t="s">
        <v>560</v>
      </c>
      <c r="B144" s="328" t="s">
        <v>594</v>
      </c>
      <c r="C144" s="496">
        <v>85421</v>
      </c>
      <c r="D144" s="328" t="s">
        <v>600</v>
      </c>
      <c r="E144" s="348" t="s">
        <v>2753</v>
      </c>
      <c r="F144" s="328" t="s">
        <v>1506</v>
      </c>
      <c r="G144" s="328" t="s">
        <v>488</v>
      </c>
      <c r="H144" s="328" t="s">
        <v>102</v>
      </c>
      <c r="I144" s="328" t="s">
        <v>295</v>
      </c>
      <c r="J144" s="337" t="s">
        <v>2102</v>
      </c>
      <c r="K144" s="337">
        <v>7.3940000000000001</v>
      </c>
    </row>
    <row r="145" spans="1:11" ht="14.65" customHeight="1" x14ac:dyDescent="0.25">
      <c r="A145" s="328" t="s">
        <v>560</v>
      </c>
      <c r="B145" s="328" t="s">
        <v>594</v>
      </c>
      <c r="C145" s="496">
        <v>85421</v>
      </c>
      <c r="D145" s="328" t="s">
        <v>600</v>
      </c>
      <c r="E145" s="348" t="s">
        <v>2753</v>
      </c>
      <c r="F145" s="328" t="s">
        <v>1507</v>
      </c>
      <c r="G145" s="328" t="s">
        <v>488</v>
      </c>
      <c r="H145" s="328" t="s">
        <v>102</v>
      </c>
      <c r="I145" s="328" t="s">
        <v>2764</v>
      </c>
      <c r="J145" s="337" t="s">
        <v>2102</v>
      </c>
      <c r="K145" s="337">
        <v>12.927</v>
      </c>
    </row>
    <row r="146" spans="1:11" ht="14.65" customHeight="1" x14ac:dyDescent="0.25">
      <c r="A146" s="328" t="s">
        <v>560</v>
      </c>
      <c r="B146" s="328" t="s">
        <v>594</v>
      </c>
      <c r="C146" s="496">
        <v>85421</v>
      </c>
      <c r="D146" s="328" t="s">
        <v>600</v>
      </c>
      <c r="E146" s="348" t="s">
        <v>2753</v>
      </c>
      <c r="F146" s="328" t="s">
        <v>1508</v>
      </c>
      <c r="G146" s="328" t="s">
        <v>488</v>
      </c>
      <c r="H146" s="328" t="s">
        <v>102</v>
      </c>
      <c r="I146" s="328" t="s">
        <v>295</v>
      </c>
      <c r="J146" s="337" t="s">
        <v>2102</v>
      </c>
      <c r="K146" s="337">
        <v>1.2450000000000001</v>
      </c>
    </row>
    <row r="147" spans="1:11" ht="14.65" customHeight="1" x14ac:dyDescent="0.25">
      <c r="A147" s="328" t="s">
        <v>560</v>
      </c>
      <c r="B147" s="328" t="s">
        <v>594</v>
      </c>
      <c r="C147" s="496">
        <v>85421</v>
      </c>
      <c r="D147" s="328" t="s">
        <v>600</v>
      </c>
      <c r="E147" s="348" t="s">
        <v>2753</v>
      </c>
      <c r="F147" s="328" t="s">
        <v>1546</v>
      </c>
      <c r="G147" s="328" t="s">
        <v>488</v>
      </c>
      <c r="H147" s="328" t="s">
        <v>102</v>
      </c>
      <c r="I147" s="328" t="s">
        <v>2764</v>
      </c>
      <c r="J147" s="337" t="s">
        <v>2102</v>
      </c>
      <c r="K147" s="337" t="s">
        <v>226</v>
      </c>
    </row>
    <row r="148" spans="1:11" ht="14.65" customHeight="1" x14ac:dyDescent="0.25">
      <c r="A148" s="328" t="s">
        <v>560</v>
      </c>
      <c r="B148" s="328" t="s">
        <v>594</v>
      </c>
      <c r="C148" s="496">
        <v>85421</v>
      </c>
      <c r="D148" s="328" t="s">
        <v>600</v>
      </c>
      <c r="E148" s="348" t="s">
        <v>2753</v>
      </c>
      <c r="F148" s="328" t="s">
        <v>1569</v>
      </c>
      <c r="G148" s="328" t="s">
        <v>488</v>
      </c>
      <c r="H148" s="328" t="s">
        <v>102</v>
      </c>
      <c r="I148" s="328" t="s">
        <v>295</v>
      </c>
      <c r="J148" s="337" t="s">
        <v>2102</v>
      </c>
      <c r="K148" s="337">
        <v>2.7709999999999999</v>
      </c>
    </row>
    <row r="149" spans="1:11" ht="14.65" customHeight="1" x14ac:dyDescent="0.25">
      <c r="A149" s="328" t="s">
        <v>560</v>
      </c>
      <c r="B149" s="328" t="s">
        <v>594</v>
      </c>
      <c r="C149" s="496">
        <v>85421</v>
      </c>
      <c r="D149" s="328" t="s">
        <v>600</v>
      </c>
      <c r="E149" s="348" t="s">
        <v>2753</v>
      </c>
      <c r="F149" s="328" t="s">
        <v>1504</v>
      </c>
      <c r="G149" s="328" t="s">
        <v>489</v>
      </c>
      <c r="H149" s="328" t="s">
        <v>208</v>
      </c>
      <c r="I149" s="328" t="s">
        <v>2764</v>
      </c>
      <c r="J149" s="337" t="s">
        <v>2102</v>
      </c>
      <c r="K149" s="337" t="s">
        <v>353</v>
      </c>
    </row>
    <row r="150" spans="1:11" ht="14.65" customHeight="1" x14ac:dyDescent="0.25">
      <c r="A150" s="328" t="s">
        <v>560</v>
      </c>
      <c r="B150" s="328" t="s">
        <v>594</v>
      </c>
      <c r="C150" s="496">
        <v>85421</v>
      </c>
      <c r="D150" s="328" t="s">
        <v>600</v>
      </c>
      <c r="E150" s="348" t="s">
        <v>2753</v>
      </c>
      <c r="F150" s="328" t="s">
        <v>1505</v>
      </c>
      <c r="G150" s="328" t="s">
        <v>489</v>
      </c>
      <c r="H150" s="328" t="s">
        <v>208</v>
      </c>
      <c r="I150" s="328" t="s">
        <v>2764</v>
      </c>
      <c r="J150" s="337" t="s">
        <v>2102</v>
      </c>
      <c r="K150" s="337">
        <v>2703.8719999999998</v>
      </c>
    </row>
    <row r="151" spans="1:11" ht="14.65" customHeight="1" x14ac:dyDescent="0.25">
      <c r="A151" s="328" t="s">
        <v>560</v>
      </c>
      <c r="B151" s="328" t="s">
        <v>594</v>
      </c>
      <c r="C151" s="496">
        <v>85421</v>
      </c>
      <c r="D151" s="328" t="s">
        <v>600</v>
      </c>
      <c r="E151" s="348" t="s">
        <v>2753</v>
      </c>
      <c r="F151" s="328" t="s">
        <v>1506</v>
      </c>
      <c r="G151" s="328" t="s">
        <v>489</v>
      </c>
      <c r="H151" s="328" t="s">
        <v>208</v>
      </c>
      <c r="I151" s="328" t="s">
        <v>295</v>
      </c>
      <c r="J151" s="337" t="s">
        <v>2102</v>
      </c>
      <c r="K151" s="337">
        <v>226.20599999999999</v>
      </c>
    </row>
    <row r="152" spans="1:11" ht="14.65" customHeight="1" x14ac:dyDescent="0.25">
      <c r="A152" s="328" t="s">
        <v>560</v>
      </c>
      <c r="B152" s="328" t="s">
        <v>594</v>
      </c>
      <c r="C152" s="496">
        <v>85421</v>
      </c>
      <c r="D152" s="328" t="s">
        <v>600</v>
      </c>
      <c r="E152" s="348" t="s">
        <v>2753</v>
      </c>
      <c r="F152" s="328" t="s">
        <v>1507</v>
      </c>
      <c r="G152" s="328" t="s">
        <v>489</v>
      </c>
      <c r="H152" s="328" t="s">
        <v>208</v>
      </c>
      <c r="I152" s="328" t="s">
        <v>2764</v>
      </c>
      <c r="J152" s="337" t="s">
        <v>2102</v>
      </c>
      <c r="K152" s="337">
        <v>268.58</v>
      </c>
    </row>
    <row r="153" spans="1:11" ht="14.65" customHeight="1" x14ac:dyDescent="0.25">
      <c r="A153" s="328" t="s">
        <v>560</v>
      </c>
      <c r="B153" s="328" t="s">
        <v>594</v>
      </c>
      <c r="C153" s="496">
        <v>85421</v>
      </c>
      <c r="D153" s="328" t="s">
        <v>600</v>
      </c>
      <c r="E153" s="348" t="s">
        <v>2753</v>
      </c>
      <c r="F153" s="328" t="s">
        <v>1508</v>
      </c>
      <c r="G153" s="328" t="s">
        <v>489</v>
      </c>
      <c r="H153" s="328" t="s">
        <v>208</v>
      </c>
      <c r="I153" s="328" t="s">
        <v>295</v>
      </c>
      <c r="J153" s="337" t="s">
        <v>2102</v>
      </c>
      <c r="K153" s="337">
        <v>25.872</v>
      </c>
    </row>
    <row r="154" spans="1:11" ht="14.65" customHeight="1" x14ac:dyDescent="0.25">
      <c r="A154" s="328" t="s">
        <v>560</v>
      </c>
      <c r="B154" s="328" t="s">
        <v>594</v>
      </c>
      <c r="C154" s="496">
        <v>85421</v>
      </c>
      <c r="D154" s="328" t="s">
        <v>600</v>
      </c>
      <c r="E154" s="348" t="s">
        <v>2753</v>
      </c>
      <c r="F154" s="328" t="s">
        <v>1546</v>
      </c>
      <c r="G154" s="328" t="s">
        <v>489</v>
      </c>
      <c r="H154" s="328" t="s">
        <v>208</v>
      </c>
      <c r="I154" s="328" t="s">
        <v>2764</v>
      </c>
      <c r="J154" s="337" t="s">
        <v>2102</v>
      </c>
      <c r="K154" s="337" t="s">
        <v>226</v>
      </c>
    </row>
    <row r="155" spans="1:11" ht="14.65" customHeight="1" x14ac:dyDescent="0.25">
      <c r="A155" s="328" t="s">
        <v>560</v>
      </c>
      <c r="B155" s="328" t="s">
        <v>594</v>
      </c>
      <c r="C155" s="496">
        <v>85421</v>
      </c>
      <c r="D155" s="328" t="s">
        <v>600</v>
      </c>
      <c r="E155" s="348" t="s">
        <v>2753</v>
      </c>
      <c r="F155" s="328" t="s">
        <v>1569</v>
      </c>
      <c r="G155" s="328" t="s">
        <v>489</v>
      </c>
      <c r="H155" s="328" t="s">
        <v>208</v>
      </c>
      <c r="I155" s="328" t="s">
        <v>295</v>
      </c>
      <c r="J155" s="337" t="s">
        <v>2102</v>
      </c>
      <c r="K155" s="337">
        <v>91.43</v>
      </c>
    </row>
    <row r="156" spans="1:11" ht="14.65" customHeight="1" x14ac:dyDescent="0.25">
      <c r="A156" s="328" t="s">
        <v>560</v>
      </c>
      <c r="B156" s="328" t="s">
        <v>594</v>
      </c>
      <c r="C156" s="496">
        <v>85421</v>
      </c>
      <c r="D156" s="328" t="s">
        <v>600</v>
      </c>
      <c r="E156" s="348" t="s">
        <v>2753</v>
      </c>
      <c r="F156" s="328" t="s">
        <v>1504</v>
      </c>
      <c r="G156" s="328" t="s">
        <v>490</v>
      </c>
      <c r="H156" s="328" t="s">
        <v>209</v>
      </c>
      <c r="I156" s="328" t="s">
        <v>2764</v>
      </c>
      <c r="J156" s="337" t="s">
        <v>2102</v>
      </c>
      <c r="K156" s="337" t="s">
        <v>353</v>
      </c>
    </row>
    <row r="157" spans="1:11" ht="14.65" customHeight="1" x14ac:dyDescent="0.25">
      <c r="A157" s="328" t="s">
        <v>560</v>
      </c>
      <c r="B157" s="328" t="s">
        <v>594</v>
      </c>
      <c r="C157" s="496">
        <v>85421</v>
      </c>
      <c r="D157" s="328" t="s">
        <v>600</v>
      </c>
      <c r="E157" s="348" t="s">
        <v>2753</v>
      </c>
      <c r="F157" s="328" t="s">
        <v>1505</v>
      </c>
      <c r="G157" s="328" t="s">
        <v>490</v>
      </c>
      <c r="H157" s="328" t="s">
        <v>209</v>
      </c>
      <c r="I157" s="328" t="s">
        <v>2764</v>
      </c>
      <c r="J157" s="337" t="s">
        <v>2102</v>
      </c>
      <c r="K157" s="337">
        <v>92.804000000000002</v>
      </c>
    </row>
    <row r="158" spans="1:11" ht="14.65" customHeight="1" x14ac:dyDescent="0.25">
      <c r="A158" s="328" t="s">
        <v>560</v>
      </c>
      <c r="B158" s="328" t="s">
        <v>594</v>
      </c>
      <c r="C158" s="496">
        <v>85421</v>
      </c>
      <c r="D158" s="328" t="s">
        <v>600</v>
      </c>
      <c r="E158" s="348" t="s">
        <v>2753</v>
      </c>
      <c r="F158" s="328" t="s">
        <v>1506</v>
      </c>
      <c r="G158" s="328" t="s">
        <v>490</v>
      </c>
      <c r="H158" s="328" t="s">
        <v>209</v>
      </c>
      <c r="I158" s="328" t="s">
        <v>295</v>
      </c>
      <c r="J158" s="337" t="s">
        <v>2102</v>
      </c>
      <c r="K158" s="337">
        <v>7.7640000000000002</v>
      </c>
    </row>
    <row r="159" spans="1:11" ht="14.65" customHeight="1" x14ac:dyDescent="0.25">
      <c r="A159" s="328" t="s">
        <v>560</v>
      </c>
      <c r="B159" s="328" t="s">
        <v>594</v>
      </c>
      <c r="C159" s="496">
        <v>85421</v>
      </c>
      <c r="D159" s="328" t="s">
        <v>600</v>
      </c>
      <c r="E159" s="348" t="s">
        <v>2753</v>
      </c>
      <c r="F159" s="328" t="s">
        <v>1507</v>
      </c>
      <c r="G159" s="328" t="s">
        <v>490</v>
      </c>
      <c r="H159" s="328" t="s">
        <v>209</v>
      </c>
      <c r="I159" s="328" t="s">
        <v>2764</v>
      </c>
      <c r="J159" s="337" t="s">
        <v>2102</v>
      </c>
      <c r="K159" s="337">
        <v>20.021000000000001</v>
      </c>
    </row>
    <row r="160" spans="1:11" ht="14.65" customHeight="1" x14ac:dyDescent="0.25">
      <c r="A160" s="328" t="s">
        <v>560</v>
      </c>
      <c r="B160" s="328" t="s">
        <v>594</v>
      </c>
      <c r="C160" s="496">
        <v>85421</v>
      </c>
      <c r="D160" s="328" t="s">
        <v>600</v>
      </c>
      <c r="E160" s="348" t="s">
        <v>2753</v>
      </c>
      <c r="F160" s="328" t="s">
        <v>1508</v>
      </c>
      <c r="G160" s="328" t="s">
        <v>490</v>
      </c>
      <c r="H160" s="328" t="s">
        <v>209</v>
      </c>
      <c r="I160" s="328" t="s">
        <v>295</v>
      </c>
      <c r="J160" s="337" t="s">
        <v>2102</v>
      </c>
      <c r="K160" s="337">
        <v>1.929</v>
      </c>
    </row>
    <row r="161" spans="1:11" ht="14.65" customHeight="1" x14ac:dyDescent="0.25">
      <c r="A161" s="328" t="s">
        <v>560</v>
      </c>
      <c r="B161" s="328" t="s">
        <v>594</v>
      </c>
      <c r="C161" s="496">
        <v>85421</v>
      </c>
      <c r="D161" s="328" t="s">
        <v>600</v>
      </c>
      <c r="E161" s="348" t="s">
        <v>2753</v>
      </c>
      <c r="F161" s="328" t="s">
        <v>1546</v>
      </c>
      <c r="G161" s="328" t="s">
        <v>490</v>
      </c>
      <c r="H161" s="328" t="s">
        <v>209</v>
      </c>
      <c r="I161" s="328" t="s">
        <v>2764</v>
      </c>
      <c r="J161" s="337" t="s">
        <v>2102</v>
      </c>
      <c r="K161" s="337" t="s">
        <v>226</v>
      </c>
    </row>
    <row r="162" spans="1:11" ht="14.65" customHeight="1" x14ac:dyDescent="0.25">
      <c r="A162" s="328" t="s">
        <v>560</v>
      </c>
      <c r="B162" s="328" t="s">
        <v>594</v>
      </c>
      <c r="C162" s="496">
        <v>85421</v>
      </c>
      <c r="D162" s="328" t="s">
        <v>600</v>
      </c>
      <c r="E162" s="348" t="s">
        <v>2753</v>
      </c>
      <c r="F162" s="328" t="s">
        <v>1569</v>
      </c>
      <c r="G162" s="328" t="s">
        <v>490</v>
      </c>
      <c r="H162" s="328" t="s">
        <v>209</v>
      </c>
      <c r="I162" s="328" t="s">
        <v>295</v>
      </c>
      <c r="J162" s="337" t="s">
        <v>2102</v>
      </c>
      <c r="K162" s="337">
        <v>2.7480000000000002</v>
      </c>
    </row>
    <row r="163" spans="1:11" ht="14.65" customHeight="1" x14ac:dyDescent="0.25">
      <c r="A163" s="328" t="s">
        <v>560</v>
      </c>
      <c r="B163" s="328" t="s">
        <v>594</v>
      </c>
      <c r="C163" s="496">
        <v>85421</v>
      </c>
      <c r="D163" s="328" t="s">
        <v>600</v>
      </c>
      <c r="E163" s="348" t="s">
        <v>2753</v>
      </c>
      <c r="F163" s="328" t="s">
        <v>1504</v>
      </c>
      <c r="G163" s="328" t="s">
        <v>2762</v>
      </c>
      <c r="H163" s="328" t="s">
        <v>210</v>
      </c>
      <c r="I163" s="328" t="s">
        <v>2764</v>
      </c>
      <c r="J163" s="337" t="s">
        <v>2102</v>
      </c>
      <c r="K163" s="337" t="s">
        <v>353</v>
      </c>
    </row>
    <row r="164" spans="1:11" ht="14.65" customHeight="1" x14ac:dyDescent="0.25">
      <c r="A164" s="328" t="s">
        <v>560</v>
      </c>
      <c r="B164" s="328" t="s">
        <v>594</v>
      </c>
      <c r="C164" s="496">
        <v>85421</v>
      </c>
      <c r="D164" s="328" t="s">
        <v>600</v>
      </c>
      <c r="E164" s="348" t="s">
        <v>2753</v>
      </c>
      <c r="F164" s="328" t="s">
        <v>1505</v>
      </c>
      <c r="G164" s="328" t="s">
        <v>2762</v>
      </c>
      <c r="H164" s="328" t="s">
        <v>210</v>
      </c>
      <c r="I164" s="328" t="s">
        <v>2764</v>
      </c>
      <c r="J164" s="337" t="s">
        <v>2102</v>
      </c>
      <c r="K164" s="337">
        <v>103.35599999999999</v>
      </c>
    </row>
    <row r="165" spans="1:11" ht="14.65" customHeight="1" x14ac:dyDescent="0.25">
      <c r="A165" s="328" t="s">
        <v>560</v>
      </c>
      <c r="B165" s="328" t="s">
        <v>594</v>
      </c>
      <c r="C165" s="496">
        <v>85421</v>
      </c>
      <c r="D165" s="328" t="s">
        <v>600</v>
      </c>
      <c r="E165" s="348" t="s">
        <v>2753</v>
      </c>
      <c r="F165" s="328" t="s">
        <v>1506</v>
      </c>
      <c r="G165" s="328" t="s">
        <v>2762</v>
      </c>
      <c r="H165" s="328" t="s">
        <v>210</v>
      </c>
      <c r="I165" s="328" t="s">
        <v>295</v>
      </c>
      <c r="J165" s="337" t="s">
        <v>2102</v>
      </c>
      <c r="K165" s="337">
        <v>8.6470000000000002</v>
      </c>
    </row>
    <row r="166" spans="1:11" ht="14.65" customHeight="1" x14ac:dyDescent="0.25">
      <c r="A166" s="328" t="s">
        <v>560</v>
      </c>
      <c r="B166" s="328" t="s">
        <v>594</v>
      </c>
      <c r="C166" s="496">
        <v>85421</v>
      </c>
      <c r="D166" s="328" t="s">
        <v>600</v>
      </c>
      <c r="E166" s="348" t="s">
        <v>2753</v>
      </c>
      <c r="F166" s="328" t="s">
        <v>1507</v>
      </c>
      <c r="G166" s="328" t="s">
        <v>2762</v>
      </c>
      <c r="H166" s="328" t="s">
        <v>210</v>
      </c>
      <c r="I166" s="328" t="s">
        <v>2764</v>
      </c>
      <c r="J166" s="337" t="s">
        <v>2102</v>
      </c>
      <c r="K166" s="337">
        <v>15.257</v>
      </c>
    </row>
    <row r="167" spans="1:11" ht="14.65" customHeight="1" x14ac:dyDescent="0.25">
      <c r="A167" s="328" t="s">
        <v>560</v>
      </c>
      <c r="B167" s="328" t="s">
        <v>594</v>
      </c>
      <c r="C167" s="496">
        <v>85421</v>
      </c>
      <c r="D167" s="328" t="s">
        <v>600</v>
      </c>
      <c r="E167" s="348" t="s">
        <v>2753</v>
      </c>
      <c r="F167" s="328" t="s">
        <v>1508</v>
      </c>
      <c r="G167" s="328" t="s">
        <v>2762</v>
      </c>
      <c r="H167" s="328" t="s">
        <v>210</v>
      </c>
      <c r="I167" s="328" t="s">
        <v>295</v>
      </c>
      <c r="J167" s="337" t="s">
        <v>2102</v>
      </c>
      <c r="K167" s="337">
        <v>1.47</v>
      </c>
    </row>
    <row r="168" spans="1:11" ht="14.65" customHeight="1" x14ac:dyDescent="0.25">
      <c r="A168" s="328" t="s">
        <v>560</v>
      </c>
      <c r="B168" s="328" t="s">
        <v>594</v>
      </c>
      <c r="C168" s="496">
        <v>85421</v>
      </c>
      <c r="D168" s="328" t="s">
        <v>600</v>
      </c>
      <c r="E168" s="348" t="s">
        <v>2753</v>
      </c>
      <c r="F168" s="328" t="s">
        <v>1546</v>
      </c>
      <c r="G168" s="328" t="s">
        <v>2762</v>
      </c>
      <c r="H168" s="328" t="s">
        <v>210</v>
      </c>
      <c r="I168" s="328" t="s">
        <v>2764</v>
      </c>
      <c r="J168" s="337" t="s">
        <v>2102</v>
      </c>
      <c r="K168" s="337" t="s">
        <v>226</v>
      </c>
    </row>
    <row r="169" spans="1:11" ht="14.65" customHeight="1" x14ac:dyDescent="0.25">
      <c r="A169" s="328" t="s">
        <v>560</v>
      </c>
      <c r="B169" s="328" t="s">
        <v>594</v>
      </c>
      <c r="C169" s="496">
        <v>85421</v>
      </c>
      <c r="D169" s="328" t="s">
        <v>600</v>
      </c>
      <c r="E169" s="348" t="s">
        <v>2753</v>
      </c>
      <c r="F169" s="328" t="s">
        <v>1569</v>
      </c>
      <c r="G169" s="328" t="s">
        <v>2762</v>
      </c>
      <c r="H169" s="328" t="s">
        <v>210</v>
      </c>
      <c r="I169" s="328" t="s">
        <v>295</v>
      </c>
      <c r="J169" s="337" t="s">
        <v>2102</v>
      </c>
      <c r="K169" s="337">
        <v>3.3069999999999999</v>
      </c>
    </row>
    <row r="170" spans="1:11" ht="14.65" customHeight="1" x14ac:dyDescent="0.25">
      <c r="A170" s="328" t="s">
        <v>560</v>
      </c>
      <c r="B170" s="328" t="s">
        <v>594</v>
      </c>
      <c r="C170" s="496">
        <v>85421</v>
      </c>
      <c r="D170" s="328" t="s">
        <v>600</v>
      </c>
      <c r="E170" s="348" t="s">
        <v>2753</v>
      </c>
      <c r="F170" s="328" t="s">
        <v>1504</v>
      </c>
      <c r="G170" s="328" t="s">
        <v>492</v>
      </c>
      <c r="H170" s="328" t="s">
        <v>211</v>
      </c>
      <c r="I170" s="328" t="s">
        <v>2764</v>
      </c>
      <c r="J170" s="337" t="s">
        <v>2102</v>
      </c>
      <c r="K170" s="337" t="s">
        <v>353</v>
      </c>
    </row>
    <row r="171" spans="1:11" ht="14.65" customHeight="1" x14ac:dyDescent="0.25">
      <c r="A171" s="328" t="s">
        <v>560</v>
      </c>
      <c r="B171" s="328" t="s">
        <v>594</v>
      </c>
      <c r="C171" s="496">
        <v>85421</v>
      </c>
      <c r="D171" s="328" t="s">
        <v>600</v>
      </c>
      <c r="E171" s="348" t="s">
        <v>2753</v>
      </c>
      <c r="F171" s="328" t="s">
        <v>1505</v>
      </c>
      <c r="G171" s="328" t="s">
        <v>492</v>
      </c>
      <c r="H171" s="328" t="s">
        <v>211</v>
      </c>
      <c r="I171" s="328" t="s">
        <v>2764</v>
      </c>
      <c r="J171" s="337" t="s">
        <v>2102</v>
      </c>
      <c r="K171" s="337">
        <v>47.058999999999997</v>
      </c>
    </row>
    <row r="172" spans="1:11" ht="14.65" customHeight="1" x14ac:dyDescent="0.25">
      <c r="A172" s="328" t="s">
        <v>560</v>
      </c>
      <c r="B172" s="328" t="s">
        <v>594</v>
      </c>
      <c r="C172" s="496">
        <v>85421</v>
      </c>
      <c r="D172" s="328" t="s">
        <v>600</v>
      </c>
      <c r="E172" s="348" t="s">
        <v>2753</v>
      </c>
      <c r="F172" s="328" t="s">
        <v>1506</v>
      </c>
      <c r="G172" s="328" t="s">
        <v>492</v>
      </c>
      <c r="H172" s="328" t="s">
        <v>211</v>
      </c>
      <c r="I172" s="328" t="s">
        <v>295</v>
      </c>
      <c r="J172" s="337" t="s">
        <v>2102</v>
      </c>
      <c r="K172" s="337">
        <v>3.9369999999999998</v>
      </c>
    </row>
    <row r="173" spans="1:11" ht="14.65" customHeight="1" x14ac:dyDescent="0.25">
      <c r="A173" s="328" t="s">
        <v>560</v>
      </c>
      <c r="B173" s="328" t="s">
        <v>594</v>
      </c>
      <c r="C173" s="496">
        <v>85421</v>
      </c>
      <c r="D173" s="328" t="s">
        <v>600</v>
      </c>
      <c r="E173" s="348" t="s">
        <v>2753</v>
      </c>
      <c r="F173" s="328" t="s">
        <v>1507</v>
      </c>
      <c r="G173" s="328" t="s">
        <v>492</v>
      </c>
      <c r="H173" s="328" t="s">
        <v>211</v>
      </c>
      <c r="I173" s="328" t="s">
        <v>2764</v>
      </c>
      <c r="J173" s="337" t="s">
        <v>2102</v>
      </c>
      <c r="K173" s="337">
        <v>8.1769999999999996</v>
      </c>
    </row>
    <row r="174" spans="1:11" ht="14.65" customHeight="1" x14ac:dyDescent="0.25">
      <c r="A174" s="328" t="s">
        <v>560</v>
      </c>
      <c r="B174" s="328" t="s">
        <v>594</v>
      </c>
      <c r="C174" s="496">
        <v>85421</v>
      </c>
      <c r="D174" s="328" t="s">
        <v>600</v>
      </c>
      <c r="E174" s="348" t="s">
        <v>2753</v>
      </c>
      <c r="F174" s="328" t="s">
        <v>1508</v>
      </c>
      <c r="G174" s="328" t="s">
        <v>492</v>
      </c>
      <c r="H174" s="328" t="s">
        <v>211</v>
      </c>
      <c r="I174" s="328" t="s">
        <v>295</v>
      </c>
      <c r="J174" s="337" t="s">
        <v>2102</v>
      </c>
      <c r="K174" s="337">
        <v>0.78800000000000003</v>
      </c>
    </row>
    <row r="175" spans="1:11" ht="14.65" customHeight="1" x14ac:dyDescent="0.25">
      <c r="A175" s="328" t="s">
        <v>560</v>
      </c>
      <c r="B175" s="328" t="s">
        <v>594</v>
      </c>
      <c r="C175" s="496">
        <v>85421</v>
      </c>
      <c r="D175" s="328" t="s">
        <v>600</v>
      </c>
      <c r="E175" s="348" t="s">
        <v>2753</v>
      </c>
      <c r="F175" s="328" t="s">
        <v>1546</v>
      </c>
      <c r="G175" s="328" t="s">
        <v>492</v>
      </c>
      <c r="H175" s="328" t="s">
        <v>211</v>
      </c>
      <c r="I175" s="328" t="s">
        <v>2764</v>
      </c>
      <c r="J175" s="337" t="s">
        <v>2102</v>
      </c>
      <c r="K175" s="337" t="s">
        <v>226</v>
      </c>
    </row>
    <row r="176" spans="1:11" ht="14.65" customHeight="1" x14ac:dyDescent="0.25">
      <c r="A176" s="328" t="s">
        <v>560</v>
      </c>
      <c r="B176" s="328" t="s">
        <v>594</v>
      </c>
      <c r="C176" s="496">
        <v>85421</v>
      </c>
      <c r="D176" s="328" t="s">
        <v>600</v>
      </c>
      <c r="E176" s="348" t="s">
        <v>2753</v>
      </c>
      <c r="F176" s="328" t="s">
        <v>1569</v>
      </c>
      <c r="G176" s="328" t="s">
        <v>492</v>
      </c>
      <c r="H176" s="328" t="s">
        <v>211</v>
      </c>
      <c r="I176" s="328" t="s">
        <v>295</v>
      </c>
      <c r="J176" s="337" t="s">
        <v>2102</v>
      </c>
      <c r="K176" s="337">
        <v>1.46</v>
      </c>
    </row>
    <row r="177" spans="1:11" ht="14.65" customHeight="1" x14ac:dyDescent="0.25">
      <c r="A177" s="328" t="s">
        <v>560</v>
      </c>
      <c r="B177" s="328" t="s">
        <v>594</v>
      </c>
      <c r="C177" s="496">
        <v>85421</v>
      </c>
      <c r="D177" s="328" t="s">
        <v>600</v>
      </c>
      <c r="E177" s="348" t="s">
        <v>2753</v>
      </c>
      <c r="F177" s="328" t="s">
        <v>1504</v>
      </c>
      <c r="G177" s="328" t="s">
        <v>672</v>
      </c>
      <c r="H177" s="328" t="s">
        <v>108</v>
      </c>
      <c r="I177" s="328" t="s">
        <v>2764</v>
      </c>
      <c r="J177" s="337" t="s">
        <v>2102</v>
      </c>
      <c r="K177" s="337" t="s">
        <v>353</v>
      </c>
    </row>
    <row r="178" spans="1:11" ht="14.65" customHeight="1" x14ac:dyDescent="0.25">
      <c r="A178" s="328" t="s">
        <v>560</v>
      </c>
      <c r="B178" s="328" t="s">
        <v>594</v>
      </c>
      <c r="C178" s="496">
        <v>85421</v>
      </c>
      <c r="D178" s="328" t="s">
        <v>600</v>
      </c>
      <c r="E178" s="348" t="s">
        <v>2753</v>
      </c>
      <c r="F178" s="328" t="s">
        <v>1505</v>
      </c>
      <c r="G178" s="328" t="s">
        <v>672</v>
      </c>
      <c r="H178" s="328" t="s">
        <v>108</v>
      </c>
      <c r="I178" s="328" t="s">
        <v>2764</v>
      </c>
      <c r="J178" s="337" t="s">
        <v>2102</v>
      </c>
      <c r="K178" s="337">
        <v>153673.092</v>
      </c>
    </row>
    <row r="179" spans="1:11" ht="14.65" customHeight="1" x14ac:dyDescent="0.25">
      <c r="A179" s="328" t="s">
        <v>560</v>
      </c>
      <c r="B179" s="328" t="s">
        <v>594</v>
      </c>
      <c r="C179" s="496">
        <v>85421</v>
      </c>
      <c r="D179" s="328" t="s">
        <v>600</v>
      </c>
      <c r="E179" s="348" t="s">
        <v>2753</v>
      </c>
      <c r="F179" s="328" t="s">
        <v>1506</v>
      </c>
      <c r="G179" s="328" t="s">
        <v>672</v>
      </c>
      <c r="H179" s="328" t="s">
        <v>108</v>
      </c>
      <c r="I179" s="328" t="s">
        <v>295</v>
      </c>
      <c r="J179" s="337" t="s">
        <v>2102</v>
      </c>
      <c r="K179" s="337">
        <v>12856.290999999999</v>
      </c>
    </row>
    <row r="180" spans="1:11" ht="14.65" customHeight="1" x14ac:dyDescent="0.25">
      <c r="A180" s="328" t="s">
        <v>560</v>
      </c>
      <c r="B180" s="328" t="s">
        <v>594</v>
      </c>
      <c r="C180" s="496">
        <v>85421</v>
      </c>
      <c r="D180" s="328" t="s">
        <v>600</v>
      </c>
      <c r="E180" s="348" t="s">
        <v>2753</v>
      </c>
      <c r="F180" s="328" t="s">
        <v>1507</v>
      </c>
      <c r="G180" s="328" t="s">
        <v>672</v>
      </c>
      <c r="H180" s="328" t="s">
        <v>108</v>
      </c>
      <c r="I180" s="328" t="s">
        <v>2764</v>
      </c>
      <c r="J180" s="337" t="s">
        <v>2102</v>
      </c>
      <c r="K180" s="337">
        <v>4959.7979999999998</v>
      </c>
    </row>
    <row r="181" spans="1:11" ht="14.65" customHeight="1" x14ac:dyDescent="0.25">
      <c r="A181" s="328" t="s">
        <v>560</v>
      </c>
      <c r="B181" s="328" t="s">
        <v>594</v>
      </c>
      <c r="C181" s="496">
        <v>85421</v>
      </c>
      <c r="D181" s="328" t="s">
        <v>600</v>
      </c>
      <c r="E181" s="348" t="s">
        <v>2753</v>
      </c>
      <c r="F181" s="328" t="s">
        <v>1508</v>
      </c>
      <c r="G181" s="328" t="s">
        <v>672</v>
      </c>
      <c r="H181" s="328" t="s">
        <v>108</v>
      </c>
      <c r="I181" s="328" t="s">
        <v>295</v>
      </c>
      <c r="J181" s="337" t="s">
        <v>2102</v>
      </c>
      <c r="K181" s="337">
        <v>477.77699999999999</v>
      </c>
    </row>
    <row r="182" spans="1:11" ht="14.65" customHeight="1" x14ac:dyDescent="0.25">
      <c r="A182" s="328" t="s">
        <v>560</v>
      </c>
      <c r="B182" s="328" t="s">
        <v>594</v>
      </c>
      <c r="C182" s="496">
        <v>85421</v>
      </c>
      <c r="D182" s="328" t="s">
        <v>600</v>
      </c>
      <c r="E182" s="348" t="s">
        <v>2753</v>
      </c>
      <c r="F182" s="328" t="s">
        <v>1546</v>
      </c>
      <c r="G182" s="328" t="s">
        <v>672</v>
      </c>
      <c r="H182" s="328" t="s">
        <v>108</v>
      </c>
      <c r="I182" s="328" t="s">
        <v>2764</v>
      </c>
      <c r="J182" s="337" t="s">
        <v>2102</v>
      </c>
      <c r="K182" s="337" t="s">
        <v>226</v>
      </c>
    </row>
    <row r="183" spans="1:11" ht="14.65" customHeight="1" x14ac:dyDescent="0.25">
      <c r="A183" s="328" t="s">
        <v>560</v>
      </c>
      <c r="B183" s="328" t="s">
        <v>594</v>
      </c>
      <c r="C183" s="496">
        <v>85421</v>
      </c>
      <c r="D183" s="328" t="s">
        <v>600</v>
      </c>
      <c r="E183" s="348" t="s">
        <v>2753</v>
      </c>
      <c r="F183" s="328" t="s">
        <v>1569</v>
      </c>
      <c r="G183" s="328" t="s">
        <v>672</v>
      </c>
      <c r="H183" s="328" t="s">
        <v>108</v>
      </c>
      <c r="I183" s="328" t="s">
        <v>295</v>
      </c>
      <c r="J183" s="337" t="s">
        <v>2102</v>
      </c>
      <c r="K183" s="337">
        <v>5404.009</v>
      </c>
    </row>
    <row r="184" spans="1:11" ht="14.65" customHeight="1" x14ac:dyDescent="0.25">
      <c r="A184" s="328" t="s">
        <v>560</v>
      </c>
      <c r="B184" s="328" t="s">
        <v>594</v>
      </c>
      <c r="C184" s="496">
        <v>85421</v>
      </c>
      <c r="D184" s="328" t="s">
        <v>600</v>
      </c>
      <c r="E184" s="348" t="s">
        <v>2753</v>
      </c>
      <c r="F184" s="328" t="s">
        <v>1504</v>
      </c>
      <c r="G184" s="328" t="s">
        <v>109</v>
      </c>
      <c r="H184" s="328" t="s">
        <v>212</v>
      </c>
      <c r="I184" s="328" t="s">
        <v>2764</v>
      </c>
      <c r="J184" s="337" t="s">
        <v>2102</v>
      </c>
      <c r="K184" s="337" t="s">
        <v>353</v>
      </c>
    </row>
    <row r="185" spans="1:11" ht="14.65" customHeight="1" x14ac:dyDescent="0.25">
      <c r="A185" s="328" t="s">
        <v>560</v>
      </c>
      <c r="B185" s="328" t="s">
        <v>594</v>
      </c>
      <c r="C185" s="496">
        <v>85421</v>
      </c>
      <c r="D185" s="328" t="s">
        <v>600</v>
      </c>
      <c r="E185" s="348" t="s">
        <v>2753</v>
      </c>
      <c r="F185" s="328" t="s">
        <v>1505</v>
      </c>
      <c r="G185" s="328" t="s">
        <v>109</v>
      </c>
      <c r="H185" s="328" t="s">
        <v>212</v>
      </c>
      <c r="I185" s="328" t="s">
        <v>2764</v>
      </c>
      <c r="J185" s="337" t="s">
        <v>2102</v>
      </c>
      <c r="K185" s="337">
        <v>212.23699999999999</v>
      </c>
    </row>
    <row r="186" spans="1:11" ht="14.65" customHeight="1" x14ac:dyDescent="0.25">
      <c r="A186" s="328" t="s">
        <v>560</v>
      </c>
      <c r="B186" s="328" t="s">
        <v>594</v>
      </c>
      <c r="C186" s="496">
        <v>85421</v>
      </c>
      <c r="D186" s="328" t="s">
        <v>600</v>
      </c>
      <c r="E186" s="348" t="s">
        <v>2753</v>
      </c>
      <c r="F186" s="328" t="s">
        <v>1506</v>
      </c>
      <c r="G186" s="328" t="s">
        <v>109</v>
      </c>
      <c r="H186" s="328" t="s">
        <v>212</v>
      </c>
      <c r="I186" s="328" t="s">
        <v>295</v>
      </c>
      <c r="J186" s="337" t="s">
        <v>2102</v>
      </c>
      <c r="K186" s="337">
        <v>17.756</v>
      </c>
    </row>
    <row r="187" spans="1:11" ht="14.65" customHeight="1" x14ac:dyDescent="0.25">
      <c r="A187" s="328" t="s">
        <v>560</v>
      </c>
      <c r="B187" s="328" t="s">
        <v>594</v>
      </c>
      <c r="C187" s="496">
        <v>85421</v>
      </c>
      <c r="D187" s="328" t="s">
        <v>600</v>
      </c>
      <c r="E187" s="348" t="s">
        <v>2753</v>
      </c>
      <c r="F187" s="328" t="s">
        <v>1507</v>
      </c>
      <c r="G187" s="328" t="s">
        <v>109</v>
      </c>
      <c r="H187" s="328" t="s">
        <v>212</v>
      </c>
      <c r="I187" s="328" t="s">
        <v>2764</v>
      </c>
      <c r="J187" s="337" t="s">
        <v>2102</v>
      </c>
      <c r="K187" s="337">
        <v>39.582999999999998</v>
      </c>
    </row>
    <row r="188" spans="1:11" ht="14.65" customHeight="1" x14ac:dyDescent="0.25">
      <c r="A188" s="328" t="s">
        <v>560</v>
      </c>
      <c r="B188" s="328" t="s">
        <v>594</v>
      </c>
      <c r="C188" s="496">
        <v>85421</v>
      </c>
      <c r="D188" s="328" t="s">
        <v>600</v>
      </c>
      <c r="E188" s="348" t="s">
        <v>2753</v>
      </c>
      <c r="F188" s="328" t="s">
        <v>1508</v>
      </c>
      <c r="G188" s="328" t="s">
        <v>109</v>
      </c>
      <c r="H188" s="328" t="s">
        <v>212</v>
      </c>
      <c r="I188" s="328" t="s">
        <v>295</v>
      </c>
      <c r="J188" s="337" t="s">
        <v>2102</v>
      </c>
      <c r="K188" s="337">
        <v>3.8130000000000002</v>
      </c>
    </row>
    <row r="189" spans="1:11" ht="14.65" customHeight="1" x14ac:dyDescent="0.25">
      <c r="A189" s="328" t="s">
        <v>560</v>
      </c>
      <c r="B189" s="328" t="s">
        <v>594</v>
      </c>
      <c r="C189" s="496">
        <v>85421</v>
      </c>
      <c r="D189" s="328" t="s">
        <v>600</v>
      </c>
      <c r="E189" s="348" t="s">
        <v>2753</v>
      </c>
      <c r="F189" s="328" t="s">
        <v>1546</v>
      </c>
      <c r="G189" s="328" t="s">
        <v>109</v>
      </c>
      <c r="H189" s="328" t="s">
        <v>212</v>
      </c>
      <c r="I189" s="328" t="s">
        <v>2764</v>
      </c>
      <c r="J189" s="337" t="s">
        <v>2102</v>
      </c>
      <c r="K189" s="337" t="s">
        <v>226</v>
      </c>
    </row>
    <row r="190" spans="1:11" ht="14.65" customHeight="1" x14ac:dyDescent="0.25">
      <c r="A190" s="328" t="s">
        <v>560</v>
      </c>
      <c r="B190" s="328" t="s">
        <v>594</v>
      </c>
      <c r="C190" s="496">
        <v>85421</v>
      </c>
      <c r="D190" s="328" t="s">
        <v>600</v>
      </c>
      <c r="E190" s="348" t="s">
        <v>2753</v>
      </c>
      <c r="F190" s="328" t="s">
        <v>1569</v>
      </c>
      <c r="G190" s="328" t="s">
        <v>109</v>
      </c>
      <c r="H190" s="328" t="s">
        <v>212</v>
      </c>
      <c r="I190" s="328" t="s">
        <v>295</v>
      </c>
      <c r="J190" s="337" t="s">
        <v>2102</v>
      </c>
      <c r="K190" s="337">
        <v>4.0460000000000003</v>
      </c>
    </row>
    <row r="191" spans="1:11" ht="14.65" customHeight="1" x14ac:dyDescent="0.25">
      <c r="A191" s="328" t="s">
        <v>560</v>
      </c>
      <c r="B191" s="328" t="s">
        <v>594</v>
      </c>
      <c r="C191" s="496">
        <v>85421</v>
      </c>
      <c r="D191" s="328" t="s">
        <v>600</v>
      </c>
      <c r="E191" s="348" t="s">
        <v>2753</v>
      </c>
      <c r="F191" s="328" t="s">
        <v>1504</v>
      </c>
      <c r="G191" s="328" t="s">
        <v>494</v>
      </c>
      <c r="H191" s="328" t="s">
        <v>111</v>
      </c>
      <c r="I191" s="328" t="s">
        <v>2764</v>
      </c>
      <c r="J191" s="337" t="s">
        <v>2102</v>
      </c>
      <c r="K191" s="337" t="s">
        <v>353</v>
      </c>
    </row>
    <row r="192" spans="1:11" ht="14.65" customHeight="1" x14ac:dyDescent="0.25">
      <c r="A192" s="328" t="s">
        <v>560</v>
      </c>
      <c r="B192" s="328" t="s">
        <v>594</v>
      </c>
      <c r="C192" s="496">
        <v>85421</v>
      </c>
      <c r="D192" s="328" t="s">
        <v>600</v>
      </c>
      <c r="E192" s="348" t="s">
        <v>2753</v>
      </c>
      <c r="F192" s="328" t="s">
        <v>1505</v>
      </c>
      <c r="G192" s="328" t="s">
        <v>494</v>
      </c>
      <c r="H192" s="328" t="s">
        <v>111</v>
      </c>
      <c r="I192" s="328" t="s">
        <v>2764</v>
      </c>
      <c r="J192" s="337" t="s">
        <v>2102</v>
      </c>
      <c r="K192" s="337">
        <v>4.742</v>
      </c>
    </row>
    <row r="193" spans="1:11" ht="14.65" customHeight="1" x14ac:dyDescent="0.25">
      <c r="A193" s="328" t="s">
        <v>560</v>
      </c>
      <c r="B193" s="328" t="s">
        <v>594</v>
      </c>
      <c r="C193" s="496">
        <v>85421</v>
      </c>
      <c r="D193" s="328" t="s">
        <v>600</v>
      </c>
      <c r="E193" s="348" t="s">
        <v>2753</v>
      </c>
      <c r="F193" s="328" t="s">
        <v>1506</v>
      </c>
      <c r="G193" s="328" t="s">
        <v>494</v>
      </c>
      <c r="H193" s="328" t="s">
        <v>111</v>
      </c>
      <c r="I193" s="328" t="s">
        <v>295</v>
      </c>
      <c r="J193" s="337" t="s">
        <v>2102</v>
      </c>
      <c r="K193" s="337">
        <v>0.39700000000000002</v>
      </c>
    </row>
    <row r="194" spans="1:11" ht="14.65" customHeight="1" x14ac:dyDescent="0.25">
      <c r="A194" s="328" t="s">
        <v>560</v>
      </c>
      <c r="B194" s="328" t="s">
        <v>594</v>
      </c>
      <c r="C194" s="496">
        <v>85421</v>
      </c>
      <c r="D194" s="328" t="s">
        <v>600</v>
      </c>
      <c r="E194" s="348" t="s">
        <v>2753</v>
      </c>
      <c r="F194" s="328" t="s">
        <v>1507</v>
      </c>
      <c r="G194" s="328" t="s">
        <v>494</v>
      </c>
      <c r="H194" s="328" t="s">
        <v>111</v>
      </c>
      <c r="I194" s="328" t="s">
        <v>2764</v>
      </c>
      <c r="J194" s="337" t="s">
        <v>2102</v>
      </c>
      <c r="K194" s="337">
        <v>0.44900000000000001</v>
      </c>
    </row>
    <row r="195" spans="1:11" ht="14.65" customHeight="1" x14ac:dyDescent="0.25">
      <c r="A195" s="328" t="s">
        <v>560</v>
      </c>
      <c r="B195" s="328" t="s">
        <v>594</v>
      </c>
      <c r="C195" s="496">
        <v>85421</v>
      </c>
      <c r="D195" s="328" t="s">
        <v>600</v>
      </c>
      <c r="E195" s="348" t="s">
        <v>2753</v>
      </c>
      <c r="F195" s="328" t="s">
        <v>1508</v>
      </c>
      <c r="G195" s="328" t="s">
        <v>494</v>
      </c>
      <c r="H195" s="328" t="s">
        <v>111</v>
      </c>
      <c r="I195" s="328" t="s">
        <v>295</v>
      </c>
      <c r="J195" s="337" t="s">
        <v>2102</v>
      </c>
      <c r="K195" s="337">
        <v>4.2999999999999997E-2</v>
      </c>
    </row>
    <row r="196" spans="1:11" ht="14.65" customHeight="1" x14ac:dyDescent="0.25">
      <c r="A196" s="328" t="s">
        <v>560</v>
      </c>
      <c r="B196" s="328" t="s">
        <v>594</v>
      </c>
      <c r="C196" s="496">
        <v>85421</v>
      </c>
      <c r="D196" s="328" t="s">
        <v>600</v>
      </c>
      <c r="E196" s="348" t="s">
        <v>2753</v>
      </c>
      <c r="F196" s="328" t="s">
        <v>1546</v>
      </c>
      <c r="G196" s="328" t="s">
        <v>494</v>
      </c>
      <c r="H196" s="328" t="s">
        <v>111</v>
      </c>
      <c r="I196" s="328" t="s">
        <v>2764</v>
      </c>
      <c r="J196" s="337" t="s">
        <v>2102</v>
      </c>
      <c r="K196" s="337" t="s">
        <v>226</v>
      </c>
    </row>
    <row r="197" spans="1:11" ht="14.65" customHeight="1" x14ac:dyDescent="0.25">
      <c r="A197" s="328" t="s">
        <v>560</v>
      </c>
      <c r="B197" s="328" t="s">
        <v>594</v>
      </c>
      <c r="C197" s="496">
        <v>85421</v>
      </c>
      <c r="D197" s="328" t="s">
        <v>600</v>
      </c>
      <c r="E197" s="348" t="s">
        <v>2753</v>
      </c>
      <c r="F197" s="328" t="s">
        <v>1569</v>
      </c>
      <c r="G197" s="328" t="s">
        <v>494</v>
      </c>
      <c r="H197" s="328" t="s">
        <v>111</v>
      </c>
      <c r="I197" s="328" t="s">
        <v>295</v>
      </c>
      <c r="J197" s="337" t="s">
        <v>2102</v>
      </c>
      <c r="K197" s="337">
        <v>0.161</v>
      </c>
    </row>
    <row r="198" spans="1:11" ht="14.65" customHeight="1" x14ac:dyDescent="0.25">
      <c r="A198" s="328" t="s">
        <v>560</v>
      </c>
      <c r="B198" s="328" t="s">
        <v>594</v>
      </c>
      <c r="C198" s="496">
        <v>85421</v>
      </c>
      <c r="D198" s="328" t="s">
        <v>600</v>
      </c>
      <c r="E198" s="348" t="s">
        <v>2753</v>
      </c>
      <c r="F198" s="328" t="s">
        <v>1504</v>
      </c>
      <c r="G198" s="328" t="s">
        <v>2763</v>
      </c>
      <c r="H198" s="328" t="s">
        <v>213</v>
      </c>
      <c r="I198" s="328" t="s">
        <v>2764</v>
      </c>
      <c r="J198" s="337" t="s">
        <v>2102</v>
      </c>
      <c r="K198" s="337" t="s">
        <v>353</v>
      </c>
    </row>
    <row r="199" spans="1:11" ht="14.65" customHeight="1" x14ac:dyDescent="0.25">
      <c r="A199" s="328" t="s">
        <v>560</v>
      </c>
      <c r="B199" s="328" t="s">
        <v>594</v>
      </c>
      <c r="C199" s="496">
        <v>85421</v>
      </c>
      <c r="D199" s="328" t="s">
        <v>600</v>
      </c>
      <c r="E199" s="348" t="s">
        <v>2753</v>
      </c>
      <c r="F199" s="328" t="s">
        <v>1505</v>
      </c>
      <c r="G199" s="328" t="s">
        <v>2763</v>
      </c>
      <c r="H199" s="328" t="s">
        <v>213</v>
      </c>
      <c r="I199" s="328" t="s">
        <v>2764</v>
      </c>
      <c r="J199" s="337" t="s">
        <v>2102</v>
      </c>
      <c r="K199" s="337">
        <v>207.495</v>
      </c>
    </row>
    <row r="200" spans="1:11" ht="14.65" customHeight="1" x14ac:dyDescent="0.25">
      <c r="A200" s="328" t="s">
        <v>560</v>
      </c>
      <c r="B200" s="328" t="s">
        <v>594</v>
      </c>
      <c r="C200" s="496">
        <v>85421</v>
      </c>
      <c r="D200" s="328" t="s">
        <v>600</v>
      </c>
      <c r="E200" s="348" t="s">
        <v>2753</v>
      </c>
      <c r="F200" s="328" t="s">
        <v>1506</v>
      </c>
      <c r="G200" s="328" t="s">
        <v>2763</v>
      </c>
      <c r="H200" s="328" t="s">
        <v>213</v>
      </c>
      <c r="I200" s="328" t="s">
        <v>295</v>
      </c>
      <c r="J200" s="337" t="s">
        <v>2102</v>
      </c>
      <c r="K200" s="337">
        <v>17.359000000000002</v>
      </c>
    </row>
    <row r="201" spans="1:11" ht="14.65" customHeight="1" x14ac:dyDescent="0.25">
      <c r="A201" s="328" t="s">
        <v>560</v>
      </c>
      <c r="B201" s="328" t="s">
        <v>594</v>
      </c>
      <c r="C201" s="496">
        <v>85421</v>
      </c>
      <c r="D201" s="328" t="s">
        <v>600</v>
      </c>
      <c r="E201" s="348" t="s">
        <v>2753</v>
      </c>
      <c r="F201" s="328" t="s">
        <v>1507</v>
      </c>
      <c r="G201" s="328" t="s">
        <v>2763</v>
      </c>
      <c r="H201" s="328" t="s">
        <v>213</v>
      </c>
      <c r="I201" s="328" t="s">
        <v>2764</v>
      </c>
      <c r="J201" s="337" t="s">
        <v>2102</v>
      </c>
      <c r="K201" s="337">
        <v>39.134</v>
      </c>
    </row>
    <row r="202" spans="1:11" ht="14.65" customHeight="1" x14ac:dyDescent="0.25">
      <c r="A202" s="328" t="s">
        <v>560</v>
      </c>
      <c r="B202" s="328" t="s">
        <v>594</v>
      </c>
      <c r="C202" s="496">
        <v>85421</v>
      </c>
      <c r="D202" s="328" t="s">
        <v>600</v>
      </c>
      <c r="E202" s="348" t="s">
        <v>2753</v>
      </c>
      <c r="F202" s="328" t="s">
        <v>1508</v>
      </c>
      <c r="G202" s="328" t="s">
        <v>2763</v>
      </c>
      <c r="H202" s="328" t="s">
        <v>213</v>
      </c>
      <c r="I202" s="328" t="s">
        <v>295</v>
      </c>
      <c r="J202" s="337" t="s">
        <v>2102</v>
      </c>
      <c r="K202" s="337">
        <v>3.77</v>
      </c>
    </row>
    <row r="203" spans="1:11" ht="14.65" customHeight="1" x14ac:dyDescent="0.25">
      <c r="A203" s="328" t="s">
        <v>560</v>
      </c>
      <c r="B203" s="328" t="s">
        <v>594</v>
      </c>
      <c r="C203" s="496">
        <v>85421</v>
      </c>
      <c r="D203" s="328" t="s">
        <v>600</v>
      </c>
      <c r="E203" s="348" t="s">
        <v>2753</v>
      </c>
      <c r="F203" s="328" t="s">
        <v>1546</v>
      </c>
      <c r="G203" s="328" t="s">
        <v>2763</v>
      </c>
      <c r="H203" s="328" t="s">
        <v>213</v>
      </c>
      <c r="I203" s="328" t="s">
        <v>2764</v>
      </c>
      <c r="J203" s="337" t="s">
        <v>2102</v>
      </c>
      <c r="K203" s="337" t="s">
        <v>226</v>
      </c>
    </row>
    <row r="204" spans="1:11" ht="14.65" customHeight="1" x14ac:dyDescent="0.25">
      <c r="A204" s="328" t="s">
        <v>560</v>
      </c>
      <c r="B204" s="328" t="s">
        <v>594</v>
      </c>
      <c r="C204" s="496">
        <v>85421</v>
      </c>
      <c r="D204" s="328" t="s">
        <v>600</v>
      </c>
      <c r="E204" s="348" t="s">
        <v>2753</v>
      </c>
      <c r="F204" s="328" t="s">
        <v>1569</v>
      </c>
      <c r="G204" s="328" t="s">
        <v>2763</v>
      </c>
      <c r="H204" s="328" t="s">
        <v>213</v>
      </c>
      <c r="I204" s="328" t="s">
        <v>295</v>
      </c>
      <c r="J204" s="337" t="s">
        <v>2102</v>
      </c>
      <c r="K204" s="337">
        <v>3.8849999999999998</v>
      </c>
    </row>
    <row r="205" spans="1:11" ht="14.65" customHeight="1" x14ac:dyDescent="0.25">
      <c r="A205" s="328" t="s">
        <v>560</v>
      </c>
      <c r="B205" s="328" t="s">
        <v>594</v>
      </c>
      <c r="C205" s="496">
        <v>85421</v>
      </c>
      <c r="D205" s="328" t="s">
        <v>600</v>
      </c>
      <c r="E205" s="348" t="s">
        <v>2753</v>
      </c>
      <c r="F205" s="328" t="s">
        <v>1504</v>
      </c>
      <c r="G205" s="328" t="s">
        <v>113</v>
      </c>
      <c r="H205" s="328" t="s">
        <v>114</v>
      </c>
      <c r="I205" s="328" t="s">
        <v>2764</v>
      </c>
      <c r="J205" s="337" t="s">
        <v>2102</v>
      </c>
      <c r="K205" s="337" t="s">
        <v>353</v>
      </c>
    </row>
    <row r="206" spans="1:11" ht="14.65" customHeight="1" x14ac:dyDescent="0.25">
      <c r="A206" s="328" t="s">
        <v>560</v>
      </c>
      <c r="B206" s="328" t="s">
        <v>594</v>
      </c>
      <c r="C206" s="496">
        <v>85421</v>
      </c>
      <c r="D206" s="328" t="s">
        <v>600</v>
      </c>
      <c r="E206" s="348" t="s">
        <v>2753</v>
      </c>
      <c r="F206" s="328" t="s">
        <v>1505</v>
      </c>
      <c r="G206" s="328" t="s">
        <v>113</v>
      </c>
      <c r="H206" s="328" t="s">
        <v>114</v>
      </c>
      <c r="I206" s="328" t="s">
        <v>2764</v>
      </c>
      <c r="J206" s="337" t="s">
        <v>2102</v>
      </c>
      <c r="K206" s="337">
        <v>103.73</v>
      </c>
    </row>
    <row r="207" spans="1:11" ht="14.65" customHeight="1" x14ac:dyDescent="0.25">
      <c r="A207" s="328" t="s">
        <v>560</v>
      </c>
      <c r="B207" s="328" t="s">
        <v>594</v>
      </c>
      <c r="C207" s="496">
        <v>85421</v>
      </c>
      <c r="D207" s="328" t="s">
        <v>600</v>
      </c>
      <c r="E207" s="348" t="s">
        <v>2753</v>
      </c>
      <c r="F207" s="328" t="s">
        <v>1506</v>
      </c>
      <c r="G207" s="328" t="s">
        <v>113</v>
      </c>
      <c r="H207" s="328" t="s">
        <v>114</v>
      </c>
      <c r="I207" s="328" t="s">
        <v>295</v>
      </c>
      <c r="J207" s="337" t="s">
        <v>2102</v>
      </c>
      <c r="K207" s="337">
        <v>8.6780000000000008</v>
      </c>
    </row>
    <row r="208" spans="1:11" ht="14.65" customHeight="1" x14ac:dyDescent="0.25">
      <c r="A208" s="328" t="s">
        <v>560</v>
      </c>
      <c r="B208" s="328" t="s">
        <v>594</v>
      </c>
      <c r="C208" s="496">
        <v>85421</v>
      </c>
      <c r="D208" s="328" t="s">
        <v>600</v>
      </c>
      <c r="E208" s="348" t="s">
        <v>2753</v>
      </c>
      <c r="F208" s="328" t="s">
        <v>1507</v>
      </c>
      <c r="G208" s="328" t="s">
        <v>113</v>
      </c>
      <c r="H208" s="328" t="s">
        <v>114</v>
      </c>
      <c r="I208" s="328" t="s">
        <v>2764</v>
      </c>
      <c r="J208" s="337" t="s">
        <v>2102</v>
      </c>
      <c r="K208" s="337">
        <v>12.182</v>
      </c>
    </row>
    <row r="209" spans="1:11" ht="14.65" customHeight="1" x14ac:dyDescent="0.25">
      <c r="A209" s="328" t="s">
        <v>560</v>
      </c>
      <c r="B209" s="328" t="s">
        <v>594</v>
      </c>
      <c r="C209" s="496">
        <v>85421</v>
      </c>
      <c r="D209" s="328" t="s">
        <v>600</v>
      </c>
      <c r="E209" s="348" t="s">
        <v>2753</v>
      </c>
      <c r="F209" s="328" t="s">
        <v>1508</v>
      </c>
      <c r="G209" s="328" t="s">
        <v>113</v>
      </c>
      <c r="H209" s="328" t="s">
        <v>114</v>
      </c>
      <c r="I209" s="328" t="s">
        <v>295</v>
      </c>
      <c r="J209" s="337" t="s">
        <v>2102</v>
      </c>
      <c r="K209" s="337">
        <v>1.173</v>
      </c>
    </row>
    <row r="210" spans="1:11" ht="14.65" customHeight="1" x14ac:dyDescent="0.25">
      <c r="A210" s="328" t="s">
        <v>560</v>
      </c>
      <c r="B210" s="328" t="s">
        <v>594</v>
      </c>
      <c r="C210" s="496">
        <v>85421</v>
      </c>
      <c r="D210" s="328" t="s">
        <v>600</v>
      </c>
      <c r="E210" s="348" t="s">
        <v>2753</v>
      </c>
      <c r="F210" s="328" t="s">
        <v>1546</v>
      </c>
      <c r="G210" s="328" t="s">
        <v>113</v>
      </c>
      <c r="H210" s="328" t="s">
        <v>114</v>
      </c>
      <c r="I210" s="328" t="s">
        <v>2764</v>
      </c>
      <c r="J210" s="337" t="s">
        <v>2102</v>
      </c>
      <c r="K210" s="337" t="s">
        <v>226</v>
      </c>
    </row>
    <row r="211" spans="1:11" ht="14.65" customHeight="1" x14ac:dyDescent="0.25">
      <c r="A211" s="328" t="s">
        <v>560</v>
      </c>
      <c r="B211" s="328" t="s">
        <v>594</v>
      </c>
      <c r="C211" s="496">
        <v>85421</v>
      </c>
      <c r="D211" s="328" t="s">
        <v>600</v>
      </c>
      <c r="E211" s="348" t="s">
        <v>2753</v>
      </c>
      <c r="F211" s="328" t="s">
        <v>1569</v>
      </c>
      <c r="G211" s="328" t="s">
        <v>113</v>
      </c>
      <c r="H211" s="328" t="s">
        <v>114</v>
      </c>
      <c r="I211" s="328" t="s">
        <v>295</v>
      </c>
      <c r="J211" s="337" t="s">
        <v>2102</v>
      </c>
      <c r="K211" s="337">
        <v>3.4369999999999998</v>
      </c>
    </row>
    <row r="212" spans="1:11" ht="14.65" customHeight="1" x14ac:dyDescent="0.25">
      <c r="A212" s="328" t="s">
        <v>560</v>
      </c>
      <c r="B212" s="328" t="s">
        <v>594</v>
      </c>
      <c r="C212" s="496">
        <v>85421</v>
      </c>
      <c r="D212" s="328" t="s">
        <v>600</v>
      </c>
      <c r="E212" s="348" t="s">
        <v>2753</v>
      </c>
      <c r="F212" s="328" t="s">
        <v>1504</v>
      </c>
      <c r="G212" s="328" t="s">
        <v>115</v>
      </c>
      <c r="H212" s="328" t="s">
        <v>214</v>
      </c>
      <c r="I212" s="328" t="s">
        <v>2764</v>
      </c>
      <c r="J212" s="337" t="s">
        <v>2102</v>
      </c>
      <c r="K212" s="337" t="s">
        <v>353</v>
      </c>
    </row>
    <row r="213" spans="1:11" ht="14.65" customHeight="1" x14ac:dyDescent="0.25">
      <c r="A213" s="328" t="s">
        <v>560</v>
      </c>
      <c r="B213" s="328" t="s">
        <v>594</v>
      </c>
      <c r="C213" s="496">
        <v>85421</v>
      </c>
      <c r="D213" s="328" t="s">
        <v>600</v>
      </c>
      <c r="E213" s="348" t="s">
        <v>2753</v>
      </c>
      <c r="F213" s="328" t="s">
        <v>1505</v>
      </c>
      <c r="G213" s="328" t="s">
        <v>115</v>
      </c>
      <c r="H213" s="328" t="s">
        <v>214</v>
      </c>
      <c r="I213" s="328" t="s">
        <v>2764</v>
      </c>
      <c r="J213" s="337" t="s">
        <v>2102</v>
      </c>
      <c r="K213" s="337">
        <v>103.965</v>
      </c>
    </row>
    <row r="214" spans="1:11" ht="14.65" customHeight="1" x14ac:dyDescent="0.25">
      <c r="A214" s="328" t="s">
        <v>560</v>
      </c>
      <c r="B214" s="328" t="s">
        <v>594</v>
      </c>
      <c r="C214" s="496">
        <v>85421</v>
      </c>
      <c r="D214" s="328" t="s">
        <v>600</v>
      </c>
      <c r="E214" s="348" t="s">
        <v>2753</v>
      </c>
      <c r="F214" s="328" t="s">
        <v>1506</v>
      </c>
      <c r="G214" s="328" t="s">
        <v>115</v>
      </c>
      <c r="H214" s="328" t="s">
        <v>214</v>
      </c>
      <c r="I214" s="328" t="s">
        <v>295</v>
      </c>
      <c r="J214" s="337" t="s">
        <v>2102</v>
      </c>
      <c r="K214" s="337">
        <v>8.6980000000000004</v>
      </c>
    </row>
    <row r="215" spans="1:11" ht="14.65" customHeight="1" x14ac:dyDescent="0.25">
      <c r="A215" s="328" t="s">
        <v>560</v>
      </c>
      <c r="B215" s="328" t="s">
        <v>594</v>
      </c>
      <c r="C215" s="496">
        <v>85421</v>
      </c>
      <c r="D215" s="328" t="s">
        <v>600</v>
      </c>
      <c r="E215" s="348" t="s">
        <v>2753</v>
      </c>
      <c r="F215" s="328" t="s">
        <v>1507</v>
      </c>
      <c r="G215" s="328" t="s">
        <v>115</v>
      </c>
      <c r="H215" s="328" t="s">
        <v>214</v>
      </c>
      <c r="I215" s="328" t="s">
        <v>2764</v>
      </c>
      <c r="J215" s="337" t="s">
        <v>2102</v>
      </c>
      <c r="K215" s="337">
        <v>25.154</v>
      </c>
    </row>
    <row r="216" spans="1:11" ht="14.65" customHeight="1" x14ac:dyDescent="0.25">
      <c r="A216" s="328" t="s">
        <v>560</v>
      </c>
      <c r="B216" s="328" t="s">
        <v>594</v>
      </c>
      <c r="C216" s="496">
        <v>85421</v>
      </c>
      <c r="D216" s="328" t="s">
        <v>600</v>
      </c>
      <c r="E216" s="348" t="s">
        <v>2753</v>
      </c>
      <c r="F216" s="328" t="s">
        <v>1508</v>
      </c>
      <c r="G216" s="328" t="s">
        <v>115</v>
      </c>
      <c r="H216" s="328" t="s">
        <v>214</v>
      </c>
      <c r="I216" s="328" t="s">
        <v>295</v>
      </c>
      <c r="J216" s="337" t="s">
        <v>2102</v>
      </c>
      <c r="K216" s="337">
        <v>2.423</v>
      </c>
    </row>
    <row r="217" spans="1:11" ht="14.65" customHeight="1" x14ac:dyDescent="0.25">
      <c r="A217" s="328" t="s">
        <v>560</v>
      </c>
      <c r="B217" s="328" t="s">
        <v>594</v>
      </c>
      <c r="C217" s="496">
        <v>85421</v>
      </c>
      <c r="D217" s="328" t="s">
        <v>600</v>
      </c>
      <c r="E217" s="348" t="s">
        <v>2753</v>
      </c>
      <c r="F217" s="328" t="s">
        <v>1546</v>
      </c>
      <c r="G217" s="328" t="s">
        <v>115</v>
      </c>
      <c r="H217" s="328" t="s">
        <v>214</v>
      </c>
      <c r="I217" s="328" t="s">
        <v>2764</v>
      </c>
      <c r="J217" s="337" t="s">
        <v>2102</v>
      </c>
      <c r="K217" s="337" t="s">
        <v>226</v>
      </c>
    </row>
    <row r="218" spans="1:11" ht="14.65" customHeight="1" x14ac:dyDescent="0.25">
      <c r="A218" s="328" t="s">
        <v>560</v>
      </c>
      <c r="B218" s="328" t="s">
        <v>594</v>
      </c>
      <c r="C218" s="496">
        <v>85421</v>
      </c>
      <c r="D218" s="328" t="s">
        <v>600</v>
      </c>
      <c r="E218" s="348" t="s">
        <v>2753</v>
      </c>
      <c r="F218" s="328" t="s">
        <v>1569</v>
      </c>
      <c r="G218" s="328" t="s">
        <v>115</v>
      </c>
      <c r="H218" s="328" t="s">
        <v>214</v>
      </c>
      <c r="I218" s="328" t="s">
        <v>295</v>
      </c>
      <c r="J218" s="337" t="s">
        <v>2102</v>
      </c>
      <c r="K218" s="337">
        <v>1.6220000000000001</v>
      </c>
    </row>
    <row r="219" spans="1:11" ht="14.65" customHeight="1" x14ac:dyDescent="0.25">
      <c r="A219" s="328" t="s">
        <v>560</v>
      </c>
      <c r="B219" s="328" t="s">
        <v>594</v>
      </c>
      <c r="C219" s="496">
        <v>85421</v>
      </c>
      <c r="D219" s="328" t="s">
        <v>600</v>
      </c>
      <c r="E219" s="348" t="s">
        <v>2753</v>
      </c>
      <c r="F219" s="328" t="s">
        <v>1504</v>
      </c>
      <c r="G219" s="328" t="s">
        <v>496</v>
      </c>
      <c r="H219" s="328" t="s">
        <v>215</v>
      </c>
      <c r="I219" s="328" t="s">
        <v>2764</v>
      </c>
      <c r="J219" s="337" t="s">
        <v>2102</v>
      </c>
      <c r="K219" s="337" t="s">
        <v>353</v>
      </c>
    </row>
    <row r="220" spans="1:11" ht="14.65" customHeight="1" x14ac:dyDescent="0.25">
      <c r="A220" s="328" t="s">
        <v>560</v>
      </c>
      <c r="B220" s="328" t="s">
        <v>594</v>
      </c>
      <c r="C220" s="496">
        <v>85421</v>
      </c>
      <c r="D220" s="328" t="s">
        <v>600</v>
      </c>
      <c r="E220" s="348" t="s">
        <v>2753</v>
      </c>
      <c r="F220" s="328" t="s">
        <v>1505</v>
      </c>
      <c r="G220" s="328" t="s">
        <v>496</v>
      </c>
      <c r="H220" s="328" t="s">
        <v>215</v>
      </c>
      <c r="I220" s="328" t="s">
        <v>2764</v>
      </c>
      <c r="J220" s="337" t="s">
        <v>2102</v>
      </c>
      <c r="K220" s="337" t="s">
        <v>4</v>
      </c>
    </row>
    <row r="221" spans="1:11" ht="14.65" customHeight="1" x14ac:dyDescent="0.25">
      <c r="A221" s="328" t="s">
        <v>560</v>
      </c>
      <c r="B221" s="328" t="s">
        <v>594</v>
      </c>
      <c r="C221" s="496">
        <v>85421</v>
      </c>
      <c r="D221" s="328" t="s">
        <v>600</v>
      </c>
      <c r="E221" s="348" t="s">
        <v>2753</v>
      </c>
      <c r="F221" s="328" t="s">
        <v>1506</v>
      </c>
      <c r="G221" s="328" t="s">
        <v>496</v>
      </c>
      <c r="H221" s="328" t="s">
        <v>215</v>
      </c>
      <c r="I221" s="328" t="s">
        <v>295</v>
      </c>
      <c r="J221" s="337" t="s">
        <v>2102</v>
      </c>
      <c r="K221" s="337" t="s">
        <v>4</v>
      </c>
    </row>
    <row r="222" spans="1:11" ht="14.65" customHeight="1" x14ac:dyDescent="0.25">
      <c r="A222" s="328" t="s">
        <v>560</v>
      </c>
      <c r="B222" s="328" t="s">
        <v>594</v>
      </c>
      <c r="C222" s="496">
        <v>85421</v>
      </c>
      <c r="D222" s="328" t="s">
        <v>600</v>
      </c>
      <c r="E222" s="348" t="s">
        <v>2753</v>
      </c>
      <c r="F222" s="328" t="s">
        <v>1507</v>
      </c>
      <c r="G222" s="328" t="s">
        <v>496</v>
      </c>
      <c r="H222" s="328" t="s">
        <v>215</v>
      </c>
      <c r="I222" s="328" t="s">
        <v>2764</v>
      </c>
      <c r="J222" s="337" t="s">
        <v>2102</v>
      </c>
      <c r="K222" s="337" t="s">
        <v>4</v>
      </c>
    </row>
    <row r="223" spans="1:11" ht="14.65" customHeight="1" x14ac:dyDescent="0.25">
      <c r="A223" s="328" t="s">
        <v>560</v>
      </c>
      <c r="B223" s="328" t="s">
        <v>594</v>
      </c>
      <c r="C223" s="496">
        <v>85421</v>
      </c>
      <c r="D223" s="328" t="s">
        <v>600</v>
      </c>
      <c r="E223" s="348" t="s">
        <v>2753</v>
      </c>
      <c r="F223" s="328" t="s">
        <v>1508</v>
      </c>
      <c r="G223" s="328" t="s">
        <v>496</v>
      </c>
      <c r="H223" s="328" t="s">
        <v>215</v>
      </c>
      <c r="I223" s="328" t="s">
        <v>295</v>
      </c>
      <c r="J223" s="337" t="s">
        <v>2102</v>
      </c>
      <c r="K223" s="337" t="s">
        <v>4</v>
      </c>
    </row>
    <row r="224" spans="1:11" ht="14.65" customHeight="1" x14ac:dyDescent="0.25">
      <c r="A224" s="328" t="s">
        <v>560</v>
      </c>
      <c r="B224" s="328" t="s">
        <v>594</v>
      </c>
      <c r="C224" s="496">
        <v>85421</v>
      </c>
      <c r="D224" s="328" t="s">
        <v>600</v>
      </c>
      <c r="E224" s="348" t="s">
        <v>2753</v>
      </c>
      <c r="F224" s="328" t="s">
        <v>1546</v>
      </c>
      <c r="G224" s="328" t="s">
        <v>496</v>
      </c>
      <c r="H224" s="328" t="s">
        <v>215</v>
      </c>
      <c r="I224" s="328" t="s">
        <v>2764</v>
      </c>
      <c r="J224" s="337" t="s">
        <v>2102</v>
      </c>
      <c r="K224" s="337" t="s">
        <v>226</v>
      </c>
    </row>
    <row r="225" spans="1:11" ht="14.65" customHeight="1" x14ac:dyDescent="0.25">
      <c r="A225" s="328" t="s">
        <v>560</v>
      </c>
      <c r="B225" s="328" t="s">
        <v>594</v>
      </c>
      <c r="C225" s="496">
        <v>85421</v>
      </c>
      <c r="D225" s="328" t="s">
        <v>600</v>
      </c>
      <c r="E225" s="348" t="s">
        <v>2753</v>
      </c>
      <c r="F225" s="328" t="s">
        <v>1569</v>
      </c>
      <c r="G225" s="328" t="s">
        <v>496</v>
      </c>
      <c r="H225" s="328" t="s">
        <v>215</v>
      </c>
      <c r="I225" s="328" t="s">
        <v>295</v>
      </c>
      <c r="J225" s="337" t="s">
        <v>2102</v>
      </c>
      <c r="K225" s="337" t="s">
        <v>4</v>
      </c>
    </row>
    <row r="226" spans="1:11" ht="14.65" customHeight="1" x14ac:dyDescent="0.25">
      <c r="A226" s="328" t="s">
        <v>560</v>
      </c>
      <c r="B226" s="328" t="s">
        <v>594</v>
      </c>
      <c r="C226" s="496">
        <v>85421</v>
      </c>
      <c r="D226" s="328" t="s">
        <v>600</v>
      </c>
      <c r="E226" s="348" t="s">
        <v>2753</v>
      </c>
      <c r="F226" s="328" t="s">
        <v>1504</v>
      </c>
      <c r="G226" s="328" t="s">
        <v>497</v>
      </c>
      <c r="H226" s="328" t="s">
        <v>118</v>
      </c>
      <c r="I226" s="328" t="s">
        <v>2764</v>
      </c>
      <c r="J226" s="337" t="s">
        <v>2102</v>
      </c>
      <c r="K226" s="337" t="s">
        <v>353</v>
      </c>
    </row>
    <row r="227" spans="1:11" ht="14.65" customHeight="1" x14ac:dyDescent="0.25">
      <c r="A227" s="328" t="s">
        <v>560</v>
      </c>
      <c r="B227" s="328" t="s">
        <v>594</v>
      </c>
      <c r="C227" s="496">
        <v>85421</v>
      </c>
      <c r="D227" s="328" t="s">
        <v>600</v>
      </c>
      <c r="E227" s="348" t="s">
        <v>2753</v>
      </c>
      <c r="F227" s="328" t="s">
        <v>1505</v>
      </c>
      <c r="G227" s="328" t="s">
        <v>497</v>
      </c>
      <c r="H227" s="328" t="s">
        <v>118</v>
      </c>
      <c r="I227" s="328" t="s">
        <v>2764</v>
      </c>
      <c r="J227" s="337" t="s">
        <v>2102</v>
      </c>
      <c r="K227" s="337">
        <v>103.965</v>
      </c>
    </row>
    <row r="228" spans="1:11" ht="14.65" customHeight="1" x14ac:dyDescent="0.25">
      <c r="A228" s="328" t="s">
        <v>560</v>
      </c>
      <c r="B228" s="328" t="s">
        <v>594</v>
      </c>
      <c r="C228" s="496">
        <v>85421</v>
      </c>
      <c r="D228" s="328" t="s">
        <v>600</v>
      </c>
      <c r="E228" s="348" t="s">
        <v>2753</v>
      </c>
      <c r="F228" s="328" t="s">
        <v>1506</v>
      </c>
      <c r="G228" s="328" t="s">
        <v>497</v>
      </c>
      <c r="H228" s="328" t="s">
        <v>118</v>
      </c>
      <c r="I228" s="328" t="s">
        <v>295</v>
      </c>
      <c r="J228" s="337" t="s">
        <v>2102</v>
      </c>
      <c r="K228" s="337">
        <v>8.6980000000000004</v>
      </c>
    </row>
    <row r="229" spans="1:11" ht="14.65" customHeight="1" x14ac:dyDescent="0.25">
      <c r="A229" s="328" t="s">
        <v>560</v>
      </c>
      <c r="B229" s="328" t="s">
        <v>594</v>
      </c>
      <c r="C229" s="496">
        <v>85421</v>
      </c>
      <c r="D229" s="328" t="s">
        <v>600</v>
      </c>
      <c r="E229" s="348" t="s">
        <v>2753</v>
      </c>
      <c r="F229" s="328" t="s">
        <v>1507</v>
      </c>
      <c r="G229" s="328" t="s">
        <v>497</v>
      </c>
      <c r="H229" s="328" t="s">
        <v>118</v>
      </c>
      <c r="I229" s="328" t="s">
        <v>2764</v>
      </c>
      <c r="J229" s="337" t="s">
        <v>2102</v>
      </c>
      <c r="K229" s="337">
        <v>25.154</v>
      </c>
    </row>
    <row r="230" spans="1:11" ht="14.65" customHeight="1" x14ac:dyDescent="0.25">
      <c r="A230" s="328" t="s">
        <v>560</v>
      </c>
      <c r="B230" s="328" t="s">
        <v>594</v>
      </c>
      <c r="C230" s="496">
        <v>85421</v>
      </c>
      <c r="D230" s="328" t="s">
        <v>600</v>
      </c>
      <c r="E230" s="348" t="s">
        <v>2753</v>
      </c>
      <c r="F230" s="328" t="s">
        <v>1508</v>
      </c>
      <c r="G230" s="328" t="s">
        <v>497</v>
      </c>
      <c r="H230" s="328" t="s">
        <v>118</v>
      </c>
      <c r="I230" s="328" t="s">
        <v>295</v>
      </c>
      <c r="J230" s="337" t="s">
        <v>2102</v>
      </c>
      <c r="K230" s="337">
        <v>2.423</v>
      </c>
    </row>
    <row r="231" spans="1:11" ht="14.65" customHeight="1" x14ac:dyDescent="0.25">
      <c r="A231" s="328" t="s">
        <v>560</v>
      </c>
      <c r="B231" s="328" t="s">
        <v>594</v>
      </c>
      <c r="C231" s="496">
        <v>85421</v>
      </c>
      <c r="D231" s="328" t="s">
        <v>600</v>
      </c>
      <c r="E231" s="348" t="s">
        <v>2753</v>
      </c>
      <c r="F231" s="328" t="s">
        <v>1546</v>
      </c>
      <c r="G231" s="328" t="s">
        <v>497</v>
      </c>
      <c r="H231" s="328" t="s">
        <v>118</v>
      </c>
      <c r="I231" s="328" t="s">
        <v>2764</v>
      </c>
      <c r="J231" s="337" t="s">
        <v>2102</v>
      </c>
      <c r="K231" s="337" t="s">
        <v>226</v>
      </c>
    </row>
    <row r="232" spans="1:11" ht="14.65" customHeight="1" x14ac:dyDescent="0.25">
      <c r="A232" s="328" t="s">
        <v>560</v>
      </c>
      <c r="B232" s="328" t="s">
        <v>594</v>
      </c>
      <c r="C232" s="496">
        <v>85421</v>
      </c>
      <c r="D232" s="328" t="s">
        <v>600</v>
      </c>
      <c r="E232" s="348" t="s">
        <v>2753</v>
      </c>
      <c r="F232" s="328" t="s">
        <v>1569</v>
      </c>
      <c r="G232" s="328" t="s">
        <v>497</v>
      </c>
      <c r="H232" s="328" t="s">
        <v>118</v>
      </c>
      <c r="I232" s="328" t="s">
        <v>295</v>
      </c>
      <c r="J232" s="337" t="s">
        <v>2102</v>
      </c>
      <c r="K232" s="337">
        <v>1.6220000000000001</v>
      </c>
    </row>
    <row r="233" spans="1:11" ht="14.65" customHeight="1" x14ac:dyDescent="0.25">
      <c r="A233" s="328" t="s">
        <v>560</v>
      </c>
      <c r="B233" s="328" t="s">
        <v>594</v>
      </c>
      <c r="C233" s="496">
        <v>85421</v>
      </c>
      <c r="D233" s="328" t="s">
        <v>600</v>
      </c>
      <c r="E233" s="348" t="s">
        <v>2753</v>
      </c>
      <c r="F233" s="328" t="s">
        <v>1504</v>
      </c>
      <c r="G233" s="328" t="s">
        <v>498</v>
      </c>
      <c r="H233" s="328" t="s">
        <v>120</v>
      </c>
      <c r="I233" s="328" t="s">
        <v>2764</v>
      </c>
      <c r="J233" s="337" t="s">
        <v>2102</v>
      </c>
      <c r="K233" s="337" t="s">
        <v>353</v>
      </c>
    </row>
    <row r="234" spans="1:11" ht="14.65" customHeight="1" x14ac:dyDescent="0.25">
      <c r="A234" s="328" t="s">
        <v>560</v>
      </c>
      <c r="B234" s="328" t="s">
        <v>594</v>
      </c>
      <c r="C234" s="496">
        <v>85421</v>
      </c>
      <c r="D234" s="328" t="s">
        <v>600</v>
      </c>
      <c r="E234" s="348" t="s">
        <v>2753</v>
      </c>
      <c r="F234" s="328" t="s">
        <v>1505</v>
      </c>
      <c r="G234" s="328" t="s">
        <v>498</v>
      </c>
      <c r="H234" s="328" t="s">
        <v>120</v>
      </c>
      <c r="I234" s="328" t="s">
        <v>2764</v>
      </c>
      <c r="J234" s="337" t="s">
        <v>2102</v>
      </c>
      <c r="K234" s="337" t="s">
        <v>4</v>
      </c>
    </row>
    <row r="235" spans="1:11" ht="14.65" customHeight="1" x14ac:dyDescent="0.25">
      <c r="A235" s="328" t="s">
        <v>560</v>
      </c>
      <c r="B235" s="328" t="s">
        <v>594</v>
      </c>
      <c r="C235" s="496">
        <v>85421</v>
      </c>
      <c r="D235" s="328" t="s">
        <v>600</v>
      </c>
      <c r="E235" s="348" t="s">
        <v>2753</v>
      </c>
      <c r="F235" s="328" t="s">
        <v>1506</v>
      </c>
      <c r="G235" s="328" t="s">
        <v>498</v>
      </c>
      <c r="H235" s="328" t="s">
        <v>120</v>
      </c>
      <c r="I235" s="328" t="s">
        <v>295</v>
      </c>
      <c r="J235" s="337" t="s">
        <v>2102</v>
      </c>
      <c r="K235" s="337" t="s">
        <v>4</v>
      </c>
    </row>
    <row r="236" spans="1:11" ht="14.65" customHeight="1" x14ac:dyDescent="0.25">
      <c r="A236" s="328" t="s">
        <v>560</v>
      </c>
      <c r="B236" s="328" t="s">
        <v>594</v>
      </c>
      <c r="C236" s="496">
        <v>85421</v>
      </c>
      <c r="D236" s="328" t="s">
        <v>600</v>
      </c>
      <c r="E236" s="348" t="s">
        <v>2753</v>
      </c>
      <c r="F236" s="328" t="s">
        <v>1507</v>
      </c>
      <c r="G236" s="328" t="s">
        <v>498</v>
      </c>
      <c r="H236" s="328" t="s">
        <v>120</v>
      </c>
      <c r="I236" s="328" t="s">
        <v>2764</v>
      </c>
      <c r="J236" s="337" t="s">
        <v>2102</v>
      </c>
      <c r="K236" s="337" t="s">
        <v>4</v>
      </c>
    </row>
    <row r="237" spans="1:11" ht="14.65" customHeight="1" x14ac:dyDescent="0.25">
      <c r="A237" s="328" t="s">
        <v>560</v>
      </c>
      <c r="B237" s="328" t="s">
        <v>594</v>
      </c>
      <c r="C237" s="496">
        <v>85421</v>
      </c>
      <c r="D237" s="328" t="s">
        <v>600</v>
      </c>
      <c r="E237" s="348" t="s">
        <v>2753</v>
      </c>
      <c r="F237" s="328" t="s">
        <v>1508</v>
      </c>
      <c r="G237" s="328" t="s">
        <v>498</v>
      </c>
      <c r="H237" s="328" t="s">
        <v>120</v>
      </c>
      <c r="I237" s="328" t="s">
        <v>295</v>
      </c>
      <c r="J237" s="337" t="s">
        <v>2102</v>
      </c>
      <c r="K237" s="337" t="s">
        <v>4</v>
      </c>
    </row>
    <row r="238" spans="1:11" ht="14.65" customHeight="1" x14ac:dyDescent="0.25">
      <c r="A238" s="328" t="s">
        <v>560</v>
      </c>
      <c r="B238" s="328" t="s">
        <v>594</v>
      </c>
      <c r="C238" s="496">
        <v>85421</v>
      </c>
      <c r="D238" s="328" t="s">
        <v>600</v>
      </c>
      <c r="E238" s="348" t="s">
        <v>2753</v>
      </c>
      <c r="F238" s="328" t="s">
        <v>1546</v>
      </c>
      <c r="G238" s="328" t="s">
        <v>498</v>
      </c>
      <c r="H238" s="328" t="s">
        <v>120</v>
      </c>
      <c r="I238" s="328" t="s">
        <v>2764</v>
      </c>
      <c r="J238" s="337" t="s">
        <v>2102</v>
      </c>
      <c r="K238" s="337" t="s">
        <v>226</v>
      </c>
    </row>
    <row r="239" spans="1:11" ht="14.65" customHeight="1" x14ac:dyDescent="0.25">
      <c r="A239" s="328" t="s">
        <v>560</v>
      </c>
      <c r="B239" s="328" t="s">
        <v>594</v>
      </c>
      <c r="C239" s="496">
        <v>85421</v>
      </c>
      <c r="D239" s="328" t="s">
        <v>600</v>
      </c>
      <c r="E239" s="348" t="s">
        <v>2753</v>
      </c>
      <c r="F239" s="328" t="s">
        <v>1569</v>
      </c>
      <c r="G239" s="328" t="s">
        <v>498</v>
      </c>
      <c r="H239" s="328" t="s">
        <v>120</v>
      </c>
      <c r="I239" s="328" t="s">
        <v>295</v>
      </c>
      <c r="J239" s="337" t="s">
        <v>2102</v>
      </c>
      <c r="K239" s="337" t="s">
        <v>4</v>
      </c>
    </row>
    <row r="240" spans="1:11" ht="14.65" customHeight="1" x14ac:dyDescent="0.25">
      <c r="A240" s="328" t="s">
        <v>560</v>
      </c>
      <c r="B240" s="328" t="s">
        <v>594</v>
      </c>
      <c r="C240" s="496">
        <v>85421</v>
      </c>
      <c r="D240" s="328" t="s">
        <v>600</v>
      </c>
      <c r="E240" s="348" t="s">
        <v>2753</v>
      </c>
      <c r="F240" s="328" t="s">
        <v>1504</v>
      </c>
      <c r="G240" s="328" t="s">
        <v>121</v>
      </c>
      <c r="H240" s="328" t="s">
        <v>122</v>
      </c>
      <c r="I240" s="328" t="s">
        <v>2764</v>
      </c>
      <c r="J240" s="337" t="s">
        <v>2102</v>
      </c>
      <c r="K240" s="337" t="s">
        <v>353</v>
      </c>
    </row>
    <row r="241" spans="1:11" ht="14.65" customHeight="1" x14ac:dyDescent="0.25">
      <c r="A241" s="328" t="s">
        <v>560</v>
      </c>
      <c r="B241" s="328" t="s">
        <v>594</v>
      </c>
      <c r="C241" s="496">
        <v>85421</v>
      </c>
      <c r="D241" s="328" t="s">
        <v>600</v>
      </c>
      <c r="E241" s="348" t="s">
        <v>2753</v>
      </c>
      <c r="F241" s="328" t="s">
        <v>1505</v>
      </c>
      <c r="G241" s="328" t="s">
        <v>121</v>
      </c>
      <c r="H241" s="328" t="s">
        <v>122</v>
      </c>
      <c r="I241" s="328" t="s">
        <v>2764</v>
      </c>
      <c r="J241" s="337" t="s">
        <v>2102</v>
      </c>
      <c r="K241" s="337">
        <v>8571.357</v>
      </c>
    </row>
    <row r="242" spans="1:11" ht="14.65" customHeight="1" x14ac:dyDescent="0.25">
      <c r="A242" s="328" t="s">
        <v>560</v>
      </c>
      <c r="B242" s="328" t="s">
        <v>594</v>
      </c>
      <c r="C242" s="496">
        <v>85421</v>
      </c>
      <c r="D242" s="328" t="s">
        <v>600</v>
      </c>
      <c r="E242" s="348" t="s">
        <v>2753</v>
      </c>
      <c r="F242" s="328" t="s">
        <v>1506</v>
      </c>
      <c r="G242" s="328" t="s">
        <v>121</v>
      </c>
      <c r="H242" s="328" t="s">
        <v>122</v>
      </c>
      <c r="I242" s="328" t="s">
        <v>295</v>
      </c>
      <c r="J242" s="337" t="s">
        <v>2102</v>
      </c>
      <c r="K242" s="337">
        <v>717.08</v>
      </c>
    </row>
    <row r="243" spans="1:11" ht="14.65" customHeight="1" x14ac:dyDescent="0.25">
      <c r="A243" s="328" t="s">
        <v>560</v>
      </c>
      <c r="B243" s="328" t="s">
        <v>594</v>
      </c>
      <c r="C243" s="496">
        <v>85421</v>
      </c>
      <c r="D243" s="328" t="s">
        <v>600</v>
      </c>
      <c r="E243" s="348" t="s">
        <v>2753</v>
      </c>
      <c r="F243" s="328" t="s">
        <v>1507</v>
      </c>
      <c r="G243" s="328" t="s">
        <v>121</v>
      </c>
      <c r="H243" s="328" t="s">
        <v>122</v>
      </c>
      <c r="I243" s="328" t="s">
        <v>2764</v>
      </c>
      <c r="J243" s="337" t="s">
        <v>2102</v>
      </c>
      <c r="K243" s="337">
        <v>3453.2860000000001</v>
      </c>
    </row>
    <row r="244" spans="1:11" ht="14.65" customHeight="1" x14ac:dyDescent="0.25">
      <c r="A244" s="328" t="s">
        <v>560</v>
      </c>
      <c r="B244" s="328" t="s">
        <v>594</v>
      </c>
      <c r="C244" s="496">
        <v>85421</v>
      </c>
      <c r="D244" s="328" t="s">
        <v>600</v>
      </c>
      <c r="E244" s="348" t="s">
        <v>2753</v>
      </c>
      <c r="F244" s="328" t="s">
        <v>1508</v>
      </c>
      <c r="G244" s="328" t="s">
        <v>121</v>
      </c>
      <c r="H244" s="328" t="s">
        <v>122</v>
      </c>
      <c r="I244" s="328" t="s">
        <v>295</v>
      </c>
      <c r="J244" s="337" t="s">
        <v>2102</v>
      </c>
      <c r="K244" s="337">
        <v>332.65499999999997</v>
      </c>
    </row>
    <row r="245" spans="1:11" ht="14.65" customHeight="1" x14ac:dyDescent="0.25">
      <c r="A245" s="328" t="s">
        <v>560</v>
      </c>
      <c r="B245" s="328" t="s">
        <v>594</v>
      </c>
      <c r="C245" s="496">
        <v>85421</v>
      </c>
      <c r="D245" s="328" t="s">
        <v>600</v>
      </c>
      <c r="E245" s="348" t="s">
        <v>2753</v>
      </c>
      <c r="F245" s="328" t="s">
        <v>1546</v>
      </c>
      <c r="G245" s="328" t="s">
        <v>121</v>
      </c>
      <c r="H245" s="328" t="s">
        <v>122</v>
      </c>
      <c r="I245" s="328" t="s">
        <v>2764</v>
      </c>
      <c r="J245" s="337" t="s">
        <v>2102</v>
      </c>
      <c r="K245" s="337" t="s">
        <v>226</v>
      </c>
    </row>
    <row r="246" spans="1:11" ht="14.65" customHeight="1" x14ac:dyDescent="0.25">
      <c r="A246" s="328" t="s">
        <v>560</v>
      </c>
      <c r="B246" s="328" t="s">
        <v>594</v>
      </c>
      <c r="C246" s="496">
        <v>85421</v>
      </c>
      <c r="D246" s="328" t="s">
        <v>600</v>
      </c>
      <c r="E246" s="348" t="s">
        <v>2753</v>
      </c>
      <c r="F246" s="328" t="s">
        <v>1569</v>
      </c>
      <c r="G246" s="328" t="s">
        <v>121</v>
      </c>
      <c r="H246" s="328" t="s">
        <v>122</v>
      </c>
      <c r="I246" s="328" t="s">
        <v>295</v>
      </c>
      <c r="J246" s="337" t="s">
        <v>2102</v>
      </c>
      <c r="K246" s="337">
        <v>129.06</v>
      </c>
    </row>
    <row r="247" spans="1:11" ht="14.65" customHeight="1" x14ac:dyDescent="0.25">
      <c r="A247" s="328" t="s">
        <v>560</v>
      </c>
      <c r="B247" s="328" t="s">
        <v>594</v>
      </c>
      <c r="C247" s="496">
        <v>85421</v>
      </c>
      <c r="D247" s="328" t="s">
        <v>600</v>
      </c>
      <c r="E247" s="348" t="s">
        <v>2753</v>
      </c>
      <c r="F247" s="328" t="s">
        <v>1504</v>
      </c>
      <c r="G247" s="328" t="s">
        <v>499</v>
      </c>
      <c r="H247" s="328" t="s">
        <v>217</v>
      </c>
      <c r="I247" s="328" t="s">
        <v>2764</v>
      </c>
      <c r="J247" s="337" t="s">
        <v>2102</v>
      </c>
      <c r="K247" s="337" t="s">
        <v>353</v>
      </c>
    </row>
    <row r="248" spans="1:11" ht="14.65" customHeight="1" x14ac:dyDescent="0.25">
      <c r="A248" s="328" t="s">
        <v>560</v>
      </c>
      <c r="B248" s="328" t="s">
        <v>594</v>
      </c>
      <c r="C248" s="496">
        <v>85421</v>
      </c>
      <c r="D248" s="328" t="s">
        <v>600</v>
      </c>
      <c r="E248" s="348" t="s">
        <v>2753</v>
      </c>
      <c r="F248" s="328" t="s">
        <v>1505</v>
      </c>
      <c r="G248" s="328" t="s">
        <v>499</v>
      </c>
      <c r="H248" s="328" t="s">
        <v>217</v>
      </c>
      <c r="I248" s="328" t="s">
        <v>2764</v>
      </c>
      <c r="J248" s="337" t="s">
        <v>2102</v>
      </c>
      <c r="K248" s="337">
        <v>849.89099999999996</v>
      </c>
    </row>
    <row r="249" spans="1:11" ht="14.65" customHeight="1" x14ac:dyDescent="0.25">
      <c r="A249" s="328" t="s">
        <v>560</v>
      </c>
      <c r="B249" s="328" t="s">
        <v>594</v>
      </c>
      <c r="C249" s="496">
        <v>85421</v>
      </c>
      <c r="D249" s="328" t="s">
        <v>600</v>
      </c>
      <c r="E249" s="348" t="s">
        <v>2753</v>
      </c>
      <c r="F249" s="328" t="s">
        <v>1506</v>
      </c>
      <c r="G249" s="328" t="s">
        <v>499</v>
      </c>
      <c r="H249" s="328" t="s">
        <v>217</v>
      </c>
      <c r="I249" s="328" t="s">
        <v>295</v>
      </c>
      <c r="J249" s="337" t="s">
        <v>2102</v>
      </c>
      <c r="K249" s="337">
        <v>71.102000000000004</v>
      </c>
    </row>
    <row r="250" spans="1:11" ht="14.65" customHeight="1" x14ac:dyDescent="0.25">
      <c r="A250" s="328" t="s">
        <v>560</v>
      </c>
      <c r="B250" s="328" t="s">
        <v>594</v>
      </c>
      <c r="C250" s="496">
        <v>85421</v>
      </c>
      <c r="D250" s="328" t="s">
        <v>600</v>
      </c>
      <c r="E250" s="348" t="s">
        <v>2753</v>
      </c>
      <c r="F250" s="328" t="s">
        <v>1507</v>
      </c>
      <c r="G250" s="328" t="s">
        <v>499</v>
      </c>
      <c r="H250" s="328" t="s">
        <v>217</v>
      </c>
      <c r="I250" s="328" t="s">
        <v>2764</v>
      </c>
      <c r="J250" s="337" t="s">
        <v>2102</v>
      </c>
      <c r="K250" s="337">
        <v>216.17699999999999</v>
      </c>
    </row>
    <row r="251" spans="1:11" ht="14.65" customHeight="1" x14ac:dyDescent="0.25">
      <c r="A251" s="328" t="s">
        <v>560</v>
      </c>
      <c r="B251" s="328" t="s">
        <v>594</v>
      </c>
      <c r="C251" s="496">
        <v>85421</v>
      </c>
      <c r="D251" s="328" t="s">
        <v>600</v>
      </c>
      <c r="E251" s="348" t="s">
        <v>2753</v>
      </c>
      <c r="F251" s="328" t="s">
        <v>1508</v>
      </c>
      <c r="G251" s="328" t="s">
        <v>499</v>
      </c>
      <c r="H251" s="328" t="s">
        <v>217</v>
      </c>
      <c r="I251" s="328" t="s">
        <v>295</v>
      </c>
      <c r="J251" s="337" t="s">
        <v>2102</v>
      </c>
      <c r="K251" s="337">
        <v>20.824000000000002</v>
      </c>
    </row>
    <row r="252" spans="1:11" ht="14.65" customHeight="1" x14ac:dyDescent="0.25">
      <c r="A252" s="328" t="s">
        <v>560</v>
      </c>
      <c r="B252" s="328" t="s">
        <v>594</v>
      </c>
      <c r="C252" s="496">
        <v>85421</v>
      </c>
      <c r="D252" s="328" t="s">
        <v>600</v>
      </c>
      <c r="E252" s="348" t="s">
        <v>2753</v>
      </c>
      <c r="F252" s="328" t="s">
        <v>1546</v>
      </c>
      <c r="G252" s="328" t="s">
        <v>499</v>
      </c>
      <c r="H252" s="328" t="s">
        <v>217</v>
      </c>
      <c r="I252" s="328" t="s">
        <v>2764</v>
      </c>
      <c r="J252" s="337" t="s">
        <v>2102</v>
      </c>
      <c r="K252" s="337" t="s">
        <v>226</v>
      </c>
    </row>
    <row r="253" spans="1:11" ht="14.65" customHeight="1" x14ac:dyDescent="0.25">
      <c r="A253" s="328" t="s">
        <v>560</v>
      </c>
      <c r="B253" s="328" t="s">
        <v>594</v>
      </c>
      <c r="C253" s="496">
        <v>85421</v>
      </c>
      <c r="D253" s="328" t="s">
        <v>600</v>
      </c>
      <c r="E253" s="348" t="s">
        <v>2753</v>
      </c>
      <c r="F253" s="328" t="s">
        <v>1569</v>
      </c>
      <c r="G253" s="328" t="s">
        <v>499</v>
      </c>
      <c r="H253" s="328" t="s">
        <v>217</v>
      </c>
      <c r="I253" s="328" t="s">
        <v>295</v>
      </c>
      <c r="J253" s="337" t="s">
        <v>2102</v>
      </c>
      <c r="K253" s="337">
        <v>23.815999999999999</v>
      </c>
    </row>
    <row r="254" spans="1:11" ht="14.65" customHeight="1" x14ac:dyDescent="0.25">
      <c r="A254" s="328" t="s">
        <v>560</v>
      </c>
      <c r="B254" s="328" t="s">
        <v>594</v>
      </c>
      <c r="C254" s="496">
        <v>85421</v>
      </c>
      <c r="D254" s="328" t="s">
        <v>600</v>
      </c>
      <c r="E254" s="348" t="s">
        <v>2753</v>
      </c>
      <c r="F254" s="328" t="s">
        <v>1504</v>
      </c>
      <c r="G254" s="328" t="s">
        <v>500</v>
      </c>
      <c r="H254" s="328" t="s">
        <v>124</v>
      </c>
      <c r="I254" s="328" t="s">
        <v>2764</v>
      </c>
      <c r="J254" s="337" t="s">
        <v>2102</v>
      </c>
      <c r="K254" s="337" t="s">
        <v>353</v>
      </c>
    </row>
    <row r="255" spans="1:11" ht="14.65" customHeight="1" x14ac:dyDescent="0.25">
      <c r="A255" s="328" t="s">
        <v>560</v>
      </c>
      <c r="B255" s="328" t="s">
        <v>594</v>
      </c>
      <c r="C255" s="496">
        <v>85421</v>
      </c>
      <c r="D255" s="328" t="s">
        <v>600</v>
      </c>
      <c r="E255" s="348" t="s">
        <v>2753</v>
      </c>
      <c r="F255" s="328" t="s">
        <v>1505</v>
      </c>
      <c r="G255" s="328" t="s">
        <v>500</v>
      </c>
      <c r="H255" s="328" t="s">
        <v>124</v>
      </c>
      <c r="I255" s="328" t="s">
        <v>2764</v>
      </c>
      <c r="J255" s="337" t="s">
        <v>2102</v>
      </c>
      <c r="K255" s="337" t="s">
        <v>4</v>
      </c>
    </row>
    <row r="256" spans="1:11" ht="14.65" customHeight="1" x14ac:dyDescent="0.25">
      <c r="A256" s="328" t="s">
        <v>560</v>
      </c>
      <c r="B256" s="328" t="s">
        <v>594</v>
      </c>
      <c r="C256" s="496">
        <v>85421</v>
      </c>
      <c r="D256" s="328" t="s">
        <v>600</v>
      </c>
      <c r="E256" s="348" t="s">
        <v>2753</v>
      </c>
      <c r="F256" s="328" t="s">
        <v>1506</v>
      </c>
      <c r="G256" s="328" t="s">
        <v>500</v>
      </c>
      <c r="H256" s="328" t="s">
        <v>124</v>
      </c>
      <c r="I256" s="328" t="s">
        <v>295</v>
      </c>
      <c r="J256" s="337" t="s">
        <v>2102</v>
      </c>
      <c r="K256" s="337" t="s">
        <v>4</v>
      </c>
    </row>
    <row r="257" spans="1:11" ht="14.65" customHeight="1" x14ac:dyDescent="0.25">
      <c r="A257" s="328" t="s">
        <v>560</v>
      </c>
      <c r="B257" s="328" t="s">
        <v>594</v>
      </c>
      <c r="C257" s="496">
        <v>85421</v>
      </c>
      <c r="D257" s="328" t="s">
        <v>600</v>
      </c>
      <c r="E257" s="348" t="s">
        <v>2753</v>
      </c>
      <c r="F257" s="328" t="s">
        <v>1507</v>
      </c>
      <c r="G257" s="328" t="s">
        <v>500</v>
      </c>
      <c r="H257" s="328" t="s">
        <v>124</v>
      </c>
      <c r="I257" s="328" t="s">
        <v>2764</v>
      </c>
      <c r="J257" s="337" t="s">
        <v>2102</v>
      </c>
      <c r="K257" s="337" t="s">
        <v>4</v>
      </c>
    </row>
    <row r="258" spans="1:11" ht="14.65" customHeight="1" x14ac:dyDescent="0.25">
      <c r="A258" s="328" t="s">
        <v>560</v>
      </c>
      <c r="B258" s="328" t="s">
        <v>594</v>
      </c>
      <c r="C258" s="496">
        <v>85421</v>
      </c>
      <c r="D258" s="328" t="s">
        <v>600</v>
      </c>
      <c r="E258" s="348" t="s">
        <v>2753</v>
      </c>
      <c r="F258" s="328" t="s">
        <v>1508</v>
      </c>
      <c r="G258" s="328" t="s">
        <v>500</v>
      </c>
      <c r="H258" s="328" t="s">
        <v>124</v>
      </c>
      <c r="I258" s="328" t="s">
        <v>295</v>
      </c>
      <c r="J258" s="337" t="s">
        <v>2102</v>
      </c>
      <c r="K258" s="337" t="s">
        <v>4</v>
      </c>
    </row>
    <row r="259" spans="1:11" ht="14.65" customHeight="1" x14ac:dyDescent="0.25">
      <c r="A259" s="328" t="s">
        <v>560</v>
      </c>
      <c r="B259" s="328" t="s">
        <v>594</v>
      </c>
      <c r="C259" s="496">
        <v>85421</v>
      </c>
      <c r="D259" s="328" t="s">
        <v>600</v>
      </c>
      <c r="E259" s="348" t="s">
        <v>2753</v>
      </c>
      <c r="F259" s="328" t="s">
        <v>1546</v>
      </c>
      <c r="G259" s="328" t="s">
        <v>500</v>
      </c>
      <c r="H259" s="328" t="s">
        <v>124</v>
      </c>
      <c r="I259" s="328" t="s">
        <v>2764</v>
      </c>
      <c r="J259" s="337" t="s">
        <v>2102</v>
      </c>
      <c r="K259" s="337" t="s">
        <v>226</v>
      </c>
    </row>
    <row r="260" spans="1:11" ht="14.65" customHeight="1" x14ac:dyDescent="0.25">
      <c r="A260" s="328" t="s">
        <v>560</v>
      </c>
      <c r="B260" s="328" t="s">
        <v>594</v>
      </c>
      <c r="C260" s="496">
        <v>85421</v>
      </c>
      <c r="D260" s="328" t="s">
        <v>600</v>
      </c>
      <c r="E260" s="348" t="s">
        <v>2753</v>
      </c>
      <c r="F260" s="328" t="s">
        <v>1569</v>
      </c>
      <c r="G260" s="328" t="s">
        <v>500</v>
      </c>
      <c r="H260" s="328" t="s">
        <v>124</v>
      </c>
      <c r="I260" s="328" t="s">
        <v>295</v>
      </c>
      <c r="J260" s="337" t="s">
        <v>2102</v>
      </c>
      <c r="K260" s="337" t="s">
        <v>4</v>
      </c>
    </row>
    <row r="261" spans="1:11" ht="14.65" customHeight="1" x14ac:dyDescent="0.25">
      <c r="A261" s="328" t="s">
        <v>560</v>
      </c>
      <c r="B261" s="328" t="s">
        <v>594</v>
      </c>
      <c r="C261" s="496">
        <v>85421</v>
      </c>
      <c r="D261" s="328" t="s">
        <v>600</v>
      </c>
      <c r="E261" s="348" t="s">
        <v>2753</v>
      </c>
      <c r="F261" s="328" t="s">
        <v>1504</v>
      </c>
      <c r="G261" s="328" t="s">
        <v>501</v>
      </c>
      <c r="H261" s="328" t="s">
        <v>126</v>
      </c>
      <c r="I261" s="328" t="s">
        <v>2764</v>
      </c>
      <c r="J261" s="337" t="s">
        <v>2102</v>
      </c>
      <c r="K261" s="337" t="s">
        <v>353</v>
      </c>
    </row>
    <row r="262" spans="1:11" ht="14.65" customHeight="1" x14ac:dyDescent="0.25">
      <c r="A262" s="328" t="s">
        <v>560</v>
      </c>
      <c r="B262" s="328" t="s">
        <v>594</v>
      </c>
      <c r="C262" s="496">
        <v>85421</v>
      </c>
      <c r="D262" s="328" t="s">
        <v>600</v>
      </c>
      <c r="E262" s="348" t="s">
        <v>2753</v>
      </c>
      <c r="F262" s="328" t="s">
        <v>1505</v>
      </c>
      <c r="G262" s="328" t="s">
        <v>501</v>
      </c>
      <c r="H262" s="328" t="s">
        <v>126</v>
      </c>
      <c r="I262" s="328" t="s">
        <v>2764</v>
      </c>
      <c r="J262" s="337" t="s">
        <v>2102</v>
      </c>
      <c r="K262" s="337">
        <v>7177.2039999999997</v>
      </c>
    </row>
    <row r="263" spans="1:11" ht="14.65" customHeight="1" x14ac:dyDescent="0.25">
      <c r="A263" s="328" t="s">
        <v>560</v>
      </c>
      <c r="B263" s="328" t="s">
        <v>594</v>
      </c>
      <c r="C263" s="496">
        <v>85421</v>
      </c>
      <c r="D263" s="328" t="s">
        <v>600</v>
      </c>
      <c r="E263" s="348" t="s">
        <v>2753</v>
      </c>
      <c r="F263" s="328" t="s">
        <v>1506</v>
      </c>
      <c r="G263" s="328" t="s">
        <v>501</v>
      </c>
      <c r="H263" s="328" t="s">
        <v>126</v>
      </c>
      <c r="I263" s="328" t="s">
        <v>295</v>
      </c>
      <c r="J263" s="337" t="s">
        <v>2102</v>
      </c>
      <c r="K263" s="337">
        <v>600.44500000000005</v>
      </c>
    </row>
    <row r="264" spans="1:11" ht="14.65" customHeight="1" x14ac:dyDescent="0.25">
      <c r="A264" s="328" t="s">
        <v>560</v>
      </c>
      <c r="B264" s="328" t="s">
        <v>594</v>
      </c>
      <c r="C264" s="496">
        <v>85421</v>
      </c>
      <c r="D264" s="328" t="s">
        <v>600</v>
      </c>
      <c r="E264" s="348" t="s">
        <v>2753</v>
      </c>
      <c r="F264" s="328" t="s">
        <v>1507</v>
      </c>
      <c r="G264" s="328" t="s">
        <v>501</v>
      </c>
      <c r="H264" s="328" t="s">
        <v>126</v>
      </c>
      <c r="I264" s="328" t="s">
        <v>2764</v>
      </c>
      <c r="J264" s="337" t="s">
        <v>2102</v>
      </c>
      <c r="K264" s="337">
        <v>3017.7730000000001</v>
      </c>
    </row>
    <row r="265" spans="1:11" ht="14.65" customHeight="1" x14ac:dyDescent="0.25">
      <c r="A265" s="328" t="s">
        <v>560</v>
      </c>
      <c r="B265" s="328" t="s">
        <v>594</v>
      </c>
      <c r="C265" s="496">
        <v>85421</v>
      </c>
      <c r="D265" s="328" t="s">
        <v>600</v>
      </c>
      <c r="E265" s="348" t="s">
        <v>2753</v>
      </c>
      <c r="F265" s="328" t="s">
        <v>1508</v>
      </c>
      <c r="G265" s="328" t="s">
        <v>501</v>
      </c>
      <c r="H265" s="328" t="s">
        <v>126</v>
      </c>
      <c r="I265" s="328" t="s">
        <v>295</v>
      </c>
      <c r="J265" s="337" t="s">
        <v>2102</v>
      </c>
      <c r="K265" s="337">
        <v>290.702</v>
      </c>
    </row>
    <row r="266" spans="1:11" ht="14.65" customHeight="1" x14ac:dyDescent="0.25">
      <c r="A266" s="328" t="s">
        <v>560</v>
      </c>
      <c r="B266" s="328" t="s">
        <v>594</v>
      </c>
      <c r="C266" s="496">
        <v>85421</v>
      </c>
      <c r="D266" s="328" t="s">
        <v>600</v>
      </c>
      <c r="E266" s="348" t="s">
        <v>2753</v>
      </c>
      <c r="F266" s="328" t="s">
        <v>1546</v>
      </c>
      <c r="G266" s="328" t="s">
        <v>501</v>
      </c>
      <c r="H266" s="328" t="s">
        <v>126</v>
      </c>
      <c r="I266" s="328" t="s">
        <v>2764</v>
      </c>
      <c r="J266" s="337" t="s">
        <v>2102</v>
      </c>
      <c r="K266" s="337" t="s">
        <v>226</v>
      </c>
    </row>
    <row r="267" spans="1:11" ht="14.65" customHeight="1" x14ac:dyDescent="0.25">
      <c r="A267" s="328" t="s">
        <v>560</v>
      </c>
      <c r="B267" s="328" t="s">
        <v>594</v>
      </c>
      <c r="C267" s="496">
        <v>85421</v>
      </c>
      <c r="D267" s="328" t="s">
        <v>600</v>
      </c>
      <c r="E267" s="348" t="s">
        <v>2753</v>
      </c>
      <c r="F267" s="328" t="s">
        <v>1569</v>
      </c>
      <c r="G267" s="328" t="s">
        <v>501</v>
      </c>
      <c r="H267" s="328" t="s">
        <v>126</v>
      </c>
      <c r="I267" s="328" t="s">
        <v>295</v>
      </c>
      <c r="J267" s="337" t="s">
        <v>2102</v>
      </c>
      <c r="K267" s="337">
        <v>93.113</v>
      </c>
    </row>
    <row r="268" spans="1:11" ht="14.65" customHeight="1" x14ac:dyDescent="0.25">
      <c r="A268" s="328" t="s">
        <v>560</v>
      </c>
      <c r="B268" s="328" t="s">
        <v>594</v>
      </c>
      <c r="C268" s="496">
        <v>85421</v>
      </c>
      <c r="D268" s="328" t="s">
        <v>600</v>
      </c>
      <c r="E268" s="348" t="s">
        <v>2753</v>
      </c>
      <c r="F268" s="328" t="s">
        <v>1504</v>
      </c>
      <c r="G268" s="328" t="s">
        <v>502</v>
      </c>
      <c r="H268" s="328" t="s">
        <v>218</v>
      </c>
      <c r="I268" s="328" t="s">
        <v>2764</v>
      </c>
      <c r="J268" s="337" t="s">
        <v>2102</v>
      </c>
      <c r="K268" s="337" t="s">
        <v>353</v>
      </c>
    </row>
    <row r="269" spans="1:11" ht="14.65" customHeight="1" x14ac:dyDescent="0.25">
      <c r="A269" s="328" t="s">
        <v>560</v>
      </c>
      <c r="B269" s="328" t="s">
        <v>594</v>
      </c>
      <c r="C269" s="496">
        <v>85421</v>
      </c>
      <c r="D269" s="328" t="s">
        <v>600</v>
      </c>
      <c r="E269" s="348" t="s">
        <v>2753</v>
      </c>
      <c r="F269" s="328" t="s">
        <v>1505</v>
      </c>
      <c r="G269" s="328" t="s">
        <v>502</v>
      </c>
      <c r="H269" s="328" t="s">
        <v>218</v>
      </c>
      <c r="I269" s="328" t="s">
        <v>2764</v>
      </c>
      <c r="J269" s="337" t="s">
        <v>2102</v>
      </c>
      <c r="K269" s="337">
        <v>299.12400000000002</v>
      </c>
    </row>
    <row r="270" spans="1:11" ht="14.65" customHeight="1" x14ac:dyDescent="0.25">
      <c r="A270" s="328" t="s">
        <v>560</v>
      </c>
      <c r="B270" s="328" t="s">
        <v>594</v>
      </c>
      <c r="C270" s="496">
        <v>85421</v>
      </c>
      <c r="D270" s="328" t="s">
        <v>600</v>
      </c>
      <c r="E270" s="348" t="s">
        <v>2753</v>
      </c>
      <c r="F270" s="328" t="s">
        <v>1506</v>
      </c>
      <c r="G270" s="328" t="s">
        <v>502</v>
      </c>
      <c r="H270" s="328" t="s">
        <v>218</v>
      </c>
      <c r="I270" s="328" t="s">
        <v>295</v>
      </c>
      <c r="J270" s="337" t="s">
        <v>2102</v>
      </c>
      <c r="K270" s="337">
        <v>25.024999999999999</v>
      </c>
    </row>
    <row r="271" spans="1:11" ht="14.65" customHeight="1" x14ac:dyDescent="0.25">
      <c r="A271" s="328" t="s">
        <v>560</v>
      </c>
      <c r="B271" s="328" t="s">
        <v>594</v>
      </c>
      <c r="C271" s="496">
        <v>85421</v>
      </c>
      <c r="D271" s="328" t="s">
        <v>600</v>
      </c>
      <c r="E271" s="348" t="s">
        <v>2753</v>
      </c>
      <c r="F271" s="328" t="s">
        <v>1507</v>
      </c>
      <c r="G271" s="328" t="s">
        <v>502</v>
      </c>
      <c r="H271" s="328" t="s">
        <v>218</v>
      </c>
      <c r="I271" s="328" t="s">
        <v>2764</v>
      </c>
      <c r="J271" s="337" t="s">
        <v>2102</v>
      </c>
      <c r="K271" s="337">
        <v>106.15600000000001</v>
      </c>
    </row>
    <row r="272" spans="1:11" ht="14.65" customHeight="1" x14ac:dyDescent="0.25">
      <c r="A272" s="328" t="s">
        <v>560</v>
      </c>
      <c r="B272" s="328" t="s">
        <v>594</v>
      </c>
      <c r="C272" s="496">
        <v>85421</v>
      </c>
      <c r="D272" s="328" t="s">
        <v>600</v>
      </c>
      <c r="E272" s="348" t="s">
        <v>2753</v>
      </c>
      <c r="F272" s="328" t="s">
        <v>1508</v>
      </c>
      <c r="G272" s="328" t="s">
        <v>502</v>
      </c>
      <c r="H272" s="328" t="s">
        <v>218</v>
      </c>
      <c r="I272" s="328" t="s">
        <v>295</v>
      </c>
      <c r="J272" s="337" t="s">
        <v>2102</v>
      </c>
      <c r="K272" s="337">
        <v>10.226000000000001</v>
      </c>
    </row>
    <row r="273" spans="1:11" ht="14.65" customHeight="1" x14ac:dyDescent="0.25">
      <c r="A273" s="328" t="s">
        <v>560</v>
      </c>
      <c r="B273" s="328" t="s">
        <v>594</v>
      </c>
      <c r="C273" s="496">
        <v>85421</v>
      </c>
      <c r="D273" s="328" t="s">
        <v>600</v>
      </c>
      <c r="E273" s="348" t="s">
        <v>2753</v>
      </c>
      <c r="F273" s="328" t="s">
        <v>1546</v>
      </c>
      <c r="G273" s="328" t="s">
        <v>502</v>
      </c>
      <c r="H273" s="328" t="s">
        <v>218</v>
      </c>
      <c r="I273" s="328" t="s">
        <v>2764</v>
      </c>
      <c r="J273" s="337" t="s">
        <v>2102</v>
      </c>
      <c r="K273" s="337" t="s">
        <v>226</v>
      </c>
    </row>
    <row r="274" spans="1:11" ht="14.65" customHeight="1" x14ac:dyDescent="0.25">
      <c r="A274" s="328" t="s">
        <v>560</v>
      </c>
      <c r="B274" s="328" t="s">
        <v>594</v>
      </c>
      <c r="C274" s="496">
        <v>85421</v>
      </c>
      <c r="D274" s="328" t="s">
        <v>600</v>
      </c>
      <c r="E274" s="348" t="s">
        <v>2753</v>
      </c>
      <c r="F274" s="328" t="s">
        <v>1569</v>
      </c>
      <c r="G274" s="328" t="s">
        <v>502</v>
      </c>
      <c r="H274" s="328" t="s">
        <v>218</v>
      </c>
      <c r="I274" s="328" t="s">
        <v>295</v>
      </c>
      <c r="J274" s="337" t="s">
        <v>2102</v>
      </c>
      <c r="K274" s="337">
        <v>7.1769999999999996</v>
      </c>
    </row>
    <row r="275" spans="1:11" ht="14.65" customHeight="1" x14ac:dyDescent="0.25">
      <c r="A275" s="328" t="s">
        <v>560</v>
      </c>
      <c r="B275" s="328" t="s">
        <v>594</v>
      </c>
      <c r="C275" s="496">
        <v>85421</v>
      </c>
      <c r="D275" s="328" t="s">
        <v>600</v>
      </c>
      <c r="E275" s="348" t="s">
        <v>2753</v>
      </c>
      <c r="F275" s="328" t="s">
        <v>1504</v>
      </c>
      <c r="G275" s="328" t="s">
        <v>503</v>
      </c>
      <c r="H275" s="328" t="s">
        <v>129</v>
      </c>
      <c r="I275" s="328" t="s">
        <v>2764</v>
      </c>
      <c r="J275" s="337" t="s">
        <v>2102</v>
      </c>
      <c r="K275" s="337" t="s">
        <v>353</v>
      </c>
    </row>
    <row r="276" spans="1:11" ht="14.65" customHeight="1" x14ac:dyDescent="0.25">
      <c r="A276" s="328" t="s">
        <v>560</v>
      </c>
      <c r="B276" s="328" t="s">
        <v>594</v>
      </c>
      <c r="C276" s="496">
        <v>85421</v>
      </c>
      <c r="D276" s="328" t="s">
        <v>600</v>
      </c>
      <c r="E276" s="348" t="s">
        <v>2753</v>
      </c>
      <c r="F276" s="328" t="s">
        <v>1505</v>
      </c>
      <c r="G276" s="328" t="s">
        <v>503</v>
      </c>
      <c r="H276" s="328" t="s">
        <v>129</v>
      </c>
      <c r="I276" s="328" t="s">
        <v>2764</v>
      </c>
      <c r="J276" s="337" t="s">
        <v>2102</v>
      </c>
      <c r="K276" s="337">
        <v>245.13800000000001</v>
      </c>
    </row>
    <row r="277" spans="1:11" ht="14.65" customHeight="1" x14ac:dyDescent="0.25">
      <c r="A277" s="328" t="s">
        <v>560</v>
      </c>
      <c r="B277" s="328" t="s">
        <v>594</v>
      </c>
      <c r="C277" s="496">
        <v>85421</v>
      </c>
      <c r="D277" s="328" t="s">
        <v>600</v>
      </c>
      <c r="E277" s="348" t="s">
        <v>2753</v>
      </c>
      <c r="F277" s="328" t="s">
        <v>1506</v>
      </c>
      <c r="G277" s="328" t="s">
        <v>503</v>
      </c>
      <c r="H277" s="328" t="s">
        <v>129</v>
      </c>
      <c r="I277" s="328" t="s">
        <v>295</v>
      </c>
      <c r="J277" s="337" t="s">
        <v>2102</v>
      </c>
      <c r="K277" s="337">
        <v>20.507999999999999</v>
      </c>
    </row>
    <row r="278" spans="1:11" ht="14.65" customHeight="1" x14ac:dyDescent="0.25">
      <c r="A278" s="328" t="s">
        <v>560</v>
      </c>
      <c r="B278" s="328" t="s">
        <v>594</v>
      </c>
      <c r="C278" s="496">
        <v>85421</v>
      </c>
      <c r="D278" s="328" t="s">
        <v>600</v>
      </c>
      <c r="E278" s="348" t="s">
        <v>2753</v>
      </c>
      <c r="F278" s="328" t="s">
        <v>1507</v>
      </c>
      <c r="G278" s="328" t="s">
        <v>503</v>
      </c>
      <c r="H278" s="328" t="s">
        <v>129</v>
      </c>
      <c r="I278" s="328" t="s">
        <v>2764</v>
      </c>
      <c r="J278" s="337" t="s">
        <v>2102</v>
      </c>
      <c r="K278" s="337">
        <v>113.18</v>
      </c>
    </row>
    <row r="279" spans="1:11" ht="14.65" customHeight="1" x14ac:dyDescent="0.25">
      <c r="A279" s="328" t="s">
        <v>560</v>
      </c>
      <c r="B279" s="328" t="s">
        <v>594</v>
      </c>
      <c r="C279" s="496">
        <v>85421</v>
      </c>
      <c r="D279" s="328" t="s">
        <v>600</v>
      </c>
      <c r="E279" s="348" t="s">
        <v>2753</v>
      </c>
      <c r="F279" s="328" t="s">
        <v>1508</v>
      </c>
      <c r="G279" s="328" t="s">
        <v>503</v>
      </c>
      <c r="H279" s="328" t="s">
        <v>129</v>
      </c>
      <c r="I279" s="328" t="s">
        <v>295</v>
      </c>
      <c r="J279" s="337" t="s">
        <v>2102</v>
      </c>
      <c r="K279" s="337">
        <v>10.903</v>
      </c>
    </row>
    <row r="280" spans="1:11" ht="14.65" customHeight="1" x14ac:dyDescent="0.25">
      <c r="A280" s="328" t="s">
        <v>560</v>
      </c>
      <c r="B280" s="328" t="s">
        <v>594</v>
      </c>
      <c r="C280" s="496">
        <v>85421</v>
      </c>
      <c r="D280" s="328" t="s">
        <v>600</v>
      </c>
      <c r="E280" s="348" t="s">
        <v>2753</v>
      </c>
      <c r="F280" s="328" t="s">
        <v>1546</v>
      </c>
      <c r="G280" s="328" t="s">
        <v>503</v>
      </c>
      <c r="H280" s="328" t="s">
        <v>129</v>
      </c>
      <c r="I280" s="328" t="s">
        <v>2764</v>
      </c>
      <c r="J280" s="337" t="s">
        <v>2102</v>
      </c>
      <c r="K280" s="337" t="s">
        <v>226</v>
      </c>
    </row>
    <row r="281" spans="1:11" ht="14.65" customHeight="1" x14ac:dyDescent="0.25">
      <c r="A281" s="328" t="s">
        <v>560</v>
      </c>
      <c r="B281" s="328" t="s">
        <v>594</v>
      </c>
      <c r="C281" s="496">
        <v>85421</v>
      </c>
      <c r="D281" s="328" t="s">
        <v>600</v>
      </c>
      <c r="E281" s="348" t="s">
        <v>2753</v>
      </c>
      <c r="F281" s="328" t="s">
        <v>1569</v>
      </c>
      <c r="G281" s="328" t="s">
        <v>503</v>
      </c>
      <c r="H281" s="328" t="s">
        <v>129</v>
      </c>
      <c r="I281" s="328" t="s">
        <v>295</v>
      </c>
      <c r="J281" s="337" t="s">
        <v>2102</v>
      </c>
      <c r="K281" s="337">
        <v>4.9539999999999997</v>
      </c>
    </row>
    <row r="282" spans="1:11" ht="14.65" customHeight="1" x14ac:dyDescent="0.25">
      <c r="A282" s="328" t="s">
        <v>560</v>
      </c>
      <c r="B282" s="328" t="s">
        <v>594</v>
      </c>
      <c r="C282" s="496">
        <v>85421</v>
      </c>
      <c r="D282" s="328" t="s">
        <v>600</v>
      </c>
      <c r="E282" s="348" t="s">
        <v>2753</v>
      </c>
      <c r="F282" s="328" t="s">
        <v>1504</v>
      </c>
      <c r="G282" s="328" t="s">
        <v>130</v>
      </c>
      <c r="H282" s="328" t="s">
        <v>131</v>
      </c>
      <c r="I282" s="328" t="s">
        <v>2764</v>
      </c>
      <c r="J282" s="337" t="s">
        <v>2102</v>
      </c>
      <c r="K282" s="337" t="s">
        <v>353</v>
      </c>
    </row>
    <row r="283" spans="1:11" ht="14.65" customHeight="1" x14ac:dyDescent="0.25">
      <c r="A283" s="328" t="s">
        <v>560</v>
      </c>
      <c r="B283" s="328" t="s">
        <v>594</v>
      </c>
      <c r="C283" s="496">
        <v>85421</v>
      </c>
      <c r="D283" s="328" t="s">
        <v>600</v>
      </c>
      <c r="E283" s="348" t="s">
        <v>2753</v>
      </c>
      <c r="F283" s="328" t="s">
        <v>1505</v>
      </c>
      <c r="G283" s="328" t="s">
        <v>130</v>
      </c>
      <c r="H283" s="328" t="s">
        <v>131</v>
      </c>
      <c r="I283" s="328" t="s">
        <v>2764</v>
      </c>
      <c r="J283" s="337" t="s">
        <v>2102</v>
      </c>
      <c r="K283" s="337" t="s">
        <v>4</v>
      </c>
    </row>
    <row r="284" spans="1:11" ht="14.65" customHeight="1" x14ac:dyDescent="0.25">
      <c r="A284" s="328" t="s">
        <v>560</v>
      </c>
      <c r="B284" s="328" t="s">
        <v>594</v>
      </c>
      <c r="C284" s="496">
        <v>85421</v>
      </c>
      <c r="D284" s="328" t="s">
        <v>600</v>
      </c>
      <c r="E284" s="348" t="s">
        <v>2753</v>
      </c>
      <c r="F284" s="328" t="s">
        <v>1506</v>
      </c>
      <c r="G284" s="328" t="s">
        <v>130</v>
      </c>
      <c r="H284" s="328" t="s">
        <v>131</v>
      </c>
      <c r="I284" s="328" t="s">
        <v>295</v>
      </c>
      <c r="J284" s="337" t="s">
        <v>2102</v>
      </c>
      <c r="K284" s="337" t="s">
        <v>4</v>
      </c>
    </row>
    <row r="285" spans="1:11" ht="14.65" customHeight="1" x14ac:dyDescent="0.25">
      <c r="A285" s="328" t="s">
        <v>560</v>
      </c>
      <c r="B285" s="328" t="s">
        <v>594</v>
      </c>
      <c r="C285" s="496">
        <v>85421</v>
      </c>
      <c r="D285" s="328" t="s">
        <v>600</v>
      </c>
      <c r="E285" s="348" t="s">
        <v>2753</v>
      </c>
      <c r="F285" s="328" t="s">
        <v>1507</v>
      </c>
      <c r="G285" s="328" t="s">
        <v>130</v>
      </c>
      <c r="H285" s="328" t="s">
        <v>131</v>
      </c>
      <c r="I285" s="328" t="s">
        <v>2764</v>
      </c>
      <c r="J285" s="337" t="s">
        <v>2102</v>
      </c>
      <c r="K285" s="337" t="s">
        <v>4</v>
      </c>
    </row>
    <row r="286" spans="1:11" ht="14.65" customHeight="1" x14ac:dyDescent="0.25">
      <c r="A286" s="328" t="s">
        <v>560</v>
      </c>
      <c r="B286" s="328" t="s">
        <v>594</v>
      </c>
      <c r="C286" s="496">
        <v>85421</v>
      </c>
      <c r="D286" s="328" t="s">
        <v>600</v>
      </c>
      <c r="E286" s="348" t="s">
        <v>2753</v>
      </c>
      <c r="F286" s="328" t="s">
        <v>1508</v>
      </c>
      <c r="G286" s="328" t="s">
        <v>130</v>
      </c>
      <c r="H286" s="328" t="s">
        <v>131</v>
      </c>
      <c r="I286" s="328" t="s">
        <v>295</v>
      </c>
      <c r="J286" s="337" t="s">
        <v>2102</v>
      </c>
      <c r="K286" s="337" t="s">
        <v>4</v>
      </c>
    </row>
    <row r="287" spans="1:11" ht="14.65" customHeight="1" x14ac:dyDescent="0.25">
      <c r="A287" s="328" t="s">
        <v>560</v>
      </c>
      <c r="B287" s="328" t="s">
        <v>594</v>
      </c>
      <c r="C287" s="496">
        <v>85421</v>
      </c>
      <c r="D287" s="328" t="s">
        <v>600</v>
      </c>
      <c r="E287" s="348" t="s">
        <v>2753</v>
      </c>
      <c r="F287" s="328" t="s">
        <v>1546</v>
      </c>
      <c r="G287" s="328" t="s">
        <v>130</v>
      </c>
      <c r="H287" s="328" t="s">
        <v>131</v>
      </c>
      <c r="I287" s="328" t="s">
        <v>2764</v>
      </c>
      <c r="J287" s="337" t="s">
        <v>2102</v>
      </c>
      <c r="K287" s="337" t="s">
        <v>226</v>
      </c>
    </row>
    <row r="288" spans="1:11" ht="14.65" customHeight="1" x14ac:dyDescent="0.25">
      <c r="A288" s="328" t="s">
        <v>560</v>
      </c>
      <c r="B288" s="328" t="s">
        <v>594</v>
      </c>
      <c r="C288" s="496">
        <v>85421</v>
      </c>
      <c r="D288" s="328" t="s">
        <v>600</v>
      </c>
      <c r="E288" s="348" t="s">
        <v>2753</v>
      </c>
      <c r="F288" s="328" t="s">
        <v>1569</v>
      </c>
      <c r="G288" s="328" t="s">
        <v>130</v>
      </c>
      <c r="H288" s="328" t="s">
        <v>131</v>
      </c>
      <c r="I288" s="328" t="s">
        <v>295</v>
      </c>
      <c r="J288" s="337" t="s">
        <v>2102</v>
      </c>
      <c r="K288" s="337" t="s">
        <v>4</v>
      </c>
    </row>
    <row r="289" spans="1:11" ht="14.65" customHeight="1" x14ac:dyDescent="0.25">
      <c r="A289" s="328" t="s">
        <v>560</v>
      </c>
      <c r="B289" s="328" t="s">
        <v>594</v>
      </c>
      <c r="C289" s="496">
        <v>85421</v>
      </c>
      <c r="D289" s="328" t="s">
        <v>600</v>
      </c>
      <c r="E289" s="348" t="s">
        <v>2753</v>
      </c>
      <c r="F289" s="328" t="s">
        <v>1504</v>
      </c>
      <c r="G289" s="328" t="s">
        <v>132</v>
      </c>
      <c r="H289" s="328" t="s">
        <v>133</v>
      </c>
      <c r="I289" s="328" t="s">
        <v>2764</v>
      </c>
      <c r="J289" s="337" t="s">
        <v>2102</v>
      </c>
      <c r="K289" s="337" t="s">
        <v>353</v>
      </c>
    </row>
    <row r="290" spans="1:11" ht="14.65" customHeight="1" x14ac:dyDescent="0.25">
      <c r="A290" s="328" t="s">
        <v>560</v>
      </c>
      <c r="B290" s="328" t="s">
        <v>594</v>
      </c>
      <c r="C290" s="496">
        <v>85421</v>
      </c>
      <c r="D290" s="328" t="s">
        <v>600</v>
      </c>
      <c r="E290" s="348" t="s">
        <v>2753</v>
      </c>
      <c r="F290" s="328" t="s">
        <v>1505</v>
      </c>
      <c r="G290" s="328" t="s">
        <v>132</v>
      </c>
      <c r="H290" s="328" t="s">
        <v>133</v>
      </c>
      <c r="I290" s="328" t="s">
        <v>2764</v>
      </c>
      <c r="J290" s="337" t="s">
        <v>2102</v>
      </c>
      <c r="K290" s="337">
        <v>1.1639999999999999</v>
      </c>
    </row>
    <row r="291" spans="1:11" ht="14.65" customHeight="1" x14ac:dyDescent="0.25">
      <c r="A291" s="328" t="s">
        <v>560</v>
      </c>
      <c r="B291" s="328" t="s">
        <v>594</v>
      </c>
      <c r="C291" s="496">
        <v>85421</v>
      </c>
      <c r="D291" s="328" t="s">
        <v>600</v>
      </c>
      <c r="E291" s="348" t="s">
        <v>2753</v>
      </c>
      <c r="F291" s="328" t="s">
        <v>1506</v>
      </c>
      <c r="G291" s="328" t="s">
        <v>132</v>
      </c>
      <c r="H291" s="328" t="s">
        <v>133</v>
      </c>
      <c r="I291" s="328" t="s">
        <v>295</v>
      </c>
      <c r="J291" s="337" t="s">
        <v>2102</v>
      </c>
      <c r="K291" s="337">
        <v>9.7000000000000003E-2</v>
      </c>
    </row>
    <row r="292" spans="1:11" ht="14.65" customHeight="1" x14ac:dyDescent="0.25">
      <c r="A292" s="328" t="s">
        <v>560</v>
      </c>
      <c r="B292" s="328" t="s">
        <v>594</v>
      </c>
      <c r="C292" s="496">
        <v>85421</v>
      </c>
      <c r="D292" s="328" t="s">
        <v>600</v>
      </c>
      <c r="E292" s="348" t="s">
        <v>2753</v>
      </c>
      <c r="F292" s="328" t="s">
        <v>1507</v>
      </c>
      <c r="G292" s="328" t="s">
        <v>132</v>
      </c>
      <c r="H292" s="328" t="s">
        <v>133</v>
      </c>
      <c r="I292" s="328" t="s">
        <v>2764</v>
      </c>
      <c r="J292" s="337" t="s">
        <v>2102</v>
      </c>
      <c r="K292" s="337">
        <v>2.5999999999999999E-2</v>
      </c>
    </row>
    <row r="293" spans="1:11" ht="14.65" customHeight="1" x14ac:dyDescent="0.25">
      <c r="A293" s="328" t="s">
        <v>560</v>
      </c>
      <c r="B293" s="328" t="s">
        <v>594</v>
      </c>
      <c r="C293" s="496">
        <v>85421</v>
      </c>
      <c r="D293" s="328" t="s">
        <v>600</v>
      </c>
      <c r="E293" s="348" t="s">
        <v>2753</v>
      </c>
      <c r="F293" s="328" t="s">
        <v>1508</v>
      </c>
      <c r="G293" s="328" t="s">
        <v>132</v>
      </c>
      <c r="H293" s="328" t="s">
        <v>133</v>
      </c>
      <c r="I293" s="328" t="s">
        <v>295</v>
      </c>
      <c r="J293" s="337" t="s">
        <v>2102</v>
      </c>
      <c r="K293" s="337">
        <v>3.0000000000000001E-3</v>
      </c>
    </row>
    <row r="294" spans="1:11" ht="14.65" customHeight="1" x14ac:dyDescent="0.25">
      <c r="A294" s="328" t="s">
        <v>560</v>
      </c>
      <c r="B294" s="328" t="s">
        <v>594</v>
      </c>
      <c r="C294" s="496">
        <v>85421</v>
      </c>
      <c r="D294" s="328" t="s">
        <v>600</v>
      </c>
      <c r="E294" s="348" t="s">
        <v>2753</v>
      </c>
      <c r="F294" s="328" t="s">
        <v>1546</v>
      </c>
      <c r="G294" s="328" t="s">
        <v>132</v>
      </c>
      <c r="H294" s="328" t="s">
        <v>133</v>
      </c>
      <c r="I294" s="328" t="s">
        <v>2764</v>
      </c>
      <c r="J294" s="337" t="s">
        <v>2102</v>
      </c>
      <c r="K294" s="337" t="s">
        <v>226</v>
      </c>
    </row>
    <row r="295" spans="1:11" ht="14.65" customHeight="1" x14ac:dyDescent="0.25">
      <c r="A295" s="328" t="s">
        <v>560</v>
      </c>
      <c r="B295" s="328" t="s">
        <v>594</v>
      </c>
      <c r="C295" s="496">
        <v>85421</v>
      </c>
      <c r="D295" s="328" t="s">
        <v>600</v>
      </c>
      <c r="E295" s="348" t="s">
        <v>2753</v>
      </c>
      <c r="F295" s="328" t="s">
        <v>1569</v>
      </c>
      <c r="G295" s="328" t="s">
        <v>132</v>
      </c>
      <c r="H295" s="328" t="s">
        <v>133</v>
      </c>
      <c r="I295" s="328" t="s">
        <v>295</v>
      </c>
      <c r="J295" s="337" t="s">
        <v>2102</v>
      </c>
      <c r="K295" s="337">
        <v>4.2999999999999997E-2</v>
      </c>
    </row>
    <row r="296" spans="1:11" ht="14.65" customHeight="1" x14ac:dyDescent="0.25">
      <c r="A296" s="328" t="s">
        <v>560</v>
      </c>
      <c r="B296" s="328" t="s">
        <v>594</v>
      </c>
      <c r="C296" s="496">
        <v>85421</v>
      </c>
      <c r="D296" s="328" t="s">
        <v>600</v>
      </c>
      <c r="E296" s="348" t="s">
        <v>2753</v>
      </c>
      <c r="F296" s="328" t="s">
        <v>1504</v>
      </c>
      <c r="G296" s="328" t="s">
        <v>134</v>
      </c>
      <c r="H296" s="328" t="s">
        <v>219</v>
      </c>
      <c r="I296" s="328" t="s">
        <v>2764</v>
      </c>
      <c r="J296" s="337" t="s">
        <v>2102</v>
      </c>
      <c r="K296" s="337" t="s">
        <v>353</v>
      </c>
    </row>
    <row r="297" spans="1:11" ht="14.65" customHeight="1" x14ac:dyDescent="0.25">
      <c r="A297" s="328" t="s">
        <v>560</v>
      </c>
      <c r="B297" s="328" t="s">
        <v>594</v>
      </c>
      <c r="C297" s="496">
        <v>85421</v>
      </c>
      <c r="D297" s="328" t="s">
        <v>600</v>
      </c>
      <c r="E297" s="348" t="s">
        <v>2753</v>
      </c>
      <c r="F297" s="328" t="s">
        <v>1505</v>
      </c>
      <c r="G297" s="328" t="s">
        <v>134</v>
      </c>
      <c r="H297" s="328" t="s">
        <v>219</v>
      </c>
      <c r="I297" s="328" t="s">
        <v>2764</v>
      </c>
      <c r="J297" s="337" t="s">
        <v>2102</v>
      </c>
      <c r="K297" s="337" t="s">
        <v>4</v>
      </c>
    </row>
    <row r="298" spans="1:11" ht="14.65" customHeight="1" x14ac:dyDescent="0.25">
      <c r="A298" s="328" t="s">
        <v>560</v>
      </c>
      <c r="B298" s="328" t="s">
        <v>594</v>
      </c>
      <c r="C298" s="496">
        <v>85421</v>
      </c>
      <c r="D298" s="328" t="s">
        <v>600</v>
      </c>
      <c r="E298" s="348" t="s">
        <v>2753</v>
      </c>
      <c r="F298" s="328" t="s">
        <v>1506</v>
      </c>
      <c r="G298" s="328" t="s">
        <v>134</v>
      </c>
      <c r="H298" s="328" t="s">
        <v>219</v>
      </c>
      <c r="I298" s="328" t="s">
        <v>295</v>
      </c>
      <c r="J298" s="337" t="s">
        <v>2102</v>
      </c>
      <c r="K298" s="337" t="s">
        <v>4</v>
      </c>
    </row>
    <row r="299" spans="1:11" ht="14.65" customHeight="1" x14ac:dyDescent="0.25">
      <c r="A299" s="328" t="s">
        <v>560</v>
      </c>
      <c r="B299" s="328" t="s">
        <v>594</v>
      </c>
      <c r="C299" s="496">
        <v>85421</v>
      </c>
      <c r="D299" s="328" t="s">
        <v>600</v>
      </c>
      <c r="E299" s="348" t="s">
        <v>2753</v>
      </c>
      <c r="F299" s="328" t="s">
        <v>1507</v>
      </c>
      <c r="G299" s="328" t="s">
        <v>134</v>
      </c>
      <c r="H299" s="328" t="s">
        <v>219</v>
      </c>
      <c r="I299" s="328" t="s">
        <v>2764</v>
      </c>
      <c r="J299" s="337" t="s">
        <v>2102</v>
      </c>
      <c r="K299" s="337" t="s">
        <v>4</v>
      </c>
    </row>
    <row r="300" spans="1:11" ht="14.65" customHeight="1" x14ac:dyDescent="0.25">
      <c r="A300" s="328" t="s">
        <v>560</v>
      </c>
      <c r="B300" s="328" t="s">
        <v>594</v>
      </c>
      <c r="C300" s="496">
        <v>85421</v>
      </c>
      <c r="D300" s="328" t="s">
        <v>600</v>
      </c>
      <c r="E300" s="348" t="s">
        <v>2753</v>
      </c>
      <c r="F300" s="328" t="s">
        <v>1508</v>
      </c>
      <c r="G300" s="328" t="s">
        <v>134</v>
      </c>
      <c r="H300" s="328" t="s">
        <v>219</v>
      </c>
      <c r="I300" s="328" t="s">
        <v>295</v>
      </c>
      <c r="J300" s="337" t="s">
        <v>2102</v>
      </c>
      <c r="K300" s="337" t="s">
        <v>4</v>
      </c>
    </row>
    <row r="301" spans="1:11" ht="14.65" customHeight="1" x14ac:dyDescent="0.25">
      <c r="A301" s="328" t="s">
        <v>560</v>
      </c>
      <c r="B301" s="328" t="s">
        <v>594</v>
      </c>
      <c r="C301" s="496">
        <v>85421</v>
      </c>
      <c r="D301" s="328" t="s">
        <v>600</v>
      </c>
      <c r="E301" s="348" t="s">
        <v>2753</v>
      </c>
      <c r="F301" s="328" t="s">
        <v>1546</v>
      </c>
      <c r="G301" s="328" t="s">
        <v>134</v>
      </c>
      <c r="H301" s="328" t="s">
        <v>219</v>
      </c>
      <c r="I301" s="328" t="s">
        <v>2764</v>
      </c>
      <c r="J301" s="337" t="s">
        <v>2102</v>
      </c>
      <c r="K301" s="337" t="s">
        <v>226</v>
      </c>
    </row>
    <row r="302" spans="1:11" ht="14.65" customHeight="1" x14ac:dyDescent="0.25">
      <c r="A302" s="328" t="s">
        <v>560</v>
      </c>
      <c r="B302" s="328" t="s">
        <v>594</v>
      </c>
      <c r="C302" s="496">
        <v>85421</v>
      </c>
      <c r="D302" s="328" t="s">
        <v>600</v>
      </c>
      <c r="E302" s="348" t="s">
        <v>2753</v>
      </c>
      <c r="F302" s="328" t="s">
        <v>1569</v>
      </c>
      <c r="G302" s="328" t="s">
        <v>134</v>
      </c>
      <c r="H302" s="328" t="s">
        <v>219</v>
      </c>
      <c r="I302" s="328" t="s">
        <v>295</v>
      </c>
      <c r="J302" s="337" t="s">
        <v>2102</v>
      </c>
      <c r="K302" s="337" t="s">
        <v>4</v>
      </c>
    </row>
    <row r="303" spans="1:11" ht="14.65" customHeight="1" x14ac:dyDescent="0.25">
      <c r="A303" s="328" t="s">
        <v>560</v>
      </c>
      <c r="B303" s="328" t="s">
        <v>594</v>
      </c>
      <c r="C303" s="496">
        <v>85421</v>
      </c>
      <c r="D303" s="328" t="s">
        <v>600</v>
      </c>
      <c r="E303" s="348" t="s">
        <v>2753</v>
      </c>
      <c r="F303" s="328" t="s">
        <v>1504</v>
      </c>
      <c r="G303" s="328" t="s">
        <v>135</v>
      </c>
      <c r="H303" s="328" t="s">
        <v>220</v>
      </c>
      <c r="I303" s="328" t="s">
        <v>2764</v>
      </c>
      <c r="J303" s="337" t="s">
        <v>2102</v>
      </c>
      <c r="K303" s="337" t="s">
        <v>353</v>
      </c>
    </row>
    <row r="304" spans="1:11" ht="14.65" customHeight="1" x14ac:dyDescent="0.25">
      <c r="A304" s="328" t="s">
        <v>560</v>
      </c>
      <c r="B304" s="328" t="s">
        <v>594</v>
      </c>
      <c r="C304" s="496">
        <v>85421</v>
      </c>
      <c r="D304" s="328" t="s">
        <v>600</v>
      </c>
      <c r="E304" s="348" t="s">
        <v>2753</v>
      </c>
      <c r="F304" s="328" t="s">
        <v>1505</v>
      </c>
      <c r="G304" s="328" t="s">
        <v>135</v>
      </c>
      <c r="H304" s="328" t="s">
        <v>220</v>
      </c>
      <c r="I304" s="328" t="s">
        <v>2764</v>
      </c>
      <c r="J304" s="337" t="s">
        <v>2102</v>
      </c>
      <c r="K304" s="337">
        <v>10.286</v>
      </c>
    </row>
    <row r="305" spans="1:11" ht="14.65" customHeight="1" x14ac:dyDescent="0.25">
      <c r="A305" s="328" t="s">
        <v>560</v>
      </c>
      <c r="B305" s="328" t="s">
        <v>594</v>
      </c>
      <c r="C305" s="496">
        <v>85421</v>
      </c>
      <c r="D305" s="328" t="s">
        <v>600</v>
      </c>
      <c r="E305" s="348" t="s">
        <v>2753</v>
      </c>
      <c r="F305" s="328" t="s">
        <v>1506</v>
      </c>
      <c r="G305" s="328" t="s">
        <v>135</v>
      </c>
      <c r="H305" s="328" t="s">
        <v>220</v>
      </c>
      <c r="I305" s="328" t="s">
        <v>295</v>
      </c>
      <c r="J305" s="337" t="s">
        <v>2102</v>
      </c>
      <c r="K305" s="337">
        <v>0.86099999999999999</v>
      </c>
    </row>
    <row r="306" spans="1:11" ht="14.65" customHeight="1" x14ac:dyDescent="0.25">
      <c r="A306" s="328" t="s">
        <v>560</v>
      </c>
      <c r="B306" s="328" t="s">
        <v>594</v>
      </c>
      <c r="C306" s="496">
        <v>85421</v>
      </c>
      <c r="D306" s="328" t="s">
        <v>600</v>
      </c>
      <c r="E306" s="348" t="s">
        <v>2753</v>
      </c>
      <c r="F306" s="328" t="s">
        <v>1507</v>
      </c>
      <c r="G306" s="328" t="s">
        <v>135</v>
      </c>
      <c r="H306" s="328" t="s">
        <v>220</v>
      </c>
      <c r="I306" s="328" t="s">
        <v>2764</v>
      </c>
      <c r="J306" s="337" t="s">
        <v>2102</v>
      </c>
      <c r="K306" s="337">
        <v>4.1180000000000003</v>
      </c>
    </row>
    <row r="307" spans="1:11" ht="14.65" customHeight="1" x14ac:dyDescent="0.25">
      <c r="A307" s="328" t="s">
        <v>560</v>
      </c>
      <c r="B307" s="328" t="s">
        <v>594</v>
      </c>
      <c r="C307" s="496">
        <v>85421</v>
      </c>
      <c r="D307" s="328" t="s">
        <v>600</v>
      </c>
      <c r="E307" s="348" t="s">
        <v>2753</v>
      </c>
      <c r="F307" s="328" t="s">
        <v>1508</v>
      </c>
      <c r="G307" s="328" t="s">
        <v>135</v>
      </c>
      <c r="H307" s="328" t="s">
        <v>220</v>
      </c>
      <c r="I307" s="328" t="s">
        <v>295</v>
      </c>
      <c r="J307" s="337" t="s">
        <v>2102</v>
      </c>
      <c r="K307" s="337">
        <v>0.39700000000000002</v>
      </c>
    </row>
    <row r="308" spans="1:11" ht="14.65" customHeight="1" x14ac:dyDescent="0.25">
      <c r="A308" s="328" t="s">
        <v>560</v>
      </c>
      <c r="B308" s="328" t="s">
        <v>594</v>
      </c>
      <c r="C308" s="496">
        <v>85421</v>
      </c>
      <c r="D308" s="328" t="s">
        <v>600</v>
      </c>
      <c r="E308" s="348" t="s">
        <v>2753</v>
      </c>
      <c r="F308" s="328" t="s">
        <v>1546</v>
      </c>
      <c r="G308" s="328" t="s">
        <v>135</v>
      </c>
      <c r="H308" s="328" t="s">
        <v>220</v>
      </c>
      <c r="I308" s="328" t="s">
        <v>2764</v>
      </c>
      <c r="J308" s="337" t="s">
        <v>2102</v>
      </c>
      <c r="K308" s="337" t="s">
        <v>226</v>
      </c>
    </row>
    <row r="309" spans="1:11" ht="14.65" customHeight="1" x14ac:dyDescent="0.25">
      <c r="A309" s="328" t="s">
        <v>560</v>
      </c>
      <c r="B309" s="328" t="s">
        <v>594</v>
      </c>
      <c r="C309" s="496">
        <v>85421</v>
      </c>
      <c r="D309" s="328" t="s">
        <v>600</v>
      </c>
      <c r="E309" s="348" t="s">
        <v>2753</v>
      </c>
      <c r="F309" s="328" t="s">
        <v>1569</v>
      </c>
      <c r="G309" s="328" t="s">
        <v>135</v>
      </c>
      <c r="H309" s="328" t="s">
        <v>220</v>
      </c>
      <c r="I309" s="328" t="s">
        <v>295</v>
      </c>
      <c r="J309" s="337" t="s">
        <v>2102</v>
      </c>
      <c r="K309" s="337">
        <v>0.23200000000000001</v>
      </c>
    </row>
    <row r="310" spans="1:11" ht="14.65" customHeight="1" x14ac:dyDescent="0.25">
      <c r="A310" s="328" t="s">
        <v>560</v>
      </c>
      <c r="B310" s="328" t="s">
        <v>594</v>
      </c>
      <c r="C310" s="496">
        <v>85421</v>
      </c>
      <c r="D310" s="328" t="s">
        <v>600</v>
      </c>
      <c r="E310" s="348" t="s">
        <v>2753</v>
      </c>
      <c r="F310" s="328" t="s">
        <v>1504</v>
      </c>
      <c r="G310" s="328" t="s">
        <v>136</v>
      </c>
      <c r="H310" s="328" t="s">
        <v>137</v>
      </c>
      <c r="I310" s="328" t="s">
        <v>2764</v>
      </c>
      <c r="J310" s="337" t="s">
        <v>2102</v>
      </c>
      <c r="K310" s="337" t="s">
        <v>353</v>
      </c>
    </row>
    <row r="311" spans="1:11" ht="14.65" customHeight="1" x14ac:dyDescent="0.25">
      <c r="A311" s="328" t="s">
        <v>560</v>
      </c>
      <c r="B311" s="328" t="s">
        <v>594</v>
      </c>
      <c r="C311" s="496">
        <v>85421</v>
      </c>
      <c r="D311" s="328" t="s">
        <v>600</v>
      </c>
      <c r="E311" s="348" t="s">
        <v>2753</v>
      </c>
      <c r="F311" s="328" t="s">
        <v>1505</v>
      </c>
      <c r="G311" s="328" t="s">
        <v>136</v>
      </c>
      <c r="H311" s="328" t="s">
        <v>137</v>
      </c>
      <c r="I311" s="328" t="s">
        <v>2764</v>
      </c>
      <c r="J311" s="337" t="s">
        <v>2102</v>
      </c>
      <c r="K311" s="337">
        <v>140.56399999999999</v>
      </c>
    </row>
    <row r="312" spans="1:11" ht="14.65" customHeight="1" x14ac:dyDescent="0.25">
      <c r="A312" s="328" t="s">
        <v>560</v>
      </c>
      <c r="B312" s="328" t="s">
        <v>594</v>
      </c>
      <c r="C312" s="496">
        <v>85421</v>
      </c>
      <c r="D312" s="328" t="s">
        <v>600</v>
      </c>
      <c r="E312" s="348" t="s">
        <v>2753</v>
      </c>
      <c r="F312" s="328" t="s">
        <v>1506</v>
      </c>
      <c r="G312" s="328" t="s">
        <v>136</v>
      </c>
      <c r="H312" s="328" t="s">
        <v>137</v>
      </c>
      <c r="I312" s="328" t="s">
        <v>295</v>
      </c>
      <c r="J312" s="337" t="s">
        <v>2102</v>
      </c>
      <c r="K312" s="337">
        <v>11.76</v>
      </c>
    </row>
    <row r="313" spans="1:11" ht="14.65" customHeight="1" x14ac:dyDescent="0.25">
      <c r="A313" s="328" t="s">
        <v>560</v>
      </c>
      <c r="B313" s="328" t="s">
        <v>594</v>
      </c>
      <c r="C313" s="496">
        <v>85421</v>
      </c>
      <c r="D313" s="328" t="s">
        <v>600</v>
      </c>
      <c r="E313" s="348" t="s">
        <v>2753</v>
      </c>
      <c r="F313" s="328" t="s">
        <v>1507</v>
      </c>
      <c r="G313" s="328" t="s">
        <v>136</v>
      </c>
      <c r="H313" s="328" t="s">
        <v>137</v>
      </c>
      <c r="I313" s="328" t="s">
        <v>2764</v>
      </c>
      <c r="J313" s="337" t="s">
        <v>2102</v>
      </c>
      <c r="K313" s="337">
        <v>35.820999999999998</v>
      </c>
    </row>
    <row r="314" spans="1:11" ht="14.65" customHeight="1" x14ac:dyDescent="0.25">
      <c r="A314" s="328" t="s">
        <v>560</v>
      </c>
      <c r="B314" s="328" t="s">
        <v>594</v>
      </c>
      <c r="C314" s="496">
        <v>85421</v>
      </c>
      <c r="D314" s="328" t="s">
        <v>600</v>
      </c>
      <c r="E314" s="348" t="s">
        <v>2753</v>
      </c>
      <c r="F314" s="328" t="s">
        <v>1508</v>
      </c>
      <c r="G314" s="328" t="s">
        <v>136</v>
      </c>
      <c r="H314" s="328" t="s">
        <v>137</v>
      </c>
      <c r="I314" s="328" t="s">
        <v>295</v>
      </c>
      <c r="J314" s="337" t="s">
        <v>2102</v>
      </c>
      <c r="K314" s="337">
        <v>3.4510000000000001</v>
      </c>
    </row>
    <row r="315" spans="1:11" ht="14.65" customHeight="1" x14ac:dyDescent="0.25">
      <c r="A315" s="328" t="s">
        <v>560</v>
      </c>
      <c r="B315" s="328" t="s">
        <v>594</v>
      </c>
      <c r="C315" s="496">
        <v>85421</v>
      </c>
      <c r="D315" s="328" t="s">
        <v>600</v>
      </c>
      <c r="E315" s="348" t="s">
        <v>2753</v>
      </c>
      <c r="F315" s="328" t="s">
        <v>1546</v>
      </c>
      <c r="G315" s="328" t="s">
        <v>136</v>
      </c>
      <c r="H315" s="328" t="s">
        <v>137</v>
      </c>
      <c r="I315" s="328" t="s">
        <v>2764</v>
      </c>
      <c r="J315" s="337" t="s">
        <v>2102</v>
      </c>
      <c r="K315" s="337" t="s">
        <v>226</v>
      </c>
    </row>
    <row r="316" spans="1:11" ht="14.65" customHeight="1" x14ac:dyDescent="0.25">
      <c r="A316" s="328" t="s">
        <v>560</v>
      </c>
      <c r="B316" s="328" t="s">
        <v>594</v>
      </c>
      <c r="C316" s="496">
        <v>85421</v>
      </c>
      <c r="D316" s="328" t="s">
        <v>600</v>
      </c>
      <c r="E316" s="348" t="s">
        <v>2753</v>
      </c>
      <c r="F316" s="328" t="s">
        <v>1569</v>
      </c>
      <c r="G316" s="328" t="s">
        <v>136</v>
      </c>
      <c r="H316" s="328" t="s">
        <v>137</v>
      </c>
      <c r="I316" s="328" t="s">
        <v>295</v>
      </c>
      <c r="J316" s="337" t="s">
        <v>2102</v>
      </c>
      <c r="K316" s="337">
        <v>3.9670000000000001</v>
      </c>
    </row>
    <row r="317" spans="1:11" ht="14.65" customHeight="1" x14ac:dyDescent="0.25">
      <c r="A317" s="328" t="s">
        <v>560</v>
      </c>
      <c r="B317" s="328" t="s">
        <v>594</v>
      </c>
      <c r="C317" s="496">
        <v>85421</v>
      </c>
      <c r="D317" s="328" t="s">
        <v>600</v>
      </c>
      <c r="E317" s="348" t="s">
        <v>2753</v>
      </c>
      <c r="F317" s="328" t="s">
        <v>1504</v>
      </c>
      <c r="G317" s="328" t="s">
        <v>191</v>
      </c>
      <c r="H317" s="328" t="s">
        <v>221</v>
      </c>
      <c r="I317" s="328" t="s">
        <v>2764</v>
      </c>
      <c r="J317" s="337" t="s">
        <v>2102</v>
      </c>
      <c r="K317" s="337" t="s">
        <v>353</v>
      </c>
    </row>
    <row r="318" spans="1:11" ht="14.65" customHeight="1" x14ac:dyDescent="0.25">
      <c r="A318" s="328" t="s">
        <v>560</v>
      </c>
      <c r="B318" s="328" t="s">
        <v>594</v>
      </c>
      <c r="C318" s="496">
        <v>85421</v>
      </c>
      <c r="D318" s="328" t="s">
        <v>600</v>
      </c>
      <c r="E318" s="348" t="s">
        <v>2753</v>
      </c>
      <c r="F318" s="328" t="s">
        <v>1505</v>
      </c>
      <c r="G318" s="328" t="s">
        <v>191</v>
      </c>
      <c r="H318" s="328" t="s">
        <v>221</v>
      </c>
      <c r="I318" s="328" t="s">
        <v>2764</v>
      </c>
      <c r="J318" s="337" t="s">
        <v>2102</v>
      </c>
      <c r="K318" s="337">
        <v>48.902999999999999</v>
      </c>
    </row>
    <row r="319" spans="1:11" ht="14.65" customHeight="1" x14ac:dyDescent="0.25">
      <c r="A319" s="328" t="s">
        <v>560</v>
      </c>
      <c r="B319" s="328" t="s">
        <v>594</v>
      </c>
      <c r="C319" s="496">
        <v>85421</v>
      </c>
      <c r="D319" s="328" t="s">
        <v>600</v>
      </c>
      <c r="E319" s="348" t="s">
        <v>2753</v>
      </c>
      <c r="F319" s="328" t="s">
        <v>1506</v>
      </c>
      <c r="G319" s="328" t="s">
        <v>191</v>
      </c>
      <c r="H319" s="328" t="s">
        <v>221</v>
      </c>
      <c r="I319" s="328" t="s">
        <v>295</v>
      </c>
      <c r="J319" s="337" t="s">
        <v>2102</v>
      </c>
      <c r="K319" s="337">
        <v>4.0910000000000002</v>
      </c>
    </row>
    <row r="320" spans="1:11" ht="14.65" customHeight="1" x14ac:dyDescent="0.25">
      <c r="A320" s="328" t="s">
        <v>560</v>
      </c>
      <c r="B320" s="328" t="s">
        <v>594</v>
      </c>
      <c r="C320" s="496">
        <v>85421</v>
      </c>
      <c r="D320" s="328" t="s">
        <v>600</v>
      </c>
      <c r="E320" s="348" t="s">
        <v>2753</v>
      </c>
      <c r="F320" s="328" t="s">
        <v>1507</v>
      </c>
      <c r="G320" s="328" t="s">
        <v>191</v>
      </c>
      <c r="H320" s="328" t="s">
        <v>221</v>
      </c>
      <c r="I320" s="328" t="s">
        <v>2764</v>
      </c>
      <c r="J320" s="337" t="s">
        <v>2102</v>
      </c>
      <c r="K320" s="337">
        <v>5.3250000000000002</v>
      </c>
    </row>
    <row r="321" spans="1:11" ht="14.65" customHeight="1" x14ac:dyDescent="0.25">
      <c r="A321" s="328" t="s">
        <v>560</v>
      </c>
      <c r="B321" s="328" t="s">
        <v>594</v>
      </c>
      <c r="C321" s="496">
        <v>85421</v>
      </c>
      <c r="D321" s="328" t="s">
        <v>600</v>
      </c>
      <c r="E321" s="348" t="s">
        <v>2753</v>
      </c>
      <c r="F321" s="328" t="s">
        <v>1508</v>
      </c>
      <c r="G321" s="328" t="s">
        <v>191</v>
      </c>
      <c r="H321" s="328" t="s">
        <v>221</v>
      </c>
      <c r="I321" s="328" t="s">
        <v>295</v>
      </c>
      <c r="J321" s="337" t="s">
        <v>2102</v>
      </c>
      <c r="K321" s="337">
        <v>0.51300000000000001</v>
      </c>
    </row>
    <row r="322" spans="1:11" ht="14.65" customHeight="1" x14ac:dyDescent="0.25">
      <c r="A322" s="328" t="s">
        <v>560</v>
      </c>
      <c r="B322" s="328" t="s">
        <v>594</v>
      </c>
      <c r="C322" s="496">
        <v>85421</v>
      </c>
      <c r="D322" s="328" t="s">
        <v>600</v>
      </c>
      <c r="E322" s="348" t="s">
        <v>2753</v>
      </c>
      <c r="F322" s="328" t="s">
        <v>1546</v>
      </c>
      <c r="G322" s="328" t="s">
        <v>191</v>
      </c>
      <c r="H322" s="328" t="s">
        <v>221</v>
      </c>
      <c r="I322" s="328" t="s">
        <v>2764</v>
      </c>
      <c r="J322" s="337" t="s">
        <v>2102</v>
      </c>
      <c r="K322" s="337" t="s">
        <v>226</v>
      </c>
    </row>
    <row r="323" spans="1:11" ht="14.65" customHeight="1" x14ac:dyDescent="0.25">
      <c r="A323" s="328" t="s">
        <v>560</v>
      </c>
      <c r="B323" s="328" t="s">
        <v>594</v>
      </c>
      <c r="C323" s="496">
        <v>85421</v>
      </c>
      <c r="D323" s="328" t="s">
        <v>600</v>
      </c>
      <c r="E323" s="348" t="s">
        <v>2753</v>
      </c>
      <c r="F323" s="328" t="s">
        <v>1569</v>
      </c>
      <c r="G323" s="328" t="s">
        <v>191</v>
      </c>
      <c r="H323" s="328" t="s">
        <v>221</v>
      </c>
      <c r="I323" s="328" t="s">
        <v>295</v>
      </c>
      <c r="J323" s="337" t="s">
        <v>2102</v>
      </c>
      <c r="K323" s="337">
        <v>1.536</v>
      </c>
    </row>
    <row r="324" spans="1:11" ht="14.65" customHeight="1" x14ac:dyDescent="0.25">
      <c r="A324" s="328" t="s">
        <v>560</v>
      </c>
      <c r="B324" s="328" t="s">
        <v>594</v>
      </c>
      <c r="C324" s="496">
        <v>85421</v>
      </c>
      <c r="D324" s="328" t="s">
        <v>600</v>
      </c>
      <c r="E324" s="348" t="s">
        <v>2753</v>
      </c>
      <c r="F324" s="328" t="s">
        <v>1504</v>
      </c>
      <c r="G324" s="328" t="s">
        <v>138</v>
      </c>
      <c r="H324" s="328" t="s">
        <v>222</v>
      </c>
      <c r="I324" s="328" t="s">
        <v>2764</v>
      </c>
      <c r="J324" s="337" t="s">
        <v>2102</v>
      </c>
      <c r="K324" s="337" t="s">
        <v>353</v>
      </c>
    </row>
    <row r="325" spans="1:11" ht="14.65" customHeight="1" x14ac:dyDescent="0.25">
      <c r="A325" s="328" t="s">
        <v>560</v>
      </c>
      <c r="B325" s="328" t="s">
        <v>594</v>
      </c>
      <c r="C325" s="496">
        <v>85421</v>
      </c>
      <c r="D325" s="328" t="s">
        <v>600</v>
      </c>
      <c r="E325" s="348" t="s">
        <v>2753</v>
      </c>
      <c r="F325" s="328" t="s">
        <v>1505</v>
      </c>
      <c r="G325" s="328" t="s">
        <v>138</v>
      </c>
      <c r="H325" s="328" t="s">
        <v>222</v>
      </c>
      <c r="I325" s="328" t="s">
        <v>2764</v>
      </c>
      <c r="J325" s="337" t="s">
        <v>2102</v>
      </c>
      <c r="K325" s="337">
        <v>91.942999999999998</v>
      </c>
    </row>
    <row r="326" spans="1:11" ht="14.65" customHeight="1" x14ac:dyDescent="0.25">
      <c r="A326" s="328" t="s">
        <v>560</v>
      </c>
      <c r="B326" s="328" t="s">
        <v>594</v>
      </c>
      <c r="C326" s="496">
        <v>85421</v>
      </c>
      <c r="D326" s="328" t="s">
        <v>600</v>
      </c>
      <c r="E326" s="348" t="s">
        <v>2753</v>
      </c>
      <c r="F326" s="328" t="s">
        <v>1506</v>
      </c>
      <c r="G326" s="328" t="s">
        <v>138</v>
      </c>
      <c r="H326" s="328" t="s">
        <v>222</v>
      </c>
      <c r="I326" s="328" t="s">
        <v>295</v>
      </c>
      <c r="J326" s="337" t="s">
        <v>2102</v>
      </c>
      <c r="K326" s="337">
        <v>7.6920000000000002</v>
      </c>
    </row>
    <row r="327" spans="1:11" ht="14.65" customHeight="1" x14ac:dyDescent="0.25">
      <c r="A327" s="328" t="s">
        <v>560</v>
      </c>
      <c r="B327" s="328" t="s">
        <v>594</v>
      </c>
      <c r="C327" s="496">
        <v>85421</v>
      </c>
      <c r="D327" s="328" t="s">
        <v>600</v>
      </c>
      <c r="E327" s="348" t="s">
        <v>2753</v>
      </c>
      <c r="F327" s="328" t="s">
        <v>1507</v>
      </c>
      <c r="G327" s="328" t="s">
        <v>138</v>
      </c>
      <c r="H327" s="328" t="s">
        <v>222</v>
      </c>
      <c r="I327" s="328" t="s">
        <v>2764</v>
      </c>
      <c r="J327" s="337" t="s">
        <v>2102</v>
      </c>
      <c r="K327" s="337">
        <v>15.420999999999999</v>
      </c>
    </row>
    <row r="328" spans="1:11" ht="14.65" customHeight="1" x14ac:dyDescent="0.25">
      <c r="A328" s="328" t="s">
        <v>560</v>
      </c>
      <c r="B328" s="328" t="s">
        <v>594</v>
      </c>
      <c r="C328" s="496">
        <v>85421</v>
      </c>
      <c r="D328" s="328" t="s">
        <v>600</v>
      </c>
      <c r="E328" s="348" t="s">
        <v>2753</v>
      </c>
      <c r="F328" s="328" t="s">
        <v>1508</v>
      </c>
      <c r="G328" s="328" t="s">
        <v>138</v>
      </c>
      <c r="H328" s="328" t="s">
        <v>222</v>
      </c>
      <c r="I328" s="328" t="s">
        <v>295</v>
      </c>
      <c r="J328" s="337" t="s">
        <v>2102</v>
      </c>
      <c r="K328" s="337">
        <v>1.486</v>
      </c>
    </row>
    <row r="329" spans="1:11" ht="14.65" customHeight="1" x14ac:dyDescent="0.25">
      <c r="A329" s="328" t="s">
        <v>560</v>
      </c>
      <c r="B329" s="328" t="s">
        <v>594</v>
      </c>
      <c r="C329" s="496">
        <v>85421</v>
      </c>
      <c r="D329" s="328" t="s">
        <v>600</v>
      </c>
      <c r="E329" s="348" t="s">
        <v>2753</v>
      </c>
      <c r="F329" s="328" t="s">
        <v>1546</v>
      </c>
      <c r="G329" s="328" t="s">
        <v>138</v>
      </c>
      <c r="H329" s="328" t="s">
        <v>222</v>
      </c>
      <c r="I329" s="328" t="s">
        <v>2764</v>
      </c>
      <c r="J329" s="337" t="s">
        <v>2102</v>
      </c>
      <c r="K329" s="337" t="s">
        <v>226</v>
      </c>
    </row>
    <row r="330" spans="1:11" ht="14.65" customHeight="1" x14ac:dyDescent="0.25">
      <c r="A330" s="328" t="s">
        <v>560</v>
      </c>
      <c r="B330" s="328" t="s">
        <v>594</v>
      </c>
      <c r="C330" s="496">
        <v>85421</v>
      </c>
      <c r="D330" s="328" t="s">
        <v>600</v>
      </c>
      <c r="E330" s="348" t="s">
        <v>2753</v>
      </c>
      <c r="F330" s="328" t="s">
        <v>1569</v>
      </c>
      <c r="G330" s="328" t="s">
        <v>138</v>
      </c>
      <c r="H330" s="328" t="s">
        <v>222</v>
      </c>
      <c r="I330" s="328" t="s">
        <v>295</v>
      </c>
      <c r="J330" s="337" t="s">
        <v>2102</v>
      </c>
      <c r="K330" s="337">
        <v>2.8730000000000002</v>
      </c>
    </row>
    <row r="331" spans="1:11" ht="14.65" customHeight="1" x14ac:dyDescent="0.25">
      <c r="A331" s="328" t="s">
        <v>560</v>
      </c>
      <c r="B331" s="328" t="s">
        <v>594</v>
      </c>
      <c r="C331" s="496">
        <v>85421</v>
      </c>
      <c r="D331" s="328" t="s">
        <v>600</v>
      </c>
      <c r="E331" s="348" t="s">
        <v>2753</v>
      </c>
      <c r="F331" s="328" t="s">
        <v>1504</v>
      </c>
      <c r="G331" s="328" t="s">
        <v>139</v>
      </c>
      <c r="H331" s="328" t="s">
        <v>223</v>
      </c>
      <c r="I331" s="328" t="s">
        <v>2764</v>
      </c>
      <c r="J331" s="337" t="s">
        <v>2102</v>
      </c>
      <c r="K331" s="337" t="s">
        <v>353</v>
      </c>
    </row>
    <row r="332" spans="1:11" ht="14.65" customHeight="1" x14ac:dyDescent="0.25">
      <c r="A332" s="328" t="s">
        <v>560</v>
      </c>
      <c r="B332" s="328" t="s">
        <v>594</v>
      </c>
      <c r="C332" s="496">
        <v>85421</v>
      </c>
      <c r="D332" s="328" t="s">
        <v>600</v>
      </c>
      <c r="E332" s="348" t="s">
        <v>2753</v>
      </c>
      <c r="F332" s="328" t="s">
        <v>1505</v>
      </c>
      <c r="G332" s="328" t="s">
        <v>139</v>
      </c>
      <c r="H332" s="328" t="s">
        <v>223</v>
      </c>
      <c r="I332" s="328" t="s">
        <v>2764</v>
      </c>
      <c r="J332" s="337" t="s">
        <v>2102</v>
      </c>
      <c r="K332" s="337">
        <v>129.33600000000001</v>
      </c>
    </row>
    <row r="333" spans="1:11" ht="14.65" customHeight="1" x14ac:dyDescent="0.25">
      <c r="A333" s="328" t="s">
        <v>560</v>
      </c>
      <c r="B333" s="328" t="s">
        <v>594</v>
      </c>
      <c r="C333" s="496">
        <v>85421</v>
      </c>
      <c r="D333" s="328" t="s">
        <v>600</v>
      </c>
      <c r="E333" s="348" t="s">
        <v>2753</v>
      </c>
      <c r="F333" s="328" t="s">
        <v>1506</v>
      </c>
      <c r="G333" s="328" t="s">
        <v>139</v>
      </c>
      <c r="H333" s="328" t="s">
        <v>223</v>
      </c>
      <c r="I333" s="328" t="s">
        <v>295</v>
      </c>
      <c r="J333" s="337" t="s">
        <v>2102</v>
      </c>
      <c r="K333" s="337">
        <v>10.82</v>
      </c>
    </row>
    <row r="334" spans="1:11" ht="14.65" customHeight="1" x14ac:dyDescent="0.25">
      <c r="A334" s="328" t="s">
        <v>560</v>
      </c>
      <c r="B334" s="328" t="s">
        <v>594</v>
      </c>
      <c r="C334" s="496">
        <v>85421</v>
      </c>
      <c r="D334" s="328" t="s">
        <v>600</v>
      </c>
      <c r="E334" s="348" t="s">
        <v>2753</v>
      </c>
      <c r="F334" s="328" t="s">
        <v>1507</v>
      </c>
      <c r="G334" s="328" t="s">
        <v>139</v>
      </c>
      <c r="H334" s="328" t="s">
        <v>223</v>
      </c>
      <c r="I334" s="328" t="s">
        <v>2764</v>
      </c>
      <c r="J334" s="337" t="s">
        <v>2102</v>
      </c>
      <c r="K334" s="337">
        <v>27.122</v>
      </c>
    </row>
    <row r="335" spans="1:11" ht="14.65" customHeight="1" x14ac:dyDescent="0.25">
      <c r="A335" s="328" t="s">
        <v>560</v>
      </c>
      <c r="B335" s="328" t="s">
        <v>594</v>
      </c>
      <c r="C335" s="496">
        <v>85421</v>
      </c>
      <c r="D335" s="328" t="s">
        <v>600</v>
      </c>
      <c r="E335" s="348" t="s">
        <v>2753</v>
      </c>
      <c r="F335" s="328" t="s">
        <v>1508</v>
      </c>
      <c r="G335" s="328" t="s">
        <v>139</v>
      </c>
      <c r="H335" s="328" t="s">
        <v>223</v>
      </c>
      <c r="I335" s="328" t="s">
        <v>295</v>
      </c>
      <c r="J335" s="337" t="s">
        <v>2102</v>
      </c>
      <c r="K335" s="337">
        <v>2.613</v>
      </c>
    </row>
    <row r="336" spans="1:11" ht="14.65" customHeight="1" x14ac:dyDescent="0.25">
      <c r="A336" s="328" t="s">
        <v>560</v>
      </c>
      <c r="B336" s="328" t="s">
        <v>594</v>
      </c>
      <c r="C336" s="496">
        <v>85421</v>
      </c>
      <c r="D336" s="328" t="s">
        <v>600</v>
      </c>
      <c r="E336" s="348" t="s">
        <v>2753</v>
      </c>
      <c r="F336" s="328" t="s">
        <v>1546</v>
      </c>
      <c r="G336" s="328" t="s">
        <v>139</v>
      </c>
      <c r="H336" s="328" t="s">
        <v>223</v>
      </c>
      <c r="I336" s="328" t="s">
        <v>2764</v>
      </c>
      <c r="J336" s="337" t="s">
        <v>2102</v>
      </c>
      <c r="K336" s="337" t="s">
        <v>226</v>
      </c>
    </row>
    <row r="337" spans="1:11" ht="14.65" customHeight="1" x14ac:dyDescent="0.25">
      <c r="A337" s="328" t="s">
        <v>560</v>
      </c>
      <c r="B337" s="328" t="s">
        <v>594</v>
      </c>
      <c r="C337" s="496">
        <v>85421</v>
      </c>
      <c r="D337" s="328" t="s">
        <v>600</v>
      </c>
      <c r="E337" s="348" t="s">
        <v>2753</v>
      </c>
      <c r="F337" s="328" t="s">
        <v>1569</v>
      </c>
      <c r="G337" s="328" t="s">
        <v>139</v>
      </c>
      <c r="H337" s="328" t="s">
        <v>223</v>
      </c>
      <c r="I337" s="328" t="s">
        <v>295</v>
      </c>
      <c r="J337" s="337" t="s">
        <v>2102</v>
      </c>
      <c r="K337" s="337">
        <v>3.7639999999999998</v>
      </c>
    </row>
    <row r="338" spans="1:11" ht="14.65" customHeight="1" x14ac:dyDescent="0.25">
      <c r="A338" s="328" t="s">
        <v>560</v>
      </c>
      <c r="B338" s="328" t="s">
        <v>594</v>
      </c>
      <c r="C338" s="496">
        <v>85421</v>
      </c>
      <c r="D338" s="328" t="s">
        <v>600</v>
      </c>
      <c r="E338" s="348" t="s">
        <v>2753</v>
      </c>
      <c r="F338" s="328" t="s">
        <v>1504</v>
      </c>
      <c r="G338" s="328" t="s">
        <v>140</v>
      </c>
      <c r="H338" s="328" t="s">
        <v>141</v>
      </c>
      <c r="I338" s="328" t="s">
        <v>2764</v>
      </c>
      <c r="J338" s="337" t="s">
        <v>2102</v>
      </c>
      <c r="K338" s="337" t="s">
        <v>353</v>
      </c>
    </row>
    <row r="339" spans="1:11" ht="14.65" customHeight="1" x14ac:dyDescent="0.25">
      <c r="A339" s="328" t="s">
        <v>560</v>
      </c>
      <c r="B339" s="328" t="s">
        <v>594</v>
      </c>
      <c r="C339" s="496">
        <v>85421</v>
      </c>
      <c r="D339" s="328" t="s">
        <v>600</v>
      </c>
      <c r="E339" s="348" t="s">
        <v>2753</v>
      </c>
      <c r="F339" s="328" t="s">
        <v>1505</v>
      </c>
      <c r="G339" s="328" t="s">
        <v>140</v>
      </c>
      <c r="H339" s="328" t="s">
        <v>141</v>
      </c>
      <c r="I339" s="328" t="s">
        <v>2764</v>
      </c>
      <c r="J339" s="337" t="s">
        <v>2102</v>
      </c>
      <c r="K339" s="337">
        <v>159.80600000000001</v>
      </c>
    </row>
    <row r="340" spans="1:11" ht="14.65" customHeight="1" x14ac:dyDescent="0.25">
      <c r="A340" s="328" t="s">
        <v>560</v>
      </c>
      <c r="B340" s="328" t="s">
        <v>594</v>
      </c>
      <c r="C340" s="496">
        <v>85421</v>
      </c>
      <c r="D340" s="328" t="s">
        <v>600</v>
      </c>
      <c r="E340" s="348" t="s">
        <v>2753</v>
      </c>
      <c r="F340" s="328" t="s">
        <v>1506</v>
      </c>
      <c r="G340" s="328" t="s">
        <v>140</v>
      </c>
      <c r="H340" s="328" t="s">
        <v>141</v>
      </c>
      <c r="I340" s="328" t="s">
        <v>295</v>
      </c>
      <c r="J340" s="337" t="s">
        <v>2102</v>
      </c>
      <c r="K340" s="337">
        <v>13.369</v>
      </c>
    </row>
    <row r="341" spans="1:11" ht="14.65" customHeight="1" x14ac:dyDescent="0.25">
      <c r="A341" s="328" t="s">
        <v>560</v>
      </c>
      <c r="B341" s="328" t="s">
        <v>594</v>
      </c>
      <c r="C341" s="496">
        <v>85421</v>
      </c>
      <c r="D341" s="328" t="s">
        <v>600</v>
      </c>
      <c r="E341" s="348" t="s">
        <v>2753</v>
      </c>
      <c r="F341" s="328" t="s">
        <v>1507</v>
      </c>
      <c r="G341" s="328" t="s">
        <v>140</v>
      </c>
      <c r="H341" s="328" t="s">
        <v>141</v>
      </c>
      <c r="I341" s="328" t="s">
        <v>2764</v>
      </c>
      <c r="J341" s="337" t="s">
        <v>2102</v>
      </c>
      <c r="K341" s="337">
        <v>22.901</v>
      </c>
    </row>
    <row r="342" spans="1:11" ht="14.65" customHeight="1" x14ac:dyDescent="0.25">
      <c r="A342" s="328" t="s">
        <v>560</v>
      </c>
      <c r="B342" s="328" t="s">
        <v>594</v>
      </c>
      <c r="C342" s="496">
        <v>85421</v>
      </c>
      <c r="D342" s="328" t="s">
        <v>600</v>
      </c>
      <c r="E342" s="348" t="s">
        <v>2753</v>
      </c>
      <c r="F342" s="328" t="s">
        <v>1508</v>
      </c>
      <c r="G342" s="328" t="s">
        <v>140</v>
      </c>
      <c r="H342" s="328" t="s">
        <v>141</v>
      </c>
      <c r="I342" s="328" t="s">
        <v>295</v>
      </c>
      <c r="J342" s="337" t="s">
        <v>2102</v>
      </c>
      <c r="K342" s="337">
        <v>2.206</v>
      </c>
    </row>
    <row r="343" spans="1:11" ht="14.65" customHeight="1" x14ac:dyDescent="0.25">
      <c r="A343" s="328" t="s">
        <v>560</v>
      </c>
      <c r="B343" s="328" t="s">
        <v>594</v>
      </c>
      <c r="C343" s="496">
        <v>85421</v>
      </c>
      <c r="D343" s="328" t="s">
        <v>600</v>
      </c>
      <c r="E343" s="348" t="s">
        <v>2753</v>
      </c>
      <c r="F343" s="328" t="s">
        <v>1546</v>
      </c>
      <c r="G343" s="328" t="s">
        <v>140</v>
      </c>
      <c r="H343" s="328" t="s">
        <v>141</v>
      </c>
      <c r="I343" s="328" t="s">
        <v>2764</v>
      </c>
      <c r="J343" s="337" t="s">
        <v>2102</v>
      </c>
      <c r="K343" s="337" t="s">
        <v>226</v>
      </c>
    </row>
    <row r="344" spans="1:11" ht="14.65" customHeight="1" x14ac:dyDescent="0.25">
      <c r="A344" s="328" t="s">
        <v>560</v>
      </c>
      <c r="B344" s="328" t="s">
        <v>594</v>
      </c>
      <c r="C344" s="496">
        <v>85421</v>
      </c>
      <c r="D344" s="328" t="s">
        <v>600</v>
      </c>
      <c r="E344" s="348" t="s">
        <v>2753</v>
      </c>
      <c r="F344" s="328" t="s">
        <v>1569</v>
      </c>
      <c r="G344" s="328" t="s">
        <v>140</v>
      </c>
      <c r="H344" s="328" t="s">
        <v>141</v>
      </c>
      <c r="I344" s="328" t="s">
        <v>295</v>
      </c>
      <c r="J344" s="337" t="s">
        <v>2102</v>
      </c>
      <c r="K344" s="337">
        <v>4.5279999999999996</v>
      </c>
    </row>
    <row r="345" spans="1:11" ht="14.65" customHeight="1" x14ac:dyDescent="0.25">
      <c r="A345" s="328" t="s">
        <v>560</v>
      </c>
      <c r="B345" s="328" t="s">
        <v>594</v>
      </c>
      <c r="C345" s="496">
        <v>85421</v>
      </c>
      <c r="D345" s="328" t="s">
        <v>600</v>
      </c>
      <c r="E345" s="348" t="s">
        <v>2753</v>
      </c>
      <c r="F345" s="328" t="s">
        <v>1504</v>
      </c>
      <c r="G345" s="328" t="s">
        <v>142</v>
      </c>
      <c r="H345" s="328" t="s">
        <v>699</v>
      </c>
      <c r="I345" s="328" t="s">
        <v>2764</v>
      </c>
      <c r="J345" s="337" t="s">
        <v>2102</v>
      </c>
      <c r="K345" s="337" t="s">
        <v>353</v>
      </c>
    </row>
    <row r="346" spans="1:11" ht="14.65" customHeight="1" x14ac:dyDescent="0.25">
      <c r="A346" s="328" t="s">
        <v>560</v>
      </c>
      <c r="B346" s="328" t="s">
        <v>594</v>
      </c>
      <c r="C346" s="496">
        <v>85421</v>
      </c>
      <c r="D346" s="328" t="s">
        <v>600</v>
      </c>
      <c r="E346" s="348" t="s">
        <v>2753</v>
      </c>
      <c r="F346" s="328" t="s">
        <v>1505</v>
      </c>
      <c r="G346" s="328" t="s">
        <v>142</v>
      </c>
      <c r="H346" s="328" t="s">
        <v>699</v>
      </c>
      <c r="I346" s="328" t="s">
        <v>2764</v>
      </c>
      <c r="J346" s="337" t="s">
        <v>2102</v>
      </c>
      <c r="K346" s="337" t="s">
        <v>4</v>
      </c>
    </row>
    <row r="347" spans="1:11" ht="14.65" customHeight="1" x14ac:dyDescent="0.25">
      <c r="A347" s="328" t="s">
        <v>560</v>
      </c>
      <c r="B347" s="328" t="s">
        <v>594</v>
      </c>
      <c r="C347" s="496">
        <v>85421</v>
      </c>
      <c r="D347" s="328" t="s">
        <v>600</v>
      </c>
      <c r="E347" s="348" t="s">
        <v>2753</v>
      </c>
      <c r="F347" s="328" t="s">
        <v>1506</v>
      </c>
      <c r="G347" s="328" t="s">
        <v>142</v>
      </c>
      <c r="H347" s="328" t="s">
        <v>699</v>
      </c>
      <c r="I347" s="328" t="s">
        <v>295</v>
      </c>
      <c r="J347" s="337" t="s">
        <v>2102</v>
      </c>
      <c r="K347" s="337" t="s">
        <v>4</v>
      </c>
    </row>
    <row r="348" spans="1:11" ht="14.65" customHeight="1" x14ac:dyDescent="0.25">
      <c r="A348" s="328" t="s">
        <v>560</v>
      </c>
      <c r="B348" s="328" t="s">
        <v>594</v>
      </c>
      <c r="C348" s="496">
        <v>85421</v>
      </c>
      <c r="D348" s="328" t="s">
        <v>600</v>
      </c>
      <c r="E348" s="348" t="s">
        <v>2753</v>
      </c>
      <c r="F348" s="328" t="s">
        <v>1507</v>
      </c>
      <c r="G348" s="328" t="s">
        <v>142</v>
      </c>
      <c r="H348" s="328" t="s">
        <v>699</v>
      </c>
      <c r="I348" s="328" t="s">
        <v>2764</v>
      </c>
      <c r="J348" s="337" t="s">
        <v>2102</v>
      </c>
      <c r="K348" s="337" t="s">
        <v>4</v>
      </c>
    </row>
    <row r="349" spans="1:11" ht="14.65" customHeight="1" x14ac:dyDescent="0.25">
      <c r="A349" s="328" t="s">
        <v>560</v>
      </c>
      <c r="B349" s="328" t="s">
        <v>594</v>
      </c>
      <c r="C349" s="496">
        <v>85421</v>
      </c>
      <c r="D349" s="328" t="s">
        <v>600</v>
      </c>
      <c r="E349" s="348" t="s">
        <v>2753</v>
      </c>
      <c r="F349" s="328" t="s">
        <v>1508</v>
      </c>
      <c r="G349" s="328" t="s">
        <v>142</v>
      </c>
      <c r="H349" s="328" t="s">
        <v>699</v>
      </c>
      <c r="I349" s="328" t="s">
        <v>295</v>
      </c>
      <c r="J349" s="337" t="s">
        <v>2102</v>
      </c>
      <c r="K349" s="337" t="s">
        <v>4</v>
      </c>
    </row>
    <row r="350" spans="1:11" ht="14.65" customHeight="1" x14ac:dyDescent="0.25">
      <c r="A350" s="328" t="s">
        <v>560</v>
      </c>
      <c r="B350" s="328" t="s">
        <v>594</v>
      </c>
      <c r="C350" s="496">
        <v>85421</v>
      </c>
      <c r="D350" s="328" t="s">
        <v>600</v>
      </c>
      <c r="E350" s="348" t="s">
        <v>2753</v>
      </c>
      <c r="F350" s="328" t="s">
        <v>1546</v>
      </c>
      <c r="G350" s="328" t="s">
        <v>142</v>
      </c>
      <c r="H350" s="328" t="s">
        <v>699</v>
      </c>
      <c r="I350" s="328" t="s">
        <v>2764</v>
      </c>
      <c r="J350" s="337" t="s">
        <v>2102</v>
      </c>
      <c r="K350" s="337" t="s">
        <v>226</v>
      </c>
    </row>
    <row r="351" spans="1:11" ht="14.65" customHeight="1" x14ac:dyDescent="0.25">
      <c r="A351" s="328" t="s">
        <v>560</v>
      </c>
      <c r="B351" s="328" t="s">
        <v>594</v>
      </c>
      <c r="C351" s="496">
        <v>85421</v>
      </c>
      <c r="D351" s="328" t="s">
        <v>600</v>
      </c>
      <c r="E351" s="348" t="s">
        <v>2753</v>
      </c>
      <c r="F351" s="328" t="s">
        <v>1569</v>
      </c>
      <c r="G351" s="328" t="s">
        <v>142</v>
      </c>
      <c r="H351" s="328" t="s">
        <v>699</v>
      </c>
      <c r="I351" s="328" t="s">
        <v>295</v>
      </c>
      <c r="J351" s="337" t="s">
        <v>2102</v>
      </c>
      <c r="K351" s="337" t="s">
        <v>4</v>
      </c>
    </row>
    <row r="352" spans="1:11" ht="14.65" customHeight="1" x14ac:dyDescent="0.25">
      <c r="A352" s="328" t="s">
        <v>560</v>
      </c>
      <c r="B352" s="328" t="s">
        <v>594</v>
      </c>
      <c r="C352" s="496">
        <v>85421</v>
      </c>
      <c r="D352" s="328" t="s">
        <v>600</v>
      </c>
      <c r="E352" s="348" t="s">
        <v>2753</v>
      </c>
      <c r="F352" s="328" t="s">
        <v>1504</v>
      </c>
      <c r="G352" s="328" t="s">
        <v>700</v>
      </c>
      <c r="H352" s="328" t="s">
        <v>701</v>
      </c>
      <c r="I352" s="328" t="s">
        <v>2764</v>
      </c>
      <c r="J352" s="337" t="s">
        <v>2102</v>
      </c>
      <c r="K352" s="337" t="s">
        <v>353</v>
      </c>
    </row>
    <row r="353" spans="1:11" ht="14.65" customHeight="1" x14ac:dyDescent="0.25">
      <c r="A353" s="328" t="s">
        <v>560</v>
      </c>
      <c r="B353" s="328" t="s">
        <v>594</v>
      </c>
      <c r="C353" s="496">
        <v>85421</v>
      </c>
      <c r="D353" s="328" t="s">
        <v>600</v>
      </c>
      <c r="E353" s="348" t="s">
        <v>2753</v>
      </c>
      <c r="F353" s="328" t="s">
        <v>1505</v>
      </c>
      <c r="G353" s="328" t="s">
        <v>700</v>
      </c>
      <c r="H353" s="328" t="s">
        <v>701</v>
      </c>
      <c r="I353" s="328" t="s">
        <v>2764</v>
      </c>
      <c r="J353" s="337" t="s">
        <v>2102</v>
      </c>
      <c r="K353" s="337">
        <v>297103.84000000003</v>
      </c>
    </row>
    <row r="354" spans="1:11" ht="14.65" customHeight="1" x14ac:dyDescent="0.25">
      <c r="A354" s="328" t="s">
        <v>560</v>
      </c>
      <c r="B354" s="328" t="s">
        <v>594</v>
      </c>
      <c r="C354" s="496">
        <v>85421</v>
      </c>
      <c r="D354" s="328" t="s">
        <v>600</v>
      </c>
      <c r="E354" s="348" t="s">
        <v>2753</v>
      </c>
      <c r="F354" s="328" t="s">
        <v>1506</v>
      </c>
      <c r="G354" s="328" t="s">
        <v>700</v>
      </c>
      <c r="H354" s="328" t="s">
        <v>701</v>
      </c>
      <c r="I354" s="328" t="s">
        <v>295</v>
      </c>
      <c r="J354" s="337" t="s">
        <v>2102</v>
      </c>
      <c r="K354" s="337">
        <v>24855.706999999999</v>
      </c>
    </row>
    <row r="355" spans="1:11" ht="14.65" customHeight="1" x14ac:dyDescent="0.25">
      <c r="A355" s="328" t="s">
        <v>560</v>
      </c>
      <c r="B355" s="328" t="s">
        <v>594</v>
      </c>
      <c r="C355" s="496">
        <v>85421</v>
      </c>
      <c r="D355" s="328" t="s">
        <v>600</v>
      </c>
      <c r="E355" s="348" t="s">
        <v>2753</v>
      </c>
      <c r="F355" s="328" t="s">
        <v>1507</v>
      </c>
      <c r="G355" s="328" t="s">
        <v>700</v>
      </c>
      <c r="H355" s="328" t="s">
        <v>701</v>
      </c>
      <c r="I355" s="328" t="s">
        <v>2764</v>
      </c>
      <c r="J355" s="337" t="s">
        <v>2102</v>
      </c>
      <c r="K355" s="337">
        <v>128075.02899999999</v>
      </c>
    </row>
    <row r="356" spans="1:11" ht="14.65" customHeight="1" x14ac:dyDescent="0.25">
      <c r="A356" s="328" t="s">
        <v>560</v>
      </c>
      <c r="B356" s="328" t="s">
        <v>594</v>
      </c>
      <c r="C356" s="496">
        <v>85421</v>
      </c>
      <c r="D356" s="328" t="s">
        <v>600</v>
      </c>
      <c r="E356" s="348" t="s">
        <v>2753</v>
      </c>
      <c r="F356" s="328" t="s">
        <v>1508</v>
      </c>
      <c r="G356" s="328" t="s">
        <v>700</v>
      </c>
      <c r="H356" s="328" t="s">
        <v>701</v>
      </c>
      <c r="I356" s="328" t="s">
        <v>295</v>
      </c>
      <c r="J356" s="337" t="s">
        <v>2102</v>
      </c>
      <c r="K356" s="337">
        <v>12337.468000000001</v>
      </c>
    </row>
    <row r="357" spans="1:11" ht="14.65" customHeight="1" x14ac:dyDescent="0.25">
      <c r="A357" s="328" t="s">
        <v>560</v>
      </c>
      <c r="B357" s="328" t="s">
        <v>594</v>
      </c>
      <c r="C357" s="496">
        <v>85421</v>
      </c>
      <c r="D357" s="328" t="s">
        <v>600</v>
      </c>
      <c r="E357" s="348" t="s">
        <v>2753</v>
      </c>
      <c r="F357" s="328" t="s">
        <v>1546</v>
      </c>
      <c r="G357" s="328" t="s">
        <v>700</v>
      </c>
      <c r="H357" s="328" t="s">
        <v>701</v>
      </c>
      <c r="I357" s="328" t="s">
        <v>2764</v>
      </c>
      <c r="J357" s="337" t="s">
        <v>2102</v>
      </c>
      <c r="K357" s="337" t="s">
        <v>226</v>
      </c>
    </row>
    <row r="358" spans="1:11" ht="14.65" customHeight="1" x14ac:dyDescent="0.25">
      <c r="A358" s="328" t="s">
        <v>560</v>
      </c>
      <c r="B358" s="328" t="s">
        <v>594</v>
      </c>
      <c r="C358" s="496">
        <v>85421</v>
      </c>
      <c r="D358" s="328" t="s">
        <v>600</v>
      </c>
      <c r="E358" s="348" t="s">
        <v>2753</v>
      </c>
      <c r="F358" s="328" t="s">
        <v>1569</v>
      </c>
      <c r="G358" s="328" t="s">
        <v>700</v>
      </c>
      <c r="H358" s="328" t="s">
        <v>701</v>
      </c>
      <c r="I358" s="328" t="s">
        <v>295</v>
      </c>
      <c r="J358" s="337" t="s">
        <v>2102</v>
      </c>
      <c r="K358" s="337">
        <v>6575.9380000000001</v>
      </c>
    </row>
    <row r="359" spans="1:11" ht="14.65" customHeight="1" x14ac:dyDescent="0.25">
      <c r="A359" s="328" t="s">
        <v>560</v>
      </c>
      <c r="B359" s="328" t="s">
        <v>594</v>
      </c>
      <c r="C359" s="496">
        <v>85421</v>
      </c>
      <c r="D359" s="328" t="s">
        <v>600</v>
      </c>
      <c r="E359" s="348" t="s">
        <v>2753</v>
      </c>
      <c r="F359" s="328" t="s">
        <v>1504</v>
      </c>
      <c r="G359" s="328" t="s">
        <v>702</v>
      </c>
      <c r="H359" s="328" t="s">
        <v>34</v>
      </c>
      <c r="I359" s="328" t="s">
        <v>2764</v>
      </c>
      <c r="J359" s="337" t="s">
        <v>2102</v>
      </c>
      <c r="K359" s="337" t="s">
        <v>353</v>
      </c>
    </row>
    <row r="360" spans="1:11" ht="14.65" customHeight="1" x14ac:dyDescent="0.25">
      <c r="A360" s="328" t="s">
        <v>560</v>
      </c>
      <c r="B360" s="328" t="s">
        <v>594</v>
      </c>
      <c r="C360" s="496">
        <v>85421</v>
      </c>
      <c r="D360" s="328" t="s">
        <v>600</v>
      </c>
      <c r="E360" s="348" t="s">
        <v>2753</v>
      </c>
      <c r="F360" s="328" t="s">
        <v>1505</v>
      </c>
      <c r="G360" s="328" t="s">
        <v>702</v>
      </c>
      <c r="H360" s="328" t="s">
        <v>34</v>
      </c>
      <c r="I360" s="328" t="s">
        <v>2764</v>
      </c>
      <c r="J360" s="337" t="s">
        <v>2102</v>
      </c>
      <c r="K360" s="337" t="s">
        <v>4</v>
      </c>
    </row>
    <row r="361" spans="1:11" ht="14.65" customHeight="1" x14ac:dyDescent="0.25">
      <c r="A361" s="328" t="s">
        <v>560</v>
      </c>
      <c r="B361" s="328" t="s">
        <v>594</v>
      </c>
      <c r="C361" s="496">
        <v>85421</v>
      </c>
      <c r="D361" s="328" t="s">
        <v>600</v>
      </c>
      <c r="E361" s="348" t="s">
        <v>2753</v>
      </c>
      <c r="F361" s="328" t="s">
        <v>1506</v>
      </c>
      <c r="G361" s="328" t="s">
        <v>702</v>
      </c>
      <c r="H361" s="328" t="s">
        <v>34</v>
      </c>
      <c r="I361" s="328" t="s">
        <v>295</v>
      </c>
      <c r="J361" s="337" t="s">
        <v>2102</v>
      </c>
      <c r="K361" s="337" t="s">
        <v>4</v>
      </c>
    </row>
    <row r="362" spans="1:11" ht="14.65" customHeight="1" x14ac:dyDescent="0.25">
      <c r="A362" s="328" t="s">
        <v>560</v>
      </c>
      <c r="B362" s="328" t="s">
        <v>594</v>
      </c>
      <c r="C362" s="496">
        <v>85421</v>
      </c>
      <c r="D362" s="328" t="s">
        <v>600</v>
      </c>
      <c r="E362" s="348" t="s">
        <v>2753</v>
      </c>
      <c r="F362" s="328" t="s">
        <v>1507</v>
      </c>
      <c r="G362" s="328" t="s">
        <v>702</v>
      </c>
      <c r="H362" s="328" t="s">
        <v>34</v>
      </c>
      <c r="I362" s="328" t="s">
        <v>2764</v>
      </c>
      <c r="J362" s="337" t="s">
        <v>2102</v>
      </c>
      <c r="K362" s="337" t="s">
        <v>4</v>
      </c>
    </row>
    <row r="363" spans="1:11" ht="14.65" customHeight="1" x14ac:dyDescent="0.25">
      <c r="A363" s="328" t="s">
        <v>560</v>
      </c>
      <c r="B363" s="328" t="s">
        <v>594</v>
      </c>
      <c r="C363" s="496">
        <v>85421</v>
      </c>
      <c r="D363" s="328" t="s">
        <v>600</v>
      </c>
      <c r="E363" s="348" t="s">
        <v>2753</v>
      </c>
      <c r="F363" s="328" t="s">
        <v>1508</v>
      </c>
      <c r="G363" s="328" t="s">
        <v>702</v>
      </c>
      <c r="H363" s="328" t="s">
        <v>34</v>
      </c>
      <c r="I363" s="328" t="s">
        <v>295</v>
      </c>
      <c r="J363" s="337" t="s">
        <v>2102</v>
      </c>
      <c r="K363" s="337" t="s">
        <v>4</v>
      </c>
    </row>
    <row r="364" spans="1:11" ht="14.65" customHeight="1" x14ac:dyDescent="0.25">
      <c r="A364" s="328" t="s">
        <v>560</v>
      </c>
      <c r="B364" s="328" t="s">
        <v>594</v>
      </c>
      <c r="C364" s="496">
        <v>85421</v>
      </c>
      <c r="D364" s="328" t="s">
        <v>600</v>
      </c>
      <c r="E364" s="348" t="s">
        <v>2753</v>
      </c>
      <c r="F364" s="328" t="s">
        <v>1546</v>
      </c>
      <c r="G364" s="328" t="s">
        <v>702</v>
      </c>
      <c r="H364" s="328" t="s">
        <v>34</v>
      </c>
      <c r="I364" s="328" t="s">
        <v>2764</v>
      </c>
      <c r="J364" s="337" t="s">
        <v>2102</v>
      </c>
      <c r="K364" s="337" t="s">
        <v>226</v>
      </c>
    </row>
    <row r="365" spans="1:11" ht="14.65" customHeight="1" x14ac:dyDescent="0.25">
      <c r="A365" s="328" t="s">
        <v>560</v>
      </c>
      <c r="B365" s="328" t="s">
        <v>594</v>
      </c>
      <c r="C365" s="496">
        <v>85421</v>
      </c>
      <c r="D365" s="328" t="s">
        <v>600</v>
      </c>
      <c r="E365" s="348" t="s">
        <v>2753</v>
      </c>
      <c r="F365" s="328" t="s">
        <v>1569</v>
      </c>
      <c r="G365" s="328" t="s">
        <v>702</v>
      </c>
      <c r="H365" s="328" t="s">
        <v>34</v>
      </c>
      <c r="I365" s="328" t="s">
        <v>295</v>
      </c>
      <c r="J365" s="337" t="s">
        <v>2102</v>
      </c>
      <c r="K365" s="337" t="s">
        <v>4</v>
      </c>
    </row>
    <row r="366" spans="1:11" ht="14.65" customHeight="1" x14ac:dyDescent="0.25">
      <c r="A366" s="328" t="s">
        <v>560</v>
      </c>
      <c r="B366" s="328" t="s">
        <v>594</v>
      </c>
      <c r="C366" s="496">
        <v>85421</v>
      </c>
      <c r="D366" s="328" t="s">
        <v>600</v>
      </c>
      <c r="E366" s="348" t="s">
        <v>2753</v>
      </c>
      <c r="F366" s="328" t="s">
        <v>1504</v>
      </c>
      <c r="G366" s="328" t="s">
        <v>707</v>
      </c>
      <c r="H366" s="328" t="s">
        <v>940</v>
      </c>
      <c r="I366" s="328" t="s">
        <v>2764</v>
      </c>
      <c r="J366" s="337" t="s">
        <v>2102</v>
      </c>
      <c r="K366" s="337">
        <v>26090.848999999998</v>
      </c>
    </row>
    <row r="367" spans="1:11" ht="14.65" customHeight="1" x14ac:dyDescent="0.25">
      <c r="A367" s="328" t="s">
        <v>560</v>
      </c>
      <c r="B367" s="328" t="s">
        <v>594</v>
      </c>
      <c r="C367" s="496">
        <v>85421</v>
      </c>
      <c r="D367" s="328" t="s">
        <v>600</v>
      </c>
      <c r="E367" s="348" t="s">
        <v>2753</v>
      </c>
      <c r="F367" s="328" t="s">
        <v>1505</v>
      </c>
      <c r="G367" s="328" t="s">
        <v>707</v>
      </c>
      <c r="H367" s="328" t="s">
        <v>940</v>
      </c>
      <c r="I367" s="328" t="s">
        <v>2764</v>
      </c>
      <c r="J367" s="337" t="s">
        <v>2102</v>
      </c>
      <c r="K367" s="337">
        <v>52.642000000000003</v>
      </c>
    </row>
    <row r="368" spans="1:11" ht="14.65" customHeight="1" x14ac:dyDescent="0.25">
      <c r="A368" s="328" t="s">
        <v>560</v>
      </c>
      <c r="B368" s="328" t="s">
        <v>594</v>
      </c>
      <c r="C368" s="496">
        <v>85421</v>
      </c>
      <c r="D368" s="328" t="s">
        <v>600</v>
      </c>
      <c r="E368" s="348" t="s">
        <v>2753</v>
      </c>
      <c r="F368" s="328" t="s">
        <v>1506</v>
      </c>
      <c r="G368" s="328" t="s">
        <v>707</v>
      </c>
      <c r="H368" s="328" t="s">
        <v>940</v>
      </c>
      <c r="I368" s="328" t="s">
        <v>295</v>
      </c>
      <c r="J368" s="337" t="s">
        <v>2102</v>
      </c>
      <c r="K368" s="337">
        <v>4.4039999999999999</v>
      </c>
    </row>
    <row r="369" spans="1:11" ht="14.65" customHeight="1" x14ac:dyDescent="0.25">
      <c r="A369" s="328" t="s">
        <v>560</v>
      </c>
      <c r="B369" s="328" t="s">
        <v>594</v>
      </c>
      <c r="C369" s="496">
        <v>85421</v>
      </c>
      <c r="D369" s="328" t="s">
        <v>600</v>
      </c>
      <c r="E369" s="348" t="s">
        <v>2753</v>
      </c>
      <c r="F369" s="328" t="s">
        <v>1507</v>
      </c>
      <c r="G369" s="328" t="s">
        <v>707</v>
      </c>
      <c r="H369" s="328" t="s">
        <v>940</v>
      </c>
      <c r="I369" s="328" t="s">
        <v>2764</v>
      </c>
      <c r="J369" s="337" t="s">
        <v>2102</v>
      </c>
      <c r="K369" s="337">
        <v>14.455</v>
      </c>
    </row>
    <row r="370" spans="1:11" ht="14.65" customHeight="1" x14ac:dyDescent="0.25">
      <c r="A370" s="328" t="s">
        <v>560</v>
      </c>
      <c r="B370" s="328" t="s">
        <v>594</v>
      </c>
      <c r="C370" s="496">
        <v>85421</v>
      </c>
      <c r="D370" s="328" t="s">
        <v>600</v>
      </c>
      <c r="E370" s="348" t="s">
        <v>2753</v>
      </c>
      <c r="F370" s="328" t="s">
        <v>1508</v>
      </c>
      <c r="G370" s="328" t="s">
        <v>707</v>
      </c>
      <c r="H370" s="328" t="s">
        <v>940</v>
      </c>
      <c r="I370" s="328" t="s">
        <v>295</v>
      </c>
      <c r="J370" s="337" t="s">
        <v>2102</v>
      </c>
      <c r="K370" s="337">
        <v>1.3919999999999999</v>
      </c>
    </row>
    <row r="371" spans="1:11" ht="14.65" customHeight="1" x14ac:dyDescent="0.25">
      <c r="A371" s="328" t="s">
        <v>560</v>
      </c>
      <c r="B371" s="328" t="s">
        <v>594</v>
      </c>
      <c r="C371" s="496">
        <v>85421</v>
      </c>
      <c r="D371" s="328" t="s">
        <v>600</v>
      </c>
      <c r="E371" s="348" t="s">
        <v>2753</v>
      </c>
      <c r="F371" s="328" t="s">
        <v>1546</v>
      </c>
      <c r="G371" s="328" t="s">
        <v>707</v>
      </c>
      <c r="H371" s="328" t="s">
        <v>940</v>
      </c>
      <c r="I371" s="328" t="s">
        <v>2764</v>
      </c>
      <c r="J371" s="337" t="s">
        <v>2102</v>
      </c>
      <c r="K371" s="337" t="s">
        <v>226</v>
      </c>
    </row>
    <row r="372" spans="1:11" ht="14.65" customHeight="1" x14ac:dyDescent="0.25">
      <c r="A372" s="328" t="s">
        <v>560</v>
      </c>
      <c r="B372" s="328" t="s">
        <v>594</v>
      </c>
      <c r="C372" s="496">
        <v>85421</v>
      </c>
      <c r="D372" s="328" t="s">
        <v>600</v>
      </c>
      <c r="E372" s="348" t="s">
        <v>2753</v>
      </c>
      <c r="F372" s="328" t="s">
        <v>1569</v>
      </c>
      <c r="G372" s="328" t="s">
        <v>707</v>
      </c>
      <c r="H372" s="328" t="s">
        <v>940</v>
      </c>
      <c r="I372" s="328" t="s">
        <v>295</v>
      </c>
      <c r="J372" s="337" t="s">
        <v>2102</v>
      </c>
      <c r="K372" s="337">
        <v>1.4330000000000001</v>
      </c>
    </row>
    <row r="373" spans="1:11" ht="14.65" customHeight="1" x14ac:dyDescent="0.25">
      <c r="A373" s="328" t="s">
        <v>560</v>
      </c>
      <c r="B373" s="328" t="s">
        <v>594</v>
      </c>
      <c r="C373" s="496">
        <v>85421</v>
      </c>
      <c r="D373" s="328" t="s">
        <v>600</v>
      </c>
      <c r="E373" s="348" t="s">
        <v>2753</v>
      </c>
      <c r="F373" s="328" t="s">
        <v>1504</v>
      </c>
      <c r="G373" s="328" t="s">
        <v>708</v>
      </c>
      <c r="H373" s="328" t="s">
        <v>1419</v>
      </c>
      <c r="I373" s="328" t="s">
        <v>2764</v>
      </c>
      <c r="J373" s="337" t="s">
        <v>2102</v>
      </c>
      <c r="K373" s="337">
        <v>808871.88100000005</v>
      </c>
    </row>
    <row r="374" spans="1:11" ht="14.65" customHeight="1" x14ac:dyDescent="0.25">
      <c r="A374" s="328" t="s">
        <v>560</v>
      </c>
      <c r="B374" s="328" t="s">
        <v>594</v>
      </c>
      <c r="C374" s="496">
        <v>85421</v>
      </c>
      <c r="D374" s="328" t="s">
        <v>600</v>
      </c>
      <c r="E374" s="348" t="s">
        <v>2753</v>
      </c>
      <c r="F374" s="328" t="s">
        <v>1505</v>
      </c>
      <c r="G374" s="328" t="s">
        <v>708</v>
      </c>
      <c r="H374" s="328" t="s">
        <v>1419</v>
      </c>
      <c r="I374" s="328" t="s">
        <v>2764</v>
      </c>
      <c r="J374" s="337" t="s">
        <v>2102</v>
      </c>
      <c r="K374" s="337">
        <v>297156.48200000002</v>
      </c>
    </row>
    <row r="375" spans="1:11" ht="14.65" customHeight="1" x14ac:dyDescent="0.25">
      <c r="A375" s="328" t="s">
        <v>560</v>
      </c>
      <c r="B375" s="328" t="s">
        <v>594</v>
      </c>
      <c r="C375" s="496">
        <v>85421</v>
      </c>
      <c r="D375" s="328" t="s">
        <v>600</v>
      </c>
      <c r="E375" s="348" t="s">
        <v>2753</v>
      </c>
      <c r="F375" s="328" t="s">
        <v>1506</v>
      </c>
      <c r="G375" s="328" t="s">
        <v>708</v>
      </c>
      <c r="H375" s="328" t="s">
        <v>1419</v>
      </c>
      <c r="I375" s="328" t="s">
        <v>295</v>
      </c>
      <c r="J375" s="337" t="s">
        <v>2102</v>
      </c>
      <c r="K375" s="337">
        <v>24860.111000000001</v>
      </c>
    </row>
    <row r="376" spans="1:11" ht="14.65" customHeight="1" x14ac:dyDescent="0.25">
      <c r="A376" s="328" t="s">
        <v>560</v>
      </c>
      <c r="B376" s="328" t="s">
        <v>594</v>
      </c>
      <c r="C376" s="496">
        <v>85421</v>
      </c>
      <c r="D376" s="328" t="s">
        <v>600</v>
      </c>
      <c r="E376" s="348" t="s">
        <v>2753</v>
      </c>
      <c r="F376" s="328" t="s">
        <v>1507</v>
      </c>
      <c r="G376" s="328" t="s">
        <v>708</v>
      </c>
      <c r="H376" s="328" t="s">
        <v>1419</v>
      </c>
      <c r="I376" s="328" t="s">
        <v>2764</v>
      </c>
      <c r="J376" s="337" t="s">
        <v>2102</v>
      </c>
      <c r="K376" s="337">
        <v>128089.484</v>
      </c>
    </row>
    <row r="377" spans="1:11" ht="14.65" customHeight="1" x14ac:dyDescent="0.25">
      <c r="A377" s="328" t="s">
        <v>560</v>
      </c>
      <c r="B377" s="328" t="s">
        <v>594</v>
      </c>
      <c r="C377" s="496">
        <v>85421</v>
      </c>
      <c r="D377" s="328" t="s">
        <v>600</v>
      </c>
      <c r="E377" s="348" t="s">
        <v>2753</v>
      </c>
      <c r="F377" s="328" t="s">
        <v>1508</v>
      </c>
      <c r="G377" s="328" t="s">
        <v>708</v>
      </c>
      <c r="H377" s="328" t="s">
        <v>1419</v>
      </c>
      <c r="I377" s="328" t="s">
        <v>295</v>
      </c>
      <c r="J377" s="337" t="s">
        <v>2102</v>
      </c>
      <c r="K377" s="337">
        <v>12338.86</v>
      </c>
    </row>
    <row r="378" spans="1:11" ht="14.65" customHeight="1" x14ac:dyDescent="0.25">
      <c r="A378" s="328" t="s">
        <v>560</v>
      </c>
      <c r="B378" s="328" t="s">
        <v>594</v>
      </c>
      <c r="C378" s="496">
        <v>85421</v>
      </c>
      <c r="D378" s="328" t="s">
        <v>600</v>
      </c>
      <c r="E378" s="348" t="s">
        <v>2753</v>
      </c>
      <c r="F378" s="328" t="s">
        <v>1546</v>
      </c>
      <c r="G378" s="328" t="s">
        <v>708</v>
      </c>
      <c r="H378" s="328" t="s">
        <v>1419</v>
      </c>
      <c r="I378" s="328" t="s">
        <v>2764</v>
      </c>
      <c r="J378" s="337" t="s">
        <v>2102</v>
      </c>
      <c r="K378" s="337">
        <v>91516</v>
      </c>
    </row>
    <row r="379" spans="1:11" ht="14.65" customHeight="1" x14ac:dyDescent="0.25">
      <c r="A379" s="328" t="s">
        <v>560</v>
      </c>
      <c r="B379" s="328" t="s">
        <v>594</v>
      </c>
      <c r="C379" s="496">
        <v>85421</v>
      </c>
      <c r="D379" s="328" t="s">
        <v>600</v>
      </c>
      <c r="E379" s="348" t="s">
        <v>2753</v>
      </c>
      <c r="F379" s="328" t="s">
        <v>1569</v>
      </c>
      <c r="G379" s="328" t="s">
        <v>708</v>
      </c>
      <c r="H379" s="328" t="s">
        <v>1419</v>
      </c>
      <c r="I379" s="328" t="s">
        <v>295</v>
      </c>
      <c r="J379" s="337" t="s">
        <v>2102</v>
      </c>
      <c r="K379" s="337">
        <v>6577.3710000000001</v>
      </c>
    </row>
  </sheetData>
  <pageMargins left="0.7" right="0.7" top="0.78740157499999996" bottom="0.78740157499999996" header="0.3" footer="0.3"/>
  <pageSetup paperSize="9" orientation="portrait" r:id="rId1"/>
  <ignoredErrors>
    <ignoredError sqref="E380:E1048575 J2:J1048576" numberStoredAsText="1"/>
  </ignoredError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E769FC-AF64-4163-8051-F1DA8AA38E4A}">
  <dimension ref="A1:K55"/>
  <sheetViews>
    <sheetView workbookViewId="0"/>
  </sheetViews>
  <sheetFormatPr baseColWidth="10" defaultRowHeight="15" x14ac:dyDescent="0.25"/>
  <cols>
    <col min="1" max="1" width="55.7109375" customWidth="1"/>
    <col min="2" max="2" width="20.7109375" customWidth="1"/>
    <col min="3" max="3" width="15.7109375" style="495" customWidth="1"/>
    <col min="4" max="4" width="100.7109375" customWidth="1"/>
    <col min="5" max="5" width="12.7109375" customWidth="1"/>
    <col min="6" max="6" width="20.7109375" customWidth="1"/>
    <col min="7" max="7" width="15.7109375" customWidth="1"/>
    <col min="8" max="8" width="60.7109375" customWidth="1"/>
    <col min="9" max="9" width="25.7109375" customWidth="1"/>
    <col min="10" max="10" width="8.7109375" customWidth="1"/>
    <col min="11" max="11" width="14.7109375" customWidth="1"/>
  </cols>
  <sheetData>
    <row r="1" spans="1:11" x14ac:dyDescent="0.25">
      <c r="A1" s="404" t="s">
        <v>327</v>
      </c>
      <c r="B1" s="404" t="s">
        <v>592</v>
      </c>
      <c r="C1" s="404" t="s">
        <v>623</v>
      </c>
      <c r="D1" s="404" t="s">
        <v>593</v>
      </c>
      <c r="E1" s="404" t="s">
        <v>561</v>
      </c>
      <c r="F1" s="404" t="s">
        <v>595</v>
      </c>
      <c r="G1" s="404" t="s">
        <v>610</v>
      </c>
      <c r="H1" s="404" t="s">
        <v>611</v>
      </c>
      <c r="I1" s="404" t="s">
        <v>288</v>
      </c>
      <c r="J1" s="404" t="s">
        <v>328</v>
      </c>
      <c r="K1" s="520" t="s">
        <v>564</v>
      </c>
    </row>
    <row r="2" spans="1:11" x14ac:dyDescent="0.25">
      <c r="A2" s="404" t="s">
        <v>560</v>
      </c>
      <c r="B2" s="404" t="s">
        <v>594</v>
      </c>
      <c r="C2" s="342">
        <v>85421</v>
      </c>
      <c r="D2" s="404" t="s">
        <v>601</v>
      </c>
      <c r="E2" s="346" t="s">
        <v>1602</v>
      </c>
      <c r="F2" s="404" t="s">
        <v>563</v>
      </c>
      <c r="G2" s="404" t="s">
        <v>77</v>
      </c>
      <c r="H2" s="404" t="s">
        <v>78</v>
      </c>
      <c r="I2" s="404" t="s">
        <v>295</v>
      </c>
      <c r="J2" s="341">
        <v>2022</v>
      </c>
      <c r="K2" s="347">
        <v>198.07300000000001</v>
      </c>
    </row>
    <row r="3" spans="1:11" x14ac:dyDescent="0.25">
      <c r="A3" s="404" t="s">
        <v>560</v>
      </c>
      <c r="B3" s="404" t="s">
        <v>594</v>
      </c>
      <c r="C3" s="342">
        <v>85421</v>
      </c>
      <c r="D3" s="404" t="s">
        <v>601</v>
      </c>
      <c r="E3" s="346" t="s">
        <v>1602</v>
      </c>
      <c r="F3" s="404" t="s">
        <v>563</v>
      </c>
      <c r="G3" s="404" t="s">
        <v>342</v>
      </c>
      <c r="H3" s="404" t="s">
        <v>192</v>
      </c>
      <c r="I3" s="404" t="s">
        <v>295</v>
      </c>
      <c r="J3" s="341">
        <v>2022</v>
      </c>
      <c r="K3" s="347">
        <v>179.67400000000001</v>
      </c>
    </row>
    <row r="4" spans="1:11" x14ac:dyDescent="0.25">
      <c r="A4" s="404" t="s">
        <v>560</v>
      </c>
      <c r="B4" s="404" t="s">
        <v>594</v>
      </c>
      <c r="C4" s="342">
        <v>85421</v>
      </c>
      <c r="D4" s="404" t="s">
        <v>601</v>
      </c>
      <c r="E4" s="346" t="s">
        <v>1602</v>
      </c>
      <c r="F4" s="404" t="s">
        <v>563</v>
      </c>
      <c r="G4" s="404" t="s">
        <v>363</v>
      </c>
      <c r="H4" s="404" t="s">
        <v>81</v>
      </c>
      <c r="I4" s="404" t="s">
        <v>295</v>
      </c>
      <c r="J4" s="341">
        <v>2022</v>
      </c>
      <c r="K4" s="347">
        <v>16.745000000000001</v>
      </c>
    </row>
    <row r="5" spans="1:11" x14ac:dyDescent="0.25">
      <c r="A5" s="404" t="s">
        <v>560</v>
      </c>
      <c r="B5" s="404" t="s">
        <v>594</v>
      </c>
      <c r="C5" s="342">
        <v>85421</v>
      </c>
      <c r="D5" s="404" t="s">
        <v>601</v>
      </c>
      <c r="E5" s="346" t="s">
        <v>1602</v>
      </c>
      <c r="F5" s="404" t="s">
        <v>563</v>
      </c>
      <c r="G5" s="404" t="s">
        <v>380</v>
      </c>
      <c r="H5" s="404" t="s">
        <v>193</v>
      </c>
      <c r="I5" s="404" t="s">
        <v>295</v>
      </c>
      <c r="J5" s="341">
        <v>2022</v>
      </c>
      <c r="K5" s="347">
        <v>1.6539999999999999</v>
      </c>
    </row>
    <row r="6" spans="1:11" x14ac:dyDescent="0.25">
      <c r="A6" s="404" t="s">
        <v>560</v>
      </c>
      <c r="B6" s="404" t="s">
        <v>594</v>
      </c>
      <c r="C6" s="342">
        <v>85421</v>
      </c>
      <c r="D6" s="404" t="s">
        <v>601</v>
      </c>
      <c r="E6" s="346" t="s">
        <v>1602</v>
      </c>
      <c r="F6" s="404" t="s">
        <v>563</v>
      </c>
      <c r="G6" s="404" t="s">
        <v>83</v>
      </c>
      <c r="H6" s="404" t="s">
        <v>84</v>
      </c>
      <c r="I6" s="404" t="s">
        <v>295</v>
      </c>
      <c r="J6" s="341">
        <v>2022</v>
      </c>
      <c r="K6" s="347">
        <v>13.510999999999999</v>
      </c>
    </row>
    <row r="7" spans="1:11" x14ac:dyDescent="0.25">
      <c r="A7" s="404" t="s">
        <v>560</v>
      </c>
      <c r="B7" s="404" t="s">
        <v>594</v>
      </c>
      <c r="C7" s="342">
        <v>85421</v>
      </c>
      <c r="D7" s="404" t="s">
        <v>601</v>
      </c>
      <c r="E7" s="346" t="s">
        <v>1602</v>
      </c>
      <c r="F7" s="404" t="s">
        <v>563</v>
      </c>
      <c r="G7" s="404" t="s">
        <v>85</v>
      </c>
      <c r="H7" s="404" t="s">
        <v>86</v>
      </c>
      <c r="I7" s="404" t="s">
        <v>295</v>
      </c>
      <c r="J7" s="341">
        <v>2022</v>
      </c>
      <c r="K7" s="347">
        <v>980.25300000000004</v>
      </c>
    </row>
    <row r="8" spans="1:11" x14ac:dyDescent="0.25">
      <c r="A8" s="404" t="s">
        <v>560</v>
      </c>
      <c r="B8" s="404" t="s">
        <v>594</v>
      </c>
      <c r="C8" s="342">
        <v>85421</v>
      </c>
      <c r="D8" s="404" t="s">
        <v>601</v>
      </c>
      <c r="E8" s="346" t="s">
        <v>1602</v>
      </c>
      <c r="F8" s="404" t="s">
        <v>563</v>
      </c>
      <c r="G8" s="404" t="s">
        <v>598</v>
      </c>
      <c r="H8" s="404" t="s">
        <v>194</v>
      </c>
      <c r="I8" s="404" t="s">
        <v>295</v>
      </c>
      <c r="J8" s="341">
        <v>2022</v>
      </c>
      <c r="K8" s="347">
        <v>197.19900000000001</v>
      </c>
    </row>
    <row r="9" spans="1:11" x14ac:dyDescent="0.25">
      <c r="A9" s="404" t="s">
        <v>560</v>
      </c>
      <c r="B9" s="404" t="s">
        <v>594</v>
      </c>
      <c r="C9" s="342">
        <v>85421</v>
      </c>
      <c r="D9" s="404" t="s">
        <v>601</v>
      </c>
      <c r="E9" s="346" t="s">
        <v>1602</v>
      </c>
      <c r="F9" s="404" t="s">
        <v>563</v>
      </c>
      <c r="G9" s="404" t="s">
        <v>599</v>
      </c>
      <c r="H9" s="404" t="s">
        <v>195</v>
      </c>
      <c r="I9" s="404" t="s">
        <v>295</v>
      </c>
      <c r="J9" s="341">
        <v>2022</v>
      </c>
      <c r="K9" s="347">
        <v>16.957999999999998</v>
      </c>
    </row>
    <row r="10" spans="1:11" x14ac:dyDescent="0.25">
      <c r="A10" s="404" t="s">
        <v>560</v>
      </c>
      <c r="B10" s="404" t="s">
        <v>594</v>
      </c>
      <c r="C10" s="342">
        <v>85421</v>
      </c>
      <c r="D10" s="404" t="s">
        <v>601</v>
      </c>
      <c r="E10" s="346" t="s">
        <v>1602</v>
      </c>
      <c r="F10" s="404" t="s">
        <v>563</v>
      </c>
      <c r="G10" s="404" t="s">
        <v>476</v>
      </c>
      <c r="H10" s="404" t="s">
        <v>196</v>
      </c>
      <c r="I10" s="404" t="s">
        <v>295</v>
      </c>
      <c r="J10" s="341">
        <v>2022</v>
      </c>
      <c r="K10" s="347">
        <v>8.8350000000000009</v>
      </c>
    </row>
    <row r="11" spans="1:11" x14ac:dyDescent="0.25">
      <c r="A11" s="404" t="s">
        <v>560</v>
      </c>
      <c r="B11" s="404" t="s">
        <v>594</v>
      </c>
      <c r="C11" s="342">
        <v>85421</v>
      </c>
      <c r="D11" s="404" t="s">
        <v>601</v>
      </c>
      <c r="E11" s="346" t="s">
        <v>1602</v>
      </c>
      <c r="F11" s="404" t="s">
        <v>563</v>
      </c>
      <c r="G11" s="404" t="s">
        <v>477</v>
      </c>
      <c r="H11" s="404" t="s">
        <v>197</v>
      </c>
      <c r="I11" s="404" t="s">
        <v>295</v>
      </c>
      <c r="J11" s="341">
        <v>2022</v>
      </c>
      <c r="K11" s="347">
        <v>47.587000000000003</v>
      </c>
    </row>
    <row r="12" spans="1:11" x14ac:dyDescent="0.25">
      <c r="A12" s="404" t="s">
        <v>560</v>
      </c>
      <c r="B12" s="404" t="s">
        <v>594</v>
      </c>
      <c r="C12" s="342">
        <v>85421</v>
      </c>
      <c r="D12" s="404" t="s">
        <v>601</v>
      </c>
      <c r="E12" s="346" t="s">
        <v>1602</v>
      </c>
      <c r="F12" s="404" t="s">
        <v>563</v>
      </c>
      <c r="G12" s="404" t="s">
        <v>478</v>
      </c>
      <c r="H12" s="404" t="s">
        <v>198</v>
      </c>
      <c r="I12" s="404" t="s">
        <v>295</v>
      </c>
      <c r="J12" s="341">
        <v>2022</v>
      </c>
      <c r="K12" s="347">
        <v>13.228</v>
      </c>
    </row>
    <row r="13" spans="1:11" x14ac:dyDescent="0.25">
      <c r="A13" s="404" t="s">
        <v>560</v>
      </c>
      <c r="B13" s="404" t="s">
        <v>594</v>
      </c>
      <c r="C13" s="342">
        <v>85421</v>
      </c>
      <c r="D13" s="404" t="s">
        <v>601</v>
      </c>
      <c r="E13" s="346" t="s">
        <v>1602</v>
      </c>
      <c r="F13" s="404" t="s">
        <v>563</v>
      </c>
      <c r="G13" s="404" t="s">
        <v>479</v>
      </c>
      <c r="H13" s="404" t="s">
        <v>199</v>
      </c>
      <c r="I13" s="404" t="s">
        <v>295</v>
      </c>
      <c r="J13" s="341">
        <v>2022</v>
      </c>
      <c r="K13" s="347">
        <v>32.790999999999997</v>
      </c>
    </row>
    <row r="14" spans="1:11" x14ac:dyDescent="0.25">
      <c r="A14" s="404" t="s">
        <v>560</v>
      </c>
      <c r="B14" s="404" t="s">
        <v>594</v>
      </c>
      <c r="C14" s="342">
        <v>85421</v>
      </c>
      <c r="D14" s="404" t="s">
        <v>601</v>
      </c>
      <c r="E14" s="346" t="s">
        <v>1602</v>
      </c>
      <c r="F14" s="404" t="s">
        <v>563</v>
      </c>
      <c r="G14" s="404" t="s">
        <v>480</v>
      </c>
      <c r="H14" s="404" t="s">
        <v>200</v>
      </c>
      <c r="I14" s="404" t="s">
        <v>295</v>
      </c>
      <c r="J14" s="341">
        <v>2022</v>
      </c>
      <c r="K14" s="347">
        <v>175.00700000000001</v>
      </c>
    </row>
    <row r="15" spans="1:11" x14ac:dyDescent="0.25">
      <c r="A15" s="404" t="s">
        <v>560</v>
      </c>
      <c r="B15" s="404" t="s">
        <v>594</v>
      </c>
      <c r="C15" s="342">
        <v>85421</v>
      </c>
      <c r="D15" s="404" t="s">
        <v>601</v>
      </c>
      <c r="E15" s="346" t="s">
        <v>1602</v>
      </c>
      <c r="F15" s="404" t="s">
        <v>563</v>
      </c>
      <c r="G15" s="404" t="s">
        <v>481</v>
      </c>
      <c r="H15" s="404" t="s">
        <v>201</v>
      </c>
      <c r="I15" s="404" t="s">
        <v>295</v>
      </c>
      <c r="J15" s="341">
        <v>2022</v>
      </c>
      <c r="K15" s="347">
        <v>14.247</v>
      </c>
    </row>
    <row r="16" spans="1:11" x14ac:dyDescent="0.25">
      <c r="A16" s="404" t="s">
        <v>560</v>
      </c>
      <c r="B16" s="404" t="s">
        <v>594</v>
      </c>
      <c r="C16" s="342">
        <v>85421</v>
      </c>
      <c r="D16" s="404" t="s">
        <v>601</v>
      </c>
      <c r="E16" s="346" t="s">
        <v>1602</v>
      </c>
      <c r="F16" s="404" t="s">
        <v>563</v>
      </c>
      <c r="G16" s="404" t="s">
        <v>482</v>
      </c>
      <c r="H16" s="404" t="s">
        <v>202</v>
      </c>
      <c r="I16" s="404" t="s">
        <v>295</v>
      </c>
      <c r="J16" s="341">
        <v>2022</v>
      </c>
      <c r="K16" s="347">
        <v>49.457000000000001</v>
      </c>
    </row>
    <row r="17" spans="1:11" x14ac:dyDescent="0.25">
      <c r="A17" s="404" t="s">
        <v>560</v>
      </c>
      <c r="B17" s="404" t="s">
        <v>594</v>
      </c>
      <c r="C17" s="342">
        <v>85421</v>
      </c>
      <c r="D17" s="404" t="s">
        <v>601</v>
      </c>
      <c r="E17" s="346" t="s">
        <v>1602</v>
      </c>
      <c r="F17" s="404" t="s">
        <v>563</v>
      </c>
      <c r="G17" s="404" t="s">
        <v>483</v>
      </c>
      <c r="H17" s="404" t="s">
        <v>203</v>
      </c>
      <c r="I17" s="404" t="s">
        <v>295</v>
      </c>
      <c r="J17" s="341">
        <v>2022</v>
      </c>
      <c r="K17" s="347">
        <v>60.581000000000003</v>
      </c>
    </row>
    <row r="18" spans="1:11" x14ac:dyDescent="0.25">
      <c r="A18" s="404" t="s">
        <v>560</v>
      </c>
      <c r="B18" s="404" t="s">
        <v>594</v>
      </c>
      <c r="C18" s="342">
        <v>85421</v>
      </c>
      <c r="D18" s="404" t="s">
        <v>601</v>
      </c>
      <c r="E18" s="346" t="s">
        <v>1602</v>
      </c>
      <c r="F18" s="404" t="s">
        <v>563</v>
      </c>
      <c r="G18" s="404" t="s">
        <v>484</v>
      </c>
      <c r="H18" s="404" t="s">
        <v>204</v>
      </c>
      <c r="I18" s="404" t="s">
        <v>295</v>
      </c>
      <c r="J18" s="341">
        <v>2022</v>
      </c>
      <c r="K18" s="347">
        <v>57.784999999999997</v>
      </c>
    </row>
    <row r="19" spans="1:11" x14ac:dyDescent="0.25">
      <c r="A19" s="404" t="s">
        <v>560</v>
      </c>
      <c r="B19" s="404" t="s">
        <v>594</v>
      </c>
      <c r="C19" s="342">
        <v>85421</v>
      </c>
      <c r="D19" s="404" t="s">
        <v>601</v>
      </c>
      <c r="E19" s="346" t="s">
        <v>1602</v>
      </c>
      <c r="F19" s="404" t="s">
        <v>563</v>
      </c>
      <c r="G19" s="404" t="s">
        <v>485</v>
      </c>
      <c r="H19" s="404" t="s">
        <v>205</v>
      </c>
      <c r="I19" s="404" t="s">
        <v>295</v>
      </c>
      <c r="J19" s="341">
        <v>2022</v>
      </c>
      <c r="K19" s="347">
        <v>78.180999999999997</v>
      </c>
    </row>
    <row r="20" spans="1:11" x14ac:dyDescent="0.25">
      <c r="A20" s="404" t="s">
        <v>560</v>
      </c>
      <c r="B20" s="404" t="s">
        <v>594</v>
      </c>
      <c r="C20" s="342">
        <v>85421</v>
      </c>
      <c r="D20" s="404" t="s">
        <v>601</v>
      </c>
      <c r="E20" s="346" t="s">
        <v>1602</v>
      </c>
      <c r="F20" s="404" t="s">
        <v>563</v>
      </c>
      <c r="G20" s="404" t="s">
        <v>486</v>
      </c>
      <c r="H20" s="404" t="s">
        <v>206</v>
      </c>
      <c r="I20" s="404" t="s">
        <v>295</v>
      </c>
      <c r="J20" s="341">
        <v>2022</v>
      </c>
      <c r="K20" s="347">
        <v>16.032</v>
      </c>
    </row>
    <row r="21" spans="1:11" x14ac:dyDescent="0.25">
      <c r="A21" s="404" t="s">
        <v>560</v>
      </c>
      <c r="B21" s="404" t="s">
        <v>594</v>
      </c>
      <c r="C21" s="342">
        <v>85421</v>
      </c>
      <c r="D21" s="404" t="s">
        <v>601</v>
      </c>
      <c r="E21" s="346" t="s">
        <v>1602</v>
      </c>
      <c r="F21" s="404" t="s">
        <v>563</v>
      </c>
      <c r="G21" s="404" t="s">
        <v>487</v>
      </c>
      <c r="H21" s="404" t="s">
        <v>207</v>
      </c>
      <c r="I21" s="404" t="s">
        <v>295</v>
      </c>
      <c r="J21" s="341">
        <v>2022</v>
      </c>
      <c r="K21" s="347">
        <v>21.071999999999999</v>
      </c>
    </row>
    <row r="22" spans="1:11" x14ac:dyDescent="0.25">
      <c r="A22" s="404" t="s">
        <v>560</v>
      </c>
      <c r="B22" s="404" t="s">
        <v>594</v>
      </c>
      <c r="C22" s="342">
        <v>85421</v>
      </c>
      <c r="D22" s="404" t="s">
        <v>601</v>
      </c>
      <c r="E22" s="346" t="s">
        <v>1602</v>
      </c>
      <c r="F22" s="404" t="s">
        <v>563</v>
      </c>
      <c r="G22" s="404" t="s">
        <v>488</v>
      </c>
      <c r="H22" s="404" t="s">
        <v>102</v>
      </c>
      <c r="I22" s="404" t="s">
        <v>295</v>
      </c>
      <c r="J22" s="341">
        <v>2022</v>
      </c>
      <c r="K22" s="347">
        <v>63.976999999999997</v>
      </c>
    </row>
    <row r="23" spans="1:11" x14ac:dyDescent="0.25">
      <c r="A23" s="404" t="s">
        <v>560</v>
      </c>
      <c r="B23" s="404" t="s">
        <v>594</v>
      </c>
      <c r="C23" s="342">
        <v>85421</v>
      </c>
      <c r="D23" s="404" t="s">
        <v>601</v>
      </c>
      <c r="E23" s="346" t="s">
        <v>1602</v>
      </c>
      <c r="F23" s="404" t="s">
        <v>563</v>
      </c>
      <c r="G23" s="404" t="s">
        <v>489</v>
      </c>
      <c r="H23" s="404" t="s">
        <v>208</v>
      </c>
      <c r="I23" s="404" t="s">
        <v>295</v>
      </c>
      <c r="J23" s="341">
        <v>2022</v>
      </c>
      <c r="K23" s="347">
        <v>79.403999999999996</v>
      </c>
    </row>
    <row r="24" spans="1:11" x14ac:dyDescent="0.25">
      <c r="A24" s="404" t="s">
        <v>560</v>
      </c>
      <c r="B24" s="404" t="s">
        <v>594</v>
      </c>
      <c r="C24" s="342">
        <v>85421</v>
      </c>
      <c r="D24" s="404" t="s">
        <v>601</v>
      </c>
      <c r="E24" s="346" t="s">
        <v>1602</v>
      </c>
      <c r="F24" s="404" t="s">
        <v>563</v>
      </c>
      <c r="G24" s="404" t="s">
        <v>490</v>
      </c>
      <c r="H24" s="404" t="s">
        <v>209</v>
      </c>
      <c r="I24" s="404" t="s">
        <v>295</v>
      </c>
      <c r="J24" s="341">
        <v>2022</v>
      </c>
      <c r="K24" s="347">
        <v>10.736000000000001</v>
      </c>
    </row>
    <row r="25" spans="1:11" x14ac:dyDescent="0.25">
      <c r="A25" s="404" t="s">
        <v>560</v>
      </c>
      <c r="B25" s="404" t="s">
        <v>594</v>
      </c>
      <c r="C25" s="342">
        <v>85421</v>
      </c>
      <c r="D25" s="404" t="s">
        <v>601</v>
      </c>
      <c r="E25" s="346" t="s">
        <v>1602</v>
      </c>
      <c r="F25" s="404" t="s">
        <v>563</v>
      </c>
      <c r="G25" s="404" t="s">
        <v>491</v>
      </c>
      <c r="H25" s="404" t="s">
        <v>210</v>
      </c>
      <c r="I25" s="404" t="s">
        <v>295</v>
      </c>
      <c r="J25" s="341">
        <v>2022</v>
      </c>
      <c r="K25" s="347">
        <v>22.635000000000002</v>
      </c>
    </row>
    <row r="26" spans="1:11" x14ac:dyDescent="0.25">
      <c r="A26" s="404" t="s">
        <v>560</v>
      </c>
      <c r="B26" s="404" t="s">
        <v>594</v>
      </c>
      <c r="C26" s="342">
        <v>85421</v>
      </c>
      <c r="D26" s="404" t="s">
        <v>601</v>
      </c>
      <c r="E26" s="346" t="s">
        <v>1602</v>
      </c>
      <c r="F26" s="404" t="s">
        <v>563</v>
      </c>
      <c r="G26" s="404" t="s">
        <v>492</v>
      </c>
      <c r="H26" s="404" t="s">
        <v>211</v>
      </c>
      <c r="I26" s="404" t="s">
        <v>295</v>
      </c>
      <c r="J26" s="341">
        <v>2022</v>
      </c>
      <c r="K26" s="347">
        <v>14.541</v>
      </c>
    </row>
    <row r="27" spans="1:11" x14ac:dyDescent="0.25">
      <c r="A27" s="404" t="s">
        <v>560</v>
      </c>
      <c r="B27" s="404" t="s">
        <v>594</v>
      </c>
      <c r="C27" s="342">
        <v>85421</v>
      </c>
      <c r="D27" s="404" t="s">
        <v>601</v>
      </c>
      <c r="E27" s="346" t="s">
        <v>1602</v>
      </c>
      <c r="F27" s="404" t="s">
        <v>563</v>
      </c>
      <c r="G27" s="404" t="s">
        <v>493</v>
      </c>
      <c r="H27" s="404" t="s">
        <v>108</v>
      </c>
      <c r="I27" s="404" t="s">
        <v>295</v>
      </c>
      <c r="J27" s="341">
        <v>2022</v>
      </c>
      <c r="K27" s="347">
        <v>125.85</v>
      </c>
    </row>
    <row r="28" spans="1:11" x14ac:dyDescent="0.25">
      <c r="A28" s="404" t="s">
        <v>560</v>
      </c>
      <c r="B28" s="404" t="s">
        <v>594</v>
      </c>
      <c r="C28" s="342">
        <v>85421</v>
      </c>
      <c r="D28" s="404" t="s">
        <v>601</v>
      </c>
      <c r="E28" s="346" t="s">
        <v>1602</v>
      </c>
      <c r="F28" s="404" t="s">
        <v>563</v>
      </c>
      <c r="G28" s="404" t="s">
        <v>109</v>
      </c>
      <c r="H28" s="404" t="s">
        <v>212</v>
      </c>
      <c r="I28" s="404" t="s">
        <v>295</v>
      </c>
      <c r="J28" s="341">
        <v>2022</v>
      </c>
      <c r="K28" s="347">
        <v>90.930999999999997</v>
      </c>
    </row>
    <row r="29" spans="1:11" x14ac:dyDescent="0.25">
      <c r="A29" s="404" t="s">
        <v>560</v>
      </c>
      <c r="B29" s="404" t="s">
        <v>594</v>
      </c>
      <c r="C29" s="342">
        <v>85421</v>
      </c>
      <c r="D29" s="404" t="s">
        <v>601</v>
      </c>
      <c r="E29" s="346" t="s">
        <v>1602</v>
      </c>
      <c r="F29" s="404" t="s">
        <v>563</v>
      </c>
      <c r="G29" s="404" t="s">
        <v>494</v>
      </c>
      <c r="H29" s="404" t="s">
        <v>111</v>
      </c>
      <c r="I29" s="404" t="s">
        <v>295</v>
      </c>
      <c r="J29" s="341">
        <v>2022</v>
      </c>
      <c r="K29" s="347">
        <v>2.214</v>
      </c>
    </row>
    <row r="30" spans="1:11" x14ac:dyDescent="0.25">
      <c r="A30" s="404" t="s">
        <v>560</v>
      </c>
      <c r="B30" s="404" t="s">
        <v>594</v>
      </c>
      <c r="C30" s="342">
        <v>85421</v>
      </c>
      <c r="D30" s="404" t="s">
        <v>601</v>
      </c>
      <c r="E30" s="346" t="s">
        <v>1602</v>
      </c>
      <c r="F30" s="404" t="s">
        <v>563</v>
      </c>
      <c r="G30" s="404" t="s">
        <v>495</v>
      </c>
      <c r="H30" s="404" t="s">
        <v>213</v>
      </c>
      <c r="I30" s="404" t="s">
        <v>295</v>
      </c>
      <c r="J30" s="341">
        <v>2022</v>
      </c>
      <c r="K30" s="347">
        <v>88.716999999999999</v>
      </c>
    </row>
    <row r="31" spans="1:11" x14ac:dyDescent="0.25">
      <c r="A31" s="404" t="s">
        <v>560</v>
      </c>
      <c r="B31" s="404" t="s">
        <v>594</v>
      </c>
      <c r="C31" s="342">
        <v>85421</v>
      </c>
      <c r="D31" s="404" t="s">
        <v>601</v>
      </c>
      <c r="E31" s="346" t="s">
        <v>1602</v>
      </c>
      <c r="F31" s="404" t="s">
        <v>563</v>
      </c>
      <c r="G31" s="404" t="s">
        <v>113</v>
      </c>
      <c r="H31" s="404" t="s">
        <v>114</v>
      </c>
      <c r="I31" s="404" t="s">
        <v>295</v>
      </c>
      <c r="J31" s="341">
        <v>2022</v>
      </c>
      <c r="K31" s="347">
        <v>294.762</v>
      </c>
    </row>
    <row r="32" spans="1:11" x14ac:dyDescent="0.25">
      <c r="A32" s="404" t="s">
        <v>560</v>
      </c>
      <c r="B32" s="404" t="s">
        <v>594</v>
      </c>
      <c r="C32" s="342">
        <v>85421</v>
      </c>
      <c r="D32" s="404" t="s">
        <v>601</v>
      </c>
      <c r="E32" s="346" t="s">
        <v>1602</v>
      </c>
      <c r="F32" s="404" t="s">
        <v>563</v>
      </c>
      <c r="G32" s="404" t="s">
        <v>115</v>
      </c>
      <c r="H32" s="404" t="s">
        <v>214</v>
      </c>
      <c r="I32" s="404" t="s">
        <v>295</v>
      </c>
      <c r="J32" s="341">
        <v>2022</v>
      </c>
      <c r="K32" s="347">
        <v>471.964</v>
      </c>
    </row>
    <row r="33" spans="1:11" x14ac:dyDescent="0.25">
      <c r="A33" s="404" t="s">
        <v>560</v>
      </c>
      <c r="B33" s="404" t="s">
        <v>594</v>
      </c>
      <c r="C33" s="342">
        <v>85421</v>
      </c>
      <c r="D33" s="404" t="s">
        <v>601</v>
      </c>
      <c r="E33" s="346" t="s">
        <v>1602</v>
      </c>
      <c r="F33" s="404" t="s">
        <v>563</v>
      </c>
      <c r="G33" s="404" t="s">
        <v>496</v>
      </c>
      <c r="H33" s="404" t="s">
        <v>215</v>
      </c>
      <c r="I33" s="404" t="s">
        <v>295</v>
      </c>
      <c r="J33" s="341">
        <v>2022</v>
      </c>
      <c r="K33" s="347">
        <v>42.752000000000002</v>
      </c>
    </row>
    <row r="34" spans="1:11" x14ac:dyDescent="0.25">
      <c r="A34" s="404" t="s">
        <v>560</v>
      </c>
      <c r="B34" s="404" t="s">
        <v>594</v>
      </c>
      <c r="C34" s="342">
        <v>85421</v>
      </c>
      <c r="D34" s="404" t="s">
        <v>601</v>
      </c>
      <c r="E34" s="346" t="s">
        <v>1602</v>
      </c>
      <c r="F34" s="404" t="s">
        <v>563</v>
      </c>
      <c r="G34" s="404" t="s">
        <v>497</v>
      </c>
      <c r="H34" s="404" t="s">
        <v>118</v>
      </c>
      <c r="I34" s="404" t="s">
        <v>295</v>
      </c>
      <c r="J34" s="341">
        <v>2022</v>
      </c>
      <c r="K34" s="347">
        <v>213.78100000000001</v>
      </c>
    </row>
    <row r="35" spans="1:11" x14ac:dyDescent="0.25">
      <c r="A35" s="404" t="s">
        <v>560</v>
      </c>
      <c r="B35" s="404" t="s">
        <v>594</v>
      </c>
      <c r="C35" s="342">
        <v>85421</v>
      </c>
      <c r="D35" s="404" t="s">
        <v>601</v>
      </c>
      <c r="E35" s="346" t="s">
        <v>1602</v>
      </c>
      <c r="F35" s="404" t="s">
        <v>563</v>
      </c>
      <c r="G35" s="404" t="s">
        <v>498</v>
      </c>
      <c r="H35" s="404" t="s">
        <v>120</v>
      </c>
      <c r="I35" s="404" t="s">
        <v>295</v>
      </c>
      <c r="J35" s="341">
        <v>2022</v>
      </c>
      <c r="K35" s="347">
        <v>215.43100000000001</v>
      </c>
    </row>
    <row r="36" spans="1:11" x14ac:dyDescent="0.25">
      <c r="A36" s="404" t="s">
        <v>560</v>
      </c>
      <c r="B36" s="404" t="s">
        <v>594</v>
      </c>
      <c r="C36" s="342">
        <v>85421</v>
      </c>
      <c r="D36" s="404" t="s">
        <v>601</v>
      </c>
      <c r="E36" s="346" t="s">
        <v>1602</v>
      </c>
      <c r="F36" s="404" t="s">
        <v>563</v>
      </c>
      <c r="G36" s="404" t="s">
        <v>121</v>
      </c>
      <c r="H36" s="404" t="s">
        <v>122</v>
      </c>
      <c r="I36" s="404" t="s">
        <v>295</v>
      </c>
      <c r="J36" s="341">
        <v>2022</v>
      </c>
      <c r="K36" s="347">
        <v>781.00699999999995</v>
      </c>
    </row>
    <row r="37" spans="1:11" x14ac:dyDescent="0.25">
      <c r="A37" s="404" t="s">
        <v>560</v>
      </c>
      <c r="B37" s="404" t="s">
        <v>594</v>
      </c>
      <c r="C37" s="342">
        <v>85421</v>
      </c>
      <c r="D37" s="404" t="s">
        <v>601</v>
      </c>
      <c r="E37" s="346" t="s">
        <v>1602</v>
      </c>
      <c r="F37" s="404" t="s">
        <v>563</v>
      </c>
      <c r="G37" s="404" t="s">
        <v>499</v>
      </c>
      <c r="H37" s="404" t="s">
        <v>217</v>
      </c>
      <c r="I37" s="404" t="s">
        <v>295</v>
      </c>
      <c r="J37" s="341">
        <v>2022</v>
      </c>
      <c r="K37" s="347">
        <v>345.15699999999998</v>
      </c>
    </row>
    <row r="38" spans="1:11" x14ac:dyDescent="0.25">
      <c r="A38" s="404" t="s">
        <v>560</v>
      </c>
      <c r="B38" s="404" t="s">
        <v>594</v>
      </c>
      <c r="C38" s="342">
        <v>85421</v>
      </c>
      <c r="D38" s="404" t="s">
        <v>601</v>
      </c>
      <c r="E38" s="346" t="s">
        <v>1602</v>
      </c>
      <c r="F38" s="404" t="s">
        <v>563</v>
      </c>
      <c r="G38" s="404" t="s">
        <v>500</v>
      </c>
      <c r="H38" s="404" t="s">
        <v>124</v>
      </c>
      <c r="I38" s="404" t="s">
        <v>295</v>
      </c>
      <c r="J38" s="341">
        <v>2022</v>
      </c>
      <c r="K38" s="347">
        <v>3.7999999999999999E-2</v>
      </c>
    </row>
    <row r="39" spans="1:11" x14ac:dyDescent="0.25">
      <c r="A39" s="404" t="s">
        <v>560</v>
      </c>
      <c r="B39" s="404" t="s">
        <v>594</v>
      </c>
      <c r="C39" s="342">
        <v>85421</v>
      </c>
      <c r="D39" s="404" t="s">
        <v>601</v>
      </c>
      <c r="E39" s="346" t="s">
        <v>1602</v>
      </c>
      <c r="F39" s="404" t="s">
        <v>563</v>
      </c>
      <c r="G39" s="404" t="s">
        <v>501</v>
      </c>
      <c r="H39" s="404" t="s">
        <v>126</v>
      </c>
      <c r="I39" s="404" t="s">
        <v>295</v>
      </c>
      <c r="J39" s="341">
        <v>2022</v>
      </c>
      <c r="K39" s="347">
        <v>0.94099999999999995</v>
      </c>
    </row>
    <row r="40" spans="1:11" x14ac:dyDescent="0.25">
      <c r="A40" s="404" t="s">
        <v>560</v>
      </c>
      <c r="B40" s="404" t="s">
        <v>594</v>
      </c>
      <c r="C40" s="342">
        <v>85421</v>
      </c>
      <c r="D40" s="404" t="s">
        <v>601</v>
      </c>
      <c r="E40" s="346" t="s">
        <v>1602</v>
      </c>
      <c r="F40" s="404" t="s">
        <v>563</v>
      </c>
      <c r="G40" s="404" t="s">
        <v>502</v>
      </c>
      <c r="H40" s="404" t="s">
        <v>218</v>
      </c>
      <c r="I40" s="404" t="s">
        <v>295</v>
      </c>
      <c r="J40" s="341">
        <v>2022</v>
      </c>
      <c r="K40" s="347">
        <v>304.84399999999999</v>
      </c>
    </row>
    <row r="41" spans="1:11" x14ac:dyDescent="0.25">
      <c r="A41" s="404" t="s">
        <v>560</v>
      </c>
      <c r="B41" s="404" t="s">
        <v>594</v>
      </c>
      <c r="C41" s="342">
        <v>85421</v>
      </c>
      <c r="D41" s="404" t="s">
        <v>601</v>
      </c>
      <c r="E41" s="346" t="s">
        <v>1602</v>
      </c>
      <c r="F41" s="404" t="s">
        <v>563</v>
      </c>
      <c r="G41" s="404" t="s">
        <v>503</v>
      </c>
      <c r="H41" s="404" t="s">
        <v>129</v>
      </c>
      <c r="I41" s="404" t="s">
        <v>295</v>
      </c>
      <c r="J41" s="341">
        <v>2022</v>
      </c>
      <c r="K41" s="347">
        <v>130.02699999999999</v>
      </c>
    </row>
    <row r="42" spans="1:11" x14ac:dyDescent="0.25">
      <c r="A42" s="404" t="s">
        <v>560</v>
      </c>
      <c r="B42" s="404" t="s">
        <v>594</v>
      </c>
      <c r="C42" s="342">
        <v>85421</v>
      </c>
      <c r="D42" s="404" t="s">
        <v>601</v>
      </c>
      <c r="E42" s="346" t="s">
        <v>1602</v>
      </c>
      <c r="F42" s="404" t="s">
        <v>563</v>
      </c>
      <c r="G42" s="404" t="s">
        <v>130</v>
      </c>
      <c r="H42" s="404" t="s">
        <v>131</v>
      </c>
      <c r="I42" s="404" t="s">
        <v>295</v>
      </c>
      <c r="J42" s="341">
        <v>2022</v>
      </c>
      <c r="K42" s="347">
        <v>54.921999999999997</v>
      </c>
    </row>
    <row r="43" spans="1:11" x14ac:dyDescent="0.25">
      <c r="A43" s="404" t="s">
        <v>560</v>
      </c>
      <c r="B43" s="404" t="s">
        <v>594</v>
      </c>
      <c r="C43" s="342">
        <v>85421</v>
      </c>
      <c r="D43" s="404" t="s">
        <v>601</v>
      </c>
      <c r="E43" s="346" t="s">
        <v>1602</v>
      </c>
      <c r="F43" s="404" t="s">
        <v>563</v>
      </c>
      <c r="G43" s="404" t="s">
        <v>132</v>
      </c>
      <c r="H43" s="404" t="s">
        <v>133</v>
      </c>
      <c r="I43" s="404" t="s">
        <v>295</v>
      </c>
      <c r="J43" s="341">
        <v>2022</v>
      </c>
      <c r="K43" s="347">
        <v>42.360999999999997</v>
      </c>
    </row>
    <row r="44" spans="1:11" x14ac:dyDescent="0.25">
      <c r="A44" s="404" t="s">
        <v>560</v>
      </c>
      <c r="B44" s="404" t="s">
        <v>594</v>
      </c>
      <c r="C44" s="342">
        <v>85421</v>
      </c>
      <c r="D44" s="404" t="s">
        <v>601</v>
      </c>
      <c r="E44" s="346" t="s">
        <v>1602</v>
      </c>
      <c r="F44" s="404" t="s">
        <v>563</v>
      </c>
      <c r="G44" s="404" t="s">
        <v>134</v>
      </c>
      <c r="H44" s="404" t="s">
        <v>219</v>
      </c>
      <c r="I44" s="404" t="s">
        <v>295</v>
      </c>
      <c r="J44" s="341">
        <v>2022</v>
      </c>
      <c r="K44" s="347">
        <v>37.72</v>
      </c>
    </row>
    <row r="45" spans="1:11" x14ac:dyDescent="0.25">
      <c r="A45" s="404" t="s">
        <v>560</v>
      </c>
      <c r="B45" s="404" t="s">
        <v>594</v>
      </c>
      <c r="C45" s="342">
        <v>85421</v>
      </c>
      <c r="D45" s="404" t="s">
        <v>601</v>
      </c>
      <c r="E45" s="346" t="s">
        <v>1602</v>
      </c>
      <c r="F45" s="404" t="s">
        <v>563</v>
      </c>
      <c r="G45" s="404" t="s">
        <v>135</v>
      </c>
      <c r="H45" s="404" t="s">
        <v>220</v>
      </c>
      <c r="I45" s="404" t="s">
        <v>295</v>
      </c>
      <c r="J45" s="341">
        <v>2022</v>
      </c>
      <c r="K45" s="347">
        <v>10.994999999999999</v>
      </c>
    </row>
    <row r="46" spans="1:11" x14ac:dyDescent="0.25">
      <c r="A46" s="404" t="s">
        <v>560</v>
      </c>
      <c r="B46" s="404" t="s">
        <v>594</v>
      </c>
      <c r="C46" s="342">
        <v>85421</v>
      </c>
      <c r="D46" s="404" t="s">
        <v>601</v>
      </c>
      <c r="E46" s="346" t="s">
        <v>1602</v>
      </c>
      <c r="F46" s="404" t="s">
        <v>563</v>
      </c>
      <c r="G46" s="404" t="s">
        <v>136</v>
      </c>
      <c r="H46" s="404" t="s">
        <v>137</v>
      </c>
      <c r="I46" s="404" t="s">
        <v>295</v>
      </c>
      <c r="J46" s="341">
        <v>2022</v>
      </c>
      <c r="K46" s="347">
        <v>101.98</v>
      </c>
    </row>
    <row r="47" spans="1:11" x14ac:dyDescent="0.25">
      <c r="A47" s="404" t="s">
        <v>560</v>
      </c>
      <c r="B47" s="404" t="s">
        <v>594</v>
      </c>
      <c r="C47" s="342">
        <v>85421</v>
      </c>
      <c r="D47" s="404" t="s">
        <v>601</v>
      </c>
      <c r="E47" s="346" t="s">
        <v>1602</v>
      </c>
      <c r="F47" s="404" t="s">
        <v>563</v>
      </c>
      <c r="G47" s="404" t="s">
        <v>191</v>
      </c>
      <c r="H47" s="404" t="s">
        <v>221</v>
      </c>
      <c r="I47" s="404" t="s">
        <v>295</v>
      </c>
      <c r="J47" s="341">
        <v>2022</v>
      </c>
      <c r="K47" s="347">
        <v>40.232999999999997</v>
      </c>
    </row>
    <row r="48" spans="1:11" x14ac:dyDescent="0.25">
      <c r="A48" s="404" t="s">
        <v>560</v>
      </c>
      <c r="B48" s="404" t="s">
        <v>594</v>
      </c>
      <c r="C48" s="342">
        <v>85421</v>
      </c>
      <c r="D48" s="404" t="s">
        <v>601</v>
      </c>
      <c r="E48" s="346" t="s">
        <v>1602</v>
      </c>
      <c r="F48" s="404" t="s">
        <v>563</v>
      </c>
      <c r="G48" s="404" t="s">
        <v>138</v>
      </c>
      <c r="H48" s="404" t="s">
        <v>222</v>
      </c>
      <c r="I48" s="404" t="s">
        <v>295</v>
      </c>
      <c r="J48" s="341">
        <v>2022</v>
      </c>
      <c r="K48" s="347">
        <v>128.596</v>
      </c>
    </row>
    <row r="49" spans="1:11" x14ac:dyDescent="0.25">
      <c r="A49" s="404" t="s">
        <v>560</v>
      </c>
      <c r="B49" s="404" t="s">
        <v>594</v>
      </c>
      <c r="C49" s="342">
        <v>85421</v>
      </c>
      <c r="D49" s="404" t="s">
        <v>601</v>
      </c>
      <c r="E49" s="346" t="s">
        <v>1602</v>
      </c>
      <c r="F49" s="404" t="s">
        <v>563</v>
      </c>
      <c r="G49" s="404" t="s">
        <v>139</v>
      </c>
      <c r="H49" s="404" t="s">
        <v>223</v>
      </c>
      <c r="I49" s="404" t="s">
        <v>295</v>
      </c>
      <c r="J49" s="341">
        <v>2022</v>
      </c>
      <c r="K49" s="347">
        <v>98.710999999999999</v>
      </c>
    </row>
    <row r="50" spans="1:11" x14ac:dyDescent="0.25">
      <c r="A50" s="404" t="s">
        <v>560</v>
      </c>
      <c r="B50" s="404" t="s">
        <v>594</v>
      </c>
      <c r="C50" s="342">
        <v>85421</v>
      </c>
      <c r="D50" s="404" t="s">
        <v>601</v>
      </c>
      <c r="E50" s="346" t="s">
        <v>1602</v>
      </c>
      <c r="F50" s="404" t="s">
        <v>563</v>
      </c>
      <c r="G50" s="90" t="s">
        <v>140</v>
      </c>
      <c r="H50" s="404" t="s">
        <v>141</v>
      </c>
      <c r="I50" s="404" t="s">
        <v>295</v>
      </c>
      <c r="J50" s="341">
        <v>2022</v>
      </c>
      <c r="K50" s="347">
        <v>218.39</v>
      </c>
    </row>
    <row r="51" spans="1:11" x14ac:dyDescent="0.25">
      <c r="A51" s="404" t="s">
        <v>560</v>
      </c>
      <c r="B51" s="404" t="s">
        <v>594</v>
      </c>
      <c r="C51" s="342">
        <v>85421</v>
      </c>
      <c r="D51" s="404" t="s">
        <v>601</v>
      </c>
      <c r="E51" s="346" t="s">
        <v>1602</v>
      </c>
      <c r="F51" s="404" t="s">
        <v>563</v>
      </c>
      <c r="G51" s="90" t="s">
        <v>142</v>
      </c>
      <c r="H51" s="404" t="s">
        <v>699</v>
      </c>
      <c r="I51" s="404" t="s">
        <v>295</v>
      </c>
      <c r="J51" s="341">
        <v>2022</v>
      </c>
      <c r="K51" s="347">
        <v>142.96600000000001</v>
      </c>
    </row>
    <row r="52" spans="1:11" x14ac:dyDescent="0.25">
      <c r="A52" s="404" t="s">
        <v>560</v>
      </c>
      <c r="B52" s="404" t="s">
        <v>594</v>
      </c>
      <c r="C52" s="342">
        <v>85421</v>
      </c>
      <c r="D52" s="404" t="s">
        <v>601</v>
      </c>
      <c r="E52" s="346" t="s">
        <v>1602</v>
      </c>
      <c r="F52" s="404" t="s">
        <v>563</v>
      </c>
      <c r="G52" s="90" t="s">
        <v>2769</v>
      </c>
      <c r="H52" s="404" t="s">
        <v>701</v>
      </c>
      <c r="I52" s="404" t="s">
        <v>295</v>
      </c>
      <c r="J52" s="341">
        <v>2022</v>
      </c>
      <c r="K52" s="347">
        <v>3833.223</v>
      </c>
    </row>
    <row r="53" spans="1:11" x14ac:dyDescent="0.25">
      <c r="A53" s="404" t="s">
        <v>560</v>
      </c>
      <c r="B53" s="404" t="s">
        <v>594</v>
      </c>
      <c r="C53" s="342">
        <v>85421</v>
      </c>
      <c r="D53" s="404" t="s">
        <v>601</v>
      </c>
      <c r="E53" s="346" t="s">
        <v>1602</v>
      </c>
      <c r="F53" s="404" t="s">
        <v>563</v>
      </c>
      <c r="G53" s="90" t="s">
        <v>702</v>
      </c>
      <c r="H53" s="404" t="s">
        <v>224</v>
      </c>
      <c r="I53" s="404" t="s">
        <v>295</v>
      </c>
      <c r="J53" s="341">
        <v>2022</v>
      </c>
      <c r="K53" s="347">
        <v>4508.2380000000003</v>
      </c>
    </row>
    <row r="54" spans="1:11" x14ac:dyDescent="0.25">
      <c r="A54" s="404" t="s">
        <v>560</v>
      </c>
      <c r="B54" s="404" t="s">
        <v>594</v>
      </c>
      <c r="C54" s="342">
        <v>85421</v>
      </c>
      <c r="D54" s="404" t="s">
        <v>601</v>
      </c>
      <c r="E54" s="346" t="s">
        <v>1602</v>
      </c>
      <c r="F54" s="404" t="s">
        <v>563</v>
      </c>
      <c r="G54" s="90" t="s">
        <v>2897</v>
      </c>
      <c r="H54" s="404" t="s">
        <v>225</v>
      </c>
      <c r="I54" s="404" t="s">
        <v>295</v>
      </c>
      <c r="J54" s="341">
        <v>2022</v>
      </c>
      <c r="K54" s="347">
        <v>330.88799999999998</v>
      </c>
    </row>
    <row r="55" spans="1:11" x14ac:dyDescent="0.25">
      <c r="A55" s="404" t="s">
        <v>560</v>
      </c>
      <c r="B55" s="404" t="s">
        <v>594</v>
      </c>
      <c r="C55" s="342">
        <v>85421</v>
      </c>
      <c r="D55" s="404" t="s">
        <v>601</v>
      </c>
      <c r="E55" s="346" t="s">
        <v>1602</v>
      </c>
      <c r="F55" s="404" t="s">
        <v>563</v>
      </c>
      <c r="G55" s="90" t="s">
        <v>2771</v>
      </c>
      <c r="H55" s="404" t="s">
        <v>1419</v>
      </c>
      <c r="I55" s="404" t="s">
        <v>295</v>
      </c>
      <c r="J55" s="341">
        <v>2022</v>
      </c>
      <c r="K55" s="347">
        <v>8672.3490000000002</v>
      </c>
    </row>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E942D-52A2-4C86-9DEC-2D8D3F9F1669}">
  <dimension ref="A1:K79"/>
  <sheetViews>
    <sheetView workbookViewId="0"/>
  </sheetViews>
  <sheetFormatPr baseColWidth="10" defaultColWidth="11.42578125" defaultRowHeight="15" x14ac:dyDescent="0.25"/>
  <cols>
    <col min="1" max="1" width="55.7109375" style="182" customWidth="1"/>
    <col min="2" max="2" width="20.7109375" style="182" customWidth="1"/>
    <col min="3" max="3" width="15.7109375" style="495" customWidth="1"/>
    <col min="4" max="4" width="100.7109375" style="182" customWidth="1"/>
    <col min="5" max="5" width="12.7109375" style="182" customWidth="1"/>
    <col min="6" max="6" width="15.7109375" style="182" customWidth="1"/>
    <col min="7" max="7" width="60.7109375" style="182" customWidth="1"/>
    <col min="8" max="8" width="25.7109375" style="482" customWidth="1"/>
    <col min="9" max="9" width="8.7109375" style="182" customWidth="1"/>
    <col min="10" max="10" width="14.7109375" style="182" customWidth="1"/>
    <col min="11" max="11" width="8.7109375" style="182" customWidth="1"/>
    <col min="12" max="16384" width="11.42578125" style="182"/>
  </cols>
  <sheetData>
    <row r="1" spans="1:11" s="478" customFormat="1" ht="14.65" customHeight="1" x14ac:dyDescent="0.25">
      <c r="A1" s="478" t="s">
        <v>327</v>
      </c>
      <c r="B1" s="478" t="s">
        <v>592</v>
      </c>
      <c r="C1" s="478" t="s">
        <v>623</v>
      </c>
      <c r="D1" s="478" t="s">
        <v>593</v>
      </c>
      <c r="E1" s="478" t="s">
        <v>561</v>
      </c>
      <c r="F1" s="478" t="s">
        <v>610</v>
      </c>
      <c r="G1" s="478" t="s">
        <v>611</v>
      </c>
      <c r="H1" s="477" t="s">
        <v>288</v>
      </c>
      <c r="I1" s="478" t="s">
        <v>328</v>
      </c>
      <c r="J1" s="520" t="s">
        <v>564</v>
      </c>
      <c r="K1" s="491" t="s">
        <v>1571</v>
      </c>
    </row>
    <row r="2" spans="1:11" x14ac:dyDescent="0.25">
      <c r="A2" s="32" t="s">
        <v>2765</v>
      </c>
      <c r="B2" s="32" t="s">
        <v>594</v>
      </c>
      <c r="C2" s="32">
        <v>85441</v>
      </c>
      <c r="D2" s="32" t="s">
        <v>2989</v>
      </c>
      <c r="E2" s="32" t="s">
        <v>2766</v>
      </c>
      <c r="F2" s="90" t="s">
        <v>2771</v>
      </c>
      <c r="G2" s="32" t="s">
        <v>2884</v>
      </c>
      <c r="H2" s="32" t="s">
        <v>2767</v>
      </c>
      <c r="I2" s="32">
        <v>2018</v>
      </c>
      <c r="J2" s="32">
        <v>56.136000000000003</v>
      </c>
      <c r="K2" s="32" t="s">
        <v>589</v>
      </c>
    </row>
    <row r="3" spans="1:11" x14ac:dyDescent="0.25">
      <c r="A3" s="32" t="s">
        <v>2765</v>
      </c>
      <c r="B3" s="32" t="s">
        <v>594</v>
      </c>
      <c r="C3" s="32">
        <v>85441</v>
      </c>
      <c r="D3" s="32" t="s">
        <v>2989</v>
      </c>
      <c r="E3" s="32" t="s">
        <v>2766</v>
      </c>
      <c r="F3" s="90" t="s">
        <v>2770</v>
      </c>
      <c r="G3" s="32" t="s">
        <v>2885</v>
      </c>
      <c r="H3" s="32" t="s">
        <v>2767</v>
      </c>
      <c r="I3" s="32">
        <v>2018</v>
      </c>
      <c r="J3" s="32" t="s">
        <v>353</v>
      </c>
      <c r="K3" s="32" t="s">
        <v>589</v>
      </c>
    </row>
    <row r="4" spans="1:11" x14ac:dyDescent="0.25">
      <c r="A4" s="32" t="s">
        <v>2765</v>
      </c>
      <c r="B4" s="32" t="s">
        <v>594</v>
      </c>
      <c r="C4" s="32">
        <v>85441</v>
      </c>
      <c r="D4" s="32" t="s">
        <v>2989</v>
      </c>
      <c r="E4" s="32" t="s">
        <v>2766</v>
      </c>
      <c r="F4" s="96" t="s">
        <v>2897</v>
      </c>
      <c r="G4" s="32" t="s">
        <v>2886</v>
      </c>
      <c r="H4" s="32" t="s">
        <v>2767</v>
      </c>
      <c r="I4" s="32">
        <v>2018</v>
      </c>
      <c r="J4" s="32" t="s">
        <v>353</v>
      </c>
      <c r="K4" s="32" t="s">
        <v>589</v>
      </c>
    </row>
    <row r="5" spans="1:11" x14ac:dyDescent="0.25">
      <c r="A5" s="32" t="s">
        <v>2765</v>
      </c>
      <c r="B5" s="32" t="s">
        <v>594</v>
      </c>
      <c r="C5" s="32">
        <v>85441</v>
      </c>
      <c r="D5" s="32" t="s">
        <v>2989</v>
      </c>
      <c r="E5" s="32" t="s">
        <v>2766</v>
      </c>
      <c r="F5" s="90" t="s">
        <v>2769</v>
      </c>
      <c r="G5" s="32" t="s">
        <v>2887</v>
      </c>
      <c r="H5" s="32" t="s">
        <v>2767</v>
      </c>
      <c r="I5" s="32">
        <v>2018</v>
      </c>
      <c r="J5" s="32" t="s">
        <v>353</v>
      </c>
      <c r="K5" s="32" t="s">
        <v>589</v>
      </c>
    </row>
    <row r="6" spans="1:11" x14ac:dyDescent="0.25">
      <c r="A6" s="32" t="s">
        <v>2765</v>
      </c>
      <c r="B6" s="32" t="s">
        <v>594</v>
      </c>
      <c r="C6" s="32">
        <v>85441</v>
      </c>
      <c r="D6" s="32" t="s">
        <v>2989</v>
      </c>
      <c r="E6" s="32" t="s">
        <v>2766</v>
      </c>
      <c r="F6" s="519" t="s">
        <v>77</v>
      </c>
      <c r="G6" s="32" t="s">
        <v>2888</v>
      </c>
      <c r="H6" s="32" t="s">
        <v>2767</v>
      </c>
      <c r="I6" s="32">
        <v>2018</v>
      </c>
      <c r="J6" s="32" t="s">
        <v>353</v>
      </c>
      <c r="K6" s="32" t="s">
        <v>589</v>
      </c>
    </row>
    <row r="7" spans="1:11" x14ac:dyDescent="0.25">
      <c r="A7" s="32" t="s">
        <v>2765</v>
      </c>
      <c r="B7" s="32" t="s">
        <v>594</v>
      </c>
      <c r="C7" s="32">
        <v>85441</v>
      </c>
      <c r="D7" s="32" t="s">
        <v>2989</v>
      </c>
      <c r="E7" s="32" t="s">
        <v>2766</v>
      </c>
      <c r="F7" s="519" t="s">
        <v>83</v>
      </c>
      <c r="G7" s="32" t="s">
        <v>2889</v>
      </c>
      <c r="H7" s="32" t="s">
        <v>2767</v>
      </c>
      <c r="I7" s="32">
        <v>2018</v>
      </c>
      <c r="J7" s="32" t="s">
        <v>353</v>
      </c>
      <c r="K7" s="32" t="s">
        <v>589</v>
      </c>
    </row>
    <row r="8" spans="1:11" x14ac:dyDescent="0.25">
      <c r="A8" s="32" t="s">
        <v>2765</v>
      </c>
      <c r="B8" s="32" t="s">
        <v>594</v>
      </c>
      <c r="C8" s="32">
        <v>85441</v>
      </c>
      <c r="D8" s="32" t="s">
        <v>2989</v>
      </c>
      <c r="E8" s="32" t="s">
        <v>2766</v>
      </c>
      <c r="F8" s="519" t="s">
        <v>85</v>
      </c>
      <c r="G8" s="32" t="s">
        <v>2890</v>
      </c>
      <c r="H8" s="32" t="s">
        <v>2767</v>
      </c>
      <c r="I8" s="32">
        <v>2018</v>
      </c>
      <c r="J8" s="32" t="s">
        <v>353</v>
      </c>
      <c r="K8" s="32" t="s">
        <v>589</v>
      </c>
    </row>
    <row r="9" spans="1:11" x14ac:dyDescent="0.25">
      <c r="A9" s="32" t="s">
        <v>2765</v>
      </c>
      <c r="B9" s="32" t="s">
        <v>594</v>
      </c>
      <c r="C9" s="32">
        <v>85441</v>
      </c>
      <c r="D9" s="32" t="s">
        <v>2989</v>
      </c>
      <c r="E9" s="32" t="s">
        <v>2766</v>
      </c>
      <c r="F9" s="519" t="s">
        <v>672</v>
      </c>
      <c r="G9" s="32" t="s">
        <v>2891</v>
      </c>
      <c r="H9" s="32" t="s">
        <v>2767</v>
      </c>
      <c r="I9" s="32">
        <v>2018</v>
      </c>
      <c r="J9" s="32" t="s">
        <v>353</v>
      </c>
      <c r="K9" s="32" t="s">
        <v>589</v>
      </c>
    </row>
    <row r="10" spans="1:11" x14ac:dyDescent="0.25">
      <c r="A10" s="32" t="s">
        <v>2765</v>
      </c>
      <c r="B10" s="32" t="s">
        <v>594</v>
      </c>
      <c r="C10" s="32">
        <v>85441</v>
      </c>
      <c r="D10" s="32" t="s">
        <v>2989</v>
      </c>
      <c r="E10" s="32" t="s">
        <v>2766</v>
      </c>
      <c r="F10" s="519" t="s">
        <v>109</v>
      </c>
      <c r="G10" s="32" t="s">
        <v>2892</v>
      </c>
      <c r="H10" s="32" t="s">
        <v>2767</v>
      </c>
      <c r="I10" s="32">
        <v>2018</v>
      </c>
      <c r="J10" s="32" t="s">
        <v>353</v>
      </c>
      <c r="K10" s="32" t="s">
        <v>589</v>
      </c>
    </row>
    <row r="11" spans="1:11" x14ac:dyDescent="0.25">
      <c r="A11" s="32" t="s">
        <v>2765</v>
      </c>
      <c r="B11" s="32" t="s">
        <v>594</v>
      </c>
      <c r="C11" s="32">
        <v>85441</v>
      </c>
      <c r="D11" s="32" t="s">
        <v>2989</v>
      </c>
      <c r="E11" s="32" t="s">
        <v>2766</v>
      </c>
      <c r="F11" s="519" t="s">
        <v>113</v>
      </c>
      <c r="G11" s="32" t="s">
        <v>2893</v>
      </c>
      <c r="H11" s="32" t="s">
        <v>2767</v>
      </c>
      <c r="I11" s="32">
        <v>2018</v>
      </c>
      <c r="J11" s="32" t="s">
        <v>353</v>
      </c>
      <c r="K11" s="32" t="s">
        <v>589</v>
      </c>
    </row>
    <row r="12" spans="1:11" x14ac:dyDescent="0.25">
      <c r="A12" s="32" t="s">
        <v>2765</v>
      </c>
      <c r="B12" s="32" t="s">
        <v>594</v>
      </c>
      <c r="C12" s="32">
        <v>85441</v>
      </c>
      <c r="D12" s="32" t="s">
        <v>2989</v>
      </c>
      <c r="E12" s="32" t="s">
        <v>2766</v>
      </c>
      <c r="F12" s="519" t="s">
        <v>115</v>
      </c>
      <c r="G12" s="32" t="s">
        <v>2894</v>
      </c>
      <c r="H12" s="32" t="s">
        <v>2767</v>
      </c>
      <c r="I12" s="32">
        <v>2018</v>
      </c>
      <c r="J12" s="32" t="s">
        <v>353</v>
      </c>
      <c r="K12" s="32" t="s">
        <v>589</v>
      </c>
    </row>
    <row r="13" spans="1:11" x14ac:dyDescent="0.25">
      <c r="A13" s="32" t="s">
        <v>2765</v>
      </c>
      <c r="B13" s="32" t="s">
        <v>594</v>
      </c>
      <c r="C13" s="32">
        <v>85441</v>
      </c>
      <c r="D13" s="32" t="s">
        <v>2989</v>
      </c>
      <c r="E13" s="32" t="s">
        <v>2766</v>
      </c>
      <c r="F13" s="519" t="s">
        <v>121</v>
      </c>
      <c r="G13" s="32" t="s">
        <v>2895</v>
      </c>
      <c r="H13" s="32" t="s">
        <v>2767</v>
      </c>
      <c r="I13" s="32">
        <v>2018</v>
      </c>
      <c r="J13" s="32" t="s">
        <v>353</v>
      </c>
      <c r="K13" s="32" t="s">
        <v>589</v>
      </c>
    </row>
    <row r="14" spans="1:11" x14ac:dyDescent="0.25">
      <c r="A14" s="32" t="s">
        <v>2765</v>
      </c>
      <c r="B14" s="32" t="s">
        <v>594</v>
      </c>
      <c r="C14" s="32">
        <v>85441</v>
      </c>
      <c r="D14" s="32" t="s">
        <v>2989</v>
      </c>
      <c r="E14" s="32" t="s">
        <v>2766</v>
      </c>
      <c r="F14" s="519" t="s">
        <v>2768</v>
      </c>
      <c r="G14" s="32" t="s">
        <v>2896</v>
      </c>
      <c r="H14" s="32" t="s">
        <v>2767</v>
      </c>
      <c r="I14" s="32">
        <v>2018</v>
      </c>
      <c r="J14" s="32" t="s">
        <v>353</v>
      </c>
      <c r="K14" s="32" t="s">
        <v>589</v>
      </c>
    </row>
    <row r="15" spans="1:11" x14ac:dyDescent="0.25">
      <c r="A15" s="32" t="s">
        <v>2765</v>
      </c>
      <c r="B15" s="32" t="s">
        <v>594</v>
      </c>
      <c r="C15" s="32">
        <v>85441</v>
      </c>
      <c r="D15" s="32" t="s">
        <v>2989</v>
      </c>
      <c r="E15" s="32" t="s">
        <v>2766</v>
      </c>
      <c r="F15" s="90" t="s">
        <v>2771</v>
      </c>
      <c r="G15" s="32" t="s">
        <v>2884</v>
      </c>
      <c r="H15" s="32" t="s">
        <v>2767</v>
      </c>
      <c r="I15" s="32">
        <v>2019</v>
      </c>
      <c r="J15" s="32">
        <v>60.177999999999997</v>
      </c>
      <c r="K15" s="32" t="s">
        <v>589</v>
      </c>
    </row>
    <row r="16" spans="1:11" x14ac:dyDescent="0.25">
      <c r="A16" s="32" t="s">
        <v>2765</v>
      </c>
      <c r="B16" s="32" t="s">
        <v>594</v>
      </c>
      <c r="C16" s="32">
        <v>85441</v>
      </c>
      <c r="D16" s="32" t="s">
        <v>2989</v>
      </c>
      <c r="E16" s="32" t="s">
        <v>2766</v>
      </c>
      <c r="F16" s="90" t="s">
        <v>2770</v>
      </c>
      <c r="G16" s="32" t="s">
        <v>2885</v>
      </c>
      <c r="H16" s="32" t="s">
        <v>2767</v>
      </c>
      <c r="I16" s="32">
        <v>2019</v>
      </c>
      <c r="J16" s="32" t="s">
        <v>353</v>
      </c>
      <c r="K16" s="32" t="s">
        <v>589</v>
      </c>
    </row>
    <row r="17" spans="1:11" x14ac:dyDescent="0.25">
      <c r="A17" s="32" t="s">
        <v>2765</v>
      </c>
      <c r="B17" s="32" t="s">
        <v>594</v>
      </c>
      <c r="C17" s="32">
        <v>85441</v>
      </c>
      <c r="D17" s="32" t="s">
        <v>2989</v>
      </c>
      <c r="E17" s="32" t="s">
        <v>2766</v>
      </c>
      <c r="F17" s="96" t="s">
        <v>2897</v>
      </c>
      <c r="G17" s="32" t="s">
        <v>2886</v>
      </c>
      <c r="H17" s="32" t="s">
        <v>2767</v>
      </c>
      <c r="I17" s="32">
        <v>2019</v>
      </c>
      <c r="J17" s="32" t="s">
        <v>353</v>
      </c>
      <c r="K17" s="32" t="s">
        <v>589</v>
      </c>
    </row>
    <row r="18" spans="1:11" x14ac:dyDescent="0.25">
      <c r="A18" s="32" t="s">
        <v>2765</v>
      </c>
      <c r="B18" s="32" t="s">
        <v>594</v>
      </c>
      <c r="C18" s="32">
        <v>85441</v>
      </c>
      <c r="D18" s="32" t="s">
        <v>2989</v>
      </c>
      <c r="E18" s="32" t="s">
        <v>2766</v>
      </c>
      <c r="F18" s="90" t="s">
        <v>2769</v>
      </c>
      <c r="G18" s="32" t="s">
        <v>2887</v>
      </c>
      <c r="H18" s="32" t="s">
        <v>2767</v>
      </c>
      <c r="I18" s="32">
        <v>2019</v>
      </c>
      <c r="J18" s="32" t="s">
        <v>353</v>
      </c>
      <c r="K18" s="32" t="s">
        <v>589</v>
      </c>
    </row>
    <row r="19" spans="1:11" x14ac:dyDescent="0.25">
      <c r="A19" s="32" t="s">
        <v>2765</v>
      </c>
      <c r="B19" s="32" t="s">
        <v>594</v>
      </c>
      <c r="C19" s="32">
        <v>85441</v>
      </c>
      <c r="D19" s="32" t="s">
        <v>2989</v>
      </c>
      <c r="E19" s="32" t="s">
        <v>2766</v>
      </c>
      <c r="F19" s="519" t="s">
        <v>77</v>
      </c>
      <c r="G19" s="32" t="s">
        <v>2888</v>
      </c>
      <c r="H19" s="32" t="s">
        <v>2767</v>
      </c>
      <c r="I19" s="32">
        <v>2019</v>
      </c>
      <c r="J19" s="32" t="s">
        <v>353</v>
      </c>
      <c r="K19" s="32" t="s">
        <v>589</v>
      </c>
    </row>
    <row r="20" spans="1:11" x14ac:dyDescent="0.25">
      <c r="A20" s="32" t="s">
        <v>2765</v>
      </c>
      <c r="B20" s="32" t="s">
        <v>594</v>
      </c>
      <c r="C20" s="32">
        <v>85441</v>
      </c>
      <c r="D20" s="32" t="s">
        <v>2989</v>
      </c>
      <c r="E20" s="32" t="s">
        <v>2766</v>
      </c>
      <c r="F20" s="519" t="s">
        <v>83</v>
      </c>
      <c r="G20" s="32" t="s">
        <v>2889</v>
      </c>
      <c r="H20" s="32" t="s">
        <v>2767</v>
      </c>
      <c r="I20" s="32">
        <v>2019</v>
      </c>
      <c r="J20" s="32" t="s">
        <v>353</v>
      </c>
      <c r="K20" s="32" t="s">
        <v>589</v>
      </c>
    </row>
    <row r="21" spans="1:11" x14ac:dyDescent="0.25">
      <c r="A21" s="32" t="s">
        <v>2765</v>
      </c>
      <c r="B21" s="32" t="s">
        <v>594</v>
      </c>
      <c r="C21" s="32">
        <v>85441</v>
      </c>
      <c r="D21" s="32" t="s">
        <v>2989</v>
      </c>
      <c r="E21" s="32" t="s">
        <v>2766</v>
      </c>
      <c r="F21" s="519" t="s">
        <v>85</v>
      </c>
      <c r="G21" s="32" t="s">
        <v>2890</v>
      </c>
      <c r="H21" s="32" t="s">
        <v>2767</v>
      </c>
      <c r="I21" s="32">
        <v>2019</v>
      </c>
      <c r="J21" s="32" t="s">
        <v>353</v>
      </c>
      <c r="K21" s="32" t="s">
        <v>589</v>
      </c>
    </row>
    <row r="22" spans="1:11" x14ac:dyDescent="0.25">
      <c r="A22" s="32" t="s">
        <v>2765</v>
      </c>
      <c r="B22" s="32" t="s">
        <v>594</v>
      </c>
      <c r="C22" s="32">
        <v>85441</v>
      </c>
      <c r="D22" s="32" t="s">
        <v>2989</v>
      </c>
      <c r="E22" s="32" t="s">
        <v>2766</v>
      </c>
      <c r="F22" s="519" t="s">
        <v>672</v>
      </c>
      <c r="G22" s="32" t="s">
        <v>2891</v>
      </c>
      <c r="H22" s="32" t="s">
        <v>2767</v>
      </c>
      <c r="I22" s="32">
        <v>2019</v>
      </c>
      <c r="J22" s="32" t="s">
        <v>353</v>
      </c>
      <c r="K22" s="32" t="s">
        <v>589</v>
      </c>
    </row>
    <row r="23" spans="1:11" x14ac:dyDescent="0.25">
      <c r="A23" s="32" t="s">
        <v>2765</v>
      </c>
      <c r="B23" s="32" t="s">
        <v>594</v>
      </c>
      <c r="C23" s="32">
        <v>85441</v>
      </c>
      <c r="D23" s="32" t="s">
        <v>2989</v>
      </c>
      <c r="E23" s="32" t="s">
        <v>2766</v>
      </c>
      <c r="F23" s="519" t="s">
        <v>109</v>
      </c>
      <c r="G23" s="32" t="s">
        <v>2892</v>
      </c>
      <c r="H23" s="32" t="s">
        <v>2767</v>
      </c>
      <c r="I23" s="32">
        <v>2019</v>
      </c>
      <c r="J23" s="32" t="s">
        <v>353</v>
      </c>
      <c r="K23" s="32" t="s">
        <v>589</v>
      </c>
    </row>
    <row r="24" spans="1:11" x14ac:dyDescent="0.25">
      <c r="A24" s="32" t="s">
        <v>2765</v>
      </c>
      <c r="B24" s="32" t="s">
        <v>594</v>
      </c>
      <c r="C24" s="32">
        <v>85441</v>
      </c>
      <c r="D24" s="32" t="s">
        <v>2989</v>
      </c>
      <c r="E24" s="32" t="s">
        <v>2766</v>
      </c>
      <c r="F24" s="519" t="s">
        <v>113</v>
      </c>
      <c r="G24" s="32" t="s">
        <v>2893</v>
      </c>
      <c r="H24" s="32" t="s">
        <v>2767</v>
      </c>
      <c r="I24" s="32">
        <v>2019</v>
      </c>
      <c r="J24" s="32" t="s">
        <v>353</v>
      </c>
      <c r="K24" s="32" t="s">
        <v>589</v>
      </c>
    </row>
    <row r="25" spans="1:11" x14ac:dyDescent="0.25">
      <c r="A25" s="32" t="s">
        <v>2765</v>
      </c>
      <c r="B25" s="32" t="s">
        <v>594</v>
      </c>
      <c r="C25" s="32">
        <v>85441</v>
      </c>
      <c r="D25" s="32" t="s">
        <v>2989</v>
      </c>
      <c r="E25" s="32" t="s">
        <v>2766</v>
      </c>
      <c r="F25" s="519" t="s">
        <v>115</v>
      </c>
      <c r="G25" s="32" t="s">
        <v>2894</v>
      </c>
      <c r="H25" s="32" t="s">
        <v>2767</v>
      </c>
      <c r="I25" s="32">
        <v>2019</v>
      </c>
      <c r="J25" s="32" t="s">
        <v>353</v>
      </c>
      <c r="K25" s="32" t="s">
        <v>589</v>
      </c>
    </row>
    <row r="26" spans="1:11" x14ac:dyDescent="0.25">
      <c r="A26" s="32" t="s">
        <v>2765</v>
      </c>
      <c r="B26" s="32" t="s">
        <v>594</v>
      </c>
      <c r="C26" s="32">
        <v>85441</v>
      </c>
      <c r="D26" s="32" t="s">
        <v>2989</v>
      </c>
      <c r="E26" s="32" t="s">
        <v>2766</v>
      </c>
      <c r="F26" s="519" t="s">
        <v>121</v>
      </c>
      <c r="G26" s="32" t="s">
        <v>2895</v>
      </c>
      <c r="H26" s="32" t="s">
        <v>2767</v>
      </c>
      <c r="I26" s="32">
        <v>2019</v>
      </c>
      <c r="J26" s="32" t="s">
        <v>353</v>
      </c>
      <c r="K26" s="32" t="s">
        <v>589</v>
      </c>
    </row>
    <row r="27" spans="1:11" x14ac:dyDescent="0.25">
      <c r="A27" s="32" t="s">
        <v>2765</v>
      </c>
      <c r="B27" s="32" t="s">
        <v>594</v>
      </c>
      <c r="C27" s="32">
        <v>85441</v>
      </c>
      <c r="D27" s="32" t="s">
        <v>2989</v>
      </c>
      <c r="E27" s="32" t="s">
        <v>2766</v>
      </c>
      <c r="F27" s="519" t="s">
        <v>2768</v>
      </c>
      <c r="G27" s="32" t="s">
        <v>2896</v>
      </c>
      <c r="H27" s="32" t="s">
        <v>2767</v>
      </c>
      <c r="I27" s="32">
        <v>2019</v>
      </c>
      <c r="J27" s="32" t="s">
        <v>353</v>
      </c>
      <c r="K27" s="32" t="s">
        <v>589</v>
      </c>
    </row>
    <row r="28" spans="1:11" x14ac:dyDescent="0.25">
      <c r="A28" s="32" t="s">
        <v>2765</v>
      </c>
      <c r="B28" s="32" t="s">
        <v>594</v>
      </c>
      <c r="C28" s="32">
        <v>85441</v>
      </c>
      <c r="D28" s="32" t="s">
        <v>2989</v>
      </c>
      <c r="E28" s="32" t="s">
        <v>2766</v>
      </c>
      <c r="F28" s="90" t="s">
        <v>2771</v>
      </c>
      <c r="G28" s="32" t="s">
        <v>2884</v>
      </c>
      <c r="H28" s="32" t="s">
        <v>2767</v>
      </c>
      <c r="I28" s="32">
        <v>2020</v>
      </c>
      <c r="J28" s="32">
        <v>63.542999999999999</v>
      </c>
      <c r="K28" s="32" t="s">
        <v>589</v>
      </c>
    </row>
    <row r="29" spans="1:11" x14ac:dyDescent="0.25">
      <c r="A29" s="32" t="s">
        <v>2765</v>
      </c>
      <c r="B29" s="32" t="s">
        <v>594</v>
      </c>
      <c r="C29" s="32">
        <v>85441</v>
      </c>
      <c r="D29" s="32" t="s">
        <v>2989</v>
      </c>
      <c r="E29" s="32" t="s">
        <v>2766</v>
      </c>
      <c r="F29" s="90" t="s">
        <v>2770</v>
      </c>
      <c r="G29" s="32" t="s">
        <v>2885</v>
      </c>
      <c r="H29" s="32" t="s">
        <v>2767</v>
      </c>
      <c r="I29" s="32">
        <v>2020</v>
      </c>
      <c r="J29" s="32" t="s">
        <v>353</v>
      </c>
      <c r="K29" s="32" t="s">
        <v>589</v>
      </c>
    </row>
    <row r="30" spans="1:11" x14ac:dyDescent="0.25">
      <c r="A30" s="32" t="s">
        <v>2765</v>
      </c>
      <c r="B30" s="32" t="s">
        <v>594</v>
      </c>
      <c r="C30" s="32">
        <v>85441</v>
      </c>
      <c r="D30" s="32" t="s">
        <v>2989</v>
      </c>
      <c r="E30" s="32" t="s">
        <v>2766</v>
      </c>
      <c r="F30" s="96" t="s">
        <v>2897</v>
      </c>
      <c r="G30" s="32" t="s">
        <v>2886</v>
      </c>
      <c r="H30" s="32" t="s">
        <v>2767</v>
      </c>
      <c r="I30" s="32">
        <v>2020</v>
      </c>
      <c r="J30" s="32" t="s">
        <v>353</v>
      </c>
      <c r="K30" s="32" t="s">
        <v>589</v>
      </c>
    </row>
    <row r="31" spans="1:11" x14ac:dyDescent="0.25">
      <c r="A31" s="32" t="s">
        <v>2765</v>
      </c>
      <c r="B31" s="32" t="s">
        <v>594</v>
      </c>
      <c r="C31" s="32">
        <v>85441</v>
      </c>
      <c r="D31" s="32" t="s">
        <v>2989</v>
      </c>
      <c r="E31" s="32" t="s">
        <v>2766</v>
      </c>
      <c r="F31" s="90" t="s">
        <v>2769</v>
      </c>
      <c r="G31" s="32" t="s">
        <v>2887</v>
      </c>
      <c r="H31" s="32" t="s">
        <v>2767</v>
      </c>
      <c r="I31" s="32">
        <v>2020</v>
      </c>
      <c r="J31" s="32" t="s">
        <v>353</v>
      </c>
      <c r="K31" s="32" t="s">
        <v>589</v>
      </c>
    </row>
    <row r="32" spans="1:11" x14ac:dyDescent="0.25">
      <c r="A32" s="32" t="s">
        <v>2765</v>
      </c>
      <c r="B32" s="32" t="s">
        <v>594</v>
      </c>
      <c r="C32" s="32">
        <v>85441</v>
      </c>
      <c r="D32" s="32" t="s">
        <v>2989</v>
      </c>
      <c r="E32" s="32" t="s">
        <v>2766</v>
      </c>
      <c r="F32" s="519" t="s">
        <v>77</v>
      </c>
      <c r="G32" s="32" t="s">
        <v>2888</v>
      </c>
      <c r="H32" s="32" t="s">
        <v>2767</v>
      </c>
      <c r="I32" s="32">
        <v>2020</v>
      </c>
      <c r="J32" s="32" t="s">
        <v>353</v>
      </c>
      <c r="K32" s="32" t="s">
        <v>589</v>
      </c>
    </row>
    <row r="33" spans="1:11" x14ac:dyDescent="0.25">
      <c r="A33" s="32" t="s">
        <v>2765</v>
      </c>
      <c r="B33" s="32" t="s">
        <v>594</v>
      </c>
      <c r="C33" s="32">
        <v>85441</v>
      </c>
      <c r="D33" s="32" t="s">
        <v>2989</v>
      </c>
      <c r="E33" s="32" t="s">
        <v>2766</v>
      </c>
      <c r="F33" s="519" t="s">
        <v>83</v>
      </c>
      <c r="G33" s="32" t="s">
        <v>2889</v>
      </c>
      <c r="H33" s="32" t="s">
        <v>2767</v>
      </c>
      <c r="I33" s="32">
        <v>2020</v>
      </c>
      <c r="J33" s="32" t="s">
        <v>353</v>
      </c>
      <c r="K33" s="32" t="s">
        <v>589</v>
      </c>
    </row>
    <row r="34" spans="1:11" x14ac:dyDescent="0.25">
      <c r="A34" s="32" t="s">
        <v>2765</v>
      </c>
      <c r="B34" s="32" t="s">
        <v>594</v>
      </c>
      <c r="C34" s="32">
        <v>85441</v>
      </c>
      <c r="D34" s="32" t="s">
        <v>2989</v>
      </c>
      <c r="E34" s="32" t="s">
        <v>2766</v>
      </c>
      <c r="F34" s="519" t="s">
        <v>85</v>
      </c>
      <c r="G34" s="32" t="s">
        <v>2890</v>
      </c>
      <c r="H34" s="32" t="s">
        <v>2767</v>
      </c>
      <c r="I34" s="32">
        <v>2020</v>
      </c>
      <c r="J34" s="32" t="s">
        <v>353</v>
      </c>
      <c r="K34" s="32" t="s">
        <v>589</v>
      </c>
    </row>
    <row r="35" spans="1:11" x14ac:dyDescent="0.25">
      <c r="A35" s="32" t="s">
        <v>2765</v>
      </c>
      <c r="B35" s="32" t="s">
        <v>594</v>
      </c>
      <c r="C35" s="32">
        <v>85441</v>
      </c>
      <c r="D35" s="32" t="s">
        <v>2989</v>
      </c>
      <c r="E35" s="32" t="s">
        <v>2766</v>
      </c>
      <c r="F35" s="519" t="s">
        <v>672</v>
      </c>
      <c r="G35" s="32" t="s">
        <v>2891</v>
      </c>
      <c r="H35" s="32" t="s">
        <v>2767</v>
      </c>
      <c r="I35" s="32">
        <v>2020</v>
      </c>
      <c r="J35" s="32" t="s">
        <v>353</v>
      </c>
      <c r="K35" s="32" t="s">
        <v>589</v>
      </c>
    </row>
    <row r="36" spans="1:11" x14ac:dyDescent="0.25">
      <c r="A36" s="32" t="s">
        <v>2765</v>
      </c>
      <c r="B36" s="32" t="s">
        <v>594</v>
      </c>
      <c r="C36" s="32">
        <v>85441</v>
      </c>
      <c r="D36" s="32" t="s">
        <v>2989</v>
      </c>
      <c r="E36" s="32" t="s">
        <v>2766</v>
      </c>
      <c r="F36" s="519" t="s">
        <v>109</v>
      </c>
      <c r="G36" s="32" t="s">
        <v>2892</v>
      </c>
      <c r="H36" s="32" t="s">
        <v>2767</v>
      </c>
      <c r="I36" s="32">
        <v>2020</v>
      </c>
      <c r="J36" s="32" t="s">
        <v>353</v>
      </c>
      <c r="K36" s="32" t="s">
        <v>589</v>
      </c>
    </row>
    <row r="37" spans="1:11" x14ac:dyDescent="0.25">
      <c r="A37" s="32" t="s">
        <v>2765</v>
      </c>
      <c r="B37" s="32" t="s">
        <v>594</v>
      </c>
      <c r="C37" s="32">
        <v>85441</v>
      </c>
      <c r="D37" s="32" t="s">
        <v>2989</v>
      </c>
      <c r="E37" s="32" t="s">
        <v>2766</v>
      </c>
      <c r="F37" s="519" t="s">
        <v>113</v>
      </c>
      <c r="G37" s="32" t="s">
        <v>2893</v>
      </c>
      <c r="H37" s="32" t="s">
        <v>2767</v>
      </c>
      <c r="I37" s="32">
        <v>2020</v>
      </c>
      <c r="J37" s="32" t="s">
        <v>353</v>
      </c>
      <c r="K37" s="32" t="s">
        <v>589</v>
      </c>
    </row>
    <row r="38" spans="1:11" x14ac:dyDescent="0.25">
      <c r="A38" s="32" t="s">
        <v>2765</v>
      </c>
      <c r="B38" s="32" t="s">
        <v>594</v>
      </c>
      <c r="C38" s="32">
        <v>85441</v>
      </c>
      <c r="D38" s="32" t="s">
        <v>2989</v>
      </c>
      <c r="E38" s="32" t="s">
        <v>2766</v>
      </c>
      <c r="F38" s="519" t="s">
        <v>115</v>
      </c>
      <c r="G38" s="32" t="s">
        <v>2894</v>
      </c>
      <c r="H38" s="32" t="s">
        <v>2767</v>
      </c>
      <c r="I38" s="32">
        <v>2020</v>
      </c>
      <c r="J38" s="32" t="s">
        <v>353</v>
      </c>
      <c r="K38" s="32" t="s">
        <v>589</v>
      </c>
    </row>
    <row r="39" spans="1:11" x14ac:dyDescent="0.25">
      <c r="A39" s="32" t="s">
        <v>2765</v>
      </c>
      <c r="B39" s="32" t="s">
        <v>594</v>
      </c>
      <c r="C39" s="32">
        <v>85441</v>
      </c>
      <c r="D39" s="32" t="s">
        <v>2989</v>
      </c>
      <c r="E39" s="32" t="s">
        <v>2766</v>
      </c>
      <c r="F39" s="519" t="s">
        <v>121</v>
      </c>
      <c r="G39" s="32" t="s">
        <v>2895</v>
      </c>
      <c r="H39" s="32" t="s">
        <v>2767</v>
      </c>
      <c r="I39" s="32">
        <v>2020</v>
      </c>
      <c r="J39" s="32" t="s">
        <v>353</v>
      </c>
      <c r="K39" s="32" t="s">
        <v>589</v>
      </c>
    </row>
    <row r="40" spans="1:11" x14ac:dyDescent="0.25">
      <c r="A40" s="32" t="s">
        <v>2765</v>
      </c>
      <c r="B40" s="32" t="s">
        <v>594</v>
      </c>
      <c r="C40" s="32">
        <v>85441</v>
      </c>
      <c r="D40" s="32" t="s">
        <v>2989</v>
      </c>
      <c r="E40" s="32" t="s">
        <v>2766</v>
      </c>
      <c r="F40" s="519" t="s">
        <v>2768</v>
      </c>
      <c r="G40" s="32" t="s">
        <v>2896</v>
      </c>
      <c r="H40" s="32" t="s">
        <v>2767</v>
      </c>
      <c r="I40" s="32">
        <v>2020</v>
      </c>
      <c r="J40" s="32" t="s">
        <v>353</v>
      </c>
      <c r="K40" s="32" t="s">
        <v>589</v>
      </c>
    </row>
    <row r="41" spans="1:11" x14ac:dyDescent="0.25">
      <c r="A41" s="32" t="s">
        <v>2765</v>
      </c>
      <c r="B41" s="32" t="s">
        <v>594</v>
      </c>
      <c r="C41" s="32">
        <v>85441</v>
      </c>
      <c r="D41" s="32" t="s">
        <v>2989</v>
      </c>
      <c r="E41" s="32" t="s">
        <v>2766</v>
      </c>
      <c r="F41" s="90" t="s">
        <v>2771</v>
      </c>
      <c r="G41" s="32" t="s">
        <v>2884</v>
      </c>
      <c r="H41" s="32" t="s">
        <v>2767</v>
      </c>
      <c r="I41" s="32">
        <v>2021</v>
      </c>
      <c r="J41" s="32">
        <v>74.653000000000006</v>
      </c>
      <c r="K41" s="32" t="s">
        <v>589</v>
      </c>
    </row>
    <row r="42" spans="1:11" x14ac:dyDescent="0.25">
      <c r="A42" s="32" t="s">
        <v>2765</v>
      </c>
      <c r="B42" s="32" t="s">
        <v>594</v>
      </c>
      <c r="C42" s="32">
        <v>85441</v>
      </c>
      <c r="D42" s="32" t="s">
        <v>2989</v>
      </c>
      <c r="E42" s="32" t="s">
        <v>2766</v>
      </c>
      <c r="F42" s="90" t="s">
        <v>2770</v>
      </c>
      <c r="G42" s="32" t="s">
        <v>2885</v>
      </c>
      <c r="H42" s="32" t="s">
        <v>2767</v>
      </c>
      <c r="I42" s="32">
        <v>2021</v>
      </c>
      <c r="J42" s="32" t="s">
        <v>353</v>
      </c>
      <c r="K42" s="32" t="s">
        <v>589</v>
      </c>
    </row>
    <row r="43" spans="1:11" x14ac:dyDescent="0.25">
      <c r="A43" s="32" t="s">
        <v>2765</v>
      </c>
      <c r="B43" s="32" t="s">
        <v>594</v>
      </c>
      <c r="C43" s="32">
        <v>85441</v>
      </c>
      <c r="D43" s="32" t="s">
        <v>2989</v>
      </c>
      <c r="E43" s="32" t="s">
        <v>2766</v>
      </c>
      <c r="F43" s="96" t="s">
        <v>2897</v>
      </c>
      <c r="G43" s="32" t="s">
        <v>2886</v>
      </c>
      <c r="H43" s="32" t="s">
        <v>2767</v>
      </c>
      <c r="I43" s="32">
        <v>2021</v>
      </c>
      <c r="J43" s="32" t="s">
        <v>353</v>
      </c>
      <c r="K43" s="32" t="s">
        <v>589</v>
      </c>
    </row>
    <row r="44" spans="1:11" x14ac:dyDescent="0.25">
      <c r="A44" s="32" t="s">
        <v>2765</v>
      </c>
      <c r="B44" s="32" t="s">
        <v>594</v>
      </c>
      <c r="C44" s="32">
        <v>85441</v>
      </c>
      <c r="D44" s="32" t="s">
        <v>2989</v>
      </c>
      <c r="E44" s="32" t="s">
        <v>2766</v>
      </c>
      <c r="F44" s="90" t="s">
        <v>2769</v>
      </c>
      <c r="G44" s="32" t="s">
        <v>2887</v>
      </c>
      <c r="H44" s="32" t="s">
        <v>2767</v>
      </c>
      <c r="I44" s="32">
        <v>2021</v>
      </c>
      <c r="J44" s="32" t="s">
        <v>353</v>
      </c>
      <c r="K44" s="32" t="s">
        <v>589</v>
      </c>
    </row>
    <row r="45" spans="1:11" x14ac:dyDescent="0.25">
      <c r="A45" s="32" t="s">
        <v>2765</v>
      </c>
      <c r="B45" s="32" t="s">
        <v>594</v>
      </c>
      <c r="C45" s="32">
        <v>85441</v>
      </c>
      <c r="D45" s="32" t="s">
        <v>2989</v>
      </c>
      <c r="E45" s="32" t="s">
        <v>2766</v>
      </c>
      <c r="F45" s="519" t="s">
        <v>77</v>
      </c>
      <c r="G45" s="32" t="s">
        <v>2888</v>
      </c>
      <c r="H45" s="32" t="s">
        <v>2767</v>
      </c>
      <c r="I45" s="32">
        <v>2021</v>
      </c>
      <c r="J45" s="32" t="s">
        <v>353</v>
      </c>
      <c r="K45" s="32" t="s">
        <v>589</v>
      </c>
    </row>
    <row r="46" spans="1:11" x14ac:dyDescent="0.25">
      <c r="A46" s="32" t="s">
        <v>2765</v>
      </c>
      <c r="B46" s="32" t="s">
        <v>594</v>
      </c>
      <c r="C46" s="32">
        <v>85441</v>
      </c>
      <c r="D46" s="32" t="s">
        <v>2989</v>
      </c>
      <c r="E46" s="32" t="s">
        <v>2766</v>
      </c>
      <c r="F46" s="519" t="s">
        <v>83</v>
      </c>
      <c r="G46" s="32" t="s">
        <v>2889</v>
      </c>
      <c r="H46" s="32" t="s">
        <v>2767</v>
      </c>
      <c r="I46" s="32">
        <v>2021</v>
      </c>
      <c r="J46" s="32" t="s">
        <v>353</v>
      </c>
      <c r="K46" s="32" t="s">
        <v>589</v>
      </c>
    </row>
    <row r="47" spans="1:11" x14ac:dyDescent="0.25">
      <c r="A47" s="32" t="s">
        <v>2765</v>
      </c>
      <c r="B47" s="32" t="s">
        <v>594</v>
      </c>
      <c r="C47" s="32">
        <v>85441</v>
      </c>
      <c r="D47" s="32" t="s">
        <v>2989</v>
      </c>
      <c r="E47" s="32" t="s">
        <v>2766</v>
      </c>
      <c r="F47" s="519" t="s">
        <v>85</v>
      </c>
      <c r="G47" s="32" t="s">
        <v>2890</v>
      </c>
      <c r="H47" s="32" t="s">
        <v>2767</v>
      </c>
      <c r="I47" s="32">
        <v>2021</v>
      </c>
      <c r="J47" s="32" t="s">
        <v>353</v>
      </c>
      <c r="K47" s="32" t="s">
        <v>589</v>
      </c>
    </row>
    <row r="48" spans="1:11" x14ac:dyDescent="0.25">
      <c r="A48" s="32" t="s">
        <v>2765</v>
      </c>
      <c r="B48" s="32" t="s">
        <v>594</v>
      </c>
      <c r="C48" s="32">
        <v>85441</v>
      </c>
      <c r="D48" s="32" t="s">
        <v>2989</v>
      </c>
      <c r="E48" s="32" t="s">
        <v>2766</v>
      </c>
      <c r="F48" s="519" t="s">
        <v>672</v>
      </c>
      <c r="G48" s="32" t="s">
        <v>2891</v>
      </c>
      <c r="H48" s="32" t="s">
        <v>2767</v>
      </c>
      <c r="I48" s="32">
        <v>2021</v>
      </c>
      <c r="J48" s="32" t="s">
        <v>353</v>
      </c>
      <c r="K48" s="32" t="s">
        <v>589</v>
      </c>
    </row>
    <row r="49" spans="1:11" x14ac:dyDescent="0.25">
      <c r="A49" s="32" t="s">
        <v>2765</v>
      </c>
      <c r="B49" s="32" t="s">
        <v>594</v>
      </c>
      <c r="C49" s="32">
        <v>85441</v>
      </c>
      <c r="D49" s="32" t="s">
        <v>2989</v>
      </c>
      <c r="E49" s="32" t="s">
        <v>2766</v>
      </c>
      <c r="F49" s="519" t="s">
        <v>109</v>
      </c>
      <c r="G49" s="32" t="s">
        <v>2892</v>
      </c>
      <c r="H49" s="32" t="s">
        <v>2767</v>
      </c>
      <c r="I49" s="32">
        <v>2021</v>
      </c>
      <c r="J49" s="32" t="s">
        <v>353</v>
      </c>
      <c r="K49" s="32" t="s">
        <v>589</v>
      </c>
    </row>
    <row r="50" spans="1:11" x14ac:dyDescent="0.25">
      <c r="A50" s="32" t="s">
        <v>2765</v>
      </c>
      <c r="B50" s="32" t="s">
        <v>594</v>
      </c>
      <c r="C50" s="32">
        <v>85441</v>
      </c>
      <c r="D50" s="32" t="s">
        <v>2989</v>
      </c>
      <c r="E50" s="32" t="s">
        <v>2766</v>
      </c>
      <c r="F50" s="519" t="s">
        <v>113</v>
      </c>
      <c r="G50" s="32" t="s">
        <v>2893</v>
      </c>
      <c r="H50" s="32" t="s">
        <v>2767</v>
      </c>
      <c r="I50" s="32">
        <v>2021</v>
      </c>
      <c r="J50" s="32" t="s">
        <v>353</v>
      </c>
      <c r="K50" s="32" t="s">
        <v>589</v>
      </c>
    </row>
    <row r="51" spans="1:11" x14ac:dyDescent="0.25">
      <c r="A51" s="32" t="s">
        <v>2765</v>
      </c>
      <c r="B51" s="32" t="s">
        <v>594</v>
      </c>
      <c r="C51" s="32">
        <v>85441</v>
      </c>
      <c r="D51" s="32" t="s">
        <v>2989</v>
      </c>
      <c r="E51" s="32" t="s">
        <v>2766</v>
      </c>
      <c r="F51" s="519" t="s">
        <v>115</v>
      </c>
      <c r="G51" s="32" t="s">
        <v>2894</v>
      </c>
      <c r="H51" s="32" t="s">
        <v>2767</v>
      </c>
      <c r="I51" s="32">
        <v>2021</v>
      </c>
      <c r="J51" s="32" t="s">
        <v>353</v>
      </c>
      <c r="K51" s="32" t="s">
        <v>589</v>
      </c>
    </row>
    <row r="52" spans="1:11" x14ac:dyDescent="0.25">
      <c r="A52" s="32" t="s">
        <v>2765</v>
      </c>
      <c r="B52" s="32" t="s">
        <v>594</v>
      </c>
      <c r="C52" s="32">
        <v>85441</v>
      </c>
      <c r="D52" s="32" t="s">
        <v>2989</v>
      </c>
      <c r="E52" s="32" t="s">
        <v>2766</v>
      </c>
      <c r="F52" s="519" t="s">
        <v>121</v>
      </c>
      <c r="G52" s="32" t="s">
        <v>2895</v>
      </c>
      <c r="H52" s="32" t="s">
        <v>2767</v>
      </c>
      <c r="I52" s="32">
        <v>2021</v>
      </c>
      <c r="J52" s="32" t="s">
        <v>353</v>
      </c>
      <c r="K52" s="32" t="s">
        <v>589</v>
      </c>
    </row>
    <row r="53" spans="1:11" x14ac:dyDescent="0.25">
      <c r="A53" s="32" t="s">
        <v>2765</v>
      </c>
      <c r="B53" s="32" t="s">
        <v>594</v>
      </c>
      <c r="C53" s="32">
        <v>85441</v>
      </c>
      <c r="D53" s="32" t="s">
        <v>2989</v>
      </c>
      <c r="E53" s="32" t="s">
        <v>2766</v>
      </c>
      <c r="F53" s="519" t="s">
        <v>2768</v>
      </c>
      <c r="G53" s="32" t="s">
        <v>2896</v>
      </c>
      <c r="H53" s="32" t="s">
        <v>2767</v>
      </c>
      <c r="I53" s="32">
        <v>2021</v>
      </c>
      <c r="J53" s="32" t="s">
        <v>353</v>
      </c>
      <c r="K53" s="32" t="s">
        <v>589</v>
      </c>
    </row>
    <row r="54" spans="1:11" x14ac:dyDescent="0.25">
      <c r="A54" s="32" t="s">
        <v>2765</v>
      </c>
      <c r="B54" s="32" t="s">
        <v>594</v>
      </c>
      <c r="C54" s="32">
        <v>85441</v>
      </c>
      <c r="D54" s="32" t="s">
        <v>2989</v>
      </c>
      <c r="E54" s="32" t="s">
        <v>2766</v>
      </c>
      <c r="F54" s="90" t="s">
        <v>2771</v>
      </c>
      <c r="G54" s="32" t="s">
        <v>2884</v>
      </c>
      <c r="H54" s="32" t="s">
        <v>2767</v>
      </c>
      <c r="I54" s="32">
        <v>2022</v>
      </c>
      <c r="J54" s="32">
        <v>71.414000000000001</v>
      </c>
      <c r="K54" s="32" t="s">
        <v>589</v>
      </c>
    </row>
    <row r="55" spans="1:11" x14ac:dyDescent="0.25">
      <c r="A55" s="32" t="s">
        <v>2765</v>
      </c>
      <c r="B55" s="32" t="s">
        <v>594</v>
      </c>
      <c r="C55" s="32">
        <v>85441</v>
      </c>
      <c r="D55" s="32" t="s">
        <v>2989</v>
      </c>
      <c r="E55" s="32" t="s">
        <v>2766</v>
      </c>
      <c r="F55" s="90" t="s">
        <v>2770</v>
      </c>
      <c r="G55" s="32" t="s">
        <v>2885</v>
      </c>
      <c r="H55" s="32" t="s">
        <v>2767</v>
      </c>
      <c r="I55" s="32">
        <v>2022</v>
      </c>
      <c r="J55" s="32" t="s">
        <v>353</v>
      </c>
      <c r="K55" s="32" t="s">
        <v>589</v>
      </c>
    </row>
    <row r="56" spans="1:11" x14ac:dyDescent="0.25">
      <c r="A56" s="32" t="s">
        <v>2765</v>
      </c>
      <c r="B56" s="32" t="s">
        <v>594</v>
      </c>
      <c r="C56" s="32">
        <v>85441</v>
      </c>
      <c r="D56" s="32" t="s">
        <v>2989</v>
      </c>
      <c r="E56" s="32" t="s">
        <v>2766</v>
      </c>
      <c r="F56" s="96" t="s">
        <v>2897</v>
      </c>
      <c r="G56" s="32" t="s">
        <v>2886</v>
      </c>
      <c r="H56" s="32" t="s">
        <v>2767</v>
      </c>
      <c r="I56" s="32">
        <v>2022</v>
      </c>
      <c r="J56" s="32" t="s">
        <v>353</v>
      </c>
      <c r="K56" s="32" t="s">
        <v>589</v>
      </c>
    </row>
    <row r="57" spans="1:11" x14ac:dyDescent="0.25">
      <c r="A57" s="32" t="s">
        <v>2765</v>
      </c>
      <c r="B57" s="32" t="s">
        <v>594</v>
      </c>
      <c r="C57" s="32">
        <v>85441</v>
      </c>
      <c r="D57" s="32" t="s">
        <v>2989</v>
      </c>
      <c r="E57" s="32" t="s">
        <v>2766</v>
      </c>
      <c r="F57" s="90" t="s">
        <v>2769</v>
      </c>
      <c r="G57" s="32" t="s">
        <v>2887</v>
      </c>
      <c r="H57" s="32" t="s">
        <v>2767</v>
      </c>
      <c r="I57" s="32">
        <v>2022</v>
      </c>
      <c r="J57" s="32" t="s">
        <v>353</v>
      </c>
      <c r="K57" s="32" t="s">
        <v>589</v>
      </c>
    </row>
    <row r="58" spans="1:11" x14ac:dyDescent="0.25">
      <c r="A58" s="32" t="s">
        <v>2765</v>
      </c>
      <c r="B58" s="32" t="s">
        <v>594</v>
      </c>
      <c r="C58" s="32">
        <v>85441</v>
      </c>
      <c r="D58" s="32" t="s">
        <v>2989</v>
      </c>
      <c r="E58" s="32" t="s">
        <v>2766</v>
      </c>
      <c r="F58" s="519" t="s">
        <v>77</v>
      </c>
      <c r="G58" s="32" t="s">
        <v>2888</v>
      </c>
      <c r="H58" s="32" t="s">
        <v>2767</v>
      </c>
      <c r="I58" s="32">
        <v>2022</v>
      </c>
      <c r="J58" s="32" t="s">
        <v>353</v>
      </c>
      <c r="K58" s="32" t="s">
        <v>589</v>
      </c>
    </row>
    <row r="59" spans="1:11" x14ac:dyDescent="0.25">
      <c r="A59" s="32" t="s">
        <v>2765</v>
      </c>
      <c r="B59" s="32" t="s">
        <v>594</v>
      </c>
      <c r="C59" s="32">
        <v>85441</v>
      </c>
      <c r="D59" s="32" t="s">
        <v>2989</v>
      </c>
      <c r="E59" s="32" t="s">
        <v>2766</v>
      </c>
      <c r="F59" s="519" t="s">
        <v>83</v>
      </c>
      <c r="G59" s="32" t="s">
        <v>2889</v>
      </c>
      <c r="H59" s="32" t="s">
        <v>2767</v>
      </c>
      <c r="I59" s="32">
        <v>2022</v>
      </c>
      <c r="J59" s="32" t="s">
        <v>353</v>
      </c>
      <c r="K59" s="32" t="s">
        <v>589</v>
      </c>
    </row>
    <row r="60" spans="1:11" x14ac:dyDescent="0.25">
      <c r="A60" s="32" t="s">
        <v>2765</v>
      </c>
      <c r="B60" s="32" t="s">
        <v>594</v>
      </c>
      <c r="C60" s="32">
        <v>85441</v>
      </c>
      <c r="D60" s="32" t="s">
        <v>2989</v>
      </c>
      <c r="E60" s="32" t="s">
        <v>2766</v>
      </c>
      <c r="F60" s="519" t="s">
        <v>85</v>
      </c>
      <c r="G60" s="32" t="s">
        <v>2890</v>
      </c>
      <c r="H60" s="32" t="s">
        <v>2767</v>
      </c>
      <c r="I60" s="32">
        <v>2022</v>
      </c>
      <c r="J60" s="32" t="s">
        <v>353</v>
      </c>
      <c r="K60" s="32" t="s">
        <v>589</v>
      </c>
    </row>
    <row r="61" spans="1:11" x14ac:dyDescent="0.25">
      <c r="A61" s="32" t="s">
        <v>2765</v>
      </c>
      <c r="B61" s="32" t="s">
        <v>594</v>
      </c>
      <c r="C61" s="32">
        <v>85441</v>
      </c>
      <c r="D61" s="32" t="s">
        <v>2989</v>
      </c>
      <c r="E61" s="32" t="s">
        <v>2766</v>
      </c>
      <c r="F61" s="519" t="s">
        <v>672</v>
      </c>
      <c r="G61" s="32" t="s">
        <v>2891</v>
      </c>
      <c r="H61" s="32" t="s">
        <v>2767</v>
      </c>
      <c r="I61" s="32">
        <v>2022</v>
      </c>
      <c r="J61" s="32" t="s">
        <v>353</v>
      </c>
      <c r="K61" s="32" t="s">
        <v>589</v>
      </c>
    </row>
    <row r="62" spans="1:11" x14ac:dyDescent="0.25">
      <c r="A62" s="32" t="s">
        <v>2765</v>
      </c>
      <c r="B62" s="32" t="s">
        <v>594</v>
      </c>
      <c r="C62" s="32">
        <v>85441</v>
      </c>
      <c r="D62" s="32" t="s">
        <v>2989</v>
      </c>
      <c r="E62" s="32" t="s">
        <v>2766</v>
      </c>
      <c r="F62" s="519" t="s">
        <v>109</v>
      </c>
      <c r="G62" s="32" t="s">
        <v>2892</v>
      </c>
      <c r="H62" s="32" t="s">
        <v>2767</v>
      </c>
      <c r="I62" s="32">
        <v>2022</v>
      </c>
      <c r="J62" s="32" t="s">
        <v>353</v>
      </c>
      <c r="K62" s="32" t="s">
        <v>589</v>
      </c>
    </row>
    <row r="63" spans="1:11" x14ac:dyDescent="0.25">
      <c r="A63" s="32" t="s">
        <v>2765</v>
      </c>
      <c r="B63" s="32" t="s">
        <v>594</v>
      </c>
      <c r="C63" s="32">
        <v>85441</v>
      </c>
      <c r="D63" s="32" t="s">
        <v>2989</v>
      </c>
      <c r="E63" s="32" t="s">
        <v>2766</v>
      </c>
      <c r="F63" s="519" t="s">
        <v>113</v>
      </c>
      <c r="G63" s="32" t="s">
        <v>2893</v>
      </c>
      <c r="H63" s="32" t="s">
        <v>2767</v>
      </c>
      <c r="I63" s="32">
        <v>2022</v>
      </c>
      <c r="J63" s="32" t="s">
        <v>353</v>
      </c>
      <c r="K63" s="32" t="s">
        <v>589</v>
      </c>
    </row>
    <row r="64" spans="1:11" x14ac:dyDescent="0.25">
      <c r="A64" s="32" t="s">
        <v>2765</v>
      </c>
      <c r="B64" s="32" t="s">
        <v>594</v>
      </c>
      <c r="C64" s="32">
        <v>85441</v>
      </c>
      <c r="D64" s="32" t="s">
        <v>2989</v>
      </c>
      <c r="E64" s="32" t="s">
        <v>2766</v>
      </c>
      <c r="F64" s="519" t="s">
        <v>115</v>
      </c>
      <c r="G64" s="32" t="s">
        <v>2894</v>
      </c>
      <c r="H64" s="32" t="s">
        <v>2767</v>
      </c>
      <c r="I64" s="32">
        <v>2022</v>
      </c>
      <c r="J64" s="32" t="s">
        <v>353</v>
      </c>
      <c r="K64" s="32" t="s">
        <v>589</v>
      </c>
    </row>
    <row r="65" spans="1:11" x14ac:dyDescent="0.25">
      <c r="A65" s="32" t="s">
        <v>2765</v>
      </c>
      <c r="B65" s="32" t="s">
        <v>594</v>
      </c>
      <c r="C65" s="32">
        <v>85441</v>
      </c>
      <c r="D65" s="32" t="s">
        <v>2989</v>
      </c>
      <c r="E65" s="32" t="s">
        <v>2766</v>
      </c>
      <c r="F65" s="519" t="s">
        <v>121</v>
      </c>
      <c r="G65" s="32" t="s">
        <v>2895</v>
      </c>
      <c r="H65" s="32" t="s">
        <v>2767</v>
      </c>
      <c r="I65" s="32">
        <v>2022</v>
      </c>
      <c r="J65" s="32" t="s">
        <v>353</v>
      </c>
      <c r="K65" s="32" t="s">
        <v>589</v>
      </c>
    </row>
    <row r="66" spans="1:11" x14ac:dyDescent="0.25">
      <c r="A66" s="32" t="s">
        <v>2765</v>
      </c>
      <c r="B66" s="32" t="s">
        <v>594</v>
      </c>
      <c r="C66" s="32">
        <v>85441</v>
      </c>
      <c r="D66" s="32" t="s">
        <v>2989</v>
      </c>
      <c r="E66" s="32" t="s">
        <v>2766</v>
      </c>
      <c r="F66" s="519" t="s">
        <v>2768</v>
      </c>
      <c r="G66" s="32" t="s">
        <v>2896</v>
      </c>
      <c r="H66" s="32" t="s">
        <v>2767</v>
      </c>
      <c r="I66" s="32">
        <v>2022</v>
      </c>
      <c r="J66" s="32" t="s">
        <v>353</v>
      </c>
      <c r="K66" s="32" t="s">
        <v>589</v>
      </c>
    </row>
    <row r="67" spans="1:11" x14ac:dyDescent="0.25">
      <c r="A67" s="32" t="s">
        <v>2765</v>
      </c>
      <c r="B67" s="32" t="s">
        <v>594</v>
      </c>
      <c r="C67" s="32">
        <v>85441</v>
      </c>
      <c r="D67" s="32" t="s">
        <v>2989</v>
      </c>
      <c r="E67" s="32" t="s">
        <v>2766</v>
      </c>
      <c r="F67" s="90" t="s">
        <v>2771</v>
      </c>
      <c r="G67" s="32" t="s">
        <v>2884</v>
      </c>
      <c r="H67" s="32" t="s">
        <v>2767</v>
      </c>
      <c r="I67" s="32">
        <v>2023</v>
      </c>
      <c r="J67" s="32">
        <v>84.299000000000007</v>
      </c>
      <c r="K67" s="32" t="s">
        <v>589</v>
      </c>
    </row>
    <row r="68" spans="1:11" x14ac:dyDescent="0.25">
      <c r="A68" s="32" t="s">
        <v>2765</v>
      </c>
      <c r="B68" s="32" t="s">
        <v>594</v>
      </c>
      <c r="C68" s="32">
        <v>85441</v>
      </c>
      <c r="D68" s="32" t="s">
        <v>2989</v>
      </c>
      <c r="E68" s="32" t="s">
        <v>2766</v>
      </c>
      <c r="F68" s="90" t="s">
        <v>2770</v>
      </c>
      <c r="G68" s="32" t="s">
        <v>2885</v>
      </c>
      <c r="H68" s="32" t="s">
        <v>2767</v>
      </c>
      <c r="I68" s="32">
        <v>2023</v>
      </c>
      <c r="J68" s="32">
        <v>157.32599999999999</v>
      </c>
      <c r="K68" s="32" t="s">
        <v>589</v>
      </c>
    </row>
    <row r="69" spans="1:11" x14ac:dyDescent="0.25">
      <c r="A69" s="32" t="s">
        <v>2765</v>
      </c>
      <c r="B69" s="32" t="s">
        <v>594</v>
      </c>
      <c r="C69" s="32">
        <v>85441</v>
      </c>
      <c r="D69" s="32" t="s">
        <v>2989</v>
      </c>
      <c r="E69" s="32" t="s">
        <v>2766</v>
      </c>
      <c r="F69" s="96" t="s">
        <v>2897</v>
      </c>
      <c r="G69" s="32" t="s">
        <v>2886</v>
      </c>
      <c r="H69" s="32" t="s">
        <v>2767</v>
      </c>
      <c r="I69" s="32">
        <v>2023</v>
      </c>
      <c r="J69" s="32">
        <v>58.664999999999999</v>
      </c>
      <c r="K69" s="32" t="s">
        <v>589</v>
      </c>
    </row>
    <row r="70" spans="1:11" x14ac:dyDescent="0.25">
      <c r="A70" s="32" t="s">
        <v>2765</v>
      </c>
      <c r="B70" s="32" t="s">
        <v>594</v>
      </c>
      <c r="C70" s="32">
        <v>85441</v>
      </c>
      <c r="D70" s="32" t="s">
        <v>2989</v>
      </c>
      <c r="E70" s="32" t="s">
        <v>2766</v>
      </c>
      <c r="F70" s="90" t="s">
        <v>2769</v>
      </c>
      <c r="G70" s="32" t="s">
        <v>2887</v>
      </c>
      <c r="H70" s="32" t="s">
        <v>2767</v>
      </c>
      <c r="I70" s="32">
        <v>2023</v>
      </c>
      <c r="J70" s="32">
        <v>58.67</v>
      </c>
      <c r="K70" s="32" t="s">
        <v>589</v>
      </c>
    </row>
    <row r="71" spans="1:11" x14ac:dyDescent="0.25">
      <c r="A71" s="32" t="s">
        <v>2765</v>
      </c>
      <c r="B71" s="32" t="s">
        <v>594</v>
      </c>
      <c r="C71" s="32">
        <v>85441</v>
      </c>
      <c r="D71" s="32" t="s">
        <v>2989</v>
      </c>
      <c r="E71" s="32" t="s">
        <v>2766</v>
      </c>
      <c r="F71" s="519" t="s">
        <v>77</v>
      </c>
      <c r="G71" s="32" t="s">
        <v>2888</v>
      </c>
      <c r="H71" s="32" t="s">
        <v>2767</v>
      </c>
      <c r="I71" s="32">
        <v>2023</v>
      </c>
      <c r="J71" s="32">
        <v>108.57</v>
      </c>
      <c r="K71" s="32" t="s">
        <v>589</v>
      </c>
    </row>
    <row r="72" spans="1:11" x14ac:dyDescent="0.25">
      <c r="A72" s="32" t="s">
        <v>2765</v>
      </c>
      <c r="B72" s="32" t="s">
        <v>594</v>
      </c>
      <c r="C72" s="32">
        <v>85441</v>
      </c>
      <c r="D72" s="32" t="s">
        <v>2989</v>
      </c>
      <c r="E72" s="32" t="s">
        <v>2766</v>
      </c>
      <c r="F72" s="519" t="s">
        <v>83</v>
      </c>
      <c r="G72" s="32" t="s">
        <v>2889</v>
      </c>
      <c r="H72" s="32" t="s">
        <v>2767</v>
      </c>
      <c r="I72" s="32">
        <v>2023</v>
      </c>
      <c r="J72" s="32">
        <v>32.424999999999997</v>
      </c>
      <c r="K72" s="32" t="s">
        <v>589</v>
      </c>
    </row>
    <row r="73" spans="1:11" x14ac:dyDescent="0.25">
      <c r="A73" s="32" t="s">
        <v>2765</v>
      </c>
      <c r="B73" s="32" t="s">
        <v>594</v>
      </c>
      <c r="C73" s="32">
        <v>85441</v>
      </c>
      <c r="D73" s="32" t="s">
        <v>2989</v>
      </c>
      <c r="E73" s="32" t="s">
        <v>2766</v>
      </c>
      <c r="F73" s="519" t="s">
        <v>85</v>
      </c>
      <c r="G73" s="32" t="s">
        <v>2890</v>
      </c>
      <c r="H73" s="32" t="s">
        <v>2767</v>
      </c>
      <c r="I73" s="32">
        <v>2023</v>
      </c>
      <c r="J73" s="32">
        <v>26.277000000000001</v>
      </c>
      <c r="K73" s="32" t="s">
        <v>589</v>
      </c>
    </row>
    <row r="74" spans="1:11" x14ac:dyDescent="0.25">
      <c r="A74" s="32" t="s">
        <v>2765</v>
      </c>
      <c r="B74" s="32" t="s">
        <v>594</v>
      </c>
      <c r="C74" s="32">
        <v>85441</v>
      </c>
      <c r="D74" s="32" t="s">
        <v>2989</v>
      </c>
      <c r="E74" s="32" t="s">
        <v>2766</v>
      </c>
      <c r="F74" s="519" t="s">
        <v>672</v>
      </c>
      <c r="G74" s="32" t="s">
        <v>2891</v>
      </c>
      <c r="H74" s="32" t="s">
        <v>2767</v>
      </c>
      <c r="I74" s="32">
        <v>2023</v>
      </c>
      <c r="J74" s="32">
        <v>33.290999999999997</v>
      </c>
      <c r="K74" s="32" t="s">
        <v>589</v>
      </c>
    </row>
    <row r="75" spans="1:11" x14ac:dyDescent="0.25">
      <c r="A75" s="32" t="s">
        <v>2765</v>
      </c>
      <c r="B75" s="32" t="s">
        <v>594</v>
      </c>
      <c r="C75" s="32">
        <v>85441</v>
      </c>
      <c r="D75" s="32" t="s">
        <v>2989</v>
      </c>
      <c r="E75" s="32" t="s">
        <v>2766</v>
      </c>
      <c r="F75" s="519" t="s">
        <v>109</v>
      </c>
      <c r="G75" s="32" t="s">
        <v>2892</v>
      </c>
      <c r="H75" s="32" t="s">
        <v>2767</v>
      </c>
      <c r="I75" s="32">
        <v>2023</v>
      </c>
      <c r="J75" s="32">
        <v>165.369</v>
      </c>
      <c r="K75" s="32" t="s">
        <v>589</v>
      </c>
    </row>
    <row r="76" spans="1:11" x14ac:dyDescent="0.25">
      <c r="A76" s="32" t="s">
        <v>2765</v>
      </c>
      <c r="B76" s="32" t="s">
        <v>594</v>
      </c>
      <c r="C76" s="32">
        <v>85441</v>
      </c>
      <c r="D76" s="32" t="s">
        <v>2989</v>
      </c>
      <c r="E76" s="32" t="s">
        <v>2766</v>
      </c>
      <c r="F76" s="519" t="s">
        <v>113</v>
      </c>
      <c r="G76" s="32" t="s">
        <v>2893</v>
      </c>
      <c r="H76" s="32" t="s">
        <v>2767</v>
      </c>
      <c r="I76" s="32">
        <v>2023</v>
      </c>
      <c r="J76" s="32">
        <v>190.94300000000001</v>
      </c>
      <c r="K76" s="32" t="s">
        <v>589</v>
      </c>
    </row>
    <row r="77" spans="1:11" x14ac:dyDescent="0.25">
      <c r="A77" s="32" t="s">
        <v>2765</v>
      </c>
      <c r="B77" s="32" t="s">
        <v>594</v>
      </c>
      <c r="C77" s="32">
        <v>85441</v>
      </c>
      <c r="D77" s="32" t="s">
        <v>2989</v>
      </c>
      <c r="E77" s="32" t="s">
        <v>2766</v>
      </c>
      <c r="F77" s="519" t="s">
        <v>115</v>
      </c>
      <c r="G77" s="32" t="s">
        <v>2894</v>
      </c>
      <c r="H77" s="32" t="s">
        <v>2767</v>
      </c>
      <c r="I77" s="32">
        <v>2023</v>
      </c>
      <c r="J77" s="32">
        <v>176.828</v>
      </c>
      <c r="K77" s="32" t="s">
        <v>589</v>
      </c>
    </row>
    <row r="78" spans="1:11" x14ac:dyDescent="0.25">
      <c r="A78" s="32" t="s">
        <v>2765</v>
      </c>
      <c r="B78" s="32" t="s">
        <v>594</v>
      </c>
      <c r="C78" s="32">
        <v>85441</v>
      </c>
      <c r="D78" s="32" t="s">
        <v>2989</v>
      </c>
      <c r="E78" s="32" t="s">
        <v>2766</v>
      </c>
      <c r="F78" s="519" t="s">
        <v>121</v>
      </c>
      <c r="G78" s="32" t="s">
        <v>2895</v>
      </c>
      <c r="H78" s="32" t="s">
        <v>2767</v>
      </c>
      <c r="I78" s="32">
        <v>2023</v>
      </c>
      <c r="J78" s="32">
        <v>91.331999999999994</v>
      </c>
      <c r="K78" s="32" t="s">
        <v>589</v>
      </c>
    </row>
    <row r="79" spans="1:11" x14ac:dyDescent="0.25">
      <c r="A79" s="32" t="s">
        <v>2765</v>
      </c>
      <c r="B79" s="32" t="s">
        <v>594</v>
      </c>
      <c r="C79" s="32">
        <v>85441</v>
      </c>
      <c r="D79" s="32" t="s">
        <v>2989</v>
      </c>
      <c r="E79" s="32" t="s">
        <v>2766</v>
      </c>
      <c r="F79" s="519" t="s">
        <v>2768</v>
      </c>
      <c r="G79" s="32" t="s">
        <v>2896</v>
      </c>
      <c r="H79" s="32" t="s">
        <v>2767</v>
      </c>
      <c r="I79" s="32">
        <v>2023</v>
      </c>
      <c r="J79" s="32">
        <v>144.40199999999999</v>
      </c>
      <c r="K79" s="32" t="s">
        <v>589</v>
      </c>
    </row>
  </sheetData>
  <pageMargins left="0.7" right="0.7" top="0.78740157499999996" bottom="0.78740157499999996" header="0.3" footer="0.3"/>
  <pageSetup paperSize="9" orientation="portrait" horizontalDpi="0"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FE8449-0CDA-46F8-9CFB-4584499AFC30}">
  <dimension ref="A1:J154"/>
  <sheetViews>
    <sheetView workbookViewId="0"/>
  </sheetViews>
  <sheetFormatPr baseColWidth="10" defaultColWidth="11.42578125" defaultRowHeight="15" x14ac:dyDescent="0.25"/>
  <cols>
    <col min="1" max="1" width="55.7109375" style="142" customWidth="1"/>
    <col min="2" max="2" width="20.7109375" style="142" customWidth="1"/>
    <col min="3" max="3" width="15.7109375" style="495" customWidth="1"/>
    <col min="4" max="4" width="100.7109375" style="142" customWidth="1"/>
    <col min="5" max="5" width="12.7109375" style="142" customWidth="1"/>
    <col min="6" max="6" width="120.7109375" style="142" customWidth="1"/>
    <col min="7" max="7" width="25.7109375" style="142" customWidth="1"/>
    <col min="8" max="8" width="8.7109375" style="142" customWidth="1"/>
    <col min="9" max="9" width="14.7109375" style="142" customWidth="1"/>
  </cols>
  <sheetData>
    <row r="1" spans="1:9" x14ac:dyDescent="0.25">
      <c r="A1" s="392" t="s">
        <v>327</v>
      </c>
      <c r="B1" s="392" t="s">
        <v>592</v>
      </c>
      <c r="C1" s="392" t="s">
        <v>623</v>
      </c>
      <c r="D1" s="392" t="s">
        <v>593</v>
      </c>
      <c r="E1" s="32" t="s">
        <v>561</v>
      </c>
      <c r="F1" s="392" t="s">
        <v>595</v>
      </c>
      <c r="G1" s="392" t="s">
        <v>288</v>
      </c>
      <c r="H1" s="32" t="s">
        <v>328</v>
      </c>
      <c r="I1" s="32" t="s">
        <v>564</v>
      </c>
    </row>
    <row r="2" spans="1:9" x14ac:dyDescent="0.25">
      <c r="A2" s="433" t="s">
        <v>2971</v>
      </c>
      <c r="B2" s="433" t="s">
        <v>52</v>
      </c>
      <c r="C2" s="493">
        <v>85511</v>
      </c>
      <c r="D2" s="433" t="s">
        <v>2623</v>
      </c>
      <c r="E2" s="388" t="s">
        <v>2882</v>
      </c>
      <c r="F2" s="433" t="s">
        <v>2625</v>
      </c>
      <c r="G2" s="433" t="s">
        <v>2624</v>
      </c>
      <c r="H2" s="433">
        <v>2014</v>
      </c>
      <c r="I2" s="434">
        <v>11421.683000000001</v>
      </c>
    </row>
    <row r="3" spans="1:9" x14ac:dyDescent="0.25">
      <c r="A3" s="433" t="s">
        <v>2971</v>
      </c>
      <c r="B3" s="433" t="s">
        <v>52</v>
      </c>
      <c r="C3" s="493">
        <v>85511</v>
      </c>
      <c r="D3" s="433" t="s">
        <v>2623</v>
      </c>
      <c r="E3" s="388" t="s">
        <v>2882</v>
      </c>
      <c r="F3" s="433" t="s">
        <v>2626</v>
      </c>
      <c r="G3" s="433" t="s">
        <v>2624</v>
      </c>
      <c r="H3" s="433">
        <v>2014</v>
      </c>
      <c r="I3" s="434">
        <v>6.4740000000000002</v>
      </c>
    </row>
    <row r="4" spans="1:9" x14ac:dyDescent="0.25">
      <c r="A4" s="433" t="s">
        <v>2971</v>
      </c>
      <c r="B4" s="433" t="s">
        <v>52</v>
      </c>
      <c r="C4" s="493">
        <v>85511</v>
      </c>
      <c r="D4" s="433" t="s">
        <v>2623</v>
      </c>
      <c r="E4" s="388" t="s">
        <v>2882</v>
      </c>
      <c r="F4" s="433" t="s">
        <v>2627</v>
      </c>
      <c r="G4" s="433" t="s">
        <v>2624</v>
      </c>
      <c r="H4" s="433">
        <v>2014</v>
      </c>
      <c r="I4" s="434">
        <v>-4.1440000000000001</v>
      </c>
    </row>
    <row r="5" spans="1:9" x14ac:dyDescent="0.25">
      <c r="A5" s="433" t="s">
        <v>2971</v>
      </c>
      <c r="B5" s="433" t="s">
        <v>52</v>
      </c>
      <c r="C5" s="493">
        <v>85511</v>
      </c>
      <c r="D5" s="433" t="s">
        <v>2623</v>
      </c>
      <c r="E5" s="388" t="s">
        <v>2882</v>
      </c>
      <c r="F5" s="433" t="s">
        <v>2628</v>
      </c>
      <c r="G5" s="433" t="s">
        <v>2624</v>
      </c>
      <c r="H5" s="433">
        <v>2014</v>
      </c>
      <c r="I5" s="433" t="s">
        <v>353</v>
      </c>
    </row>
    <row r="6" spans="1:9" x14ac:dyDescent="0.25">
      <c r="A6" s="433" t="s">
        <v>2971</v>
      </c>
      <c r="B6" s="433" t="s">
        <v>52</v>
      </c>
      <c r="C6" s="493">
        <v>85511</v>
      </c>
      <c r="D6" s="433" t="s">
        <v>2623</v>
      </c>
      <c r="E6" s="388" t="s">
        <v>2882</v>
      </c>
      <c r="F6" s="433" t="s">
        <v>2629</v>
      </c>
      <c r="G6" s="433" t="s">
        <v>2624</v>
      </c>
      <c r="H6" s="433">
        <v>2014</v>
      </c>
      <c r="I6" s="434">
        <v>11424.013000000001</v>
      </c>
    </row>
    <row r="7" spans="1:9" x14ac:dyDescent="0.25">
      <c r="A7" s="433" t="s">
        <v>2971</v>
      </c>
      <c r="B7" s="433" t="s">
        <v>52</v>
      </c>
      <c r="C7" s="493">
        <v>85511</v>
      </c>
      <c r="D7" s="433" t="s">
        <v>2623</v>
      </c>
      <c r="E7" s="388" t="s">
        <v>2882</v>
      </c>
      <c r="F7" s="433" t="s">
        <v>2630</v>
      </c>
      <c r="G7" s="433" t="s">
        <v>2624</v>
      </c>
      <c r="H7" s="433">
        <v>2014</v>
      </c>
      <c r="I7" s="434">
        <v>10767.489</v>
      </c>
    </row>
    <row r="8" spans="1:9" x14ac:dyDescent="0.25">
      <c r="A8" s="433" t="s">
        <v>2971</v>
      </c>
      <c r="B8" s="433" t="s">
        <v>52</v>
      </c>
      <c r="C8" s="493">
        <v>85511</v>
      </c>
      <c r="D8" s="433" t="s">
        <v>2623</v>
      </c>
      <c r="E8" s="388" t="s">
        <v>2882</v>
      </c>
      <c r="F8" s="433" t="s">
        <v>2631</v>
      </c>
      <c r="G8" s="433" t="s">
        <v>2624</v>
      </c>
      <c r="H8" s="433">
        <v>2014</v>
      </c>
      <c r="I8" s="434">
        <v>6.4740000000000002</v>
      </c>
    </row>
    <row r="9" spans="1:9" x14ac:dyDescent="0.25">
      <c r="A9" s="433" t="s">
        <v>2971</v>
      </c>
      <c r="B9" s="433" t="s">
        <v>52</v>
      </c>
      <c r="C9" s="493">
        <v>85511</v>
      </c>
      <c r="D9" s="433" t="s">
        <v>2623</v>
      </c>
      <c r="E9" s="388" t="s">
        <v>2882</v>
      </c>
      <c r="F9" s="433" t="s">
        <v>2632</v>
      </c>
      <c r="G9" s="433" t="s">
        <v>2624</v>
      </c>
      <c r="H9" s="433">
        <v>2014</v>
      </c>
      <c r="I9" s="434">
        <v>-4.1440000000000001</v>
      </c>
    </row>
    <row r="10" spans="1:9" x14ac:dyDescent="0.25">
      <c r="A10" s="433" t="s">
        <v>2971</v>
      </c>
      <c r="B10" s="433" t="s">
        <v>52</v>
      </c>
      <c r="C10" s="493">
        <v>85511</v>
      </c>
      <c r="D10" s="433" t="s">
        <v>2623</v>
      </c>
      <c r="E10" s="388" t="s">
        <v>2882</v>
      </c>
      <c r="F10" s="433" t="s">
        <v>2633</v>
      </c>
      <c r="G10" s="433" t="s">
        <v>2624</v>
      </c>
      <c r="H10" s="433">
        <v>2014</v>
      </c>
      <c r="I10" s="434">
        <v>-6.0339999999999998</v>
      </c>
    </row>
    <row r="11" spans="1:9" x14ac:dyDescent="0.25">
      <c r="A11" s="433" t="s">
        <v>2971</v>
      </c>
      <c r="B11" s="433" t="s">
        <v>52</v>
      </c>
      <c r="C11" s="493">
        <v>85511</v>
      </c>
      <c r="D11" s="433" t="s">
        <v>2623</v>
      </c>
      <c r="E11" s="388" t="s">
        <v>2882</v>
      </c>
      <c r="F11" s="433" t="s">
        <v>2634</v>
      </c>
      <c r="G11" s="433" t="s">
        <v>2624</v>
      </c>
      <c r="H11" s="433">
        <v>2014</v>
      </c>
      <c r="I11" s="434">
        <v>10763.785</v>
      </c>
    </row>
    <row r="12" spans="1:9" x14ac:dyDescent="0.25">
      <c r="A12" s="433" t="s">
        <v>2971</v>
      </c>
      <c r="B12" s="433" t="s">
        <v>52</v>
      </c>
      <c r="C12" s="493">
        <v>85511</v>
      </c>
      <c r="D12" s="433" t="s">
        <v>2623</v>
      </c>
      <c r="E12" s="388" t="s">
        <v>2882</v>
      </c>
      <c r="F12" s="433" t="s">
        <v>2635</v>
      </c>
      <c r="G12" s="433" t="s">
        <v>2624</v>
      </c>
      <c r="H12" s="433">
        <v>2014</v>
      </c>
      <c r="I12" s="434">
        <v>654.19399999999996</v>
      </c>
    </row>
    <row r="13" spans="1:9" x14ac:dyDescent="0.25">
      <c r="A13" s="433" t="s">
        <v>2971</v>
      </c>
      <c r="B13" s="433" t="s">
        <v>52</v>
      </c>
      <c r="C13" s="493">
        <v>85511</v>
      </c>
      <c r="D13" s="433" t="s">
        <v>2623</v>
      </c>
      <c r="E13" s="388" t="s">
        <v>2882</v>
      </c>
      <c r="F13" s="433" t="s">
        <v>2636</v>
      </c>
      <c r="G13" s="433" t="s">
        <v>2624</v>
      </c>
      <c r="H13" s="433">
        <v>2014</v>
      </c>
      <c r="I13" s="433" t="s">
        <v>353</v>
      </c>
    </row>
    <row r="14" spans="1:9" x14ac:dyDescent="0.25">
      <c r="A14" s="433" t="s">
        <v>2971</v>
      </c>
      <c r="B14" s="433" t="s">
        <v>52</v>
      </c>
      <c r="C14" s="493">
        <v>85511</v>
      </c>
      <c r="D14" s="433" t="s">
        <v>2623</v>
      </c>
      <c r="E14" s="388" t="s">
        <v>2882</v>
      </c>
      <c r="F14" s="433" t="s">
        <v>2637</v>
      </c>
      <c r="G14" s="433" t="s">
        <v>2624</v>
      </c>
      <c r="H14" s="433">
        <v>2014</v>
      </c>
      <c r="I14" s="433" t="s">
        <v>353</v>
      </c>
    </row>
    <row r="15" spans="1:9" x14ac:dyDescent="0.25">
      <c r="A15" s="433" t="s">
        <v>2971</v>
      </c>
      <c r="B15" s="433" t="s">
        <v>52</v>
      </c>
      <c r="C15" s="493">
        <v>85511</v>
      </c>
      <c r="D15" s="433" t="s">
        <v>2623</v>
      </c>
      <c r="E15" s="388" t="s">
        <v>2882</v>
      </c>
      <c r="F15" s="433" t="s">
        <v>2638</v>
      </c>
      <c r="G15" s="433" t="s">
        <v>2624</v>
      </c>
      <c r="H15" s="433">
        <v>2014</v>
      </c>
      <c r="I15" s="434">
        <v>6.0339999999999998</v>
      </c>
    </row>
    <row r="16" spans="1:9" x14ac:dyDescent="0.25">
      <c r="A16" s="433" t="s">
        <v>2971</v>
      </c>
      <c r="B16" s="433" t="s">
        <v>52</v>
      </c>
      <c r="C16" s="493">
        <v>85511</v>
      </c>
      <c r="D16" s="433" t="s">
        <v>2623</v>
      </c>
      <c r="E16" s="388" t="s">
        <v>2882</v>
      </c>
      <c r="F16" s="433" t="s">
        <v>2639</v>
      </c>
      <c r="G16" s="433" t="s">
        <v>2624</v>
      </c>
      <c r="H16" s="433">
        <v>2014</v>
      </c>
      <c r="I16" s="434">
        <v>660.22799999999995</v>
      </c>
    </row>
    <row r="17" spans="1:9" x14ac:dyDescent="0.25">
      <c r="A17" s="433" t="s">
        <v>2971</v>
      </c>
      <c r="B17" s="433" t="s">
        <v>52</v>
      </c>
      <c r="C17" s="493">
        <v>85511</v>
      </c>
      <c r="D17" s="433" t="s">
        <v>2623</v>
      </c>
      <c r="E17" s="388" t="s">
        <v>2882</v>
      </c>
      <c r="F17" s="433" t="s">
        <v>2625</v>
      </c>
      <c r="G17" s="433" t="s">
        <v>2624</v>
      </c>
      <c r="H17" s="433">
        <v>2015</v>
      </c>
      <c r="I17" s="434">
        <v>11424.013000000001</v>
      </c>
    </row>
    <row r="18" spans="1:9" x14ac:dyDescent="0.25">
      <c r="A18" s="433" t="s">
        <v>2971</v>
      </c>
      <c r="B18" s="433" t="s">
        <v>52</v>
      </c>
      <c r="C18" s="493">
        <v>85511</v>
      </c>
      <c r="D18" s="433" t="s">
        <v>2623</v>
      </c>
      <c r="E18" s="388" t="s">
        <v>2882</v>
      </c>
      <c r="F18" s="433" t="s">
        <v>2626</v>
      </c>
      <c r="G18" s="433" t="s">
        <v>2624</v>
      </c>
      <c r="H18" s="433">
        <v>2015</v>
      </c>
      <c r="I18" s="434">
        <v>6.4660000000000002</v>
      </c>
    </row>
    <row r="19" spans="1:9" x14ac:dyDescent="0.25">
      <c r="A19" s="433" t="s">
        <v>2971</v>
      </c>
      <c r="B19" s="433" t="s">
        <v>52</v>
      </c>
      <c r="C19" s="493">
        <v>85511</v>
      </c>
      <c r="D19" s="433" t="s">
        <v>2623</v>
      </c>
      <c r="E19" s="388" t="s">
        <v>2882</v>
      </c>
      <c r="F19" s="433" t="s">
        <v>2627</v>
      </c>
      <c r="G19" s="433" t="s">
        <v>2624</v>
      </c>
      <c r="H19" s="433">
        <v>2015</v>
      </c>
      <c r="I19" s="434">
        <v>-4.149</v>
      </c>
    </row>
    <row r="20" spans="1:9" x14ac:dyDescent="0.25">
      <c r="A20" s="433" t="s">
        <v>2971</v>
      </c>
      <c r="B20" s="433" t="s">
        <v>52</v>
      </c>
      <c r="C20" s="493">
        <v>85511</v>
      </c>
      <c r="D20" s="433" t="s">
        <v>2623</v>
      </c>
      <c r="E20" s="388" t="s">
        <v>2882</v>
      </c>
      <c r="F20" s="433" t="s">
        <v>2628</v>
      </c>
      <c r="G20" s="433" t="s">
        <v>2624</v>
      </c>
      <c r="H20" s="433">
        <v>2015</v>
      </c>
      <c r="I20" s="433" t="s">
        <v>353</v>
      </c>
    </row>
    <row r="21" spans="1:9" x14ac:dyDescent="0.25">
      <c r="A21" s="433" t="s">
        <v>2971</v>
      </c>
      <c r="B21" s="433" t="s">
        <v>52</v>
      </c>
      <c r="C21" s="493">
        <v>85511</v>
      </c>
      <c r="D21" s="433" t="s">
        <v>2623</v>
      </c>
      <c r="E21" s="388" t="s">
        <v>2882</v>
      </c>
      <c r="F21" s="433" t="s">
        <v>2629</v>
      </c>
      <c r="G21" s="433" t="s">
        <v>2624</v>
      </c>
      <c r="H21" s="433">
        <v>2015</v>
      </c>
      <c r="I21" s="434">
        <v>11426.33</v>
      </c>
    </row>
    <row r="22" spans="1:9" x14ac:dyDescent="0.25">
      <c r="A22" s="433" t="s">
        <v>2971</v>
      </c>
      <c r="B22" s="433" t="s">
        <v>52</v>
      </c>
      <c r="C22" s="493">
        <v>85511</v>
      </c>
      <c r="D22" s="433" t="s">
        <v>2623</v>
      </c>
      <c r="E22" s="388" t="s">
        <v>2882</v>
      </c>
      <c r="F22" s="433" t="s">
        <v>2630</v>
      </c>
      <c r="G22" s="433" t="s">
        <v>2624</v>
      </c>
      <c r="H22" s="433">
        <v>2015</v>
      </c>
      <c r="I22" s="434">
        <v>10763.785</v>
      </c>
    </row>
    <row r="23" spans="1:9" x14ac:dyDescent="0.25">
      <c r="A23" s="433" t="s">
        <v>2971</v>
      </c>
      <c r="B23" s="433" t="s">
        <v>52</v>
      </c>
      <c r="C23" s="493">
        <v>85511</v>
      </c>
      <c r="D23" s="433" t="s">
        <v>2623</v>
      </c>
      <c r="E23" s="388" t="s">
        <v>2882</v>
      </c>
      <c r="F23" s="433" t="s">
        <v>2631</v>
      </c>
      <c r="G23" s="433" t="s">
        <v>2624</v>
      </c>
      <c r="H23" s="433">
        <v>2015</v>
      </c>
      <c r="I23" s="434">
        <v>6.4660000000000002</v>
      </c>
    </row>
    <row r="24" spans="1:9" x14ac:dyDescent="0.25">
      <c r="A24" s="433" t="s">
        <v>2971</v>
      </c>
      <c r="B24" s="433" t="s">
        <v>52</v>
      </c>
      <c r="C24" s="493">
        <v>85511</v>
      </c>
      <c r="D24" s="433" t="s">
        <v>2623</v>
      </c>
      <c r="E24" s="388" t="s">
        <v>2882</v>
      </c>
      <c r="F24" s="433" t="s">
        <v>2632</v>
      </c>
      <c r="G24" s="433" t="s">
        <v>2624</v>
      </c>
      <c r="H24" s="433">
        <v>2015</v>
      </c>
      <c r="I24" s="434">
        <v>-4.149</v>
      </c>
    </row>
    <row r="25" spans="1:9" x14ac:dyDescent="0.25">
      <c r="A25" s="433" t="s">
        <v>2971</v>
      </c>
      <c r="B25" s="433" t="s">
        <v>52</v>
      </c>
      <c r="C25" s="493">
        <v>85511</v>
      </c>
      <c r="D25" s="433" t="s">
        <v>2623</v>
      </c>
      <c r="E25" s="388" t="s">
        <v>2882</v>
      </c>
      <c r="F25" s="433" t="s">
        <v>2633</v>
      </c>
      <c r="G25" s="433" t="s">
        <v>2624</v>
      </c>
      <c r="H25" s="433">
        <v>2015</v>
      </c>
      <c r="I25" s="434">
        <v>-11.542</v>
      </c>
    </row>
    <row r="26" spans="1:9" x14ac:dyDescent="0.25">
      <c r="A26" s="433" t="s">
        <v>2971</v>
      </c>
      <c r="B26" s="433" t="s">
        <v>52</v>
      </c>
      <c r="C26" s="493">
        <v>85511</v>
      </c>
      <c r="D26" s="433" t="s">
        <v>2623</v>
      </c>
      <c r="E26" s="388" t="s">
        <v>2882</v>
      </c>
      <c r="F26" s="433" t="s">
        <v>2634</v>
      </c>
      <c r="G26" s="433" t="s">
        <v>2624</v>
      </c>
      <c r="H26" s="433">
        <v>2015</v>
      </c>
      <c r="I26" s="434">
        <v>10754.56</v>
      </c>
    </row>
    <row r="27" spans="1:9" x14ac:dyDescent="0.25">
      <c r="A27" s="433" t="s">
        <v>2971</v>
      </c>
      <c r="B27" s="433" t="s">
        <v>52</v>
      </c>
      <c r="C27" s="493">
        <v>85511</v>
      </c>
      <c r="D27" s="433" t="s">
        <v>2623</v>
      </c>
      <c r="E27" s="388" t="s">
        <v>2882</v>
      </c>
      <c r="F27" s="433" t="s">
        <v>2635</v>
      </c>
      <c r="G27" s="433" t="s">
        <v>2624</v>
      </c>
      <c r="H27" s="433">
        <v>2015</v>
      </c>
      <c r="I27" s="434">
        <v>660.22799999999995</v>
      </c>
    </row>
    <row r="28" spans="1:9" x14ac:dyDescent="0.25">
      <c r="A28" s="433" t="s">
        <v>2971</v>
      </c>
      <c r="B28" s="433" t="s">
        <v>52</v>
      </c>
      <c r="C28" s="493">
        <v>85511</v>
      </c>
      <c r="D28" s="433" t="s">
        <v>2623</v>
      </c>
      <c r="E28" s="388" t="s">
        <v>2882</v>
      </c>
      <c r="F28" s="433" t="s">
        <v>2636</v>
      </c>
      <c r="G28" s="433" t="s">
        <v>2624</v>
      </c>
      <c r="H28" s="433">
        <v>2015</v>
      </c>
      <c r="I28" s="433" t="s">
        <v>353</v>
      </c>
    </row>
    <row r="29" spans="1:9" x14ac:dyDescent="0.25">
      <c r="A29" s="433" t="s">
        <v>2971</v>
      </c>
      <c r="B29" s="433" t="s">
        <v>52</v>
      </c>
      <c r="C29" s="493">
        <v>85511</v>
      </c>
      <c r="D29" s="433" t="s">
        <v>2623</v>
      </c>
      <c r="E29" s="388" t="s">
        <v>2882</v>
      </c>
      <c r="F29" s="433" t="s">
        <v>2637</v>
      </c>
      <c r="G29" s="433" t="s">
        <v>2624</v>
      </c>
      <c r="H29" s="433">
        <v>2015</v>
      </c>
      <c r="I29" s="433" t="s">
        <v>353</v>
      </c>
    </row>
    <row r="30" spans="1:9" x14ac:dyDescent="0.25">
      <c r="A30" s="433" t="s">
        <v>2971</v>
      </c>
      <c r="B30" s="433" t="s">
        <v>52</v>
      </c>
      <c r="C30" s="493">
        <v>85511</v>
      </c>
      <c r="D30" s="433" t="s">
        <v>2623</v>
      </c>
      <c r="E30" s="388" t="s">
        <v>2882</v>
      </c>
      <c r="F30" s="433" t="s">
        <v>2638</v>
      </c>
      <c r="G30" s="433" t="s">
        <v>2624</v>
      </c>
      <c r="H30" s="433">
        <v>2015</v>
      </c>
      <c r="I30" s="434">
        <v>11.542</v>
      </c>
    </row>
    <row r="31" spans="1:9" x14ac:dyDescent="0.25">
      <c r="A31" s="433" t="s">
        <v>2971</v>
      </c>
      <c r="B31" s="433" t="s">
        <v>52</v>
      </c>
      <c r="C31" s="493">
        <v>85511</v>
      </c>
      <c r="D31" s="433" t="s">
        <v>2623</v>
      </c>
      <c r="E31" s="388" t="s">
        <v>2882</v>
      </c>
      <c r="F31" s="433" t="s">
        <v>2639</v>
      </c>
      <c r="G31" s="433" t="s">
        <v>2624</v>
      </c>
      <c r="H31" s="433">
        <v>2015</v>
      </c>
      <c r="I31" s="434">
        <v>671.77</v>
      </c>
    </row>
    <row r="32" spans="1:9" x14ac:dyDescent="0.25">
      <c r="A32" s="433" t="s">
        <v>2971</v>
      </c>
      <c r="B32" s="433" t="s">
        <v>52</v>
      </c>
      <c r="C32" s="493">
        <v>85511</v>
      </c>
      <c r="D32" s="433" t="s">
        <v>2623</v>
      </c>
      <c r="E32" s="388" t="s">
        <v>2882</v>
      </c>
      <c r="F32" s="433" t="s">
        <v>2625</v>
      </c>
      <c r="G32" s="433" t="s">
        <v>2624</v>
      </c>
      <c r="H32" s="433">
        <v>2016</v>
      </c>
      <c r="I32" s="434">
        <v>11426.33</v>
      </c>
    </row>
    <row r="33" spans="1:9" x14ac:dyDescent="0.25">
      <c r="A33" s="433" t="s">
        <v>2971</v>
      </c>
      <c r="B33" s="433" t="s">
        <v>52</v>
      </c>
      <c r="C33" s="493">
        <v>85511</v>
      </c>
      <c r="D33" s="433" t="s">
        <v>2623</v>
      </c>
      <c r="E33" s="388" t="s">
        <v>2882</v>
      </c>
      <c r="F33" s="433" t="s">
        <v>2626</v>
      </c>
      <c r="G33" s="433" t="s">
        <v>2624</v>
      </c>
      <c r="H33" s="433">
        <v>2016</v>
      </c>
      <c r="I33" s="434">
        <v>14.129</v>
      </c>
    </row>
    <row r="34" spans="1:9" x14ac:dyDescent="0.25">
      <c r="A34" s="433" t="s">
        <v>2971</v>
      </c>
      <c r="B34" s="433" t="s">
        <v>52</v>
      </c>
      <c r="C34" s="493">
        <v>85511</v>
      </c>
      <c r="D34" s="433" t="s">
        <v>2623</v>
      </c>
      <c r="E34" s="388" t="s">
        <v>2882</v>
      </c>
      <c r="F34" s="433" t="s">
        <v>2627</v>
      </c>
      <c r="G34" s="433" t="s">
        <v>2624</v>
      </c>
      <c r="H34" s="433">
        <v>2016</v>
      </c>
      <c r="I34" s="434">
        <v>-5.7770000000000001</v>
      </c>
    </row>
    <row r="35" spans="1:9" x14ac:dyDescent="0.25">
      <c r="A35" s="433" t="s">
        <v>2971</v>
      </c>
      <c r="B35" s="433" t="s">
        <v>52</v>
      </c>
      <c r="C35" s="493">
        <v>85511</v>
      </c>
      <c r="D35" s="433" t="s">
        <v>2623</v>
      </c>
      <c r="E35" s="388" t="s">
        <v>2882</v>
      </c>
      <c r="F35" s="433" t="s">
        <v>2628</v>
      </c>
      <c r="G35" s="433" t="s">
        <v>2624</v>
      </c>
      <c r="H35" s="433">
        <v>2016</v>
      </c>
      <c r="I35" s="433" t="s">
        <v>353</v>
      </c>
    </row>
    <row r="36" spans="1:9" x14ac:dyDescent="0.25">
      <c r="A36" s="433" t="s">
        <v>2971</v>
      </c>
      <c r="B36" s="433" t="s">
        <v>52</v>
      </c>
      <c r="C36" s="493">
        <v>85511</v>
      </c>
      <c r="D36" s="433" t="s">
        <v>2623</v>
      </c>
      <c r="E36" s="388" t="s">
        <v>2882</v>
      </c>
      <c r="F36" s="433" t="s">
        <v>2629</v>
      </c>
      <c r="G36" s="433" t="s">
        <v>2624</v>
      </c>
      <c r="H36" s="433">
        <v>2016</v>
      </c>
      <c r="I36" s="434">
        <v>11434.682000000001</v>
      </c>
    </row>
    <row r="37" spans="1:9" x14ac:dyDescent="0.25">
      <c r="A37" s="433" t="s">
        <v>2971</v>
      </c>
      <c r="B37" s="433" t="s">
        <v>52</v>
      </c>
      <c r="C37" s="493">
        <v>85511</v>
      </c>
      <c r="D37" s="433" t="s">
        <v>2623</v>
      </c>
      <c r="E37" s="388" t="s">
        <v>2882</v>
      </c>
      <c r="F37" s="433" t="s">
        <v>2630</v>
      </c>
      <c r="G37" s="433" t="s">
        <v>2624</v>
      </c>
      <c r="H37" s="433">
        <v>2016</v>
      </c>
      <c r="I37" s="434">
        <v>10754.56</v>
      </c>
    </row>
    <row r="38" spans="1:9" x14ac:dyDescent="0.25">
      <c r="A38" s="433" t="s">
        <v>2971</v>
      </c>
      <c r="B38" s="433" t="s">
        <v>52</v>
      </c>
      <c r="C38" s="493">
        <v>85511</v>
      </c>
      <c r="D38" s="433" t="s">
        <v>2623</v>
      </c>
      <c r="E38" s="388" t="s">
        <v>2882</v>
      </c>
      <c r="F38" s="433" t="s">
        <v>2631</v>
      </c>
      <c r="G38" s="433" t="s">
        <v>2624</v>
      </c>
      <c r="H38" s="433">
        <v>2016</v>
      </c>
      <c r="I38" s="434">
        <v>14.129</v>
      </c>
    </row>
    <row r="39" spans="1:9" x14ac:dyDescent="0.25">
      <c r="A39" s="433" t="s">
        <v>2971</v>
      </c>
      <c r="B39" s="433" t="s">
        <v>52</v>
      </c>
      <c r="C39" s="493">
        <v>85511</v>
      </c>
      <c r="D39" s="433" t="s">
        <v>2623</v>
      </c>
      <c r="E39" s="388" t="s">
        <v>2882</v>
      </c>
      <c r="F39" s="433" t="s">
        <v>2632</v>
      </c>
      <c r="G39" s="433" t="s">
        <v>2624</v>
      </c>
      <c r="H39" s="433">
        <v>2016</v>
      </c>
      <c r="I39" s="434">
        <v>-5.7770000000000001</v>
      </c>
    </row>
    <row r="40" spans="1:9" x14ac:dyDescent="0.25">
      <c r="A40" s="433" t="s">
        <v>2971</v>
      </c>
      <c r="B40" s="433" t="s">
        <v>52</v>
      </c>
      <c r="C40" s="493">
        <v>85511</v>
      </c>
      <c r="D40" s="433" t="s">
        <v>2623</v>
      </c>
      <c r="E40" s="388" t="s">
        <v>2882</v>
      </c>
      <c r="F40" s="433" t="s">
        <v>2633</v>
      </c>
      <c r="G40" s="433" t="s">
        <v>2624</v>
      </c>
      <c r="H40" s="433">
        <v>2016</v>
      </c>
      <c r="I40" s="434">
        <v>-1.802</v>
      </c>
    </row>
    <row r="41" spans="1:9" x14ac:dyDescent="0.25">
      <c r="A41" s="433" t="s">
        <v>2971</v>
      </c>
      <c r="B41" s="433" t="s">
        <v>52</v>
      </c>
      <c r="C41" s="493">
        <v>85511</v>
      </c>
      <c r="D41" s="433" t="s">
        <v>2623</v>
      </c>
      <c r="E41" s="388" t="s">
        <v>2882</v>
      </c>
      <c r="F41" s="433" t="s">
        <v>2634</v>
      </c>
      <c r="G41" s="433" t="s">
        <v>2624</v>
      </c>
      <c r="H41" s="433">
        <v>2016</v>
      </c>
      <c r="I41" s="434">
        <v>10761.11</v>
      </c>
    </row>
    <row r="42" spans="1:9" x14ac:dyDescent="0.25">
      <c r="A42" s="433" t="s">
        <v>2971</v>
      </c>
      <c r="B42" s="433" t="s">
        <v>52</v>
      </c>
      <c r="C42" s="493">
        <v>85511</v>
      </c>
      <c r="D42" s="433" t="s">
        <v>2623</v>
      </c>
      <c r="E42" s="388" t="s">
        <v>2882</v>
      </c>
      <c r="F42" s="433" t="s">
        <v>2635</v>
      </c>
      <c r="G42" s="433" t="s">
        <v>2624</v>
      </c>
      <c r="H42" s="433">
        <v>2016</v>
      </c>
      <c r="I42" s="434">
        <v>671.77</v>
      </c>
    </row>
    <row r="43" spans="1:9" x14ac:dyDescent="0.25">
      <c r="A43" s="433" t="s">
        <v>2971</v>
      </c>
      <c r="B43" s="433" t="s">
        <v>52</v>
      </c>
      <c r="C43" s="493">
        <v>85511</v>
      </c>
      <c r="D43" s="433" t="s">
        <v>2623</v>
      </c>
      <c r="E43" s="388" t="s">
        <v>2882</v>
      </c>
      <c r="F43" s="433" t="s">
        <v>2636</v>
      </c>
      <c r="G43" s="433" t="s">
        <v>2624</v>
      </c>
      <c r="H43" s="433">
        <v>2016</v>
      </c>
      <c r="I43" s="433" t="s">
        <v>353</v>
      </c>
    </row>
    <row r="44" spans="1:9" x14ac:dyDescent="0.25">
      <c r="A44" s="433" t="s">
        <v>2971</v>
      </c>
      <c r="B44" s="433" t="s">
        <v>52</v>
      </c>
      <c r="C44" s="493">
        <v>85511</v>
      </c>
      <c r="D44" s="433" t="s">
        <v>2623</v>
      </c>
      <c r="E44" s="388" t="s">
        <v>2882</v>
      </c>
      <c r="F44" s="433" t="s">
        <v>2637</v>
      </c>
      <c r="G44" s="433" t="s">
        <v>2624</v>
      </c>
      <c r="H44" s="433">
        <v>2016</v>
      </c>
      <c r="I44" s="433" t="s">
        <v>353</v>
      </c>
    </row>
    <row r="45" spans="1:9" x14ac:dyDescent="0.25">
      <c r="A45" s="433" t="s">
        <v>2971</v>
      </c>
      <c r="B45" s="433" t="s">
        <v>52</v>
      </c>
      <c r="C45" s="493">
        <v>85511</v>
      </c>
      <c r="D45" s="433" t="s">
        <v>2623</v>
      </c>
      <c r="E45" s="388" t="s">
        <v>2882</v>
      </c>
      <c r="F45" s="433" t="s">
        <v>2638</v>
      </c>
      <c r="G45" s="433" t="s">
        <v>2624</v>
      </c>
      <c r="H45" s="433">
        <v>2016</v>
      </c>
      <c r="I45" s="434">
        <v>1.802</v>
      </c>
    </row>
    <row r="46" spans="1:9" x14ac:dyDescent="0.25">
      <c r="A46" s="433" t="s">
        <v>2971</v>
      </c>
      <c r="B46" s="433" t="s">
        <v>52</v>
      </c>
      <c r="C46" s="493">
        <v>85511</v>
      </c>
      <c r="D46" s="433" t="s">
        <v>2623</v>
      </c>
      <c r="E46" s="388" t="s">
        <v>2882</v>
      </c>
      <c r="F46" s="433" t="s">
        <v>2639</v>
      </c>
      <c r="G46" s="433" t="s">
        <v>2624</v>
      </c>
      <c r="H46" s="433">
        <v>2016</v>
      </c>
      <c r="I46" s="434">
        <v>673.572</v>
      </c>
    </row>
    <row r="47" spans="1:9" x14ac:dyDescent="0.25">
      <c r="A47" s="433" t="s">
        <v>2971</v>
      </c>
      <c r="B47" s="433" t="s">
        <v>52</v>
      </c>
      <c r="C47" s="493">
        <v>85511</v>
      </c>
      <c r="D47" s="433" t="s">
        <v>2623</v>
      </c>
      <c r="E47" s="388" t="s">
        <v>2882</v>
      </c>
      <c r="F47" s="433" t="s">
        <v>2625</v>
      </c>
      <c r="G47" s="433" t="s">
        <v>2624</v>
      </c>
      <c r="H47" s="433">
        <v>2017</v>
      </c>
      <c r="I47" s="434">
        <v>11434.682000000001</v>
      </c>
    </row>
    <row r="48" spans="1:9" x14ac:dyDescent="0.25">
      <c r="A48" s="433" t="s">
        <v>2971</v>
      </c>
      <c r="B48" s="433" t="s">
        <v>52</v>
      </c>
      <c r="C48" s="493">
        <v>85511</v>
      </c>
      <c r="D48" s="433" t="s">
        <v>2623</v>
      </c>
      <c r="E48" s="388" t="s">
        <v>2882</v>
      </c>
      <c r="F48" s="433" t="s">
        <v>2626</v>
      </c>
      <c r="G48" s="433" t="s">
        <v>2624</v>
      </c>
      <c r="H48" s="433">
        <v>2017</v>
      </c>
      <c r="I48" s="434">
        <v>14.12</v>
      </c>
    </row>
    <row r="49" spans="1:9" x14ac:dyDescent="0.25">
      <c r="A49" s="433" t="s">
        <v>2971</v>
      </c>
      <c r="B49" s="433" t="s">
        <v>52</v>
      </c>
      <c r="C49" s="493">
        <v>85511</v>
      </c>
      <c r="D49" s="433" t="s">
        <v>2623</v>
      </c>
      <c r="E49" s="388" t="s">
        <v>2882</v>
      </c>
      <c r="F49" s="433" t="s">
        <v>2627</v>
      </c>
      <c r="G49" s="433" t="s">
        <v>2624</v>
      </c>
      <c r="H49" s="433">
        <v>2017</v>
      </c>
      <c r="I49" s="434">
        <v>-5.7679999999999998</v>
      </c>
    </row>
    <row r="50" spans="1:9" x14ac:dyDescent="0.25">
      <c r="A50" s="433" t="s">
        <v>2971</v>
      </c>
      <c r="B50" s="433" t="s">
        <v>52</v>
      </c>
      <c r="C50" s="493">
        <v>85511</v>
      </c>
      <c r="D50" s="433" t="s">
        <v>2623</v>
      </c>
      <c r="E50" s="388" t="s">
        <v>2882</v>
      </c>
      <c r="F50" s="433" t="s">
        <v>2628</v>
      </c>
      <c r="G50" s="433" t="s">
        <v>2624</v>
      </c>
      <c r="H50" s="433">
        <v>2017</v>
      </c>
      <c r="I50" s="433" t="s">
        <v>353</v>
      </c>
    </row>
    <row r="51" spans="1:9" x14ac:dyDescent="0.25">
      <c r="A51" s="433" t="s">
        <v>2971</v>
      </c>
      <c r="B51" s="433" t="s">
        <v>52</v>
      </c>
      <c r="C51" s="493">
        <v>85511</v>
      </c>
      <c r="D51" s="433" t="s">
        <v>2623</v>
      </c>
      <c r="E51" s="388" t="s">
        <v>2882</v>
      </c>
      <c r="F51" s="433" t="s">
        <v>2629</v>
      </c>
      <c r="G51" s="433" t="s">
        <v>2624</v>
      </c>
      <c r="H51" s="433">
        <v>2017</v>
      </c>
      <c r="I51" s="434">
        <v>11443.034</v>
      </c>
    </row>
    <row r="52" spans="1:9" x14ac:dyDescent="0.25">
      <c r="A52" s="433" t="s">
        <v>2971</v>
      </c>
      <c r="B52" s="433" t="s">
        <v>52</v>
      </c>
      <c r="C52" s="493">
        <v>85511</v>
      </c>
      <c r="D52" s="433" t="s">
        <v>2623</v>
      </c>
      <c r="E52" s="388" t="s">
        <v>2882</v>
      </c>
      <c r="F52" s="433" t="s">
        <v>2630</v>
      </c>
      <c r="G52" s="433" t="s">
        <v>2624</v>
      </c>
      <c r="H52" s="433">
        <v>2017</v>
      </c>
      <c r="I52" s="434">
        <v>10761.11</v>
      </c>
    </row>
    <row r="53" spans="1:9" x14ac:dyDescent="0.25">
      <c r="A53" s="433" t="s">
        <v>2971</v>
      </c>
      <c r="B53" s="433" t="s">
        <v>52</v>
      </c>
      <c r="C53" s="493">
        <v>85511</v>
      </c>
      <c r="D53" s="433" t="s">
        <v>2623</v>
      </c>
      <c r="E53" s="388" t="s">
        <v>2882</v>
      </c>
      <c r="F53" s="433" t="s">
        <v>2631</v>
      </c>
      <c r="G53" s="433" t="s">
        <v>2624</v>
      </c>
      <c r="H53" s="433">
        <v>2017</v>
      </c>
      <c r="I53" s="434">
        <v>14.12</v>
      </c>
    </row>
    <row r="54" spans="1:9" x14ac:dyDescent="0.25">
      <c r="A54" s="433" t="s">
        <v>2971</v>
      </c>
      <c r="B54" s="433" t="s">
        <v>52</v>
      </c>
      <c r="C54" s="493">
        <v>85511</v>
      </c>
      <c r="D54" s="433" t="s">
        <v>2623</v>
      </c>
      <c r="E54" s="388" t="s">
        <v>2882</v>
      </c>
      <c r="F54" s="433" t="s">
        <v>2632</v>
      </c>
      <c r="G54" s="433" t="s">
        <v>2624</v>
      </c>
      <c r="H54" s="433">
        <v>2017</v>
      </c>
      <c r="I54" s="434">
        <v>-5.7679999999999998</v>
      </c>
    </row>
    <row r="55" spans="1:9" x14ac:dyDescent="0.25">
      <c r="A55" s="433" t="s">
        <v>2971</v>
      </c>
      <c r="B55" s="433" t="s">
        <v>52</v>
      </c>
      <c r="C55" s="493">
        <v>85511</v>
      </c>
      <c r="D55" s="433" t="s">
        <v>2623</v>
      </c>
      <c r="E55" s="388" t="s">
        <v>2882</v>
      </c>
      <c r="F55" s="433" t="s">
        <v>2633</v>
      </c>
      <c r="G55" s="433" t="s">
        <v>2624</v>
      </c>
      <c r="H55" s="433">
        <v>2017</v>
      </c>
      <c r="I55" s="434">
        <v>-0.23499999999999999</v>
      </c>
    </row>
    <row r="56" spans="1:9" x14ac:dyDescent="0.25">
      <c r="A56" s="433" t="s">
        <v>2971</v>
      </c>
      <c r="B56" s="433" t="s">
        <v>52</v>
      </c>
      <c r="C56" s="493">
        <v>85511</v>
      </c>
      <c r="D56" s="433" t="s">
        <v>2623</v>
      </c>
      <c r="E56" s="388" t="s">
        <v>2882</v>
      </c>
      <c r="F56" s="433" t="s">
        <v>2634</v>
      </c>
      <c r="G56" s="433" t="s">
        <v>2624</v>
      </c>
      <c r="H56" s="433">
        <v>2017</v>
      </c>
      <c r="I56" s="434">
        <v>10769.227000000001</v>
      </c>
    </row>
    <row r="57" spans="1:9" x14ac:dyDescent="0.25">
      <c r="A57" s="433" t="s">
        <v>2971</v>
      </c>
      <c r="B57" s="433" t="s">
        <v>52</v>
      </c>
      <c r="C57" s="493">
        <v>85511</v>
      </c>
      <c r="D57" s="433" t="s">
        <v>2623</v>
      </c>
      <c r="E57" s="388" t="s">
        <v>2882</v>
      </c>
      <c r="F57" s="433" t="s">
        <v>2635</v>
      </c>
      <c r="G57" s="433" t="s">
        <v>2624</v>
      </c>
      <c r="H57" s="433">
        <v>2017</v>
      </c>
      <c r="I57" s="434">
        <v>673.572</v>
      </c>
    </row>
    <row r="58" spans="1:9" x14ac:dyDescent="0.25">
      <c r="A58" s="433" t="s">
        <v>2971</v>
      </c>
      <c r="B58" s="433" t="s">
        <v>52</v>
      </c>
      <c r="C58" s="493">
        <v>85511</v>
      </c>
      <c r="D58" s="433" t="s">
        <v>2623</v>
      </c>
      <c r="E58" s="388" t="s">
        <v>2882</v>
      </c>
      <c r="F58" s="433" t="s">
        <v>2636</v>
      </c>
      <c r="G58" s="433" t="s">
        <v>2624</v>
      </c>
      <c r="H58" s="433">
        <v>2017</v>
      </c>
      <c r="I58" s="433" t="s">
        <v>353</v>
      </c>
    </row>
    <row r="59" spans="1:9" x14ac:dyDescent="0.25">
      <c r="A59" s="433" t="s">
        <v>2971</v>
      </c>
      <c r="B59" s="433" t="s">
        <v>52</v>
      </c>
      <c r="C59" s="493">
        <v>85511</v>
      </c>
      <c r="D59" s="433" t="s">
        <v>2623</v>
      </c>
      <c r="E59" s="388" t="s">
        <v>2882</v>
      </c>
      <c r="F59" s="433" t="s">
        <v>2637</v>
      </c>
      <c r="G59" s="433" t="s">
        <v>2624</v>
      </c>
      <c r="H59" s="433">
        <v>2017</v>
      </c>
      <c r="I59" s="433" t="s">
        <v>353</v>
      </c>
    </row>
    <row r="60" spans="1:9" x14ac:dyDescent="0.25">
      <c r="A60" s="433" t="s">
        <v>2971</v>
      </c>
      <c r="B60" s="433" t="s">
        <v>52</v>
      </c>
      <c r="C60" s="493">
        <v>85511</v>
      </c>
      <c r="D60" s="433" t="s">
        <v>2623</v>
      </c>
      <c r="E60" s="388" t="s">
        <v>2882</v>
      </c>
      <c r="F60" s="433" t="s">
        <v>2638</v>
      </c>
      <c r="G60" s="433" t="s">
        <v>2624</v>
      </c>
      <c r="H60" s="433">
        <v>2017</v>
      </c>
      <c r="I60" s="434">
        <v>0.23499999999999999</v>
      </c>
    </row>
    <row r="61" spans="1:9" x14ac:dyDescent="0.25">
      <c r="A61" s="433" t="s">
        <v>2971</v>
      </c>
      <c r="B61" s="433" t="s">
        <v>52</v>
      </c>
      <c r="C61" s="493">
        <v>85511</v>
      </c>
      <c r="D61" s="433" t="s">
        <v>2623</v>
      </c>
      <c r="E61" s="388" t="s">
        <v>2882</v>
      </c>
      <c r="F61" s="433" t="s">
        <v>2639</v>
      </c>
      <c r="G61" s="433" t="s">
        <v>2624</v>
      </c>
      <c r="H61" s="433">
        <v>2017</v>
      </c>
      <c r="I61" s="434">
        <v>673.80600000000004</v>
      </c>
    </row>
    <row r="62" spans="1:9" x14ac:dyDescent="0.25">
      <c r="A62" s="433" t="s">
        <v>2971</v>
      </c>
      <c r="B62" s="433" t="s">
        <v>52</v>
      </c>
      <c r="C62" s="493">
        <v>85511</v>
      </c>
      <c r="D62" s="433" t="s">
        <v>2623</v>
      </c>
      <c r="E62" s="388" t="s">
        <v>2882</v>
      </c>
      <c r="F62" s="433" t="s">
        <v>2625</v>
      </c>
      <c r="G62" s="433" t="s">
        <v>2624</v>
      </c>
      <c r="H62" s="433">
        <v>2018</v>
      </c>
      <c r="I62" s="434">
        <v>11443.034</v>
      </c>
    </row>
    <row r="63" spans="1:9" x14ac:dyDescent="0.25">
      <c r="A63" s="433" t="s">
        <v>2971</v>
      </c>
      <c r="B63" s="433" t="s">
        <v>52</v>
      </c>
      <c r="C63" s="493">
        <v>85511</v>
      </c>
      <c r="D63" s="433" t="s">
        <v>2623</v>
      </c>
      <c r="E63" s="388" t="s">
        <v>2882</v>
      </c>
      <c r="F63" s="433" t="s">
        <v>2626</v>
      </c>
      <c r="G63" s="433" t="s">
        <v>2624</v>
      </c>
      <c r="H63" s="433">
        <v>2018</v>
      </c>
      <c r="I63" s="434">
        <v>14.128</v>
      </c>
    </row>
    <row r="64" spans="1:9" x14ac:dyDescent="0.25">
      <c r="A64" s="433" t="s">
        <v>2971</v>
      </c>
      <c r="B64" s="433" t="s">
        <v>52</v>
      </c>
      <c r="C64" s="493">
        <v>85511</v>
      </c>
      <c r="D64" s="433" t="s">
        <v>2623</v>
      </c>
      <c r="E64" s="388" t="s">
        <v>2882</v>
      </c>
      <c r="F64" s="433" t="s">
        <v>2627</v>
      </c>
      <c r="G64" s="433" t="s">
        <v>2624</v>
      </c>
      <c r="H64" s="433">
        <v>2018</v>
      </c>
      <c r="I64" s="434">
        <v>-5.774</v>
      </c>
    </row>
    <row r="65" spans="1:9" x14ac:dyDescent="0.25">
      <c r="A65" s="433" t="s">
        <v>2971</v>
      </c>
      <c r="B65" s="433" t="s">
        <v>52</v>
      </c>
      <c r="C65" s="493">
        <v>85511</v>
      </c>
      <c r="D65" s="433" t="s">
        <v>2623</v>
      </c>
      <c r="E65" s="388" t="s">
        <v>2882</v>
      </c>
      <c r="F65" s="433" t="s">
        <v>2628</v>
      </c>
      <c r="G65" s="433" t="s">
        <v>2624</v>
      </c>
      <c r="H65" s="433">
        <v>2018</v>
      </c>
      <c r="I65" s="433" t="s">
        <v>353</v>
      </c>
    </row>
    <row r="66" spans="1:9" x14ac:dyDescent="0.25">
      <c r="A66" s="433" t="s">
        <v>2971</v>
      </c>
      <c r="B66" s="433" t="s">
        <v>52</v>
      </c>
      <c r="C66" s="493">
        <v>85511</v>
      </c>
      <c r="D66" s="433" t="s">
        <v>2623</v>
      </c>
      <c r="E66" s="388" t="s">
        <v>2882</v>
      </c>
      <c r="F66" s="433" t="s">
        <v>2629</v>
      </c>
      <c r="G66" s="433" t="s">
        <v>2624</v>
      </c>
      <c r="H66" s="433">
        <v>2018</v>
      </c>
      <c r="I66" s="434">
        <v>11451.388000000001</v>
      </c>
    </row>
    <row r="67" spans="1:9" x14ac:dyDescent="0.25">
      <c r="A67" s="433" t="s">
        <v>2971</v>
      </c>
      <c r="B67" s="433" t="s">
        <v>52</v>
      </c>
      <c r="C67" s="493">
        <v>85511</v>
      </c>
      <c r="D67" s="433" t="s">
        <v>2623</v>
      </c>
      <c r="E67" s="388" t="s">
        <v>2882</v>
      </c>
      <c r="F67" s="433" t="s">
        <v>2630</v>
      </c>
      <c r="G67" s="433" t="s">
        <v>2624</v>
      </c>
      <c r="H67" s="433">
        <v>2018</v>
      </c>
      <c r="I67" s="434">
        <v>10769.227000000001</v>
      </c>
    </row>
    <row r="68" spans="1:9" x14ac:dyDescent="0.25">
      <c r="A68" s="433" t="s">
        <v>2971</v>
      </c>
      <c r="B68" s="433" t="s">
        <v>52</v>
      </c>
      <c r="C68" s="493">
        <v>85511</v>
      </c>
      <c r="D68" s="433" t="s">
        <v>2623</v>
      </c>
      <c r="E68" s="388" t="s">
        <v>2882</v>
      </c>
      <c r="F68" s="433" t="s">
        <v>2631</v>
      </c>
      <c r="G68" s="433" t="s">
        <v>2624</v>
      </c>
      <c r="H68" s="433">
        <v>2018</v>
      </c>
      <c r="I68" s="434">
        <v>14.128</v>
      </c>
    </row>
    <row r="69" spans="1:9" x14ac:dyDescent="0.25">
      <c r="A69" s="433" t="s">
        <v>2971</v>
      </c>
      <c r="B69" s="433" t="s">
        <v>52</v>
      </c>
      <c r="C69" s="493">
        <v>85511</v>
      </c>
      <c r="D69" s="433" t="s">
        <v>2623</v>
      </c>
      <c r="E69" s="388" t="s">
        <v>2882</v>
      </c>
      <c r="F69" s="433" t="s">
        <v>2632</v>
      </c>
      <c r="G69" s="433" t="s">
        <v>2624</v>
      </c>
      <c r="H69" s="433">
        <v>2018</v>
      </c>
      <c r="I69" s="434">
        <v>-5.774</v>
      </c>
    </row>
    <row r="70" spans="1:9" x14ac:dyDescent="0.25">
      <c r="A70" s="433" t="s">
        <v>2971</v>
      </c>
      <c r="B70" s="433" t="s">
        <v>52</v>
      </c>
      <c r="C70" s="493">
        <v>85511</v>
      </c>
      <c r="D70" s="433" t="s">
        <v>2623</v>
      </c>
      <c r="E70" s="388" t="s">
        <v>2882</v>
      </c>
      <c r="F70" s="433" t="s">
        <v>2633</v>
      </c>
      <c r="G70" s="433" t="s">
        <v>2624</v>
      </c>
      <c r="H70" s="433">
        <v>2018</v>
      </c>
      <c r="I70" s="434">
        <v>-4.1000000000000002E-2</v>
      </c>
    </row>
    <row r="71" spans="1:9" x14ac:dyDescent="0.25">
      <c r="A71" s="433" t="s">
        <v>2971</v>
      </c>
      <c r="B71" s="433" t="s">
        <v>52</v>
      </c>
      <c r="C71" s="493">
        <v>85511</v>
      </c>
      <c r="D71" s="433" t="s">
        <v>2623</v>
      </c>
      <c r="E71" s="388" t="s">
        <v>2882</v>
      </c>
      <c r="F71" s="433" t="s">
        <v>2634</v>
      </c>
      <c r="G71" s="433" t="s">
        <v>2624</v>
      </c>
      <c r="H71" s="433">
        <v>2018</v>
      </c>
      <c r="I71" s="434">
        <v>10777.54</v>
      </c>
    </row>
    <row r="72" spans="1:9" x14ac:dyDescent="0.25">
      <c r="A72" s="433" t="s">
        <v>2971</v>
      </c>
      <c r="B72" s="433" t="s">
        <v>52</v>
      </c>
      <c r="C72" s="493">
        <v>85511</v>
      </c>
      <c r="D72" s="433" t="s">
        <v>2623</v>
      </c>
      <c r="E72" s="388" t="s">
        <v>2882</v>
      </c>
      <c r="F72" s="433" t="s">
        <v>2635</v>
      </c>
      <c r="G72" s="433" t="s">
        <v>2624</v>
      </c>
      <c r="H72" s="433">
        <v>2018</v>
      </c>
      <c r="I72" s="434">
        <v>673.80600000000004</v>
      </c>
    </row>
    <row r="73" spans="1:9" x14ac:dyDescent="0.25">
      <c r="A73" s="433" t="s">
        <v>2971</v>
      </c>
      <c r="B73" s="433" t="s">
        <v>52</v>
      </c>
      <c r="C73" s="493">
        <v>85511</v>
      </c>
      <c r="D73" s="433" t="s">
        <v>2623</v>
      </c>
      <c r="E73" s="388" t="s">
        <v>2882</v>
      </c>
      <c r="F73" s="433" t="s">
        <v>2636</v>
      </c>
      <c r="G73" s="433" t="s">
        <v>2624</v>
      </c>
      <c r="H73" s="433">
        <v>2018</v>
      </c>
      <c r="I73" s="433" t="s">
        <v>353</v>
      </c>
    </row>
    <row r="74" spans="1:9" x14ac:dyDescent="0.25">
      <c r="A74" s="433" t="s">
        <v>2971</v>
      </c>
      <c r="B74" s="433" t="s">
        <v>52</v>
      </c>
      <c r="C74" s="493">
        <v>85511</v>
      </c>
      <c r="D74" s="433" t="s">
        <v>2623</v>
      </c>
      <c r="E74" s="388" t="s">
        <v>2882</v>
      </c>
      <c r="F74" s="433" t="s">
        <v>2637</v>
      </c>
      <c r="G74" s="433" t="s">
        <v>2624</v>
      </c>
      <c r="H74" s="433">
        <v>2018</v>
      </c>
      <c r="I74" s="433" t="s">
        <v>353</v>
      </c>
    </row>
    <row r="75" spans="1:9" x14ac:dyDescent="0.25">
      <c r="A75" s="433" t="s">
        <v>2971</v>
      </c>
      <c r="B75" s="433" t="s">
        <v>52</v>
      </c>
      <c r="C75" s="493">
        <v>85511</v>
      </c>
      <c r="D75" s="433" t="s">
        <v>2623</v>
      </c>
      <c r="E75" s="388" t="s">
        <v>2882</v>
      </c>
      <c r="F75" s="433" t="s">
        <v>2638</v>
      </c>
      <c r="G75" s="433" t="s">
        <v>2624</v>
      </c>
      <c r="H75" s="433">
        <v>2018</v>
      </c>
      <c r="I75" s="434">
        <v>4.1000000000000002E-2</v>
      </c>
    </row>
    <row r="76" spans="1:9" x14ac:dyDescent="0.25">
      <c r="A76" s="433" t="s">
        <v>2971</v>
      </c>
      <c r="B76" s="433" t="s">
        <v>52</v>
      </c>
      <c r="C76" s="493">
        <v>85511</v>
      </c>
      <c r="D76" s="433" t="s">
        <v>2623</v>
      </c>
      <c r="E76" s="388" t="s">
        <v>2882</v>
      </c>
      <c r="F76" s="433" t="s">
        <v>2639</v>
      </c>
      <c r="G76" s="433" t="s">
        <v>2624</v>
      </c>
      <c r="H76" s="433">
        <v>2018</v>
      </c>
      <c r="I76" s="434">
        <v>673.84699999999998</v>
      </c>
    </row>
    <row r="77" spans="1:9" x14ac:dyDescent="0.25">
      <c r="A77" s="433" t="s">
        <v>2971</v>
      </c>
      <c r="B77" s="433" t="s">
        <v>52</v>
      </c>
      <c r="C77" s="493">
        <v>85511</v>
      </c>
      <c r="D77" s="433" t="s">
        <v>2623</v>
      </c>
      <c r="E77" s="388" t="s">
        <v>2882</v>
      </c>
      <c r="F77" s="433" t="s">
        <v>2625</v>
      </c>
      <c r="G77" s="433" t="s">
        <v>2624</v>
      </c>
      <c r="H77" s="433">
        <v>2019</v>
      </c>
      <c r="I77" s="434">
        <v>11451.388000000001</v>
      </c>
    </row>
    <row r="78" spans="1:9" x14ac:dyDescent="0.25">
      <c r="A78" s="433" t="s">
        <v>2971</v>
      </c>
      <c r="B78" s="433" t="s">
        <v>52</v>
      </c>
      <c r="C78" s="493">
        <v>85511</v>
      </c>
      <c r="D78" s="433" t="s">
        <v>2623</v>
      </c>
      <c r="E78" s="388" t="s">
        <v>2882</v>
      </c>
      <c r="F78" s="433" t="s">
        <v>2626</v>
      </c>
      <c r="G78" s="433" t="s">
        <v>2624</v>
      </c>
      <c r="H78" s="433">
        <v>2019</v>
      </c>
      <c r="I78" s="434">
        <v>14.121</v>
      </c>
    </row>
    <row r="79" spans="1:9" x14ac:dyDescent="0.25">
      <c r="A79" s="433" t="s">
        <v>2971</v>
      </c>
      <c r="B79" s="433" t="s">
        <v>52</v>
      </c>
      <c r="C79" s="493">
        <v>85511</v>
      </c>
      <c r="D79" s="433" t="s">
        <v>2623</v>
      </c>
      <c r="E79" s="388" t="s">
        <v>2882</v>
      </c>
      <c r="F79" s="433" t="s">
        <v>2627</v>
      </c>
      <c r="G79" s="433" t="s">
        <v>2624</v>
      </c>
      <c r="H79" s="433">
        <v>2019</v>
      </c>
      <c r="I79" s="434">
        <v>-5.7709999999999999</v>
      </c>
    </row>
    <row r="80" spans="1:9" x14ac:dyDescent="0.25">
      <c r="A80" s="433" t="s">
        <v>2971</v>
      </c>
      <c r="B80" s="433" t="s">
        <v>52</v>
      </c>
      <c r="C80" s="493">
        <v>85511</v>
      </c>
      <c r="D80" s="433" t="s">
        <v>2623</v>
      </c>
      <c r="E80" s="388" t="s">
        <v>2882</v>
      </c>
      <c r="F80" s="433" t="s">
        <v>2628</v>
      </c>
      <c r="G80" s="433" t="s">
        <v>2624</v>
      </c>
      <c r="H80" s="433">
        <v>2019</v>
      </c>
      <c r="I80" s="433" t="s">
        <v>353</v>
      </c>
    </row>
    <row r="81" spans="1:9" x14ac:dyDescent="0.25">
      <c r="A81" s="433" t="s">
        <v>2971</v>
      </c>
      <c r="B81" s="433" t="s">
        <v>52</v>
      </c>
      <c r="C81" s="493">
        <v>85511</v>
      </c>
      <c r="D81" s="433" t="s">
        <v>2623</v>
      </c>
      <c r="E81" s="388" t="s">
        <v>2882</v>
      </c>
      <c r="F81" s="433" t="s">
        <v>2629</v>
      </c>
      <c r="G81" s="433" t="s">
        <v>2624</v>
      </c>
      <c r="H81" s="433">
        <v>2019</v>
      </c>
      <c r="I81" s="434">
        <v>11459.737999999999</v>
      </c>
    </row>
    <row r="82" spans="1:9" x14ac:dyDescent="0.25">
      <c r="A82" s="433" t="s">
        <v>2971</v>
      </c>
      <c r="B82" s="433" t="s">
        <v>52</v>
      </c>
      <c r="C82" s="493">
        <v>85511</v>
      </c>
      <c r="D82" s="433" t="s">
        <v>2623</v>
      </c>
      <c r="E82" s="388" t="s">
        <v>2882</v>
      </c>
      <c r="F82" s="433" t="s">
        <v>2630</v>
      </c>
      <c r="G82" s="433" t="s">
        <v>2624</v>
      </c>
      <c r="H82" s="433">
        <v>2019</v>
      </c>
      <c r="I82" s="434">
        <v>10777.54</v>
      </c>
    </row>
    <row r="83" spans="1:9" x14ac:dyDescent="0.25">
      <c r="A83" s="433" t="s">
        <v>2971</v>
      </c>
      <c r="B83" s="433" t="s">
        <v>52</v>
      </c>
      <c r="C83" s="493">
        <v>85511</v>
      </c>
      <c r="D83" s="433" t="s">
        <v>2623</v>
      </c>
      <c r="E83" s="388" t="s">
        <v>2882</v>
      </c>
      <c r="F83" s="433" t="s">
        <v>2631</v>
      </c>
      <c r="G83" s="433" t="s">
        <v>2624</v>
      </c>
      <c r="H83" s="433">
        <v>2019</v>
      </c>
      <c r="I83" s="434">
        <v>14.121</v>
      </c>
    </row>
    <row r="84" spans="1:9" x14ac:dyDescent="0.25">
      <c r="A84" s="433" t="s">
        <v>2971</v>
      </c>
      <c r="B84" s="433" t="s">
        <v>52</v>
      </c>
      <c r="C84" s="493">
        <v>85511</v>
      </c>
      <c r="D84" s="433" t="s">
        <v>2623</v>
      </c>
      <c r="E84" s="388" t="s">
        <v>2882</v>
      </c>
      <c r="F84" s="433" t="s">
        <v>2632</v>
      </c>
      <c r="G84" s="433" t="s">
        <v>2624</v>
      </c>
      <c r="H84" s="433">
        <v>2019</v>
      </c>
      <c r="I84" s="434">
        <v>-5.7709999999999999</v>
      </c>
    </row>
    <row r="85" spans="1:9" x14ac:dyDescent="0.25">
      <c r="A85" s="433" t="s">
        <v>2971</v>
      </c>
      <c r="B85" s="433" t="s">
        <v>52</v>
      </c>
      <c r="C85" s="493">
        <v>85511</v>
      </c>
      <c r="D85" s="433" t="s">
        <v>2623</v>
      </c>
      <c r="E85" s="388" t="s">
        <v>2882</v>
      </c>
      <c r="F85" s="433" t="s">
        <v>2633</v>
      </c>
      <c r="G85" s="433" t="s">
        <v>2624</v>
      </c>
      <c r="H85" s="433">
        <v>2019</v>
      </c>
      <c r="I85" s="434">
        <v>-15.016999999999999</v>
      </c>
    </row>
    <row r="86" spans="1:9" x14ac:dyDescent="0.25">
      <c r="A86" s="433" t="s">
        <v>2971</v>
      </c>
      <c r="B86" s="433" t="s">
        <v>52</v>
      </c>
      <c r="C86" s="493">
        <v>85511</v>
      </c>
      <c r="D86" s="433" t="s">
        <v>2623</v>
      </c>
      <c r="E86" s="388" t="s">
        <v>2882</v>
      </c>
      <c r="F86" s="433" t="s">
        <v>2634</v>
      </c>
      <c r="G86" s="433" t="s">
        <v>2624</v>
      </c>
      <c r="H86" s="433">
        <v>2019</v>
      </c>
      <c r="I86" s="434">
        <v>10770.873</v>
      </c>
    </row>
    <row r="87" spans="1:9" x14ac:dyDescent="0.25">
      <c r="A87" s="433" t="s">
        <v>2971</v>
      </c>
      <c r="B87" s="433" t="s">
        <v>52</v>
      </c>
      <c r="C87" s="493">
        <v>85511</v>
      </c>
      <c r="D87" s="433" t="s">
        <v>2623</v>
      </c>
      <c r="E87" s="388" t="s">
        <v>2882</v>
      </c>
      <c r="F87" s="433" t="s">
        <v>2635</v>
      </c>
      <c r="G87" s="433" t="s">
        <v>2624</v>
      </c>
      <c r="H87" s="433">
        <v>2019</v>
      </c>
      <c r="I87" s="434">
        <v>673.84699999999998</v>
      </c>
    </row>
    <row r="88" spans="1:9" x14ac:dyDescent="0.25">
      <c r="A88" s="433" t="s">
        <v>2971</v>
      </c>
      <c r="B88" s="433" t="s">
        <v>52</v>
      </c>
      <c r="C88" s="493">
        <v>85511</v>
      </c>
      <c r="D88" s="433" t="s">
        <v>2623</v>
      </c>
      <c r="E88" s="388" t="s">
        <v>2882</v>
      </c>
      <c r="F88" s="433" t="s">
        <v>2636</v>
      </c>
      <c r="G88" s="433" t="s">
        <v>2624</v>
      </c>
      <c r="H88" s="433">
        <v>2019</v>
      </c>
      <c r="I88" s="433" t="s">
        <v>353</v>
      </c>
    </row>
    <row r="89" spans="1:9" x14ac:dyDescent="0.25">
      <c r="A89" s="433" t="s">
        <v>2971</v>
      </c>
      <c r="B89" s="433" t="s">
        <v>52</v>
      </c>
      <c r="C89" s="493">
        <v>85511</v>
      </c>
      <c r="D89" s="433" t="s">
        <v>2623</v>
      </c>
      <c r="E89" s="388" t="s">
        <v>2882</v>
      </c>
      <c r="F89" s="433" t="s">
        <v>2637</v>
      </c>
      <c r="G89" s="433" t="s">
        <v>2624</v>
      </c>
      <c r="H89" s="433">
        <v>2019</v>
      </c>
      <c r="I89" s="433" t="s">
        <v>353</v>
      </c>
    </row>
    <row r="90" spans="1:9" x14ac:dyDescent="0.25">
      <c r="A90" s="433" t="s">
        <v>2971</v>
      </c>
      <c r="B90" s="433" t="s">
        <v>52</v>
      </c>
      <c r="C90" s="493">
        <v>85511</v>
      </c>
      <c r="D90" s="433" t="s">
        <v>2623</v>
      </c>
      <c r="E90" s="388" t="s">
        <v>2882</v>
      </c>
      <c r="F90" s="433" t="s">
        <v>2638</v>
      </c>
      <c r="G90" s="433" t="s">
        <v>2624</v>
      </c>
      <c r="H90" s="433">
        <v>2019</v>
      </c>
      <c r="I90" s="434">
        <v>15.016999999999999</v>
      </c>
    </row>
    <row r="91" spans="1:9" x14ac:dyDescent="0.25">
      <c r="A91" s="433" t="s">
        <v>2971</v>
      </c>
      <c r="B91" s="433" t="s">
        <v>52</v>
      </c>
      <c r="C91" s="493">
        <v>85511</v>
      </c>
      <c r="D91" s="433" t="s">
        <v>2623</v>
      </c>
      <c r="E91" s="388" t="s">
        <v>2882</v>
      </c>
      <c r="F91" s="433" t="s">
        <v>2639</v>
      </c>
      <c r="G91" s="433" t="s">
        <v>2624</v>
      </c>
      <c r="H91" s="433">
        <v>2019</v>
      </c>
      <c r="I91" s="434">
        <v>688.86400000000003</v>
      </c>
    </row>
    <row r="92" spans="1:9" x14ac:dyDescent="0.25">
      <c r="A92" s="433" t="s">
        <v>2971</v>
      </c>
      <c r="B92" s="433" t="s">
        <v>52</v>
      </c>
      <c r="C92" s="493">
        <v>85511</v>
      </c>
      <c r="D92" s="433" t="s">
        <v>2623</v>
      </c>
      <c r="E92" s="388" t="s">
        <v>2882</v>
      </c>
      <c r="F92" s="433" t="s">
        <v>2625</v>
      </c>
      <c r="G92" s="433" t="s">
        <v>2624</v>
      </c>
      <c r="H92" s="433">
        <v>2020</v>
      </c>
      <c r="I92" s="434">
        <v>11459.737999999999</v>
      </c>
    </row>
    <row r="93" spans="1:9" x14ac:dyDescent="0.25">
      <c r="A93" s="433" t="s">
        <v>2971</v>
      </c>
      <c r="B93" s="433" t="s">
        <v>52</v>
      </c>
      <c r="C93" s="493">
        <v>85511</v>
      </c>
      <c r="D93" s="433" t="s">
        <v>2623</v>
      </c>
      <c r="E93" s="388" t="s">
        <v>2882</v>
      </c>
      <c r="F93" s="433" t="s">
        <v>2626</v>
      </c>
      <c r="G93" s="433" t="s">
        <v>2624</v>
      </c>
      <c r="H93" s="433">
        <v>2020</v>
      </c>
      <c r="I93" s="434">
        <v>14.125999999999999</v>
      </c>
    </row>
    <row r="94" spans="1:9" x14ac:dyDescent="0.25">
      <c r="A94" s="433" t="s">
        <v>2971</v>
      </c>
      <c r="B94" s="433" t="s">
        <v>52</v>
      </c>
      <c r="C94" s="493">
        <v>85511</v>
      </c>
      <c r="D94" s="433" t="s">
        <v>2623</v>
      </c>
      <c r="E94" s="388" t="s">
        <v>2882</v>
      </c>
      <c r="F94" s="433" t="s">
        <v>2627</v>
      </c>
      <c r="G94" s="433" t="s">
        <v>2624</v>
      </c>
      <c r="H94" s="433">
        <v>2020</v>
      </c>
      <c r="I94" s="434">
        <v>-5.7729999999999997</v>
      </c>
    </row>
    <row r="95" spans="1:9" x14ac:dyDescent="0.25">
      <c r="A95" s="433" t="s">
        <v>2971</v>
      </c>
      <c r="B95" s="433" t="s">
        <v>52</v>
      </c>
      <c r="C95" s="493">
        <v>85511</v>
      </c>
      <c r="D95" s="433" t="s">
        <v>2623</v>
      </c>
      <c r="E95" s="388" t="s">
        <v>2882</v>
      </c>
      <c r="F95" s="433" t="s">
        <v>2628</v>
      </c>
      <c r="G95" s="433" t="s">
        <v>2624</v>
      </c>
      <c r="H95" s="433">
        <v>2020</v>
      </c>
      <c r="I95" s="433" t="s">
        <v>353</v>
      </c>
    </row>
    <row r="96" spans="1:9" x14ac:dyDescent="0.25">
      <c r="A96" s="433" t="s">
        <v>2971</v>
      </c>
      <c r="B96" s="433" t="s">
        <v>52</v>
      </c>
      <c r="C96" s="493">
        <v>85511</v>
      </c>
      <c r="D96" s="433" t="s">
        <v>2623</v>
      </c>
      <c r="E96" s="388" t="s">
        <v>2882</v>
      </c>
      <c r="F96" s="433" t="s">
        <v>2629</v>
      </c>
      <c r="G96" s="433" t="s">
        <v>2624</v>
      </c>
      <c r="H96" s="433">
        <v>2020</v>
      </c>
      <c r="I96" s="434">
        <v>11468.091</v>
      </c>
    </row>
    <row r="97" spans="1:9" x14ac:dyDescent="0.25">
      <c r="A97" s="433" t="s">
        <v>2971</v>
      </c>
      <c r="B97" s="433" t="s">
        <v>52</v>
      </c>
      <c r="C97" s="493">
        <v>85511</v>
      </c>
      <c r="D97" s="433" t="s">
        <v>2623</v>
      </c>
      <c r="E97" s="388" t="s">
        <v>2882</v>
      </c>
      <c r="F97" s="433" t="s">
        <v>2630</v>
      </c>
      <c r="G97" s="433" t="s">
        <v>2624</v>
      </c>
      <c r="H97" s="433">
        <v>2020</v>
      </c>
      <c r="I97" s="434">
        <v>10770.873</v>
      </c>
    </row>
    <row r="98" spans="1:9" x14ac:dyDescent="0.25">
      <c r="A98" s="433" t="s">
        <v>2971</v>
      </c>
      <c r="B98" s="433" t="s">
        <v>52</v>
      </c>
      <c r="C98" s="493">
        <v>85511</v>
      </c>
      <c r="D98" s="433" t="s">
        <v>2623</v>
      </c>
      <c r="E98" s="388" t="s">
        <v>2882</v>
      </c>
      <c r="F98" s="433" t="s">
        <v>2631</v>
      </c>
      <c r="G98" s="433" t="s">
        <v>2624</v>
      </c>
      <c r="H98" s="433">
        <v>2020</v>
      </c>
      <c r="I98" s="434">
        <v>14.125999999999999</v>
      </c>
    </row>
    <row r="99" spans="1:9" x14ac:dyDescent="0.25">
      <c r="A99" s="433" t="s">
        <v>2971</v>
      </c>
      <c r="B99" s="433" t="s">
        <v>52</v>
      </c>
      <c r="C99" s="493">
        <v>85511</v>
      </c>
      <c r="D99" s="433" t="s">
        <v>2623</v>
      </c>
      <c r="E99" s="388" t="s">
        <v>2882</v>
      </c>
      <c r="F99" s="433" t="s">
        <v>2632</v>
      </c>
      <c r="G99" s="433" t="s">
        <v>2624</v>
      </c>
      <c r="H99" s="433">
        <v>2020</v>
      </c>
      <c r="I99" s="434">
        <v>-5.7729999999999997</v>
      </c>
    </row>
    <row r="100" spans="1:9" x14ac:dyDescent="0.25">
      <c r="A100" s="433" t="s">
        <v>2971</v>
      </c>
      <c r="B100" s="433" t="s">
        <v>52</v>
      </c>
      <c r="C100" s="493">
        <v>85511</v>
      </c>
      <c r="D100" s="433" t="s">
        <v>2623</v>
      </c>
      <c r="E100" s="388" t="s">
        <v>2882</v>
      </c>
      <c r="F100" s="433" t="s">
        <v>2633</v>
      </c>
      <c r="G100" s="433" t="s">
        <v>2624</v>
      </c>
      <c r="H100" s="433">
        <v>2020</v>
      </c>
      <c r="I100" s="434">
        <v>-63.148000000000003</v>
      </c>
    </row>
    <row r="101" spans="1:9" x14ac:dyDescent="0.25">
      <c r="A101" s="433" t="s">
        <v>2971</v>
      </c>
      <c r="B101" s="433" t="s">
        <v>52</v>
      </c>
      <c r="C101" s="493">
        <v>85511</v>
      </c>
      <c r="D101" s="433" t="s">
        <v>2623</v>
      </c>
      <c r="E101" s="388" t="s">
        <v>2882</v>
      </c>
      <c r="F101" s="433" t="s">
        <v>2634</v>
      </c>
      <c r="G101" s="433" t="s">
        <v>2624</v>
      </c>
      <c r="H101" s="433">
        <v>2020</v>
      </c>
      <c r="I101" s="434">
        <v>10716.078</v>
      </c>
    </row>
    <row r="102" spans="1:9" x14ac:dyDescent="0.25">
      <c r="A102" s="433" t="s">
        <v>2971</v>
      </c>
      <c r="B102" s="433" t="s">
        <v>52</v>
      </c>
      <c r="C102" s="493">
        <v>85511</v>
      </c>
      <c r="D102" s="433" t="s">
        <v>2623</v>
      </c>
      <c r="E102" s="388" t="s">
        <v>2882</v>
      </c>
      <c r="F102" s="433" t="s">
        <v>2635</v>
      </c>
      <c r="G102" s="433" t="s">
        <v>2624</v>
      </c>
      <c r="H102" s="433">
        <v>2020</v>
      </c>
      <c r="I102" s="434">
        <v>688.86400000000003</v>
      </c>
    </row>
    <row r="103" spans="1:9" x14ac:dyDescent="0.25">
      <c r="A103" s="433" t="s">
        <v>2971</v>
      </c>
      <c r="B103" s="433" t="s">
        <v>52</v>
      </c>
      <c r="C103" s="493">
        <v>85511</v>
      </c>
      <c r="D103" s="433" t="s">
        <v>2623</v>
      </c>
      <c r="E103" s="388" t="s">
        <v>2882</v>
      </c>
      <c r="F103" s="433" t="s">
        <v>2636</v>
      </c>
      <c r="G103" s="433" t="s">
        <v>2624</v>
      </c>
      <c r="H103" s="433">
        <v>2020</v>
      </c>
      <c r="I103" s="433" t="s">
        <v>353</v>
      </c>
    </row>
    <row r="104" spans="1:9" x14ac:dyDescent="0.25">
      <c r="A104" s="433" t="s">
        <v>2971</v>
      </c>
      <c r="B104" s="433" t="s">
        <v>52</v>
      </c>
      <c r="C104" s="493">
        <v>85511</v>
      </c>
      <c r="D104" s="433" t="s">
        <v>2623</v>
      </c>
      <c r="E104" s="388" t="s">
        <v>2882</v>
      </c>
      <c r="F104" s="433" t="s">
        <v>2637</v>
      </c>
      <c r="G104" s="433" t="s">
        <v>2624</v>
      </c>
      <c r="H104" s="433">
        <v>2020</v>
      </c>
      <c r="I104" s="433" t="s">
        <v>353</v>
      </c>
    </row>
    <row r="105" spans="1:9" x14ac:dyDescent="0.25">
      <c r="A105" s="433" t="s">
        <v>2971</v>
      </c>
      <c r="B105" s="433" t="s">
        <v>52</v>
      </c>
      <c r="C105" s="493">
        <v>85511</v>
      </c>
      <c r="D105" s="433" t="s">
        <v>2623</v>
      </c>
      <c r="E105" s="388" t="s">
        <v>2882</v>
      </c>
      <c r="F105" s="433" t="s">
        <v>2638</v>
      </c>
      <c r="G105" s="433" t="s">
        <v>2624</v>
      </c>
      <c r="H105" s="433">
        <v>2020</v>
      </c>
      <c r="I105" s="434">
        <v>63.148000000000003</v>
      </c>
    </row>
    <row r="106" spans="1:9" x14ac:dyDescent="0.25">
      <c r="A106" s="433" t="s">
        <v>2971</v>
      </c>
      <c r="B106" s="433" t="s">
        <v>52</v>
      </c>
      <c r="C106" s="493">
        <v>85511</v>
      </c>
      <c r="D106" s="433" t="s">
        <v>2623</v>
      </c>
      <c r="E106" s="388" t="s">
        <v>2882</v>
      </c>
      <c r="F106" s="433" t="s">
        <v>2639</v>
      </c>
      <c r="G106" s="433" t="s">
        <v>2624</v>
      </c>
      <c r="H106" s="433">
        <v>2020</v>
      </c>
      <c r="I106" s="434">
        <v>752.01300000000003</v>
      </c>
    </row>
    <row r="107" spans="1:9" x14ac:dyDescent="0.25">
      <c r="A107" s="433" t="s">
        <v>2971</v>
      </c>
      <c r="B107" s="433" t="s">
        <v>52</v>
      </c>
      <c r="C107" s="493">
        <v>85511</v>
      </c>
      <c r="D107" s="433" t="s">
        <v>2623</v>
      </c>
      <c r="E107" s="388" t="s">
        <v>2882</v>
      </c>
      <c r="F107" s="433" t="s">
        <v>2625</v>
      </c>
      <c r="G107" s="433" t="s">
        <v>2624</v>
      </c>
      <c r="H107" s="433">
        <v>2021</v>
      </c>
      <c r="I107" s="434">
        <v>11468.091</v>
      </c>
    </row>
    <row r="108" spans="1:9" x14ac:dyDescent="0.25">
      <c r="A108" s="433" t="s">
        <v>2971</v>
      </c>
      <c r="B108" s="433" t="s">
        <v>52</v>
      </c>
      <c r="C108" s="493">
        <v>85511</v>
      </c>
      <c r="D108" s="433" t="s">
        <v>2623</v>
      </c>
      <c r="E108" s="388" t="s">
        <v>2882</v>
      </c>
      <c r="F108" s="433" t="s">
        <v>2626</v>
      </c>
      <c r="G108" s="433" t="s">
        <v>2624</v>
      </c>
      <c r="H108" s="433">
        <v>2021</v>
      </c>
      <c r="I108" s="434">
        <v>12.765000000000001</v>
      </c>
    </row>
    <row r="109" spans="1:9" x14ac:dyDescent="0.25">
      <c r="A109" s="433" t="s">
        <v>2971</v>
      </c>
      <c r="B109" s="433" t="s">
        <v>52</v>
      </c>
      <c r="C109" s="493">
        <v>85511</v>
      </c>
      <c r="D109" s="433" t="s">
        <v>2623</v>
      </c>
      <c r="E109" s="388" t="s">
        <v>2882</v>
      </c>
      <c r="F109" s="433" t="s">
        <v>2627</v>
      </c>
      <c r="G109" s="433" t="s">
        <v>2624</v>
      </c>
      <c r="H109" s="433">
        <v>2021</v>
      </c>
      <c r="I109" s="434">
        <v>-5.9820000000000002</v>
      </c>
    </row>
    <row r="110" spans="1:9" x14ac:dyDescent="0.25">
      <c r="A110" s="433" t="s">
        <v>2971</v>
      </c>
      <c r="B110" s="433" t="s">
        <v>52</v>
      </c>
      <c r="C110" s="493">
        <v>85511</v>
      </c>
      <c r="D110" s="433" t="s">
        <v>2623</v>
      </c>
      <c r="E110" s="388" t="s">
        <v>2882</v>
      </c>
      <c r="F110" s="433" t="s">
        <v>2628</v>
      </c>
      <c r="G110" s="433" t="s">
        <v>2624</v>
      </c>
      <c r="H110" s="433">
        <v>2021</v>
      </c>
      <c r="I110" s="433" t="s">
        <v>353</v>
      </c>
    </row>
    <row r="111" spans="1:9" x14ac:dyDescent="0.25">
      <c r="A111" s="433" t="s">
        <v>2971</v>
      </c>
      <c r="B111" s="433" t="s">
        <v>52</v>
      </c>
      <c r="C111" s="493">
        <v>85511</v>
      </c>
      <c r="D111" s="433" t="s">
        <v>2623</v>
      </c>
      <c r="E111" s="388" t="s">
        <v>2882</v>
      </c>
      <c r="F111" s="433" t="s">
        <v>2629</v>
      </c>
      <c r="G111" s="433" t="s">
        <v>2624</v>
      </c>
      <c r="H111" s="433">
        <v>2021</v>
      </c>
      <c r="I111" s="434">
        <v>11474.874</v>
      </c>
    </row>
    <row r="112" spans="1:9" x14ac:dyDescent="0.25">
      <c r="A112" s="433" t="s">
        <v>2971</v>
      </c>
      <c r="B112" s="433" t="s">
        <v>52</v>
      </c>
      <c r="C112" s="493">
        <v>85511</v>
      </c>
      <c r="D112" s="433" t="s">
        <v>2623</v>
      </c>
      <c r="E112" s="388" t="s">
        <v>2882</v>
      </c>
      <c r="F112" s="433" t="s">
        <v>2630</v>
      </c>
      <c r="G112" s="433" t="s">
        <v>2624</v>
      </c>
      <c r="H112" s="433">
        <v>2021</v>
      </c>
      <c r="I112" s="434">
        <v>10716.078</v>
      </c>
    </row>
    <row r="113" spans="1:9" x14ac:dyDescent="0.25">
      <c r="A113" s="433" t="s">
        <v>2971</v>
      </c>
      <c r="B113" s="433" t="s">
        <v>52</v>
      </c>
      <c r="C113" s="493">
        <v>85511</v>
      </c>
      <c r="D113" s="433" t="s">
        <v>2623</v>
      </c>
      <c r="E113" s="388" t="s">
        <v>2882</v>
      </c>
      <c r="F113" s="433" t="s">
        <v>2631</v>
      </c>
      <c r="G113" s="433" t="s">
        <v>2624</v>
      </c>
      <c r="H113" s="433">
        <v>2021</v>
      </c>
      <c r="I113" s="434">
        <v>12.765000000000001</v>
      </c>
    </row>
    <row r="114" spans="1:9" x14ac:dyDescent="0.25">
      <c r="A114" s="433" t="s">
        <v>2971</v>
      </c>
      <c r="B114" s="433" t="s">
        <v>52</v>
      </c>
      <c r="C114" s="493">
        <v>85511</v>
      </c>
      <c r="D114" s="433" t="s">
        <v>2623</v>
      </c>
      <c r="E114" s="388" t="s">
        <v>2882</v>
      </c>
      <c r="F114" s="433" t="s">
        <v>2632</v>
      </c>
      <c r="G114" s="433" t="s">
        <v>2624</v>
      </c>
      <c r="H114" s="433">
        <v>2021</v>
      </c>
      <c r="I114" s="434">
        <v>-5.9820000000000002</v>
      </c>
    </row>
    <row r="115" spans="1:9" x14ac:dyDescent="0.25">
      <c r="A115" s="433" t="s">
        <v>2971</v>
      </c>
      <c r="B115" s="433" t="s">
        <v>52</v>
      </c>
      <c r="C115" s="493">
        <v>85511</v>
      </c>
      <c r="D115" s="433" t="s">
        <v>2623</v>
      </c>
      <c r="E115" s="388" t="s">
        <v>2882</v>
      </c>
      <c r="F115" s="433" t="s">
        <v>2633</v>
      </c>
      <c r="G115" s="433" t="s">
        <v>2624</v>
      </c>
      <c r="H115" s="433">
        <v>2021</v>
      </c>
      <c r="I115" s="434">
        <v>-9.3160000000000007</v>
      </c>
    </row>
    <row r="116" spans="1:9" x14ac:dyDescent="0.25">
      <c r="A116" s="433" t="s">
        <v>2971</v>
      </c>
      <c r="B116" s="433" t="s">
        <v>52</v>
      </c>
      <c r="C116" s="493">
        <v>85511</v>
      </c>
      <c r="D116" s="433" t="s">
        <v>2623</v>
      </c>
      <c r="E116" s="388" t="s">
        <v>2882</v>
      </c>
      <c r="F116" s="433" t="s">
        <v>2634</v>
      </c>
      <c r="G116" s="433" t="s">
        <v>2624</v>
      </c>
      <c r="H116" s="433">
        <v>2021</v>
      </c>
      <c r="I116" s="434">
        <v>10713.545</v>
      </c>
    </row>
    <row r="117" spans="1:9" x14ac:dyDescent="0.25">
      <c r="A117" s="433" t="s">
        <v>2971</v>
      </c>
      <c r="B117" s="433" t="s">
        <v>52</v>
      </c>
      <c r="C117" s="493">
        <v>85511</v>
      </c>
      <c r="D117" s="433" t="s">
        <v>2623</v>
      </c>
      <c r="E117" s="388" t="s">
        <v>2882</v>
      </c>
      <c r="F117" s="433" t="s">
        <v>2635</v>
      </c>
      <c r="G117" s="433" t="s">
        <v>2624</v>
      </c>
      <c r="H117" s="433">
        <v>2021</v>
      </c>
      <c r="I117" s="434">
        <v>752.01300000000003</v>
      </c>
    </row>
    <row r="118" spans="1:9" x14ac:dyDescent="0.25">
      <c r="A118" s="433" t="s">
        <v>2971</v>
      </c>
      <c r="B118" s="433" t="s">
        <v>52</v>
      </c>
      <c r="C118" s="493">
        <v>85511</v>
      </c>
      <c r="D118" s="433" t="s">
        <v>2623</v>
      </c>
      <c r="E118" s="388" t="s">
        <v>2882</v>
      </c>
      <c r="F118" s="433" t="s">
        <v>2636</v>
      </c>
      <c r="G118" s="433" t="s">
        <v>2624</v>
      </c>
      <c r="H118" s="433">
        <v>2021</v>
      </c>
      <c r="I118" s="433" t="s">
        <v>353</v>
      </c>
    </row>
    <row r="119" spans="1:9" x14ac:dyDescent="0.25">
      <c r="A119" s="433" t="s">
        <v>2971</v>
      </c>
      <c r="B119" s="433" t="s">
        <v>52</v>
      </c>
      <c r="C119" s="493">
        <v>85511</v>
      </c>
      <c r="D119" s="433" t="s">
        <v>2623</v>
      </c>
      <c r="E119" s="388" t="s">
        <v>2882</v>
      </c>
      <c r="F119" s="433" t="s">
        <v>2637</v>
      </c>
      <c r="G119" s="433" t="s">
        <v>2624</v>
      </c>
      <c r="H119" s="433">
        <v>2021</v>
      </c>
      <c r="I119" s="433" t="s">
        <v>353</v>
      </c>
    </row>
    <row r="120" spans="1:9" x14ac:dyDescent="0.25">
      <c r="A120" s="433" t="s">
        <v>2971</v>
      </c>
      <c r="B120" s="433" t="s">
        <v>52</v>
      </c>
      <c r="C120" s="493">
        <v>85511</v>
      </c>
      <c r="D120" s="433" t="s">
        <v>2623</v>
      </c>
      <c r="E120" s="388" t="s">
        <v>2882</v>
      </c>
      <c r="F120" s="433" t="s">
        <v>2638</v>
      </c>
      <c r="G120" s="433" t="s">
        <v>2624</v>
      </c>
      <c r="H120" s="433">
        <v>2021</v>
      </c>
      <c r="I120" s="434">
        <v>9.3160000000000007</v>
      </c>
    </row>
    <row r="121" spans="1:9" x14ac:dyDescent="0.25">
      <c r="A121" s="433" t="s">
        <v>2971</v>
      </c>
      <c r="B121" s="433" t="s">
        <v>52</v>
      </c>
      <c r="C121" s="493">
        <v>85511</v>
      </c>
      <c r="D121" s="433" t="s">
        <v>2623</v>
      </c>
      <c r="E121" s="388" t="s">
        <v>2882</v>
      </c>
      <c r="F121" s="433" t="s">
        <v>2639</v>
      </c>
      <c r="G121" s="433" t="s">
        <v>2624</v>
      </c>
      <c r="H121" s="433">
        <v>2021</v>
      </c>
      <c r="I121" s="434">
        <v>761.32799999999997</v>
      </c>
    </row>
    <row r="122" spans="1:9" x14ac:dyDescent="0.25">
      <c r="A122" s="433" t="s">
        <v>2971</v>
      </c>
      <c r="B122" s="433" t="s">
        <v>52</v>
      </c>
      <c r="C122" s="493">
        <v>85511</v>
      </c>
      <c r="D122" s="433" t="s">
        <v>2623</v>
      </c>
      <c r="E122" s="388" t="s">
        <v>2882</v>
      </c>
      <c r="F122" s="433" t="s">
        <v>2625</v>
      </c>
      <c r="G122" s="433" t="s">
        <v>2624</v>
      </c>
      <c r="H122" s="433">
        <v>2022</v>
      </c>
      <c r="I122" s="434">
        <v>11474.874</v>
      </c>
    </row>
    <row r="123" spans="1:9" x14ac:dyDescent="0.25">
      <c r="A123" s="433" t="s">
        <v>2971</v>
      </c>
      <c r="B123" s="433" t="s">
        <v>52</v>
      </c>
      <c r="C123" s="493">
        <v>85511</v>
      </c>
      <c r="D123" s="433" t="s">
        <v>2623</v>
      </c>
      <c r="E123" s="388" t="s">
        <v>2882</v>
      </c>
      <c r="F123" s="433" t="s">
        <v>2626</v>
      </c>
      <c r="G123" s="433" t="s">
        <v>2624</v>
      </c>
      <c r="H123" s="433">
        <v>2022</v>
      </c>
      <c r="I123" s="434">
        <v>12.700999999999999</v>
      </c>
    </row>
    <row r="124" spans="1:9" x14ac:dyDescent="0.25">
      <c r="A124" s="433" t="s">
        <v>2971</v>
      </c>
      <c r="B124" s="433" t="s">
        <v>52</v>
      </c>
      <c r="C124" s="493">
        <v>85511</v>
      </c>
      <c r="D124" s="433" t="s">
        <v>2623</v>
      </c>
      <c r="E124" s="388" t="s">
        <v>2882</v>
      </c>
      <c r="F124" s="433" t="s">
        <v>2627</v>
      </c>
      <c r="G124" s="433" t="s">
        <v>2624</v>
      </c>
      <c r="H124" s="433">
        <v>2022</v>
      </c>
      <c r="I124" s="434">
        <v>-5.9429999999999996</v>
      </c>
    </row>
    <row r="125" spans="1:9" x14ac:dyDescent="0.25">
      <c r="A125" s="433" t="s">
        <v>2971</v>
      </c>
      <c r="B125" s="433" t="s">
        <v>52</v>
      </c>
      <c r="C125" s="493">
        <v>85511</v>
      </c>
      <c r="D125" s="433" t="s">
        <v>2623</v>
      </c>
      <c r="E125" s="388" t="s">
        <v>2882</v>
      </c>
      <c r="F125" s="433" t="s">
        <v>2628</v>
      </c>
      <c r="G125" s="433" t="s">
        <v>2624</v>
      </c>
      <c r="H125" s="433">
        <v>2022</v>
      </c>
      <c r="I125" s="433" t="s">
        <v>353</v>
      </c>
    </row>
    <row r="126" spans="1:9" x14ac:dyDescent="0.25">
      <c r="A126" s="433" t="s">
        <v>2971</v>
      </c>
      <c r="B126" s="433" t="s">
        <v>52</v>
      </c>
      <c r="C126" s="493">
        <v>85511</v>
      </c>
      <c r="D126" s="433" t="s">
        <v>2623</v>
      </c>
      <c r="E126" s="388" t="s">
        <v>2882</v>
      </c>
      <c r="F126" s="433" t="s">
        <v>2629</v>
      </c>
      <c r="G126" s="433" t="s">
        <v>2624</v>
      </c>
      <c r="H126" s="433">
        <v>2022</v>
      </c>
      <c r="I126" s="434">
        <v>11481.632</v>
      </c>
    </row>
    <row r="127" spans="1:9" x14ac:dyDescent="0.25">
      <c r="A127" s="433" t="s">
        <v>2971</v>
      </c>
      <c r="B127" s="433" t="s">
        <v>52</v>
      </c>
      <c r="C127" s="493">
        <v>85511</v>
      </c>
      <c r="D127" s="433" t="s">
        <v>2623</v>
      </c>
      <c r="E127" s="388" t="s">
        <v>2882</v>
      </c>
      <c r="F127" s="433" t="s">
        <v>2630</v>
      </c>
      <c r="G127" s="433" t="s">
        <v>2624</v>
      </c>
      <c r="H127" s="433">
        <v>2022</v>
      </c>
      <c r="I127" s="434">
        <v>10713.545</v>
      </c>
    </row>
    <row r="128" spans="1:9" x14ac:dyDescent="0.25">
      <c r="A128" s="433" t="s">
        <v>2971</v>
      </c>
      <c r="B128" s="433" t="s">
        <v>52</v>
      </c>
      <c r="C128" s="493">
        <v>85511</v>
      </c>
      <c r="D128" s="433" t="s">
        <v>2623</v>
      </c>
      <c r="E128" s="388" t="s">
        <v>2882</v>
      </c>
      <c r="F128" s="433" t="s">
        <v>2631</v>
      </c>
      <c r="G128" s="433" t="s">
        <v>2624</v>
      </c>
      <c r="H128" s="433">
        <v>2022</v>
      </c>
      <c r="I128" s="434">
        <v>12.700999999999999</v>
      </c>
    </row>
    <row r="129" spans="1:10" x14ac:dyDescent="0.25">
      <c r="A129" s="433" t="s">
        <v>2971</v>
      </c>
      <c r="B129" s="433" t="s">
        <v>52</v>
      </c>
      <c r="C129" s="493">
        <v>85511</v>
      </c>
      <c r="D129" s="433" t="s">
        <v>2623</v>
      </c>
      <c r="E129" s="388" t="s">
        <v>2882</v>
      </c>
      <c r="F129" s="433" t="s">
        <v>2632</v>
      </c>
      <c r="G129" s="433" t="s">
        <v>2624</v>
      </c>
      <c r="H129" s="433">
        <v>2022</v>
      </c>
      <c r="I129" s="434">
        <v>-5.9429999999999996</v>
      </c>
    </row>
    <row r="130" spans="1:10" x14ac:dyDescent="0.25">
      <c r="A130" s="433" t="s">
        <v>2971</v>
      </c>
      <c r="B130" s="433" t="s">
        <v>52</v>
      </c>
      <c r="C130" s="493">
        <v>85511</v>
      </c>
      <c r="D130" s="433" t="s">
        <v>2623</v>
      </c>
      <c r="E130" s="388" t="s">
        <v>2882</v>
      </c>
      <c r="F130" s="433" t="s">
        <v>2633</v>
      </c>
      <c r="G130" s="433" t="s">
        <v>2624</v>
      </c>
      <c r="H130" s="433">
        <v>2022</v>
      </c>
      <c r="I130" s="434">
        <v>-2.9329999999999998</v>
      </c>
    </row>
    <row r="131" spans="1:10" x14ac:dyDescent="0.25">
      <c r="A131" s="433" t="s">
        <v>2971</v>
      </c>
      <c r="B131" s="433" t="s">
        <v>52</v>
      </c>
      <c r="C131" s="493">
        <v>85511</v>
      </c>
      <c r="D131" s="433" t="s">
        <v>2623</v>
      </c>
      <c r="E131" s="388" t="s">
        <v>2882</v>
      </c>
      <c r="F131" s="433" t="s">
        <v>2634</v>
      </c>
      <c r="G131" s="433" t="s">
        <v>2624</v>
      </c>
      <c r="H131" s="433">
        <v>2022</v>
      </c>
      <c r="I131" s="434">
        <v>10717.37</v>
      </c>
    </row>
    <row r="132" spans="1:10" x14ac:dyDescent="0.25">
      <c r="A132" s="433" t="s">
        <v>2971</v>
      </c>
      <c r="B132" s="433" t="s">
        <v>52</v>
      </c>
      <c r="C132" s="493">
        <v>85511</v>
      </c>
      <c r="D132" s="433" t="s">
        <v>2623</v>
      </c>
      <c r="E132" s="388" t="s">
        <v>2882</v>
      </c>
      <c r="F132" s="433" t="s">
        <v>2635</v>
      </c>
      <c r="G132" s="433" t="s">
        <v>2624</v>
      </c>
      <c r="H132" s="433">
        <v>2022</v>
      </c>
      <c r="I132" s="434">
        <v>761.32799999999997</v>
      </c>
    </row>
    <row r="133" spans="1:10" x14ac:dyDescent="0.25">
      <c r="A133" s="433" t="s">
        <v>2971</v>
      </c>
      <c r="B133" s="433" t="s">
        <v>52</v>
      </c>
      <c r="C133" s="493">
        <v>85511</v>
      </c>
      <c r="D133" s="433" t="s">
        <v>2623</v>
      </c>
      <c r="E133" s="388" t="s">
        <v>2882</v>
      </c>
      <c r="F133" s="433" t="s">
        <v>2636</v>
      </c>
      <c r="G133" s="433" t="s">
        <v>2624</v>
      </c>
      <c r="H133" s="433">
        <v>2022</v>
      </c>
      <c r="I133" s="433" t="s">
        <v>353</v>
      </c>
    </row>
    <row r="134" spans="1:10" x14ac:dyDescent="0.25">
      <c r="A134" s="433" t="s">
        <v>2971</v>
      </c>
      <c r="B134" s="433" t="s">
        <v>52</v>
      </c>
      <c r="C134" s="493">
        <v>85511</v>
      </c>
      <c r="D134" s="433" t="s">
        <v>2623</v>
      </c>
      <c r="E134" s="388" t="s">
        <v>2882</v>
      </c>
      <c r="F134" s="433" t="s">
        <v>2637</v>
      </c>
      <c r="G134" s="433" t="s">
        <v>2624</v>
      </c>
      <c r="H134" s="433">
        <v>2022</v>
      </c>
      <c r="I134" s="433" t="s">
        <v>353</v>
      </c>
    </row>
    <row r="135" spans="1:10" x14ac:dyDescent="0.25">
      <c r="A135" s="433" t="s">
        <v>2971</v>
      </c>
      <c r="B135" s="433" t="s">
        <v>52</v>
      </c>
      <c r="C135" s="493">
        <v>85511</v>
      </c>
      <c r="D135" s="433" t="s">
        <v>2623</v>
      </c>
      <c r="E135" s="388" t="s">
        <v>2882</v>
      </c>
      <c r="F135" s="433" t="s">
        <v>2638</v>
      </c>
      <c r="G135" s="433" t="s">
        <v>2624</v>
      </c>
      <c r="H135" s="433">
        <v>2022</v>
      </c>
      <c r="I135" s="434">
        <v>2.9329999999999998</v>
      </c>
    </row>
    <row r="136" spans="1:10" x14ac:dyDescent="0.25">
      <c r="A136" s="433" t="s">
        <v>2971</v>
      </c>
      <c r="B136" s="433" t="s">
        <v>52</v>
      </c>
      <c r="C136" s="493">
        <v>85511</v>
      </c>
      <c r="D136" s="433" t="s">
        <v>2623</v>
      </c>
      <c r="E136" s="388" t="s">
        <v>2882</v>
      </c>
      <c r="F136" s="433" t="s">
        <v>2639</v>
      </c>
      <c r="G136" s="433" t="s">
        <v>2624</v>
      </c>
      <c r="H136" s="433">
        <v>2022</v>
      </c>
      <c r="I136" s="434">
        <v>764.26099999999997</v>
      </c>
    </row>
    <row r="137" spans="1:10" x14ac:dyDescent="0.25">
      <c r="A137" s="433" t="s">
        <v>2971</v>
      </c>
      <c r="B137" s="433" t="s">
        <v>52</v>
      </c>
      <c r="C137" s="493">
        <v>85511</v>
      </c>
      <c r="D137" s="433" t="s">
        <v>2623</v>
      </c>
      <c r="E137" s="388" t="s">
        <v>2882</v>
      </c>
      <c r="F137" s="433" t="s">
        <v>2625</v>
      </c>
      <c r="G137" s="433" t="s">
        <v>2624</v>
      </c>
      <c r="H137" s="433">
        <v>2023</v>
      </c>
      <c r="I137" s="434">
        <v>11481.632</v>
      </c>
      <c r="J137" s="257"/>
    </row>
    <row r="138" spans="1:10" x14ac:dyDescent="0.25">
      <c r="A138" s="433" t="s">
        <v>2971</v>
      </c>
      <c r="B138" s="433" t="s">
        <v>52</v>
      </c>
      <c r="C138" s="493">
        <v>85511</v>
      </c>
      <c r="D138" s="433" t="s">
        <v>2623</v>
      </c>
      <c r="E138" s="388" t="s">
        <v>2882</v>
      </c>
      <c r="F138" s="433" t="s">
        <v>2626</v>
      </c>
      <c r="G138" s="433" t="s">
        <v>2624</v>
      </c>
      <c r="H138" s="433">
        <v>2023</v>
      </c>
      <c r="I138" s="434">
        <v>12.700999999999999</v>
      </c>
      <c r="J138" s="257"/>
    </row>
    <row r="139" spans="1:10" x14ac:dyDescent="0.25">
      <c r="A139" s="433" t="s">
        <v>2971</v>
      </c>
      <c r="B139" s="433" t="s">
        <v>52</v>
      </c>
      <c r="C139" s="493">
        <v>85511</v>
      </c>
      <c r="D139" s="433" t="s">
        <v>2623</v>
      </c>
      <c r="E139" s="388" t="s">
        <v>2882</v>
      </c>
      <c r="F139" s="433" t="s">
        <v>2627</v>
      </c>
      <c r="G139" s="433" t="s">
        <v>2624</v>
      </c>
      <c r="H139" s="433">
        <v>2023</v>
      </c>
      <c r="I139" s="434">
        <v>5.9429999999999987</v>
      </c>
      <c r="J139" s="257"/>
    </row>
    <row r="140" spans="1:10" x14ac:dyDescent="0.25">
      <c r="A140" s="433" t="s">
        <v>2971</v>
      </c>
      <c r="B140" s="433" t="s">
        <v>52</v>
      </c>
      <c r="C140" s="493">
        <v>85511</v>
      </c>
      <c r="D140" s="433" t="s">
        <v>2623</v>
      </c>
      <c r="E140" s="388" t="s">
        <v>2882</v>
      </c>
      <c r="F140" s="433" t="s">
        <v>2628</v>
      </c>
      <c r="G140" s="433" t="s">
        <v>2624</v>
      </c>
      <c r="H140" s="433">
        <v>2023</v>
      </c>
      <c r="I140" s="433" t="s">
        <v>353</v>
      </c>
      <c r="J140" s="257"/>
    </row>
    <row r="141" spans="1:10" x14ac:dyDescent="0.25">
      <c r="A141" s="433" t="s">
        <v>2971</v>
      </c>
      <c r="B141" s="433" t="s">
        <v>52</v>
      </c>
      <c r="C141" s="493">
        <v>85511</v>
      </c>
      <c r="D141" s="433" t="s">
        <v>2623</v>
      </c>
      <c r="E141" s="388" t="s">
        <v>2882</v>
      </c>
      <c r="F141" s="433" t="s">
        <v>2629</v>
      </c>
      <c r="G141" s="433" t="s">
        <v>2624</v>
      </c>
      <c r="H141" s="433">
        <v>2023</v>
      </c>
      <c r="I141" s="434">
        <v>11488.39</v>
      </c>
      <c r="J141" s="257"/>
    </row>
    <row r="142" spans="1:10" x14ac:dyDescent="0.25">
      <c r="A142" s="433" t="s">
        <v>2971</v>
      </c>
      <c r="B142" s="433" t="s">
        <v>52</v>
      </c>
      <c r="C142" s="493">
        <v>85511</v>
      </c>
      <c r="D142" s="433" t="s">
        <v>2623</v>
      </c>
      <c r="E142" s="388" t="s">
        <v>2882</v>
      </c>
      <c r="F142" s="433" t="s">
        <v>2630</v>
      </c>
      <c r="G142" s="433" t="s">
        <v>2624</v>
      </c>
      <c r="H142" s="433">
        <v>2023</v>
      </c>
      <c r="I142" s="434">
        <v>10717.37</v>
      </c>
      <c r="J142" s="257"/>
    </row>
    <row r="143" spans="1:10" x14ac:dyDescent="0.25">
      <c r="A143" s="433" t="s">
        <v>2971</v>
      </c>
      <c r="B143" s="433" t="s">
        <v>52</v>
      </c>
      <c r="C143" s="493">
        <v>85511</v>
      </c>
      <c r="D143" s="433" t="s">
        <v>2623</v>
      </c>
      <c r="E143" s="388" t="s">
        <v>2882</v>
      </c>
      <c r="F143" s="433" t="s">
        <v>2631</v>
      </c>
      <c r="G143" s="433" t="s">
        <v>2624</v>
      </c>
      <c r="H143" s="433">
        <v>2023</v>
      </c>
      <c r="I143" s="434">
        <v>12.700999999999999</v>
      </c>
      <c r="J143" s="257"/>
    </row>
    <row r="144" spans="1:10" x14ac:dyDescent="0.25">
      <c r="A144" s="433" t="s">
        <v>2971</v>
      </c>
      <c r="B144" s="433" t="s">
        <v>52</v>
      </c>
      <c r="C144" s="493">
        <v>85511</v>
      </c>
      <c r="D144" s="433" t="s">
        <v>2623</v>
      </c>
      <c r="E144" s="388" t="s">
        <v>2882</v>
      </c>
      <c r="F144" s="433" t="s">
        <v>2632</v>
      </c>
      <c r="G144" s="433" t="s">
        <v>2624</v>
      </c>
      <c r="H144" s="433">
        <v>2023</v>
      </c>
      <c r="I144" s="434">
        <v>5.9429999999999987</v>
      </c>
    </row>
    <row r="145" spans="1:10" x14ac:dyDescent="0.25">
      <c r="A145" s="433" t="s">
        <v>2971</v>
      </c>
      <c r="B145" s="433" t="s">
        <v>52</v>
      </c>
      <c r="C145" s="493">
        <v>85511</v>
      </c>
      <c r="D145" s="433" t="s">
        <v>2623</v>
      </c>
      <c r="E145" s="388" t="s">
        <v>2882</v>
      </c>
      <c r="F145" s="433" t="s">
        <v>2633</v>
      </c>
      <c r="G145" s="433" t="s">
        <v>2624</v>
      </c>
      <c r="H145" s="433">
        <v>2023</v>
      </c>
      <c r="I145" s="434">
        <v>-1.4990000000000001</v>
      </c>
      <c r="J145" s="257"/>
    </row>
    <row r="146" spans="1:10" x14ac:dyDescent="0.25">
      <c r="A146" s="433" t="s">
        <v>2971</v>
      </c>
      <c r="B146" s="433" t="s">
        <v>52</v>
      </c>
      <c r="C146" s="493">
        <v>85511</v>
      </c>
      <c r="D146" s="433" t="s">
        <v>2623</v>
      </c>
      <c r="E146" s="388" t="s">
        <v>2882</v>
      </c>
      <c r="F146" s="433" t="s">
        <v>2634</v>
      </c>
      <c r="G146" s="433" t="s">
        <v>2624</v>
      </c>
      <c r="H146" s="433">
        <v>2023</v>
      </c>
      <c r="I146" s="434">
        <v>10722.629000000001</v>
      </c>
    </row>
    <row r="147" spans="1:10" x14ac:dyDescent="0.25">
      <c r="A147" s="433" t="s">
        <v>2971</v>
      </c>
      <c r="B147" s="433" t="s">
        <v>52</v>
      </c>
      <c r="C147" s="493">
        <v>85511</v>
      </c>
      <c r="D147" s="433" t="s">
        <v>2623</v>
      </c>
      <c r="E147" s="388" t="s">
        <v>2882</v>
      </c>
      <c r="F147" s="433" t="s">
        <v>2635</v>
      </c>
      <c r="G147" s="433" t="s">
        <v>2624</v>
      </c>
      <c r="H147" s="433">
        <v>2023</v>
      </c>
      <c r="I147" s="434">
        <v>764.26099999999997</v>
      </c>
    </row>
    <row r="148" spans="1:10" x14ac:dyDescent="0.25">
      <c r="A148" s="433" t="s">
        <v>2971</v>
      </c>
      <c r="B148" s="433" t="s">
        <v>52</v>
      </c>
      <c r="C148" s="493">
        <v>85511</v>
      </c>
      <c r="D148" s="433" t="s">
        <v>2623</v>
      </c>
      <c r="E148" s="388" t="s">
        <v>2882</v>
      </c>
      <c r="F148" s="433" t="s">
        <v>2636</v>
      </c>
      <c r="G148" s="433" t="s">
        <v>2624</v>
      </c>
      <c r="H148" s="433">
        <v>2023</v>
      </c>
      <c r="I148" s="433" t="s">
        <v>353</v>
      </c>
    </row>
    <row r="149" spans="1:10" x14ac:dyDescent="0.25">
      <c r="A149" s="433" t="s">
        <v>2971</v>
      </c>
      <c r="B149" s="433" t="s">
        <v>52</v>
      </c>
      <c r="C149" s="493">
        <v>85511</v>
      </c>
      <c r="D149" s="433" t="s">
        <v>2623</v>
      </c>
      <c r="E149" s="388" t="s">
        <v>2882</v>
      </c>
      <c r="F149" s="433" t="s">
        <v>2637</v>
      </c>
      <c r="G149" s="433" t="s">
        <v>2624</v>
      </c>
      <c r="H149" s="433">
        <v>2023</v>
      </c>
      <c r="I149" s="433" t="s">
        <v>353</v>
      </c>
    </row>
    <row r="150" spans="1:10" x14ac:dyDescent="0.25">
      <c r="A150" s="433" t="s">
        <v>2971</v>
      </c>
      <c r="B150" s="433" t="s">
        <v>52</v>
      </c>
      <c r="C150" s="493">
        <v>85511</v>
      </c>
      <c r="D150" s="433" t="s">
        <v>2623</v>
      </c>
      <c r="E150" s="388" t="s">
        <v>2882</v>
      </c>
      <c r="F150" s="433" t="s">
        <v>2638</v>
      </c>
      <c r="G150" s="433" t="s">
        <v>2624</v>
      </c>
      <c r="H150" s="433">
        <v>2023</v>
      </c>
      <c r="I150" s="434">
        <v>1.4990000000000001</v>
      </c>
      <c r="J150" s="257"/>
    </row>
    <row r="151" spans="1:10" x14ac:dyDescent="0.25">
      <c r="A151" s="433" t="s">
        <v>2971</v>
      </c>
      <c r="B151" s="433" t="s">
        <v>52</v>
      </c>
      <c r="C151" s="493">
        <v>85511</v>
      </c>
      <c r="D151" s="433" t="s">
        <v>2623</v>
      </c>
      <c r="E151" s="388" t="s">
        <v>2882</v>
      </c>
      <c r="F151" s="433" t="s">
        <v>2639</v>
      </c>
      <c r="G151" s="433" t="s">
        <v>2624</v>
      </c>
      <c r="H151" s="433">
        <v>2023</v>
      </c>
      <c r="I151" s="434">
        <v>765.76</v>
      </c>
    </row>
    <row r="152" spans="1:10" x14ac:dyDescent="0.25">
      <c r="J152" s="257"/>
    </row>
    <row r="153" spans="1:10" x14ac:dyDescent="0.25">
      <c r="J153" s="257"/>
    </row>
    <row r="154" spans="1:10" x14ac:dyDescent="0.25">
      <c r="J154" s="257"/>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27"/>
  <dimension ref="A1:K471"/>
  <sheetViews>
    <sheetView workbookViewId="0"/>
  </sheetViews>
  <sheetFormatPr baseColWidth="10" defaultColWidth="11.5703125" defaultRowHeight="14.45" customHeight="1" x14ac:dyDescent="0.25"/>
  <cols>
    <col min="1" max="1" width="55.7109375" style="435" customWidth="1"/>
    <col min="2" max="2" width="20.7109375" style="435" customWidth="1"/>
    <col min="3" max="3" width="15.7109375" style="342" customWidth="1"/>
    <col min="4" max="4" width="100.7109375" style="435" customWidth="1"/>
    <col min="5" max="5" width="12.7109375" style="340" customWidth="1"/>
    <col min="6" max="6" width="140.7109375" style="435" customWidth="1"/>
    <col min="7" max="7" width="25.7109375" style="435" customWidth="1"/>
    <col min="8" max="8" width="8.7109375" style="339" customWidth="1"/>
    <col min="9" max="9" width="14.7109375" style="339" customWidth="1"/>
    <col min="10" max="16384" width="11.5703125" style="435"/>
  </cols>
  <sheetData>
    <row r="1" spans="1:9" ht="14.45" customHeight="1" x14ac:dyDescent="0.25">
      <c r="A1" s="435" t="s">
        <v>327</v>
      </c>
      <c r="B1" s="435" t="s">
        <v>592</v>
      </c>
      <c r="C1" s="435" t="s">
        <v>623</v>
      </c>
      <c r="D1" s="435" t="s">
        <v>593</v>
      </c>
      <c r="E1" s="435" t="s">
        <v>561</v>
      </c>
      <c r="F1" s="435" t="s">
        <v>595</v>
      </c>
      <c r="G1" s="435" t="s">
        <v>288</v>
      </c>
      <c r="H1" s="435" t="s">
        <v>328</v>
      </c>
      <c r="I1" s="521" t="s">
        <v>564</v>
      </c>
    </row>
    <row r="2" spans="1:9" ht="14.45" customHeight="1" x14ac:dyDescent="0.2">
      <c r="A2" s="435" t="s">
        <v>2971</v>
      </c>
      <c r="B2" s="435" t="s">
        <v>52</v>
      </c>
      <c r="C2" s="342">
        <v>85511</v>
      </c>
      <c r="D2" s="435" t="s">
        <v>606</v>
      </c>
      <c r="E2" s="388" t="s">
        <v>2882</v>
      </c>
      <c r="F2" s="344" t="s">
        <v>1503</v>
      </c>
      <c r="G2" s="435" t="s">
        <v>295</v>
      </c>
      <c r="H2" s="345">
        <v>2014</v>
      </c>
      <c r="I2" s="342">
        <v>8603.16</v>
      </c>
    </row>
    <row r="3" spans="1:9" ht="14.45" customHeight="1" x14ac:dyDescent="0.2">
      <c r="A3" s="435" t="s">
        <v>2971</v>
      </c>
      <c r="B3" s="435" t="s">
        <v>52</v>
      </c>
      <c r="C3" s="342">
        <v>85511</v>
      </c>
      <c r="D3" s="435" t="s">
        <v>606</v>
      </c>
      <c r="E3" s="388" t="s">
        <v>2882</v>
      </c>
      <c r="F3" s="344" t="s">
        <v>1509</v>
      </c>
      <c r="G3" s="435" t="s">
        <v>295</v>
      </c>
      <c r="H3" s="345">
        <v>2014</v>
      </c>
      <c r="I3" s="342" t="s">
        <v>353</v>
      </c>
    </row>
    <row r="4" spans="1:9" ht="14.45" customHeight="1" x14ac:dyDescent="0.2">
      <c r="A4" s="435" t="s">
        <v>2971</v>
      </c>
      <c r="B4" s="435" t="s">
        <v>52</v>
      </c>
      <c r="C4" s="342">
        <v>85511</v>
      </c>
      <c r="D4" s="435" t="s">
        <v>606</v>
      </c>
      <c r="E4" s="388" t="s">
        <v>2882</v>
      </c>
      <c r="F4" s="344" t="s">
        <v>1510</v>
      </c>
      <c r="G4" s="435" t="s">
        <v>295</v>
      </c>
      <c r="H4" s="345">
        <v>2014</v>
      </c>
      <c r="I4" s="342">
        <v>7698.7470000000003</v>
      </c>
    </row>
    <row r="5" spans="1:9" ht="14.45" customHeight="1" x14ac:dyDescent="0.2">
      <c r="A5" s="435" t="s">
        <v>2971</v>
      </c>
      <c r="B5" s="435" t="s">
        <v>52</v>
      </c>
      <c r="C5" s="342">
        <v>85511</v>
      </c>
      <c r="D5" s="435" t="s">
        <v>606</v>
      </c>
      <c r="E5" s="388" t="s">
        <v>2882</v>
      </c>
      <c r="F5" s="344" t="s">
        <v>1511</v>
      </c>
      <c r="G5" s="435" t="s">
        <v>295</v>
      </c>
      <c r="H5" s="345">
        <v>2014</v>
      </c>
      <c r="I5" s="342">
        <v>3534.7890000000002</v>
      </c>
    </row>
    <row r="6" spans="1:9" ht="14.45" customHeight="1" x14ac:dyDescent="0.2">
      <c r="A6" s="435" t="s">
        <v>2971</v>
      </c>
      <c r="B6" s="435" t="s">
        <v>52</v>
      </c>
      <c r="C6" s="342">
        <v>85511</v>
      </c>
      <c r="D6" s="435" t="s">
        <v>606</v>
      </c>
      <c r="E6" s="388" t="s">
        <v>2882</v>
      </c>
      <c r="F6" s="344" t="s">
        <v>1512</v>
      </c>
      <c r="G6" s="435" t="s">
        <v>295</v>
      </c>
      <c r="H6" s="345">
        <v>2014</v>
      </c>
      <c r="I6" s="342" t="s">
        <v>353</v>
      </c>
    </row>
    <row r="7" spans="1:9" ht="14.45" customHeight="1" x14ac:dyDescent="0.2">
      <c r="A7" s="435" t="s">
        <v>2971</v>
      </c>
      <c r="B7" s="435" t="s">
        <v>52</v>
      </c>
      <c r="C7" s="342">
        <v>85511</v>
      </c>
      <c r="D7" s="435" t="s">
        <v>606</v>
      </c>
      <c r="E7" s="388" t="s">
        <v>2882</v>
      </c>
      <c r="F7" s="344" t="s">
        <v>1513</v>
      </c>
      <c r="G7" s="435" t="s">
        <v>295</v>
      </c>
      <c r="H7" s="345">
        <v>2014</v>
      </c>
      <c r="I7" s="342">
        <v>3534.7890000000002</v>
      </c>
    </row>
    <row r="8" spans="1:9" ht="14.45" customHeight="1" x14ac:dyDescent="0.2">
      <c r="A8" s="435" t="s">
        <v>2971</v>
      </c>
      <c r="B8" s="435" t="s">
        <v>52</v>
      </c>
      <c r="C8" s="342">
        <v>85511</v>
      </c>
      <c r="D8" s="435" t="s">
        <v>606</v>
      </c>
      <c r="E8" s="388" t="s">
        <v>2882</v>
      </c>
      <c r="F8" s="344" t="s">
        <v>1514</v>
      </c>
      <c r="G8" s="435" t="s">
        <v>295</v>
      </c>
      <c r="H8" s="345">
        <v>2014</v>
      </c>
      <c r="I8" s="342">
        <v>4102.7510000000002</v>
      </c>
    </row>
    <row r="9" spans="1:9" ht="14.45" customHeight="1" x14ac:dyDescent="0.2">
      <c r="A9" s="435" t="s">
        <v>2971</v>
      </c>
      <c r="B9" s="435" t="s">
        <v>52</v>
      </c>
      <c r="C9" s="342">
        <v>85511</v>
      </c>
      <c r="D9" s="435" t="s">
        <v>606</v>
      </c>
      <c r="E9" s="388" t="s">
        <v>2882</v>
      </c>
      <c r="F9" s="344" t="s">
        <v>1515</v>
      </c>
      <c r="G9" s="435" t="s">
        <v>295</v>
      </c>
      <c r="H9" s="345">
        <v>2014</v>
      </c>
      <c r="I9" s="342">
        <v>3669.7759999999998</v>
      </c>
    </row>
    <row r="10" spans="1:9" ht="14.45" customHeight="1" x14ac:dyDescent="0.2">
      <c r="A10" s="435" t="s">
        <v>2971</v>
      </c>
      <c r="B10" s="435" t="s">
        <v>52</v>
      </c>
      <c r="C10" s="342">
        <v>85511</v>
      </c>
      <c r="D10" s="435" t="s">
        <v>606</v>
      </c>
      <c r="E10" s="388" t="s">
        <v>2882</v>
      </c>
      <c r="F10" s="344" t="s">
        <v>1516</v>
      </c>
      <c r="G10" s="435" t="s">
        <v>295</v>
      </c>
      <c r="H10" s="345">
        <v>2014</v>
      </c>
      <c r="I10" s="342">
        <v>432.97500000000002</v>
      </c>
    </row>
    <row r="11" spans="1:9" ht="14.45" customHeight="1" x14ac:dyDescent="0.2">
      <c r="A11" s="435" t="s">
        <v>2971</v>
      </c>
      <c r="B11" s="435" t="s">
        <v>52</v>
      </c>
      <c r="C11" s="342">
        <v>85511</v>
      </c>
      <c r="D11" s="435" t="s">
        <v>606</v>
      </c>
      <c r="E11" s="388" t="s">
        <v>2882</v>
      </c>
      <c r="F11" s="344" t="s">
        <v>1517</v>
      </c>
      <c r="G11" s="435" t="s">
        <v>295</v>
      </c>
      <c r="H11" s="345">
        <v>2014</v>
      </c>
      <c r="I11" s="342">
        <v>61.207000000000001</v>
      </c>
    </row>
    <row r="12" spans="1:9" ht="14.45" customHeight="1" x14ac:dyDescent="0.2">
      <c r="A12" s="435" t="s">
        <v>2971</v>
      </c>
      <c r="B12" s="435" t="s">
        <v>52</v>
      </c>
      <c r="C12" s="342">
        <v>85511</v>
      </c>
      <c r="D12" s="435" t="s">
        <v>606</v>
      </c>
      <c r="E12" s="388" t="s">
        <v>2882</v>
      </c>
      <c r="F12" s="344" t="s">
        <v>1518</v>
      </c>
      <c r="G12" s="435" t="s">
        <v>295</v>
      </c>
      <c r="H12" s="345">
        <v>2014</v>
      </c>
      <c r="I12" s="342">
        <v>861.274</v>
      </c>
    </row>
    <row r="13" spans="1:9" ht="14.45" customHeight="1" x14ac:dyDescent="0.2">
      <c r="A13" s="435" t="s">
        <v>2971</v>
      </c>
      <c r="B13" s="435" t="s">
        <v>52</v>
      </c>
      <c r="C13" s="342">
        <v>85511</v>
      </c>
      <c r="D13" s="435" t="s">
        <v>606</v>
      </c>
      <c r="E13" s="388" t="s">
        <v>2882</v>
      </c>
      <c r="F13" s="344" t="s">
        <v>1519</v>
      </c>
      <c r="G13" s="435" t="s">
        <v>295</v>
      </c>
      <c r="H13" s="345">
        <v>2014</v>
      </c>
      <c r="I13" s="342">
        <v>43.139000000000003</v>
      </c>
    </row>
    <row r="14" spans="1:9" ht="14.45" customHeight="1" x14ac:dyDescent="0.2">
      <c r="A14" s="435" t="s">
        <v>2971</v>
      </c>
      <c r="B14" s="435" t="s">
        <v>52</v>
      </c>
      <c r="C14" s="342">
        <v>85511</v>
      </c>
      <c r="D14" s="435" t="s">
        <v>606</v>
      </c>
      <c r="E14" s="388" t="s">
        <v>2882</v>
      </c>
      <c r="F14" s="344" t="s">
        <v>1520</v>
      </c>
      <c r="G14" s="435" t="s">
        <v>295</v>
      </c>
      <c r="H14" s="345">
        <v>2014</v>
      </c>
      <c r="I14" s="342" t="s">
        <v>353</v>
      </c>
    </row>
    <row r="15" spans="1:9" ht="14.45" customHeight="1" x14ac:dyDescent="0.2">
      <c r="A15" s="435" t="s">
        <v>2971</v>
      </c>
      <c r="B15" s="435" t="s">
        <v>52</v>
      </c>
      <c r="C15" s="342">
        <v>85511</v>
      </c>
      <c r="D15" s="435" t="s">
        <v>606</v>
      </c>
      <c r="E15" s="388" t="s">
        <v>2882</v>
      </c>
      <c r="F15" s="344" t="s">
        <v>27</v>
      </c>
      <c r="G15" s="435" t="s">
        <v>295</v>
      </c>
      <c r="H15" s="345">
        <v>2014</v>
      </c>
      <c r="I15" s="342">
        <v>5548.1049999999996</v>
      </c>
    </row>
    <row r="16" spans="1:9" ht="14.45" customHeight="1" x14ac:dyDescent="0.2">
      <c r="A16" s="435" t="s">
        <v>2971</v>
      </c>
      <c r="B16" s="435" t="s">
        <v>52</v>
      </c>
      <c r="C16" s="342">
        <v>85511</v>
      </c>
      <c r="D16" s="435" t="s">
        <v>606</v>
      </c>
      <c r="E16" s="388" t="s">
        <v>2882</v>
      </c>
      <c r="F16" s="344" t="s">
        <v>1521</v>
      </c>
      <c r="G16" s="435" t="s">
        <v>295</v>
      </c>
      <c r="H16" s="345">
        <v>2014</v>
      </c>
      <c r="I16" s="342">
        <v>3556.0459999999998</v>
      </c>
    </row>
    <row r="17" spans="1:9" ht="14.45" customHeight="1" x14ac:dyDescent="0.2">
      <c r="A17" s="435" t="s">
        <v>2971</v>
      </c>
      <c r="B17" s="435" t="s">
        <v>52</v>
      </c>
      <c r="C17" s="342">
        <v>85511</v>
      </c>
      <c r="D17" s="435" t="s">
        <v>606</v>
      </c>
      <c r="E17" s="388" t="s">
        <v>2882</v>
      </c>
      <c r="F17" s="344" t="s">
        <v>1522</v>
      </c>
      <c r="G17" s="435" t="s">
        <v>295</v>
      </c>
      <c r="H17" s="345">
        <v>2014</v>
      </c>
      <c r="I17" s="342">
        <v>3257.7840000000001</v>
      </c>
    </row>
    <row r="18" spans="1:9" ht="14.45" customHeight="1" x14ac:dyDescent="0.2">
      <c r="A18" s="435" t="s">
        <v>2971</v>
      </c>
      <c r="B18" s="435" t="s">
        <v>52</v>
      </c>
      <c r="C18" s="342">
        <v>85511</v>
      </c>
      <c r="D18" s="435" t="s">
        <v>606</v>
      </c>
      <c r="E18" s="388" t="s">
        <v>2882</v>
      </c>
      <c r="F18" s="344" t="s">
        <v>1523</v>
      </c>
      <c r="G18" s="435" t="s">
        <v>295</v>
      </c>
      <c r="H18" s="345">
        <v>2014</v>
      </c>
      <c r="I18" s="342">
        <v>273.71800000000002</v>
      </c>
    </row>
    <row r="19" spans="1:9" ht="14.45" customHeight="1" x14ac:dyDescent="0.2">
      <c r="A19" s="435" t="s">
        <v>2971</v>
      </c>
      <c r="B19" s="435" t="s">
        <v>52</v>
      </c>
      <c r="C19" s="342">
        <v>85511</v>
      </c>
      <c r="D19" s="435" t="s">
        <v>606</v>
      </c>
      <c r="E19" s="388" t="s">
        <v>2882</v>
      </c>
      <c r="F19" s="344" t="s">
        <v>1524</v>
      </c>
      <c r="G19" s="435" t="s">
        <v>295</v>
      </c>
      <c r="H19" s="345">
        <v>2014</v>
      </c>
      <c r="I19" s="342">
        <v>16.363</v>
      </c>
    </row>
    <row r="20" spans="1:9" ht="14.45" customHeight="1" x14ac:dyDescent="0.2">
      <c r="A20" s="435" t="s">
        <v>2971</v>
      </c>
      <c r="B20" s="435" t="s">
        <v>52</v>
      </c>
      <c r="C20" s="342">
        <v>85511</v>
      </c>
      <c r="D20" s="435" t="s">
        <v>606</v>
      </c>
      <c r="E20" s="388" t="s">
        <v>2882</v>
      </c>
      <c r="F20" s="344" t="s">
        <v>1525</v>
      </c>
      <c r="G20" s="435" t="s">
        <v>295</v>
      </c>
      <c r="H20" s="345">
        <v>2014</v>
      </c>
      <c r="I20" s="342">
        <v>8.1809999999999992</v>
      </c>
    </row>
    <row r="21" spans="1:9" ht="14.45" customHeight="1" x14ac:dyDescent="0.2">
      <c r="A21" s="435" t="s">
        <v>2971</v>
      </c>
      <c r="B21" s="435" t="s">
        <v>52</v>
      </c>
      <c r="C21" s="342">
        <v>85511</v>
      </c>
      <c r="D21" s="435" t="s">
        <v>606</v>
      </c>
      <c r="E21" s="388" t="s">
        <v>2882</v>
      </c>
      <c r="F21" s="344" t="s">
        <v>1526</v>
      </c>
      <c r="G21" s="435" t="s">
        <v>295</v>
      </c>
      <c r="H21" s="345">
        <v>2014</v>
      </c>
      <c r="I21" s="342">
        <v>1302.4079999999999</v>
      </c>
    </row>
    <row r="22" spans="1:9" ht="14.45" customHeight="1" x14ac:dyDescent="0.2">
      <c r="A22" s="435" t="s">
        <v>2971</v>
      </c>
      <c r="B22" s="435" t="s">
        <v>52</v>
      </c>
      <c r="C22" s="342">
        <v>85511</v>
      </c>
      <c r="D22" s="435" t="s">
        <v>606</v>
      </c>
      <c r="E22" s="388" t="s">
        <v>2882</v>
      </c>
      <c r="F22" s="344" t="s">
        <v>1527</v>
      </c>
      <c r="G22" s="435" t="s">
        <v>295</v>
      </c>
      <c r="H22" s="345">
        <v>2014</v>
      </c>
      <c r="I22" s="342">
        <v>861.274</v>
      </c>
    </row>
    <row r="23" spans="1:9" ht="14.45" customHeight="1" x14ac:dyDescent="0.2">
      <c r="A23" s="435" t="s">
        <v>2971</v>
      </c>
      <c r="B23" s="435" t="s">
        <v>52</v>
      </c>
      <c r="C23" s="342">
        <v>85511</v>
      </c>
      <c r="D23" s="435" t="s">
        <v>606</v>
      </c>
      <c r="E23" s="388" t="s">
        <v>2882</v>
      </c>
      <c r="F23" s="344" t="s">
        <v>1528</v>
      </c>
      <c r="G23" s="435" t="s">
        <v>295</v>
      </c>
      <c r="H23" s="345">
        <v>2014</v>
      </c>
      <c r="I23" s="342">
        <v>265.77100000000002</v>
      </c>
    </row>
    <row r="24" spans="1:9" ht="14.45" customHeight="1" x14ac:dyDescent="0.2">
      <c r="A24" s="435" t="s">
        <v>2971</v>
      </c>
      <c r="B24" s="435" t="s">
        <v>52</v>
      </c>
      <c r="C24" s="342">
        <v>85511</v>
      </c>
      <c r="D24" s="435" t="s">
        <v>606</v>
      </c>
      <c r="E24" s="388" t="s">
        <v>2882</v>
      </c>
      <c r="F24" s="344" t="s">
        <v>1529</v>
      </c>
      <c r="G24" s="435" t="s">
        <v>295</v>
      </c>
      <c r="H24" s="345">
        <v>2014</v>
      </c>
      <c r="I24" s="342">
        <v>175.363</v>
      </c>
    </row>
    <row r="25" spans="1:9" ht="14.45" customHeight="1" x14ac:dyDescent="0.2">
      <c r="A25" s="435" t="s">
        <v>2971</v>
      </c>
      <c r="B25" s="435" t="s">
        <v>52</v>
      </c>
      <c r="C25" s="342">
        <v>85511</v>
      </c>
      <c r="D25" s="435" t="s">
        <v>606</v>
      </c>
      <c r="E25" s="388" t="s">
        <v>2882</v>
      </c>
      <c r="F25" s="344" t="s">
        <v>1530</v>
      </c>
      <c r="G25" s="435" t="s">
        <v>295</v>
      </c>
      <c r="H25" s="345">
        <v>2014</v>
      </c>
      <c r="I25" s="342" t="s">
        <v>353</v>
      </c>
    </row>
    <row r="26" spans="1:9" ht="14.45" customHeight="1" x14ac:dyDescent="0.2">
      <c r="A26" s="435" t="s">
        <v>2971</v>
      </c>
      <c r="B26" s="435" t="s">
        <v>52</v>
      </c>
      <c r="C26" s="342">
        <v>85511</v>
      </c>
      <c r="D26" s="435" t="s">
        <v>606</v>
      </c>
      <c r="E26" s="388" t="s">
        <v>2882</v>
      </c>
      <c r="F26" s="344" t="s">
        <v>1531</v>
      </c>
      <c r="G26" s="435" t="s">
        <v>295</v>
      </c>
      <c r="H26" s="345">
        <v>2014</v>
      </c>
      <c r="I26" s="342">
        <v>689.65099999999995</v>
      </c>
    </row>
    <row r="27" spans="1:9" ht="14.45" customHeight="1" x14ac:dyDescent="0.2">
      <c r="A27" s="435" t="s">
        <v>2971</v>
      </c>
      <c r="B27" s="435" t="s">
        <v>52</v>
      </c>
      <c r="C27" s="342">
        <v>85511</v>
      </c>
      <c r="D27" s="435" t="s">
        <v>606</v>
      </c>
      <c r="E27" s="388" t="s">
        <v>2882</v>
      </c>
      <c r="F27" s="344" t="s">
        <v>1501</v>
      </c>
      <c r="G27" s="435" t="s">
        <v>295</v>
      </c>
      <c r="H27" s="345">
        <v>2014</v>
      </c>
      <c r="I27" s="342">
        <v>3055.0549999999998</v>
      </c>
    </row>
    <row r="28" spans="1:9" ht="14.45" customHeight="1" x14ac:dyDescent="0.2">
      <c r="A28" s="435" t="s">
        <v>2971</v>
      </c>
      <c r="B28" s="435" t="s">
        <v>52</v>
      </c>
      <c r="C28" s="342">
        <v>85511</v>
      </c>
      <c r="D28" s="435" t="s">
        <v>606</v>
      </c>
      <c r="E28" s="388" t="s">
        <v>2882</v>
      </c>
      <c r="F28" s="344" t="s">
        <v>1532</v>
      </c>
      <c r="G28" s="435" t="s">
        <v>295</v>
      </c>
      <c r="H28" s="345">
        <v>2014</v>
      </c>
      <c r="I28" s="342">
        <v>331.86200000000002</v>
      </c>
    </row>
    <row r="29" spans="1:9" ht="14.45" customHeight="1" x14ac:dyDescent="0.2">
      <c r="A29" s="435" t="s">
        <v>2971</v>
      </c>
      <c r="B29" s="435" t="s">
        <v>52</v>
      </c>
      <c r="C29" s="342">
        <v>85511</v>
      </c>
      <c r="D29" s="435" t="s">
        <v>606</v>
      </c>
      <c r="E29" s="388" t="s">
        <v>2882</v>
      </c>
      <c r="F29" s="344" t="s">
        <v>1533</v>
      </c>
      <c r="G29" s="435" t="s">
        <v>295</v>
      </c>
      <c r="H29" s="345">
        <v>2014</v>
      </c>
      <c r="I29" s="342">
        <v>2723.1930000000002</v>
      </c>
    </row>
    <row r="30" spans="1:9" ht="14.45" customHeight="1" x14ac:dyDescent="0.2">
      <c r="A30" s="435" t="s">
        <v>2971</v>
      </c>
      <c r="B30" s="435" t="s">
        <v>52</v>
      </c>
      <c r="C30" s="342">
        <v>85511</v>
      </c>
      <c r="D30" s="435" t="s">
        <v>606</v>
      </c>
      <c r="E30" s="388" t="s">
        <v>2882</v>
      </c>
      <c r="F30" s="344" t="s">
        <v>1534</v>
      </c>
      <c r="G30" s="435" t="s">
        <v>295</v>
      </c>
      <c r="H30" s="345">
        <v>2014</v>
      </c>
      <c r="I30" s="342">
        <v>94.1</v>
      </c>
    </row>
    <row r="31" spans="1:9" ht="14.45" customHeight="1" x14ac:dyDescent="0.2">
      <c r="A31" s="435" t="s">
        <v>2971</v>
      </c>
      <c r="B31" s="435" t="s">
        <v>52</v>
      </c>
      <c r="C31" s="342">
        <v>85511</v>
      </c>
      <c r="D31" s="435" t="s">
        <v>606</v>
      </c>
      <c r="E31" s="388" t="s">
        <v>2882</v>
      </c>
      <c r="F31" s="344" t="s">
        <v>1535</v>
      </c>
      <c r="G31" s="435" t="s">
        <v>295</v>
      </c>
      <c r="H31" s="345">
        <v>2014</v>
      </c>
      <c r="I31" s="342">
        <v>40.962000000000003</v>
      </c>
    </row>
    <row r="32" spans="1:9" ht="14.45" customHeight="1" x14ac:dyDescent="0.2">
      <c r="A32" s="435" t="s">
        <v>2971</v>
      </c>
      <c r="B32" s="435" t="s">
        <v>52</v>
      </c>
      <c r="C32" s="342">
        <v>85511</v>
      </c>
      <c r="D32" s="435" t="s">
        <v>606</v>
      </c>
      <c r="E32" s="388" t="s">
        <v>2882</v>
      </c>
      <c r="F32" s="344" t="s">
        <v>168</v>
      </c>
      <c r="G32" s="435" t="s">
        <v>295</v>
      </c>
      <c r="H32" s="345">
        <v>2014</v>
      </c>
      <c r="I32" s="342">
        <v>2670.0540000000001</v>
      </c>
    </row>
    <row r="33" spans="1:9" ht="14.45" customHeight="1" x14ac:dyDescent="0.2">
      <c r="A33" s="435" t="s">
        <v>2971</v>
      </c>
      <c r="B33" s="435" t="s">
        <v>52</v>
      </c>
      <c r="C33" s="342">
        <v>85511</v>
      </c>
      <c r="D33" s="435" t="s">
        <v>606</v>
      </c>
      <c r="E33" s="388" t="s">
        <v>2882</v>
      </c>
      <c r="F33" s="344" t="s">
        <v>565</v>
      </c>
      <c r="G33" s="435" t="s">
        <v>295</v>
      </c>
      <c r="H33" s="345">
        <v>2014</v>
      </c>
      <c r="I33" s="342">
        <v>1097.127</v>
      </c>
    </row>
    <row r="34" spans="1:9" ht="14.45" customHeight="1" x14ac:dyDescent="0.2">
      <c r="A34" s="435" t="s">
        <v>2971</v>
      </c>
      <c r="B34" s="435" t="s">
        <v>52</v>
      </c>
      <c r="C34" s="342">
        <v>85511</v>
      </c>
      <c r="D34" s="435" t="s">
        <v>606</v>
      </c>
      <c r="E34" s="388" t="s">
        <v>2882</v>
      </c>
      <c r="F34" s="344" t="s">
        <v>1495</v>
      </c>
      <c r="G34" s="435" t="s">
        <v>295</v>
      </c>
      <c r="H34" s="345">
        <v>2014</v>
      </c>
      <c r="I34" s="342">
        <v>1572.9280000000001</v>
      </c>
    </row>
    <row r="35" spans="1:9" ht="14.45" customHeight="1" x14ac:dyDescent="0.2">
      <c r="A35" s="435" t="s">
        <v>2971</v>
      </c>
      <c r="B35" s="435" t="s">
        <v>52</v>
      </c>
      <c r="C35" s="342">
        <v>85511</v>
      </c>
      <c r="D35" s="435" t="s">
        <v>606</v>
      </c>
      <c r="E35" s="388" t="s">
        <v>2882</v>
      </c>
      <c r="F35" s="344" t="s">
        <v>1536</v>
      </c>
      <c r="G35" s="435" t="s">
        <v>295</v>
      </c>
      <c r="H35" s="345">
        <v>2014</v>
      </c>
      <c r="I35" s="342">
        <v>-47.716999999999999</v>
      </c>
    </row>
    <row r="36" spans="1:9" ht="14.45" customHeight="1" x14ac:dyDescent="0.2">
      <c r="A36" s="435" t="s">
        <v>2971</v>
      </c>
      <c r="B36" s="435" t="s">
        <v>52</v>
      </c>
      <c r="C36" s="342">
        <v>85511</v>
      </c>
      <c r="D36" s="435" t="s">
        <v>606</v>
      </c>
      <c r="E36" s="388" t="s">
        <v>2882</v>
      </c>
      <c r="F36" s="344" t="s">
        <v>1537</v>
      </c>
      <c r="G36" s="435" t="s">
        <v>295</v>
      </c>
      <c r="H36" s="345">
        <v>2014</v>
      </c>
      <c r="I36" s="342">
        <v>1525.21</v>
      </c>
    </row>
    <row r="37" spans="1:9" ht="14.45" customHeight="1" x14ac:dyDescent="0.2">
      <c r="A37" s="435" t="s">
        <v>2971</v>
      </c>
      <c r="B37" s="435" t="s">
        <v>52</v>
      </c>
      <c r="C37" s="342">
        <v>85511</v>
      </c>
      <c r="D37" s="435" t="s">
        <v>606</v>
      </c>
      <c r="E37" s="388" t="s">
        <v>2882</v>
      </c>
      <c r="F37" s="344" t="s">
        <v>1491</v>
      </c>
      <c r="G37" s="435" t="s">
        <v>295</v>
      </c>
      <c r="H37" s="345">
        <v>2014</v>
      </c>
      <c r="I37" s="342">
        <v>263.25299999999999</v>
      </c>
    </row>
    <row r="38" spans="1:9" ht="14.45" customHeight="1" x14ac:dyDescent="0.2">
      <c r="A38" s="435" t="s">
        <v>2971</v>
      </c>
      <c r="B38" s="435" t="s">
        <v>52</v>
      </c>
      <c r="C38" s="342">
        <v>85511</v>
      </c>
      <c r="D38" s="435" t="s">
        <v>606</v>
      </c>
      <c r="E38" s="388" t="s">
        <v>2882</v>
      </c>
      <c r="F38" s="344" t="s">
        <v>1538</v>
      </c>
      <c r="G38" s="435" t="s">
        <v>295</v>
      </c>
      <c r="H38" s="345">
        <v>2014</v>
      </c>
      <c r="I38" s="342">
        <v>52.975999999999999</v>
      </c>
    </row>
    <row r="39" spans="1:9" ht="14.45" customHeight="1" x14ac:dyDescent="0.2">
      <c r="A39" s="435" t="s">
        <v>2971</v>
      </c>
      <c r="B39" s="435" t="s">
        <v>52</v>
      </c>
      <c r="C39" s="342">
        <v>85511</v>
      </c>
      <c r="D39" s="435" t="s">
        <v>606</v>
      </c>
      <c r="E39" s="388" t="s">
        <v>2882</v>
      </c>
      <c r="F39" s="344" t="s">
        <v>1539</v>
      </c>
      <c r="G39" s="435" t="s">
        <v>295</v>
      </c>
      <c r="H39" s="345">
        <v>2014</v>
      </c>
      <c r="I39" s="342">
        <v>206.82300000000001</v>
      </c>
    </row>
    <row r="40" spans="1:9" ht="14.45" customHeight="1" x14ac:dyDescent="0.2">
      <c r="A40" s="435" t="s">
        <v>2971</v>
      </c>
      <c r="B40" s="435" t="s">
        <v>52</v>
      </c>
      <c r="C40" s="342">
        <v>85511</v>
      </c>
      <c r="D40" s="435" t="s">
        <v>606</v>
      </c>
      <c r="E40" s="388" t="s">
        <v>2882</v>
      </c>
      <c r="F40" s="344" t="s">
        <v>1540</v>
      </c>
      <c r="G40" s="435" t="s">
        <v>295</v>
      </c>
      <c r="H40" s="345">
        <v>2014</v>
      </c>
      <c r="I40" s="342" t="s">
        <v>4</v>
      </c>
    </row>
    <row r="41" spans="1:9" ht="14.45" customHeight="1" x14ac:dyDescent="0.2">
      <c r="A41" s="435" t="s">
        <v>2971</v>
      </c>
      <c r="B41" s="435" t="s">
        <v>52</v>
      </c>
      <c r="C41" s="342">
        <v>85511</v>
      </c>
      <c r="D41" s="435" t="s">
        <v>606</v>
      </c>
      <c r="E41" s="388" t="s">
        <v>2882</v>
      </c>
      <c r="F41" s="344" t="s">
        <v>1541</v>
      </c>
      <c r="G41" s="435" t="s">
        <v>295</v>
      </c>
      <c r="H41" s="345">
        <v>2014</v>
      </c>
      <c r="I41" s="342">
        <v>3.4550000000000001</v>
      </c>
    </row>
    <row r="42" spans="1:9" ht="14.45" customHeight="1" x14ac:dyDescent="0.2">
      <c r="A42" s="435" t="s">
        <v>2971</v>
      </c>
      <c r="B42" s="435" t="s">
        <v>52</v>
      </c>
      <c r="C42" s="342">
        <v>85511</v>
      </c>
      <c r="D42" s="435" t="s">
        <v>606</v>
      </c>
      <c r="E42" s="388" t="s">
        <v>2882</v>
      </c>
      <c r="F42" s="344" t="s">
        <v>1489</v>
      </c>
      <c r="G42" s="435" t="s">
        <v>295</v>
      </c>
      <c r="H42" s="345">
        <v>2014</v>
      </c>
      <c r="I42" s="342">
        <v>-68.608999999999995</v>
      </c>
    </row>
    <row r="43" spans="1:9" ht="14.45" customHeight="1" x14ac:dyDescent="0.2">
      <c r="A43" s="435" t="s">
        <v>2971</v>
      </c>
      <c r="B43" s="435" t="s">
        <v>52</v>
      </c>
      <c r="C43" s="342">
        <v>85511</v>
      </c>
      <c r="D43" s="435" t="s">
        <v>606</v>
      </c>
      <c r="E43" s="388" t="s">
        <v>2882</v>
      </c>
      <c r="F43" s="344" t="s">
        <v>1487</v>
      </c>
      <c r="G43" s="435" t="s">
        <v>295</v>
      </c>
      <c r="H43" s="345">
        <v>2014</v>
      </c>
      <c r="I43" s="342">
        <v>500.79599999999999</v>
      </c>
    </row>
    <row r="44" spans="1:9" ht="14.45" customHeight="1" x14ac:dyDescent="0.2">
      <c r="A44" s="435" t="s">
        <v>2971</v>
      </c>
      <c r="B44" s="435" t="s">
        <v>52</v>
      </c>
      <c r="C44" s="342">
        <v>85511</v>
      </c>
      <c r="D44" s="435" t="s">
        <v>606</v>
      </c>
      <c r="E44" s="388" t="s">
        <v>2882</v>
      </c>
      <c r="F44" s="344" t="s">
        <v>1542</v>
      </c>
      <c r="G44" s="435" t="s">
        <v>295</v>
      </c>
      <c r="H44" s="345">
        <v>2014</v>
      </c>
      <c r="I44" s="342">
        <v>500.79599999999999</v>
      </c>
    </row>
    <row r="45" spans="1:9" ht="14.45" customHeight="1" x14ac:dyDescent="0.2">
      <c r="A45" s="435" t="s">
        <v>2971</v>
      </c>
      <c r="B45" s="435" t="s">
        <v>52</v>
      </c>
      <c r="C45" s="342">
        <v>85511</v>
      </c>
      <c r="D45" s="435" t="s">
        <v>606</v>
      </c>
      <c r="E45" s="388" t="s">
        <v>2882</v>
      </c>
      <c r="F45" s="344" t="s">
        <v>1543</v>
      </c>
      <c r="G45" s="435" t="s">
        <v>295</v>
      </c>
      <c r="H45" s="345">
        <v>2014</v>
      </c>
      <c r="I45" s="342" t="s">
        <v>353</v>
      </c>
    </row>
    <row r="46" spans="1:9" ht="14.45" customHeight="1" x14ac:dyDescent="0.2">
      <c r="A46" s="435" t="s">
        <v>2971</v>
      </c>
      <c r="B46" s="435" t="s">
        <v>52</v>
      </c>
      <c r="C46" s="342">
        <v>85511</v>
      </c>
      <c r="D46" s="435" t="s">
        <v>606</v>
      </c>
      <c r="E46" s="388" t="s">
        <v>2882</v>
      </c>
      <c r="F46" s="344" t="s">
        <v>1485</v>
      </c>
      <c r="G46" s="435" t="s">
        <v>295</v>
      </c>
      <c r="H46" s="345">
        <v>2014</v>
      </c>
      <c r="I46" s="342" t="s">
        <v>353</v>
      </c>
    </row>
    <row r="47" spans="1:9" ht="14.45" customHeight="1" x14ac:dyDescent="0.2">
      <c r="A47" s="435" t="s">
        <v>2971</v>
      </c>
      <c r="B47" s="435" t="s">
        <v>52</v>
      </c>
      <c r="C47" s="342">
        <v>85511</v>
      </c>
      <c r="D47" s="435" t="s">
        <v>606</v>
      </c>
      <c r="E47" s="388" t="s">
        <v>2882</v>
      </c>
      <c r="F47" s="344" t="s">
        <v>176</v>
      </c>
      <c r="G47" s="435" t="s">
        <v>295</v>
      </c>
      <c r="H47" s="345">
        <v>2014</v>
      </c>
      <c r="I47" s="342">
        <v>47.249000000000002</v>
      </c>
    </row>
    <row r="48" spans="1:9" ht="14.45" customHeight="1" x14ac:dyDescent="0.2">
      <c r="A48" s="435" t="s">
        <v>2971</v>
      </c>
      <c r="B48" s="435" t="s">
        <v>52</v>
      </c>
      <c r="C48" s="342">
        <v>85511</v>
      </c>
      <c r="D48" s="435" t="s">
        <v>606</v>
      </c>
      <c r="E48" s="388" t="s">
        <v>2882</v>
      </c>
      <c r="F48" s="344" t="s">
        <v>566</v>
      </c>
      <c r="G48" s="435" t="s">
        <v>295</v>
      </c>
      <c r="H48" s="345">
        <v>2014</v>
      </c>
      <c r="I48" s="342" t="s">
        <v>353</v>
      </c>
    </row>
    <row r="49" spans="1:9" ht="14.45" customHeight="1" x14ac:dyDescent="0.2">
      <c r="A49" s="435" t="s">
        <v>2971</v>
      </c>
      <c r="B49" s="435" t="s">
        <v>52</v>
      </c>
      <c r="C49" s="342">
        <v>85511</v>
      </c>
      <c r="D49" s="435" t="s">
        <v>606</v>
      </c>
      <c r="E49" s="388" t="s">
        <v>2882</v>
      </c>
      <c r="F49" s="344" t="s">
        <v>1503</v>
      </c>
      <c r="G49" s="435" t="s">
        <v>295</v>
      </c>
      <c r="H49" s="339">
        <v>2015</v>
      </c>
      <c r="I49" s="342">
        <v>8867.3269999999993</v>
      </c>
    </row>
    <row r="50" spans="1:9" ht="14.45" customHeight="1" x14ac:dyDescent="0.2">
      <c r="A50" s="435" t="s">
        <v>2971</v>
      </c>
      <c r="B50" s="435" t="s">
        <v>52</v>
      </c>
      <c r="C50" s="342">
        <v>85511</v>
      </c>
      <c r="D50" s="435" t="s">
        <v>606</v>
      </c>
      <c r="E50" s="388" t="s">
        <v>2882</v>
      </c>
      <c r="F50" s="344" t="s">
        <v>1509</v>
      </c>
      <c r="G50" s="435" t="s">
        <v>295</v>
      </c>
      <c r="H50" s="339">
        <v>2015</v>
      </c>
      <c r="I50" s="342" t="s">
        <v>353</v>
      </c>
    </row>
    <row r="51" spans="1:9" ht="14.45" customHeight="1" x14ac:dyDescent="0.2">
      <c r="A51" s="435" t="s">
        <v>2971</v>
      </c>
      <c r="B51" s="435" t="s">
        <v>52</v>
      </c>
      <c r="C51" s="342">
        <v>85511</v>
      </c>
      <c r="D51" s="435" t="s">
        <v>606</v>
      </c>
      <c r="E51" s="388" t="s">
        <v>2882</v>
      </c>
      <c r="F51" s="344" t="s">
        <v>1510</v>
      </c>
      <c r="G51" s="435" t="s">
        <v>295</v>
      </c>
      <c r="H51" s="339">
        <v>2015</v>
      </c>
      <c r="I51" s="342">
        <v>7832.1959999999999</v>
      </c>
    </row>
    <row r="52" spans="1:9" ht="14.45" customHeight="1" x14ac:dyDescent="0.2">
      <c r="A52" s="435" t="s">
        <v>2971</v>
      </c>
      <c r="B52" s="435" t="s">
        <v>52</v>
      </c>
      <c r="C52" s="342">
        <v>85511</v>
      </c>
      <c r="D52" s="435" t="s">
        <v>606</v>
      </c>
      <c r="E52" s="388" t="s">
        <v>2882</v>
      </c>
      <c r="F52" s="344" t="s">
        <v>1511</v>
      </c>
      <c r="G52" s="435" t="s">
        <v>295</v>
      </c>
      <c r="H52" s="339">
        <v>2015</v>
      </c>
      <c r="I52" s="342">
        <v>3308.01</v>
      </c>
    </row>
    <row r="53" spans="1:9" ht="14.45" customHeight="1" x14ac:dyDescent="0.2">
      <c r="A53" s="435" t="s">
        <v>2971</v>
      </c>
      <c r="B53" s="435" t="s">
        <v>52</v>
      </c>
      <c r="C53" s="342">
        <v>85511</v>
      </c>
      <c r="D53" s="435" t="s">
        <v>606</v>
      </c>
      <c r="E53" s="388" t="s">
        <v>2882</v>
      </c>
      <c r="F53" s="344" t="s">
        <v>1512</v>
      </c>
      <c r="G53" s="435" t="s">
        <v>295</v>
      </c>
      <c r="H53" s="339">
        <v>2015</v>
      </c>
      <c r="I53" s="342" t="s">
        <v>353</v>
      </c>
    </row>
    <row r="54" spans="1:9" ht="14.45" customHeight="1" x14ac:dyDescent="0.2">
      <c r="A54" s="435" t="s">
        <v>2971</v>
      </c>
      <c r="B54" s="435" t="s">
        <v>52</v>
      </c>
      <c r="C54" s="342">
        <v>85511</v>
      </c>
      <c r="D54" s="435" t="s">
        <v>606</v>
      </c>
      <c r="E54" s="388" t="s">
        <v>2882</v>
      </c>
      <c r="F54" s="344" t="s">
        <v>1513</v>
      </c>
      <c r="G54" s="435" t="s">
        <v>295</v>
      </c>
      <c r="H54" s="339">
        <v>2015</v>
      </c>
      <c r="I54" s="342">
        <v>3308.01</v>
      </c>
    </row>
    <row r="55" spans="1:9" ht="14.45" customHeight="1" x14ac:dyDescent="0.2">
      <c r="A55" s="435" t="s">
        <v>2971</v>
      </c>
      <c r="B55" s="435" t="s">
        <v>52</v>
      </c>
      <c r="C55" s="342">
        <v>85511</v>
      </c>
      <c r="D55" s="435" t="s">
        <v>606</v>
      </c>
      <c r="E55" s="388" t="s">
        <v>2882</v>
      </c>
      <c r="F55" s="344" t="s">
        <v>1514</v>
      </c>
      <c r="G55" s="435" t="s">
        <v>295</v>
      </c>
      <c r="H55" s="339">
        <v>2015</v>
      </c>
      <c r="I55" s="342">
        <v>4468.9790000000003</v>
      </c>
    </row>
    <row r="56" spans="1:9" ht="14.45" customHeight="1" x14ac:dyDescent="0.2">
      <c r="A56" s="435" t="s">
        <v>2971</v>
      </c>
      <c r="B56" s="435" t="s">
        <v>52</v>
      </c>
      <c r="C56" s="342">
        <v>85511</v>
      </c>
      <c r="D56" s="435" t="s">
        <v>606</v>
      </c>
      <c r="E56" s="388" t="s">
        <v>2882</v>
      </c>
      <c r="F56" s="344" t="s">
        <v>1515</v>
      </c>
      <c r="G56" s="435" t="s">
        <v>295</v>
      </c>
      <c r="H56" s="339">
        <v>2015</v>
      </c>
      <c r="I56" s="342">
        <v>4045.3</v>
      </c>
    </row>
    <row r="57" spans="1:9" ht="14.45" customHeight="1" x14ac:dyDescent="0.2">
      <c r="A57" s="435" t="s">
        <v>2971</v>
      </c>
      <c r="B57" s="435" t="s">
        <v>52</v>
      </c>
      <c r="C57" s="342">
        <v>85511</v>
      </c>
      <c r="D57" s="435" t="s">
        <v>606</v>
      </c>
      <c r="E57" s="388" t="s">
        <v>2882</v>
      </c>
      <c r="F57" s="344" t="s">
        <v>1516</v>
      </c>
      <c r="G57" s="435" t="s">
        <v>295</v>
      </c>
      <c r="H57" s="339">
        <v>2015</v>
      </c>
      <c r="I57" s="342">
        <v>423.67899999999997</v>
      </c>
    </row>
    <row r="58" spans="1:9" ht="14.45" customHeight="1" x14ac:dyDescent="0.2">
      <c r="A58" s="435" t="s">
        <v>2971</v>
      </c>
      <c r="B58" s="435" t="s">
        <v>52</v>
      </c>
      <c r="C58" s="342">
        <v>85511</v>
      </c>
      <c r="D58" s="435" t="s">
        <v>606</v>
      </c>
      <c r="E58" s="388" t="s">
        <v>2882</v>
      </c>
      <c r="F58" s="344" t="s">
        <v>1517</v>
      </c>
      <c r="G58" s="435" t="s">
        <v>295</v>
      </c>
      <c r="H58" s="339">
        <v>2015</v>
      </c>
      <c r="I58" s="342">
        <v>55.207000000000001</v>
      </c>
    </row>
    <row r="59" spans="1:9" ht="14.45" customHeight="1" x14ac:dyDescent="0.2">
      <c r="A59" s="435" t="s">
        <v>2971</v>
      </c>
      <c r="B59" s="435" t="s">
        <v>52</v>
      </c>
      <c r="C59" s="342">
        <v>85511</v>
      </c>
      <c r="D59" s="435" t="s">
        <v>606</v>
      </c>
      <c r="E59" s="388" t="s">
        <v>2882</v>
      </c>
      <c r="F59" s="344" t="s">
        <v>1518</v>
      </c>
      <c r="G59" s="435" t="s">
        <v>295</v>
      </c>
      <c r="H59" s="339">
        <v>2015</v>
      </c>
      <c r="I59" s="342">
        <v>985.03200000000004</v>
      </c>
    </row>
    <row r="60" spans="1:9" ht="14.45" customHeight="1" x14ac:dyDescent="0.2">
      <c r="A60" s="435" t="s">
        <v>2971</v>
      </c>
      <c r="B60" s="435" t="s">
        <v>52</v>
      </c>
      <c r="C60" s="342">
        <v>85511</v>
      </c>
      <c r="D60" s="435" t="s">
        <v>606</v>
      </c>
      <c r="E60" s="388" t="s">
        <v>2882</v>
      </c>
      <c r="F60" s="344" t="s">
        <v>1519</v>
      </c>
      <c r="G60" s="435" t="s">
        <v>295</v>
      </c>
      <c r="H60" s="339">
        <v>2015</v>
      </c>
      <c r="I60" s="342">
        <v>50.098999999999997</v>
      </c>
    </row>
    <row r="61" spans="1:9" ht="14.45" customHeight="1" x14ac:dyDescent="0.2">
      <c r="A61" s="435" t="s">
        <v>2971</v>
      </c>
      <c r="B61" s="435" t="s">
        <v>52</v>
      </c>
      <c r="C61" s="342">
        <v>85511</v>
      </c>
      <c r="D61" s="435" t="s">
        <v>606</v>
      </c>
      <c r="E61" s="388" t="s">
        <v>2882</v>
      </c>
      <c r="F61" s="344" t="s">
        <v>1520</v>
      </c>
      <c r="G61" s="435" t="s">
        <v>295</v>
      </c>
      <c r="H61" s="339">
        <v>2015</v>
      </c>
      <c r="I61" s="342" t="s">
        <v>353</v>
      </c>
    </row>
    <row r="62" spans="1:9" ht="14.45" customHeight="1" x14ac:dyDescent="0.2">
      <c r="A62" s="435" t="s">
        <v>2971</v>
      </c>
      <c r="B62" s="435" t="s">
        <v>52</v>
      </c>
      <c r="C62" s="342">
        <v>85511</v>
      </c>
      <c r="D62" s="435" t="s">
        <v>606</v>
      </c>
      <c r="E62" s="388" t="s">
        <v>2882</v>
      </c>
      <c r="F62" s="344" t="s">
        <v>27</v>
      </c>
      <c r="G62" s="435" t="s">
        <v>295</v>
      </c>
      <c r="H62" s="339">
        <v>2015</v>
      </c>
      <c r="I62" s="342">
        <v>5589.6229999999996</v>
      </c>
    </row>
    <row r="63" spans="1:9" ht="14.45" customHeight="1" x14ac:dyDescent="0.2">
      <c r="A63" s="435" t="s">
        <v>2971</v>
      </c>
      <c r="B63" s="435" t="s">
        <v>52</v>
      </c>
      <c r="C63" s="342">
        <v>85511</v>
      </c>
      <c r="D63" s="435" t="s">
        <v>606</v>
      </c>
      <c r="E63" s="388" t="s">
        <v>2882</v>
      </c>
      <c r="F63" s="344" t="s">
        <v>1521</v>
      </c>
      <c r="G63" s="435" t="s">
        <v>295</v>
      </c>
      <c r="H63" s="339">
        <v>2015</v>
      </c>
      <c r="I63" s="342">
        <v>3441.395</v>
      </c>
    </row>
    <row r="64" spans="1:9" ht="14.45" customHeight="1" x14ac:dyDescent="0.2">
      <c r="A64" s="435" t="s">
        <v>2971</v>
      </c>
      <c r="B64" s="435" t="s">
        <v>52</v>
      </c>
      <c r="C64" s="342">
        <v>85511</v>
      </c>
      <c r="D64" s="435" t="s">
        <v>606</v>
      </c>
      <c r="E64" s="388" t="s">
        <v>2882</v>
      </c>
      <c r="F64" s="344" t="s">
        <v>1522</v>
      </c>
      <c r="G64" s="435" t="s">
        <v>295</v>
      </c>
      <c r="H64" s="339">
        <v>2015</v>
      </c>
      <c r="I64" s="342">
        <v>3125.4349999999999</v>
      </c>
    </row>
    <row r="65" spans="1:9" ht="14.45" customHeight="1" x14ac:dyDescent="0.2">
      <c r="A65" s="435" t="s">
        <v>2971</v>
      </c>
      <c r="B65" s="435" t="s">
        <v>52</v>
      </c>
      <c r="C65" s="342">
        <v>85511</v>
      </c>
      <c r="D65" s="435" t="s">
        <v>606</v>
      </c>
      <c r="E65" s="388" t="s">
        <v>2882</v>
      </c>
      <c r="F65" s="344" t="s">
        <v>1523</v>
      </c>
      <c r="G65" s="435" t="s">
        <v>295</v>
      </c>
      <c r="H65" s="339">
        <v>2015</v>
      </c>
      <c r="I65" s="342">
        <v>289.72800000000001</v>
      </c>
    </row>
    <row r="66" spans="1:9" ht="14.45" customHeight="1" x14ac:dyDescent="0.2">
      <c r="A66" s="435" t="s">
        <v>2971</v>
      </c>
      <c r="B66" s="435" t="s">
        <v>52</v>
      </c>
      <c r="C66" s="342">
        <v>85511</v>
      </c>
      <c r="D66" s="435" t="s">
        <v>606</v>
      </c>
      <c r="E66" s="388" t="s">
        <v>2882</v>
      </c>
      <c r="F66" s="344" t="s">
        <v>1524</v>
      </c>
      <c r="G66" s="435" t="s">
        <v>295</v>
      </c>
      <c r="H66" s="339">
        <v>2015</v>
      </c>
      <c r="I66" s="342">
        <v>17.488</v>
      </c>
    </row>
    <row r="67" spans="1:9" ht="14.45" customHeight="1" x14ac:dyDescent="0.2">
      <c r="A67" s="435" t="s">
        <v>2971</v>
      </c>
      <c r="B67" s="435" t="s">
        <v>52</v>
      </c>
      <c r="C67" s="342">
        <v>85511</v>
      </c>
      <c r="D67" s="435" t="s">
        <v>606</v>
      </c>
      <c r="E67" s="388" t="s">
        <v>2882</v>
      </c>
      <c r="F67" s="344" t="s">
        <v>1525</v>
      </c>
      <c r="G67" s="435" t="s">
        <v>295</v>
      </c>
      <c r="H67" s="339">
        <v>2015</v>
      </c>
      <c r="I67" s="342">
        <v>8.7439999999999998</v>
      </c>
    </row>
    <row r="68" spans="1:9" ht="14.45" customHeight="1" x14ac:dyDescent="0.2">
      <c r="A68" s="435" t="s">
        <v>2971</v>
      </c>
      <c r="B68" s="435" t="s">
        <v>52</v>
      </c>
      <c r="C68" s="342">
        <v>85511</v>
      </c>
      <c r="D68" s="435" t="s">
        <v>606</v>
      </c>
      <c r="E68" s="388" t="s">
        <v>2882</v>
      </c>
      <c r="F68" s="344" t="s">
        <v>1526</v>
      </c>
      <c r="G68" s="435" t="s">
        <v>295</v>
      </c>
      <c r="H68" s="339">
        <v>2015</v>
      </c>
      <c r="I68" s="342">
        <v>1463.829</v>
      </c>
    </row>
    <row r="69" spans="1:9" ht="14.45" customHeight="1" x14ac:dyDescent="0.2">
      <c r="A69" s="435" t="s">
        <v>2971</v>
      </c>
      <c r="B69" s="435" t="s">
        <v>52</v>
      </c>
      <c r="C69" s="342">
        <v>85511</v>
      </c>
      <c r="D69" s="435" t="s">
        <v>606</v>
      </c>
      <c r="E69" s="388" t="s">
        <v>2882</v>
      </c>
      <c r="F69" s="344" t="s">
        <v>1527</v>
      </c>
      <c r="G69" s="435" t="s">
        <v>295</v>
      </c>
      <c r="H69" s="339">
        <v>2015</v>
      </c>
      <c r="I69" s="342">
        <v>985.03200000000004</v>
      </c>
    </row>
    <row r="70" spans="1:9" ht="14.45" customHeight="1" x14ac:dyDescent="0.2">
      <c r="A70" s="435" t="s">
        <v>2971</v>
      </c>
      <c r="B70" s="435" t="s">
        <v>52</v>
      </c>
      <c r="C70" s="342">
        <v>85511</v>
      </c>
      <c r="D70" s="435" t="s">
        <v>606</v>
      </c>
      <c r="E70" s="388" t="s">
        <v>2882</v>
      </c>
      <c r="F70" s="344" t="s">
        <v>1528</v>
      </c>
      <c r="G70" s="435" t="s">
        <v>295</v>
      </c>
      <c r="H70" s="339">
        <v>2015</v>
      </c>
      <c r="I70" s="342">
        <v>281.74200000000002</v>
      </c>
    </row>
    <row r="71" spans="1:9" ht="14.45" customHeight="1" x14ac:dyDescent="0.2">
      <c r="A71" s="435" t="s">
        <v>2971</v>
      </c>
      <c r="B71" s="435" t="s">
        <v>52</v>
      </c>
      <c r="C71" s="342">
        <v>85511</v>
      </c>
      <c r="D71" s="435" t="s">
        <v>606</v>
      </c>
      <c r="E71" s="388" t="s">
        <v>2882</v>
      </c>
      <c r="F71" s="344" t="s">
        <v>1529</v>
      </c>
      <c r="G71" s="435" t="s">
        <v>295</v>
      </c>
      <c r="H71" s="339">
        <v>2015</v>
      </c>
      <c r="I71" s="342">
        <v>197.05500000000001</v>
      </c>
    </row>
    <row r="72" spans="1:9" ht="14.45" customHeight="1" x14ac:dyDescent="0.2">
      <c r="A72" s="435" t="s">
        <v>2971</v>
      </c>
      <c r="B72" s="435" t="s">
        <v>52</v>
      </c>
      <c r="C72" s="342">
        <v>85511</v>
      </c>
      <c r="D72" s="435" t="s">
        <v>606</v>
      </c>
      <c r="E72" s="388" t="s">
        <v>2882</v>
      </c>
      <c r="F72" s="344" t="s">
        <v>1530</v>
      </c>
      <c r="G72" s="435" t="s">
        <v>295</v>
      </c>
      <c r="H72" s="339">
        <v>2015</v>
      </c>
      <c r="I72" s="342" t="s">
        <v>353</v>
      </c>
    </row>
    <row r="73" spans="1:9" ht="14.45" customHeight="1" x14ac:dyDescent="0.2">
      <c r="A73" s="435" t="s">
        <v>2971</v>
      </c>
      <c r="B73" s="435" t="s">
        <v>52</v>
      </c>
      <c r="C73" s="342">
        <v>85511</v>
      </c>
      <c r="D73" s="435" t="s">
        <v>606</v>
      </c>
      <c r="E73" s="388" t="s">
        <v>2882</v>
      </c>
      <c r="F73" s="344" t="s">
        <v>1531</v>
      </c>
      <c r="G73" s="435" t="s">
        <v>295</v>
      </c>
      <c r="H73" s="339">
        <v>2015</v>
      </c>
      <c r="I73" s="342">
        <v>684.399</v>
      </c>
    </row>
    <row r="74" spans="1:9" ht="14.45" customHeight="1" x14ac:dyDescent="0.2">
      <c r="A74" s="435" t="s">
        <v>2971</v>
      </c>
      <c r="B74" s="435" t="s">
        <v>52</v>
      </c>
      <c r="C74" s="342">
        <v>85511</v>
      </c>
      <c r="D74" s="435" t="s">
        <v>606</v>
      </c>
      <c r="E74" s="388" t="s">
        <v>2882</v>
      </c>
      <c r="F74" s="344" t="s">
        <v>1501</v>
      </c>
      <c r="G74" s="435" t="s">
        <v>295</v>
      </c>
      <c r="H74" s="339">
        <v>2015</v>
      </c>
      <c r="I74" s="342">
        <v>3277.703</v>
      </c>
    </row>
    <row r="75" spans="1:9" ht="14.45" customHeight="1" x14ac:dyDescent="0.2">
      <c r="A75" s="435" t="s">
        <v>2971</v>
      </c>
      <c r="B75" s="435" t="s">
        <v>52</v>
      </c>
      <c r="C75" s="342">
        <v>85511</v>
      </c>
      <c r="D75" s="435" t="s">
        <v>606</v>
      </c>
      <c r="E75" s="388" t="s">
        <v>2882</v>
      </c>
      <c r="F75" s="344" t="s">
        <v>1532</v>
      </c>
      <c r="G75" s="435" t="s">
        <v>295</v>
      </c>
      <c r="H75" s="339">
        <v>2015</v>
      </c>
      <c r="I75" s="342">
        <v>340.99700000000001</v>
      </c>
    </row>
    <row r="76" spans="1:9" ht="14.45" customHeight="1" x14ac:dyDescent="0.2">
      <c r="A76" s="435" t="s">
        <v>2971</v>
      </c>
      <c r="B76" s="435" t="s">
        <v>52</v>
      </c>
      <c r="C76" s="342">
        <v>85511</v>
      </c>
      <c r="D76" s="435" t="s">
        <v>606</v>
      </c>
      <c r="E76" s="388" t="s">
        <v>2882</v>
      </c>
      <c r="F76" s="344" t="s">
        <v>1533</v>
      </c>
      <c r="G76" s="435" t="s">
        <v>295</v>
      </c>
      <c r="H76" s="339">
        <v>2015</v>
      </c>
      <c r="I76" s="342">
        <v>2936.7069999999999</v>
      </c>
    </row>
    <row r="77" spans="1:9" ht="14.45" customHeight="1" x14ac:dyDescent="0.2">
      <c r="A77" s="435" t="s">
        <v>2971</v>
      </c>
      <c r="B77" s="435" t="s">
        <v>52</v>
      </c>
      <c r="C77" s="342">
        <v>85511</v>
      </c>
      <c r="D77" s="435" t="s">
        <v>606</v>
      </c>
      <c r="E77" s="388" t="s">
        <v>2882</v>
      </c>
      <c r="F77" s="344" t="s">
        <v>1534</v>
      </c>
      <c r="G77" s="435" t="s">
        <v>295</v>
      </c>
      <c r="H77" s="339">
        <v>2015</v>
      </c>
      <c r="I77" s="342">
        <v>112.104</v>
      </c>
    </row>
    <row r="78" spans="1:9" ht="14.45" customHeight="1" x14ac:dyDescent="0.2">
      <c r="A78" s="435" t="s">
        <v>2971</v>
      </c>
      <c r="B78" s="435" t="s">
        <v>52</v>
      </c>
      <c r="C78" s="342">
        <v>85511</v>
      </c>
      <c r="D78" s="435" t="s">
        <v>606</v>
      </c>
      <c r="E78" s="388" t="s">
        <v>2882</v>
      </c>
      <c r="F78" s="344" t="s">
        <v>1535</v>
      </c>
      <c r="G78" s="435" t="s">
        <v>295</v>
      </c>
      <c r="H78" s="339">
        <v>2015</v>
      </c>
      <c r="I78" s="342">
        <v>44.027999999999999</v>
      </c>
    </row>
    <row r="79" spans="1:9" ht="14.45" customHeight="1" x14ac:dyDescent="0.2">
      <c r="A79" s="435" t="s">
        <v>2971</v>
      </c>
      <c r="B79" s="435" t="s">
        <v>52</v>
      </c>
      <c r="C79" s="342">
        <v>85511</v>
      </c>
      <c r="D79" s="435" t="s">
        <v>606</v>
      </c>
      <c r="E79" s="388" t="s">
        <v>2882</v>
      </c>
      <c r="F79" s="344" t="s">
        <v>168</v>
      </c>
      <c r="G79" s="435" t="s">
        <v>295</v>
      </c>
      <c r="H79" s="339">
        <v>2015</v>
      </c>
      <c r="I79" s="342">
        <v>2868.6309999999999</v>
      </c>
    </row>
    <row r="80" spans="1:9" ht="14.45" customHeight="1" x14ac:dyDescent="0.2">
      <c r="A80" s="435" t="s">
        <v>2971</v>
      </c>
      <c r="B80" s="435" t="s">
        <v>52</v>
      </c>
      <c r="C80" s="342">
        <v>85511</v>
      </c>
      <c r="D80" s="435" t="s">
        <v>606</v>
      </c>
      <c r="E80" s="388" t="s">
        <v>2882</v>
      </c>
      <c r="F80" s="344" t="s">
        <v>565</v>
      </c>
      <c r="G80" s="435" t="s">
        <v>295</v>
      </c>
      <c r="H80" s="339">
        <v>2015</v>
      </c>
      <c r="I80" s="342">
        <v>1147.2270000000001</v>
      </c>
    </row>
    <row r="81" spans="1:9" ht="14.45" customHeight="1" x14ac:dyDescent="0.2">
      <c r="A81" s="435" t="s">
        <v>2971</v>
      </c>
      <c r="B81" s="435" t="s">
        <v>52</v>
      </c>
      <c r="C81" s="342">
        <v>85511</v>
      </c>
      <c r="D81" s="435" t="s">
        <v>606</v>
      </c>
      <c r="E81" s="388" t="s">
        <v>2882</v>
      </c>
      <c r="F81" s="344" t="s">
        <v>1495</v>
      </c>
      <c r="G81" s="435" t="s">
        <v>295</v>
      </c>
      <c r="H81" s="339">
        <v>2015</v>
      </c>
      <c r="I81" s="342">
        <v>1721.404</v>
      </c>
    </row>
    <row r="82" spans="1:9" ht="14.45" customHeight="1" x14ac:dyDescent="0.2">
      <c r="A82" s="435" t="s">
        <v>2971</v>
      </c>
      <c r="B82" s="435" t="s">
        <v>52</v>
      </c>
      <c r="C82" s="342">
        <v>85511</v>
      </c>
      <c r="D82" s="435" t="s">
        <v>606</v>
      </c>
      <c r="E82" s="388" t="s">
        <v>2882</v>
      </c>
      <c r="F82" s="344" t="s">
        <v>1536</v>
      </c>
      <c r="G82" s="435" t="s">
        <v>295</v>
      </c>
      <c r="H82" s="339">
        <v>2015</v>
      </c>
      <c r="I82" s="342">
        <v>-45.944000000000003</v>
      </c>
    </row>
    <row r="83" spans="1:9" ht="14.45" customHeight="1" x14ac:dyDescent="0.2">
      <c r="A83" s="435" t="s">
        <v>2971</v>
      </c>
      <c r="B83" s="435" t="s">
        <v>52</v>
      </c>
      <c r="C83" s="342">
        <v>85511</v>
      </c>
      <c r="D83" s="435" t="s">
        <v>606</v>
      </c>
      <c r="E83" s="388" t="s">
        <v>2882</v>
      </c>
      <c r="F83" s="344" t="s">
        <v>1537</v>
      </c>
      <c r="G83" s="435" t="s">
        <v>295</v>
      </c>
      <c r="H83" s="339">
        <v>2015</v>
      </c>
      <c r="I83" s="342">
        <v>1675.46</v>
      </c>
    </row>
    <row r="84" spans="1:9" ht="14.45" customHeight="1" x14ac:dyDescent="0.2">
      <c r="A84" s="435" t="s">
        <v>2971</v>
      </c>
      <c r="B84" s="435" t="s">
        <v>52</v>
      </c>
      <c r="C84" s="342">
        <v>85511</v>
      </c>
      <c r="D84" s="435" t="s">
        <v>606</v>
      </c>
      <c r="E84" s="388" t="s">
        <v>2882</v>
      </c>
      <c r="F84" s="344" t="s">
        <v>1491</v>
      </c>
      <c r="G84" s="435" t="s">
        <v>295</v>
      </c>
      <c r="H84" s="339">
        <v>2015</v>
      </c>
      <c r="I84" s="342">
        <v>295.65699999999998</v>
      </c>
    </row>
    <row r="85" spans="1:9" ht="14.45" customHeight="1" x14ac:dyDescent="0.2">
      <c r="A85" s="435" t="s">
        <v>2971</v>
      </c>
      <c r="B85" s="435" t="s">
        <v>52</v>
      </c>
      <c r="C85" s="342">
        <v>85511</v>
      </c>
      <c r="D85" s="435" t="s">
        <v>606</v>
      </c>
      <c r="E85" s="388" t="s">
        <v>2882</v>
      </c>
      <c r="F85" s="344" t="s">
        <v>1538</v>
      </c>
      <c r="G85" s="435" t="s">
        <v>295</v>
      </c>
      <c r="H85" s="339">
        <v>2015</v>
      </c>
      <c r="I85" s="342">
        <v>67.941000000000003</v>
      </c>
    </row>
    <row r="86" spans="1:9" ht="14.45" customHeight="1" x14ac:dyDescent="0.2">
      <c r="A86" s="435" t="s">
        <v>2971</v>
      </c>
      <c r="B86" s="435" t="s">
        <v>52</v>
      </c>
      <c r="C86" s="342">
        <v>85511</v>
      </c>
      <c r="D86" s="435" t="s">
        <v>606</v>
      </c>
      <c r="E86" s="388" t="s">
        <v>2882</v>
      </c>
      <c r="F86" s="344" t="s">
        <v>1539</v>
      </c>
      <c r="G86" s="435" t="s">
        <v>295</v>
      </c>
      <c r="H86" s="339">
        <v>2015</v>
      </c>
      <c r="I86" s="342">
        <v>222.923</v>
      </c>
    </row>
    <row r="87" spans="1:9" ht="14.45" customHeight="1" x14ac:dyDescent="0.2">
      <c r="A87" s="435" t="s">
        <v>2971</v>
      </c>
      <c r="B87" s="435" t="s">
        <v>52</v>
      </c>
      <c r="C87" s="342">
        <v>85511</v>
      </c>
      <c r="D87" s="435" t="s">
        <v>606</v>
      </c>
      <c r="E87" s="388" t="s">
        <v>2882</v>
      </c>
      <c r="F87" s="344" t="s">
        <v>1540</v>
      </c>
      <c r="G87" s="435" t="s">
        <v>295</v>
      </c>
      <c r="H87" s="339">
        <v>2015</v>
      </c>
      <c r="I87" s="342" t="s">
        <v>4</v>
      </c>
    </row>
    <row r="88" spans="1:9" ht="14.45" customHeight="1" x14ac:dyDescent="0.2">
      <c r="A88" s="435" t="s">
        <v>2971</v>
      </c>
      <c r="B88" s="435" t="s">
        <v>52</v>
      </c>
      <c r="C88" s="342">
        <v>85511</v>
      </c>
      <c r="D88" s="435" t="s">
        <v>606</v>
      </c>
      <c r="E88" s="388" t="s">
        <v>2882</v>
      </c>
      <c r="F88" s="344" t="s">
        <v>1541</v>
      </c>
      <c r="G88" s="435" t="s">
        <v>295</v>
      </c>
      <c r="H88" s="339">
        <v>2015</v>
      </c>
      <c r="I88" s="342">
        <v>4.7939999999999996</v>
      </c>
    </row>
    <row r="89" spans="1:9" ht="14.45" customHeight="1" x14ac:dyDescent="0.2">
      <c r="A89" s="435" t="s">
        <v>2971</v>
      </c>
      <c r="B89" s="435" t="s">
        <v>52</v>
      </c>
      <c r="C89" s="342">
        <v>85511</v>
      </c>
      <c r="D89" s="435" t="s">
        <v>606</v>
      </c>
      <c r="E89" s="388" t="s">
        <v>2882</v>
      </c>
      <c r="F89" s="344" t="s">
        <v>1489</v>
      </c>
      <c r="G89" s="435" t="s">
        <v>295</v>
      </c>
      <c r="H89" s="339">
        <v>2015</v>
      </c>
      <c r="I89" s="342">
        <v>-45.338999999999999</v>
      </c>
    </row>
    <row r="90" spans="1:9" ht="14.45" customHeight="1" x14ac:dyDescent="0.2">
      <c r="A90" s="435" t="s">
        <v>2971</v>
      </c>
      <c r="B90" s="435" t="s">
        <v>52</v>
      </c>
      <c r="C90" s="342">
        <v>85511</v>
      </c>
      <c r="D90" s="435" t="s">
        <v>606</v>
      </c>
      <c r="E90" s="388" t="s">
        <v>2882</v>
      </c>
      <c r="F90" s="344" t="s">
        <v>1487</v>
      </c>
      <c r="G90" s="435" t="s">
        <v>295</v>
      </c>
      <c r="H90" s="339">
        <v>2015</v>
      </c>
      <c r="I90" s="342">
        <v>449.70800000000003</v>
      </c>
    </row>
    <row r="91" spans="1:9" ht="14.45" customHeight="1" x14ac:dyDescent="0.2">
      <c r="A91" s="435" t="s">
        <v>2971</v>
      </c>
      <c r="B91" s="435" t="s">
        <v>52</v>
      </c>
      <c r="C91" s="342">
        <v>85511</v>
      </c>
      <c r="D91" s="435" t="s">
        <v>606</v>
      </c>
      <c r="E91" s="388" t="s">
        <v>2882</v>
      </c>
      <c r="F91" s="344" t="s">
        <v>1542</v>
      </c>
      <c r="G91" s="435" t="s">
        <v>295</v>
      </c>
      <c r="H91" s="339">
        <v>2015</v>
      </c>
      <c r="I91" s="342">
        <v>449.70800000000003</v>
      </c>
    </row>
    <row r="92" spans="1:9" ht="14.45" customHeight="1" x14ac:dyDescent="0.2">
      <c r="A92" s="435" t="s">
        <v>2971</v>
      </c>
      <c r="B92" s="435" t="s">
        <v>52</v>
      </c>
      <c r="C92" s="342">
        <v>85511</v>
      </c>
      <c r="D92" s="435" t="s">
        <v>606</v>
      </c>
      <c r="E92" s="388" t="s">
        <v>2882</v>
      </c>
      <c r="F92" s="344" t="s">
        <v>1543</v>
      </c>
      <c r="G92" s="435" t="s">
        <v>295</v>
      </c>
      <c r="H92" s="339">
        <v>2015</v>
      </c>
      <c r="I92" s="342" t="s">
        <v>353</v>
      </c>
    </row>
    <row r="93" spans="1:9" ht="14.45" customHeight="1" x14ac:dyDescent="0.2">
      <c r="A93" s="435" t="s">
        <v>2971</v>
      </c>
      <c r="B93" s="435" t="s">
        <v>52</v>
      </c>
      <c r="C93" s="342">
        <v>85511</v>
      </c>
      <c r="D93" s="435" t="s">
        <v>606</v>
      </c>
      <c r="E93" s="388" t="s">
        <v>2882</v>
      </c>
      <c r="F93" s="344" t="s">
        <v>1485</v>
      </c>
      <c r="G93" s="435" t="s">
        <v>295</v>
      </c>
      <c r="H93" s="339">
        <v>2015</v>
      </c>
      <c r="I93" s="342" t="s">
        <v>353</v>
      </c>
    </row>
    <row r="94" spans="1:9" ht="14.45" customHeight="1" x14ac:dyDescent="0.2">
      <c r="A94" s="435" t="s">
        <v>2971</v>
      </c>
      <c r="B94" s="435" t="s">
        <v>52</v>
      </c>
      <c r="C94" s="342">
        <v>85511</v>
      </c>
      <c r="D94" s="435" t="s">
        <v>606</v>
      </c>
      <c r="E94" s="388" t="s">
        <v>2882</v>
      </c>
      <c r="F94" s="344" t="s">
        <v>176</v>
      </c>
      <c r="G94" s="435" t="s">
        <v>295</v>
      </c>
      <c r="H94" s="339">
        <v>2015</v>
      </c>
      <c r="I94" s="342">
        <v>50.218000000000004</v>
      </c>
    </row>
    <row r="95" spans="1:9" ht="14.45" customHeight="1" x14ac:dyDescent="0.2">
      <c r="A95" s="435" t="s">
        <v>2971</v>
      </c>
      <c r="B95" s="435" t="s">
        <v>52</v>
      </c>
      <c r="C95" s="342">
        <v>85511</v>
      </c>
      <c r="D95" s="435" t="s">
        <v>606</v>
      </c>
      <c r="E95" s="388" t="s">
        <v>2882</v>
      </c>
      <c r="F95" s="344" t="s">
        <v>566</v>
      </c>
      <c r="G95" s="435" t="s">
        <v>295</v>
      </c>
      <c r="H95" s="339">
        <v>2015</v>
      </c>
      <c r="I95" s="342" t="s">
        <v>353</v>
      </c>
    </row>
    <row r="96" spans="1:9" ht="14.45" customHeight="1" x14ac:dyDescent="0.2">
      <c r="A96" s="435" t="s">
        <v>2971</v>
      </c>
      <c r="B96" s="435" t="s">
        <v>52</v>
      </c>
      <c r="C96" s="342">
        <v>85511</v>
      </c>
      <c r="D96" s="435" t="s">
        <v>606</v>
      </c>
      <c r="E96" s="388" t="s">
        <v>2882</v>
      </c>
      <c r="F96" s="344" t="s">
        <v>1503</v>
      </c>
      <c r="G96" s="435" t="s">
        <v>295</v>
      </c>
      <c r="H96" s="339">
        <v>2016</v>
      </c>
      <c r="I96" s="342">
        <v>8651.5910000000003</v>
      </c>
    </row>
    <row r="97" spans="1:9" ht="14.45" customHeight="1" x14ac:dyDescent="0.2">
      <c r="A97" s="435" t="s">
        <v>2971</v>
      </c>
      <c r="B97" s="435" t="s">
        <v>52</v>
      </c>
      <c r="C97" s="342">
        <v>85511</v>
      </c>
      <c r="D97" s="435" t="s">
        <v>606</v>
      </c>
      <c r="E97" s="388" t="s">
        <v>2882</v>
      </c>
      <c r="F97" s="344" t="s">
        <v>1509</v>
      </c>
      <c r="G97" s="435" t="s">
        <v>295</v>
      </c>
      <c r="H97" s="339">
        <v>2016</v>
      </c>
      <c r="I97" s="342" t="s">
        <v>353</v>
      </c>
    </row>
    <row r="98" spans="1:9" ht="14.45" customHeight="1" x14ac:dyDescent="0.2">
      <c r="A98" s="435" t="s">
        <v>2971</v>
      </c>
      <c r="B98" s="435" t="s">
        <v>52</v>
      </c>
      <c r="C98" s="342">
        <v>85511</v>
      </c>
      <c r="D98" s="435" t="s">
        <v>606</v>
      </c>
      <c r="E98" s="388" t="s">
        <v>2882</v>
      </c>
      <c r="F98" s="344" t="s">
        <v>1510</v>
      </c>
      <c r="G98" s="435" t="s">
        <v>295</v>
      </c>
      <c r="H98" s="339">
        <v>2016</v>
      </c>
      <c r="I98" s="342">
        <v>7697.2039999999997</v>
      </c>
    </row>
    <row r="99" spans="1:9" ht="14.45" customHeight="1" x14ac:dyDescent="0.2">
      <c r="A99" s="435" t="s">
        <v>2971</v>
      </c>
      <c r="B99" s="435" t="s">
        <v>52</v>
      </c>
      <c r="C99" s="342">
        <v>85511</v>
      </c>
      <c r="D99" s="435" t="s">
        <v>606</v>
      </c>
      <c r="E99" s="388" t="s">
        <v>2882</v>
      </c>
      <c r="F99" s="344" t="s">
        <v>1511</v>
      </c>
      <c r="G99" s="435" t="s">
        <v>295</v>
      </c>
      <c r="H99" s="339">
        <v>2016</v>
      </c>
      <c r="I99" s="342">
        <v>3302.9459999999999</v>
      </c>
    </row>
    <row r="100" spans="1:9" ht="14.45" customHeight="1" x14ac:dyDescent="0.2">
      <c r="A100" s="435" t="s">
        <v>2971</v>
      </c>
      <c r="B100" s="435" t="s">
        <v>52</v>
      </c>
      <c r="C100" s="342">
        <v>85511</v>
      </c>
      <c r="D100" s="435" t="s">
        <v>606</v>
      </c>
      <c r="E100" s="388" t="s">
        <v>2882</v>
      </c>
      <c r="F100" s="344" t="s">
        <v>1512</v>
      </c>
      <c r="G100" s="435" t="s">
        <v>295</v>
      </c>
      <c r="H100" s="339">
        <v>2016</v>
      </c>
      <c r="I100" s="342" t="s">
        <v>353</v>
      </c>
    </row>
    <row r="101" spans="1:9" ht="14.45" customHeight="1" x14ac:dyDescent="0.2">
      <c r="A101" s="435" t="s">
        <v>2971</v>
      </c>
      <c r="B101" s="435" t="s">
        <v>52</v>
      </c>
      <c r="C101" s="342">
        <v>85511</v>
      </c>
      <c r="D101" s="435" t="s">
        <v>606</v>
      </c>
      <c r="E101" s="388" t="s">
        <v>2882</v>
      </c>
      <c r="F101" s="344" t="s">
        <v>1513</v>
      </c>
      <c r="G101" s="435" t="s">
        <v>295</v>
      </c>
      <c r="H101" s="339">
        <v>2016</v>
      </c>
      <c r="I101" s="342">
        <v>3302.9459999999999</v>
      </c>
    </row>
    <row r="102" spans="1:9" ht="14.45" customHeight="1" x14ac:dyDescent="0.2">
      <c r="A102" s="435" t="s">
        <v>2971</v>
      </c>
      <c r="B102" s="435" t="s">
        <v>52</v>
      </c>
      <c r="C102" s="342">
        <v>85511</v>
      </c>
      <c r="D102" s="435" t="s">
        <v>606</v>
      </c>
      <c r="E102" s="388" t="s">
        <v>2882</v>
      </c>
      <c r="F102" s="344" t="s">
        <v>1514</v>
      </c>
      <c r="G102" s="435" t="s">
        <v>295</v>
      </c>
      <c r="H102" s="339">
        <v>2016</v>
      </c>
      <c r="I102" s="342">
        <v>4341.5420000000004</v>
      </c>
    </row>
    <row r="103" spans="1:9" ht="14.45" customHeight="1" x14ac:dyDescent="0.2">
      <c r="A103" s="435" t="s">
        <v>2971</v>
      </c>
      <c r="B103" s="435" t="s">
        <v>52</v>
      </c>
      <c r="C103" s="342">
        <v>85511</v>
      </c>
      <c r="D103" s="435" t="s">
        <v>606</v>
      </c>
      <c r="E103" s="388" t="s">
        <v>2882</v>
      </c>
      <c r="F103" s="344" t="s">
        <v>1515</v>
      </c>
      <c r="G103" s="435" t="s">
        <v>295</v>
      </c>
      <c r="H103" s="339">
        <v>2016</v>
      </c>
      <c r="I103" s="342">
        <v>3931.8890000000001</v>
      </c>
    </row>
    <row r="104" spans="1:9" ht="14.45" customHeight="1" x14ac:dyDescent="0.2">
      <c r="A104" s="435" t="s">
        <v>2971</v>
      </c>
      <c r="B104" s="435" t="s">
        <v>52</v>
      </c>
      <c r="C104" s="342">
        <v>85511</v>
      </c>
      <c r="D104" s="435" t="s">
        <v>606</v>
      </c>
      <c r="E104" s="388" t="s">
        <v>2882</v>
      </c>
      <c r="F104" s="344" t="s">
        <v>1516</v>
      </c>
      <c r="G104" s="435" t="s">
        <v>295</v>
      </c>
      <c r="H104" s="339">
        <v>2016</v>
      </c>
      <c r="I104" s="342">
        <v>409.65300000000002</v>
      </c>
    </row>
    <row r="105" spans="1:9" ht="14.45" customHeight="1" x14ac:dyDescent="0.2">
      <c r="A105" s="435" t="s">
        <v>2971</v>
      </c>
      <c r="B105" s="435" t="s">
        <v>52</v>
      </c>
      <c r="C105" s="342">
        <v>85511</v>
      </c>
      <c r="D105" s="435" t="s">
        <v>606</v>
      </c>
      <c r="E105" s="388" t="s">
        <v>2882</v>
      </c>
      <c r="F105" s="344" t="s">
        <v>1517</v>
      </c>
      <c r="G105" s="435" t="s">
        <v>295</v>
      </c>
      <c r="H105" s="339">
        <v>2016</v>
      </c>
      <c r="I105" s="342">
        <v>52.716000000000001</v>
      </c>
    </row>
    <row r="106" spans="1:9" ht="14.45" customHeight="1" x14ac:dyDescent="0.2">
      <c r="A106" s="435" t="s">
        <v>2971</v>
      </c>
      <c r="B106" s="435" t="s">
        <v>52</v>
      </c>
      <c r="C106" s="342">
        <v>85511</v>
      </c>
      <c r="D106" s="435" t="s">
        <v>606</v>
      </c>
      <c r="E106" s="388" t="s">
        <v>2882</v>
      </c>
      <c r="F106" s="344" t="s">
        <v>1518</v>
      </c>
      <c r="G106" s="435" t="s">
        <v>295</v>
      </c>
      <c r="H106" s="339">
        <v>2016</v>
      </c>
      <c r="I106" s="342">
        <v>916.90700000000004</v>
      </c>
    </row>
    <row r="107" spans="1:9" ht="14.45" customHeight="1" x14ac:dyDescent="0.2">
      <c r="A107" s="435" t="s">
        <v>2971</v>
      </c>
      <c r="B107" s="435" t="s">
        <v>52</v>
      </c>
      <c r="C107" s="342">
        <v>85511</v>
      </c>
      <c r="D107" s="435" t="s">
        <v>606</v>
      </c>
      <c r="E107" s="388" t="s">
        <v>2882</v>
      </c>
      <c r="F107" s="344" t="s">
        <v>1519</v>
      </c>
      <c r="G107" s="435" t="s">
        <v>295</v>
      </c>
      <c r="H107" s="339">
        <v>2016</v>
      </c>
      <c r="I107" s="342">
        <v>37.479999999999997</v>
      </c>
    </row>
    <row r="108" spans="1:9" ht="14.45" customHeight="1" x14ac:dyDescent="0.2">
      <c r="A108" s="435" t="s">
        <v>2971</v>
      </c>
      <c r="B108" s="435" t="s">
        <v>52</v>
      </c>
      <c r="C108" s="342">
        <v>85511</v>
      </c>
      <c r="D108" s="435" t="s">
        <v>606</v>
      </c>
      <c r="E108" s="388" t="s">
        <v>2882</v>
      </c>
      <c r="F108" s="344" t="s">
        <v>1520</v>
      </c>
      <c r="G108" s="435" t="s">
        <v>295</v>
      </c>
      <c r="H108" s="339">
        <v>2016</v>
      </c>
      <c r="I108" s="342" t="s">
        <v>353</v>
      </c>
    </row>
    <row r="109" spans="1:9" ht="14.45" customHeight="1" x14ac:dyDescent="0.2">
      <c r="A109" s="435" t="s">
        <v>2971</v>
      </c>
      <c r="B109" s="435" t="s">
        <v>52</v>
      </c>
      <c r="C109" s="342">
        <v>85511</v>
      </c>
      <c r="D109" s="435" t="s">
        <v>606</v>
      </c>
      <c r="E109" s="388" t="s">
        <v>2882</v>
      </c>
      <c r="F109" s="344" t="s">
        <v>27</v>
      </c>
      <c r="G109" s="435" t="s">
        <v>295</v>
      </c>
      <c r="H109" s="339">
        <v>2016</v>
      </c>
      <c r="I109" s="342">
        <v>5254.3440000000001</v>
      </c>
    </row>
    <row r="110" spans="1:9" ht="14.45" customHeight="1" x14ac:dyDescent="0.2">
      <c r="A110" s="435" t="s">
        <v>2971</v>
      </c>
      <c r="B110" s="435" t="s">
        <v>52</v>
      </c>
      <c r="C110" s="342">
        <v>85511</v>
      </c>
      <c r="D110" s="435" t="s">
        <v>606</v>
      </c>
      <c r="E110" s="388" t="s">
        <v>2882</v>
      </c>
      <c r="F110" s="344" t="s">
        <v>1521</v>
      </c>
      <c r="G110" s="435" t="s">
        <v>295</v>
      </c>
      <c r="H110" s="339">
        <v>2016</v>
      </c>
      <c r="I110" s="342">
        <v>3277.942</v>
      </c>
    </row>
    <row r="111" spans="1:9" ht="14.45" customHeight="1" x14ac:dyDescent="0.2">
      <c r="A111" s="435" t="s">
        <v>2971</v>
      </c>
      <c r="B111" s="435" t="s">
        <v>52</v>
      </c>
      <c r="C111" s="342">
        <v>85511</v>
      </c>
      <c r="D111" s="435" t="s">
        <v>606</v>
      </c>
      <c r="E111" s="388" t="s">
        <v>2882</v>
      </c>
      <c r="F111" s="344" t="s">
        <v>1522</v>
      </c>
      <c r="G111" s="435" t="s">
        <v>295</v>
      </c>
      <c r="H111" s="339">
        <v>2016</v>
      </c>
      <c r="I111" s="342">
        <v>2987.6089999999999</v>
      </c>
    </row>
    <row r="112" spans="1:9" ht="14.45" customHeight="1" x14ac:dyDescent="0.2">
      <c r="A112" s="435" t="s">
        <v>2971</v>
      </c>
      <c r="B112" s="435" t="s">
        <v>52</v>
      </c>
      <c r="C112" s="342">
        <v>85511</v>
      </c>
      <c r="D112" s="435" t="s">
        <v>606</v>
      </c>
      <c r="E112" s="388" t="s">
        <v>2882</v>
      </c>
      <c r="F112" s="344" t="s">
        <v>1523</v>
      </c>
      <c r="G112" s="435" t="s">
        <v>295</v>
      </c>
      <c r="H112" s="339">
        <v>2016</v>
      </c>
      <c r="I112" s="342">
        <v>267.94900000000001</v>
      </c>
    </row>
    <row r="113" spans="1:9" ht="14.45" customHeight="1" x14ac:dyDescent="0.2">
      <c r="A113" s="435" t="s">
        <v>2971</v>
      </c>
      <c r="B113" s="435" t="s">
        <v>52</v>
      </c>
      <c r="C113" s="342">
        <v>85511</v>
      </c>
      <c r="D113" s="435" t="s">
        <v>606</v>
      </c>
      <c r="E113" s="388" t="s">
        <v>2882</v>
      </c>
      <c r="F113" s="344" t="s">
        <v>1524</v>
      </c>
      <c r="G113" s="435" t="s">
        <v>295</v>
      </c>
      <c r="H113" s="339">
        <v>2016</v>
      </c>
      <c r="I113" s="342">
        <v>14.922000000000001</v>
      </c>
    </row>
    <row r="114" spans="1:9" ht="14.45" customHeight="1" x14ac:dyDescent="0.2">
      <c r="A114" s="435" t="s">
        <v>2971</v>
      </c>
      <c r="B114" s="435" t="s">
        <v>52</v>
      </c>
      <c r="C114" s="342">
        <v>85511</v>
      </c>
      <c r="D114" s="435" t="s">
        <v>606</v>
      </c>
      <c r="E114" s="388" t="s">
        <v>2882</v>
      </c>
      <c r="F114" s="344" t="s">
        <v>1525</v>
      </c>
      <c r="G114" s="435" t="s">
        <v>295</v>
      </c>
      <c r="H114" s="339">
        <v>2016</v>
      </c>
      <c r="I114" s="342">
        <v>7.4610000000000003</v>
      </c>
    </row>
    <row r="115" spans="1:9" ht="14.45" customHeight="1" x14ac:dyDescent="0.2">
      <c r="A115" s="435" t="s">
        <v>2971</v>
      </c>
      <c r="B115" s="435" t="s">
        <v>52</v>
      </c>
      <c r="C115" s="342">
        <v>85511</v>
      </c>
      <c r="D115" s="435" t="s">
        <v>606</v>
      </c>
      <c r="E115" s="388" t="s">
        <v>2882</v>
      </c>
      <c r="F115" s="344" t="s">
        <v>1526</v>
      </c>
      <c r="G115" s="435" t="s">
        <v>295</v>
      </c>
      <c r="H115" s="339">
        <v>2016</v>
      </c>
      <c r="I115" s="342">
        <v>1360.7760000000001</v>
      </c>
    </row>
    <row r="116" spans="1:9" ht="14.45" customHeight="1" x14ac:dyDescent="0.2">
      <c r="A116" s="435" t="s">
        <v>2971</v>
      </c>
      <c r="B116" s="435" t="s">
        <v>52</v>
      </c>
      <c r="C116" s="342">
        <v>85511</v>
      </c>
      <c r="D116" s="435" t="s">
        <v>606</v>
      </c>
      <c r="E116" s="388" t="s">
        <v>2882</v>
      </c>
      <c r="F116" s="344" t="s">
        <v>1527</v>
      </c>
      <c r="G116" s="435" t="s">
        <v>295</v>
      </c>
      <c r="H116" s="339">
        <v>2016</v>
      </c>
      <c r="I116" s="342">
        <v>916.90700000000004</v>
      </c>
    </row>
    <row r="117" spans="1:9" ht="14.45" customHeight="1" x14ac:dyDescent="0.2">
      <c r="A117" s="435" t="s">
        <v>2971</v>
      </c>
      <c r="B117" s="435" t="s">
        <v>52</v>
      </c>
      <c r="C117" s="342">
        <v>85511</v>
      </c>
      <c r="D117" s="435" t="s">
        <v>606</v>
      </c>
      <c r="E117" s="388" t="s">
        <v>2882</v>
      </c>
      <c r="F117" s="344" t="s">
        <v>1528</v>
      </c>
      <c r="G117" s="435" t="s">
        <v>295</v>
      </c>
      <c r="H117" s="339">
        <v>2016</v>
      </c>
      <c r="I117" s="342">
        <v>264.822</v>
      </c>
    </row>
    <row r="118" spans="1:9" ht="14.45" customHeight="1" x14ac:dyDescent="0.2">
      <c r="A118" s="435" t="s">
        <v>2971</v>
      </c>
      <c r="B118" s="435" t="s">
        <v>52</v>
      </c>
      <c r="C118" s="342">
        <v>85511</v>
      </c>
      <c r="D118" s="435" t="s">
        <v>606</v>
      </c>
      <c r="E118" s="388" t="s">
        <v>2882</v>
      </c>
      <c r="F118" s="344" t="s">
        <v>1529</v>
      </c>
      <c r="G118" s="435" t="s">
        <v>295</v>
      </c>
      <c r="H118" s="339">
        <v>2016</v>
      </c>
      <c r="I118" s="342">
        <v>179.047</v>
      </c>
    </row>
    <row r="119" spans="1:9" ht="14.45" customHeight="1" x14ac:dyDescent="0.2">
      <c r="A119" s="435" t="s">
        <v>2971</v>
      </c>
      <c r="B119" s="435" t="s">
        <v>52</v>
      </c>
      <c r="C119" s="342">
        <v>85511</v>
      </c>
      <c r="D119" s="435" t="s">
        <v>606</v>
      </c>
      <c r="E119" s="388" t="s">
        <v>2882</v>
      </c>
      <c r="F119" s="344" t="s">
        <v>1530</v>
      </c>
      <c r="G119" s="435" t="s">
        <v>295</v>
      </c>
      <c r="H119" s="339">
        <v>2016</v>
      </c>
      <c r="I119" s="342" t="s">
        <v>353</v>
      </c>
    </row>
    <row r="120" spans="1:9" ht="14.45" customHeight="1" x14ac:dyDescent="0.2">
      <c r="A120" s="435" t="s">
        <v>2971</v>
      </c>
      <c r="B120" s="435" t="s">
        <v>52</v>
      </c>
      <c r="C120" s="342">
        <v>85511</v>
      </c>
      <c r="D120" s="435" t="s">
        <v>606</v>
      </c>
      <c r="E120" s="388" t="s">
        <v>2882</v>
      </c>
      <c r="F120" s="344" t="s">
        <v>1531</v>
      </c>
      <c r="G120" s="435" t="s">
        <v>295</v>
      </c>
      <c r="H120" s="339">
        <v>2016</v>
      </c>
      <c r="I120" s="342">
        <v>615.62599999999998</v>
      </c>
    </row>
    <row r="121" spans="1:9" ht="14.45" customHeight="1" x14ac:dyDescent="0.2">
      <c r="A121" s="435" t="s">
        <v>2971</v>
      </c>
      <c r="B121" s="435" t="s">
        <v>52</v>
      </c>
      <c r="C121" s="342">
        <v>85511</v>
      </c>
      <c r="D121" s="435" t="s">
        <v>606</v>
      </c>
      <c r="E121" s="388" t="s">
        <v>2882</v>
      </c>
      <c r="F121" s="344" t="s">
        <v>1501</v>
      </c>
      <c r="G121" s="435" t="s">
        <v>295</v>
      </c>
      <c r="H121" s="339">
        <v>2016</v>
      </c>
      <c r="I121" s="342">
        <v>3397.2469999999998</v>
      </c>
    </row>
    <row r="122" spans="1:9" ht="14.45" customHeight="1" x14ac:dyDescent="0.2">
      <c r="A122" s="435" t="s">
        <v>2971</v>
      </c>
      <c r="B122" s="435" t="s">
        <v>52</v>
      </c>
      <c r="C122" s="342">
        <v>85511</v>
      </c>
      <c r="D122" s="435" t="s">
        <v>606</v>
      </c>
      <c r="E122" s="388" t="s">
        <v>2882</v>
      </c>
      <c r="F122" s="344" t="s">
        <v>1532</v>
      </c>
      <c r="G122" s="435" t="s">
        <v>295</v>
      </c>
      <c r="H122" s="339">
        <v>2016</v>
      </c>
      <c r="I122" s="342">
        <v>350.66399999999999</v>
      </c>
    </row>
    <row r="123" spans="1:9" ht="14.45" customHeight="1" x14ac:dyDescent="0.2">
      <c r="A123" s="435" t="s">
        <v>2971</v>
      </c>
      <c r="B123" s="435" t="s">
        <v>52</v>
      </c>
      <c r="C123" s="342">
        <v>85511</v>
      </c>
      <c r="D123" s="435" t="s">
        <v>606</v>
      </c>
      <c r="E123" s="388" t="s">
        <v>2882</v>
      </c>
      <c r="F123" s="344" t="s">
        <v>1533</v>
      </c>
      <c r="G123" s="435" t="s">
        <v>295</v>
      </c>
      <c r="H123" s="339">
        <v>2016</v>
      </c>
      <c r="I123" s="342">
        <v>3046.5830000000001</v>
      </c>
    </row>
    <row r="124" spans="1:9" ht="14.45" customHeight="1" x14ac:dyDescent="0.2">
      <c r="A124" s="435" t="s">
        <v>2971</v>
      </c>
      <c r="B124" s="435" t="s">
        <v>52</v>
      </c>
      <c r="C124" s="342">
        <v>85511</v>
      </c>
      <c r="D124" s="435" t="s">
        <v>606</v>
      </c>
      <c r="E124" s="388" t="s">
        <v>2882</v>
      </c>
      <c r="F124" s="344" t="s">
        <v>1534</v>
      </c>
      <c r="G124" s="435" t="s">
        <v>295</v>
      </c>
      <c r="H124" s="339">
        <v>2016</v>
      </c>
      <c r="I124" s="342">
        <v>104.298</v>
      </c>
    </row>
    <row r="125" spans="1:9" ht="14.45" customHeight="1" x14ac:dyDescent="0.2">
      <c r="A125" s="435" t="s">
        <v>2971</v>
      </c>
      <c r="B125" s="435" t="s">
        <v>52</v>
      </c>
      <c r="C125" s="342">
        <v>85511</v>
      </c>
      <c r="D125" s="435" t="s">
        <v>606</v>
      </c>
      <c r="E125" s="388" t="s">
        <v>2882</v>
      </c>
      <c r="F125" s="344" t="s">
        <v>1535</v>
      </c>
      <c r="G125" s="435" t="s">
        <v>295</v>
      </c>
      <c r="H125" s="339">
        <v>2016</v>
      </c>
      <c r="I125" s="342">
        <v>40.905999999999999</v>
      </c>
    </row>
    <row r="126" spans="1:9" ht="14.45" customHeight="1" x14ac:dyDescent="0.2">
      <c r="A126" s="435" t="s">
        <v>2971</v>
      </c>
      <c r="B126" s="435" t="s">
        <v>52</v>
      </c>
      <c r="C126" s="342">
        <v>85511</v>
      </c>
      <c r="D126" s="435" t="s">
        <v>606</v>
      </c>
      <c r="E126" s="388" t="s">
        <v>2882</v>
      </c>
      <c r="F126" s="344" t="s">
        <v>168</v>
      </c>
      <c r="G126" s="435" t="s">
        <v>295</v>
      </c>
      <c r="H126" s="339">
        <v>2016</v>
      </c>
      <c r="I126" s="342">
        <v>2983.1909999999998</v>
      </c>
    </row>
    <row r="127" spans="1:9" ht="14.45" customHeight="1" x14ac:dyDescent="0.2">
      <c r="A127" s="435" t="s">
        <v>2971</v>
      </c>
      <c r="B127" s="435" t="s">
        <v>52</v>
      </c>
      <c r="C127" s="342">
        <v>85511</v>
      </c>
      <c r="D127" s="435" t="s">
        <v>606</v>
      </c>
      <c r="E127" s="388" t="s">
        <v>2882</v>
      </c>
      <c r="F127" s="344" t="s">
        <v>565</v>
      </c>
      <c r="G127" s="435" t="s">
        <v>295</v>
      </c>
      <c r="H127" s="339">
        <v>2016</v>
      </c>
      <c r="I127" s="342">
        <v>982.77499999999998</v>
      </c>
    </row>
    <row r="128" spans="1:9" ht="14.45" customHeight="1" x14ac:dyDescent="0.2">
      <c r="A128" s="435" t="s">
        <v>2971</v>
      </c>
      <c r="B128" s="435" t="s">
        <v>52</v>
      </c>
      <c r="C128" s="342">
        <v>85511</v>
      </c>
      <c r="D128" s="435" t="s">
        <v>606</v>
      </c>
      <c r="E128" s="388" t="s">
        <v>2882</v>
      </c>
      <c r="F128" s="344" t="s">
        <v>1495</v>
      </c>
      <c r="G128" s="435" t="s">
        <v>295</v>
      </c>
      <c r="H128" s="339">
        <v>2016</v>
      </c>
      <c r="I128" s="342">
        <v>2000.4159999999999</v>
      </c>
    </row>
    <row r="129" spans="1:9" ht="14.45" customHeight="1" x14ac:dyDescent="0.2">
      <c r="A129" s="435" t="s">
        <v>2971</v>
      </c>
      <c r="B129" s="435" t="s">
        <v>52</v>
      </c>
      <c r="C129" s="342">
        <v>85511</v>
      </c>
      <c r="D129" s="435" t="s">
        <v>606</v>
      </c>
      <c r="E129" s="388" t="s">
        <v>2882</v>
      </c>
      <c r="F129" s="344" t="s">
        <v>1536</v>
      </c>
      <c r="G129" s="435" t="s">
        <v>295</v>
      </c>
      <c r="H129" s="339">
        <v>2016</v>
      </c>
      <c r="I129" s="342">
        <v>-52.454000000000001</v>
      </c>
    </row>
    <row r="130" spans="1:9" ht="14.45" customHeight="1" x14ac:dyDescent="0.2">
      <c r="A130" s="435" t="s">
        <v>2971</v>
      </c>
      <c r="B130" s="435" t="s">
        <v>52</v>
      </c>
      <c r="C130" s="342">
        <v>85511</v>
      </c>
      <c r="D130" s="435" t="s">
        <v>606</v>
      </c>
      <c r="E130" s="388" t="s">
        <v>2882</v>
      </c>
      <c r="F130" s="344" t="s">
        <v>1537</v>
      </c>
      <c r="G130" s="435" t="s">
        <v>295</v>
      </c>
      <c r="H130" s="339">
        <v>2016</v>
      </c>
      <c r="I130" s="342">
        <v>1947.963</v>
      </c>
    </row>
    <row r="131" spans="1:9" ht="14.45" customHeight="1" x14ac:dyDescent="0.2">
      <c r="A131" s="435" t="s">
        <v>2971</v>
      </c>
      <c r="B131" s="435" t="s">
        <v>52</v>
      </c>
      <c r="C131" s="342">
        <v>85511</v>
      </c>
      <c r="D131" s="435" t="s">
        <v>606</v>
      </c>
      <c r="E131" s="388" t="s">
        <v>2882</v>
      </c>
      <c r="F131" s="344" t="s">
        <v>1491</v>
      </c>
      <c r="G131" s="435" t="s">
        <v>295</v>
      </c>
      <c r="H131" s="339">
        <v>2016</v>
      </c>
      <c r="I131" s="342">
        <v>274.31200000000001</v>
      </c>
    </row>
    <row r="132" spans="1:9" ht="14.45" customHeight="1" x14ac:dyDescent="0.2">
      <c r="A132" s="435" t="s">
        <v>2971</v>
      </c>
      <c r="B132" s="435" t="s">
        <v>52</v>
      </c>
      <c r="C132" s="342">
        <v>85511</v>
      </c>
      <c r="D132" s="435" t="s">
        <v>606</v>
      </c>
      <c r="E132" s="388" t="s">
        <v>2882</v>
      </c>
      <c r="F132" s="344" t="s">
        <v>1538</v>
      </c>
      <c r="G132" s="435" t="s">
        <v>295</v>
      </c>
      <c r="H132" s="339">
        <v>2016</v>
      </c>
      <c r="I132" s="342">
        <v>52.231999999999999</v>
      </c>
    </row>
    <row r="133" spans="1:9" ht="14.45" customHeight="1" x14ac:dyDescent="0.2">
      <c r="A133" s="435" t="s">
        <v>2971</v>
      </c>
      <c r="B133" s="435" t="s">
        <v>52</v>
      </c>
      <c r="C133" s="342">
        <v>85511</v>
      </c>
      <c r="D133" s="435" t="s">
        <v>606</v>
      </c>
      <c r="E133" s="388" t="s">
        <v>2882</v>
      </c>
      <c r="F133" s="344" t="s">
        <v>1539</v>
      </c>
      <c r="G133" s="435" t="s">
        <v>295</v>
      </c>
      <c r="H133" s="339">
        <v>2016</v>
      </c>
      <c r="I133" s="342">
        <v>217.86600000000001</v>
      </c>
    </row>
    <row r="134" spans="1:9" ht="14.45" customHeight="1" x14ac:dyDescent="0.2">
      <c r="A134" s="435" t="s">
        <v>2971</v>
      </c>
      <c r="B134" s="435" t="s">
        <v>52</v>
      </c>
      <c r="C134" s="342">
        <v>85511</v>
      </c>
      <c r="D134" s="435" t="s">
        <v>606</v>
      </c>
      <c r="E134" s="388" t="s">
        <v>2882</v>
      </c>
      <c r="F134" s="344" t="s">
        <v>1540</v>
      </c>
      <c r="G134" s="435" t="s">
        <v>295</v>
      </c>
      <c r="H134" s="339">
        <v>2016</v>
      </c>
      <c r="I134" s="342" t="s">
        <v>4</v>
      </c>
    </row>
    <row r="135" spans="1:9" ht="14.45" customHeight="1" x14ac:dyDescent="0.2">
      <c r="A135" s="435" t="s">
        <v>2971</v>
      </c>
      <c r="B135" s="435" t="s">
        <v>52</v>
      </c>
      <c r="C135" s="342">
        <v>85511</v>
      </c>
      <c r="D135" s="435" t="s">
        <v>606</v>
      </c>
      <c r="E135" s="388" t="s">
        <v>2882</v>
      </c>
      <c r="F135" s="344" t="s">
        <v>1541</v>
      </c>
      <c r="G135" s="435" t="s">
        <v>295</v>
      </c>
      <c r="H135" s="339">
        <v>2016</v>
      </c>
      <c r="I135" s="342">
        <v>4.2140000000000004</v>
      </c>
    </row>
    <row r="136" spans="1:9" ht="14.45" customHeight="1" x14ac:dyDescent="0.2">
      <c r="A136" s="435" t="s">
        <v>2971</v>
      </c>
      <c r="B136" s="435" t="s">
        <v>52</v>
      </c>
      <c r="C136" s="342">
        <v>85511</v>
      </c>
      <c r="D136" s="435" t="s">
        <v>606</v>
      </c>
      <c r="E136" s="388" t="s">
        <v>2882</v>
      </c>
      <c r="F136" s="344" t="s">
        <v>1489</v>
      </c>
      <c r="G136" s="435" t="s">
        <v>295</v>
      </c>
      <c r="H136" s="339">
        <v>2016</v>
      </c>
      <c r="I136" s="342">
        <v>-76.352000000000004</v>
      </c>
    </row>
    <row r="137" spans="1:9" ht="14.45" customHeight="1" x14ac:dyDescent="0.2">
      <c r="A137" s="435" t="s">
        <v>2971</v>
      </c>
      <c r="B137" s="435" t="s">
        <v>52</v>
      </c>
      <c r="C137" s="342">
        <v>85511</v>
      </c>
      <c r="D137" s="435" t="s">
        <v>606</v>
      </c>
      <c r="E137" s="388" t="s">
        <v>2882</v>
      </c>
      <c r="F137" s="344" t="s">
        <v>1487</v>
      </c>
      <c r="G137" s="435" t="s">
        <v>295</v>
      </c>
      <c r="H137" s="339">
        <v>2016</v>
      </c>
      <c r="I137" s="342">
        <v>575.12</v>
      </c>
    </row>
    <row r="138" spans="1:9" ht="14.45" customHeight="1" x14ac:dyDescent="0.2">
      <c r="A138" s="435" t="s">
        <v>2971</v>
      </c>
      <c r="B138" s="435" t="s">
        <v>52</v>
      </c>
      <c r="C138" s="342">
        <v>85511</v>
      </c>
      <c r="D138" s="435" t="s">
        <v>606</v>
      </c>
      <c r="E138" s="388" t="s">
        <v>2882</v>
      </c>
      <c r="F138" s="344" t="s">
        <v>1542</v>
      </c>
      <c r="G138" s="435" t="s">
        <v>295</v>
      </c>
      <c r="H138" s="339">
        <v>2016</v>
      </c>
      <c r="I138" s="342">
        <v>575.12</v>
      </c>
    </row>
    <row r="139" spans="1:9" ht="14.45" customHeight="1" x14ac:dyDescent="0.2">
      <c r="A139" s="435" t="s">
        <v>2971</v>
      </c>
      <c r="B139" s="435" t="s">
        <v>52</v>
      </c>
      <c r="C139" s="342">
        <v>85511</v>
      </c>
      <c r="D139" s="435" t="s">
        <v>606</v>
      </c>
      <c r="E139" s="388" t="s">
        <v>2882</v>
      </c>
      <c r="F139" s="344" t="s">
        <v>1543</v>
      </c>
      <c r="G139" s="435" t="s">
        <v>295</v>
      </c>
      <c r="H139" s="339">
        <v>2016</v>
      </c>
      <c r="I139" s="342" t="s">
        <v>353</v>
      </c>
    </row>
    <row r="140" spans="1:9" ht="14.45" customHeight="1" x14ac:dyDescent="0.2">
      <c r="A140" s="435" t="s">
        <v>2971</v>
      </c>
      <c r="B140" s="435" t="s">
        <v>52</v>
      </c>
      <c r="C140" s="342">
        <v>85511</v>
      </c>
      <c r="D140" s="435" t="s">
        <v>606</v>
      </c>
      <c r="E140" s="388" t="s">
        <v>2882</v>
      </c>
      <c r="F140" s="344" t="s">
        <v>1485</v>
      </c>
      <c r="G140" s="435" t="s">
        <v>295</v>
      </c>
      <c r="H140" s="339">
        <v>2016</v>
      </c>
      <c r="I140" s="342" t="s">
        <v>353</v>
      </c>
    </row>
    <row r="141" spans="1:9" ht="14.45" customHeight="1" x14ac:dyDescent="0.2">
      <c r="A141" s="435" t="s">
        <v>2971</v>
      </c>
      <c r="B141" s="435" t="s">
        <v>52</v>
      </c>
      <c r="C141" s="342">
        <v>85511</v>
      </c>
      <c r="D141" s="435" t="s">
        <v>606</v>
      </c>
      <c r="E141" s="388" t="s">
        <v>2882</v>
      </c>
      <c r="F141" s="344" t="s">
        <v>176</v>
      </c>
      <c r="G141" s="435" t="s">
        <v>295</v>
      </c>
      <c r="H141" s="339">
        <v>2016</v>
      </c>
      <c r="I141" s="342">
        <v>48.165999999999997</v>
      </c>
    </row>
    <row r="142" spans="1:9" ht="14.45" customHeight="1" x14ac:dyDescent="0.2">
      <c r="A142" s="435" t="s">
        <v>2971</v>
      </c>
      <c r="B142" s="435" t="s">
        <v>52</v>
      </c>
      <c r="C142" s="342">
        <v>85511</v>
      </c>
      <c r="D142" s="435" t="s">
        <v>606</v>
      </c>
      <c r="E142" s="388" t="s">
        <v>2882</v>
      </c>
      <c r="F142" s="344" t="s">
        <v>566</v>
      </c>
      <c r="G142" s="435" t="s">
        <v>295</v>
      </c>
      <c r="H142" s="339">
        <v>2016</v>
      </c>
      <c r="I142" s="342" t="s">
        <v>353</v>
      </c>
    </row>
    <row r="143" spans="1:9" ht="14.45" customHeight="1" x14ac:dyDescent="0.2">
      <c r="A143" s="435" t="s">
        <v>2971</v>
      </c>
      <c r="B143" s="435" t="s">
        <v>52</v>
      </c>
      <c r="C143" s="342">
        <v>85511</v>
      </c>
      <c r="D143" s="435" t="s">
        <v>606</v>
      </c>
      <c r="E143" s="388" t="s">
        <v>2882</v>
      </c>
      <c r="F143" s="344" t="s">
        <v>1503</v>
      </c>
      <c r="G143" s="435" t="s">
        <v>295</v>
      </c>
      <c r="H143" s="339">
        <v>2017</v>
      </c>
      <c r="I143" s="342">
        <v>8520.1020000000008</v>
      </c>
    </row>
    <row r="144" spans="1:9" ht="14.45" customHeight="1" x14ac:dyDescent="0.2">
      <c r="A144" s="435" t="s">
        <v>2971</v>
      </c>
      <c r="B144" s="435" t="s">
        <v>52</v>
      </c>
      <c r="C144" s="342">
        <v>85511</v>
      </c>
      <c r="D144" s="435" t="s">
        <v>606</v>
      </c>
      <c r="E144" s="388" t="s">
        <v>2882</v>
      </c>
      <c r="F144" s="344" t="s">
        <v>1509</v>
      </c>
      <c r="G144" s="435" t="s">
        <v>295</v>
      </c>
      <c r="H144" s="339">
        <v>2017</v>
      </c>
      <c r="I144" s="342" t="s">
        <v>353</v>
      </c>
    </row>
    <row r="145" spans="1:9" ht="14.45" customHeight="1" x14ac:dyDescent="0.2">
      <c r="A145" s="435" t="s">
        <v>2971</v>
      </c>
      <c r="B145" s="435" t="s">
        <v>52</v>
      </c>
      <c r="C145" s="342">
        <v>85511</v>
      </c>
      <c r="D145" s="435" t="s">
        <v>606</v>
      </c>
      <c r="E145" s="388" t="s">
        <v>2882</v>
      </c>
      <c r="F145" s="344" t="s">
        <v>1510</v>
      </c>
      <c r="G145" s="435" t="s">
        <v>295</v>
      </c>
      <c r="H145" s="339">
        <v>2017</v>
      </c>
      <c r="I145" s="342">
        <v>7513.7470000000003</v>
      </c>
    </row>
    <row r="146" spans="1:9" ht="14.45" customHeight="1" x14ac:dyDescent="0.2">
      <c r="A146" s="435" t="s">
        <v>2971</v>
      </c>
      <c r="B146" s="435" t="s">
        <v>52</v>
      </c>
      <c r="C146" s="342">
        <v>85511</v>
      </c>
      <c r="D146" s="435" t="s">
        <v>606</v>
      </c>
      <c r="E146" s="388" t="s">
        <v>2882</v>
      </c>
      <c r="F146" s="344" t="s">
        <v>1511</v>
      </c>
      <c r="G146" s="435" t="s">
        <v>295</v>
      </c>
      <c r="H146" s="339">
        <v>2017</v>
      </c>
      <c r="I146" s="342">
        <v>3294.7750000000001</v>
      </c>
    </row>
    <row r="147" spans="1:9" ht="14.45" customHeight="1" x14ac:dyDescent="0.2">
      <c r="A147" s="435" t="s">
        <v>2971</v>
      </c>
      <c r="B147" s="435" t="s">
        <v>52</v>
      </c>
      <c r="C147" s="342">
        <v>85511</v>
      </c>
      <c r="D147" s="435" t="s">
        <v>606</v>
      </c>
      <c r="E147" s="388" t="s">
        <v>2882</v>
      </c>
      <c r="F147" s="344" t="s">
        <v>1512</v>
      </c>
      <c r="G147" s="435" t="s">
        <v>295</v>
      </c>
      <c r="H147" s="339">
        <v>2017</v>
      </c>
      <c r="I147" s="342" t="s">
        <v>353</v>
      </c>
    </row>
    <row r="148" spans="1:9" ht="14.45" customHeight="1" x14ac:dyDescent="0.2">
      <c r="A148" s="435" t="s">
        <v>2971</v>
      </c>
      <c r="B148" s="435" t="s">
        <v>52</v>
      </c>
      <c r="C148" s="342">
        <v>85511</v>
      </c>
      <c r="D148" s="435" t="s">
        <v>606</v>
      </c>
      <c r="E148" s="388" t="s">
        <v>2882</v>
      </c>
      <c r="F148" s="344" t="s">
        <v>1513</v>
      </c>
      <c r="G148" s="435" t="s">
        <v>295</v>
      </c>
      <c r="H148" s="339">
        <v>2017</v>
      </c>
      <c r="I148" s="342">
        <v>3294.7750000000001</v>
      </c>
    </row>
    <row r="149" spans="1:9" ht="14.45" customHeight="1" x14ac:dyDescent="0.2">
      <c r="A149" s="435" t="s">
        <v>2971</v>
      </c>
      <c r="B149" s="435" t="s">
        <v>52</v>
      </c>
      <c r="C149" s="342">
        <v>85511</v>
      </c>
      <c r="D149" s="435" t="s">
        <v>606</v>
      </c>
      <c r="E149" s="388" t="s">
        <v>2882</v>
      </c>
      <c r="F149" s="344" t="s">
        <v>1514</v>
      </c>
      <c r="G149" s="435" t="s">
        <v>295</v>
      </c>
      <c r="H149" s="339">
        <v>2017</v>
      </c>
      <c r="I149" s="342">
        <v>4167.68</v>
      </c>
    </row>
    <row r="150" spans="1:9" ht="14.45" customHeight="1" x14ac:dyDescent="0.2">
      <c r="A150" s="435" t="s">
        <v>2971</v>
      </c>
      <c r="B150" s="435" t="s">
        <v>52</v>
      </c>
      <c r="C150" s="342">
        <v>85511</v>
      </c>
      <c r="D150" s="435" t="s">
        <v>606</v>
      </c>
      <c r="E150" s="388" t="s">
        <v>2882</v>
      </c>
      <c r="F150" s="344" t="s">
        <v>1515</v>
      </c>
      <c r="G150" s="435" t="s">
        <v>295</v>
      </c>
      <c r="H150" s="339">
        <v>2017</v>
      </c>
      <c r="I150" s="342">
        <v>3750.3270000000002</v>
      </c>
    </row>
    <row r="151" spans="1:9" ht="14.45" customHeight="1" x14ac:dyDescent="0.2">
      <c r="A151" s="435" t="s">
        <v>2971</v>
      </c>
      <c r="B151" s="435" t="s">
        <v>52</v>
      </c>
      <c r="C151" s="342">
        <v>85511</v>
      </c>
      <c r="D151" s="435" t="s">
        <v>606</v>
      </c>
      <c r="E151" s="388" t="s">
        <v>2882</v>
      </c>
      <c r="F151" s="344" t="s">
        <v>1516</v>
      </c>
      <c r="G151" s="435" t="s">
        <v>295</v>
      </c>
      <c r="H151" s="339">
        <v>2017</v>
      </c>
      <c r="I151" s="342">
        <v>417.35300000000001</v>
      </c>
    </row>
    <row r="152" spans="1:9" ht="14.45" customHeight="1" x14ac:dyDescent="0.2">
      <c r="A152" s="435" t="s">
        <v>2971</v>
      </c>
      <c r="B152" s="435" t="s">
        <v>52</v>
      </c>
      <c r="C152" s="342">
        <v>85511</v>
      </c>
      <c r="D152" s="435" t="s">
        <v>606</v>
      </c>
      <c r="E152" s="388" t="s">
        <v>2882</v>
      </c>
      <c r="F152" s="344" t="s">
        <v>1517</v>
      </c>
      <c r="G152" s="435" t="s">
        <v>295</v>
      </c>
      <c r="H152" s="339">
        <v>2017</v>
      </c>
      <c r="I152" s="342">
        <v>51.290999999999997</v>
      </c>
    </row>
    <row r="153" spans="1:9" ht="14.45" customHeight="1" x14ac:dyDescent="0.2">
      <c r="A153" s="435" t="s">
        <v>2971</v>
      </c>
      <c r="B153" s="435" t="s">
        <v>52</v>
      </c>
      <c r="C153" s="342">
        <v>85511</v>
      </c>
      <c r="D153" s="435" t="s">
        <v>606</v>
      </c>
      <c r="E153" s="388" t="s">
        <v>2882</v>
      </c>
      <c r="F153" s="344" t="s">
        <v>1518</v>
      </c>
      <c r="G153" s="435" t="s">
        <v>295</v>
      </c>
      <c r="H153" s="339">
        <v>2017</v>
      </c>
      <c r="I153" s="342">
        <v>969.20899999999995</v>
      </c>
    </row>
    <row r="154" spans="1:9" ht="14.45" customHeight="1" x14ac:dyDescent="0.2">
      <c r="A154" s="435" t="s">
        <v>2971</v>
      </c>
      <c r="B154" s="435" t="s">
        <v>52</v>
      </c>
      <c r="C154" s="342">
        <v>85511</v>
      </c>
      <c r="D154" s="435" t="s">
        <v>606</v>
      </c>
      <c r="E154" s="388" t="s">
        <v>2882</v>
      </c>
      <c r="F154" s="344" t="s">
        <v>1519</v>
      </c>
      <c r="G154" s="435" t="s">
        <v>295</v>
      </c>
      <c r="H154" s="339">
        <v>2017</v>
      </c>
      <c r="I154" s="342">
        <v>37.146000000000001</v>
      </c>
    </row>
    <row r="155" spans="1:9" ht="14.45" customHeight="1" x14ac:dyDescent="0.2">
      <c r="A155" s="435" t="s">
        <v>2971</v>
      </c>
      <c r="B155" s="435" t="s">
        <v>52</v>
      </c>
      <c r="C155" s="342">
        <v>85511</v>
      </c>
      <c r="D155" s="435" t="s">
        <v>606</v>
      </c>
      <c r="E155" s="388" t="s">
        <v>2882</v>
      </c>
      <c r="F155" s="344" t="s">
        <v>1520</v>
      </c>
      <c r="G155" s="435" t="s">
        <v>295</v>
      </c>
      <c r="H155" s="339">
        <v>2017</v>
      </c>
      <c r="I155" s="342" t="s">
        <v>353</v>
      </c>
    </row>
    <row r="156" spans="1:9" ht="14.45" customHeight="1" x14ac:dyDescent="0.2">
      <c r="A156" s="435" t="s">
        <v>2971</v>
      </c>
      <c r="B156" s="435" t="s">
        <v>52</v>
      </c>
      <c r="C156" s="342">
        <v>85511</v>
      </c>
      <c r="D156" s="435" t="s">
        <v>606</v>
      </c>
      <c r="E156" s="388" t="s">
        <v>2882</v>
      </c>
      <c r="F156" s="344" t="s">
        <v>27</v>
      </c>
      <c r="G156" s="435" t="s">
        <v>295</v>
      </c>
      <c r="H156" s="339">
        <v>2017</v>
      </c>
      <c r="I156" s="342">
        <v>5358.6049999999996</v>
      </c>
    </row>
    <row r="157" spans="1:9" ht="14.45" customHeight="1" x14ac:dyDescent="0.2">
      <c r="A157" s="435" t="s">
        <v>2971</v>
      </c>
      <c r="B157" s="435" t="s">
        <v>52</v>
      </c>
      <c r="C157" s="342">
        <v>85511</v>
      </c>
      <c r="D157" s="435" t="s">
        <v>606</v>
      </c>
      <c r="E157" s="388" t="s">
        <v>2882</v>
      </c>
      <c r="F157" s="344" t="s">
        <v>1521</v>
      </c>
      <c r="G157" s="435" t="s">
        <v>295</v>
      </c>
      <c r="H157" s="339">
        <v>2017</v>
      </c>
      <c r="I157" s="342">
        <v>3292.3249999999998</v>
      </c>
    </row>
    <row r="158" spans="1:9" ht="14.45" customHeight="1" x14ac:dyDescent="0.2">
      <c r="A158" s="435" t="s">
        <v>2971</v>
      </c>
      <c r="B158" s="435" t="s">
        <v>52</v>
      </c>
      <c r="C158" s="342">
        <v>85511</v>
      </c>
      <c r="D158" s="435" t="s">
        <v>606</v>
      </c>
      <c r="E158" s="388" t="s">
        <v>2882</v>
      </c>
      <c r="F158" s="344" t="s">
        <v>1522</v>
      </c>
      <c r="G158" s="435" t="s">
        <v>295</v>
      </c>
      <c r="H158" s="339">
        <v>2017</v>
      </c>
      <c r="I158" s="342">
        <v>2984.797</v>
      </c>
    </row>
    <row r="159" spans="1:9" ht="14.45" customHeight="1" x14ac:dyDescent="0.2">
      <c r="A159" s="435" t="s">
        <v>2971</v>
      </c>
      <c r="B159" s="435" t="s">
        <v>52</v>
      </c>
      <c r="C159" s="342">
        <v>85511</v>
      </c>
      <c r="D159" s="435" t="s">
        <v>606</v>
      </c>
      <c r="E159" s="388" t="s">
        <v>2882</v>
      </c>
      <c r="F159" s="344" t="s">
        <v>1523</v>
      </c>
      <c r="G159" s="435" t="s">
        <v>295</v>
      </c>
      <c r="H159" s="339">
        <v>2017</v>
      </c>
      <c r="I159" s="342">
        <v>281.26299999999998</v>
      </c>
    </row>
    <row r="160" spans="1:9" ht="14.45" customHeight="1" x14ac:dyDescent="0.2">
      <c r="A160" s="435" t="s">
        <v>2971</v>
      </c>
      <c r="B160" s="435" t="s">
        <v>52</v>
      </c>
      <c r="C160" s="342">
        <v>85511</v>
      </c>
      <c r="D160" s="435" t="s">
        <v>606</v>
      </c>
      <c r="E160" s="388" t="s">
        <v>2882</v>
      </c>
      <c r="F160" s="344" t="s">
        <v>1524</v>
      </c>
      <c r="G160" s="435" t="s">
        <v>295</v>
      </c>
      <c r="H160" s="339">
        <v>2017</v>
      </c>
      <c r="I160" s="342">
        <v>17.510999999999999</v>
      </c>
    </row>
    <row r="161" spans="1:9" ht="14.45" customHeight="1" x14ac:dyDescent="0.2">
      <c r="A161" s="435" t="s">
        <v>2971</v>
      </c>
      <c r="B161" s="435" t="s">
        <v>52</v>
      </c>
      <c r="C161" s="342">
        <v>85511</v>
      </c>
      <c r="D161" s="435" t="s">
        <v>606</v>
      </c>
      <c r="E161" s="388" t="s">
        <v>2882</v>
      </c>
      <c r="F161" s="344" t="s">
        <v>1525</v>
      </c>
      <c r="G161" s="435" t="s">
        <v>295</v>
      </c>
      <c r="H161" s="339">
        <v>2017</v>
      </c>
      <c r="I161" s="342">
        <v>8.7550000000000008</v>
      </c>
    </row>
    <row r="162" spans="1:9" ht="14.45" customHeight="1" x14ac:dyDescent="0.2">
      <c r="A162" s="435" t="s">
        <v>2971</v>
      </c>
      <c r="B162" s="435" t="s">
        <v>52</v>
      </c>
      <c r="C162" s="342">
        <v>85511</v>
      </c>
      <c r="D162" s="435" t="s">
        <v>606</v>
      </c>
      <c r="E162" s="388" t="s">
        <v>2882</v>
      </c>
      <c r="F162" s="344" t="s">
        <v>1526</v>
      </c>
      <c r="G162" s="435" t="s">
        <v>295</v>
      </c>
      <c r="H162" s="339">
        <v>2017</v>
      </c>
      <c r="I162" s="342">
        <v>1424.2760000000001</v>
      </c>
    </row>
    <row r="163" spans="1:9" ht="14.45" customHeight="1" x14ac:dyDescent="0.2">
      <c r="A163" s="435" t="s">
        <v>2971</v>
      </c>
      <c r="B163" s="435" t="s">
        <v>52</v>
      </c>
      <c r="C163" s="342">
        <v>85511</v>
      </c>
      <c r="D163" s="435" t="s">
        <v>606</v>
      </c>
      <c r="E163" s="388" t="s">
        <v>2882</v>
      </c>
      <c r="F163" s="344" t="s">
        <v>1527</v>
      </c>
      <c r="G163" s="435" t="s">
        <v>295</v>
      </c>
      <c r="H163" s="339">
        <v>2017</v>
      </c>
      <c r="I163" s="342">
        <v>969.20899999999995</v>
      </c>
    </row>
    <row r="164" spans="1:9" ht="14.45" customHeight="1" x14ac:dyDescent="0.2">
      <c r="A164" s="435" t="s">
        <v>2971</v>
      </c>
      <c r="B164" s="435" t="s">
        <v>52</v>
      </c>
      <c r="C164" s="342">
        <v>85511</v>
      </c>
      <c r="D164" s="435" t="s">
        <v>606</v>
      </c>
      <c r="E164" s="388" t="s">
        <v>2882</v>
      </c>
      <c r="F164" s="344" t="s">
        <v>1528</v>
      </c>
      <c r="G164" s="435" t="s">
        <v>295</v>
      </c>
      <c r="H164" s="339">
        <v>2017</v>
      </c>
      <c r="I164" s="342">
        <v>264.46600000000001</v>
      </c>
    </row>
    <row r="165" spans="1:9" ht="14.45" customHeight="1" x14ac:dyDescent="0.2">
      <c r="A165" s="435" t="s">
        <v>2971</v>
      </c>
      <c r="B165" s="435" t="s">
        <v>52</v>
      </c>
      <c r="C165" s="342">
        <v>85511</v>
      </c>
      <c r="D165" s="435" t="s">
        <v>606</v>
      </c>
      <c r="E165" s="388" t="s">
        <v>2882</v>
      </c>
      <c r="F165" s="344" t="s">
        <v>1529</v>
      </c>
      <c r="G165" s="435" t="s">
        <v>295</v>
      </c>
      <c r="H165" s="339">
        <v>2017</v>
      </c>
      <c r="I165" s="342">
        <v>190.6</v>
      </c>
    </row>
    <row r="166" spans="1:9" ht="14.45" customHeight="1" x14ac:dyDescent="0.2">
      <c r="A166" s="435" t="s">
        <v>2971</v>
      </c>
      <c r="B166" s="435" t="s">
        <v>52</v>
      </c>
      <c r="C166" s="342">
        <v>85511</v>
      </c>
      <c r="D166" s="435" t="s">
        <v>606</v>
      </c>
      <c r="E166" s="388" t="s">
        <v>2882</v>
      </c>
      <c r="F166" s="344" t="s">
        <v>1530</v>
      </c>
      <c r="G166" s="435" t="s">
        <v>295</v>
      </c>
      <c r="H166" s="339">
        <v>2017</v>
      </c>
      <c r="I166" s="342" t="s">
        <v>353</v>
      </c>
    </row>
    <row r="167" spans="1:9" ht="14.45" customHeight="1" x14ac:dyDescent="0.2">
      <c r="A167" s="435" t="s">
        <v>2971</v>
      </c>
      <c r="B167" s="435" t="s">
        <v>52</v>
      </c>
      <c r="C167" s="342">
        <v>85511</v>
      </c>
      <c r="D167" s="435" t="s">
        <v>606</v>
      </c>
      <c r="E167" s="388" t="s">
        <v>2882</v>
      </c>
      <c r="F167" s="344" t="s">
        <v>1531</v>
      </c>
      <c r="G167" s="435" t="s">
        <v>295</v>
      </c>
      <c r="H167" s="339">
        <v>2017</v>
      </c>
      <c r="I167" s="342">
        <v>642.005</v>
      </c>
    </row>
    <row r="168" spans="1:9" ht="14.45" customHeight="1" x14ac:dyDescent="0.2">
      <c r="A168" s="435" t="s">
        <v>2971</v>
      </c>
      <c r="B168" s="435" t="s">
        <v>52</v>
      </c>
      <c r="C168" s="342">
        <v>85511</v>
      </c>
      <c r="D168" s="435" t="s">
        <v>606</v>
      </c>
      <c r="E168" s="388" t="s">
        <v>2882</v>
      </c>
      <c r="F168" s="344" t="s">
        <v>1501</v>
      </c>
      <c r="G168" s="435" t="s">
        <v>295</v>
      </c>
      <c r="H168" s="339">
        <v>2017</v>
      </c>
      <c r="I168" s="342">
        <v>3161.4969999999998</v>
      </c>
    </row>
    <row r="169" spans="1:9" ht="14.45" customHeight="1" x14ac:dyDescent="0.2">
      <c r="A169" s="435" t="s">
        <v>2971</v>
      </c>
      <c r="B169" s="435" t="s">
        <v>52</v>
      </c>
      <c r="C169" s="342">
        <v>85511</v>
      </c>
      <c r="D169" s="435" t="s">
        <v>606</v>
      </c>
      <c r="E169" s="388" t="s">
        <v>2882</v>
      </c>
      <c r="F169" s="344" t="s">
        <v>1532</v>
      </c>
      <c r="G169" s="435" t="s">
        <v>295</v>
      </c>
      <c r="H169" s="339">
        <v>2017</v>
      </c>
      <c r="I169" s="342">
        <v>330.71699999999998</v>
      </c>
    </row>
    <row r="170" spans="1:9" ht="14.45" customHeight="1" x14ac:dyDescent="0.2">
      <c r="A170" s="435" t="s">
        <v>2971</v>
      </c>
      <c r="B170" s="435" t="s">
        <v>52</v>
      </c>
      <c r="C170" s="342">
        <v>85511</v>
      </c>
      <c r="D170" s="435" t="s">
        <v>606</v>
      </c>
      <c r="E170" s="388" t="s">
        <v>2882</v>
      </c>
      <c r="F170" s="344" t="s">
        <v>1533</v>
      </c>
      <c r="G170" s="435" t="s">
        <v>295</v>
      </c>
      <c r="H170" s="339">
        <v>2017</v>
      </c>
      <c r="I170" s="342">
        <v>2830.78</v>
      </c>
    </row>
    <row r="171" spans="1:9" ht="14.45" customHeight="1" x14ac:dyDescent="0.2">
      <c r="A171" s="435" t="s">
        <v>2971</v>
      </c>
      <c r="B171" s="435" t="s">
        <v>52</v>
      </c>
      <c r="C171" s="342">
        <v>85511</v>
      </c>
      <c r="D171" s="435" t="s">
        <v>606</v>
      </c>
      <c r="E171" s="388" t="s">
        <v>2882</v>
      </c>
      <c r="F171" s="344" t="s">
        <v>1534</v>
      </c>
      <c r="G171" s="435" t="s">
        <v>295</v>
      </c>
      <c r="H171" s="339">
        <v>2017</v>
      </c>
      <c r="I171" s="342">
        <v>93.715999999999994</v>
      </c>
    </row>
    <row r="172" spans="1:9" ht="14.45" customHeight="1" x14ac:dyDescent="0.2">
      <c r="A172" s="435" t="s">
        <v>2971</v>
      </c>
      <c r="B172" s="435" t="s">
        <v>52</v>
      </c>
      <c r="C172" s="342">
        <v>85511</v>
      </c>
      <c r="D172" s="435" t="s">
        <v>606</v>
      </c>
      <c r="E172" s="388" t="s">
        <v>2882</v>
      </c>
      <c r="F172" s="344" t="s">
        <v>1535</v>
      </c>
      <c r="G172" s="435" t="s">
        <v>295</v>
      </c>
      <c r="H172" s="339">
        <v>2017</v>
      </c>
      <c r="I172" s="342">
        <v>39.145000000000003</v>
      </c>
    </row>
    <row r="173" spans="1:9" ht="14.45" customHeight="1" x14ac:dyDescent="0.2">
      <c r="A173" s="435" t="s">
        <v>2971</v>
      </c>
      <c r="B173" s="435" t="s">
        <v>52</v>
      </c>
      <c r="C173" s="342">
        <v>85511</v>
      </c>
      <c r="D173" s="435" t="s">
        <v>606</v>
      </c>
      <c r="E173" s="388" t="s">
        <v>2882</v>
      </c>
      <c r="F173" s="344" t="s">
        <v>168</v>
      </c>
      <c r="G173" s="435" t="s">
        <v>295</v>
      </c>
      <c r="H173" s="339">
        <v>2017</v>
      </c>
      <c r="I173" s="342">
        <v>2776.2089999999998</v>
      </c>
    </row>
    <row r="174" spans="1:9" ht="14.45" customHeight="1" x14ac:dyDescent="0.2">
      <c r="A174" s="435" t="s">
        <v>2971</v>
      </c>
      <c r="B174" s="435" t="s">
        <v>52</v>
      </c>
      <c r="C174" s="342">
        <v>85511</v>
      </c>
      <c r="D174" s="435" t="s">
        <v>606</v>
      </c>
      <c r="E174" s="388" t="s">
        <v>2882</v>
      </c>
      <c r="F174" s="344" t="s">
        <v>565</v>
      </c>
      <c r="G174" s="435" t="s">
        <v>295</v>
      </c>
      <c r="H174" s="339">
        <v>2017</v>
      </c>
      <c r="I174" s="342">
        <v>1022.829</v>
      </c>
    </row>
    <row r="175" spans="1:9" ht="14.45" customHeight="1" x14ac:dyDescent="0.2">
      <c r="A175" s="435" t="s">
        <v>2971</v>
      </c>
      <c r="B175" s="435" t="s">
        <v>52</v>
      </c>
      <c r="C175" s="342">
        <v>85511</v>
      </c>
      <c r="D175" s="435" t="s">
        <v>606</v>
      </c>
      <c r="E175" s="388" t="s">
        <v>2882</v>
      </c>
      <c r="F175" s="344" t="s">
        <v>1495</v>
      </c>
      <c r="G175" s="435" t="s">
        <v>295</v>
      </c>
      <c r="H175" s="339">
        <v>2017</v>
      </c>
      <c r="I175" s="342">
        <v>1753.38</v>
      </c>
    </row>
    <row r="176" spans="1:9" ht="14.45" customHeight="1" x14ac:dyDescent="0.2">
      <c r="A176" s="435" t="s">
        <v>2971</v>
      </c>
      <c r="B176" s="435" t="s">
        <v>52</v>
      </c>
      <c r="C176" s="342">
        <v>85511</v>
      </c>
      <c r="D176" s="435" t="s">
        <v>606</v>
      </c>
      <c r="E176" s="388" t="s">
        <v>2882</v>
      </c>
      <c r="F176" s="344" t="s">
        <v>1536</v>
      </c>
      <c r="G176" s="435" t="s">
        <v>295</v>
      </c>
      <c r="H176" s="339">
        <v>2017</v>
      </c>
      <c r="I176" s="342">
        <v>-52.959000000000003</v>
      </c>
    </row>
    <row r="177" spans="1:9" ht="14.45" customHeight="1" x14ac:dyDescent="0.2">
      <c r="A177" s="435" t="s">
        <v>2971</v>
      </c>
      <c r="B177" s="435" t="s">
        <v>52</v>
      </c>
      <c r="C177" s="342">
        <v>85511</v>
      </c>
      <c r="D177" s="435" t="s">
        <v>606</v>
      </c>
      <c r="E177" s="388" t="s">
        <v>2882</v>
      </c>
      <c r="F177" s="344" t="s">
        <v>1537</v>
      </c>
      <c r="G177" s="435" t="s">
        <v>295</v>
      </c>
      <c r="H177" s="339">
        <v>2017</v>
      </c>
      <c r="I177" s="342">
        <v>1700.42</v>
      </c>
    </row>
    <row r="178" spans="1:9" ht="14.45" customHeight="1" x14ac:dyDescent="0.2">
      <c r="A178" s="435" t="s">
        <v>2971</v>
      </c>
      <c r="B178" s="435" t="s">
        <v>52</v>
      </c>
      <c r="C178" s="342">
        <v>85511</v>
      </c>
      <c r="D178" s="435" t="s">
        <v>606</v>
      </c>
      <c r="E178" s="388" t="s">
        <v>2882</v>
      </c>
      <c r="F178" s="344" t="s">
        <v>1491</v>
      </c>
      <c r="G178" s="435" t="s">
        <v>295</v>
      </c>
      <c r="H178" s="339">
        <v>2017</v>
      </c>
      <c r="I178" s="342">
        <v>275.14299999999997</v>
      </c>
    </row>
    <row r="179" spans="1:9" ht="14.45" customHeight="1" x14ac:dyDescent="0.2">
      <c r="A179" s="435" t="s">
        <v>2971</v>
      </c>
      <c r="B179" s="435" t="s">
        <v>52</v>
      </c>
      <c r="C179" s="342">
        <v>85511</v>
      </c>
      <c r="D179" s="435" t="s">
        <v>606</v>
      </c>
      <c r="E179" s="388" t="s">
        <v>2882</v>
      </c>
      <c r="F179" s="344" t="s">
        <v>1538</v>
      </c>
      <c r="G179" s="435" t="s">
        <v>295</v>
      </c>
      <c r="H179" s="339">
        <v>2017</v>
      </c>
      <c r="I179" s="342">
        <v>52.972000000000001</v>
      </c>
    </row>
    <row r="180" spans="1:9" ht="14.45" customHeight="1" x14ac:dyDescent="0.2">
      <c r="A180" s="435" t="s">
        <v>2971</v>
      </c>
      <c r="B180" s="435" t="s">
        <v>52</v>
      </c>
      <c r="C180" s="342">
        <v>85511</v>
      </c>
      <c r="D180" s="435" t="s">
        <v>606</v>
      </c>
      <c r="E180" s="388" t="s">
        <v>2882</v>
      </c>
      <c r="F180" s="344" t="s">
        <v>1539</v>
      </c>
      <c r="G180" s="435" t="s">
        <v>295</v>
      </c>
      <c r="H180" s="339">
        <v>2017</v>
      </c>
      <c r="I180" s="342">
        <v>217.352</v>
      </c>
    </row>
    <row r="181" spans="1:9" ht="14.45" customHeight="1" x14ac:dyDescent="0.2">
      <c r="A181" s="435" t="s">
        <v>2971</v>
      </c>
      <c r="B181" s="435" t="s">
        <v>52</v>
      </c>
      <c r="C181" s="342">
        <v>85511</v>
      </c>
      <c r="D181" s="435" t="s">
        <v>606</v>
      </c>
      <c r="E181" s="388" t="s">
        <v>2882</v>
      </c>
      <c r="F181" s="344" t="s">
        <v>1540</v>
      </c>
      <c r="G181" s="435" t="s">
        <v>295</v>
      </c>
      <c r="H181" s="339">
        <v>2017</v>
      </c>
      <c r="I181" s="342" t="s">
        <v>4</v>
      </c>
    </row>
    <row r="182" spans="1:9" ht="14.45" customHeight="1" x14ac:dyDescent="0.2">
      <c r="A182" s="435" t="s">
        <v>2971</v>
      </c>
      <c r="B182" s="435" t="s">
        <v>52</v>
      </c>
      <c r="C182" s="342">
        <v>85511</v>
      </c>
      <c r="D182" s="435" t="s">
        <v>606</v>
      </c>
      <c r="E182" s="388" t="s">
        <v>2882</v>
      </c>
      <c r="F182" s="344" t="s">
        <v>1541</v>
      </c>
      <c r="G182" s="435" t="s">
        <v>295</v>
      </c>
      <c r="H182" s="339">
        <v>2017</v>
      </c>
      <c r="I182" s="342">
        <v>4.819</v>
      </c>
    </row>
    <row r="183" spans="1:9" ht="14.45" customHeight="1" x14ac:dyDescent="0.2">
      <c r="A183" s="435" t="s">
        <v>2971</v>
      </c>
      <c r="B183" s="435" t="s">
        <v>52</v>
      </c>
      <c r="C183" s="342">
        <v>85511</v>
      </c>
      <c r="D183" s="435" t="s">
        <v>606</v>
      </c>
      <c r="E183" s="388" t="s">
        <v>2882</v>
      </c>
      <c r="F183" s="344" t="s">
        <v>1489</v>
      </c>
      <c r="G183" s="435" t="s">
        <v>295</v>
      </c>
      <c r="H183" s="339">
        <v>2017</v>
      </c>
      <c r="I183" s="342">
        <v>-55.573999999999998</v>
      </c>
    </row>
    <row r="184" spans="1:9" ht="14.45" customHeight="1" x14ac:dyDescent="0.2">
      <c r="A184" s="435" t="s">
        <v>2971</v>
      </c>
      <c r="B184" s="435" t="s">
        <v>52</v>
      </c>
      <c r="C184" s="342">
        <v>85511</v>
      </c>
      <c r="D184" s="435" t="s">
        <v>606</v>
      </c>
      <c r="E184" s="388" t="s">
        <v>2882</v>
      </c>
      <c r="F184" s="344" t="s">
        <v>1487</v>
      </c>
      <c r="G184" s="435" t="s">
        <v>295</v>
      </c>
      <c r="H184" s="339">
        <v>2017</v>
      </c>
      <c r="I184" s="342">
        <v>576.96100000000001</v>
      </c>
    </row>
    <row r="185" spans="1:9" ht="14.45" customHeight="1" x14ac:dyDescent="0.2">
      <c r="A185" s="435" t="s">
        <v>2971</v>
      </c>
      <c r="B185" s="435" t="s">
        <v>52</v>
      </c>
      <c r="C185" s="342">
        <v>85511</v>
      </c>
      <c r="D185" s="435" t="s">
        <v>606</v>
      </c>
      <c r="E185" s="388" t="s">
        <v>2882</v>
      </c>
      <c r="F185" s="344" t="s">
        <v>1542</v>
      </c>
      <c r="G185" s="435" t="s">
        <v>295</v>
      </c>
      <c r="H185" s="339">
        <v>2017</v>
      </c>
      <c r="I185" s="342">
        <v>576.96100000000001</v>
      </c>
    </row>
    <row r="186" spans="1:9" ht="14.45" customHeight="1" x14ac:dyDescent="0.2">
      <c r="A186" s="435" t="s">
        <v>2971</v>
      </c>
      <c r="B186" s="435" t="s">
        <v>52</v>
      </c>
      <c r="C186" s="342">
        <v>85511</v>
      </c>
      <c r="D186" s="435" t="s">
        <v>606</v>
      </c>
      <c r="E186" s="388" t="s">
        <v>2882</v>
      </c>
      <c r="F186" s="344" t="s">
        <v>1543</v>
      </c>
      <c r="G186" s="435" t="s">
        <v>295</v>
      </c>
      <c r="H186" s="339">
        <v>2017</v>
      </c>
      <c r="I186" s="342" t="s">
        <v>353</v>
      </c>
    </row>
    <row r="187" spans="1:9" ht="14.45" customHeight="1" x14ac:dyDescent="0.2">
      <c r="A187" s="435" t="s">
        <v>2971</v>
      </c>
      <c r="B187" s="435" t="s">
        <v>52</v>
      </c>
      <c r="C187" s="342">
        <v>85511</v>
      </c>
      <c r="D187" s="435" t="s">
        <v>606</v>
      </c>
      <c r="E187" s="388" t="s">
        <v>2882</v>
      </c>
      <c r="F187" s="344" t="s">
        <v>1485</v>
      </c>
      <c r="G187" s="435" t="s">
        <v>295</v>
      </c>
      <c r="H187" s="339">
        <v>2017</v>
      </c>
      <c r="I187" s="342" t="s">
        <v>353</v>
      </c>
    </row>
    <row r="188" spans="1:9" ht="14.45" customHeight="1" x14ac:dyDescent="0.2">
      <c r="A188" s="435" t="s">
        <v>2971</v>
      </c>
      <c r="B188" s="435" t="s">
        <v>52</v>
      </c>
      <c r="C188" s="342">
        <v>85511</v>
      </c>
      <c r="D188" s="435" t="s">
        <v>606</v>
      </c>
      <c r="E188" s="388" t="s">
        <v>2882</v>
      </c>
      <c r="F188" s="344" t="s">
        <v>176</v>
      </c>
      <c r="G188" s="435" t="s">
        <v>295</v>
      </c>
      <c r="H188" s="339">
        <v>2017</v>
      </c>
      <c r="I188" s="342">
        <v>48.005000000000003</v>
      </c>
    </row>
    <row r="189" spans="1:9" ht="14.45" customHeight="1" x14ac:dyDescent="0.2">
      <c r="A189" s="435" t="s">
        <v>2971</v>
      </c>
      <c r="B189" s="435" t="s">
        <v>52</v>
      </c>
      <c r="C189" s="342">
        <v>85511</v>
      </c>
      <c r="D189" s="435" t="s">
        <v>606</v>
      </c>
      <c r="E189" s="388" t="s">
        <v>2882</v>
      </c>
      <c r="F189" s="344" t="s">
        <v>566</v>
      </c>
      <c r="G189" s="435" t="s">
        <v>295</v>
      </c>
      <c r="H189" s="339">
        <v>2017</v>
      </c>
      <c r="I189" s="342" t="s">
        <v>353</v>
      </c>
    </row>
    <row r="190" spans="1:9" ht="14.45" customHeight="1" x14ac:dyDescent="0.2">
      <c r="A190" s="435" t="s">
        <v>2971</v>
      </c>
      <c r="B190" s="435" t="s">
        <v>52</v>
      </c>
      <c r="C190" s="342">
        <v>85511</v>
      </c>
      <c r="D190" s="435" t="s">
        <v>606</v>
      </c>
      <c r="E190" s="388" t="s">
        <v>2882</v>
      </c>
      <c r="F190" s="344" t="s">
        <v>1503</v>
      </c>
      <c r="G190" s="435" t="s">
        <v>295</v>
      </c>
      <c r="H190" s="339">
        <v>2018</v>
      </c>
      <c r="I190" s="342">
        <v>9118.2180000000008</v>
      </c>
    </row>
    <row r="191" spans="1:9" ht="14.45" customHeight="1" x14ac:dyDescent="0.2">
      <c r="A191" s="435" t="s">
        <v>2971</v>
      </c>
      <c r="B191" s="435" t="s">
        <v>52</v>
      </c>
      <c r="C191" s="342">
        <v>85511</v>
      </c>
      <c r="D191" s="435" t="s">
        <v>606</v>
      </c>
      <c r="E191" s="388" t="s">
        <v>2882</v>
      </c>
      <c r="F191" s="344" t="s">
        <v>1509</v>
      </c>
      <c r="G191" s="435" t="s">
        <v>295</v>
      </c>
      <c r="H191" s="339">
        <v>2018</v>
      </c>
      <c r="I191" s="342" t="s">
        <v>353</v>
      </c>
    </row>
    <row r="192" spans="1:9" ht="14.45" customHeight="1" x14ac:dyDescent="0.2">
      <c r="A192" s="435" t="s">
        <v>2971</v>
      </c>
      <c r="B192" s="435" t="s">
        <v>52</v>
      </c>
      <c r="C192" s="342">
        <v>85511</v>
      </c>
      <c r="D192" s="435" t="s">
        <v>606</v>
      </c>
      <c r="E192" s="388" t="s">
        <v>2882</v>
      </c>
      <c r="F192" s="344" t="s">
        <v>1510</v>
      </c>
      <c r="G192" s="435" t="s">
        <v>295</v>
      </c>
      <c r="H192" s="339">
        <v>2018</v>
      </c>
      <c r="I192" s="342">
        <v>7861.3860000000004</v>
      </c>
    </row>
    <row r="193" spans="1:9" ht="14.45" customHeight="1" x14ac:dyDescent="0.2">
      <c r="A193" s="435" t="s">
        <v>2971</v>
      </c>
      <c r="B193" s="435" t="s">
        <v>52</v>
      </c>
      <c r="C193" s="342">
        <v>85511</v>
      </c>
      <c r="D193" s="435" t="s">
        <v>606</v>
      </c>
      <c r="E193" s="388" t="s">
        <v>2882</v>
      </c>
      <c r="F193" s="344" t="s">
        <v>1511</v>
      </c>
      <c r="G193" s="435" t="s">
        <v>295</v>
      </c>
      <c r="H193" s="339">
        <v>2018</v>
      </c>
      <c r="I193" s="342">
        <v>2813.9740000000002</v>
      </c>
    </row>
    <row r="194" spans="1:9" ht="14.45" customHeight="1" x14ac:dyDescent="0.2">
      <c r="A194" s="435" t="s">
        <v>2971</v>
      </c>
      <c r="B194" s="435" t="s">
        <v>52</v>
      </c>
      <c r="C194" s="342">
        <v>85511</v>
      </c>
      <c r="D194" s="435" t="s">
        <v>606</v>
      </c>
      <c r="E194" s="388" t="s">
        <v>2882</v>
      </c>
      <c r="F194" s="344" t="s">
        <v>1512</v>
      </c>
      <c r="G194" s="435" t="s">
        <v>295</v>
      </c>
      <c r="H194" s="339">
        <v>2018</v>
      </c>
      <c r="I194" s="342" t="s">
        <v>353</v>
      </c>
    </row>
    <row r="195" spans="1:9" ht="14.45" customHeight="1" x14ac:dyDescent="0.2">
      <c r="A195" s="435" t="s">
        <v>2971</v>
      </c>
      <c r="B195" s="435" t="s">
        <v>52</v>
      </c>
      <c r="C195" s="342">
        <v>85511</v>
      </c>
      <c r="D195" s="435" t="s">
        <v>606</v>
      </c>
      <c r="E195" s="388" t="s">
        <v>2882</v>
      </c>
      <c r="F195" s="344" t="s">
        <v>1513</v>
      </c>
      <c r="G195" s="435" t="s">
        <v>295</v>
      </c>
      <c r="H195" s="339">
        <v>2018</v>
      </c>
      <c r="I195" s="342">
        <v>2813.9740000000002</v>
      </c>
    </row>
    <row r="196" spans="1:9" ht="14.45" customHeight="1" x14ac:dyDescent="0.2">
      <c r="A196" s="435" t="s">
        <v>2971</v>
      </c>
      <c r="B196" s="435" t="s">
        <v>52</v>
      </c>
      <c r="C196" s="342">
        <v>85511</v>
      </c>
      <c r="D196" s="435" t="s">
        <v>606</v>
      </c>
      <c r="E196" s="388" t="s">
        <v>2882</v>
      </c>
      <c r="F196" s="344" t="s">
        <v>1514</v>
      </c>
      <c r="G196" s="435" t="s">
        <v>295</v>
      </c>
      <c r="H196" s="339">
        <v>2018</v>
      </c>
      <c r="I196" s="342">
        <v>4991.0680000000002</v>
      </c>
    </row>
    <row r="197" spans="1:9" ht="14.45" customHeight="1" x14ac:dyDescent="0.2">
      <c r="A197" s="435" t="s">
        <v>2971</v>
      </c>
      <c r="B197" s="435" t="s">
        <v>52</v>
      </c>
      <c r="C197" s="342">
        <v>85511</v>
      </c>
      <c r="D197" s="435" t="s">
        <v>606</v>
      </c>
      <c r="E197" s="388" t="s">
        <v>2882</v>
      </c>
      <c r="F197" s="344" t="s">
        <v>1515</v>
      </c>
      <c r="G197" s="435" t="s">
        <v>295</v>
      </c>
      <c r="H197" s="339">
        <v>2018</v>
      </c>
      <c r="I197" s="342">
        <v>4587.6260000000002</v>
      </c>
    </row>
    <row r="198" spans="1:9" ht="14.45" customHeight="1" x14ac:dyDescent="0.2">
      <c r="A198" s="435" t="s">
        <v>2971</v>
      </c>
      <c r="B198" s="435" t="s">
        <v>52</v>
      </c>
      <c r="C198" s="342">
        <v>85511</v>
      </c>
      <c r="D198" s="435" t="s">
        <v>606</v>
      </c>
      <c r="E198" s="388" t="s">
        <v>2882</v>
      </c>
      <c r="F198" s="344" t="s">
        <v>1516</v>
      </c>
      <c r="G198" s="435" t="s">
        <v>295</v>
      </c>
      <c r="H198" s="339">
        <v>2018</v>
      </c>
      <c r="I198" s="342">
        <v>403.44200000000001</v>
      </c>
    </row>
    <row r="199" spans="1:9" ht="14.45" customHeight="1" x14ac:dyDescent="0.2">
      <c r="A199" s="435" t="s">
        <v>2971</v>
      </c>
      <c r="B199" s="435" t="s">
        <v>52</v>
      </c>
      <c r="C199" s="342">
        <v>85511</v>
      </c>
      <c r="D199" s="435" t="s">
        <v>606</v>
      </c>
      <c r="E199" s="388" t="s">
        <v>2882</v>
      </c>
      <c r="F199" s="344" t="s">
        <v>1517</v>
      </c>
      <c r="G199" s="435" t="s">
        <v>295</v>
      </c>
      <c r="H199" s="339">
        <v>2018</v>
      </c>
      <c r="I199" s="342">
        <v>56.344999999999999</v>
      </c>
    </row>
    <row r="200" spans="1:9" ht="14.45" customHeight="1" x14ac:dyDescent="0.2">
      <c r="A200" s="435" t="s">
        <v>2971</v>
      </c>
      <c r="B200" s="435" t="s">
        <v>52</v>
      </c>
      <c r="C200" s="342">
        <v>85511</v>
      </c>
      <c r="D200" s="435" t="s">
        <v>606</v>
      </c>
      <c r="E200" s="388" t="s">
        <v>2882</v>
      </c>
      <c r="F200" s="344" t="s">
        <v>1518</v>
      </c>
      <c r="G200" s="435" t="s">
        <v>295</v>
      </c>
      <c r="H200" s="339">
        <v>2018</v>
      </c>
      <c r="I200" s="342">
        <v>1214.4069999999999</v>
      </c>
    </row>
    <row r="201" spans="1:9" ht="14.45" customHeight="1" x14ac:dyDescent="0.2">
      <c r="A201" s="435" t="s">
        <v>2971</v>
      </c>
      <c r="B201" s="435" t="s">
        <v>52</v>
      </c>
      <c r="C201" s="342">
        <v>85511</v>
      </c>
      <c r="D201" s="435" t="s">
        <v>606</v>
      </c>
      <c r="E201" s="388" t="s">
        <v>2882</v>
      </c>
      <c r="F201" s="344" t="s">
        <v>1519</v>
      </c>
      <c r="G201" s="435" t="s">
        <v>295</v>
      </c>
      <c r="H201" s="339">
        <v>2018</v>
      </c>
      <c r="I201" s="342">
        <v>42.423999999999999</v>
      </c>
    </row>
    <row r="202" spans="1:9" ht="14.45" customHeight="1" x14ac:dyDescent="0.2">
      <c r="A202" s="435" t="s">
        <v>2971</v>
      </c>
      <c r="B202" s="435" t="s">
        <v>52</v>
      </c>
      <c r="C202" s="342">
        <v>85511</v>
      </c>
      <c r="D202" s="435" t="s">
        <v>606</v>
      </c>
      <c r="E202" s="388" t="s">
        <v>2882</v>
      </c>
      <c r="F202" s="344" t="s">
        <v>1520</v>
      </c>
      <c r="G202" s="435" t="s">
        <v>295</v>
      </c>
      <c r="H202" s="339">
        <v>2018</v>
      </c>
      <c r="I202" s="342" t="s">
        <v>353</v>
      </c>
    </row>
    <row r="203" spans="1:9" ht="14.45" customHeight="1" x14ac:dyDescent="0.2">
      <c r="A203" s="435" t="s">
        <v>2971</v>
      </c>
      <c r="B203" s="435" t="s">
        <v>52</v>
      </c>
      <c r="C203" s="342">
        <v>85511</v>
      </c>
      <c r="D203" s="435" t="s">
        <v>606</v>
      </c>
      <c r="E203" s="388" t="s">
        <v>2882</v>
      </c>
      <c r="F203" s="344" t="s">
        <v>27</v>
      </c>
      <c r="G203" s="435" t="s">
        <v>295</v>
      </c>
      <c r="H203" s="339">
        <v>2018</v>
      </c>
      <c r="I203" s="342">
        <v>5694.5540000000001</v>
      </c>
    </row>
    <row r="204" spans="1:9" ht="14.45" customHeight="1" x14ac:dyDescent="0.2">
      <c r="A204" s="435" t="s">
        <v>2971</v>
      </c>
      <c r="B204" s="435" t="s">
        <v>52</v>
      </c>
      <c r="C204" s="342">
        <v>85511</v>
      </c>
      <c r="D204" s="435" t="s">
        <v>606</v>
      </c>
      <c r="E204" s="388" t="s">
        <v>2882</v>
      </c>
      <c r="F204" s="344" t="s">
        <v>1521</v>
      </c>
      <c r="G204" s="435" t="s">
        <v>295</v>
      </c>
      <c r="H204" s="339">
        <v>2018</v>
      </c>
      <c r="I204" s="342">
        <v>3262.2950000000001</v>
      </c>
    </row>
    <row r="205" spans="1:9" ht="14.45" customHeight="1" x14ac:dyDescent="0.2">
      <c r="A205" s="435" t="s">
        <v>2971</v>
      </c>
      <c r="B205" s="435" t="s">
        <v>52</v>
      </c>
      <c r="C205" s="342">
        <v>85511</v>
      </c>
      <c r="D205" s="435" t="s">
        <v>606</v>
      </c>
      <c r="E205" s="388" t="s">
        <v>2882</v>
      </c>
      <c r="F205" s="344" t="s">
        <v>1522</v>
      </c>
      <c r="G205" s="435" t="s">
        <v>295</v>
      </c>
      <c r="H205" s="339">
        <v>2018</v>
      </c>
      <c r="I205" s="342">
        <v>2926.27</v>
      </c>
    </row>
    <row r="206" spans="1:9" ht="14.45" customHeight="1" x14ac:dyDescent="0.2">
      <c r="A206" s="435" t="s">
        <v>2971</v>
      </c>
      <c r="B206" s="435" t="s">
        <v>52</v>
      </c>
      <c r="C206" s="342">
        <v>85511</v>
      </c>
      <c r="D206" s="435" t="s">
        <v>606</v>
      </c>
      <c r="E206" s="388" t="s">
        <v>2882</v>
      </c>
      <c r="F206" s="344" t="s">
        <v>1523</v>
      </c>
      <c r="G206" s="435" t="s">
        <v>295</v>
      </c>
      <c r="H206" s="339">
        <v>2018</v>
      </c>
      <c r="I206" s="342">
        <v>309.07900000000001</v>
      </c>
    </row>
    <row r="207" spans="1:9" ht="14.45" customHeight="1" x14ac:dyDescent="0.2">
      <c r="A207" s="435" t="s">
        <v>2971</v>
      </c>
      <c r="B207" s="435" t="s">
        <v>52</v>
      </c>
      <c r="C207" s="342">
        <v>85511</v>
      </c>
      <c r="D207" s="435" t="s">
        <v>606</v>
      </c>
      <c r="E207" s="388" t="s">
        <v>2882</v>
      </c>
      <c r="F207" s="344" t="s">
        <v>1524</v>
      </c>
      <c r="G207" s="435" t="s">
        <v>295</v>
      </c>
      <c r="H207" s="339">
        <v>2018</v>
      </c>
      <c r="I207" s="342">
        <v>17.963999999999999</v>
      </c>
    </row>
    <row r="208" spans="1:9" ht="14.45" customHeight="1" x14ac:dyDescent="0.2">
      <c r="A208" s="435" t="s">
        <v>2971</v>
      </c>
      <c r="B208" s="435" t="s">
        <v>52</v>
      </c>
      <c r="C208" s="342">
        <v>85511</v>
      </c>
      <c r="D208" s="435" t="s">
        <v>606</v>
      </c>
      <c r="E208" s="388" t="s">
        <v>2882</v>
      </c>
      <c r="F208" s="344" t="s">
        <v>1525</v>
      </c>
      <c r="G208" s="435" t="s">
        <v>295</v>
      </c>
      <c r="H208" s="339">
        <v>2018</v>
      </c>
      <c r="I208" s="342">
        <v>8.9819999999999993</v>
      </c>
    </row>
    <row r="209" spans="1:9" ht="14.45" customHeight="1" x14ac:dyDescent="0.2">
      <c r="A209" s="435" t="s">
        <v>2971</v>
      </c>
      <c r="B209" s="435" t="s">
        <v>52</v>
      </c>
      <c r="C209" s="342">
        <v>85511</v>
      </c>
      <c r="D209" s="435" t="s">
        <v>606</v>
      </c>
      <c r="E209" s="388" t="s">
        <v>2882</v>
      </c>
      <c r="F209" s="344" t="s">
        <v>1526</v>
      </c>
      <c r="G209" s="435" t="s">
        <v>295</v>
      </c>
      <c r="H209" s="339">
        <v>2018</v>
      </c>
      <c r="I209" s="342">
        <v>1761.8009999999999</v>
      </c>
    </row>
    <row r="210" spans="1:9" ht="14.45" customHeight="1" x14ac:dyDescent="0.2">
      <c r="A210" s="435" t="s">
        <v>2971</v>
      </c>
      <c r="B210" s="435" t="s">
        <v>52</v>
      </c>
      <c r="C210" s="342">
        <v>85511</v>
      </c>
      <c r="D210" s="435" t="s">
        <v>606</v>
      </c>
      <c r="E210" s="388" t="s">
        <v>2882</v>
      </c>
      <c r="F210" s="344" t="s">
        <v>1527</v>
      </c>
      <c r="G210" s="435" t="s">
        <v>295</v>
      </c>
      <c r="H210" s="339">
        <v>2018</v>
      </c>
      <c r="I210" s="342">
        <v>1214.4069999999999</v>
      </c>
    </row>
    <row r="211" spans="1:9" ht="14.45" customHeight="1" x14ac:dyDescent="0.2">
      <c r="A211" s="435" t="s">
        <v>2971</v>
      </c>
      <c r="B211" s="435" t="s">
        <v>52</v>
      </c>
      <c r="C211" s="342">
        <v>85511</v>
      </c>
      <c r="D211" s="435" t="s">
        <v>606</v>
      </c>
      <c r="E211" s="388" t="s">
        <v>2882</v>
      </c>
      <c r="F211" s="344" t="s">
        <v>1528</v>
      </c>
      <c r="G211" s="435" t="s">
        <v>295</v>
      </c>
      <c r="H211" s="339">
        <v>2018</v>
      </c>
      <c r="I211" s="342">
        <v>308.01799999999997</v>
      </c>
    </row>
    <row r="212" spans="1:9" ht="14.45" customHeight="1" x14ac:dyDescent="0.2">
      <c r="A212" s="435" t="s">
        <v>2971</v>
      </c>
      <c r="B212" s="435" t="s">
        <v>52</v>
      </c>
      <c r="C212" s="342">
        <v>85511</v>
      </c>
      <c r="D212" s="435" t="s">
        <v>606</v>
      </c>
      <c r="E212" s="388" t="s">
        <v>2882</v>
      </c>
      <c r="F212" s="344" t="s">
        <v>1529</v>
      </c>
      <c r="G212" s="435" t="s">
        <v>295</v>
      </c>
      <c r="H212" s="339">
        <v>2018</v>
      </c>
      <c r="I212" s="342">
        <v>239.376</v>
      </c>
    </row>
    <row r="213" spans="1:9" ht="14.45" customHeight="1" x14ac:dyDescent="0.2">
      <c r="A213" s="435" t="s">
        <v>2971</v>
      </c>
      <c r="B213" s="435" t="s">
        <v>52</v>
      </c>
      <c r="C213" s="342">
        <v>85511</v>
      </c>
      <c r="D213" s="435" t="s">
        <v>606</v>
      </c>
      <c r="E213" s="388" t="s">
        <v>2882</v>
      </c>
      <c r="F213" s="344" t="s">
        <v>1530</v>
      </c>
      <c r="G213" s="435" t="s">
        <v>295</v>
      </c>
      <c r="H213" s="339">
        <v>2018</v>
      </c>
      <c r="I213" s="342" t="s">
        <v>353</v>
      </c>
    </row>
    <row r="214" spans="1:9" ht="14.45" customHeight="1" x14ac:dyDescent="0.2">
      <c r="A214" s="435" t="s">
        <v>2971</v>
      </c>
      <c r="B214" s="435" t="s">
        <v>52</v>
      </c>
      <c r="C214" s="342">
        <v>85511</v>
      </c>
      <c r="D214" s="435" t="s">
        <v>606</v>
      </c>
      <c r="E214" s="388" t="s">
        <v>2882</v>
      </c>
      <c r="F214" s="344" t="s">
        <v>1531</v>
      </c>
      <c r="G214" s="435" t="s">
        <v>295</v>
      </c>
      <c r="H214" s="339">
        <v>2018</v>
      </c>
      <c r="I214" s="342">
        <v>670.45899999999995</v>
      </c>
    </row>
    <row r="215" spans="1:9" ht="14.45" customHeight="1" x14ac:dyDescent="0.2">
      <c r="A215" s="435" t="s">
        <v>2971</v>
      </c>
      <c r="B215" s="435" t="s">
        <v>52</v>
      </c>
      <c r="C215" s="342">
        <v>85511</v>
      </c>
      <c r="D215" s="435" t="s">
        <v>606</v>
      </c>
      <c r="E215" s="388" t="s">
        <v>2882</v>
      </c>
      <c r="F215" s="344" t="s">
        <v>1501</v>
      </c>
      <c r="G215" s="435" t="s">
        <v>295</v>
      </c>
      <c r="H215" s="339">
        <v>2018</v>
      </c>
      <c r="I215" s="342">
        <v>3423.663</v>
      </c>
    </row>
    <row r="216" spans="1:9" ht="14.45" customHeight="1" x14ac:dyDescent="0.2">
      <c r="A216" s="435" t="s">
        <v>2971</v>
      </c>
      <c r="B216" s="435" t="s">
        <v>52</v>
      </c>
      <c r="C216" s="342">
        <v>85511</v>
      </c>
      <c r="D216" s="435" t="s">
        <v>606</v>
      </c>
      <c r="E216" s="388" t="s">
        <v>2882</v>
      </c>
      <c r="F216" s="344" t="s">
        <v>1532</v>
      </c>
      <c r="G216" s="435" t="s">
        <v>295</v>
      </c>
      <c r="H216" s="339">
        <v>2018</v>
      </c>
      <c r="I216" s="342">
        <v>351.64699999999999</v>
      </c>
    </row>
    <row r="217" spans="1:9" ht="14.45" customHeight="1" x14ac:dyDescent="0.2">
      <c r="A217" s="435" t="s">
        <v>2971</v>
      </c>
      <c r="B217" s="435" t="s">
        <v>52</v>
      </c>
      <c r="C217" s="342">
        <v>85511</v>
      </c>
      <c r="D217" s="435" t="s">
        <v>606</v>
      </c>
      <c r="E217" s="388" t="s">
        <v>2882</v>
      </c>
      <c r="F217" s="344" t="s">
        <v>1533</v>
      </c>
      <c r="G217" s="435" t="s">
        <v>295</v>
      </c>
      <c r="H217" s="339">
        <v>2018</v>
      </c>
      <c r="I217" s="342">
        <v>3072.0160000000001</v>
      </c>
    </row>
    <row r="218" spans="1:9" ht="14.45" customHeight="1" x14ac:dyDescent="0.2">
      <c r="A218" s="435" t="s">
        <v>2971</v>
      </c>
      <c r="B218" s="435" t="s">
        <v>52</v>
      </c>
      <c r="C218" s="342">
        <v>85511</v>
      </c>
      <c r="D218" s="435" t="s">
        <v>606</v>
      </c>
      <c r="E218" s="388" t="s">
        <v>2882</v>
      </c>
      <c r="F218" s="344" t="s">
        <v>1534</v>
      </c>
      <c r="G218" s="435" t="s">
        <v>295</v>
      </c>
      <c r="H218" s="339">
        <v>2018</v>
      </c>
      <c r="I218" s="342">
        <v>125.669</v>
      </c>
    </row>
    <row r="219" spans="1:9" ht="14.45" customHeight="1" x14ac:dyDescent="0.2">
      <c r="A219" s="435" t="s">
        <v>2971</v>
      </c>
      <c r="B219" s="435" t="s">
        <v>52</v>
      </c>
      <c r="C219" s="342">
        <v>85511</v>
      </c>
      <c r="D219" s="435" t="s">
        <v>606</v>
      </c>
      <c r="E219" s="388" t="s">
        <v>2882</v>
      </c>
      <c r="F219" s="344" t="s">
        <v>1535</v>
      </c>
      <c r="G219" s="435" t="s">
        <v>295</v>
      </c>
      <c r="H219" s="339">
        <v>2018</v>
      </c>
      <c r="I219" s="342">
        <v>32.652999999999999</v>
      </c>
    </row>
    <row r="220" spans="1:9" ht="14.45" customHeight="1" x14ac:dyDescent="0.2">
      <c r="A220" s="435" t="s">
        <v>2971</v>
      </c>
      <c r="B220" s="435" t="s">
        <v>52</v>
      </c>
      <c r="C220" s="342">
        <v>85511</v>
      </c>
      <c r="D220" s="435" t="s">
        <v>606</v>
      </c>
      <c r="E220" s="388" t="s">
        <v>2882</v>
      </c>
      <c r="F220" s="344" t="s">
        <v>168</v>
      </c>
      <c r="G220" s="435" t="s">
        <v>295</v>
      </c>
      <c r="H220" s="339">
        <v>2018</v>
      </c>
      <c r="I220" s="342">
        <v>2979.0010000000002</v>
      </c>
    </row>
    <row r="221" spans="1:9" ht="14.45" customHeight="1" x14ac:dyDescent="0.2">
      <c r="A221" s="435" t="s">
        <v>2971</v>
      </c>
      <c r="B221" s="435" t="s">
        <v>52</v>
      </c>
      <c r="C221" s="342">
        <v>85511</v>
      </c>
      <c r="D221" s="435" t="s">
        <v>606</v>
      </c>
      <c r="E221" s="388" t="s">
        <v>2882</v>
      </c>
      <c r="F221" s="344" t="s">
        <v>565</v>
      </c>
      <c r="G221" s="435" t="s">
        <v>295</v>
      </c>
      <c r="H221" s="339">
        <v>2018</v>
      </c>
      <c r="I221" s="342">
        <v>1034.1379999999999</v>
      </c>
    </row>
    <row r="222" spans="1:9" ht="14.45" customHeight="1" x14ac:dyDescent="0.2">
      <c r="A222" s="435" t="s">
        <v>2971</v>
      </c>
      <c r="B222" s="435" t="s">
        <v>52</v>
      </c>
      <c r="C222" s="342">
        <v>85511</v>
      </c>
      <c r="D222" s="435" t="s">
        <v>606</v>
      </c>
      <c r="E222" s="388" t="s">
        <v>2882</v>
      </c>
      <c r="F222" s="344" t="s">
        <v>1495</v>
      </c>
      <c r="G222" s="435" t="s">
        <v>295</v>
      </c>
      <c r="H222" s="339">
        <v>2018</v>
      </c>
      <c r="I222" s="342">
        <v>1944.8630000000001</v>
      </c>
    </row>
    <row r="223" spans="1:9" ht="14.45" customHeight="1" x14ac:dyDescent="0.2">
      <c r="A223" s="435" t="s">
        <v>2971</v>
      </c>
      <c r="B223" s="435" t="s">
        <v>52</v>
      </c>
      <c r="C223" s="342">
        <v>85511</v>
      </c>
      <c r="D223" s="435" t="s">
        <v>606</v>
      </c>
      <c r="E223" s="388" t="s">
        <v>2882</v>
      </c>
      <c r="F223" s="344" t="s">
        <v>1536</v>
      </c>
      <c r="G223" s="435" t="s">
        <v>295</v>
      </c>
      <c r="H223" s="339">
        <v>2018</v>
      </c>
      <c r="I223" s="342">
        <v>-56.616</v>
      </c>
    </row>
    <row r="224" spans="1:9" ht="14.45" customHeight="1" x14ac:dyDescent="0.2">
      <c r="A224" s="435" t="s">
        <v>2971</v>
      </c>
      <c r="B224" s="435" t="s">
        <v>52</v>
      </c>
      <c r="C224" s="342">
        <v>85511</v>
      </c>
      <c r="D224" s="435" t="s">
        <v>606</v>
      </c>
      <c r="E224" s="388" t="s">
        <v>2882</v>
      </c>
      <c r="F224" s="344" t="s">
        <v>1537</v>
      </c>
      <c r="G224" s="435" t="s">
        <v>295</v>
      </c>
      <c r="H224" s="339">
        <v>2018</v>
      </c>
      <c r="I224" s="342">
        <v>1888.2470000000001</v>
      </c>
    </row>
    <row r="225" spans="1:9" ht="14.45" customHeight="1" x14ac:dyDescent="0.2">
      <c r="A225" s="435" t="s">
        <v>2971</v>
      </c>
      <c r="B225" s="435" t="s">
        <v>52</v>
      </c>
      <c r="C225" s="342">
        <v>85511</v>
      </c>
      <c r="D225" s="435" t="s">
        <v>606</v>
      </c>
      <c r="E225" s="388" t="s">
        <v>2882</v>
      </c>
      <c r="F225" s="344" t="s">
        <v>1491</v>
      </c>
      <c r="G225" s="435" t="s">
        <v>295</v>
      </c>
      <c r="H225" s="339">
        <v>2018</v>
      </c>
      <c r="I225" s="342">
        <v>275.81</v>
      </c>
    </row>
    <row r="226" spans="1:9" ht="14.45" customHeight="1" x14ac:dyDescent="0.2">
      <c r="A226" s="435" t="s">
        <v>2971</v>
      </c>
      <c r="B226" s="435" t="s">
        <v>52</v>
      </c>
      <c r="C226" s="342">
        <v>85511</v>
      </c>
      <c r="D226" s="435" t="s">
        <v>606</v>
      </c>
      <c r="E226" s="388" t="s">
        <v>2882</v>
      </c>
      <c r="F226" s="344" t="s">
        <v>1538</v>
      </c>
      <c r="G226" s="435" t="s">
        <v>295</v>
      </c>
      <c r="H226" s="339">
        <v>2018</v>
      </c>
      <c r="I226" s="342">
        <v>39.869999999999997</v>
      </c>
    </row>
    <row r="227" spans="1:9" ht="14.45" customHeight="1" x14ac:dyDescent="0.2">
      <c r="A227" s="435" t="s">
        <v>2971</v>
      </c>
      <c r="B227" s="435" t="s">
        <v>52</v>
      </c>
      <c r="C227" s="342">
        <v>85511</v>
      </c>
      <c r="D227" s="435" t="s">
        <v>606</v>
      </c>
      <c r="E227" s="388" t="s">
        <v>2882</v>
      </c>
      <c r="F227" s="344" t="s">
        <v>1539</v>
      </c>
      <c r="G227" s="435" t="s">
        <v>295</v>
      </c>
      <c r="H227" s="339">
        <v>2018</v>
      </c>
      <c r="I227" s="342">
        <v>231.20599999999999</v>
      </c>
    </row>
    <row r="228" spans="1:9" ht="14.45" customHeight="1" x14ac:dyDescent="0.2">
      <c r="A228" s="435" t="s">
        <v>2971</v>
      </c>
      <c r="B228" s="435" t="s">
        <v>52</v>
      </c>
      <c r="C228" s="342">
        <v>85511</v>
      </c>
      <c r="D228" s="435" t="s">
        <v>606</v>
      </c>
      <c r="E228" s="388" t="s">
        <v>2882</v>
      </c>
      <c r="F228" s="344" t="s">
        <v>1540</v>
      </c>
      <c r="G228" s="435" t="s">
        <v>295</v>
      </c>
      <c r="H228" s="339">
        <v>2018</v>
      </c>
      <c r="I228" s="342" t="s">
        <v>4</v>
      </c>
    </row>
    <row r="229" spans="1:9" ht="14.45" customHeight="1" x14ac:dyDescent="0.2">
      <c r="A229" s="435" t="s">
        <v>2971</v>
      </c>
      <c r="B229" s="435" t="s">
        <v>52</v>
      </c>
      <c r="C229" s="342">
        <v>85511</v>
      </c>
      <c r="D229" s="435" t="s">
        <v>606</v>
      </c>
      <c r="E229" s="388" t="s">
        <v>2882</v>
      </c>
      <c r="F229" s="344" t="s">
        <v>1541</v>
      </c>
      <c r="G229" s="435" t="s">
        <v>295</v>
      </c>
      <c r="H229" s="339">
        <v>2018</v>
      </c>
      <c r="I229" s="342">
        <v>4.734</v>
      </c>
    </row>
    <row r="230" spans="1:9" ht="14.45" customHeight="1" x14ac:dyDescent="0.2">
      <c r="A230" s="435" t="s">
        <v>2971</v>
      </c>
      <c r="B230" s="435" t="s">
        <v>52</v>
      </c>
      <c r="C230" s="342">
        <v>85511</v>
      </c>
      <c r="D230" s="435" t="s">
        <v>606</v>
      </c>
      <c r="E230" s="388" t="s">
        <v>2882</v>
      </c>
      <c r="F230" s="344" t="s">
        <v>1489</v>
      </c>
      <c r="G230" s="435" t="s">
        <v>295</v>
      </c>
      <c r="H230" s="339">
        <v>2018</v>
      </c>
      <c r="I230" s="342">
        <v>-75.837000000000003</v>
      </c>
    </row>
    <row r="231" spans="1:9" ht="14.45" customHeight="1" x14ac:dyDescent="0.2">
      <c r="A231" s="435" t="s">
        <v>2971</v>
      </c>
      <c r="B231" s="435" t="s">
        <v>52</v>
      </c>
      <c r="C231" s="342">
        <v>85511</v>
      </c>
      <c r="D231" s="435" t="s">
        <v>606</v>
      </c>
      <c r="E231" s="388" t="s">
        <v>2882</v>
      </c>
      <c r="F231" s="344" t="s">
        <v>1487</v>
      </c>
      <c r="G231" s="435" t="s">
        <v>295</v>
      </c>
      <c r="H231" s="339">
        <v>2018</v>
      </c>
      <c r="I231" s="342">
        <v>155.459</v>
      </c>
    </row>
    <row r="232" spans="1:9" ht="14.45" customHeight="1" x14ac:dyDescent="0.2">
      <c r="A232" s="435" t="s">
        <v>2971</v>
      </c>
      <c r="B232" s="435" t="s">
        <v>52</v>
      </c>
      <c r="C232" s="342">
        <v>85511</v>
      </c>
      <c r="D232" s="435" t="s">
        <v>606</v>
      </c>
      <c r="E232" s="388" t="s">
        <v>2882</v>
      </c>
      <c r="F232" s="344" t="s">
        <v>1542</v>
      </c>
      <c r="G232" s="435" t="s">
        <v>295</v>
      </c>
      <c r="H232" s="339">
        <v>2018</v>
      </c>
      <c r="I232" s="342">
        <v>155.459</v>
      </c>
    </row>
    <row r="233" spans="1:9" ht="14.45" customHeight="1" x14ac:dyDescent="0.2">
      <c r="A233" s="435" t="s">
        <v>2971</v>
      </c>
      <c r="B233" s="435" t="s">
        <v>52</v>
      </c>
      <c r="C233" s="342">
        <v>85511</v>
      </c>
      <c r="D233" s="435" t="s">
        <v>606</v>
      </c>
      <c r="E233" s="388" t="s">
        <v>2882</v>
      </c>
      <c r="F233" s="344" t="s">
        <v>1543</v>
      </c>
      <c r="G233" s="435" t="s">
        <v>295</v>
      </c>
      <c r="H233" s="339">
        <v>2018</v>
      </c>
      <c r="I233" s="342" t="s">
        <v>353</v>
      </c>
    </row>
    <row r="234" spans="1:9" ht="14.45" customHeight="1" x14ac:dyDescent="0.2">
      <c r="A234" s="435" t="s">
        <v>2971</v>
      </c>
      <c r="B234" s="435" t="s">
        <v>52</v>
      </c>
      <c r="C234" s="342">
        <v>85511</v>
      </c>
      <c r="D234" s="435" t="s">
        <v>606</v>
      </c>
      <c r="E234" s="388" t="s">
        <v>2882</v>
      </c>
      <c r="F234" s="344" t="s">
        <v>1485</v>
      </c>
      <c r="G234" s="435" t="s">
        <v>295</v>
      </c>
      <c r="H234" s="339">
        <v>2018</v>
      </c>
      <c r="I234" s="342" t="s">
        <v>353</v>
      </c>
    </row>
    <row r="235" spans="1:9" ht="14.45" customHeight="1" x14ac:dyDescent="0.2">
      <c r="A235" s="435" t="s">
        <v>2971</v>
      </c>
      <c r="B235" s="435" t="s">
        <v>52</v>
      </c>
      <c r="C235" s="342">
        <v>85511</v>
      </c>
      <c r="D235" s="435" t="s">
        <v>606</v>
      </c>
      <c r="E235" s="388" t="s">
        <v>2882</v>
      </c>
      <c r="F235" s="344" t="s">
        <v>176</v>
      </c>
      <c r="G235" s="435" t="s">
        <v>295</v>
      </c>
      <c r="H235" s="339">
        <v>2018</v>
      </c>
      <c r="I235" s="342">
        <v>45.744999999999997</v>
      </c>
    </row>
    <row r="236" spans="1:9" ht="14.45" customHeight="1" x14ac:dyDescent="0.2">
      <c r="A236" s="435" t="s">
        <v>2971</v>
      </c>
      <c r="B236" s="435" t="s">
        <v>52</v>
      </c>
      <c r="C236" s="342">
        <v>85511</v>
      </c>
      <c r="D236" s="435" t="s">
        <v>606</v>
      </c>
      <c r="E236" s="388" t="s">
        <v>2882</v>
      </c>
      <c r="F236" s="344" t="s">
        <v>566</v>
      </c>
      <c r="G236" s="435" t="s">
        <v>295</v>
      </c>
      <c r="H236" s="339">
        <v>2018</v>
      </c>
      <c r="I236" s="342" t="s">
        <v>353</v>
      </c>
    </row>
    <row r="237" spans="1:9" ht="14.45" customHeight="1" x14ac:dyDescent="0.2">
      <c r="A237" s="435" t="s">
        <v>2971</v>
      </c>
      <c r="B237" s="435" t="s">
        <v>52</v>
      </c>
      <c r="C237" s="342">
        <v>85511</v>
      </c>
      <c r="D237" s="435" t="s">
        <v>606</v>
      </c>
      <c r="E237" s="388" t="s">
        <v>2882</v>
      </c>
      <c r="F237" s="344" t="s">
        <v>1503</v>
      </c>
      <c r="G237" s="435" t="s">
        <v>295</v>
      </c>
      <c r="H237" s="339">
        <v>2019</v>
      </c>
      <c r="I237" s="342">
        <v>6952.6639999999998</v>
      </c>
    </row>
    <row r="238" spans="1:9" ht="14.45" customHeight="1" x14ac:dyDescent="0.2">
      <c r="A238" s="435" t="s">
        <v>2971</v>
      </c>
      <c r="B238" s="435" t="s">
        <v>52</v>
      </c>
      <c r="C238" s="342">
        <v>85511</v>
      </c>
      <c r="D238" s="435" t="s">
        <v>606</v>
      </c>
      <c r="E238" s="388" t="s">
        <v>2882</v>
      </c>
      <c r="F238" s="344" t="s">
        <v>1509</v>
      </c>
      <c r="G238" s="435" t="s">
        <v>295</v>
      </c>
      <c r="H238" s="339">
        <v>2019</v>
      </c>
      <c r="I238" s="342" t="s">
        <v>353</v>
      </c>
    </row>
    <row r="239" spans="1:9" ht="14.45" customHeight="1" x14ac:dyDescent="0.2">
      <c r="A239" s="435" t="s">
        <v>2971</v>
      </c>
      <c r="B239" s="435" t="s">
        <v>52</v>
      </c>
      <c r="C239" s="342">
        <v>85511</v>
      </c>
      <c r="D239" s="435" t="s">
        <v>606</v>
      </c>
      <c r="E239" s="388" t="s">
        <v>2882</v>
      </c>
      <c r="F239" s="344" t="s">
        <v>1510</v>
      </c>
      <c r="G239" s="435" t="s">
        <v>295</v>
      </c>
      <c r="H239" s="339">
        <v>2019</v>
      </c>
      <c r="I239" s="342">
        <v>5787.7349999999997</v>
      </c>
    </row>
    <row r="240" spans="1:9" ht="14.45" customHeight="1" x14ac:dyDescent="0.2">
      <c r="A240" s="435" t="s">
        <v>2971</v>
      </c>
      <c r="B240" s="435" t="s">
        <v>52</v>
      </c>
      <c r="C240" s="342">
        <v>85511</v>
      </c>
      <c r="D240" s="435" t="s">
        <v>606</v>
      </c>
      <c r="E240" s="388" t="s">
        <v>2882</v>
      </c>
      <c r="F240" s="344" t="s">
        <v>1511</v>
      </c>
      <c r="G240" s="435" t="s">
        <v>295</v>
      </c>
      <c r="H240" s="339">
        <v>2019</v>
      </c>
      <c r="I240" s="342">
        <v>1797.845</v>
      </c>
    </row>
    <row r="241" spans="1:9" ht="14.45" customHeight="1" x14ac:dyDescent="0.2">
      <c r="A241" s="435" t="s">
        <v>2971</v>
      </c>
      <c r="B241" s="435" t="s">
        <v>52</v>
      </c>
      <c r="C241" s="342">
        <v>85511</v>
      </c>
      <c r="D241" s="435" t="s">
        <v>606</v>
      </c>
      <c r="E241" s="388" t="s">
        <v>2882</v>
      </c>
      <c r="F241" s="344" t="s">
        <v>1512</v>
      </c>
      <c r="G241" s="435" t="s">
        <v>295</v>
      </c>
      <c r="H241" s="339">
        <v>2019</v>
      </c>
      <c r="I241" s="342" t="s">
        <v>353</v>
      </c>
    </row>
    <row r="242" spans="1:9" ht="14.45" customHeight="1" x14ac:dyDescent="0.2">
      <c r="A242" s="435" t="s">
        <v>2971</v>
      </c>
      <c r="B242" s="435" t="s">
        <v>52</v>
      </c>
      <c r="C242" s="342">
        <v>85511</v>
      </c>
      <c r="D242" s="435" t="s">
        <v>606</v>
      </c>
      <c r="E242" s="388" t="s">
        <v>2882</v>
      </c>
      <c r="F242" s="344" t="s">
        <v>1513</v>
      </c>
      <c r="G242" s="435" t="s">
        <v>295</v>
      </c>
      <c r="H242" s="339">
        <v>2019</v>
      </c>
      <c r="I242" s="342">
        <v>1797.845</v>
      </c>
    </row>
    <row r="243" spans="1:9" ht="14.45" customHeight="1" x14ac:dyDescent="0.2">
      <c r="A243" s="435" t="s">
        <v>2971</v>
      </c>
      <c r="B243" s="435" t="s">
        <v>52</v>
      </c>
      <c r="C243" s="342">
        <v>85511</v>
      </c>
      <c r="D243" s="435" t="s">
        <v>606</v>
      </c>
      <c r="E243" s="388" t="s">
        <v>2882</v>
      </c>
      <c r="F243" s="344" t="s">
        <v>1514</v>
      </c>
      <c r="G243" s="435" t="s">
        <v>295</v>
      </c>
      <c r="H243" s="339">
        <v>2019</v>
      </c>
      <c r="I243" s="342">
        <v>3938.1329999999998</v>
      </c>
    </row>
    <row r="244" spans="1:9" ht="14.45" customHeight="1" x14ac:dyDescent="0.2">
      <c r="A244" s="435" t="s">
        <v>2971</v>
      </c>
      <c r="B244" s="435" t="s">
        <v>52</v>
      </c>
      <c r="C244" s="342">
        <v>85511</v>
      </c>
      <c r="D244" s="435" t="s">
        <v>606</v>
      </c>
      <c r="E244" s="388" t="s">
        <v>2882</v>
      </c>
      <c r="F244" s="344" t="s">
        <v>1515</v>
      </c>
      <c r="G244" s="435" t="s">
        <v>295</v>
      </c>
      <c r="H244" s="339">
        <v>2019</v>
      </c>
      <c r="I244" s="342">
        <v>3526.6619999999998</v>
      </c>
    </row>
    <row r="245" spans="1:9" ht="14.45" customHeight="1" x14ac:dyDescent="0.2">
      <c r="A245" s="435" t="s">
        <v>2971</v>
      </c>
      <c r="B245" s="435" t="s">
        <v>52</v>
      </c>
      <c r="C245" s="342">
        <v>85511</v>
      </c>
      <c r="D245" s="435" t="s">
        <v>606</v>
      </c>
      <c r="E245" s="388" t="s">
        <v>2882</v>
      </c>
      <c r="F245" s="344" t="s">
        <v>1516</v>
      </c>
      <c r="G245" s="435" t="s">
        <v>295</v>
      </c>
      <c r="H245" s="339">
        <v>2019</v>
      </c>
      <c r="I245" s="342">
        <v>411.471</v>
      </c>
    </row>
    <row r="246" spans="1:9" ht="14.45" customHeight="1" x14ac:dyDescent="0.2">
      <c r="A246" s="435" t="s">
        <v>2971</v>
      </c>
      <c r="B246" s="435" t="s">
        <v>52</v>
      </c>
      <c r="C246" s="342">
        <v>85511</v>
      </c>
      <c r="D246" s="435" t="s">
        <v>606</v>
      </c>
      <c r="E246" s="388" t="s">
        <v>2882</v>
      </c>
      <c r="F246" s="344" t="s">
        <v>1517</v>
      </c>
      <c r="G246" s="435" t="s">
        <v>295</v>
      </c>
      <c r="H246" s="339">
        <v>2019</v>
      </c>
      <c r="I246" s="342">
        <v>51.756</v>
      </c>
    </row>
    <row r="247" spans="1:9" ht="14.45" customHeight="1" x14ac:dyDescent="0.2">
      <c r="A247" s="435" t="s">
        <v>2971</v>
      </c>
      <c r="B247" s="435" t="s">
        <v>52</v>
      </c>
      <c r="C247" s="342">
        <v>85511</v>
      </c>
      <c r="D247" s="435" t="s">
        <v>606</v>
      </c>
      <c r="E247" s="388" t="s">
        <v>2882</v>
      </c>
      <c r="F247" s="344" t="s">
        <v>1518</v>
      </c>
      <c r="G247" s="435" t="s">
        <v>295</v>
      </c>
      <c r="H247" s="339">
        <v>2019</v>
      </c>
      <c r="I247" s="342">
        <v>1114.4079999999999</v>
      </c>
    </row>
    <row r="248" spans="1:9" ht="14.45" customHeight="1" x14ac:dyDescent="0.2">
      <c r="A248" s="435" t="s">
        <v>2971</v>
      </c>
      <c r="B248" s="435" t="s">
        <v>52</v>
      </c>
      <c r="C248" s="342">
        <v>85511</v>
      </c>
      <c r="D248" s="435" t="s">
        <v>606</v>
      </c>
      <c r="E248" s="388" t="s">
        <v>2882</v>
      </c>
      <c r="F248" s="344" t="s">
        <v>1519</v>
      </c>
      <c r="G248" s="435" t="s">
        <v>295</v>
      </c>
      <c r="H248" s="339">
        <v>2019</v>
      </c>
      <c r="I248" s="342">
        <v>50.521000000000001</v>
      </c>
    </row>
    <row r="249" spans="1:9" ht="14.45" customHeight="1" x14ac:dyDescent="0.2">
      <c r="A249" s="435" t="s">
        <v>2971</v>
      </c>
      <c r="B249" s="435" t="s">
        <v>52</v>
      </c>
      <c r="C249" s="342">
        <v>85511</v>
      </c>
      <c r="D249" s="435" t="s">
        <v>606</v>
      </c>
      <c r="E249" s="388" t="s">
        <v>2882</v>
      </c>
      <c r="F249" s="344" t="s">
        <v>1520</v>
      </c>
      <c r="G249" s="435" t="s">
        <v>295</v>
      </c>
      <c r="H249" s="339">
        <v>2019</v>
      </c>
      <c r="I249" s="342" t="s">
        <v>353</v>
      </c>
    </row>
    <row r="250" spans="1:9" ht="14.45" customHeight="1" x14ac:dyDescent="0.2">
      <c r="A250" s="435" t="s">
        <v>2971</v>
      </c>
      <c r="B250" s="435" t="s">
        <v>52</v>
      </c>
      <c r="C250" s="342">
        <v>85511</v>
      </c>
      <c r="D250" s="435" t="s">
        <v>606</v>
      </c>
      <c r="E250" s="388" t="s">
        <v>2882</v>
      </c>
      <c r="F250" s="344" t="s">
        <v>27</v>
      </c>
      <c r="G250" s="435" t="s">
        <v>295</v>
      </c>
      <c r="H250" s="339">
        <v>2019</v>
      </c>
      <c r="I250" s="342">
        <v>4673.415</v>
      </c>
    </row>
    <row r="251" spans="1:9" ht="14.45" customHeight="1" x14ac:dyDescent="0.2">
      <c r="A251" s="435" t="s">
        <v>2971</v>
      </c>
      <c r="B251" s="435" t="s">
        <v>52</v>
      </c>
      <c r="C251" s="342">
        <v>85511</v>
      </c>
      <c r="D251" s="435" t="s">
        <v>606</v>
      </c>
      <c r="E251" s="388" t="s">
        <v>2882</v>
      </c>
      <c r="F251" s="344" t="s">
        <v>1521</v>
      </c>
      <c r="G251" s="435" t="s">
        <v>295</v>
      </c>
      <c r="H251" s="339">
        <v>2019</v>
      </c>
      <c r="I251" s="342">
        <v>2298.6860000000001</v>
      </c>
    </row>
    <row r="252" spans="1:9" ht="14.45" customHeight="1" x14ac:dyDescent="0.2">
      <c r="A252" s="435" t="s">
        <v>2971</v>
      </c>
      <c r="B252" s="435" t="s">
        <v>52</v>
      </c>
      <c r="C252" s="342">
        <v>85511</v>
      </c>
      <c r="D252" s="435" t="s">
        <v>606</v>
      </c>
      <c r="E252" s="388" t="s">
        <v>2882</v>
      </c>
      <c r="F252" s="344" t="s">
        <v>1522</v>
      </c>
      <c r="G252" s="435" t="s">
        <v>295</v>
      </c>
      <c r="H252" s="339">
        <v>2019</v>
      </c>
      <c r="I252" s="342">
        <v>1926.606</v>
      </c>
    </row>
    <row r="253" spans="1:9" ht="14.45" customHeight="1" x14ac:dyDescent="0.2">
      <c r="A253" s="435" t="s">
        <v>2971</v>
      </c>
      <c r="B253" s="435" t="s">
        <v>52</v>
      </c>
      <c r="C253" s="342">
        <v>85511</v>
      </c>
      <c r="D253" s="435" t="s">
        <v>606</v>
      </c>
      <c r="E253" s="388" t="s">
        <v>2882</v>
      </c>
      <c r="F253" s="344" t="s">
        <v>1523</v>
      </c>
      <c r="G253" s="435" t="s">
        <v>295</v>
      </c>
      <c r="H253" s="339">
        <v>2019</v>
      </c>
      <c r="I253" s="342">
        <v>335.31299999999999</v>
      </c>
    </row>
    <row r="254" spans="1:9" ht="14.45" customHeight="1" x14ac:dyDescent="0.2">
      <c r="A254" s="435" t="s">
        <v>2971</v>
      </c>
      <c r="B254" s="435" t="s">
        <v>52</v>
      </c>
      <c r="C254" s="342">
        <v>85511</v>
      </c>
      <c r="D254" s="435" t="s">
        <v>606</v>
      </c>
      <c r="E254" s="388" t="s">
        <v>2882</v>
      </c>
      <c r="F254" s="344" t="s">
        <v>1524</v>
      </c>
      <c r="G254" s="435" t="s">
        <v>295</v>
      </c>
      <c r="H254" s="339">
        <v>2019</v>
      </c>
      <c r="I254" s="342">
        <v>24.510999999999999</v>
      </c>
    </row>
    <row r="255" spans="1:9" ht="14.45" customHeight="1" x14ac:dyDescent="0.2">
      <c r="A255" s="435" t="s">
        <v>2971</v>
      </c>
      <c r="B255" s="435" t="s">
        <v>52</v>
      </c>
      <c r="C255" s="342">
        <v>85511</v>
      </c>
      <c r="D255" s="435" t="s">
        <v>606</v>
      </c>
      <c r="E255" s="388" t="s">
        <v>2882</v>
      </c>
      <c r="F255" s="344" t="s">
        <v>1525</v>
      </c>
      <c r="G255" s="435" t="s">
        <v>295</v>
      </c>
      <c r="H255" s="339">
        <v>2019</v>
      </c>
      <c r="I255" s="342">
        <v>12.256</v>
      </c>
    </row>
    <row r="256" spans="1:9" ht="14.45" customHeight="1" x14ac:dyDescent="0.2">
      <c r="A256" s="435" t="s">
        <v>2971</v>
      </c>
      <c r="B256" s="435" t="s">
        <v>52</v>
      </c>
      <c r="C256" s="342">
        <v>85511</v>
      </c>
      <c r="D256" s="435" t="s">
        <v>606</v>
      </c>
      <c r="E256" s="388" t="s">
        <v>2882</v>
      </c>
      <c r="F256" s="344" t="s">
        <v>1526</v>
      </c>
      <c r="G256" s="435" t="s">
        <v>295</v>
      </c>
      <c r="H256" s="339">
        <v>2019</v>
      </c>
      <c r="I256" s="342">
        <v>1664.394</v>
      </c>
    </row>
    <row r="257" spans="1:9" ht="14.45" customHeight="1" x14ac:dyDescent="0.2">
      <c r="A257" s="435" t="s">
        <v>2971</v>
      </c>
      <c r="B257" s="435" t="s">
        <v>52</v>
      </c>
      <c r="C257" s="342">
        <v>85511</v>
      </c>
      <c r="D257" s="435" t="s">
        <v>606</v>
      </c>
      <c r="E257" s="388" t="s">
        <v>2882</v>
      </c>
      <c r="F257" s="344" t="s">
        <v>1527</v>
      </c>
      <c r="G257" s="435" t="s">
        <v>295</v>
      </c>
      <c r="H257" s="339">
        <v>2019</v>
      </c>
      <c r="I257" s="342">
        <v>1114.4079999999999</v>
      </c>
    </row>
    <row r="258" spans="1:9" ht="14.45" customHeight="1" x14ac:dyDescent="0.2">
      <c r="A258" s="435" t="s">
        <v>2971</v>
      </c>
      <c r="B258" s="435" t="s">
        <v>52</v>
      </c>
      <c r="C258" s="342">
        <v>85511</v>
      </c>
      <c r="D258" s="435" t="s">
        <v>606</v>
      </c>
      <c r="E258" s="388" t="s">
        <v>2882</v>
      </c>
      <c r="F258" s="344" t="s">
        <v>1528</v>
      </c>
      <c r="G258" s="435" t="s">
        <v>295</v>
      </c>
      <c r="H258" s="339">
        <v>2019</v>
      </c>
      <c r="I258" s="342">
        <v>317.64400000000001</v>
      </c>
    </row>
    <row r="259" spans="1:9" ht="14.45" customHeight="1" x14ac:dyDescent="0.2">
      <c r="A259" s="435" t="s">
        <v>2971</v>
      </c>
      <c r="B259" s="435" t="s">
        <v>52</v>
      </c>
      <c r="C259" s="342">
        <v>85511</v>
      </c>
      <c r="D259" s="435" t="s">
        <v>606</v>
      </c>
      <c r="E259" s="388" t="s">
        <v>2882</v>
      </c>
      <c r="F259" s="344" t="s">
        <v>1529</v>
      </c>
      <c r="G259" s="435" t="s">
        <v>295</v>
      </c>
      <c r="H259" s="339">
        <v>2019</v>
      </c>
      <c r="I259" s="342">
        <v>232.34100000000001</v>
      </c>
    </row>
    <row r="260" spans="1:9" ht="14.45" customHeight="1" x14ac:dyDescent="0.2">
      <c r="A260" s="435" t="s">
        <v>2971</v>
      </c>
      <c r="B260" s="435" t="s">
        <v>52</v>
      </c>
      <c r="C260" s="342">
        <v>85511</v>
      </c>
      <c r="D260" s="435" t="s">
        <v>606</v>
      </c>
      <c r="E260" s="388" t="s">
        <v>2882</v>
      </c>
      <c r="F260" s="344" t="s">
        <v>1530</v>
      </c>
      <c r="G260" s="435" t="s">
        <v>295</v>
      </c>
      <c r="H260" s="339">
        <v>2019</v>
      </c>
      <c r="I260" s="342" t="s">
        <v>353</v>
      </c>
    </row>
    <row r="261" spans="1:9" ht="14.45" customHeight="1" x14ac:dyDescent="0.2">
      <c r="A261" s="435" t="s">
        <v>2971</v>
      </c>
      <c r="B261" s="435" t="s">
        <v>52</v>
      </c>
      <c r="C261" s="342">
        <v>85511</v>
      </c>
      <c r="D261" s="435" t="s">
        <v>606</v>
      </c>
      <c r="E261" s="388" t="s">
        <v>2882</v>
      </c>
      <c r="F261" s="344" t="s">
        <v>1531</v>
      </c>
      <c r="G261" s="435" t="s">
        <v>295</v>
      </c>
      <c r="H261" s="339">
        <v>2019</v>
      </c>
      <c r="I261" s="342">
        <v>710.33600000000001</v>
      </c>
    </row>
    <row r="262" spans="1:9" ht="14.45" customHeight="1" x14ac:dyDescent="0.2">
      <c r="A262" s="435" t="s">
        <v>2971</v>
      </c>
      <c r="B262" s="435" t="s">
        <v>52</v>
      </c>
      <c r="C262" s="342">
        <v>85511</v>
      </c>
      <c r="D262" s="435" t="s">
        <v>606</v>
      </c>
      <c r="E262" s="388" t="s">
        <v>2882</v>
      </c>
      <c r="F262" s="344" t="s">
        <v>1501</v>
      </c>
      <c r="G262" s="435" t="s">
        <v>295</v>
      </c>
      <c r="H262" s="339">
        <v>2019</v>
      </c>
      <c r="I262" s="342">
        <v>2279.2489999999998</v>
      </c>
    </row>
    <row r="263" spans="1:9" ht="14.45" customHeight="1" x14ac:dyDescent="0.2">
      <c r="A263" s="435" t="s">
        <v>2971</v>
      </c>
      <c r="B263" s="435" t="s">
        <v>52</v>
      </c>
      <c r="C263" s="342">
        <v>85511</v>
      </c>
      <c r="D263" s="435" t="s">
        <v>606</v>
      </c>
      <c r="E263" s="388" t="s">
        <v>2882</v>
      </c>
      <c r="F263" s="344" t="s">
        <v>1532</v>
      </c>
      <c r="G263" s="435" t="s">
        <v>295</v>
      </c>
      <c r="H263" s="339">
        <v>2019</v>
      </c>
      <c r="I263" s="342">
        <v>366.45699999999999</v>
      </c>
    </row>
    <row r="264" spans="1:9" ht="14.45" customHeight="1" x14ac:dyDescent="0.2">
      <c r="A264" s="435" t="s">
        <v>2971</v>
      </c>
      <c r="B264" s="435" t="s">
        <v>52</v>
      </c>
      <c r="C264" s="342">
        <v>85511</v>
      </c>
      <c r="D264" s="435" t="s">
        <v>606</v>
      </c>
      <c r="E264" s="388" t="s">
        <v>2882</v>
      </c>
      <c r="F264" s="344" t="s">
        <v>1533</v>
      </c>
      <c r="G264" s="435" t="s">
        <v>295</v>
      </c>
      <c r="H264" s="339">
        <v>2019</v>
      </c>
      <c r="I264" s="342">
        <v>1912.7919999999999</v>
      </c>
    </row>
    <row r="265" spans="1:9" ht="14.45" customHeight="1" x14ac:dyDescent="0.2">
      <c r="A265" s="435" t="s">
        <v>2971</v>
      </c>
      <c r="B265" s="435" t="s">
        <v>52</v>
      </c>
      <c r="C265" s="342">
        <v>85511</v>
      </c>
      <c r="D265" s="435" t="s">
        <v>606</v>
      </c>
      <c r="E265" s="388" t="s">
        <v>2882</v>
      </c>
      <c r="F265" s="344" t="s">
        <v>1534</v>
      </c>
      <c r="G265" s="435" t="s">
        <v>295</v>
      </c>
      <c r="H265" s="339">
        <v>2019</v>
      </c>
      <c r="I265" s="342">
        <v>135.62299999999999</v>
      </c>
    </row>
    <row r="266" spans="1:9" ht="14.45" customHeight="1" x14ac:dyDescent="0.2">
      <c r="A266" s="435" t="s">
        <v>2971</v>
      </c>
      <c r="B266" s="435" t="s">
        <v>52</v>
      </c>
      <c r="C266" s="342">
        <v>85511</v>
      </c>
      <c r="D266" s="435" t="s">
        <v>606</v>
      </c>
      <c r="E266" s="388" t="s">
        <v>2882</v>
      </c>
      <c r="F266" s="344" t="s">
        <v>1535</v>
      </c>
      <c r="G266" s="435" t="s">
        <v>295</v>
      </c>
      <c r="H266" s="339">
        <v>2019</v>
      </c>
      <c r="I266" s="342">
        <v>66.302999999999997</v>
      </c>
    </row>
    <row r="267" spans="1:9" ht="14.45" customHeight="1" x14ac:dyDescent="0.2">
      <c r="A267" s="435" t="s">
        <v>2971</v>
      </c>
      <c r="B267" s="435" t="s">
        <v>52</v>
      </c>
      <c r="C267" s="342">
        <v>85511</v>
      </c>
      <c r="D267" s="435" t="s">
        <v>606</v>
      </c>
      <c r="E267" s="388" t="s">
        <v>2882</v>
      </c>
      <c r="F267" s="344" t="s">
        <v>168</v>
      </c>
      <c r="G267" s="435" t="s">
        <v>295</v>
      </c>
      <c r="H267" s="339">
        <v>2019</v>
      </c>
      <c r="I267" s="342">
        <v>1843.472</v>
      </c>
    </row>
    <row r="268" spans="1:9" ht="14.45" customHeight="1" x14ac:dyDescent="0.2">
      <c r="A268" s="435" t="s">
        <v>2971</v>
      </c>
      <c r="B268" s="435" t="s">
        <v>52</v>
      </c>
      <c r="C268" s="342">
        <v>85511</v>
      </c>
      <c r="D268" s="435" t="s">
        <v>606</v>
      </c>
      <c r="E268" s="388" t="s">
        <v>2882</v>
      </c>
      <c r="F268" s="344" t="s">
        <v>565</v>
      </c>
      <c r="G268" s="435" t="s">
        <v>295</v>
      </c>
      <c r="H268" s="339">
        <v>2019</v>
      </c>
      <c r="I268" s="342">
        <v>1067.7380000000001</v>
      </c>
    </row>
    <row r="269" spans="1:9" ht="14.45" customHeight="1" x14ac:dyDescent="0.2">
      <c r="A269" s="435" t="s">
        <v>2971</v>
      </c>
      <c r="B269" s="435" t="s">
        <v>52</v>
      </c>
      <c r="C269" s="342">
        <v>85511</v>
      </c>
      <c r="D269" s="435" t="s">
        <v>606</v>
      </c>
      <c r="E269" s="388" t="s">
        <v>2882</v>
      </c>
      <c r="F269" s="344" t="s">
        <v>1495</v>
      </c>
      <c r="G269" s="435" t="s">
        <v>295</v>
      </c>
      <c r="H269" s="339">
        <v>2019</v>
      </c>
      <c r="I269" s="342">
        <v>775.73299999999995</v>
      </c>
    </row>
    <row r="270" spans="1:9" ht="14.45" customHeight="1" x14ac:dyDescent="0.2">
      <c r="A270" s="435" t="s">
        <v>2971</v>
      </c>
      <c r="B270" s="435" t="s">
        <v>52</v>
      </c>
      <c r="C270" s="342">
        <v>85511</v>
      </c>
      <c r="D270" s="435" t="s">
        <v>606</v>
      </c>
      <c r="E270" s="388" t="s">
        <v>2882</v>
      </c>
      <c r="F270" s="344" t="s">
        <v>1536</v>
      </c>
      <c r="G270" s="435" t="s">
        <v>295</v>
      </c>
      <c r="H270" s="339">
        <v>2019</v>
      </c>
      <c r="I270" s="342">
        <v>-55.255000000000003</v>
      </c>
    </row>
    <row r="271" spans="1:9" ht="14.45" customHeight="1" x14ac:dyDescent="0.2">
      <c r="A271" s="435" t="s">
        <v>2971</v>
      </c>
      <c r="B271" s="435" t="s">
        <v>52</v>
      </c>
      <c r="C271" s="342">
        <v>85511</v>
      </c>
      <c r="D271" s="435" t="s">
        <v>606</v>
      </c>
      <c r="E271" s="388" t="s">
        <v>2882</v>
      </c>
      <c r="F271" s="344" t="s">
        <v>1537</v>
      </c>
      <c r="G271" s="435" t="s">
        <v>295</v>
      </c>
      <c r="H271" s="339">
        <v>2019</v>
      </c>
      <c r="I271" s="342">
        <v>720.47900000000004</v>
      </c>
    </row>
    <row r="272" spans="1:9" ht="14.45" customHeight="1" x14ac:dyDescent="0.2">
      <c r="A272" s="435" t="s">
        <v>2971</v>
      </c>
      <c r="B272" s="435" t="s">
        <v>52</v>
      </c>
      <c r="C272" s="342">
        <v>85511</v>
      </c>
      <c r="D272" s="435" t="s">
        <v>606</v>
      </c>
      <c r="E272" s="388" t="s">
        <v>2882</v>
      </c>
      <c r="F272" s="344" t="s">
        <v>1491</v>
      </c>
      <c r="G272" s="435" t="s">
        <v>295</v>
      </c>
      <c r="H272" s="339">
        <v>2019</v>
      </c>
      <c r="I272" s="342">
        <v>325.42500000000001</v>
      </c>
    </row>
    <row r="273" spans="1:9" ht="14.45" customHeight="1" x14ac:dyDescent="0.2">
      <c r="A273" s="435" t="s">
        <v>2971</v>
      </c>
      <c r="B273" s="435" t="s">
        <v>52</v>
      </c>
      <c r="C273" s="342">
        <v>85511</v>
      </c>
      <c r="D273" s="435" t="s">
        <v>606</v>
      </c>
      <c r="E273" s="388" t="s">
        <v>2882</v>
      </c>
      <c r="F273" s="344" t="s">
        <v>1538</v>
      </c>
      <c r="G273" s="435" t="s">
        <v>295</v>
      </c>
      <c r="H273" s="339">
        <v>2019</v>
      </c>
      <c r="I273" s="342">
        <v>53.05</v>
      </c>
    </row>
    <row r="274" spans="1:9" ht="14.45" customHeight="1" x14ac:dyDescent="0.2">
      <c r="A274" s="435" t="s">
        <v>2971</v>
      </c>
      <c r="B274" s="435" t="s">
        <v>52</v>
      </c>
      <c r="C274" s="342">
        <v>85511</v>
      </c>
      <c r="D274" s="435" t="s">
        <v>606</v>
      </c>
      <c r="E274" s="388" t="s">
        <v>2882</v>
      </c>
      <c r="F274" s="344" t="s">
        <v>1539</v>
      </c>
      <c r="G274" s="435" t="s">
        <v>295</v>
      </c>
      <c r="H274" s="339">
        <v>2019</v>
      </c>
      <c r="I274" s="342">
        <v>266.40300000000002</v>
      </c>
    </row>
    <row r="275" spans="1:9" ht="14.45" customHeight="1" x14ac:dyDescent="0.2">
      <c r="A275" s="435" t="s">
        <v>2971</v>
      </c>
      <c r="B275" s="435" t="s">
        <v>52</v>
      </c>
      <c r="C275" s="342">
        <v>85511</v>
      </c>
      <c r="D275" s="435" t="s">
        <v>606</v>
      </c>
      <c r="E275" s="388" t="s">
        <v>2882</v>
      </c>
      <c r="F275" s="344" t="s">
        <v>1540</v>
      </c>
      <c r="G275" s="435" t="s">
        <v>295</v>
      </c>
      <c r="H275" s="339">
        <v>2019</v>
      </c>
      <c r="I275" s="342" t="s">
        <v>4</v>
      </c>
    </row>
    <row r="276" spans="1:9" ht="14.45" customHeight="1" x14ac:dyDescent="0.2">
      <c r="A276" s="435" t="s">
        <v>2971</v>
      </c>
      <c r="B276" s="435" t="s">
        <v>52</v>
      </c>
      <c r="C276" s="342">
        <v>85511</v>
      </c>
      <c r="D276" s="435" t="s">
        <v>606</v>
      </c>
      <c r="E276" s="388" t="s">
        <v>2882</v>
      </c>
      <c r="F276" s="344" t="s">
        <v>1541</v>
      </c>
      <c r="G276" s="435" t="s">
        <v>295</v>
      </c>
      <c r="H276" s="339">
        <v>2019</v>
      </c>
      <c r="I276" s="342">
        <v>5.9720000000000004</v>
      </c>
    </row>
    <row r="277" spans="1:9" ht="14.45" customHeight="1" x14ac:dyDescent="0.2">
      <c r="A277" s="435" t="s">
        <v>2971</v>
      </c>
      <c r="B277" s="435" t="s">
        <v>52</v>
      </c>
      <c r="C277" s="342">
        <v>85511</v>
      </c>
      <c r="D277" s="435" t="s">
        <v>606</v>
      </c>
      <c r="E277" s="388" t="s">
        <v>2882</v>
      </c>
      <c r="F277" s="344" t="s">
        <v>1489</v>
      </c>
      <c r="G277" s="435" t="s">
        <v>295</v>
      </c>
      <c r="H277" s="339">
        <v>2019</v>
      </c>
      <c r="I277" s="342">
        <v>-41.031999999999996</v>
      </c>
    </row>
    <row r="278" spans="1:9" ht="14.45" customHeight="1" x14ac:dyDescent="0.2">
      <c r="A278" s="435" t="s">
        <v>2971</v>
      </c>
      <c r="B278" s="435" t="s">
        <v>52</v>
      </c>
      <c r="C278" s="342">
        <v>85511</v>
      </c>
      <c r="D278" s="435" t="s">
        <v>606</v>
      </c>
      <c r="E278" s="388" t="s">
        <v>2882</v>
      </c>
      <c r="F278" s="344" t="s">
        <v>1487</v>
      </c>
      <c r="G278" s="435" t="s">
        <v>295</v>
      </c>
      <c r="H278" s="339">
        <v>2019</v>
      </c>
      <c r="I278" s="342">
        <v>85.05</v>
      </c>
    </row>
    <row r="279" spans="1:9" ht="14.45" customHeight="1" x14ac:dyDescent="0.2">
      <c r="A279" s="435" t="s">
        <v>2971</v>
      </c>
      <c r="B279" s="435" t="s">
        <v>52</v>
      </c>
      <c r="C279" s="342">
        <v>85511</v>
      </c>
      <c r="D279" s="435" t="s">
        <v>606</v>
      </c>
      <c r="E279" s="388" t="s">
        <v>2882</v>
      </c>
      <c r="F279" s="344" t="s">
        <v>1542</v>
      </c>
      <c r="G279" s="435" t="s">
        <v>295</v>
      </c>
      <c r="H279" s="339">
        <v>2019</v>
      </c>
      <c r="I279" s="342">
        <v>85.05</v>
      </c>
    </row>
    <row r="280" spans="1:9" ht="14.45" customHeight="1" x14ac:dyDescent="0.2">
      <c r="A280" s="435" t="s">
        <v>2971</v>
      </c>
      <c r="B280" s="435" t="s">
        <v>52</v>
      </c>
      <c r="C280" s="342">
        <v>85511</v>
      </c>
      <c r="D280" s="435" t="s">
        <v>606</v>
      </c>
      <c r="E280" s="388" t="s">
        <v>2882</v>
      </c>
      <c r="F280" s="344" t="s">
        <v>1543</v>
      </c>
      <c r="G280" s="435" t="s">
        <v>295</v>
      </c>
      <c r="H280" s="339">
        <v>2019</v>
      </c>
      <c r="I280" s="342" t="s">
        <v>353</v>
      </c>
    </row>
    <row r="281" spans="1:9" ht="14.45" customHeight="1" x14ac:dyDescent="0.2">
      <c r="A281" s="435" t="s">
        <v>2971</v>
      </c>
      <c r="B281" s="435" t="s">
        <v>52</v>
      </c>
      <c r="C281" s="342">
        <v>85511</v>
      </c>
      <c r="D281" s="435" t="s">
        <v>606</v>
      </c>
      <c r="E281" s="388" t="s">
        <v>2882</v>
      </c>
      <c r="F281" s="344" t="s">
        <v>1485</v>
      </c>
      <c r="G281" s="435" t="s">
        <v>295</v>
      </c>
      <c r="H281" s="339">
        <v>2019</v>
      </c>
      <c r="I281" s="342" t="s">
        <v>353</v>
      </c>
    </row>
    <row r="282" spans="1:9" ht="14.45" customHeight="1" x14ac:dyDescent="0.2">
      <c r="A282" s="435" t="s">
        <v>2971</v>
      </c>
      <c r="B282" s="435" t="s">
        <v>52</v>
      </c>
      <c r="C282" s="342">
        <v>85511</v>
      </c>
      <c r="D282" s="435" t="s">
        <v>606</v>
      </c>
      <c r="E282" s="388" t="s">
        <v>2882</v>
      </c>
      <c r="F282" s="344" t="s">
        <v>176</v>
      </c>
      <c r="G282" s="435" t="s">
        <v>295</v>
      </c>
      <c r="H282" s="339">
        <v>2019</v>
      </c>
      <c r="I282" s="342">
        <v>44.981000000000002</v>
      </c>
    </row>
    <row r="283" spans="1:9" ht="14.45" customHeight="1" x14ac:dyDescent="0.2">
      <c r="A283" s="435" t="s">
        <v>2971</v>
      </c>
      <c r="B283" s="435" t="s">
        <v>52</v>
      </c>
      <c r="C283" s="342">
        <v>85511</v>
      </c>
      <c r="D283" s="435" t="s">
        <v>606</v>
      </c>
      <c r="E283" s="388" t="s">
        <v>2882</v>
      </c>
      <c r="F283" s="344" t="s">
        <v>566</v>
      </c>
      <c r="G283" s="435" t="s">
        <v>295</v>
      </c>
      <c r="H283" s="339">
        <v>2019</v>
      </c>
      <c r="I283" s="342" t="s">
        <v>353</v>
      </c>
    </row>
    <row r="284" spans="1:9" ht="14.45" customHeight="1" x14ac:dyDescent="0.2">
      <c r="A284" s="435" t="s">
        <v>2971</v>
      </c>
      <c r="B284" s="435" t="s">
        <v>52</v>
      </c>
      <c r="C284" s="342">
        <v>85511</v>
      </c>
      <c r="D284" s="435" t="s">
        <v>606</v>
      </c>
      <c r="E284" s="388" t="s">
        <v>2882</v>
      </c>
      <c r="F284" s="344" t="s">
        <v>1503</v>
      </c>
      <c r="G284" s="435" t="s">
        <v>295</v>
      </c>
      <c r="H284" s="339">
        <v>2020</v>
      </c>
      <c r="I284" s="342">
        <v>5164.6229999999996</v>
      </c>
    </row>
    <row r="285" spans="1:9" ht="14.45" customHeight="1" x14ac:dyDescent="0.2">
      <c r="A285" s="435" t="s">
        <v>2971</v>
      </c>
      <c r="B285" s="435" t="s">
        <v>52</v>
      </c>
      <c r="C285" s="342">
        <v>85511</v>
      </c>
      <c r="D285" s="435" t="s">
        <v>606</v>
      </c>
      <c r="E285" s="388" t="s">
        <v>2882</v>
      </c>
      <c r="F285" s="344" t="s">
        <v>1509</v>
      </c>
      <c r="G285" s="435" t="s">
        <v>295</v>
      </c>
      <c r="H285" s="339">
        <v>2020</v>
      </c>
      <c r="I285" s="342" t="s">
        <v>353</v>
      </c>
    </row>
    <row r="286" spans="1:9" ht="14.45" customHeight="1" x14ac:dyDescent="0.2">
      <c r="A286" s="435" t="s">
        <v>2971</v>
      </c>
      <c r="B286" s="435" t="s">
        <v>52</v>
      </c>
      <c r="C286" s="342">
        <v>85511</v>
      </c>
      <c r="D286" s="435" t="s">
        <v>606</v>
      </c>
      <c r="E286" s="388" t="s">
        <v>2882</v>
      </c>
      <c r="F286" s="344" t="s">
        <v>1510</v>
      </c>
      <c r="G286" s="435" t="s">
        <v>295</v>
      </c>
      <c r="H286" s="339">
        <v>2020</v>
      </c>
      <c r="I286" s="342">
        <v>3995.5839999999998</v>
      </c>
    </row>
    <row r="287" spans="1:9" ht="14.45" customHeight="1" x14ac:dyDescent="0.2">
      <c r="A287" s="435" t="s">
        <v>2971</v>
      </c>
      <c r="B287" s="435" t="s">
        <v>52</v>
      </c>
      <c r="C287" s="342">
        <v>85511</v>
      </c>
      <c r="D287" s="435" t="s">
        <v>606</v>
      </c>
      <c r="E287" s="388" t="s">
        <v>2882</v>
      </c>
      <c r="F287" s="344" t="s">
        <v>1511</v>
      </c>
      <c r="G287" s="435" t="s">
        <v>295</v>
      </c>
      <c r="H287" s="339">
        <v>2020</v>
      </c>
      <c r="I287" s="342">
        <v>1203.174</v>
      </c>
    </row>
    <row r="288" spans="1:9" ht="14.45" customHeight="1" x14ac:dyDescent="0.2">
      <c r="A288" s="435" t="s">
        <v>2971</v>
      </c>
      <c r="B288" s="435" t="s">
        <v>52</v>
      </c>
      <c r="C288" s="342">
        <v>85511</v>
      </c>
      <c r="D288" s="435" t="s">
        <v>606</v>
      </c>
      <c r="E288" s="388" t="s">
        <v>2882</v>
      </c>
      <c r="F288" s="344" t="s">
        <v>1512</v>
      </c>
      <c r="G288" s="435" t="s">
        <v>295</v>
      </c>
      <c r="H288" s="339">
        <v>2020</v>
      </c>
      <c r="I288" s="342" t="s">
        <v>353</v>
      </c>
    </row>
    <row r="289" spans="1:9" ht="14.45" customHeight="1" x14ac:dyDescent="0.2">
      <c r="A289" s="435" t="s">
        <v>2971</v>
      </c>
      <c r="B289" s="435" t="s">
        <v>52</v>
      </c>
      <c r="C289" s="342">
        <v>85511</v>
      </c>
      <c r="D289" s="435" t="s">
        <v>606</v>
      </c>
      <c r="E289" s="388" t="s">
        <v>2882</v>
      </c>
      <c r="F289" s="344" t="s">
        <v>1513</v>
      </c>
      <c r="G289" s="435" t="s">
        <v>295</v>
      </c>
      <c r="H289" s="339">
        <v>2020</v>
      </c>
      <c r="I289" s="342">
        <v>1203.174</v>
      </c>
    </row>
    <row r="290" spans="1:9" ht="14.45" customHeight="1" x14ac:dyDescent="0.2">
      <c r="A290" s="435" t="s">
        <v>2971</v>
      </c>
      <c r="B290" s="435" t="s">
        <v>52</v>
      </c>
      <c r="C290" s="342">
        <v>85511</v>
      </c>
      <c r="D290" s="435" t="s">
        <v>606</v>
      </c>
      <c r="E290" s="388" t="s">
        <v>2882</v>
      </c>
      <c r="F290" s="344" t="s">
        <v>1514</v>
      </c>
      <c r="G290" s="435" t="s">
        <v>295</v>
      </c>
      <c r="H290" s="339">
        <v>2020</v>
      </c>
      <c r="I290" s="342">
        <v>2754.5729999999999</v>
      </c>
    </row>
    <row r="291" spans="1:9" ht="14.45" customHeight="1" x14ac:dyDescent="0.2">
      <c r="A291" s="435" t="s">
        <v>2971</v>
      </c>
      <c r="B291" s="435" t="s">
        <v>52</v>
      </c>
      <c r="C291" s="342">
        <v>85511</v>
      </c>
      <c r="D291" s="435" t="s">
        <v>606</v>
      </c>
      <c r="E291" s="388" t="s">
        <v>2882</v>
      </c>
      <c r="F291" s="344" t="s">
        <v>1515</v>
      </c>
      <c r="G291" s="435" t="s">
        <v>295</v>
      </c>
      <c r="H291" s="339">
        <v>2020</v>
      </c>
      <c r="I291" s="342">
        <v>2343.0219999999999</v>
      </c>
    </row>
    <row r="292" spans="1:9" ht="14.45" customHeight="1" x14ac:dyDescent="0.2">
      <c r="A292" s="435" t="s">
        <v>2971</v>
      </c>
      <c r="B292" s="435" t="s">
        <v>52</v>
      </c>
      <c r="C292" s="342">
        <v>85511</v>
      </c>
      <c r="D292" s="435" t="s">
        <v>606</v>
      </c>
      <c r="E292" s="388" t="s">
        <v>2882</v>
      </c>
      <c r="F292" s="344" t="s">
        <v>1516</v>
      </c>
      <c r="G292" s="435" t="s">
        <v>295</v>
      </c>
      <c r="H292" s="339">
        <v>2020</v>
      </c>
      <c r="I292" s="342">
        <v>411.55099999999999</v>
      </c>
    </row>
    <row r="293" spans="1:9" ht="14.45" customHeight="1" x14ac:dyDescent="0.2">
      <c r="A293" s="435" t="s">
        <v>2971</v>
      </c>
      <c r="B293" s="435" t="s">
        <v>52</v>
      </c>
      <c r="C293" s="342">
        <v>85511</v>
      </c>
      <c r="D293" s="435" t="s">
        <v>606</v>
      </c>
      <c r="E293" s="388" t="s">
        <v>2882</v>
      </c>
      <c r="F293" s="344" t="s">
        <v>1517</v>
      </c>
      <c r="G293" s="435" t="s">
        <v>295</v>
      </c>
      <c r="H293" s="339">
        <v>2020</v>
      </c>
      <c r="I293" s="342">
        <v>37.838000000000001</v>
      </c>
    </row>
    <row r="294" spans="1:9" ht="14.45" customHeight="1" x14ac:dyDescent="0.2">
      <c r="A294" s="435" t="s">
        <v>2971</v>
      </c>
      <c r="B294" s="435" t="s">
        <v>52</v>
      </c>
      <c r="C294" s="342">
        <v>85511</v>
      </c>
      <c r="D294" s="435" t="s">
        <v>606</v>
      </c>
      <c r="E294" s="388" t="s">
        <v>2882</v>
      </c>
      <c r="F294" s="344" t="s">
        <v>1518</v>
      </c>
      <c r="G294" s="435" t="s">
        <v>295</v>
      </c>
      <c r="H294" s="339">
        <v>2020</v>
      </c>
      <c r="I294" s="342">
        <v>1056.7</v>
      </c>
    </row>
    <row r="295" spans="1:9" ht="14.45" customHeight="1" x14ac:dyDescent="0.2">
      <c r="A295" s="435" t="s">
        <v>2971</v>
      </c>
      <c r="B295" s="435" t="s">
        <v>52</v>
      </c>
      <c r="C295" s="342">
        <v>85511</v>
      </c>
      <c r="D295" s="435" t="s">
        <v>606</v>
      </c>
      <c r="E295" s="388" t="s">
        <v>2882</v>
      </c>
      <c r="F295" s="344" t="s">
        <v>1519</v>
      </c>
      <c r="G295" s="435" t="s">
        <v>295</v>
      </c>
      <c r="H295" s="339">
        <v>2020</v>
      </c>
      <c r="I295" s="342">
        <v>112.339</v>
      </c>
    </row>
    <row r="296" spans="1:9" ht="14.45" customHeight="1" x14ac:dyDescent="0.2">
      <c r="A296" s="435" t="s">
        <v>2971</v>
      </c>
      <c r="B296" s="435" t="s">
        <v>52</v>
      </c>
      <c r="C296" s="342">
        <v>85511</v>
      </c>
      <c r="D296" s="435" t="s">
        <v>606</v>
      </c>
      <c r="E296" s="388" t="s">
        <v>2882</v>
      </c>
      <c r="F296" s="344" t="s">
        <v>1520</v>
      </c>
      <c r="G296" s="435" t="s">
        <v>295</v>
      </c>
      <c r="H296" s="339">
        <v>2020</v>
      </c>
      <c r="I296" s="342" t="s">
        <v>353</v>
      </c>
    </row>
    <row r="297" spans="1:9" ht="14.45" customHeight="1" x14ac:dyDescent="0.2">
      <c r="A297" s="435" t="s">
        <v>2971</v>
      </c>
      <c r="B297" s="435" t="s">
        <v>52</v>
      </c>
      <c r="C297" s="342">
        <v>85511</v>
      </c>
      <c r="D297" s="435" t="s">
        <v>606</v>
      </c>
      <c r="E297" s="388" t="s">
        <v>2882</v>
      </c>
      <c r="F297" s="344" t="s">
        <v>27</v>
      </c>
      <c r="G297" s="435" t="s">
        <v>295</v>
      </c>
      <c r="H297" s="339">
        <v>2020</v>
      </c>
      <c r="I297" s="342">
        <v>3937.828</v>
      </c>
    </row>
    <row r="298" spans="1:9" ht="14.45" customHeight="1" x14ac:dyDescent="0.2">
      <c r="A298" s="435" t="s">
        <v>2971</v>
      </c>
      <c r="B298" s="435" t="s">
        <v>52</v>
      </c>
      <c r="C298" s="342">
        <v>85511</v>
      </c>
      <c r="D298" s="435" t="s">
        <v>606</v>
      </c>
      <c r="E298" s="388" t="s">
        <v>2882</v>
      </c>
      <c r="F298" s="344" t="s">
        <v>1521</v>
      </c>
      <c r="G298" s="435" t="s">
        <v>295</v>
      </c>
      <c r="H298" s="339">
        <v>2020</v>
      </c>
      <c r="I298" s="342">
        <v>1707.7249999999999</v>
      </c>
    </row>
    <row r="299" spans="1:9" ht="14.45" customHeight="1" x14ac:dyDescent="0.2">
      <c r="A299" s="435" t="s">
        <v>2971</v>
      </c>
      <c r="B299" s="435" t="s">
        <v>52</v>
      </c>
      <c r="C299" s="342">
        <v>85511</v>
      </c>
      <c r="D299" s="435" t="s">
        <v>606</v>
      </c>
      <c r="E299" s="388" t="s">
        <v>2882</v>
      </c>
      <c r="F299" s="344" t="s">
        <v>1522</v>
      </c>
      <c r="G299" s="435" t="s">
        <v>295</v>
      </c>
      <c r="H299" s="339">
        <v>2020</v>
      </c>
      <c r="I299" s="342">
        <v>1374.0889999999999</v>
      </c>
    </row>
    <row r="300" spans="1:9" ht="14.45" customHeight="1" x14ac:dyDescent="0.2">
      <c r="A300" s="435" t="s">
        <v>2971</v>
      </c>
      <c r="B300" s="435" t="s">
        <v>52</v>
      </c>
      <c r="C300" s="342">
        <v>85511</v>
      </c>
      <c r="D300" s="435" t="s">
        <v>606</v>
      </c>
      <c r="E300" s="388" t="s">
        <v>2882</v>
      </c>
      <c r="F300" s="344" t="s">
        <v>1523</v>
      </c>
      <c r="G300" s="435" t="s">
        <v>295</v>
      </c>
      <c r="H300" s="339">
        <v>2020</v>
      </c>
      <c r="I300" s="342">
        <v>311.07100000000003</v>
      </c>
    </row>
    <row r="301" spans="1:9" ht="14.45" customHeight="1" x14ac:dyDescent="0.2">
      <c r="A301" s="435" t="s">
        <v>2971</v>
      </c>
      <c r="B301" s="435" t="s">
        <v>52</v>
      </c>
      <c r="C301" s="342">
        <v>85511</v>
      </c>
      <c r="D301" s="435" t="s">
        <v>606</v>
      </c>
      <c r="E301" s="388" t="s">
        <v>2882</v>
      </c>
      <c r="F301" s="344" t="s">
        <v>1524</v>
      </c>
      <c r="G301" s="435" t="s">
        <v>295</v>
      </c>
      <c r="H301" s="339">
        <v>2020</v>
      </c>
      <c r="I301" s="342">
        <v>15.044</v>
      </c>
    </row>
    <row r="302" spans="1:9" ht="14.45" customHeight="1" x14ac:dyDescent="0.2">
      <c r="A302" s="435" t="s">
        <v>2971</v>
      </c>
      <c r="B302" s="435" t="s">
        <v>52</v>
      </c>
      <c r="C302" s="342">
        <v>85511</v>
      </c>
      <c r="D302" s="435" t="s">
        <v>606</v>
      </c>
      <c r="E302" s="388" t="s">
        <v>2882</v>
      </c>
      <c r="F302" s="344" t="s">
        <v>1525</v>
      </c>
      <c r="G302" s="435" t="s">
        <v>295</v>
      </c>
      <c r="H302" s="339">
        <v>2020</v>
      </c>
      <c r="I302" s="342">
        <v>7.5220000000000002</v>
      </c>
    </row>
    <row r="303" spans="1:9" ht="14.45" customHeight="1" x14ac:dyDescent="0.2">
      <c r="A303" s="435" t="s">
        <v>2971</v>
      </c>
      <c r="B303" s="435" t="s">
        <v>52</v>
      </c>
      <c r="C303" s="342">
        <v>85511</v>
      </c>
      <c r="D303" s="435" t="s">
        <v>606</v>
      </c>
      <c r="E303" s="388" t="s">
        <v>2882</v>
      </c>
      <c r="F303" s="344" t="s">
        <v>1526</v>
      </c>
      <c r="G303" s="435" t="s">
        <v>295</v>
      </c>
      <c r="H303" s="339">
        <v>2020</v>
      </c>
      <c r="I303" s="342">
        <v>1605.5060000000001</v>
      </c>
    </row>
    <row r="304" spans="1:9" ht="14.45" customHeight="1" x14ac:dyDescent="0.2">
      <c r="A304" s="435" t="s">
        <v>2971</v>
      </c>
      <c r="B304" s="435" t="s">
        <v>52</v>
      </c>
      <c r="C304" s="342">
        <v>85511</v>
      </c>
      <c r="D304" s="435" t="s">
        <v>606</v>
      </c>
      <c r="E304" s="388" t="s">
        <v>2882</v>
      </c>
      <c r="F304" s="344" t="s">
        <v>1527</v>
      </c>
      <c r="G304" s="435" t="s">
        <v>295</v>
      </c>
      <c r="H304" s="339">
        <v>2020</v>
      </c>
      <c r="I304" s="342">
        <v>1056.7</v>
      </c>
    </row>
    <row r="305" spans="1:9" ht="14.45" customHeight="1" x14ac:dyDescent="0.2">
      <c r="A305" s="435" t="s">
        <v>2971</v>
      </c>
      <c r="B305" s="435" t="s">
        <v>52</v>
      </c>
      <c r="C305" s="342">
        <v>85511</v>
      </c>
      <c r="D305" s="435" t="s">
        <v>606</v>
      </c>
      <c r="E305" s="388" t="s">
        <v>2882</v>
      </c>
      <c r="F305" s="344" t="s">
        <v>1528</v>
      </c>
      <c r="G305" s="435" t="s">
        <v>295</v>
      </c>
      <c r="H305" s="339">
        <v>2020</v>
      </c>
      <c r="I305" s="342">
        <v>336.34199999999998</v>
      </c>
    </row>
    <row r="306" spans="1:9" ht="14.45" customHeight="1" x14ac:dyDescent="0.2">
      <c r="A306" s="435" t="s">
        <v>2971</v>
      </c>
      <c r="B306" s="435" t="s">
        <v>52</v>
      </c>
      <c r="C306" s="342">
        <v>85511</v>
      </c>
      <c r="D306" s="435" t="s">
        <v>606</v>
      </c>
      <c r="E306" s="388" t="s">
        <v>2882</v>
      </c>
      <c r="F306" s="344" t="s">
        <v>1529</v>
      </c>
      <c r="G306" s="435" t="s">
        <v>295</v>
      </c>
      <c r="H306" s="339">
        <v>2020</v>
      </c>
      <c r="I306" s="342">
        <v>212.465</v>
      </c>
    </row>
    <row r="307" spans="1:9" ht="14.45" customHeight="1" x14ac:dyDescent="0.2">
      <c r="A307" s="435" t="s">
        <v>2971</v>
      </c>
      <c r="B307" s="435" t="s">
        <v>52</v>
      </c>
      <c r="C307" s="342">
        <v>85511</v>
      </c>
      <c r="D307" s="435" t="s">
        <v>606</v>
      </c>
      <c r="E307" s="388" t="s">
        <v>2882</v>
      </c>
      <c r="F307" s="344" t="s">
        <v>1530</v>
      </c>
      <c r="G307" s="435" t="s">
        <v>295</v>
      </c>
      <c r="H307" s="339">
        <v>2020</v>
      </c>
      <c r="I307" s="342" t="s">
        <v>353</v>
      </c>
    </row>
    <row r="308" spans="1:9" ht="14.45" customHeight="1" x14ac:dyDescent="0.2">
      <c r="A308" s="435" t="s">
        <v>2971</v>
      </c>
      <c r="B308" s="435" t="s">
        <v>52</v>
      </c>
      <c r="C308" s="342">
        <v>85511</v>
      </c>
      <c r="D308" s="435" t="s">
        <v>606</v>
      </c>
      <c r="E308" s="388" t="s">
        <v>2882</v>
      </c>
      <c r="F308" s="344" t="s">
        <v>1531</v>
      </c>
      <c r="G308" s="435" t="s">
        <v>295</v>
      </c>
      <c r="H308" s="339">
        <v>2020</v>
      </c>
      <c r="I308" s="342">
        <v>624.596</v>
      </c>
    </row>
    <row r="309" spans="1:9" ht="14.45" customHeight="1" x14ac:dyDescent="0.2">
      <c r="A309" s="435" t="s">
        <v>2971</v>
      </c>
      <c r="B309" s="435" t="s">
        <v>52</v>
      </c>
      <c r="C309" s="342">
        <v>85511</v>
      </c>
      <c r="D309" s="435" t="s">
        <v>606</v>
      </c>
      <c r="E309" s="388" t="s">
        <v>2882</v>
      </c>
      <c r="F309" s="344" t="s">
        <v>1501</v>
      </c>
      <c r="G309" s="435" t="s">
        <v>295</v>
      </c>
      <c r="H309" s="339">
        <v>2020</v>
      </c>
      <c r="I309" s="342">
        <v>1226.7950000000001</v>
      </c>
    </row>
    <row r="310" spans="1:9" ht="14.45" customHeight="1" x14ac:dyDescent="0.2">
      <c r="A310" s="435" t="s">
        <v>2971</v>
      </c>
      <c r="B310" s="435" t="s">
        <v>52</v>
      </c>
      <c r="C310" s="342">
        <v>85511</v>
      </c>
      <c r="D310" s="435" t="s">
        <v>606</v>
      </c>
      <c r="E310" s="388" t="s">
        <v>2882</v>
      </c>
      <c r="F310" s="344" t="s">
        <v>1532</v>
      </c>
      <c r="G310" s="435" t="s">
        <v>295</v>
      </c>
      <c r="H310" s="339">
        <v>2020</v>
      </c>
      <c r="I310" s="342">
        <v>366.98</v>
      </c>
    </row>
    <row r="311" spans="1:9" ht="14.45" customHeight="1" x14ac:dyDescent="0.2">
      <c r="A311" s="435" t="s">
        <v>2971</v>
      </c>
      <c r="B311" s="435" t="s">
        <v>52</v>
      </c>
      <c r="C311" s="342">
        <v>85511</v>
      </c>
      <c r="D311" s="435" t="s">
        <v>606</v>
      </c>
      <c r="E311" s="388" t="s">
        <v>2882</v>
      </c>
      <c r="F311" s="344" t="s">
        <v>1533</v>
      </c>
      <c r="G311" s="435" t="s">
        <v>295</v>
      </c>
      <c r="H311" s="339">
        <v>2020</v>
      </c>
      <c r="I311" s="342">
        <v>859.81500000000005</v>
      </c>
    </row>
    <row r="312" spans="1:9" ht="14.45" customHeight="1" x14ac:dyDescent="0.2">
      <c r="A312" s="435" t="s">
        <v>2971</v>
      </c>
      <c r="B312" s="435" t="s">
        <v>52</v>
      </c>
      <c r="C312" s="342">
        <v>85511</v>
      </c>
      <c r="D312" s="435" t="s">
        <v>606</v>
      </c>
      <c r="E312" s="388" t="s">
        <v>2882</v>
      </c>
      <c r="F312" s="344" t="s">
        <v>1534</v>
      </c>
      <c r="G312" s="435" t="s">
        <v>295</v>
      </c>
      <c r="H312" s="339">
        <v>2020</v>
      </c>
      <c r="I312" s="342">
        <v>90.007000000000005</v>
      </c>
    </row>
    <row r="313" spans="1:9" ht="14.45" customHeight="1" x14ac:dyDescent="0.2">
      <c r="A313" s="435" t="s">
        <v>2971</v>
      </c>
      <c r="B313" s="435" t="s">
        <v>52</v>
      </c>
      <c r="C313" s="342">
        <v>85511</v>
      </c>
      <c r="D313" s="435" t="s">
        <v>606</v>
      </c>
      <c r="E313" s="388" t="s">
        <v>2882</v>
      </c>
      <c r="F313" s="344" t="s">
        <v>1535</v>
      </c>
      <c r="G313" s="435" t="s">
        <v>295</v>
      </c>
      <c r="H313" s="339">
        <v>2020</v>
      </c>
      <c r="I313" s="342">
        <v>150.33799999999999</v>
      </c>
    </row>
    <row r="314" spans="1:9" ht="14.45" customHeight="1" x14ac:dyDescent="0.2">
      <c r="A314" s="435" t="s">
        <v>2971</v>
      </c>
      <c r="B314" s="435" t="s">
        <v>52</v>
      </c>
      <c r="C314" s="342">
        <v>85511</v>
      </c>
      <c r="D314" s="435" t="s">
        <v>606</v>
      </c>
      <c r="E314" s="388" t="s">
        <v>2882</v>
      </c>
      <c r="F314" s="344" t="s">
        <v>168</v>
      </c>
      <c r="G314" s="435" t="s">
        <v>295</v>
      </c>
      <c r="H314" s="339">
        <v>2020</v>
      </c>
      <c r="I314" s="342">
        <v>920.14599999999996</v>
      </c>
    </row>
    <row r="315" spans="1:9" ht="14.45" customHeight="1" x14ac:dyDescent="0.2">
      <c r="A315" s="435" t="s">
        <v>2971</v>
      </c>
      <c r="B315" s="435" t="s">
        <v>52</v>
      </c>
      <c r="C315" s="342">
        <v>85511</v>
      </c>
      <c r="D315" s="435" t="s">
        <v>606</v>
      </c>
      <c r="E315" s="388" t="s">
        <v>2882</v>
      </c>
      <c r="F315" s="344" t="s">
        <v>565</v>
      </c>
      <c r="G315" s="435" t="s">
        <v>295</v>
      </c>
      <c r="H315" s="339">
        <v>2020</v>
      </c>
      <c r="I315" s="342">
        <v>1052.0609999999999</v>
      </c>
    </row>
    <row r="316" spans="1:9" ht="14.45" customHeight="1" x14ac:dyDescent="0.2">
      <c r="A316" s="435" t="s">
        <v>2971</v>
      </c>
      <c r="B316" s="435" t="s">
        <v>52</v>
      </c>
      <c r="C316" s="342">
        <v>85511</v>
      </c>
      <c r="D316" s="435" t="s">
        <v>606</v>
      </c>
      <c r="E316" s="388" t="s">
        <v>2882</v>
      </c>
      <c r="F316" s="344" t="s">
        <v>1495</v>
      </c>
      <c r="G316" s="435" t="s">
        <v>295</v>
      </c>
      <c r="H316" s="339">
        <v>2020</v>
      </c>
      <c r="I316" s="342">
        <v>-131.91499999999999</v>
      </c>
    </row>
    <row r="317" spans="1:9" ht="14.45" customHeight="1" x14ac:dyDescent="0.2">
      <c r="A317" s="435" t="s">
        <v>2971</v>
      </c>
      <c r="B317" s="435" t="s">
        <v>52</v>
      </c>
      <c r="C317" s="342">
        <v>85511</v>
      </c>
      <c r="D317" s="435" t="s">
        <v>606</v>
      </c>
      <c r="E317" s="388" t="s">
        <v>2882</v>
      </c>
      <c r="F317" s="344" t="s">
        <v>1536</v>
      </c>
      <c r="G317" s="435" t="s">
        <v>295</v>
      </c>
      <c r="H317" s="339">
        <v>2020</v>
      </c>
      <c r="I317" s="342">
        <v>-2.2330000000000001</v>
      </c>
    </row>
    <row r="318" spans="1:9" ht="14.45" customHeight="1" x14ac:dyDescent="0.2">
      <c r="A318" s="435" t="s">
        <v>2971</v>
      </c>
      <c r="B318" s="435" t="s">
        <v>52</v>
      </c>
      <c r="C318" s="342">
        <v>85511</v>
      </c>
      <c r="D318" s="435" t="s">
        <v>606</v>
      </c>
      <c r="E318" s="388" t="s">
        <v>2882</v>
      </c>
      <c r="F318" s="344" t="s">
        <v>1537</v>
      </c>
      <c r="G318" s="435" t="s">
        <v>295</v>
      </c>
      <c r="H318" s="339">
        <v>2020</v>
      </c>
      <c r="I318" s="342">
        <v>-134.148</v>
      </c>
    </row>
    <row r="319" spans="1:9" ht="14.45" customHeight="1" x14ac:dyDescent="0.2">
      <c r="A319" s="435" t="s">
        <v>2971</v>
      </c>
      <c r="B319" s="435" t="s">
        <v>52</v>
      </c>
      <c r="C319" s="342">
        <v>85511</v>
      </c>
      <c r="D319" s="435" t="s">
        <v>606</v>
      </c>
      <c r="E319" s="388" t="s">
        <v>2882</v>
      </c>
      <c r="F319" s="344" t="s">
        <v>1491</v>
      </c>
      <c r="G319" s="435" t="s">
        <v>295</v>
      </c>
      <c r="H319" s="339">
        <v>2020</v>
      </c>
      <c r="I319" s="342">
        <v>303.91699999999997</v>
      </c>
    </row>
    <row r="320" spans="1:9" ht="14.45" customHeight="1" x14ac:dyDescent="0.2">
      <c r="A320" s="435" t="s">
        <v>2971</v>
      </c>
      <c r="B320" s="435" t="s">
        <v>52</v>
      </c>
      <c r="C320" s="342">
        <v>85511</v>
      </c>
      <c r="D320" s="435" t="s">
        <v>606</v>
      </c>
      <c r="E320" s="388" t="s">
        <v>2882</v>
      </c>
      <c r="F320" s="344" t="s">
        <v>1538</v>
      </c>
      <c r="G320" s="435" t="s">
        <v>295</v>
      </c>
      <c r="H320" s="339">
        <v>2020</v>
      </c>
      <c r="I320" s="342">
        <v>27.824000000000002</v>
      </c>
    </row>
    <row r="321" spans="1:9" ht="14.45" customHeight="1" x14ac:dyDescent="0.2">
      <c r="A321" s="435" t="s">
        <v>2971</v>
      </c>
      <c r="B321" s="435" t="s">
        <v>52</v>
      </c>
      <c r="C321" s="342">
        <v>85511</v>
      </c>
      <c r="D321" s="435" t="s">
        <v>606</v>
      </c>
      <c r="E321" s="388" t="s">
        <v>2882</v>
      </c>
      <c r="F321" s="344" t="s">
        <v>1539</v>
      </c>
      <c r="G321" s="435" t="s">
        <v>295</v>
      </c>
      <c r="H321" s="339">
        <v>2020</v>
      </c>
      <c r="I321" s="342">
        <v>271.83199999999999</v>
      </c>
    </row>
    <row r="322" spans="1:9" ht="14.45" customHeight="1" x14ac:dyDescent="0.2">
      <c r="A322" s="435" t="s">
        <v>2971</v>
      </c>
      <c r="B322" s="435" t="s">
        <v>52</v>
      </c>
      <c r="C322" s="342">
        <v>85511</v>
      </c>
      <c r="D322" s="435" t="s">
        <v>606</v>
      </c>
      <c r="E322" s="388" t="s">
        <v>2882</v>
      </c>
      <c r="F322" s="344" t="s">
        <v>1540</v>
      </c>
      <c r="G322" s="435" t="s">
        <v>295</v>
      </c>
      <c r="H322" s="339">
        <v>2020</v>
      </c>
      <c r="I322" s="342" t="s">
        <v>4</v>
      </c>
    </row>
    <row r="323" spans="1:9" ht="14.45" customHeight="1" x14ac:dyDescent="0.2">
      <c r="A323" s="435" t="s">
        <v>2971</v>
      </c>
      <c r="B323" s="435" t="s">
        <v>52</v>
      </c>
      <c r="C323" s="342">
        <v>85511</v>
      </c>
      <c r="D323" s="435" t="s">
        <v>606</v>
      </c>
      <c r="E323" s="388" t="s">
        <v>2882</v>
      </c>
      <c r="F323" s="344" t="s">
        <v>1541</v>
      </c>
      <c r="G323" s="435" t="s">
        <v>295</v>
      </c>
      <c r="H323" s="339">
        <v>2020</v>
      </c>
      <c r="I323" s="342">
        <v>4.2610000000000001</v>
      </c>
    </row>
    <row r="324" spans="1:9" ht="14.45" customHeight="1" x14ac:dyDescent="0.2">
      <c r="A324" s="435" t="s">
        <v>2971</v>
      </c>
      <c r="B324" s="435" t="s">
        <v>52</v>
      </c>
      <c r="C324" s="342">
        <v>85511</v>
      </c>
      <c r="D324" s="435" t="s">
        <v>606</v>
      </c>
      <c r="E324" s="388" t="s">
        <v>2882</v>
      </c>
      <c r="F324" s="344" t="s">
        <v>1489</v>
      </c>
      <c r="G324" s="435" t="s">
        <v>295</v>
      </c>
      <c r="H324" s="339">
        <v>2020</v>
      </c>
      <c r="I324" s="342">
        <v>-63.063000000000002</v>
      </c>
    </row>
    <row r="325" spans="1:9" ht="14.45" customHeight="1" x14ac:dyDescent="0.2">
      <c r="A325" s="435" t="s">
        <v>2971</v>
      </c>
      <c r="B325" s="435" t="s">
        <v>52</v>
      </c>
      <c r="C325" s="342">
        <v>85511</v>
      </c>
      <c r="D325" s="435" t="s">
        <v>606</v>
      </c>
      <c r="E325" s="388" t="s">
        <v>2882</v>
      </c>
      <c r="F325" s="344" t="s">
        <v>1487</v>
      </c>
      <c r="G325" s="435" t="s">
        <v>295</v>
      </c>
      <c r="H325" s="339">
        <v>2020</v>
      </c>
      <c r="I325" s="342">
        <v>-19.484999999999999</v>
      </c>
    </row>
    <row r="326" spans="1:9" ht="14.45" customHeight="1" x14ac:dyDescent="0.2">
      <c r="A326" s="435" t="s">
        <v>2971</v>
      </c>
      <c r="B326" s="435" t="s">
        <v>52</v>
      </c>
      <c r="C326" s="342">
        <v>85511</v>
      </c>
      <c r="D326" s="435" t="s">
        <v>606</v>
      </c>
      <c r="E326" s="388" t="s">
        <v>2882</v>
      </c>
      <c r="F326" s="344" t="s">
        <v>1542</v>
      </c>
      <c r="G326" s="435" t="s">
        <v>295</v>
      </c>
      <c r="H326" s="339">
        <v>2020</v>
      </c>
      <c r="I326" s="342">
        <v>-19.484999999999999</v>
      </c>
    </row>
    <row r="327" spans="1:9" ht="14.45" customHeight="1" x14ac:dyDescent="0.2">
      <c r="A327" s="435" t="s">
        <v>2971</v>
      </c>
      <c r="B327" s="435" t="s">
        <v>52</v>
      </c>
      <c r="C327" s="342">
        <v>85511</v>
      </c>
      <c r="D327" s="435" t="s">
        <v>606</v>
      </c>
      <c r="E327" s="388" t="s">
        <v>2882</v>
      </c>
      <c r="F327" s="344" t="s">
        <v>1543</v>
      </c>
      <c r="G327" s="435" t="s">
        <v>295</v>
      </c>
      <c r="H327" s="339">
        <v>2020</v>
      </c>
      <c r="I327" s="342" t="s">
        <v>353</v>
      </c>
    </row>
    <row r="328" spans="1:9" ht="14.45" customHeight="1" x14ac:dyDescent="0.2">
      <c r="A328" s="435" t="s">
        <v>2971</v>
      </c>
      <c r="B328" s="435" t="s">
        <v>52</v>
      </c>
      <c r="C328" s="342">
        <v>85511</v>
      </c>
      <c r="D328" s="435" t="s">
        <v>606</v>
      </c>
      <c r="E328" s="388" t="s">
        <v>2882</v>
      </c>
      <c r="F328" s="344" t="s">
        <v>1485</v>
      </c>
      <c r="G328" s="435" t="s">
        <v>295</v>
      </c>
      <c r="H328" s="339">
        <v>2020</v>
      </c>
      <c r="I328" s="342" t="s">
        <v>353</v>
      </c>
    </row>
    <row r="329" spans="1:9" ht="14.45" customHeight="1" x14ac:dyDescent="0.2">
      <c r="A329" s="435" t="s">
        <v>2971</v>
      </c>
      <c r="B329" s="435" t="s">
        <v>52</v>
      </c>
      <c r="C329" s="342">
        <v>85511</v>
      </c>
      <c r="D329" s="435" t="s">
        <v>606</v>
      </c>
      <c r="E329" s="388" t="s">
        <v>2882</v>
      </c>
      <c r="F329" s="344" t="s">
        <v>176</v>
      </c>
      <c r="G329" s="435" t="s">
        <v>295</v>
      </c>
      <c r="H329" s="339">
        <v>2020</v>
      </c>
      <c r="I329" s="342">
        <v>45.031999999999996</v>
      </c>
    </row>
    <row r="330" spans="1:9" ht="14.45" customHeight="1" x14ac:dyDescent="0.2">
      <c r="A330" s="435" t="s">
        <v>2971</v>
      </c>
      <c r="B330" s="435" t="s">
        <v>52</v>
      </c>
      <c r="C330" s="342">
        <v>85511</v>
      </c>
      <c r="D330" s="435" t="s">
        <v>606</v>
      </c>
      <c r="E330" s="388" t="s">
        <v>2882</v>
      </c>
      <c r="F330" s="344" t="s">
        <v>566</v>
      </c>
      <c r="G330" s="435" t="s">
        <v>295</v>
      </c>
      <c r="H330" s="339">
        <v>2020</v>
      </c>
      <c r="I330" s="342" t="s">
        <v>353</v>
      </c>
    </row>
    <row r="331" spans="1:9" ht="14.45" customHeight="1" x14ac:dyDescent="0.2">
      <c r="A331" s="435" t="s">
        <v>2971</v>
      </c>
      <c r="B331" s="435" t="s">
        <v>52</v>
      </c>
      <c r="C331" s="342">
        <v>85511</v>
      </c>
      <c r="D331" s="435" t="s">
        <v>606</v>
      </c>
      <c r="E331" s="388" t="s">
        <v>2882</v>
      </c>
      <c r="F331" s="344" t="s">
        <v>1503</v>
      </c>
      <c r="G331" s="435" t="s">
        <v>295</v>
      </c>
      <c r="H331" s="339">
        <v>2021</v>
      </c>
      <c r="I331" s="342">
        <v>6698.643</v>
      </c>
    </row>
    <row r="332" spans="1:9" ht="14.45" customHeight="1" x14ac:dyDescent="0.2">
      <c r="A332" s="435" t="s">
        <v>2971</v>
      </c>
      <c r="B332" s="435" t="s">
        <v>52</v>
      </c>
      <c r="C332" s="342">
        <v>85511</v>
      </c>
      <c r="D332" s="435" t="s">
        <v>606</v>
      </c>
      <c r="E332" s="388" t="s">
        <v>2882</v>
      </c>
      <c r="F332" s="344" t="s">
        <v>1509</v>
      </c>
      <c r="G332" s="435" t="s">
        <v>295</v>
      </c>
      <c r="H332" s="339">
        <v>2021</v>
      </c>
      <c r="I332" s="342" t="s">
        <v>353</v>
      </c>
    </row>
    <row r="333" spans="1:9" ht="14.45" customHeight="1" x14ac:dyDescent="0.2">
      <c r="A333" s="435" t="s">
        <v>2971</v>
      </c>
      <c r="B333" s="435" t="s">
        <v>52</v>
      </c>
      <c r="C333" s="342">
        <v>85511</v>
      </c>
      <c r="D333" s="435" t="s">
        <v>606</v>
      </c>
      <c r="E333" s="388" t="s">
        <v>2882</v>
      </c>
      <c r="F333" s="344" t="s">
        <v>1510</v>
      </c>
      <c r="G333" s="435" t="s">
        <v>295</v>
      </c>
      <c r="H333" s="339">
        <v>2021</v>
      </c>
      <c r="I333" s="342">
        <v>5498.7939999999999</v>
      </c>
    </row>
    <row r="334" spans="1:9" ht="14.45" customHeight="1" x14ac:dyDescent="0.2">
      <c r="A334" s="435" t="s">
        <v>2971</v>
      </c>
      <c r="B334" s="435" t="s">
        <v>52</v>
      </c>
      <c r="C334" s="342">
        <v>85511</v>
      </c>
      <c r="D334" s="435" t="s">
        <v>606</v>
      </c>
      <c r="E334" s="388" t="s">
        <v>2882</v>
      </c>
      <c r="F334" s="344" t="s">
        <v>1511</v>
      </c>
      <c r="G334" s="435" t="s">
        <v>295</v>
      </c>
      <c r="H334" s="339">
        <v>2021</v>
      </c>
      <c r="I334" s="342">
        <v>1898.3150000000001</v>
      </c>
    </row>
    <row r="335" spans="1:9" ht="14.45" customHeight="1" x14ac:dyDescent="0.2">
      <c r="A335" s="435" t="s">
        <v>2971</v>
      </c>
      <c r="B335" s="435" t="s">
        <v>52</v>
      </c>
      <c r="C335" s="342">
        <v>85511</v>
      </c>
      <c r="D335" s="435" t="s">
        <v>606</v>
      </c>
      <c r="E335" s="388" t="s">
        <v>2882</v>
      </c>
      <c r="F335" s="344" t="s">
        <v>1512</v>
      </c>
      <c r="G335" s="435" t="s">
        <v>295</v>
      </c>
      <c r="H335" s="339">
        <v>2021</v>
      </c>
      <c r="I335" s="342" t="s">
        <v>353</v>
      </c>
    </row>
    <row r="336" spans="1:9" ht="14.45" customHeight="1" x14ac:dyDescent="0.2">
      <c r="A336" s="435" t="s">
        <v>2971</v>
      </c>
      <c r="B336" s="435" t="s">
        <v>52</v>
      </c>
      <c r="C336" s="342">
        <v>85511</v>
      </c>
      <c r="D336" s="435" t="s">
        <v>606</v>
      </c>
      <c r="E336" s="388" t="s">
        <v>2882</v>
      </c>
      <c r="F336" s="344" t="s">
        <v>1513</v>
      </c>
      <c r="G336" s="435" t="s">
        <v>295</v>
      </c>
      <c r="H336" s="339">
        <v>2021</v>
      </c>
      <c r="I336" s="342">
        <v>1898.3150000000001</v>
      </c>
    </row>
    <row r="337" spans="1:9" ht="14.45" customHeight="1" x14ac:dyDescent="0.2">
      <c r="A337" s="435" t="s">
        <v>2971</v>
      </c>
      <c r="B337" s="435" t="s">
        <v>52</v>
      </c>
      <c r="C337" s="342">
        <v>85511</v>
      </c>
      <c r="D337" s="435" t="s">
        <v>606</v>
      </c>
      <c r="E337" s="388" t="s">
        <v>2882</v>
      </c>
      <c r="F337" s="344" t="s">
        <v>1514</v>
      </c>
      <c r="G337" s="435" t="s">
        <v>295</v>
      </c>
      <c r="H337" s="339">
        <v>2021</v>
      </c>
      <c r="I337" s="342">
        <v>3556.799</v>
      </c>
    </row>
    <row r="338" spans="1:9" ht="14.45" customHeight="1" x14ac:dyDescent="0.2">
      <c r="A338" s="435" t="s">
        <v>2971</v>
      </c>
      <c r="B338" s="435" t="s">
        <v>52</v>
      </c>
      <c r="C338" s="342">
        <v>85511</v>
      </c>
      <c r="D338" s="435" t="s">
        <v>606</v>
      </c>
      <c r="E338" s="388" t="s">
        <v>2882</v>
      </c>
      <c r="F338" s="344" t="s">
        <v>1515</v>
      </c>
      <c r="G338" s="435" t="s">
        <v>295</v>
      </c>
      <c r="H338" s="339">
        <v>2021</v>
      </c>
      <c r="I338" s="342">
        <v>3158.556</v>
      </c>
    </row>
    <row r="339" spans="1:9" ht="14.45" customHeight="1" x14ac:dyDescent="0.2">
      <c r="A339" s="435" t="s">
        <v>2971</v>
      </c>
      <c r="B339" s="435" t="s">
        <v>52</v>
      </c>
      <c r="C339" s="342">
        <v>85511</v>
      </c>
      <c r="D339" s="435" t="s">
        <v>606</v>
      </c>
      <c r="E339" s="388" t="s">
        <v>2882</v>
      </c>
      <c r="F339" s="344" t="s">
        <v>1516</v>
      </c>
      <c r="G339" s="435" t="s">
        <v>295</v>
      </c>
      <c r="H339" s="339">
        <v>2021</v>
      </c>
      <c r="I339" s="342">
        <v>398.24200000000002</v>
      </c>
    </row>
    <row r="340" spans="1:9" ht="14.45" customHeight="1" x14ac:dyDescent="0.2">
      <c r="A340" s="435" t="s">
        <v>2971</v>
      </c>
      <c r="B340" s="435" t="s">
        <v>52</v>
      </c>
      <c r="C340" s="342">
        <v>85511</v>
      </c>
      <c r="D340" s="435" t="s">
        <v>606</v>
      </c>
      <c r="E340" s="388" t="s">
        <v>2882</v>
      </c>
      <c r="F340" s="344" t="s">
        <v>1517</v>
      </c>
      <c r="G340" s="435" t="s">
        <v>295</v>
      </c>
      <c r="H340" s="339">
        <v>2021</v>
      </c>
      <c r="I340" s="342">
        <v>43.68</v>
      </c>
    </row>
    <row r="341" spans="1:9" ht="14.45" customHeight="1" x14ac:dyDescent="0.2">
      <c r="A341" s="435" t="s">
        <v>2971</v>
      </c>
      <c r="B341" s="435" t="s">
        <v>52</v>
      </c>
      <c r="C341" s="342">
        <v>85511</v>
      </c>
      <c r="D341" s="435" t="s">
        <v>606</v>
      </c>
      <c r="E341" s="388" t="s">
        <v>2882</v>
      </c>
      <c r="F341" s="344" t="s">
        <v>1518</v>
      </c>
      <c r="G341" s="435" t="s">
        <v>295</v>
      </c>
      <c r="H341" s="339">
        <v>2021</v>
      </c>
      <c r="I341" s="342">
        <v>1156.463</v>
      </c>
    </row>
    <row r="342" spans="1:9" ht="14.45" customHeight="1" x14ac:dyDescent="0.2">
      <c r="A342" s="435" t="s">
        <v>2971</v>
      </c>
      <c r="B342" s="435" t="s">
        <v>52</v>
      </c>
      <c r="C342" s="342">
        <v>85511</v>
      </c>
      <c r="D342" s="435" t="s">
        <v>606</v>
      </c>
      <c r="E342" s="388" t="s">
        <v>2882</v>
      </c>
      <c r="F342" s="344" t="s">
        <v>1519</v>
      </c>
      <c r="G342" s="435" t="s">
        <v>295</v>
      </c>
      <c r="H342" s="339">
        <v>2021</v>
      </c>
      <c r="I342" s="342">
        <v>43.386000000000003</v>
      </c>
    </row>
    <row r="343" spans="1:9" ht="14.45" customHeight="1" x14ac:dyDescent="0.2">
      <c r="A343" s="435" t="s">
        <v>2971</v>
      </c>
      <c r="B343" s="435" t="s">
        <v>52</v>
      </c>
      <c r="C343" s="342">
        <v>85511</v>
      </c>
      <c r="D343" s="435" t="s">
        <v>606</v>
      </c>
      <c r="E343" s="388" t="s">
        <v>2882</v>
      </c>
      <c r="F343" s="344" t="s">
        <v>1520</v>
      </c>
      <c r="G343" s="435" t="s">
        <v>295</v>
      </c>
      <c r="H343" s="339">
        <v>2021</v>
      </c>
      <c r="I343" s="342" t="s">
        <v>353</v>
      </c>
    </row>
    <row r="344" spans="1:9" ht="14.45" customHeight="1" x14ac:dyDescent="0.2">
      <c r="A344" s="435" t="s">
        <v>2971</v>
      </c>
      <c r="B344" s="435" t="s">
        <v>52</v>
      </c>
      <c r="C344" s="342">
        <v>85511</v>
      </c>
      <c r="D344" s="435" t="s">
        <v>606</v>
      </c>
      <c r="E344" s="388" t="s">
        <v>2882</v>
      </c>
      <c r="F344" s="344" t="s">
        <v>27</v>
      </c>
      <c r="G344" s="435" t="s">
        <v>295</v>
      </c>
      <c r="H344" s="339">
        <v>2021</v>
      </c>
      <c r="I344" s="342">
        <v>5064.933</v>
      </c>
    </row>
    <row r="345" spans="1:9" ht="14.45" customHeight="1" x14ac:dyDescent="0.2">
      <c r="A345" s="435" t="s">
        <v>2971</v>
      </c>
      <c r="B345" s="435" t="s">
        <v>52</v>
      </c>
      <c r="C345" s="342">
        <v>85511</v>
      </c>
      <c r="D345" s="435" t="s">
        <v>606</v>
      </c>
      <c r="E345" s="388" t="s">
        <v>2882</v>
      </c>
      <c r="F345" s="344" t="s">
        <v>1521</v>
      </c>
      <c r="G345" s="435" t="s">
        <v>295</v>
      </c>
      <c r="H345" s="339">
        <v>2021</v>
      </c>
      <c r="I345" s="342">
        <v>2624.875</v>
      </c>
    </row>
    <row r="346" spans="1:9" ht="14.45" customHeight="1" x14ac:dyDescent="0.2">
      <c r="A346" s="435" t="s">
        <v>2971</v>
      </c>
      <c r="B346" s="435" t="s">
        <v>52</v>
      </c>
      <c r="C346" s="342">
        <v>85511</v>
      </c>
      <c r="D346" s="435" t="s">
        <v>606</v>
      </c>
      <c r="E346" s="388" t="s">
        <v>2882</v>
      </c>
      <c r="F346" s="344" t="s">
        <v>1522</v>
      </c>
      <c r="G346" s="435" t="s">
        <v>295</v>
      </c>
      <c r="H346" s="339">
        <v>2021</v>
      </c>
      <c r="I346" s="342">
        <v>2247.3620000000001</v>
      </c>
    </row>
    <row r="347" spans="1:9" ht="14.45" customHeight="1" x14ac:dyDescent="0.2">
      <c r="A347" s="435" t="s">
        <v>2971</v>
      </c>
      <c r="B347" s="435" t="s">
        <v>52</v>
      </c>
      <c r="C347" s="342">
        <v>85511</v>
      </c>
      <c r="D347" s="435" t="s">
        <v>606</v>
      </c>
      <c r="E347" s="388" t="s">
        <v>2882</v>
      </c>
      <c r="F347" s="344" t="s">
        <v>1523</v>
      </c>
      <c r="G347" s="435" t="s">
        <v>295</v>
      </c>
      <c r="H347" s="339">
        <v>2021</v>
      </c>
      <c r="I347" s="342">
        <v>346.31400000000002</v>
      </c>
    </row>
    <row r="348" spans="1:9" ht="14.45" customHeight="1" x14ac:dyDescent="0.2">
      <c r="A348" s="435" t="s">
        <v>2971</v>
      </c>
      <c r="B348" s="435" t="s">
        <v>52</v>
      </c>
      <c r="C348" s="342">
        <v>85511</v>
      </c>
      <c r="D348" s="435" t="s">
        <v>606</v>
      </c>
      <c r="E348" s="388" t="s">
        <v>2882</v>
      </c>
      <c r="F348" s="344" t="s">
        <v>1524</v>
      </c>
      <c r="G348" s="435" t="s">
        <v>295</v>
      </c>
      <c r="H348" s="339">
        <v>2021</v>
      </c>
      <c r="I348" s="342">
        <v>20.798999999999999</v>
      </c>
    </row>
    <row r="349" spans="1:9" ht="14.45" customHeight="1" x14ac:dyDescent="0.2">
      <c r="A349" s="435" t="s">
        <v>2971</v>
      </c>
      <c r="B349" s="435" t="s">
        <v>52</v>
      </c>
      <c r="C349" s="342">
        <v>85511</v>
      </c>
      <c r="D349" s="435" t="s">
        <v>606</v>
      </c>
      <c r="E349" s="388" t="s">
        <v>2882</v>
      </c>
      <c r="F349" s="344" t="s">
        <v>1525</v>
      </c>
      <c r="G349" s="435" t="s">
        <v>295</v>
      </c>
      <c r="H349" s="339">
        <v>2021</v>
      </c>
      <c r="I349" s="342">
        <v>10.4</v>
      </c>
    </row>
    <row r="350" spans="1:9" ht="14.45" customHeight="1" x14ac:dyDescent="0.2">
      <c r="A350" s="435" t="s">
        <v>2971</v>
      </c>
      <c r="B350" s="435" t="s">
        <v>52</v>
      </c>
      <c r="C350" s="342">
        <v>85511</v>
      </c>
      <c r="D350" s="435" t="s">
        <v>606</v>
      </c>
      <c r="E350" s="388" t="s">
        <v>2882</v>
      </c>
      <c r="F350" s="344" t="s">
        <v>1526</v>
      </c>
      <c r="G350" s="435" t="s">
        <v>295</v>
      </c>
      <c r="H350" s="339">
        <v>2021</v>
      </c>
      <c r="I350" s="342">
        <v>1736.13</v>
      </c>
    </row>
    <row r="351" spans="1:9" ht="14.45" customHeight="1" x14ac:dyDescent="0.2">
      <c r="A351" s="435" t="s">
        <v>2971</v>
      </c>
      <c r="B351" s="435" t="s">
        <v>52</v>
      </c>
      <c r="C351" s="342">
        <v>85511</v>
      </c>
      <c r="D351" s="435" t="s">
        <v>606</v>
      </c>
      <c r="E351" s="388" t="s">
        <v>2882</v>
      </c>
      <c r="F351" s="344" t="s">
        <v>1527</v>
      </c>
      <c r="G351" s="435" t="s">
        <v>295</v>
      </c>
      <c r="H351" s="339">
        <v>2021</v>
      </c>
      <c r="I351" s="342">
        <v>1156.463</v>
      </c>
    </row>
    <row r="352" spans="1:9" ht="14.45" customHeight="1" x14ac:dyDescent="0.2">
      <c r="A352" s="435" t="s">
        <v>2971</v>
      </c>
      <c r="B352" s="435" t="s">
        <v>52</v>
      </c>
      <c r="C352" s="342">
        <v>85511</v>
      </c>
      <c r="D352" s="435" t="s">
        <v>606</v>
      </c>
      <c r="E352" s="388" t="s">
        <v>2882</v>
      </c>
      <c r="F352" s="344" t="s">
        <v>1528</v>
      </c>
      <c r="G352" s="435" t="s">
        <v>295</v>
      </c>
      <c r="H352" s="339">
        <v>2021</v>
      </c>
      <c r="I352" s="342">
        <v>348.19499999999999</v>
      </c>
    </row>
    <row r="353" spans="1:9" ht="14.45" customHeight="1" x14ac:dyDescent="0.2">
      <c r="A353" s="435" t="s">
        <v>2971</v>
      </c>
      <c r="B353" s="435" t="s">
        <v>52</v>
      </c>
      <c r="C353" s="342">
        <v>85511</v>
      </c>
      <c r="D353" s="435" t="s">
        <v>606</v>
      </c>
      <c r="E353" s="388" t="s">
        <v>2882</v>
      </c>
      <c r="F353" s="344" t="s">
        <v>1529</v>
      </c>
      <c r="G353" s="435" t="s">
        <v>295</v>
      </c>
      <c r="H353" s="339">
        <v>2021</v>
      </c>
      <c r="I353" s="342">
        <v>231.471</v>
      </c>
    </row>
    <row r="354" spans="1:9" ht="14.45" customHeight="1" x14ac:dyDescent="0.2">
      <c r="A354" s="435" t="s">
        <v>2971</v>
      </c>
      <c r="B354" s="435" t="s">
        <v>52</v>
      </c>
      <c r="C354" s="342">
        <v>85511</v>
      </c>
      <c r="D354" s="435" t="s">
        <v>606</v>
      </c>
      <c r="E354" s="388" t="s">
        <v>2882</v>
      </c>
      <c r="F354" s="344" t="s">
        <v>1530</v>
      </c>
      <c r="G354" s="435" t="s">
        <v>295</v>
      </c>
      <c r="H354" s="339">
        <v>2021</v>
      </c>
      <c r="I354" s="342" t="s">
        <v>353</v>
      </c>
    </row>
    <row r="355" spans="1:9" ht="14.45" customHeight="1" x14ac:dyDescent="0.2">
      <c r="A355" s="435" t="s">
        <v>2971</v>
      </c>
      <c r="B355" s="435" t="s">
        <v>52</v>
      </c>
      <c r="C355" s="342">
        <v>85511</v>
      </c>
      <c r="D355" s="435" t="s">
        <v>606</v>
      </c>
      <c r="E355" s="388" t="s">
        <v>2882</v>
      </c>
      <c r="F355" s="344" t="s">
        <v>1531</v>
      </c>
      <c r="G355" s="435" t="s">
        <v>295</v>
      </c>
      <c r="H355" s="339">
        <v>2021</v>
      </c>
      <c r="I355" s="342">
        <v>703.928</v>
      </c>
    </row>
    <row r="356" spans="1:9" ht="14.45" customHeight="1" x14ac:dyDescent="0.2">
      <c r="A356" s="435" t="s">
        <v>2971</v>
      </c>
      <c r="B356" s="435" t="s">
        <v>52</v>
      </c>
      <c r="C356" s="342">
        <v>85511</v>
      </c>
      <c r="D356" s="435" t="s">
        <v>606</v>
      </c>
      <c r="E356" s="388" t="s">
        <v>2882</v>
      </c>
      <c r="F356" s="344" t="s">
        <v>1501</v>
      </c>
      <c r="G356" s="435" t="s">
        <v>295</v>
      </c>
      <c r="H356" s="339">
        <v>2021</v>
      </c>
      <c r="I356" s="342">
        <v>1633.711</v>
      </c>
    </row>
    <row r="357" spans="1:9" ht="14.45" customHeight="1" x14ac:dyDescent="0.2">
      <c r="A357" s="435" t="s">
        <v>2971</v>
      </c>
      <c r="B357" s="435" t="s">
        <v>52</v>
      </c>
      <c r="C357" s="342">
        <v>85511</v>
      </c>
      <c r="D357" s="435" t="s">
        <v>606</v>
      </c>
      <c r="E357" s="388" t="s">
        <v>2882</v>
      </c>
      <c r="F357" s="344" t="s">
        <v>1532</v>
      </c>
      <c r="G357" s="435" t="s">
        <v>295</v>
      </c>
      <c r="H357" s="339">
        <v>2021</v>
      </c>
      <c r="I357" s="342">
        <v>405.39499999999998</v>
      </c>
    </row>
    <row r="358" spans="1:9" ht="14.45" customHeight="1" x14ac:dyDescent="0.2">
      <c r="A358" s="435" t="s">
        <v>2971</v>
      </c>
      <c r="B358" s="435" t="s">
        <v>52</v>
      </c>
      <c r="C358" s="342">
        <v>85511</v>
      </c>
      <c r="D358" s="435" t="s">
        <v>606</v>
      </c>
      <c r="E358" s="388" t="s">
        <v>2882</v>
      </c>
      <c r="F358" s="344" t="s">
        <v>1533</v>
      </c>
      <c r="G358" s="435" t="s">
        <v>295</v>
      </c>
      <c r="H358" s="339">
        <v>2021</v>
      </c>
      <c r="I358" s="342">
        <v>1228.3150000000001</v>
      </c>
    </row>
    <row r="359" spans="1:9" ht="14.45" customHeight="1" x14ac:dyDescent="0.2">
      <c r="A359" s="435" t="s">
        <v>2971</v>
      </c>
      <c r="B359" s="435" t="s">
        <v>52</v>
      </c>
      <c r="C359" s="342">
        <v>85511</v>
      </c>
      <c r="D359" s="435" t="s">
        <v>606</v>
      </c>
      <c r="E359" s="388" t="s">
        <v>2882</v>
      </c>
      <c r="F359" s="344" t="s">
        <v>1534</v>
      </c>
      <c r="G359" s="435" t="s">
        <v>295</v>
      </c>
      <c r="H359" s="339">
        <v>2021</v>
      </c>
      <c r="I359" s="342">
        <v>89.363</v>
      </c>
    </row>
    <row r="360" spans="1:9" ht="14.45" customHeight="1" x14ac:dyDescent="0.2">
      <c r="A360" s="435" t="s">
        <v>2971</v>
      </c>
      <c r="B360" s="435" t="s">
        <v>52</v>
      </c>
      <c r="C360" s="342">
        <v>85511</v>
      </c>
      <c r="D360" s="435" t="s">
        <v>606</v>
      </c>
      <c r="E360" s="388" t="s">
        <v>2882</v>
      </c>
      <c r="F360" s="344" t="s">
        <v>1535</v>
      </c>
      <c r="G360" s="435" t="s">
        <v>295</v>
      </c>
      <c r="H360" s="339">
        <v>2021</v>
      </c>
      <c r="I360" s="342">
        <v>524.13300000000004</v>
      </c>
    </row>
    <row r="361" spans="1:9" ht="14.45" customHeight="1" x14ac:dyDescent="0.2">
      <c r="A361" s="435" t="s">
        <v>2971</v>
      </c>
      <c r="B361" s="435" t="s">
        <v>52</v>
      </c>
      <c r="C361" s="342">
        <v>85511</v>
      </c>
      <c r="D361" s="435" t="s">
        <v>606</v>
      </c>
      <c r="E361" s="388" t="s">
        <v>2882</v>
      </c>
      <c r="F361" s="344" t="s">
        <v>168</v>
      </c>
      <c r="G361" s="435" t="s">
        <v>295</v>
      </c>
      <c r="H361" s="339">
        <v>2021</v>
      </c>
      <c r="I361" s="342">
        <v>1663.086</v>
      </c>
    </row>
    <row r="362" spans="1:9" ht="14.45" customHeight="1" x14ac:dyDescent="0.2">
      <c r="A362" s="435" t="s">
        <v>2971</v>
      </c>
      <c r="B362" s="435" t="s">
        <v>52</v>
      </c>
      <c r="C362" s="342">
        <v>85511</v>
      </c>
      <c r="D362" s="435" t="s">
        <v>606</v>
      </c>
      <c r="E362" s="388" t="s">
        <v>2882</v>
      </c>
      <c r="F362" s="344" t="s">
        <v>565</v>
      </c>
      <c r="G362" s="435" t="s">
        <v>295</v>
      </c>
      <c r="H362" s="339">
        <v>2021</v>
      </c>
      <c r="I362" s="342">
        <v>1203.2929999999999</v>
      </c>
    </row>
    <row r="363" spans="1:9" ht="14.45" customHeight="1" x14ac:dyDescent="0.2">
      <c r="A363" s="435" t="s">
        <v>2971</v>
      </c>
      <c r="B363" s="435" t="s">
        <v>52</v>
      </c>
      <c r="C363" s="342">
        <v>85511</v>
      </c>
      <c r="D363" s="435" t="s">
        <v>606</v>
      </c>
      <c r="E363" s="388" t="s">
        <v>2882</v>
      </c>
      <c r="F363" s="344" t="s">
        <v>1495</v>
      </c>
      <c r="G363" s="435" t="s">
        <v>295</v>
      </c>
      <c r="H363" s="339">
        <v>2021</v>
      </c>
      <c r="I363" s="342">
        <v>459.79199999999997</v>
      </c>
    </row>
    <row r="364" spans="1:9" ht="14.45" customHeight="1" x14ac:dyDescent="0.2">
      <c r="A364" s="435" t="s">
        <v>2971</v>
      </c>
      <c r="B364" s="435" t="s">
        <v>52</v>
      </c>
      <c r="C364" s="342">
        <v>85511</v>
      </c>
      <c r="D364" s="435" t="s">
        <v>606</v>
      </c>
      <c r="E364" s="388" t="s">
        <v>2882</v>
      </c>
      <c r="F364" s="344" t="s">
        <v>1536</v>
      </c>
      <c r="G364" s="435" t="s">
        <v>295</v>
      </c>
      <c r="H364" s="339">
        <v>2021</v>
      </c>
      <c r="I364" s="342">
        <v>-72.712000000000003</v>
      </c>
    </row>
    <row r="365" spans="1:9" ht="14.45" customHeight="1" x14ac:dyDescent="0.2">
      <c r="A365" s="435" t="s">
        <v>2971</v>
      </c>
      <c r="B365" s="435" t="s">
        <v>52</v>
      </c>
      <c r="C365" s="342">
        <v>85511</v>
      </c>
      <c r="D365" s="435" t="s">
        <v>606</v>
      </c>
      <c r="E365" s="388" t="s">
        <v>2882</v>
      </c>
      <c r="F365" s="344" t="s">
        <v>1537</v>
      </c>
      <c r="G365" s="435" t="s">
        <v>295</v>
      </c>
      <c r="H365" s="339">
        <v>2021</v>
      </c>
      <c r="I365" s="342">
        <v>387.08</v>
      </c>
    </row>
    <row r="366" spans="1:9" ht="14.45" customHeight="1" x14ac:dyDescent="0.2">
      <c r="A366" s="435" t="s">
        <v>2971</v>
      </c>
      <c r="B366" s="435" t="s">
        <v>52</v>
      </c>
      <c r="C366" s="342">
        <v>85511</v>
      </c>
      <c r="D366" s="435" t="s">
        <v>606</v>
      </c>
      <c r="E366" s="388" t="s">
        <v>2882</v>
      </c>
      <c r="F366" s="344" t="s">
        <v>1491</v>
      </c>
      <c r="G366" s="435" t="s">
        <v>295</v>
      </c>
      <c r="H366" s="339">
        <v>2021</v>
      </c>
      <c r="I366" s="342">
        <v>255.93299999999999</v>
      </c>
    </row>
    <row r="367" spans="1:9" ht="14.45" customHeight="1" x14ac:dyDescent="0.2">
      <c r="A367" s="435" t="s">
        <v>2971</v>
      </c>
      <c r="B367" s="435" t="s">
        <v>52</v>
      </c>
      <c r="C367" s="342">
        <v>85511</v>
      </c>
      <c r="D367" s="435" t="s">
        <v>606</v>
      </c>
      <c r="E367" s="388" t="s">
        <v>2882</v>
      </c>
      <c r="F367" s="344" t="s">
        <v>1538</v>
      </c>
      <c r="G367" s="435" t="s">
        <v>295</v>
      </c>
      <c r="H367" s="339">
        <v>2021</v>
      </c>
      <c r="I367" s="342">
        <v>28.324999999999999</v>
      </c>
    </row>
    <row r="368" spans="1:9" ht="14.45" customHeight="1" x14ac:dyDescent="0.2">
      <c r="A368" s="435" t="s">
        <v>2971</v>
      </c>
      <c r="B368" s="435" t="s">
        <v>52</v>
      </c>
      <c r="C368" s="342">
        <v>85511</v>
      </c>
      <c r="D368" s="435" t="s">
        <v>606</v>
      </c>
      <c r="E368" s="388" t="s">
        <v>2882</v>
      </c>
      <c r="F368" s="344" t="s">
        <v>1539</v>
      </c>
      <c r="G368" s="435" t="s">
        <v>295</v>
      </c>
      <c r="H368" s="339">
        <v>2021</v>
      </c>
      <c r="I368" s="342">
        <v>223.31</v>
      </c>
    </row>
    <row r="369" spans="1:9" ht="14.45" customHeight="1" x14ac:dyDescent="0.2">
      <c r="A369" s="435" t="s">
        <v>2971</v>
      </c>
      <c r="B369" s="435" t="s">
        <v>52</v>
      </c>
      <c r="C369" s="342">
        <v>85511</v>
      </c>
      <c r="D369" s="435" t="s">
        <v>606</v>
      </c>
      <c r="E369" s="388" t="s">
        <v>2882</v>
      </c>
      <c r="F369" s="344" t="s">
        <v>1540</v>
      </c>
      <c r="G369" s="435" t="s">
        <v>295</v>
      </c>
      <c r="H369" s="339">
        <v>2021</v>
      </c>
      <c r="I369" s="342" t="s">
        <v>4</v>
      </c>
    </row>
    <row r="370" spans="1:9" ht="14.45" customHeight="1" x14ac:dyDescent="0.2">
      <c r="A370" s="435" t="s">
        <v>2971</v>
      </c>
      <c r="B370" s="435" t="s">
        <v>52</v>
      </c>
      <c r="C370" s="342">
        <v>85511</v>
      </c>
      <c r="D370" s="435" t="s">
        <v>606</v>
      </c>
      <c r="E370" s="388" t="s">
        <v>2882</v>
      </c>
      <c r="F370" s="344" t="s">
        <v>1541</v>
      </c>
      <c r="G370" s="435" t="s">
        <v>295</v>
      </c>
      <c r="H370" s="339">
        <v>2021</v>
      </c>
      <c r="I370" s="342">
        <v>4.298</v>
      </c>
    </row>
    <row r="371" spans="1:9" ht="14.45" customHeight="1" x14ac:dyDescent="0.2">
      <c r="A371" s="435" t="s">
        <v>2971</v>
      </c>
      <c r="B371" s="435" t="s">
        <v>52</v>
      </c>
      <c r="C371" s="342">
        <v>85511</v>
      </c>
      <c r="D371" s="435" t="s">
        <v>606</v>
      </c>
      <c r="E371" s="388" t="s">
        <v>2882</v>
      </c>
      <c r="F371" s="344" t="s">
        <v>1489</v>
      </c>
      <c r="G371" s="435" t="s">
        <v>295</v>
      </c>
      <c r="H371" s="339">
        <v>2021</v>
      </c>
      <c r="I371" s="342">
        <v>-149.46299999999999</v>
      </c>
    </row>
    <row r="372" spans="1:9" ht="14.45" customHeight="1" x14ac:dyDescent="0.2">
      <c r="A372" s="435" t="s">
        <v>2971</v>
      </c>
      <c r="B372" s="435" t="s">
        <v>52</v>
      </c>
      <c r="C372" s="342">
        <v>85511</v>
      </c>
      <c r="D372" s="435" t="s">
        <v>606</v>
      </c>
      <c r="E372" s="388" t="s">
        <v>2882</v>
      </c>
      <c r="F372" s="344" t="s">
        <v>1487</v>
      </c>
      <c r="G372" s="435" t="s">
        <v>295</v>
      </c>
      <c r="H372" s="339">
        <v>2021</v>
      </c>
      <c r="I372" s="342">
        <v>-120.17700000000001</v>
      </c>
    </row>
    <row r="373" spans="1:9" ht="14.45" customHeight="1" x14ac:dyDescent="0.2">
      <c r="A373" s="435" t="s">
        <v>2971</v>
      </c>
      <c r="B373" s="435" t="s">
        <v>52</v>
      </c>
      <c r="C373" s="342">
        <v>85511</v>
      </c>
      <c r="D373" s="435" t="s">
        <v>606</v>
      </c>
      <c r="E373" s="388" t="s">
        <v>2882</v>
      </c>
      <c r="F373" s="344" t="s">
        <v>1542</v>
      </c>
      <c r="G373" s="435" t="s">
        <v>295</v>
      </c>
      <c r="H373" s="339">
        <v>2021</v>
      </c>
      <c r="I373" s="342">
        <v>-120.17700000000001</v>
      </c>
    </row>
    <row r="374" spans="1:9" ht="14.45" customHeight="1" x14ac:dyDescent="0.2">
      <c r="A374" s="435" t="s">
        <v>2971</v>
      </c>
      <c r="B374" s="435" t="s">
        <v>52</v>
      </c>
      <c r="C374" s="342">
        <v>85511</v>
      </c>
      <c r="D374" s="435" t="s">
        <v>606</v>
      </c>
      <c r="E374" s="388" t="s">
        <v>2882</v>
      </c>
      <c r="F374" s="344" t="s">
        <v>1543</v>
      </c>
      <c r="G374" s="435" t="s">
        <v>295</v>
      </c>
      <c r="H374" s="339">
        <v>2021</v>
      </c>
      <c r="I374" s="342" t="s">
        <v>353</v>
      </c>
    </row>
    <row r="375" spans="1:9" ht="14.45" customHeight="1" x14ac:dyDescent="0.2">
      <c r="A375" s="435" t="s">
        <v>2971</v>
      </c>
      <c r="B375" s="435" t="s">
        <v>52</v>
      </c>
      <c r="C375" s="342">
        <v>85511</v>
      </c>
      <c r="D375" s="435" t="s">
        <v>606</v>
      </c>
      <c r="E375" s="388" t="s">
        <v>2882</v>
      </c>
      <c r="F375" s="344" t="s">
        <v>1485</v>
      </c>
      <c r="G375" s="435" t="s">
        <v>295</v>
      </c>
      <c r="H375" s="339">
        <v>2021</v>
      </c>
      <c r="I375" s="342" t="s">
        <v>353</v>
      </c>
    </row>
    <row r="376" spans="1:9" ht="14.45" customHeight="1" x14ac:dyDescent="0.2">
      <c r="A376" s="435" t="s">
        <v>2971</v>
      </c>
      <c r="B376" s="435" t="s">
        <v>52</v>
      </c>
      <c r="C376" s="342">
        <v>85511</v>
      </c>
      <c r="D376" s="435" t="s">
        <v>606</v>
      </c>
      <c r="E376" s="388" t="s">
        <v>2882</v>
      </c>
      <c r="F376" s="344" t="s">
        <v>176</v>
      </c>
      <c r="G376" s="435" t="s">
        <v>295</v>
      </c>
      <c r="H376" s="339">
        <v>2021</v>
      </c>
      <c r="I376" s="342">
        <v>51.847000000000001</v>
      </c>
    </row>
    <row r="377" spans="1:9" ht="14.45" customHeight="1" x14ac:dyDescent="0.2">
      <c r="A377" s="435" t="s">
        <v>2971</v>
      </c>
      <c r="B377" s="435" t="s">
        <v>52</v>
      </c>
      <c r="C377" s="342">
        <v>85511</v>
      </c>
      <c r="D377" s="435" t="s">
        <v>606</v>
      </c>
      <c r="E377" s="388" t="s">
        <v>2882</v>
      </c>
      <c r="F377" s="344" t="s">
        <v>566</v>
      </c>
      <c r="G377" s="435" t="s">
        <v>295</v>
      </c>
      <c r="H377" s="339">
        <v>2021</v>
      </c>
      <c r="I377" s="342" t="s">
        <v>353</v>
      </c>
    </row>
    <row r="378" spans="1:9" s="50" customFormat="1" ht="14.45" customHeight="1" x14ac:dyDescent="0.2">
      <c r="A378" s="435" t="s">
        <v>2971</v>
      </c>
      <c r="B378" s="435" t="s">
        <v>52</v>
      </c>
      <c r="C378" s="342">
        <v>85511</v>
      </c>
      <c r="D378" s="435" t="s">
        <v>606</v>
      </c>
      <c r="E378" s="388" t="s">
        <v>2882</v>
      </c>
      <c r="F378" s="344" t="s">
        <v>1503</v>
      </c>
      <c r="G378" s="435" t="s">
        <v>295</v>
      </c>
      <c r="H378" s="339">
        <v>2022</v>
      </c>
      <c r="I378" s="342">
        <v>10127.85</v>
      </c>
    </row>
    <row r="379" spans="1:9" ht="14.45" customHeight="1" x14ac:dyDescent="0.2">
      <c r="A379" s="435" t="s">
        <v>2971</v>
      </c>
      <c r="B379" s="435" t="s">
        <v>52</v>
      </c>
      <c r="C379" s="342">
        <v>85511</v>
      </c>
      <c r="D379" s="435" t="s">
        <v>606</v>
      </c>
      <c r="E379" s="388" t="s">
        <v>2882</v>
      </c>
      <c r="F379" s="344" t="s">
        <v>1509</v>
      </c>
      <c r="G379" s="435" t="s">
        <v>295</v>
      </c>
      <c r="H379" s="339">
        <v>2022</v>
      </c>
      <c r="I379" s="342" t="s">
        <v>353</v>
      </c>
    </row>
    <row r="380" spans="1:9" ht="14.45" customHeight="1" x14ac:dyDescent="0.2">
      <c r="A380" s="435" t="s">
        <v>2971</v>
      </c>
      <c r="B380" s="435" t="s">
        <v>52</v>
      </c>
      <c r="C380" s="342">
        <v>85511</v>
      </c>
      <c r="D380" s="435" t="s">
        <v>606</v>
      </c>
      <c r="E380" s="388" t="s">
        <v>2882</v>
      </c>
      <c r="F380" s="344" t="s">
        <v>1510</v>
      </c>
      <c r="G380" s="435" t="s">
        <v>295</v>
      </c>
      <c r="H380" s="339">
        <v>2022</v>
      </c>
      <c r="I380" s="342">
        <v>8693.7170000000006</v>
      </c>
    </row>
    <row r="381" spans="1:9" ht="14.45" customHeight="1" x14ac:dyDescent="0.2">
      <c r="A381" s="435" t="s">
        <v>2971</v>
      </c>
      <c r="B381" s="435" t="s">
        <v>52</v>
      </c>
      <c r="C381" s="342">
        <v>85511</v>
      </c>
      <c r="D381" s="435" t="s">
        <v>606</v>
      </c>
      <c r="E381" s="388" t="s">
        <v>2882</v>
      </c>
      <c r="F381" s="344" t="s">
        <v>1511</v>
      </c>
      <c r="G381" s="435" t="s">
        <v>295</v>
      </c>
      <c r="H381" s="339">
        <v>2022</v>
      </c>
      <c r="I381" s="342">
        <v>3354.2779999999998</v>
      </c>
    </row>
    <row r="382" spans="1:9" ht="14.45" customHeight="1" x14ac:dyDescent="0.2">
      <c r="A382" s="435" t="s">
        <v>2971</v>
      </c>
      <c r="B382" s="435" t="s">
        <v>52</v>
      </c>
      <c r="C382" s="342">
        <v>85511</v>
      </c>
      <c r="D382" s="435" t="s">
        <v>606</v>
      </c>
      <c r="E382" s="388" t="s">
        <v>2882</v>
      </c>
      <c r="F382" s="344" t="s">
        <v>1512</v>
      </c>
      <c r="G382" s="435" t="s">
        <v>295</v>
      </c>
      <c r="H382" s="339">
        <v>2022</v>
      </c>
      <c r="I382" s="342" t="s">
        <v>353</v>
      </c>
    </row>
    <row r="383" spans="1:9" ht="14.45" customHeight="1" x14ac:dyDescent="0.2">
      <c r="A383" s="435" t="s">
        <v>2971</v>
      </c>
      <c r="B383" s="435" t="s">
        <v>52</v>
      </c>
      <c r="C383" s="342">
        <v>85511</v>
      </c>
      <c r="D383" s="435" t="s">
        <v>606</v>
      </c>
      <c r="E383" s="388" t="s">
        <v>2882</v>
      </c>
      <c r="F383" s="344" t="s">
        <v>1513</v>
      </c>
      <c r="G383" s="435" t="s">
        <v>295</v>
      </c>
      <c r="H383" s="339">
        <v>2022</v>
      </c>
      <c r="I383" s="342">
        <v>3354.2779999999998</v>
      </c>
    </row>
    <row r="384" spans="1:9" ht="14.45" customHeight="1" x14ac:dyDescent="0.2">
      <c r="A384" s="435" t="s">
        <v>2971</v>
      </c>
      <c r="B384" s="435" t="s">
        <v>52</v>
      </c>
      <c r="C384" s="342">
        <v>85511</v>
      </c>
      <c r="D384" s="435" t="s">
        <v>606</v>
      </c>
      <c r="E384" s="388" t="s">
        <v>2882</v>
      </c>
      <c r="F384" s="344" t="s">
        <v>1514</v>
      </c>
      <c r="G384" s="435" t="s">
        <v>295</v>
      </c>
      <c r="H384" s="339">
        <v>2022</v>
      </c>
      <c r="I384" s="342">
        <v>5289.741</v>
      </c>
    </row>
    <row r="385" spans="1:9" ht="14.45" customHeight="1" x14ac:dyDescent="0.2">
      <c r="A385" s="435" t="s">
        <v>2971</v>
      </c>
      <c r="B385" s="435" t="s">
        <v>52</v>
      </c>
      <c r="C385" s="342">
        <v>85511</v>
      </c>
      <c r="D385" s="435" t="s">
        <v>606</v>
      </c>
      <c r="E385" s="388" t="s">
        <v>2882</v>
      </c>
      <c r="F385" s="344" t="s">
        <v>1515</v>
      </c>
      <c r="G385" s="435" t="s">
        <v>295</v>
      </c>
      <c r="H385" s="339">
        <v>2022</v>
      </c>
      <c r="I385" s="342">
        <v>4833.4219999999996</v>
      </c>
    </row>
    <row r="386" spans="1:9" ht="14.45" customHeight="1" x14ac:dyDescent="0.2">
      <c r="A386" s="435" t="s">
        <v>2971</v>
      </c>
      <c r="B386" s="435" t="s">
        <v>52</v>
      </c>
      <c r="C386" s="342">
        <v>85511</v>
      </c>
      <c r="D386" s="435" t="s">
        <v>606</v>
      </c>
      <c r="E386" s="388" t="s">
        <v>2882</v>
      </c>
      <c r="F386" s="344" t="s">
        <v>1516</v>
      </c>
      <c r="G386" s="435" t="s">
        <v>295</v>
      </c>
      <c r="H386" s="339">
        <v>2022</v>
      </c>
      <c r="I386" s="342">
        <v>456.31900000000002</v>
      </c>
    </row>
    <row r="387" spans="1:9" ht="14.45" customHeight="1" x14ac:dyDescent="0.2">
      <c r="A387" s="435" t="s">
        <v>2971</v>
      </c>
      <c r="B387" s="435" t="s">
        <v>52</v>
      </c>
      <c r="C387" s="342">
        <v>85511</v>
      </c>
      <c r="D387" s="435" t="s">
        <v>606</v>
      </c>
      <c r="E387" s="388" t="s">
        <v>2882</v>
      </c>
      <c r="F387" s="344" t="s">
        <v>1517</v>
      </c>
      <c r="G387" s="435" t="s">
        <v>295</v>
      </c>
      <c r="H387" s="339">
        <v>2022</v>
      </c>
      <c r="I387" s="342">
        <v>49.698999999999998</v>
      </c>
    </row>
    <row r="388" spans="1:9" ht="14.45" customHeight="1" x14ac:dyDescent="0.2">
      <c r="A388" s="435" t="s">
        <v>2971</v>
      </c>
      <c r="B388" s="435" t="s">
        <v>52</v>
      </c>
      <c r="C388" s="342">
        <v>85511</v>
      </c>
      <c r="D388" s="435" t="s">
        <v>606</v>
      </c>
      <c r="E388" s="388" t="s">
        <v>2882</v>
      </c>
      <c r="F388" s="344" t="s">
        <v>1518</v>
      </c>
      <c r="G388" s="435" t="s">
        <v>295</v>
      </c>
      <c r="H388" s="339">
        <v>2022</v>
      </c>
      <c r="I388" s="342">
        <v>1353.453</v>
      </c>
    </row>
    <row r="389" spans="1:9" ht="14.45" customHeight="1" x14ac:dyDescent="0.2">
      <c r="A389" s="435" t="s">
        <v>2971</v>
      </c>
      <c r="B389" s="435" t="s">
        <v>52</v>
      </c>
      <c r="C389" s="342">
        <v>85511</v>
      </c>
      <c r="D389" s="435" t="s">
        <v>606</v>
      </c>
      <c r="E389" s="388" t="s">
        <v>2882</v>
      </c>
      <c r="F389" s="344" t="s">
        <v>1519</v>
      </c>
      <c r="G389" s="435" t="s">
        <v>295</v>
      </c>
      <c r="H389" s="339">
        <v>2022</v>
      </c>
      <c r="I389" s="342">
        <v>80.680000000000007</v>
      </c>
    </row>
    <row r="390" spans="1:9" ht="14.45" customHeight="1" x14ac:dyDescent="0.2">
      <c r="A390" s="435" t="s">
        <v>2971</v>
      </c>
      <c r="B390" s="435" t="s">
        <v>52</v>
      </c>
      <c r="C390" s="342">
        <v>85511</v>
      </c>
      <c r="D390" s="435" t="s">
        <v>606</v>
      </c>
      <c r="E390" s="388" t="s">
        <v>2882</v>
      </c>
      <c r="F390" s="344" t="s">
        <v>1520</v>
      </c>
      <c r="G390" s="435" t="s">
        <v>295</v>
      </c>
      <c r="H390" s="339">
        <v>2022</v>
      </c>
      <c r="I390" s="342" t="s">
        <v>353</v>
      </c>
    </row>
    <row r="391" spans="1:9" ht="14.45" customHeight="1" x14ac:dyDescent="0.2">
      <c r="A391" s="435" t="s">
        <v>2971</v>
      </c>
      <c r="B391" s="435" t="s">
        <v>52</v>
      </c>
      <c r="C391" s="342">
        <v>85511</v>
      </c>
      <c r="D391" s="435" t="s">
        <v>606</v>
      </c>
      <c r="E391" s="388" t="s">
        <v>2882</v>
      </c>
      <c r="F391" s="344" t="s">
        <v>27</v>
      </c>
      <c r="G391" s="435" t="s">
        <v>295</v>
      </c>
      <c r="H391" s="339">
        <v>2022</v>
      </c>
      <c r="I391" s="342">
        <v>6907.0349999999999</v>
      </c>
    </row>
    <row r="392" spans="1:9" ht="14.45" customHeight="1" x14ac:dyDescent="0.2">
      <c r="A392" s="435" t="s">
        <v>2971</v>
      </c>
      <c r="B392" s="435" t="s">
        <v>52</v>
      </c>
      <c r="C392" s="342">
        <v>85511</v>
      </c>
      <c r="D392" s="435" t="s">
        <v>606</v>
      </c>
      <c r="E392" s="388" t="s">
        <v>2882</v>
      </c>
      <c r="F392" s="344" t="s">
        <v>1521</v>
      </c>
      <c r="G392" s="435" t="s">
        <v>295</v>
      </c>
      <c r="H392" s="339">
        <v>2022</v>
      </c>
      <c r="I392" s="342">
        <v>4193.7380000000003</v>
      </c>
    </row>
    <row r="393" spans="1:9" ht="14.45" customHeight="1" x14ac:dyDescent="0.2">
      <c r="A393" s="435" t="s">
        <v>2971</v>
      </c>
      <c r="B393" s="435" t="s">
        <v>52</v>
      </c>
      <c r="C393" s="342">
        <v>85511</v>
      </c>
      <c r="D393" s="435" t="s">
        <v>606</v>
      </c>
      <c r="E393" s="388" t="s">
        <v>2882</v>
      </c>
      <c r="F393" s="344" t="s">
        <v>1522</v>
      </c>
      <c r="G393" s="435" t="s">
        <v>295</v>
      </c>
      <c r="H393" s="339">
        <v>2022</v>
      </c>
      <c r="I393" s="342">
        <v>3775.614</v>
      </c>
    </row>
    <row r="394" spans="1:9" ht="14.45" customHeight="1" x14ac:dyDescent="0.2">
      <c r="A394" s="435" t="s">
        <v>2971</v>
      </c>
      <c r="B394" s="435" t="s">
        <v>52</v>
      </c>
      <c r="C394" s="342">
        <v>85511</v>
      </c>
      <c r="D394" s="435" t="s">
        <v>606</v>
      </c>
      <c r="E394" s="388" t="s">
        <v>2882</v>
      </c>
      <c r="F394" s="344" t="s">
        <v>1523</v>
      </c>
      <c r="G394" s="435" t="s">
        <v>295</v>
      </c>
      <c r="H394" s="339">
        <v>2022</v>
      </c>
      <c r="I394" s="342">
        <v>379.55599999999998</v>
      </c>
    </row>
    <row r="395" spans="1:9" ht="14.45" customHeight="1" x14ac:dyDescent="0.2">
      <c r="A395" s="435" t="s">
        <v>2971</v>
      </c>
      <c r="B395" s="435" t="s">
        <v>52</v>
      </c>
      <c r="C395" s="342">
        <v>85511</v>
      </c>
      <c r="D395" s="435" t="s">
        <v>606</v>
      </c>
      <c r="E395" s="388" t="s">
        <v>2882</v>
      </c>
      <c r="F395" s="344" t="s">
        <v>1524</v>
      </c>
      <c r="G395" s="435" t="s">
        <v>295</v>
      </c>
      <c r="H395" s="339">
        <v>2022</v>
      </c>
      <c r="I395" s="342">
        <v>25.712</v>
      </c>
    </row>
    <row r="396" spans="1:9" ht="14.45" customHeight="1" x14ac:dyDescent="0.2">
      <c r="A396" s="435" t="s">
        <v>2971</v>
      </c>
      <c r="B396" s="435" t="s">
        <v>52</v>
      </c>
      <c r="C396" s="342">
        <v>85511</v>
      </c>
      <c r="D396" s="435" t="s">
        <v>606</v>
      </c>
      <c r="E396" s="388" t="s">
        <v>2882</v>
      </c>
      <c r="F396" s="344" t="s">
        <v>1525</v>
      </c>
      <c r="G396" s="435" t="s">
        <v>295</v>
      </c>
      <c r="H396" s="339">
        <v>2022</v>
      </c>
      <c r="I396" s="342">
        <v>12.856</v>
      </c>
    </row>
    <row r="397" spans="1:9" ht="14.45" customHeight="1" x14ac:dyDescent="0.2">
      <c r="A397" s="435" t="s">
        <v>2971</v>
      </c>
      <c r="B397" s="435" t="s">
        <v>52</v>
      </c>
      <c r="C397" s="342">
        <v>85511</v>
      </c>
      <c r="D397" s="435" t="s">
        <v>606</v>
      </c>
      <c r="E397" s="388" t="s">
        <v>2882</v>
      </c>
      <c r="F397" s="344" t="s">
        <v>1526</v>
      </c>
      <c r="G397" s="435" t="s">
        <v>295</v>
      </c>
      <c r="H397" s="339">
        <v>2022</v>
      </c>
      <c r="I397" s="342">
        <v>2009.867</v>
      </c>
    </row>
    <row r="398" spans="1:9" ht="14.45" customHeight="1" x14ac:dyDescent="0.2">
      <c r="A398" s="435" t="s">
        <v>2971</v>
      </c>
      <c r="B398" s="435" t="s">
        <v>52</v>
      </c>
      <c r="C398" s="342">
        <v>85511</v>
      </c>
      <c r="D398" s="435" t="s">
        <v>606</v>
      </c>
      <c r="E398" s="388" t="s">
        <v>2882</v>
      </c>
      <c r="F398" s="344" t="s">
        <v>1527</v>
      </c>
      <c r="G398" s="435" t="s">
        <v>295</v>
      </c>
      <c r="H398" s="339">
        <v>2022</v>
      </c>
      <c r="I398" s="342">
        <v>1353.453</v>
      </c>
    </row>
    <row r="399" spans="1:9" ht="14.45" customHeight="1" x14ac:dyDescent="0.2">
      <c r="A399" s="435" t="s">
        <v>2971</v>
      </c>
      <c r="B399" s="435" t="s">
        <v>52</v>
      </c>
      <c r="C399" s="342">
        <v>85511</v>
      </c>
      <c r="D399" s="435" t="s">
        <v>606</v>
      </c>
      <c r="E399" s="388" t="s">
        <v>2882</v>
      </c>
      <c r="F399" s="344" t="s">
        <v>1528</v>
      </c>
      <c r="G399" s="435" t="s">
        <v>295</v>
      </c>
      <c r="H399" s="339">
        <v>2022</v>
      </c>
      <c r="I399" s="342">
        <v>378.85500000000002</v>
      </c>
    </row>
    <row r="400" spans="1:9" ht="14.45" customHeight="1" x14ac:dyDescent="0.2">
      <c r="A400" s="435" t="s">
        <v>2971</v>
      </c>
      <c r="B400" s="435" t="s">
        <v>52</v>
      </c>
      <c r="C400" s="342">
        <v>85511</v>
      </c>
      <c r="D400" s="435" t="s">
        <v>606</v>
      </c>
      <c r="E400" s="388" t="s">
        <v>2882</v>
      </c>
      <c r="F400" s="344" t="s">
        <v>1529</v>
      </c>
      <c r="G400" s="435" t="s">
        <v>295</v>
      </c>
      <c r="H400" s="339">
        <v>2022</v>
      </c>
      <c r="I400" s="342">
        <v>277.55900000000003</v>
      </c>
    </row>
    <row r="401" spans="1:9" ht="14.45" customHeight="1" x14ac:dyDescent="0.2">
      <c r="A401" s="435" t="s">
        <v>2971</v>
      </c>
      <c r="B401" s="435" t="s">
        <v>52</v>
      </c>
      <c r="C401" s="342">
        <v>85511</v>
      </c>
      <c r="D401" s="435" t="s">
        <v>606</v>
      </c>
      <c r="E401" s="388" t="s">
        <v>2882</v>
      </c>
      <c r="F401" s="344" t="s">
        <v>1530</v>
      </c>
      <c r="G401" s="435" t="s">
        <v>295</v>
      </c>
      <c r="H401" s="339">
        <v>2022</v>
      </c>
      <c r="I401" s="342" t="s">
        <v>353</v>
      </c>
    </row>
    <row r="402" spans="1:9" ht="14.45" customHeight="1" x14ac:dyDescent="0.2">
      <c r="A402" s="435" t="s">
        <v>2971</v>
      </c>
      <c r="B402" s="435" t="s">
        <v>52</v>
      </c>
      <c r="C402" s="342">
        <v>85511</v>
      </c>
      <c r="D402" s="435" t="s">
        <v>606</v>
      </c>
      <c r="E402" s="388" t="s">
        <v>2882</v>
      </c>
      <c r="F402" s="344" t="s">
        <v>1531</v>
      </c>
      <c r="G402" s="435" t="s">
        <v>295</v>
      </c>
      <c r="H402" s="339">
        <v>2022</v>
      </c>
      <c r="I402" s="342">
        <v>703.43100000000004</v>
      </c>
    </row>
    <row r="403" spans="1:9" ht="14.45" customHeight="1" x14ac:dyDescent="0.2">
      <c r="A403" s="435" t="s">
        <v>2971</v>
      </c>
      <c r="B403" s="435" t="s">
        <v>52</v>
      </c>
      <c r="C403" s="342">
        <v>85511</v>
      </c>
      <c r="D403" s="435" t="s">
        <v>606</v>
      </c>
      <c r="E403" s="388" t="s">
        <v>2882</v>
      </c>
      <c r="F403" s="344" t="s">
        <v>1501</v>
      </c>
      <c r="G403" s="435" t="s">
        <v>295</v>
      </c>
      <c r="H403" s="339">
        <v>2022</v>
      </c>
      <c r="I403" s="342">
        <v>3220.8139999999999</v>
      </c>
    </row>
    <row r="404" spans="1:9" ht="14.45" customHeight="1" x14ac:dyDescent="0.2">
      <c r="A404" s="435" t="s">
        <v>2971</v>
      </c>
      <c r="B404" s="435" t="s">
        <v>52</v>
      </c>
      <c r="C404" s="342">
        <v>85511</v>
      </c>
      <c r="D404" s="435" t="s">
        <v>606</v>
      </c>
      <c r="E404" s="388" t="s">
        <v>2882</v>
      </c>
      <c r="F404" s="344" t="s">
        <v>1532</v>
      </c>
      <c r="G404" s="435" t="s">
        <v>295</v>
      </c>
      <c r="H404" s="339">
        <v>2022</v>
      </c>
      <c r="I404" s="342">
        <v>418.52499999999998</v>
      </c>
    </row>
    <row r="405" spans="1:9" ht="14.45" customHeight="1" x14ac:dyDescent="0.2">
      <c r="A405" s="435" t="s">
        <v>2971</v>
      </c>
      <c r="B405" s="435" t="s">
        <v>52</v>
      </c>
      <c r="C405" s="342">
        <v>85511</v>
      </c>
      <c r="D405" s="435" t="s">
        <v>606</v>
      </c>
      <c r="E405" s="388" t="s">
        <v>2882</v>
      </c>
      <c r="F405" s="344" t="s">
        <v>1533</v>
      </c>
      <c r="G405" s="435" t="s">
        <v>295</v>
      </c>
      <c r="H405" s="339">
        <v>2022</v>
      </c>
      <c r="I405" s="342">
        <v>2802.29</v>
      </c>
    </row>
    <row r="406" spans="1:9" ht="14.45" customHeight="1" x14ac:dyDescent="0.2">
      <c r="A406" s="435" t="s">
        <v>2971</v>
      </c>
      <c r="B406" s="435" t="s">
        <v>52</v>
      </c>
      <c r="C406" s="342">
        <v>85511</v>
      </c>
      <c r="D406" s="435" t="s">
        <v>606</v>
      </c>
      <c r="E406" s="388" t="s">
        <v>2882</v>
      </c>
      <c r="F406" s="344" t="s">
        <v>1534</v>
      </c>
      <c r="G406" s="435" t="s">
        <v>295</v>
      </c>
      <c r="H406" s="339">
        <v>2022</v>
      </c>
      <c r="I406" s="342">
        <v>85.201999999999998</v>
      </c>
    </row>
    <row r="407" spans="1:9" ht="14.45" customHeight="1" x14ac:dyDescent="0.2">
      <c r="A407" s="435" t="s">
        <v>2971</v>
      </c>
      <c r="B407" s="435" t="s">
        <v>52</v>
      </c>
      <c r="C407" s="342">
        <v>85511</v>
      </c>
      <c r="D407" s="435" t="s">
        <v>606</v>
      </c>
      <c r="E407" s="388" t="s">
        <v>2882</v>
      </c>
      <c r="F407" s="344" t="s">
        <v>1535</v>
      </c>
      <c r="G407" s="435" t="s">
        <v>295</v>
      </c>
      <c r="H407" s="339">
        <v>2022</v>
      </c>
      <c r="I407" s="342">
        <v>207.708</v>
      </c>
    </row>
    <row r="408" spans="1:9" ht="14.45" customHeight="1" x14ac:dyDescent="0.2">
      <c r="A408" s="435" t="s">
        <v>2971</v>
      </c>
      <c r="B408" s="435" t="s">
        <v>52</v>
      </c>
      <c r="C408" s="342">
        <v>85511</v>
      </c>
      <c r="D408" s="435" t="s">
        <v>606</v>
      </c>
      <c r="E408" s="388" t="s">
        <v>2882</v>
      </c>
      <c r="F408" s="344" t="s">
        <v>168</v>
      </c>
      <c r="G408" s="435" t="s">
        <v>295</v>
      </c>
      <c r="H408" s="339">
        <v>2022</v>
      </c>
      <c r="I408" s="342">
        <v>2924.7959999999998</v>
      </c>
    </row>
    <row r="409" spans="1:9" ht="14.45" customHeight="1" x14ac:dyDescent="0.2">
      <c r="A409" s="435" t="s">
        <v>2971</v>
      </c>
      <c r="B409" s="435" t="s">
        <v>52</v>
      </c>
      <c r="C409" s="342">
        <v>85511</v>
      </c>
      <c r="D409" s="435" t="s">
        <v>606</v>
      </c>
      <c r="E409" s="388" t="s">
        <v>2882</v>
      </c>
      <c r="F409" s="344" t="s">
        <v>565</v>
      </c>
      <c r="G409" s="435" t="s">
        <v>295</v>
      </c>
      <c r="H409" s="339">
        <v>2022</v>
      </c>
      <c r="I409" s="342">
        <v>1158.0070000000001</v>
      </c>
    </row>
    <row r="410" spans="1:9" ht="14.45" customHeight="1" x14ac:dyDescent="0.2">
      <c r="A410" s="435" t="s">
        <v>2971</v>
      </c>
      <c r="B410" s="435" t="s">
        <v>52</v>
      </c>
      <c r="C410" s="342">
        <v>85511</v>
      </c>
      <c r="D410" s="435" t="s">
        <v>606</v>
      </c>
      <c r="E410" s="388" t="s">
        <v>2882</v>
      </c>
      <c r="F410" s="344" t="s">
        <v>1495</v>
      </c>
      <c r="G410" s="435" t="s">
        <v>295</v>
      </c>
      <c r="H410" s="339">
        <v>2022</v>
      </c>
      <c r="I410" s="342">
        <v>1766.789</v>
      </c>
    </row>
    <row r="411" spans="1:9" ht="14.45" customHeight="1" x14ac:dyDescent="0.2">
      <c r="A411" s="435" t="s">
        <v>2971</v>
      </c>
      <c r="B411" s="435" t="s">
        <v>52</v>
      </c>
      <c r="C411" s="342">
        <v>85511</v>
      </c>
      <c r="D411" s="435" t="s">
        <v>606</v>
      </c>
      <c r="E411" s="388" t="s">
        <v>2882</v>
      </c>
      <c r="F411" s="344" t="s">
        <v>1536</v>
      </c>
      <c r="G411" s="435" t="s">
        <v>295</v>
      </c>
      <c r="H411" s="339">
        <v>2022</v>
      </c>
      <c r="I411" s="342">
        <v>-42.073999999999998</v>
      </c>
    </row>
    <row r="412" spans="1:9" ht="14.45" customHeight="1" x14ac:dyDescent="0.2">
      <c r="A412" s="435" t="s">
        <v>2971</v>
      </c>
      <c r="B412" s="435" t="s">
        <v>52</v>
      </c>
      <c r="C412" s="342">
        <v>85511</v>
      </c>
      <c r="D412" s="435" t="s">
        <v>606</v>
      </c>
      <c r="E412" s="388" t="s">
        <v>2882</v>
      </c>
      <c r="F412" s="344" t="s">
        <v>1537</v>
      </c>
      <c r="G412" s="435" t="s">
        <v>295</v>
      </c>
      <c r="H412" s="339">
        <v>2022</v>
      </c>
      <c r="I412" s="342">
        <v>1724.7149999999999</v>
      </c>
    </row>
    <row r="413" spans="1:9" ht="14.45" customHeight="1" x14ac:dyDescent="0.2">
      <c r="A413" s="435" t="s">
        <v>2971</v>
      </c>
      <c r="B413" s="435" t="s">
        <v>52</v>
      </c>
      <c r="C413" s="342">
        <v>85511</v>
      </c>
      <c r="D413" s="435" t="s">
        <v>606</v>
      </c>
      <c r="E413" s="388" t="s">
        <v>2882</v>
      </c>
      <c r="F413" s="344" t="s">
        <v>1491</v>
      </c>
      <c r="G413" s="435" t="s">
        <v>295</v>
      </c>
      <c r="H413" s="339">
        <v>2022</v>
      </c>
      <c r="I413" s="342">
        <v>335.06599999999997</v>
      </c>
    </row>
    <row r="414" spans="1:9" ht="14.45" customHeight="1" x14ac:dyDescent="0.2">
      <c r="A414" s="435" t="s">
        <v>2971</v>
      </c>
      <c r="B414" s="435" t="s">
        <v>52</v>
      </c>
      <c r="C414" s="342">
        <v>85511</v>
      </c>
      <c r="D414" s="435" t="s">
        <v>606</v>
      </c>
      <c r="E414" s="388" t="s">
        <v>2882</v>
      </c>
      <c r="F414" s="344" t="s">
        <v>1538</v>
      </c>
      <c r="G414" s="435" t="s">
        <v>295</v>
      </c>
      <c r="H414" s="339">
        <v>2022</v>
      </c>
      <c r="I414" s="342">
        <v>43.552</v>
      </c>
    </row>
    <row r="415" spans="1:9" ht="14.45" customHeight="1" x14ac:dyDescent="0.2">
      <c r="A415" s="435" t="s">
        <v>2971</v>
      </c>
      <c r="B415" s="435" t="s">
        <v>52</v>
      </c>
      <c r="C415" s="342">
        <v>85511</v>
      </c>
      <c r="D415" s="435" t="s">
        <v>606</v>
      </c>
      <c r="E415" s="388" t="s">
        <v>2882</v>
      </c>
      <c r="F415" s="344" t="s">
        <v>1539</v>
      </c>
      <c r="G415" s="435" t="s">
        <v>295</v>
      </c>
      <c r="H415" s="339">
        <v>2022</v>
      </c>
      <c r="I415" s="342">
        <v>285.93799999999999</v>
      </c>
    </row>
    <row r="416" spans="1:9" ht="14.45" customHeight="1" x14ac:dyDescent="0.2">
      <c r="A416" s="435" t="s">
        <v>2971</v>
      </c>
      <c r="B416" s="435" t="s">
        <v>52</v>
      </c>
      <c r="C416" s="342">
        <v>85511</v>
      </c>
      <c r="D416" s="435" t="s">
        <v>606</v>
      </c>
      <c r="E416" s="388" t="s">
        <v>2882</v>
      </c>
      <c r="F416" s="344" t="s">
        <v>1540</v>
      </c>
      <c r="G416" s="435" t="s">
        <v>295</v>
      </c>
      <c r="H416" s="339">
        <v>2022</v>
      </c>
      <c r="I416" s="342" t="s">
        <v>353</v>
      </c>
    </row>
    <row r="417" spans="1:9" ht="14.45" customHeight="1" x14ac:dyDescent="0.2">
      <c r="A417" s="435" t="s">
        <v>2971</v>
      </c>
      <c r="B417" s="435" t="s">
        <v>52</v>
      </c>
      <c r="C417" s="342">
        <v>85511</v>
      </c>
      <c r="D417" s="435" t="s">
        <v>606</v>
      </c>
      <c r="E417" s="388" t="s">
        <v>2882</v>
      </c>
      <c r="F417" s="344" t="s">
        <v>1541</v>
      </c>
      <c r="G417" s="435" t="s">
        <v>295</v>
      </c>
      <c r="H417" s="339">
        <v>2022</v>
      </c>
      <c r="I417" s="342">
        <v>5.577</v>
      </c>
    </row>
    <row r="418" spans="1:9" ht="14.45" customHeight="1" x14ac:dyDescent="0.2">
      <c r="A418" s="435" t="s">
        <v>2971</v>
      </c>
      <c r="B418" s="435" t="s">
        <v>52</v>
      </c>
      <c r="C418" s="342">
        <v>85511</v>
      </c>
      <c r="D418" s="435" t="s">
        <v>606</v>
      </c>
      <c r="E418" s="388" t="s">
        <v>2882</v>
      </c>
      <c r="F418" s="344" t="s">
        <v>1489</v>
      </c>
      <c r="G418" s="435" t="s">
        <v>295</v>
      </c>
      <c r="H418" s="339">
        <v>2022</v>
      </c>
      <c r="I418" s="342">
        <v>-83.457999999999998</v>
      </c>
    </row>
    <row r="419" spans="1:9" ht="14.45" customHeight="1" x14ac:dyDescent="0.2">
      <c r="A419" s="435" t="s">
        <v>2971</v>
      </c>
      <c r="B419" s="435" t="s">
        <v>52</v>
      </c>
      <c r="C419" s="342">
        <v>85511</v>
      </c>
      <c r="D419" s="435" t="s">
        <v>606</v>
      </c>
      <c r="E419" s="388" t="s">
        <v>2882</v>
      </c>
      <c r="F419" s="344" t="s">
        <v>1487</v>
      </c>
      <c r="G419" s="435" t="s">
        <v>295</v>
      </c>
      <c r="H419" s="339">
        <v>2022</v>
      </c>
      <c r="I419" s="342">
        <v>-67.236000000000004</v>
      </c>
    </row>
    <row r="420" spans="1:9" ht="14.45" customHeight="1" x14ac:dyDescent="0.2">
      <c r="A420" s="435" t="s">
        <v>2971</v>
      </c>
      <c r="B420" s="435" t="s">
        <v>52</v>
      </c>
      <c r="C420" s="342">
        <v>85511</v>
      </c>
      <c r="D420" s="435" t="s">
        <v>606</v>
      </c>
      <c r="E420" s="388" t="s">
        <v>2882</v>
      </c>
      <c r="F420" s="344" t="s">
        <v>1542</v>
      </c>
      <c r="G420" s="435" t="s">
        <v>295</v>
      </c>
      <c r="H420" s="339">
        <v>2022</v>
      </c>
      <c r="I420" s="342">
        <v>-67.236000000000004</v>
      </c>
    </row>
    <row r="421" spans="1:9" ht="14.45" customHeight="1" x14ac:dyDescent="0.2">
      <c r="A421" s="435" t="s">
        <v>2971</v>
      </c>
      <c r="B421" s="435" t="s">
        <v>52</v>
      </c>
      <c r="C421" s="342">
        <v>85511</v>
      </c>
      <c r="D421" s="435" t="s">
        <v>606</v>
      </c>
      <c r="E421" s="388" t="s">
        <v>2882</v>
      </c>
      <c r="F421" s="344" t="s">
        <v>1543</v>
      </c>
      <c r="G421" s="435" t="s">
        <v>295</v>
      </c>
      <c r="H421" s="339">
        <v>2022</v>
      </c>
      <c r="I421" s="342" t="s">
        <v>353</v>
      </c>
    </row>
    <row r="422" spans="1:9" ht="14.45" customHeight="1" x14ac:dyDescent="0.2">
      <c r="A422" s="435" t="s">
        <v>2971</v>
      </c>
      <c r="B422" s="435" t="s">
        <v>52</v>
      </c>
      <c r="C422" s="342">
        <v>85511</v>
      </c>
      <c r="D422" s="435" t="s">
        <v>606</v>
      </c>
      <c r="E422" s="388" t="s">
        <v>2882</v>
      </c>
      <c r="F422" s="344" t="s">
        <v>1485</v>
      </c>
      <c r="G422" s="435" t="s">
        <v>295</v>
      </c>
      <c r="H422" s="339">
        <v>2022</v>
      </c>
      <c r="I422" s="342" t="s">
        <v>353</v>
      </c>
    </row>
    <row r="423" spans="1:9" ht="14.45" customHeight="1" x14ac:dyDescent="0.2">
      <c r="A423" s="435" t="s">
        <v>2971</v>
      </c>
      <c r="B423" s="435" t="s">
        <v>52</v>
      </c>
      <c r="C423" s="342">
        <v>85511</v>
      </c>
      <c r="D423" s="435" t="s">
        <v>606</v>
      </c>
      <c r="E423" s="388" t="s">
        <v>2882</v>
      </c>
      <c r="F423" s="344" t="s">
        <v>176</v>
      </c>
      <c r="G423" s="435" t="s">
        <v>295</v>
      </c>
      <c r="H423" s="339">
        <v>2022</v>
      </c>
      <c r="I423" s="342">
        <v>49.954000000000001</v>
      </c>
    </row>
    <row r="424" spans="1:9" ht="14.45" customHeight="1" x14ac:dyDescent="0.2">
      <c r="A424" s="435" t="s">
        <v>2971</v>
      </c>
      <c r="B424" s="435" t="s">
        <v>52</v>
      </c>
      <c r="C424" s="342">
        <v>85511</v>
      </c>
      <c r="D424" s="435" t="s">
        <v>606</v>
      </c>
      <c r="E424" s="388" t="s">
        <v>2882</v>
      </c>
      <c r="F424" s="344" t="s">
        <v>566</v>
      </c>
      <c r="G424" s="435" t="s">
        <v>295</v>
      </c>
      <c r="H424" s="339">
        <v>2022</v>
      </c>
      <c r="I424" s="342">
        <v>1.1080000000000001</v>
      </c>
    </row>
    <row r="425" spans="1:9" ht="14.45" customHeight="1" x14ac:dyDescent="0.2">
      <c r="A425" s="517" t="s">
        <v>2971</v>
      </c>
      <c r="B425" s="517" t="s">
        <v>52</v>
      </c>
      <c r="C425" s="342">
        <v>85511</v>
      </c>
      <c r="D425" s="517" t="s">
        <v>606</v>
      </c>
      <c r="E425" s="388" t="s">
        <v>2882</v>
      </c>
      <c r="F425" s="344" t="s">
        <v>1503</v>
      </c>
      <c r="G425" s="517" t="s">
        <v>295</v>
      </c>
      <c r="H425" s="339">
        <v>2023</v>
      </c>
      <c r="I425" s="257">
        <v>10319.493</v>
      </c>
    </row>
    <row r="426" spans="1:9" ht="14.45" customHeight="1" x14ac:dyDescent="0.2">
      <c r="A426" s="517" t="s">
        <v>2971</v>
      </c>
      <c r="B426" s="517" t="s">
        <v>52</v>
      </c>
      <c r="C426" s="342">
        <v>85511</v>
      </c>
      <c r="D426" s="517" t="s">
        <v>606</v>
      </c>
      <c r="E426" s="388" t="s">
        <v>2882</v>
      </c>
      <c r="F426" s="344" t="s">
        <v>1509</v>
      </c>
      <c r="G426" s="517" t="s">
        <v>295</v>
      </c>
      <c r="H426" s="339">
        <v>2023</v>
      </c>
      <c r="I426" s="257" t="s">
        <v>353</v>
      </c>
    </row>
    <row r="427" spans="1:9" ht="14.45" customHeight="1" x14ac:dyDescent="0.2">
      <c r="A427" s="517" t="s">
        <v>2971</v>
      </c>
      <c r="B427" s="517" t="s">
        <v>52</v>
      </c>
      <c r="C427" s="342">
        <v>85511</v>
      </c>
      <c r="D427" s="517" t="s">
        <v>606</v>
      </c>
      <c r="E427" s="388" t="s">
        <v>2882</v>
      </c>
      <c r="F427" s="344" t="s">
        <v>1510</v>
      </c>
      <c r="G427" s="517" t="s">
        <v>295</v>
      </c>
      <c r="H427" s="339">
        <v>2023</v>
      </c>
      <c r="I427" s="257">
        <v>8679.8130000000001</v>
      </c>
    </row>
    <row r="428" spans="1:9" ht="14.45" customHeight="1" x14ac:dyDescent="0.2">
      <c r="A428" s="517" t="s">
        <v>2971</v>
      </c>
      <c r="B428" s="517" t="s">
        <v>52</v>
      </c>
      <c r="C428" s="342">
        <v>85511</v>
      </c>
      <c r="D428" s="517" t="s">
        <v>606</v>
      </c>
      <c r="E428" s="388" t="s">
        <v>2882</v>
      </c>
      <c r="F428" s="344" t="s">
        <v>1511</v>
      </c>
      <c r="G428" s="517" t="s">
        <v>295</v>
      </c>
      <c r="H428" s="339">
        <v>2023</v>
      </c>
      <c r="I428" s="257">
        <v>3235.1149999999998</v>
      </c>
    </row>
    <row r="429" spans="1:9" ht="14.45" customHeight="1" x14ac:dyDescent="0.2">
      <c r="A429" s="517" t="s">
        <v>2971</v>
      </c>
      <c r="B429" s="517" t="s">
        <v>52</v>
      </c>
      <c r="C429" s="342">
        <v>85511</v>
      </c>
      <c r="D429" s="517" t="s">
        <v>606</v>
      </c>
      <c r="E429" s="388" t="s">
        <v>2882</v>
      </c>
      <c r="F429" s="344" t="s">
        <v>1512</v>
      </c>
      <c r="G429" s="517" t="s">
        <v>295</v>
      </c>
      <c r="H429" s="339">
        <v>2023</v>
      </c>
      <c r="I429" s="257" t="s">
        <v>353</v>
      </c>
    </row>
    <row r="430" spans="1:9" ht="14.45" customHeight="1" x14ac:dyDescent="0.2">
      <c r="A430" s="517" t="s">
        <v>2971</v>
      </c>
      <c r="B430" s="517" t="s">
        <v>52</v>
      </c>
      <c r="C430" s="342">
        <v>85511</v>
      </c>
      <c r="D430" s="517" t="s">
        <v>606</v>
      </c>
      <c r="E430" s="388" t="s">
        <v>2882</v>
      </c>
      <c r="F430" s="344" t="s">
        <v>1513</v>
      </c>
      <c r="G430" s="517" t="s">
        <v>295</v>
      </c>
      <c r="H430" s="339">
        <v>2023</v>
      </c>
      <c r="I430" s="257">
        <v>3235.1149999999998</v>
      </c>
    </row>
    <row r="431" spans="1:9" ht="14.45" customHeight="1" x14ac:dyDescent="0.2">
      <c r="A431" s="517" t="s">
        <v>2971</v>
      </c>
      <c r="B431" s="517" t="s">
        <v>52</v>
      </c>
      <c r="C431" s="342">
        <v>85511</v>
      </c>
      <c r="D431" s="517" t="s">
        <v>606</v>
      </c>
      <c r="E431" s="388" t="s">
        <v>2882</v>
      </c>
      <c r="F431" s="344" t="s">
        <v>1514</v>
      </c>
      <c r="G431" s="517" t="s">
        <v>295</v>
      </c>
      <c r="H431" s="339">
        <v>2023</v>
      </c>
      <c r="I431" s="257">
        <v>5382.067</v>
      </c>
    </row>
    <row r="432" spans="1:9" ht="14.45" customHeight="1" x14ac:dyDescent="0.2">
      <c r="A432" s="517" t="s">
        <v>2971</v>
      </c>
      <c r="B432" s="517" t="s">
        <v>52</v>
      </c>
      <c r="C432" s="342">
        <v>85511</v>
      </c>
      <c r="D432" s="517" t="s">
        <v>606</v>
      </c>
      <c r="E432" s="388" t="s">
        <v>2882</v>
      </c>
      <c r="F432" s="344" t="s">
        <v>1515</v>
      </c>
      <c r="G432" s="517" t="s">
        <v>295</v>
      </c>
      <c r="H432" s="339">
        <v>2023</v>
      </c>
      <c r="I432" s="257">
        <v>4971.768</v>
      </c>
    </row>
    <row r="433" spans="1:9" ht="14.45" customHeight="1" x14ac:dyDescent="0.2">
      <c r="A433" s="517" t="s">
        <v>2971</v>
      </c>
      <c r="B433" s="517" t="s">
        <v>52</v>
      </c>
      <c r="C433" s="342">
        <v>85511</v>
      </c>
      <c r="D433" s="517" t="s">
        <v>606</v>
      </c>
      <c r="E433" s="388" t="s">
        <v>2882</v>
      </c>
      <c r="F433" s="344" t="s">
        <v>1516</v>
      </c>
      <c r="G433" s="517" t="s">
        <v>295</v>
      </c>
      <c r="H433" s="339">
        <v>2023</v>
      </c>
      <c r="I433" s="257">
        <v>410.29899999999998</v>
      </c>
    </row>
    <row r="434" spans="1:9" ht="14.45" customHeight="1" x14ac:dyDescent="0.2">
      <c r="A434" s="517" t="s">
        <v>2971</v>
      </c>
      <c r="B434" s="517" t="s">
        <v>52</v>
      </c>
      <c r="C434" s="342">
        <v>85511</v>
      </c>
      <c r="D434" s="517" t="s">
        <v>606</v>
      </c>
      <c r="E434" s="388" t="s">
        <v>2882</v>
      </c>
      <c r="F434" s="344" t="s">
        <v>1517</v>
      </c>
      <c r="G434" s="517" t="s">
        <v>295</v>
      </c>
      <c r="H434" s="339">
        <v>2023</v>
      </c>
      <c r="I434" s="257">
        <v>62.63</v>
      </c>
    </row>
    <row r="435" spans="1:9" ht="14.45" customHeight="1" x14ac:dyDescent="0.2">
      <c r="A435" s="517" t="s">
        <v>2971</v>
      </c>
      <c r="B435" s="517" t="s">
        <v>52</v>
      </c>
      <c r="C435" s="342">
        <v>85511</v>
      </c>
      <c r="D435" s="517" t="s">
        <v>606</v>
      </c>
      <c r="E435" s="388" t="s">
        <v>2882</v>
      </c>
      <c r="F435" s="344" t="s">
        <v>1518</v>
      </c>
      <c r="G435" s="517" t="s">
        <v>295</v>
      </c>
      <c r="H435" s="339">
        <v>2023</v>
      </c>
      <c r="I435" s="257">
        <v>1547.93</v>
      </c>
    </row>
    <row r="436" spans="1:9" ht="14.45" customHeight="1" x14ac:dyDescent="0.2">
      <c r="A436" s="517" t="s">
        <v>2971</v>
      </c>
      <c r="B436" s="517" t="s">
        <v>52</v>
      </c>
      <c r="C436" s="342">
        <v>85511</v>
      </c>
      <c r="D436" s="517" t="s">
        <v>606</v>
      </c>
      <c r="E436" s="388" t="s">
        <v>2882</v>
      </c>
      <c r="F436" s="344" t="s">
        <v>1519</v>
      </c>
      <c r="G436" s="517" t="s">
        <v>295</v>
      </c>
      <c r="H436" s="339">
        <v>2023</v>
      </c>
      <c r="I436" s="257">
        <v>91.75</v>
      </c>
    </row>
    <row r="437" spans="1:9" ht="14.45" customHeight="1" x14ac:dyDescent="0.2">
      <c r="A437" s="517" t="s">
        <v>2971</v>
      </c>
      <c r="B437" s="517" t="s">
        <v>52</v>
      </c>
      <c r="C437" s="342">
        <v>85511</v>
      </c>
      <c r="D437" s="517" t="s">
        <v>606</v>
      </c>
      <c r="E437" s="388" t="s">
        <v>2882</v>
      </c>
      <c r="F437" s="344" t="s">
        <v>1520</v>
      </c>
      <c r="G437" s="517" t="s">
        <v>295</v>
      </c>
      <c r="H437" s="339">
        <v>2023</v>
      </c>
      <c r="I437" s="257" t="s">
        <v>353</v>
      </c>
    </row>
    <row r="438" spans="1:9" ht="14.45" customHeight="1" x14ac:dyDescent="0.2">
      <c r="A438" s="517" t="s">
        <v>2971</v>
      </c>
      <c r="B438" s="517" t="s">
        <v>52</v>
      </c>
      <c r="C438" s="342">
        <v>85511</v>
      </c>
      <c r="D438" s="517" t="s">
        <v>606</v>
      </c>
      <c r="E438" s="388" t="s">
        <v>2882</v>
      </c>
      <c r="F438" s="344" t="s">
        <v>27</v>
      </c>
      <c r="G438" s="517" t="s">
        <v>295</v>
      </c>
      <c r="H438" s="339">
        <v>2023</v>
      </c>
      <c r="I438" s="257">
        <v>7083.72</v>
      </c>
    </row>
    <row r="439" spans="1:9" ht="14.45" customHeight="1" x14ac:dyDescent="0.2">
      <c r="A439" s="517" t="s">
        <v>2971</v>
      </c>
      <c r="B439" s="517" t="s">
        <v>52</v>
      </c>
      <c r="C439" s="342">
        <v>85511</v>
      </c>
      <c r="D439" s="517" t="s">
        <v>606</v>
      </c>
      <c r="E439" s="388" t="s">
        <v>2882</v>
      </c>
      <c r="F439" s="344" t="s">
        <v>1521</v>
      </c>
      <c r="G439" s="517" t="s">
        <v>295</v>
      </c>
      <c r="H439" s="339">
        <v>2023</v>
      </c>
      <c r="I439" s="257">
        <v>4014.7860000000001</v>
      </c>
    </row>
    <row r="440" spans="1:9" ht="14.45" customHeight="1" x14ac:dyDescent="0.2">
      <c r="A440" s="517" t="s">
        <v>2971</v>
      </c>
      <c r="B440" s="517" t="s">
        <v>52</v>
      </c>
      <c r="C440" s="342">
        <v>85511</v>
      </c>
      <c r="D440" s="517" t="s">
        <v>606</v>
      </c>
      <c r="E440" s="388" t="s">
        <v>2882</v>
      </c>
      <c r="F440" s="344" t="s">
        <v>1522</v>
      </c>
      <c r="G440" s="517" t="s">
        <v>295</v>
      </c>
      <c r="H440" s="339">
        <v>2023</v>
      </c>
      <c r="I440" s="257">
        <v>3525.8670000000002</v>
      </c>
    </row>
    <row r="441" spans="1:9" ht="14.45" customHeight="1" x14ac:dyDescent="0.2">
      <c r="A441" s="517" t="s">
        <v>2971</v>
      </c>
      <c r="B441" s="517" t="s">
        <v>52</v>
      </c>
      <c r="C441" s="342">
        <v>85511</v>
      </c>
      <c r="D441" s="517" t="s">
        <v>606</v>
      </c>
      <c r="E441" s="388" t="s">
        <v>2882</v>
      </c>
      <c r="F441" s="344" t="s">
        <v>1523</v>
      </c>
      <c r="G441" s="517" t="s">
        <v>295</v>
      </c>
      <c r="H441" s="339">
        <v>2023</v>
      </c>
      <c r="I441" s="257">
        <v>441.2</v>
      </c>
    </row>
    <row r="442" spans="1:9" ht="14.45" customHeight="1" x14ac:dyDescent="0.2">
      <c r="A442" s="517" t="s">
        <v>2971</v>
      </c>
      <c r="B442" s="517" t="s">
        <v>52</v>
      </c>
      <c r="C442" s="342">
        <v>85511</v>
      </c>
      <c r="D442" s="517" t="s">
        <v>606</v>
      </c>
      <c r="E442" s="388" t="s">
        <v>2882</v>
      </c>
      <c r="F442" s="344" t="s">
        <v>1524</v>
      </c>
      <c r="G442" s="517" t="s">
        <v>295</v>
      </c>
      <c r="H442" s="339">
        <v>2023</v>
      </c>
      <c r="I442" s="257">
        <v>31.812999999999999</v>
      </c>
    </row>
    <row r="443" spans="1:9" ht="14.45" customHeight="1" x14ac:dyDescent="0.2">
      <c r="A443" s="517" t="s">
        <v>2971</v>
      </c>
      <c r="B443" s="517" t="s">
        <v>52</v>
      </c>
      <c r="C443" s="342">
        <v>85511</v>
      </c>
      <c r="D443" s="517" t="s">
        <v>606</v>
      </c>
      <c r="E443" s="388" t="s">
        <v>2882</v>
      </c>
      <c r="F443" s="344" t="s">
        <v>1525</v>
      </c>
      <c r="G443" s="517" t="s">
        <v>295</v>
      </c>
      <c r="H443" s="339">
        <v>2023</v>
      </c>
      <c r="I443" s="257">
        <v>15.906000000000001</v>
      </c>
    </row>
    <row r="444" spans="1:9" ht="14.45" customHeight="1" x14ac:dyDescent="0.2">
      <c r="A444" s="517" t="s">
        <v>2971</v>
      </c>
      <c r="B444" s="517" t="s">
        <v>52</v>
      </c>
      <c r="C444" s="342">
        <v>85511</v>
      </c>
      <c r="D444" s="517" t="s">
        <v>606</v>
      </c>
      <c r="E444" s="388" t="s">
        <v>2882</v>
      </c>
      <c r="F444" s="344" t="s">
        <v>1526</v>
      </c>
      <c r="G444" s="517" t="s">
        <v>295</v>
      </c>
      <c r="H444" s="339">
        <v>2023</v>
      </c>
      <c r="I444" s="257">
        <v>2287.7959999999998</v>
      </c>
    </row>
    <row r="445" spans="1:9" ht="14.45" customHeight="1" x14ac:dyDescent="0.2">
      <c r="A445" s="517" t="s">
        <v>2971</v>
      </c>
      <c r="B445" s="517" t="s">
        <v>52</v>
      </c>
      <c r="C445" s="342">
        <v>85511</v>
      </c>
      <c r="D445" s="517" t="s">
        <v>606</v>
      </c>
      <c r="E445" s="388" t="s">
        <v>2882</v>
      </c>
      <c r="F445" s="344" t="s">
        <v>1527</v>
      </c>
      <c r="G445" s="517" t="s">
        <v>295</v>
      </c>
      <c r="H445" s="339">
        <v>2023</v>
      </c>
      <c r="I445" s="257">
        <v>1547.93</v>
      </c>
    </row>
    <row r="446" spans="1:9" ht="14.45" customHeight="1" x14ac:dyDescent="0.2">
      <c r="A446" s="517" t="s">
        <v>2971</v>
      </c>
      <c r="B446" s="517" t="s">
        <v>52</v>
      </c>
      <c r="C446" s="342">
        <v>85511</v>
      </c>
      <c r="D446" s="517" t="s">
        <v>606</v>
      </c>
      <c r="E446" s="388" t="s">
        <v>2882</v>
      </c>
      <c r="F446" s="344" t="s">
        <v>1528</v>
      </c>
      <c r="G446" s="517" t="s">
        <v>295</v>
      </c>
      <c r="H446" s="339">
        <v>2023</v>
      </c>
      <c r="I446" s="257">
        <v>422.779</v>
      </c>
    </row>
    <row r="447" spans="1:9" ht="14.45" customHeight="1" x14ac:dyDescent="0.2">
      <c r="A447" s="517" t="s">
        <v>2971</v>
      </c>
      <c r="B447" s="517" t="s">
        <v>52</v>
      </c>
      <c r="C447" s="342">
        <v>85511</v>
      </c>
      <c r="D447" s="517" t="s">
        <v>606</v>
      </c>
      <c r="E447" s="388" t="s">
        <v>2882</v>
      </c>
      <c r="F447" s="344" t="s">
        <v>1529</v>
      </c>
      <c r="G447" s="517" t="s">
        <v>295</v>
      </c>
      <c r="H447" s="339">
        <v>2023</v>
      </c>
      <c r="I447" s="257">
        <v>317.08699999999999</v>
      </c>
    </row>
    <row r="448" spans="1:9" ht="14.45" customHeight="1" x14ac:dyDescent="0.2">
      <c r="A448" s="517" t="s">
        <v>2971</v>
      </c>
      <c r="B448" s="517" t="s">
        <v>52</v>
      </c>
      <c r="C448" s="342">
        <v>85511</v>
      </c>
      <c r="D448" s="517" t="s">
        <v>606</v>
      </c>
      <c r="E448" s="388" t="s">
        <v>2882</v>
      </c>
      <c r="F448" s="344" t="s">
        <v>1530</v>
      </c>
      <c r="G448" s="517" t="s">
        <v>295</v>
      </c>
      <c r="H448" s="339">
        <v>2023</v>
      </c>
      <c r="I448" s="257" t="s">
        <v>353</v>
      </c>
    </row>
    <row r="449" spans="1:9" ht="14.45" customHeight="1" x14ac:dyDescent="0.2">
      <c r="A449" s="517" t="s">
        <v>2971</v>
      </c>
      <c r="B449" s="517" t="s">
        <v>52</v>
      </c>
      <c r="C449" s="342">
        <v>85511</v>
      </c>
      <c r="D449" s="517" t="s">
        <v>606</v>
      </c>
      <c r="E449" s="388" t="s">
        <v>2882</v>
      </c>
      <c r="F449" s="344" t="s">
        <v>1531</v>
      </c>
      <c r="G449" s="517" t="s">
        <v>295</v>
      </c>
      <c r="H449" s="339">
        <v>2023</v>
      </c>
      <c r="I449" s="257">
        <v>781.13800000000003</v>
      </c>
    </row>
    <row r="450" spans="1:9" ht="14.45" customHeight="1" x14ac:dyDescent="0.2">
      <c r="A450" s="517" t="s">
        <v>2971</v>
      </c>
      <c r="B450" s="517" t="s">
        <v>52</v>
      </c>
      <c r="C450" s="342">
        <v>85511</v>
      </c>
      <c r="D450" s="517" t="s">
        <v>606</v>
      </c>
      <c r="E450" s="388" t="s">
        <v>2882</v>
      </c>
      <c r="F450" s="344" t="s">
        <v>1501</v>
      </c>
      <c r="G450" s="517" t="s">
        <v>295</v>
      </c>
      <c r="H450" s="339">
        <v>2023</v>
      </c>
      <c r="I450" s="257">
        <v>3235.7730000000001</v>
      </c>
    </row>
    <row r="451" spans="1:9" ht="14.45" customHeight="1" x14ac:dyDescent="0.2">
      <c r="A451" s="517" t="s">
        <v>2971</v>
      </c>
      <c r="B451" s="517" t="s">
        <v>52</v>
      </c>
      <c r="C451" s="342">
        <v>85511</v>
      </c>
      <c r="D451" s="517" t="s">
        <v>606</v>
      </c>
      <c r="E451" s="388" t="s">
        <v>2882</v>
      </c>
      <c r="F451" s="344" t="s">
        <v>1532</v>
      </c>
      <c r="G451" s="517" t="s">
        <v>295</v>
      </c>
      <c r="H451" s="339">
        <v>2023</v>
      </c>
      <c r="I451" s="257">
        <v>473.57100000000003</v>
      </c>
    </row>
    <row r="452" spans="1:9" ht="14.45" customHeight="1" x14ac:dyDescent="0.2">
      <c r="A452" s="517" t="s">
        <v>2971</v>
      </c>
      <c r="B452" s="517" t="s">
        <v>52</v>
      </c>
      <c r="C452" s="342">
        <v>85511</v>
      </c>
      <c r="D452" s="517" t="s">
        <v>606</v>
      </c>
      <c r="E452" s="388" t="s">
        <v>2882</v>
      </c>
      <c r="F452" s="344" t="s">
        <v>1533</v>
      </c>
      <c r="G452" s="517" t="s">
        <v>295</v>
      </c>
      <c r="H452" s="339">
        <v>2023</v>
      </c>
      <c r="I452" s="257">
        <v>2762.2020000000002</v>
      </c>
    </row>
    <row r="453" spans="1:9" ht="14.45" customHeight="1" x14ac:dyDescent="0.2">
      <c r="A453" s="517" t="s">
        <v>2971</v>
      </c>
      <c r="B453" s="517" t="s">
        <v>52</v>
      </c>
      <c r="C453" s="342">
        <v>85511</v>
      </c>
      <c r="D453" s="517" t="s">
        <v>606</v>
      </c>
      <c r="E453" s="388" t="s">
        <v>2882</v>
      </c>
      <c r="F453" s="344" t="s">
        <v>1534</v>
      </c>
      <c r="G453" s="517" t="s">
        <v>295</v>
      </c>
      <c r="H453" s="339">
        <v>2023</v>
      </c>
      <c r="I453" s="257">
        <v>89.15</v>
      </c>
    </row>
    <row r="454" spans="1:9" ht="14.45" customHeight="1" x14ac:dyDescent="0.2">
      <c r="A454" s="517" t="s">
        <v>2971</v>
      </c>
      <c r="B454" s="517" t="s">
        <v>52</v>
      </c>
      <c r="C454" s="342">
        <v>85511</v>
      </c>
      <c r="D454" s="517" t="s">
        <v>606</v>
      </c>
      <c r="E454" s="388" t="s">
        <v>2882</v>
      </c>
      <c r="F454" s="344" t="s">
        <v>1535</v>
      </c>
      <c r="G454" s="517" t="s">
        <v>295</v>
      </c>
      <c r="H454" s="339">
        <v>2023</v>
      </c>
      <c r="I454" s="257">
        <v>230.482</v>
      </c>
    </row>
    <row r="455" spans="1:9" ht="14.45" customHeight="1" x14ac:dyDescent="0.2">
      <c r="A455" s="517" t="s">
        <v>2971</v>
      </c>
      <c r="B455" s="517" t="s">
        <v>52</v>
      </c>
      <c r="C455" s="342">
        <v>85511</v>
      </c>
      <c r="D455" s="517" t="s">
        <v>606</v>
      </c>
      <c r="E455" s="388" t="s">
        <v>2882</v>
      </c>
      <c r="F455" s="344" t="s">
        <v>168</v>
      </c>
      <c r="G455" s="517" t="s">
        <v>295</v>
      </c>
      <c r="H455" s="339">
        <v>2023</v>
      </c>
      <c r="I455" s="257">
        <v>2903.5340000000001</v>
      </c>
    </row>
    <row r="456" spans="1:9" ht="14.45" customHeight="1" x14ac:dyDescent="0.2">
      <c r="A456" s="517" t="s">
        <v>2971</v>
      </c>
      <c r="B456" s="517" t="s">
        <v>52</v>
      </c>
      <c r="C456" s="342">
        <v>85511</v>
      </c>
      <c r="D456" s="517" t="s">
        <v>606</v>
      </c>
      <c r="E456" s="388" t="s">
        <v>2882</v>
      </c>
      <c r="F456" s="344" t="s">
        <v>565</v>
      </c>
      <c r="G456" s="517" t="s">
        <v>295</v>
      </c>
      <c r="H456" s="339">
        <v>2023</v>
      </c>
      <c r="I456" s="257">
        <v>1209.827</v>
      </c>
    </row>
    <row r="457" spans="1:9" ht="14.45" customHeight="1" x14ac:dyDescent="0.2">
      <c r="A457" s="517" t="s">
        <v>2971</v>
      </c>
      <c r="B457" s="517" t="s">
        <v>52</v>
      </c>
      <c r="C457" s="342">
        <v>85511</v>
      </c>
      <c r="D457" s="517" t="s">
        <v>606</v>
      </c>
      <c r="E457" s="388" t="s">
        <v>2882</v>
      </c>
      <c r="F457" s="344" t="s">
        <v>1495</v>
      </c>
      <c r="G457" s="517" t="s">
        <v>295</v>
      </c>
      <c r="H457" s="339">
        <v>2023</v>
      </c>
      <c r="I457" s="257">
        <v>1693.7080000000001</v>
      </c>
    </row>
    <row r="458" spans="1:9" ht="14.45" customHeight="1" x14ac:dyDescent="0.2">
      <c r="A458" s="517" t="s">
        <v>2971</v>
      </c>
      <c r="B458" s="517" t="s">
        <v>52</v>
      </c>
      <c r="C458" s="342">
        <v>85511</v>
      </c>
      <c r="D458" s="517" t="s">
        <v>606</v>
      </c>
      <c r="E458" s="388" t="s">
        <v>2882</v>
      </c>
      <c r="F458" s="344" t="s">
        <v>1536</v>
      </c>
      <c r="G458" s="517" t="s">
        <v>295</v>
      </c>
      <c r="H458" s="339">
        <v>2023</v>
      </c>
      <c r="I458" s="257">
        <v>-46.601999999999997</v>
      </c>
    </row>
    <row r="459" spans="1:9" ht="14.45" customHeight="1" x14ac:dyDescent="0.2">
      <c r="A459" s="517" t="s">
        <v>2971</v>
      </c>
      <c r="B459" s="517" t="s">
        <v>52</v>
      </c>
      <c r="C459" s="342">
        <v>85511</v>
      </c>
      <c r="D459" s="517" t="s">
        <v>606</v>
      </c>
      <c r="E459" s="388" t="s">
        <v>2882</v>
      </c>
      <c r="F459" s="344" t="s">
        <v>1537</v>
      </c>
      <c r="G459" s="517" t="s">
        <v>295</v>
      </c>
      <c r="H459" s="339">
        <v>2023</v>
      </c>
      <c r="I459" s="257">
        <v>1647.106</v>
      </c>
    </row>
    <row r="460" spans="1:9" ht="14.45" customHeight="1" x14ac:dyDescent="0.2">
      <c r="A460" s="517" t="s">
        <v>2971</v>
      </c>
      <c r="B460" s="517" t="s">
        <v>52</v>
      </c>
      <c r="C460" s="342">
        <v>85511</v>
      </c>
      <c r="D460" s="517" t="s">
        <v>606</v>
      </c>
      <c r="E460" s="388" t="s">
        <v>2882</v>
      </c>
      <c r="F460" s="344" t="s">
        <v>1491</v>
      </c>
      <c r="G460" s="517" t="s">
        <v>295</v>
      </c>
      <c r="H460" s="339">
        <v>2023</v>
      </c>
      <c r="I460" s="257">
        <v>470.63900000000001</v>
      </c>
    </row>
    <row r="461" spans="1:9" ht="14.45" customHeight="1" x14ac:dyDescent="0.2">
      <c r="A461" s="517" t="s">
        <v>2971</v>
      </c>
      <c r="B461" s="517" t="s">
        <v>52</v>
      </c>
      <c r="C461" s="342">
        <v>85511</v>
      </c>
      <c r="D461" s="517" t="s">
        <v>606</v>
      </c>
      <c r="E461" s="388" t="s">
        <v>2882</v>
      </c>
      <c r="F461" s="344" t="s">
        <v>1538</v>
      </c>
      <c r="G461" s="517" t="s">
        <v>295</v>
      </c>
      <c r="H461" s="339">
        <v>2023</v>
      </c>
      <c r="I461" s="257">
        <v>109.788</v>
      </c>
    </row>
    <row r="462" spans="1:9" ht="14.45" customHeight="1" x14ac:dyDescent="0.2">
      <c r="A462" s="517" t="s">
        <v>2971</v>
      </c>
      <c r="B462" s="517" t="s">
        <v>52</v>
      </c>
      <c r="C462" s="342">
        <v>85511</v>
      </c>
      <c r="D462" s="517" t="s">
        <v>606</v>
      </c>
      <c r="E462" s="388" t="s">
        <v>2882</v>
      </c>
      <c r="F462" s="344" t="s">
        <v>1539</v>
      </c>
      <c r="G462" s="517" t="s">
        <v>295</v>
      </c>
      <c r="H462" s="339">
        <v>2023</v>
      </c>
      <c r="I462" s="257">
        <v>350</v>
      </c>
    </row>
    <row r="463" spans="1:9" ht="14.45" customHeight="1" x14ac:dyDescent="0.2">
      <c r="A463" s="517" t="s">
        <v>2971</v>
      </c>
      <c r="B463" s="517" t="s">
        <v>52</v>
      </c>
      <c r="C463" s="342">
        <v>85511</v>
      </c>
      <c r="D463" s="517" t="s">
        <v>606</v>
      </c>
      <c r="E463" s="388" t="s">
        <v>2882</v>
      </c>
      <c r="F463" s="344" t="s">
        <v>1540</v>
      </c>
      <c r="G463" s="517" t="s">
        <v>295</v>
      </c>
      <c r="H463" s="339">
        <v>2023</v>
      </c>
      <c r="I463" s="257" t="s">
        <v>353</v>
      </c>
    </row>
    <row r="464" spans="1:9" ht="14.45" customHeight="1" x14ac:dyDescent="0.2">
      <c r="A464" s="517" t="s">
        <v>2971</v>
      </c>
      <c r="B464" s="517" t="s">
        <v>52</v>
      </c>
      <c r="C464" s="342">
        <v>85511</v>
      </c>
      <c r="D464" s="517" t="s">
        <v>606</v>
      </c>
      <c r="E464" s="388" t="s">
        <v>2882</v>
      </c>
      <c r="F464" s="344" t="s">
        <v>1541</v>
      </c>
      <c r="G464" s="517" t="s">
        <v>295</v>
      </c>
      <c r="H464" s="339">
        <v>2023</v>
      </c>
      <c r="I464" s="257">
        <v>10.851000000000001</v>
      </c>
    </row>
    <row r="465" spans="1:11" ht="14.45" customHeight="1" x14ac:dyDescent="0.2">
      <c r="A465" s="517" t="s">
        <v>2971</v>
      </c>
      <c r="B465" s="517" t="s">
        <v>52</v>
      </c>
      <c r="C465" s="342">
        <v>85511</v>
      </c>
      <c r="D465" s="517" t="s">
        <v>606</v>
      </c>
      <c r="E465" s="388" t="s">
        <v>2882</v>
      </c>
      <c r="F465" s="344" t="s">
        <v>1489</v>
      </c>
      <c r="G465" s="517" t="s">
        <v>295</v>
      </c>
      <c r="H465" s="339">
        <v>2023</v>
      </c>
      <c r="I465" s="257">
        <v>-2.9319999999999999</v>
      </c>
      <c r="K465" s="257"/>
    </row>
    <row r="466" spans="1:11" ht="14.45" customHeight="1" x14ac:dyDescent="0.2">
      <c r="A466" s="517" t="s">
        <v>2971</v>
      </c>
      <c r="B466" s="517" t="s">
        <v>52</v>
      </c>
      <c r="C466" s="342">
        <v>85511</v>
      </c>
      <c r="D466" s="517" t="s">
        <v>606</v>
      </c>
      <c r="E466" s="388" t="s">
        <v>2882</v>
      </c>
      <c r="F466" s="344" t="s">
        <v>1487</v>
      </c>
      <c r="G466" s="517" t="s">
        <v>295</v>
      </c>
      <c r="H466" s="339">
        <v>2023</v>
      </c>
      <c r="I466" s="257">
        <v>71.284000000000006</v>
      </c>
    </row>
    <row r="467" spans="1:11" ht="14.45" customHeight="1" x14ac:dyDescent="0.2">
      <c r="A467" s="517" t="s">
        <v>2971</v>
      </c>
      <c r="B467" s="517" t="s">
        <v>52</v>
      </c>
      <c r="C467" s="342">
        <v>85511</v>
      </c>
      <c r="D467" s="517" t="s">
        <v>606</v>
      </c>
      <c r="E467" s="388" t="s">
        <v>2882</v>
      </c>
      <c r="F467" s="344" t="s">
        <v>1542</v>
      </c>
      <c r="G467" s="517" t="s">
        <v>295</v>
      </c>
      <c r="H467" s="339">
        <v>2023</v>
      </c>
      <c r="I467" s="257">
        <v>71.284000000000006</v>
      </c>
    </row>
    <row r="468" spans="1:11" ht="14.45" customHeight="1" x14ac:dyDescent="0.2">
      <c r="A468" s="517" t="s">
        <v>2971</v>
      </c>
      <c r="B468" s="517" t="s">
        <v>52</v>
      </c>
      <c r="C468" s="342">
        <v>85511</v>
      </c>
      <c r="D468" s="517" t="s">
        <v>606</v>
      </c>
      <c r="E468" s="388" t="s">
        <v>2882</v>
      </c>
      <c r="F468" s="344" t="s">
        <v>1543</v>
      </c>
      <c r="G468" s="517" t="s">
        <v>295</v>
      </c>
      <c r="H468" s="339">
        <v>2023</v>
      </c>
      <c r="I468" s="257" t="s">
        <v>353</v>
      </c>
    </row>
    <row r="469" spans="1:11" ht="14.45" customHeight="1" x14ac:dyDescent="0.2">
      <c r="A469" s="517" t="s">
        <v>2971</v>
      </c>
      <c r="B469" s="517" t="s">
        <v>52</v>
      </c>
      <c r="C469" s="342">
        <v>85511</v>
      </c>
      <c r="D469" s="517" t="s">
        <v>606</v>
      </c>
      <c r="E469" s="388" t="s">
        <v>2882</v>
      </c>
      <c r="F469" s="344" t="s">
        <v>1485</v>
      </c>
      <c r="G469" s="517" t="s">
        <v>295</v>
      </c>
      <c r="H469" s="339">
        <v>2023</v>
      </c>
      <c r="I469" s="257" t="s">
        <v>353</v>
      </c>
    </row>
    <row r="470" spans="1:11" ht="14.45" customHeight="1" x14ac:dyDescent="0.2">
      <c r="A470" s="517" t="s">
        <v>2971</v>
      </c>
      <c r="B470" s="517" t="s">
        <v>52</v>
      </c>
      <c r="C470" s="342">
        <v>85511</v>
      </c>
      <c r="D470" s="517" t="s">
        <v>606</v>
      </c>
      <c r="E470" s="388" t="s">
        <v>2882</v>
      </c>
      <c r="F470" s="344" t="s">
        <v>176</v>
      </c>
      <c r="G470" s="517" t="s">
        <v>295</v>
      </c>
      <c r="H470" s="339">
        <v>2023</v>
      </c>
      <c r="I470" s="257">
        <v>60.981999999999999</v>
      </c>
    </row>
    <row r="471" spans="1:11" ht="14.45" customHeight="1" x14ac:dyDescent="0.2">
      <c r="A471" s="517" t="s">
        <v>2971</v>
      </c>
      <c r="B471" s="517" t="s">
        <v>52</v>
      </c>
      <c r="C471" s="342">
        <v>85511</v>
      </c>
      <c r="D471" s="517" t="s">
        <v>606</v>
      </c>
      <c r="E471" s="388" t="s">
        <v>2882</v>
      </c>
      <c r="F471" s="344" t="s">
        <v>566</v>
      </c>
      <c r="G471" s="517" t="s">
        <v>295</v>
      </c>
      <c r="H471" s="339">
        <v>2023</v>
      </c>
      <c r="I471" s="257">
        <v>0.84899999999999998</v>
      </c>
    </row>
  </sheetData>
  <pageMargins left="0.7" right="0.7" top="0.78740157499999996" bottom="0.78740157499999996" header="0.3" footer="0.3"/>
  <pageSetup paperSize="9" orientation="portrait" r:id="rId1"/>
  <ignoredErrors>
    <ignoredError sqref="E472:E1048576" numberStoredAsText="1"/>
  </ignoredError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28"/>
  <dimension ref="A1:S201"/>
  <sheetViews>
    <sheetView zoomScaleNormal="100" workbookViewId="0"/>
  </sheetViews>
  <sheetFormatPr baseColWidth="10" defaultColWidth="11.5703125" defaultRowHeight="14.65" customHeight="1" x14ac:dyDescent="0.25"/>
  <cols>
    <col min="1" max="1" width="55.7109375" style="358" customWidth="1"/>
    <col min="2" max="2" width="20.7109375" style="358" customWidth="1"/>
    <col min="3" max="3" width="15.7109375" style="342" customWidth="1"/>
    <col min="4" max="4" width="100.7109375" style="358" customWidth="1"/>
    <col min="5" max="5" width="12.7109375" style="358" customWidth="1"/>
    <col min="6" max="6" width="70.7109375" style="358" customWidth="1"/>
    <col min="7" max="7" width="20.7109375" style="358" customWidth="1"/>
    <col min="8" max="8" width="25.7109375" style="358" customWidth="1"/>
    <col min="9" max="9" width="8.7109375" style="339" customWidth="1"/>
    <col min="10" max="10" width="14.7109375" style="339" customWidth="1"/>
    <col min="11" max="16384" width="11.5703125" style="358"/>
  </cols>
  <sheetData>
    <row r="1" spans="1:10" ht="14.65" customHeight="1" x14ac:dyDescent="0.25">
      <c r="A1" s="358" t="s">
        <v>327</v>
      </c>
      <c r="B1" s="358" t="s">
        <v>592</v>
      </c>
      <c r="C1" s="358" t="s">
        <v>623</v>
      </c>
      <c r="D1" s="358" t="s">
        <v>593</v>
      </c>
      <c r="E1" s="358" t="s">
        <v>561</v>
      </c>
      <c r="F1" s="340" t="s">
        <v>595</v>
      </c>
      <c r="G1" s="340" t="s">
        <v>596</v>
      </c>
      <c r="H1" s="340" t="s">
        <v>288</v>
      </c>
      <c r="I1" s="340" t="s">
        <v>328</v>
      </c>
      <c r="J1" s="340" t="s">
        <v>564</v>
      </c>
    </row>
    <row r="2" spans="1:10" ht="14.65" customHeight="1" x14ac:dyDescent="0.2">
      <c r="A2" s="358" t="s">
        <v>2971</v>
      </c>
      <c r="B2" s="358" t="s">
        <v>52</v>
      </c>
      <c r="C2" s="342">
        <v>85511</v>
      </c>
      <c r="D2" s="358" t="s">
        <v>607</v>
      </c>
      <c r="E2" s="388" t="s">
        <v>2882</v>
      </c>
      <c r="F2" s="340" t="s">
        <v>567</v>
      </c>
      <c r="G2" s="340" t="s">
        <v>150</v>
      </c>
      <c r="H2" s="340" t="s">
        <v>620</v>
      </c>
      <c r="I2" s="32">
        <v>2023</v>
      </c>
      <c r="J2" s="45">
        <v>90.144080395632599</v>
      </c>
    </row>
    <row r="3" spans="1:10" ht="14.65" customHeight="1" x14ac:dyDescent="0.2">
      <c r="A3" s="358" t="s">
        <v>2971</v>
      </c>
      <c r="B3" s="358" t="s">
        <v>52</v>
      </c>
      <c r="C3" s="342">
        <v>85511</v>
      </c>
      <c r="D3" s="358" t="s">
        <v>607</v>
      </c>
      <c r="E3" s="388" t="s">
        <v>2882</v>
      </c>
      <c r="F3" s="340" t="s">
        <v>568</v>
      </c>
      <c r="G3" s="340" t="s">
        <v>150</v>
      </c>
      <c r="H3" s="340" t="s">
        <v>620</v>
      </c>
      <c r="I3" s="32">
        <v>2023</v>
      </c>
      <c r="J3" s="45">
        <v>90.144080395632599</v>
      </c>
    </row>
    <row r="4" spans="1:10" ht="14.65" customHeight="1" x14ac:dyDescent="0.2">
      <c r="A4" s="358" t="s">
        <v>2971</v>
      </c>
      <c r="B4" s="358" t="s">
        <v>52</v>
      </c>
      <c r="C4" s="342">
        <v>85511</v>
      </c>
      <c r="D4" s="358" t="s">
        <v>607</v>
      </c>
      <c r="E4" s="388" t="s">
        <v>2882</v>
      </c>
      <c r="F4" s="340" t="s">
        <v>569</v>
      </c>
      <c r="G4" s="340" t="s">
        <v>150</v>
      </c>
      <c r="H4" s="340" t="s">
        <v>620</v>
      </c>
      <c r="I4" s="32">
        <v>2023</v>
      </c>
      <c r="J4" s="45" t="s">
        <v>353</v>
      </c>
    </row>
    <row r="5" spans="1:10" ht="14.65" customHeight="1" x14ac:dyDescent="0.2">
      <c r="A5" s="358" t="s">
        <v>2971</v>
      </c>
      <c r="B5" s="358" t="s">
        <v>52</v>
      </c>
      <c r="C5" s="342">
        <v>85511</v>
      </c>
      <c r="D5" s="358" t="s">
        <v>607</v>
      </c>
      <c r="E5" s="388" t="s">
        <v>2882</v>
      </c>
      <c r="F5" s="340" t="s">
        <v>570</v>
      </c>
      <c r="G5" s="340" t="s">
        <v>150</v>
      </c>
      <c r="H5" s="340" t="s">
        <v>620</v>
      </c>
      <c r="I5" s="32">
        <v>2023</v>
      </c>
      <c r="J5" s="45" t="s">
        <v>353</v>
      </c>
    </row>
    <row r="6" spans="1:10" ht="14.65" customHeight="1" x14ac:dyDescent="0.2">
      <c r="A6" s="358" t="s">
        <v>2971</v>
      </c>
      <c r="B6" s="358" t="s">
        <v>52</v>
      </c>
      <c r="C6" s="342">
        <v>85511</v>
      </c>
      <c r="D6" s="358" t="s">
        <v>607</v>
      </c>
      <c r="E6" s="388" t="s">
        <v>2882</v>
      </c>
      <c r="F6" s="340" t="s">
        <v>571</v>
      </c>
      <c r="G6" s="340" t="s">
        <v>150</v>
      </c>
      <c r="H6" s="340" t="s">
        <v>620</v>
      </c>
      <c r="I6" s="32">
        <v>2023</v>
      </c>
      <c r="J6" s="45" t="s">
        <v>353</v>
      </c>
    </row>
    <row r="7" spans="1:10" ht="14.65" customHeight="1" x14ac:dyDescent="0.2">
      <c r="A7" s="358" t="s">
        <v>2971</v>
      </c>
      <c r="B7" s="358" t="s">
        <v>52</v>
      </c>
      <c r="C7" s="342">
        <v>85511</v>
      </c>
      <c r="D7" s="358" t="s">
        <v>607</v>
      </c>
      <c r="E7" s="388" t="s">
        <v>2882</v>
      </c>
      <c r="F7" s="340" t="s">
        <v>572</v>
      </c>
      <c r="G7" s="340" t="s">
        <v>150</v>
      </c>
      <c r="H7" s="340" t="s">
        <v>620</v>
      </c>
      <c r="I7" s="32">
        <v>2023</v>
      </c>
      <c r="J7" s="45" t="s">
        <v>353</v>
      </c>
    </row>
    <row r="8" spans="1:10" ht="14.65" customHeight="1" x14ac:dyDescent="0.2">
      <c r="A8" s="358" t="s">
        <v>2971</v>
      </c>
      <c r="B8" s="358" t="s">
        <v>52</v>
      </c>
      <c r="C8" s="342">
        <v>85511</v>
      </c>
      <c r="D8" s="358" t="s">
        <v>607</v>
      </c>
      <c r="E8" s="388" t="s">
        <v>2882</v>
      </c>
      <c r="F8" s="340" t="s">
        <v>573</v>
      </c>
      <c r="G8" s="340" t="s">
        <v>150</v>
      </c>
      <c r="H8" s="340" t="s">
        <v>620</v>
      </c>
      <c r="I8" s="32">
        <v>2023</v>
      </c>
      <c r="J8" s="45" t="s">
        <v>353</v>
      </c>
    </row>
    <row r="9" spans="1:10" ht="14.65" customHeight="1" x14ac:dyDescent="0.2">
      <c r="A9" s="358" t="s">
        <v>2971</v>
      </c>
      <c r="B9" s="358" t="s">
        <v>52</v>
      </c>
      <c r="C9" s="342">
        <v>85511</v>
      </c>
      <c r="D9" s="358" t="s">
        <v>607</v>
      </c>
      <c r="E9" s="388" t="s">
        <v>2882</v>
      </c>
      <c r="F9" s="340" t="s">
        <v>574</v>
      </c>
      <c r="G9" s="340" t="s">
        <v>150</v>
      </c>
      <c r="H9" s="340" t="s">
        <v>620</v>
      </c>
      <c r="I9" s="32">
        <v>2023</v>
      </c>
      <c r="J9" s="45" t="s">
        <v>353</v>
      </c>
    </row>
    <row r="10" spans="1:10" ht="14.65" customHeight="1" x14ac:dyDescent="0.2">
      <c r="A10" s="358" t="s">
        <v>2971</v>
      </c>
      <c r="B10" s="358" t="s">
        <v>52</v>
      </c>
      <c r="C10" s="342">
        <v>85511</v>
      </c>
      <c r="D10" s="358" t="s">
        <v>607</v>
      </c>
      <c r="E10" s="388" t="s">
        <v>2882</v>
      </c>
      <c r="F10" s="340" t="s">
        <v>575</v>
      </c>
      <c r="G10" s="340" t="s">
        <v>150</v>
      </c>
      <c r="H10" s="340" t="s">
        <v>620</v>
      </c>
      <c r="I10" s="32">
        <v>2023</v>
      </c>
      <c r="J10" s="45" t="s">
        <v>353</v>
      </c>
    </row>
    <row r="11" spans="1:10" ht="14.65" customHeight="1" x14ac:dyDescent="0.2">
      <c r="A11" s="358" t="s">
        <v>2971</v>
      </c>
      <c r="B11" s="358" t="s">
        <v>52</v>
      </c>
      <c r="C11" s="342">
        <v>85511</v>
      </c>
      <c r="D11" s="358" t="s">
        <v>607</v>
      </c>
      <c r="E11" s="388" t="s">
        <v>2882</v>
      </c>
      <c r="F11" s="340" t="s">
        <v>576</v>
      </c>
      <c r="G11" s="340" t="s">
        <v>150</v>
      </c>
      <c r="H11" s="340" t="s">
        <v>620</v>
      </c>
      <c r="I11" s="32">
        <v>2023</v>
      </c>
      <c r="J11" s="45">
        <v>94.9507378479896</v>
      </c>
    </row>
    <row r="12" spans="1:10" ht="14.65" customHeight="1" x14ac:dyDescent="0.2">
      <c r="A12" s="358" t="s">
        <v>2971</v>
      </c>
      <c r="B12" s="358" t="s">
        <v>52</v>
      </c>
      <c r="C12" s="342">
        <v>85511</v>
      </c>
      <c r="D12" s="358" t="s">
        <v>607</v>
      </c>
      <c r="E12" s="388" t="s">
        <v>2882</v>
      </c>
      <c r="F12" s="340" t="s">
        <v>577</v>
      </c>
      <c r="G12" s="340" t="s">
        <v>150</v>
      </c>
      <c r="H12" s="340" t="s">
        <v>620</v>
      </c>
      <c r="I12" s="32">
        <v>2023</v>
      </c>
      <c r="J12" s="45">
        <v>94.9507378479896</v>
      </c>
    </row>
    <row r="13" spans="1:10" ht="14.65" customHeight="1" x14ac:dyDescent="0.2">
      <c r="A13" s="358" t="s">
        <v>2971</v>
      </c>
      <c r="B13" s="358" t="s">
        <v>52</v>
      </c>
      <c r="C13" s="342">
        <v>85511</v>
      </c>
      <c r="D13" s="358" t="s">
        <v>607</v>
      </c>
      <c r="E13" s="388" t="s">
        <v>2882</v>
      </c>
      <c r="F13" s="340" t="s">
        <v>578</v>
      </c>
      <c r="G13" s="340" t="s">
        <v>150</v>
      </c>
      <c r="H13" s="340" t="s">
        <v>620</v>
      </c>
      <c r="I13" s="32">
        <v>2023</v>
      </c>
      <c r="J13" s="45" t="s">
        <v>353</v>
      </c>
    </row>
    <row r="14" spans="1:10" ht="14.65" customHeight="1" x14ac:dyDescent="0.2">
      <c r="A14" s="358" t="s">
        <v>2971</v>
      </c>
      <c r="B14" s="358" t="s">
        <v>52</v>
      </c>
      <c r="C14" s="342">
        <v>85511</v>
      </c>
      <c r="D14" s="358" t="s">
        <v>607</v>
      </c>
      <c r="E14" s="388" t="s">
        <v>2882</v>
      </c>
      <c r="F14" s="340" t="s">
        <v>579</v>
      </c>
      <c r="G14" s="340" t="s">
        <v>150</v>
      </c>
      <c r="H14" s="340" t="s">
        <v>620</v>
      </c>
      <c r="I14" s="32">
        <v>2023</v>
      </c>
      <c r="J14" s="45" t="s">
        <v>353</v>
      </c>
    </row>
    <row r="15" spans="1:10" ht="14.65" customHeight="1" x14ac:dyDescent="0.2">
      <c r="A15" s="358" t="s">
        <v>2971</v>
      </c>
      <c r="B15" s="358" t="s">
        <v>52</v>
      </c>
      <c r="C15" s="342">
        <v>85511</v>
      </c>
      <c r="D15" s="358" t="s">
        <v>607</v>
      </c>
      <c r="E15" s="388" t="s">
        <v>2882</v>
      </c>
      <c r="F15" s="340" t="s">
        <v>580</v>
      </c>
      <c r="G15" s="340" t="s">
        <v>150</v>
      </c>
      <c r="H15" s="340" t="s">
        <v>620</v>
      </c>
      <c r="I15" s="32">
        <v>2023</v>
      </c>
      <c r="J15" s="45" t="s">
        <v>353</v>
      </c>
    </row>
    <row r="16" spans="1:10" ht="14.65" customHeight="1" x14ac:dyDescent="0.2">
      <c r="A16" s="358" t="s">
        <v>2971</v>
      </c>
      <c r="B16" s="358" t="s">
        <v>52</v>
      </c>
      <c r="C16" s="342">
        <v>85511</v>
      </c>
      <c r="D16" s="358" t="s">
        <v>607</v>
      </c>
      <c r="E16" s="388" t="s">
        <v>2882</v>
      </c>
      <c r="F16" s="340" t="s">
        <v>581</v>
      </c>
      <c r="G16" s="340" t="s">
        <v>150</v>
      </c>
      <c r="H16" s="340" t="s">
        <v>620</v>
      </c>
      <c r="I16" s="32">
        <v>2023</v>
      </c>
      <c r="J16" s="45" t="s">
        <v>353</v>
      </c>
    </row>
    <row r="17" spans="1:19" ht="14.65" customHeight="1" x14ac:dyDescent="0.2">
      <c r="A17" s="358" t="s">
        <v>2971</v>
      </c>
      <c r="B17" s="358" t="s">
        <v>52</v>
      </c>
      <c r="C17" s="342">
        <v>85511</v>
      </c>
      <c r="D17" s="358" t="s">
        <v>607</v>
      </c>
      <c r="E17" s="388" t="s">
        <v>2882</v>
      </c>
      <c r="F17" s="340" t="s">
        <v>582</v>
      </c>
      <c r="G17" s="340" t="s">
        <v>150</v>
      </c>
      <c r="H17" s="340" t="s">
        <v>620</v>
      </c>
      <c r="I17" s="32">
        <v>2023</v>
      </c>
      <c r="J17" s="45" t="s">
        <v>353</v>
      </c>
    </row>
    <row r="18" spans="1:19" ht="14.65" customHeight="1" x14ac:dyDescent="0.2">
      <c r="A18" s="358" t="s">
        <v>2971</v>
      </c>
      <c r="B18" s="358" t="s">
        <v>52</v>
      </c>
      <c r="C18" s="342">
        <v>85511</v>
      </c>
      <c r="D18" s="358" t="s">
        <v>607</v>
      </c>
      <c r="E18" s="388" t="s">
        <v>2882</v>
      </c>
      <c r="F18" s="340" t="s">
        <v>583</v>
      </c>
      <c r="G18" s="340" t="s">
        <v>150</v>
      </c>
      <c r="H18" s="340" t="s">
        <v>620</v>
      </c>
      <c r="I18" s="32">
        <v>2023</v>
      </c>
      <c r="J18" s="45" t="s">
        <v>353</v>
      </c>
    </row>
    <row r="19" spans="1:19" ht="14.65" customHeight="1" x14ac:dyDescent="0.2">
      <c r="A19" s="358" t="s">
        <v>2971</v>
      </c>
      <c r="B19" s="358" t="s">
        <v>52</v>
      </c>
      <c r="C19" s="342">
        <v>85511</v>
      </c>
      <c r="D19" s="358" t="s">
        <v>607</v>
      </c>
      <c r="E19" s="388" t="s">
        <v>2882</v>
      </c>
      <c r="F19" s="340" t="s">
        <v>584</v>
      </c>
      <c r="G19" s="340" t="s">
        <v>150</v>
      </c>
      <c r="H19" s="340" t="s">
        <v>620</v>
      </c>
      <c r="I19" s="32">
        <v>2023</v>
      </c>
      <c r="J19" s="45" t="s">
        <v>353</v>
      </c>
    </row>
    <row r="20" spans="1:19" ht="14.65" customHeight="1" x14ac:dyDescent="0.2">
      <c r="A20" s="358" t="s">
        <v>2971</v>
      </c>
      <c r="B20" s="358" t="s">
        <v>52</v>
      </c>
      <c r="C20" s="342">
        <v>85511</v>
      </c>
      <c r="D20" s="358" t="s">
        <v>607</v>
      </c>
      <c r="E20" s="388" t="s">
        <v>2882</v>
      </c>
      <c r="F20" s="340" t="s">
        <v>585</v>
      </c>
      <c r="G20" s="340" t="s">
        <v>150</v>
      </c>
      <c r="H20" s="340" t="s">
        <v>620</v>
      </c>
      <c r="I20" s="32">
        <v>2023</v>
      </c>
      <c r="J20" s="45">
        <v>-4.8070000000000004</v>
      </c>
    </row>
    <row r="21" spans="1:19" ht="14.65" customHeight="1" x14ac:dyDescent="0.2">
      <c r="A21" s="358" t="s">
        <v>2971</v>
      </c>
      <c r="B21" s="358" t="s">
        <v>52</v>
      </c>
      <c r="C21" s="342">
        <v>85511</v>
      </c>
      <c r="D21" s="358" t="s">
        <v>607</v>
      </c>
      <c r="E21" s="388" t="s">
        <v>2882</v>
      </c>
      <c r="F21" s="340" t="s">
        <v>586</v>
      </c>
      <c r="G21" s="340" t="s">
        <v>150</v>
      </c>
      <c r="H21" s="340" t="s">
        <v>620</v>
      </c>
      <c r="I21" s="32">
        <v>2023</v>
      </c>
      <c r="J21" s="45" t="s">
        <v>353</v>
      </c>
      <c r="K21" s="517"/>
      <c r="L21" s="517"/>
      <c r="M21" s="517"/>
      <c r="N21" s="517"/>
      <c r="O21" s="517"/>
      <c r="P21" s="517"/>
      <c r="Q21" s="517"/>
      <c r="R21" s="517"/>
      <c r="S21" s="517"/>
    </row>
    <row r="22" spans="1:19" ht="14.65" customHeight="1" x14ac:dyDescent="0.2">
      <c r="A22" s="358" t="s">
        <v>2971</v>
      </c>
      <c r="B22" s="358" t="s">
        <v>52</v>
      </c>
      <c r="C22" s="342">
        <v>85511</v>
      </c>
      <c r="D22" s="358" t="s">
        <v>607</v>
      </c>
      <c r="E22" s="388" t="s">
        <v>2882</v>
      </c>
      <c r="F22" s="340" t="s">
        <v>567</v>
      </c>
      <c r="G22" s="340" t="s">
        <v>151</v>
      </c>
      <c r="H22" s="340" t="s">
        <v>621</v>
      </c>
      <c r="I22" s="32">
        <v>2023</v>
      </c>
      <c r="J22" s="45">
        <v>40.690627664027105</v>
      </c>
      <c r="K22" s="517"/>
      <c r="L22" s="517"/>
      <c r="M22" s="517"/>
      <c r="N22" s="517"/>
      <c r="O22" s="517"/>
      <c r="P22" s="517"/>
      <c r="Q22" s="517"/>
      <c r="R22" s="517"/>
      <c r="S22" s="517"/>
    </row>
    <row r="23" spans="1:19" ht="14.65" customHeight="1" x14ac:dyDescent="0.2">
      <c r="A23" s="358" t="s">
        <v>2971</v>
      </c>
      <c r="B23" s="358" t="s">
        <v>52</v>
      </c>
      <c r="C23" s="342">
        <v>85511</v>
      </c>
      <c r="D23" s="358" t="s">
        <v>607</v>
      </c>
      <c r="E23" s="388" t="s">
        <v>2882</v>
      </c>
      <c r="F23" s="340" t="s">
        <v>568</v>
      </c>
      <c r="G23" s="340" t="s">
        <v>151</v>
      </c>
      <c r="H23" s="340" t="s">
        <v>621</v>
      </c>
      <c r="I23" s="32">
        <v>2023</v>
      </c>
      <c r="J23" s="45">
        <v>40.690627664027105</v>
      </c>
      <c r="K23" s="116"/>
      <c r="L23" s="116"/>
      <c r="M23" s="116"/>
      <c r="N23" s="116"/>
      <c r="O23" s="116"/>
      <c r="P23" s="116"/>
      <c r="Q23" s="116"/>
      <c r="R23" s="116"/>
      <c r="S23" s="116"/>
    </row>
    <row r="24" spans="1:19" ht="14.65" customHeight="1" x14ac:dyDescent="0.2">
      <c r="A24" s="358" t="s">
        <v>2971</v>
      </c>
      <c r="B24" s="358" t="s">
        <v>52</v>
      </c>
      <c r="C24" s="342">
        <v>85511</v>
      </c>
      <c r="D24" s="358" t="s">
        <v>607</v>
      </c>
      <c r="E24" s="388" t="s">
        <v>2882</v>
      </c>
      <c r="F24" s="340" t="s">
        <v>569</v>
      </c>
      <c r="G24" s="340" t="s">
        <v>151</v>
      </c>
      <c r="H24" s="340" t="s">
        <v>621</v>
      </c>
      <c r="I24" s="32">
        <v>2023</v>
      </c>
      <c r="J24" s="45" t="s">
        <v>353</v>
      </c>
      <c r="K24" s="257"/>
      <c r="L24" s="257"/>
      <c r="M24" s="257"/>
      <c r="N24" s="257"/>
      <c r="O24" s="257"/>
      <c r="P24" s="257"/>
      <c r="Q24" s="257"/>
      <c r="R24" s="257"/>
      <c r="S24" s="257"/>
    </row>
    <row r="25" spans="1:19" ht="14.65" customHeight="1" x14ac:dyDescent="0.2">
      <c r="A25" s="358" t="s">
        <v>2971</v>
      </c>
      <c r="B25" s="358" t="s">
        <v>52</v>
      </c>
      <c r="C25" s="342">
        <v>85511</v>
      </c>
      <c r="D25" s="358" t="s">
        <v>607</v>
      </c>
      <c r="E25" s="388" t="s">
        <v>2882</v>
      </c>
      <c r="F25" s="340" t="s">
        <v>570</v>
      </c>
      <c r="G25" s="340" t="s">
        <v>151</v>
      </c>
      <c r="H25" s="340" t="s">
        <v>621</v>
      </c>
      <c r="I25" s="32">
        <v>2023</v>
      </c>
      <c r="J25" s="45" t="s">
        <v>353</v>
      </c>
      <c r="K25" s="257"/>
      <c r="L25" s="257"/>
      <c r="M25" s="257"/>
      <c r="N25" s="257"/>
      <c r="O25" s="257"/>
      <c r="P25" s="257"/>
      <c r="Q25" s="257"/>
      <c r="R25" s="257"/>
      <c r="S25" s="257"/>
    </row>
    <row r="26" spans="1:19" ht="14.65" customHeight="1" x14ac:dyDescent="0.2">
      <c r="A26" s="358" t="s">
        <v>2971</v>
      </c>
      <c r="B26" s="358" t="s">
        <v>52</v>
      </c>
      <c r="C26" s="342">
        <v>85511</v>
      </c>
      <c r="D26" s="358" t="s">
        <v>607</v>
      </c>
      <c r="E26" s="388" t="s">
        <v>2882</v>
      </c>
      <c r="F26" s="340" t="s">
        <v>571</v>
      </c>
      <c r="G26" s="340" t="s">
        <v>151</v>
      </c>
      <c r="H26" s="340" t="s">
        <v>621</v>
      </c>
      <c r="I26" s="32">
        <v>2023</v>
      </c>
      <c r="J26" s="45" t="s">
        <v>353</v>
      </c>
      <c r="K26" s="257"/>
      <c r="L26" s="257"/>
      <c r="M26" s="257"/>
      <c r="N26" s="257"/>
      <c r="O26" s="257"/>
      <c r="P26" s="257"/>
      <c r="Q26" s="257"/>
      <c r="R26" s="257"/>
      <c r="S26" s="257"/>
    </row>
    <row r="27" spans="1:19" ht="14.65" customHeight="1" x14ac:dyDescent="0.2">
      <c r="A27" s="358" t="s">
        <v>2971</v>
      </c>
      <c r="B27" s="358" t="s">
        <v>52</v>
      </c>
      <c r="C27" s="342">
        <v>85511</v>
      </c>
      <c r="D27" s="358" t="s">
        <v>607</v>
      </c>
      <c r="E27" s="388" t="s">
        <v>2882</v>
      </c>
      <c r="F27" s="340" t="s">
        <v>572</v>
      </c>
      <c r="G27" s="340" t="s">
        <v>151</v>
      </c>
      <c r="H27" s="340" t="s">
        <v>621</v>
      </c>
      <c r="I27" s="32">
        <v>2023</v>
      </c>
      <c r="J27" s="45" t="s">
        <v>353</v>
      </c>
      <c r="K27" s="257"/>
      <c r="L27" s="257"/>
      <c r="M27" s="257"/>
      <c r="N27" s="257"/>
      <c r="O27" s="257"/>
      <c r="P27" s="257"/>
      <c r="Q27" s="257"/>
      <c r="R27" s="257"/>
      <c r="S27" s="257"/>
    </row>
    <row r="28" spans="1:19" ht="14.65" customHeight="1" x14ac:dyDescent="0.2">
      <c r="A28" s="358" t="s">
        <v>2971</v>
      </c>
      <c r="B28" s="358" t="s">
        <v>52</v>
      </c>
      <c r="C28" s="342">
        <v>85511</v>
      </c>
      <c r="D28" s="358" t="s">
        <v>607</v>
      </c>
      <c r="E28" s="388" t="s">
        <v>2882</v>
      </c>
      <c r="F28" s="340" t="s">
        <v>573</v>
      </c>
      <c r="G28" s="340" t="s">
        <v>151</v>
      </c>
      <c r="H28" s="340" t="s">
        <v>621</v>
      </c>
      <c r="I28" s="32">
        <v>2023</v>
      </c>
      <c r="J28" s="45" t="s">
        <v>353</v>
      </c>
      <c r="K28" s="257"/>
      <c r="L28" s="257"/>
      <c r="M28" s="257"/>
      <c r="N28" s="257"/>
      <c r="O28" s="257"/>
      <c r="P28" s="257"/>
      <c r="Q28" s="257"/>
      <c r="R28" s="257"/>
      <c r="S28" s="257"/>
    </row>
    <row r="29" spans="1:19" ht="14.65" customHeight="1" x14ac:dyDescent="0.2">
      <c r="A29" s="358" t="s">
        <v>2971</v>
      </c>
      <c r="B29" s="358" t="s">
        <v>52</v>
      </c>
      <c r="C29" s="342">
        <v>85511</v>
      </c>
      <c r="D29" s="358" t="s">
        <v>607</v>
      </c>
      <c r="E29" s="388" t="s">
        <v>2882</v>
      </c>
      <c r="F29" s="340" t="s">
        <v>574</v>
      </c>
      <c r="G29" s="340" t="s">
        <v>151</v>
      </c>
      <c r="H29" s="340" t="s">
        <v>621</v>
      </c>
      <c r="I29" s="32">
        <v>2023</v>
      </c>
      <c r="J29" s="45" t="s">
        <v>353</v>
      </c>
      <c r="K29" s="257"/>
      <c r="L29" s="257"/>
      <c r="M29" s="257"/>
      <c r="N29" s="257"/>
      <c r="O29" s="257"/>
      <c r="P29" s="257"/>
      <c r="Q29" s="257"/>
      <c r="R29" s="257"/>
      <c r="S29" s="257"/>
    </row>
    <row r="30" spans="1:19" ht="14.65" customHeight="1" x14ac:dyDescent="0.2">
      <c r="A30" s="358" t="s">
        <v>2971</v>
      </c>
      <c r="B30" s="358" t="s">
        <v>52</v>
      </c>
      <c r="C30" s="342">
        <v>85511</v>
      </c>
      <c r="D30" s="358" t="s">
        <v>607</v>
      </c>
      <c r="E30" s="388" t="s">
        <v>2882</v>
      </c>
      <c r="F30" s="340" t="s">
        <v>575</v>
      </c>
      <c r="G30" s="340" t="s">
        <v>151</v>
      </c>
      <c r="H30" s="340" t="s">
        <v>621</v>
      </c>
      <c r="I30" s="32">
        <v>2023</v>
      </c>
      <c r="J30" s="45">
        <v>2.4356629999999999</v>
      </c>
      <c r="K30" s="257"/>
      <c r="L30" s="257"/>
      <c r="M30" s="257"/>
      <c r="N30" s="257"/>
      <c r="O30" s="257"/>
      <c r="P30" s="257"/>
      <c r="Q30" s="257"/>
      <c r="R30" s="257"/>
      <c r="S30" s="257"/>
    </row>
    <row r="31" spans="1:19" ht="14.65" customHeight="1" x14ac:dyDescent="0.2">
      <c r="A31" s="358" t="s">
        <v>2971</v>
      </c>
      <c r="B31" s="358" t="s">
        <v>52</v>
      </c>
      <c r="C31" s="342">
        <v>85511</v>
      </c>
      <c r="D31" s="358" t="s">
        <v>607</v>
      </c>
      <c r="E31" s="388" t="s">
        <v>2882</v>
      </c>
      <c r="F31" s="340" t="s">
        <v>576</v>
      </c>
      <c r="G31" s="340" t="s">
        <v>151</v>
      </c>
      <c r="H31" s="340" t="s">
        <v>621</v>
      </c>
      <c r="I31" s="32">
        <v>2023</v>
      </c>
      <c r="J31" s="45">
        <v>36.7336236640271</v>
      </c>
      <c r="K31" s="257"/>
      <c r="L31" s="257"/>
      <c r="M31" s="257"/>
      <c r="N31" s="257"/>
      <c r="O31" s="257"/>
      <c r="P31" s="257"/>
      <c r="Q31" s="257"/>
      <c r="R31" s="257"/>
      <c r="S31" s="257"/>
    </row>
    <row r="32" spans="1:19" ht="14.65" customHeight="1" x14ac:dyDescent="0.2">
      <c r="A32" s="358" t="s">
        <v>2971</v>
      </c>
      <c r="B32" s="358" t="s">
        <v>52</v>
      </c>
      <c r="C32" s="342">
        <v>85511</v>
      </c>
      <c r="D32" s="358" t="s">
        <v>607</v>
      </c>
      <c r="E32" s="388" t="s">
        <v>2882</v>
      </c>
      <c r="F32" s="340" t="s">
        <v>577</v>
      </c>
      <c r="G32" s="340" t="s">
        <v>151</v>
      </c>
      <c r="H32" s="340" t="s">
        <v>621</v>
      </c>
      <c r="I32" s="32">
        <v>2023</v>
      </c>
      <c r="J32" s="45">
        <v>36.7336236640271</v>
      </c>
      <c r="K32" s="257"/>
      <c r="L32" s="257"/>
      <c r="M32" s="257"/>
      <c r="N32" s="257"/>
      <c r="O32" s="257"/>
      <c r="P32" s="257"/>
      <c r="Q32" s="257"/>
      <c r="R32" s="257"/>
      <c r="S32" s="257"/>
    </row>
    <row r="33" spans="1:19" ht="14.65" customHeight="1" x14ac:dyDescent="0.2">
      <c r="A33" s="358" t="s">
        <v>2971</v>
      </c>
      <c r="B33" s="358" t="s">
        <v>52</v>
      </c>
      <c r="C33" s="342">
        <v>85511</v>
      </c>
      <c r="D33" s="358" t="s">
        <v>607</v>
      </c>
      <c r="E33" s="388" t="s">
        <v>2882</v>
      </c>
      <c r="F33" s="340" t="s">
        <v>578</v>
      </c>
      <c r="G33" s="340" t="s">
        <v>151</v>
      </c>
      <c r="H33" s="340" t="s">
        <v>621</v>
      </c>
      <c r="I33" s="32">
        <v>2023</v>
      </c>
      <c r="J33" s="45" t="s">
        <v>353</v>
      </c>
      <c r="K33" s="257"/>
      <c r="L33" s="257"/>
      <c r="M33" s="257"/>
      <c r="N33" s="257"/>
      <c r="O33" s="257"/>
      <c r="P33" s="257"/>
      <c r="Q33" s="257"/>
      <c r="R33" s="257"/>
      <c r="S33" s="257"/>
    </row>
    <row r="34" spans="1:19" ht="14.65" customHeight="1" x14ac:dyDescent="0.2">
      <c r="A34" s="358" t="s">
        <v>2971</v>
      </c>
      <c r="B34" s="358" t="s">
        <v>52</v>
      </c>
      <c r="C34" s="342">
        <v>85511</v>
      </c>
      <c r="D34" s="358" t="s">
        <v>607</v>
      </c>
      <c r="E34" s="388" t="s">
        <v>2882</v>
      </c>
      <c r="F34" s="340" t="s">
        <v>579</v>
      </c>
      <c r="G34" s="340" t="s">
        <v>151</v>
      </c>
      <c r="H34" s="340" t="s">
        <v>621</v>
      </c>
      <c r="I34" s="32">
        <v>2023</v>
      </c>
      <c r="J34" s="45" t="s">
        <v>353</v>
      </c>
      <c r="K34" s="257"/>
      <c r="L34" s="257"/>
      <c r="M34" s="257"/>
      <c r="N34" s="257"/>
      <c r="O34" s="257"/>
      <c r="P34" s="257"/>
      <c r="Q34" s="257"/>
      <c r="R34" s="257"/>
      <c r="S34" s="257"/>
    </row>
    <row r="35" spans="1:19" ht="14.65" customHeight="1" x14ac:dyDescent="0.2">
      <c r="A35" s="358" t="s">
        <v>2971</v>
      </c>
      <c r="B35" s="358" t="s">
        <v>52</v>
      </c>
      <c r="C35" s="342">
        <v>85511</v>
      </c>
      <c r="D35" s="358" t="s">
        <v>607</v>
      </c>
      <c r="E35" s="388" t="s">
        <v>2882</v>
      </c>
      <c r="F35" s="340" t="s">
        <v>580</v>
      </c>
      <c r="G35" s="340" t="s">
        <v>151</v>
      </c>
      <c r="H35" s="340" t="s">
        <v>621</v>
      </c>
      <c r="I35" s="32">
        <v>2023</v>
      </c>
      <c r="J35" s="45" t="s">
        <v>353</v>
      </c>
      <c r="K35" s="257"/>
      <c r="L35" s="257"/>
      <c r="M35" s="257"/>
      <c r="N35" s="257"/>
      <c r="O35" s="257"/>
      <c r="P35" s="257"/>
      <c r="Q35" s="257"/>
      <c r="R35" s="257"/>
      <c r="S35" s="257"/>
    </row>
    <row r="36" spans="1:19" ht="14.65" customHeight="1" x14ac:dyDescent="0.2">
      <c r="A36" s="358" t="s">
        <v>2971</v>
      </c>
      <c r="B36" s="358" t="s">
        <v>52</v>
      </c>
      <c r="C36" s="342">
        <v>85511</v>
      </c>
      <c r="D36" s="358" t="s">
        <v>607</v>
      </c>
      <c r="E36" s="388" t="s">
        <v>2882</v>
      </c>
      <c r="F36" s="340" t="s">
        <v>581</v>
      </c>
      <c r="G36" s="340" t="s">
        <v>151</v>
      </c>
      <c r="H36" s="340" t="s">
        <v>621</v>
      </c>
      <c r="I36" s="32">
        <v>2023</v>
      </c>
      <c r="J36" s="45" t="s">
        <v>353</v>
      </c>
      <c r="K36" s="257"/>
      <c r="L36" s="257"/>
      <c r="M36" s="257"/>
      <c r="N36" s="257"/>
      <c r="O36" s="257"/>
      <c r="P36" s="257"/>
      <c r="Q36" s="257"/>
      <c r="R36" s="257"/>
      <c r="S36" s="257"/>
    </row>
    <row r="37" spans="1:19" ht="14.65" customHeight="1" x14ac:dyDescent="0.2">
      <c r="A37" s="358" t="s">
        <v>2971</v>
      </c>
      <c r="B37" s="358" t="s">
        <v>52</v>
      </c>
      <c r="C37" s="342">
        <v>85511</v>
      </c>
      <c r="D37" s="358" t="s">
        <v>607</v>
      </c>
      <c r="E37" s="388" t="s">
        <v>2882</v>
      </c>
      <c r="F37" s="340" t="s">
        <v>582</v>
      </c>
      <c r="G37" s="340" t="s">
        <v>151</v>
      </c>
      <c r="H37" s="340" t="s">
        <v>621</v>
      </c>
      <c r="I37" s="32">
        <v>2023</v>
      </c>
      <c r="J37" s="45" t="s">
        <v>353</v>
      </c>
      <c r="K37" s="257"/>
      <c r="L37" s="257"/>
      <c r="M37" s="257"/>
      <c r="N37" s="257"/>
      <c r="O37" s="257"/>
      <c r="P37" s="257"/>
      <c r="Q37" s="257"/>
      <c r="R37" s="257"/>
      <c r="S37" s="257"/>
    </row>
    <row r="38" spans="1:19" ht="14.65" customHeight="1" x14ac:dyDescent="0.2">
      <c r="A38" s="358" t="s">
        <v>2971</v>
      </c>
      <c r="B38" s="358" t="s">
        <v>52</v>
      </c>
      <c r="C38" s="342">
        <v>85511</v>
      </c>
      <c r="D38" s="358" t="s">
        <v>607</v>
      </c>
      <c r="E38" s="388" t="s">
        <v>2882</v>
      </c>
      <c r="F38" s="340" t="s">
        <v>583</v>
      </c>
      <c r="G38" s="340" t="s">
        <v>151</v>
      </c>
      <c r="H38" s="340" t="s">
        <v>621</v>
      </c>
      <c r="I38" s="32">
        <v>2023</v>
      </c>
      <c r="J38" s="45" t="s">
        <v>353</v>
      </c>
      <c r="K38" s="257"/>
      <c r="L38" s="257"/>
      <c r="M38" s="257"/>
      <c r="N38" s="257"/>
      <c r="O38" s="257"/>
      <c r="P38" s="257"/>
      <c r="Q38" s="257"/>
      <c r="R38" s="257"/>
      <c r="S38" s="257"/>
    </row>
    <row r="39" spans="1:19" ht="14.65" customHeight="1" x14ac:dyDescent="0.2">
      <c r="A39" s="358" t="s">
        <v>2971</v>
      </c>
      <c r="B39" s="358" t="s">
        <v>52</v>
      </c>
      <c r="C39" s="342">
        <v>85511</v>
      </c>
      <c r="D39" s="358" t="s">
        <v>607</v>
      </c>
      <c r="E39" s="388" t="s">
        <v>2882</v>
      </c>
      <c r="F39" s="340" t="s">
        <v>584</v>
      </c>
      <c r="G39" s="340" t="s">
        <v>151</v>
      </c>
      <c r="H39" s="340" t="s">
        <v>621</v>
      </c>
      <c r="I39" s="32">
        <v>2023</v>
      </c>
      <c r="J39" s="45" t="s">
        <v>353</v>
      </c>
      <c r="K39" s="257"/>
      <c r="L39" s="257"/>
      <c r="M39" s="257"/>
      <c r="N39" s="257"/>
      <c r="O39" s="257"/>
      <c r="P39" s="257"/>
      <c r="Q39" s="257"/>
      <c r="R39" s="257"/>
      <c r="S39" s="257"/>
    </row>
    <row r="40" spans="1:19" ht="14.65" customHeight="1" x14ac:dyDescent="0.2">
      <c r="A40" s="358" t="s">
        <v>2971</v>
      </c>
      <c r="B40" s="358" t="s">
        <v>52</v>
      </c>
      <c r="C40" s="342">
        <v>85511</v>
      </c>
      <c r="D40" s="358" t="s">
        <v>607</v>
      </c>
      <c r="E40" s="388" t="s">
        <v>2882</v>
      </c>
      <c r="F40" s="340" t="s">
        <v>585</v>
      </c>
      <c r="G40" s="340" t="s">
        <v>151</v>
      </c>
      <c r="H40" s="340" t="s">
        <v>621</v>
      </c>
      <c r="I40" s="32">
        <v>2023</v>
      </c>
      <c r="J40" s="45" t="s">
        <v>353</v>
      </c>
      <c r="K40" s="257"/>
      <c r="L40" s="257"/>
      <c r="M40" s="257"/>
      <c r="N40" s="257"/>
      <c r="O40" s="257"/>
      <c r="P40" s="257"/>
      <c r="Q40" s="257"/>
      <c r="R40" s="257"/>
      <c r="S40" s="257"/>
    </row>
    <row r="41" spans="1:19" ht="14.65" customHeight="1" x14ac:dyDescent="0.2">
      <c r="A41" s="358" t="s">
        <v>2971</v>
      </c>
      <c r="B41" s="358" t="s">
        <v>52</v>
      </c>
      <c r="C41" s="342">
        <v>85511</v>
      </c>
      <c r="D41" s="358" t="s">
        <v>607</v>
      </c>
      <c r="E41" s="388" t="s">
        <v>2882</v>
      </c>
      <c r="F41" s="340" t="s">
        <v>586</v>
      </c>
      <c r="G41" s="340" t="s">
        <v>151</v>
      </c>
      <c r="H41" s="340" t="s">
        <v>621</v>
      </c>
      <c r="I41" s="32">
        <v>2023</v>
      </c>
      <c r="J41" s="45">
        <v>6.3926670000000003</v>
      </c>
      <c r="K41" s="257"/>
      <c r="L41" s="257"/>
      <c r="M41" s="257"/>
      <c r="N41" s="257"/>
      <c r="O41" s="257"/>
      <c r="P41" s="257"/>
      <c r="Q41" s="257"/>
      <c r="R41" s="257"/>
      <c r="S41" s="257"/>
    </row>
    <row r="42" spans="1:19" ht="14.65" customHeight="1" x14ac:dyDescent="0.2">
      <c r="A42" s="358" t="s">
        <v>2971</v>
      </c>
      <c r="B42" s="358" t="s">
        <v>52</v>
      </c>
      <c r="C42" s="342">
        <v>85511</v>
      </c>
      <c r="D42" s="358" t="s">
        <v>607</v>
      </c>
      <c r="E42" s="388" t="s">
        <v>2882</v>
      </c>
      <c r="F42" s="340" t="s">
        <v>567</v>
      </c>
      <c r="G42" s="340" t="s">
        <v>152</v>
      </c>
      <c r="H42" s="340" t="s">
        <v>621</v>
      </c>
      <c r="I42" s="32">
        <v>2023</v>
      </c>
      <c r="J42" s="45">
        <v>21.021723025783402</v>
      </c>
      <c r="K42" s="257"/>
      <c r="L42" s="257"/>
      <c r="M42" s="257"/>
      <c r="N42" s="257"/>
      <c r="O42" s="257"/>
      <c r="P42" s="257"/>
      <c r="Q42" s="257"/>
      <c r="R42" s="257"/>
      <c r="S42" s="257"/>
    </row>
    <row r="43" spans="1:19" ht="14.65" customHeight="1" x14ac:dyDescent="0.2">
      <c r="A43" s="358" t="s">
        <v>2971</v>
      </c>
      <c r="B43" s="358" t="s">
        <v>52</v>
      </c>
      <c r="C43" s="342">
        <v>85511</v>
      </c>
      <c r="D43" s="358" t="s">
        <v>607</v>
      </c>
      <c r="E43" s="388" t="s">
        <v>2882</v>
      </c>
      <c r="F43" s="340" t="s">
        <v>568</v>
      </c>
      <c r="G43" s="340" t="s">
        <v>152</v>
      </c>
      <c r="H43" s="340" t="s">
        <v>621</v>
      </c>
      <c r="I43" s="32">
        <v>2023</v>
      </c>
      <c r="J43" s="45">
        <v>21.021723025783402</v>
      </c>
      <c r="K43" s="257"/>
      <c r="L43" s="257"/>
      <c r="M43" s="257"/>
      <c r="N43" s="257"/>
      <c r="O43" s="257"/>
      <c r="P43" s="257"/>
      <c r="Q43" s="257"/>
      <c r="R43" s="257"/>
      <c r="S43" s="257"/>
    </row>
    <row r="44" spans="1:19" ht="14.65" customHeight="1" x14ac:dyDescent="0.2">
      <c r="A44" s="358" t="s">
        <v>2971</v>
      </c>
      <c r="B44" s="358" t="s">
        <v>52</v>
      </c>
      <c r="C44" s="342">
        <v>85511</v>
      </c>
      <c r="D44" s="358" t="s">
        <v>607</v>
      </c>
      <c r="E44" s="388" t="s">
        <v>2882</v>
      </c>
      <c r="F44" s="340" t="s">
        <v>569</v>
      </c>
      <c r="G44" s="340" t="s">
        <v>152</v>
      </c>
      <c r="H44" s="340" t="s">
        <v>621</v>
      </c>
      <c r="I44" s="32">
        <v>2023</v>
      </c>
      <c r="J44" s="45" t="s">
        <v>353</v>
      </c>
      <c r="K44" s="257"/>
      <c r="L44" s="257"/>
      <c r="M44" s="257"/>
      <c r="N44" s="257"/>
      <c r="O44" s="257"/>
      <c r="P44" s="257"/>
      <c r="Q44" s="257"/>
      <c r="R44" s="257"/>
      <c r="S44" s="257"/>
    </row>
    <row r="45" spans="1:19" ht="14.65" customHeight="1" x14ac:dyDescent="0.2">
      <c r="A45" s="358" t="s">
        <v>2971</v>
      </c>
      <c r="B45" s="358" t="s">
        <v>52</v>
      </c>
      <c r="C45" s="342">
        <v>85511</v>
      </c>
      <c r="D45" s="358" t="s">
        <v>607</v>
      </c>
      <c r="E45" s="388" t="s">
        <v>2882</v>
      </c>
      <c r="F45" s="340" t="s">
        <v>570</v>
      </c>
      <c r="G45" s="340" t="s">
        <v>152</v>
      </c>
      <c r="H45" s="340" t="s">
        <v>621</v>
      </c>
      <c r="I45" s="32">
        <v>2023</v>
      </c>
      <c r="J45" s="45" t="s">
        <v>353</v>
      </c>
    </row>
    <row r="46" spans="1:19" ht="14.65" customHeight="1" x14ac:dyDescent="0.2">
      <c r="A46" s="358" t="s">
        <v>2971</v>
      </c>
      <c r="B46" s="358" t="s">
        <v>52</v>
      </c>
      <c r="C46" s="342">
        <v>85511</v>
      </c>
      <c r="D46" s="358" t="s">
        <v>607</v>
      </c>
      <c r="E46" s="388" t="s">
        <v>2882</v>
      </c>
      <c r="F46" s="340" t="s">
        <v>571</v>
      </c>
      <c r="G46" s="340" t="s">
        <v>152</v>
      </c>
      <c r="H46" s="340" t="s">
        <v>621</v>
      </c>
      <c r="I46" s="32">
        <v>2023</v>
      </c>
      <c r="J46" s="45" t="s">
        <v>353</v>
      </c>
    </row>
    <row r="47" spans="1:19" ht="14.65" customHeight="1" x14ac:dyDescent="0.2">
      <c r="A47" s="358" t="s">
        <v>2971</v>
      </c>
      <c r="B47" s="358" t="s">
        <v>52</v>
      </c>
      <c r="C47" s="342">
        <v>85511</v>
      </c>
      <c r="D47" s="358" t="s">
        <v>607</v>
      </c>
      <c r="E47" s="388" t="s">
        <v>2882</v>
      </c>
      <c r="F47" s="340" t="s">
        <v>572</v>
      </c>
      <c r="G47" s="340" t="s">
        <v>152</v>
      </c>
      <c r="H47" s="340" t="s">
        <v>621</v>
      </c>
      <c r="I47" s="32">
        <v>2023</v>
      </c>
      <c r="J47" s="45" t="s">
        <v>353</v>
      </c>
    </row>
    <row r="48" spans="1:19" ht="14.65" customHeight="1" x14ac:dyDescent="0.2">
      <c r="A48" s="358" t="s">
        <v>2971</v>
      </c>
      <c r="B48" s="358" t="s">
        <v>52</v>
      </c>
      <c r="C48" s="342">
        <v>85511</v>
      </c>
      <c r="D48" s="358" t="s">
        <v>607</v>
      </c>
      <c r="E48" s="388" t="s">
        <v>2882</v>
      </c>
      <c r="F48" s="340" t="s">
        <v>573</v>
      </c>
      <c r="G48" s="340" t="s">
        <v>152</v>
      </c>
      <c r="H48" s="340" t="s">
        <v>621</v>
      </c>
      <c r="I48" s="32">
        <v>2023</v>
      </c>
      <c r="J48" s="45" t="s">
        <v>353</v>
      </c>
    </row>
    <row r="49" spans="1:10" ht="14.65" customHeight="1" x14ac:dyDescent="0.2">
      <c r="A49" s="358" t="s">
        <v>2971</v>
      </c>
      <c r="B49" s="358" t="s">
        <v>52</v>
      </c>
      <c r="C49" s="342">
        <v>85511</v>
      </c>
      <c r="D49" s="358" t="s">
        <v>607</v>
      </c>
      <c r="E49" s="388" t="s">
        <v>2882</v>
      </c>
      <c r="F49" s="340" t="s">
        <v>574</v>
      </c>
      <c r="G49" s="340" t="s">
        <v>152</v>
      </c>
      <c r="H49" s="340" t="s">
        <v>621</v>
      </c>
      <c r="I49" s="32">
        <v>2023</v>
      </c>
      <c r="J49" s="45" t="s">
        <v>353</v>
      </c>
    </row>
    <row r="50" spans="1:10" ht="14.65" customHeight="1" x14ac:dyDescent="0.2">
      <c r="A50" s="358" t="s">
        <v>2971</v>
      </c>
      <c r="B50" s="358" t="s">
        <v>52</v>
      </c>
      <c r="C50" s="342">
        <v>85511</v>
      </c>
      <c r="D50" s="358" t="s">
        <v>607</v>
      </c>
      <c r="E50" s="388" t="s">
        <v>2882</v>
      </c>
      <c r="F50" s="340" t="s">
        <v>575</v>
      </c>
      <c r="G50" s="340" t="s">
        <v>152</v>
      </c>
      <c r="H50" s="340" t="s">
        <v>621</v>
      </c>
      <c r="I50" s="32">
        <v>2023</v>
      </c>
      <c r="J50" s="45">
        <v>0.153814899229546</v>
      </c>
    </row>
    <row r="51" spans="1:10" ht="14.65" customHeight="1" x14ac:dyDescent="0.2">
      <c r="A51" s="358" t="s">
        <v>2971</v>
      </c>
      <c r="B51" s="358" t="s">
        <v>52</v>
      </c>
      <c r="C51" s="342">
        <v>85511</v>
      </c>
      <c r="D51" s="358" t="s">
        <v>607</v>
      </c>
      <c r="E51" s="388" t="s">
        <v>2882</v>
      </c>
      <c r="F51" s="340" t="s">
        <v>576</v>
      </c>
      <c r="G51" s="340" t="s">
        <v>152</v>
      </c>
      <c r="H51" s="340" t="s">
        <v>621</v>
      </c>
      <c r="I51" s="32">
        <v>2023</v>
      </c>
      <c r="J51" s="45">
        <v>5.3540521058167299</v>
      </c>
    </row>
    <row r="52" spans="1:10" ht="14.65" customHeight="1" x14ac:dyDescent="0.2">
      <c r="A52" s="358" t="s">
        <v>2971</v>
      </c>
      <c r="B52" s="358" t="s">
        <v>52</v>
      </c>
      <c r="C52" s="342">
        <v>85511</v>
      </c>
      <c r="D52" s="358" t="s">
        <v>607</v>
      </c>
      <c r="E52" s="388" t="s">
        <v>2882</v>
      </c>
      <c r="F52" s="340" t="s">
        <v>577</v>
      </c>
      <c r="G52" s="340" t="s">
        <v>152</v>
      </c>
      <c r="H52" s="340" t="s">
        <v>621</v>
      </c>
      <c r="I52" s="32">
        <v>2023</v>
      </c>
      <c r="J52" s="45" t="s">
        <v>353</v>
      </c>
    </row>
    <row r="53" spans="1:10" ht="14.65" customHeight="1" x14ac:dyDescent="0.2">
      <c r="A53" s="358" t="s">
        <v>2971</v>
      </c>
      <c r="B53" s="358" t="s">
        <v>52</v>
      </c>
      <c r="C53" s="342">
        <v>85511</v>
      </c>
      <c r="D53" s="358" t="s">
        <v>607</v>
      </c>
      <c r="E53" s="388" t="s">
        <v>2882</v>
      </c>
      <c r="F53" s="340" t="s">
        <v>578</v>
      </c>
      <c r="G53" s="340" t="s">
        <v>152</v>
      </c>
      <c r="H53" s="340" t="s">
        <v>621</v>
      </c>
      <c r="I53" s="32">
        <v>2023</v>
      </c>
      <c r="J53" s="45">
        <v>0.86288159115588803</v>
      </c>
    </row>
    <row r="54" spans="1:10" ht="14.65" customHeight="1" x14ac:dyDescent="0.2">
      <c r="A54" s="358" t="s">
        <v>2971</v>
      </c>
      <c r="B54" s="358" t="s">
        <v>52</v>
      </c>
      <c r="C54" s="342">
        <v>85511</v>
      </c>
      <c r="D54" s="358" t="s">
        <v>607</v>
      </c>
      <c r="E54" s="388" t="s">
        <v>2882</v>
      </c>
      <c r="F54" s="340" t="s">
        <v>579</v>
      </c>
      <c r="G54" s="340" t="s">
        <v>152</v>
      </c>
      <c r="H54" s="340" t="s">
        <v>621</v>
      </c>
      <c r="I54" s="32">
        <v>2023</v>
      </c>
      <c r="J54" s="45" t="s">
        <v>353</v>
      </c>
    </row>
    <row r="55" spans="1:10" ht="14.65" customHeight="1" x14ac:dyDescent="0.2">
      <c r="A55" s="358" t="s">
        <v>2971</v>
      </c>
      <c r="B55" s="358" t="s">
        <v>52</v>
      </c>
      <c r="C55" s="342">
        <v>85511</v>
      </c>
      <c r="D55" s="358" t="s">
        <v>607</v>
      </c>
      <c r="E55" s="388" t="s">
        <v>2882</v>
      </c>
      <c r="F55" s="340" t="s">
        <v>580</v>
      </c>
      <c r="G55" s="340" t="s">
        <v>152</v>
      </c>
      <c r="H55" s="340" t="s">
        <v>621</v>
      </c>
      <c r="I55" s="32">
        <v>2023</v>
      </c>
      <c r="J55" s="45" t="s">
        <v>353</v>
      </c>
    </row>
    <row r="56" spans="1:10" ht="14.65" customHeight="1" x14ac:dyDescent="0.2">
      <c r="A56" s="358" t="s">
        <v>2971</v>
      </c>
      <c r="B56" s="358" t="s">
        <v>52</v>
      </c>
      <c r="C56" s="342">
        <v>85511</v>
      </c>
      <c r="D56" s="358" t="s">
        <v>607</v>
      </c>
      <c r="E56" s="388" t="s">
        <v>2882</v>
      </c>
      <c r="F56" s="340" t="s">
        <v>581</v>
      </c>
      <c r="G56" s="340" t="s">
        <v>152</v>
      </c>
      <c r="H56" s="340" t="s">
        <v>621</v>
      </c>
      <c r="I56" s="32">
        <v>2023</v>
      </c>
      <c r="J56" s="45" t="s">
        <v>353</v>
      </c>
    </row>
    <row r="57" spans="1:10" ht="14.65" customHeight="1" x14ac:dyDescent="0.2">
      <c r="A57" s="358" t="s">
        <v>2971</v>
      </c>
      <c r="B57" s="358" t="s">
        <v>52</v>
      </c>
      <c r="C57" s="342">
        <v>85511</v>
      </c>
      <c r="D57" s="358" t="s">
        <v>607</v>
      </c>
      <c r="E57" s="388" t="s">
        <v>2882</v>
      </c>
      <c r="F57" s="340" t="s">
        <v>582</v>
      </c>
      <c r="G57" s="340" t="s">
        <v>152</v>
      </c>
      <c r="H57" s="340" t="s">
        <v>621</v>
      </c>
      <c r="I57" s="32">
        <v>2023</v>
      </c>
      <c r="J57" s="45" t="s">
        <v>353</v>
      </c>
    </row>
    <row r="58" spans="1:10" ht="14.65" customHeight="1" x14ac:dyDescent="0.2">
      <c r="A58" s="358" t="s">
        <v>2971</v>
      </c>
      <c r="B58" s="358" t="s">
        <v>52</v>
      </c>
      <c r="C58" s="342">
        <v>85511</v>
      </c>
      <c r="D58" s="358" t="s">
        <v>607</v>
      </c>
      <c r="E58" s="388" t="s">
        <v>2882</v>
      </c>
      <c r="F58" s="340" t="s">
        <v>583</v>
      </c>
      <c r="G58" s="340" t="s">
        <v>152</v>
      </c>
      <c r="H58" s="340" t="s">
        <v>621</v>
      </c>
      <c r="I58" s="32">
        <v>2023</v>
      </c>
      <c r="J58" s="45">
        <v>4.4911705146608405</v>
      </c>
    </row>
    <row r="59" spans="1:10" ht="14.65" customHeight="1" x14ac:dyDescent="0.2">
      <c r="A59" s="358" t="s">
        <v>2971</v>
      </c>
      <c r="B59" s="358" t="s">
        <v>52</v>
      </c>
      <c r="C59" s="342">
        <v>85511</v>
      </c>
      <c r="D59" s="358" t="s">
        <v>607</v>
      </c>
      <c r="E59" s="388" t="s">
        <v>2882</v>
      </c>
      <c r="F59" s="340" t="s">
        <v>584</v>
      </c>
      <c r="G59" s="340" t="s">
        <v>152</v>
      </c>
      <c r="H59" s="340" t="s">
        <v>621</v>
      </c>
      <c r="I59" s="32">
        <v>2023</v>
      </c>
      <c r="J59" s="45">
        <v>15.688710289164401</v>
      </c>
    </row>
    <row r="60" spans="1:10" ht="14.65" customHeight="1" x14ac:dyDescent="0.2">
      <c r="A60" s="358" t="s">
        <v>2971</v>
      </c>
      <c r="B60" s="358" t="s">
        <v>52</v>
      </c>
      <c r="C60" s="342">
        <v>85511</v>
      </c>
      <c r="D60" s="358" t="s">
        <v>607</v>
      </c>
      <c r="E60" s="388" t="s">
        <v>2882</v>
      </c>
      <c r="F60" s="340" t="s">
        <v>585</v>
      </c>
      <c r="G60" s="340" t="s">
        <v>152</v>
      </c>
      <c r="H60" s="340" t="s">
        <v>621</v>
      </c>
      <c r="I60" s="32">
        <v>2023</v>
      </c>
      <c r="J60" s="45" t="s">
        <v>353</v>
      </c>
    </row>
    <row r="61" spans="1:10" ht="14.65" customHeight="1" x14ac:dyDescent="0.2">
      <c r="A61" s="358" t="s">
        <v>2971</v>
      </c>
      <c r="B61" s="358" t="s">
        <v>52</v>
      </c>
      <c r="C61" s="342">
        <v>85511</v>
      </c>
      <c r="D61" s="358" t="s">
        <v>607</v>
      </c>
      <c r="E61" s="388" t="s">
        <v>2882</v>
      </c>
      <c r="F61" s="340" t="s">
        <v>586</v>
      </c>
      <c r="G61" s="340" t="s">
        <v>152</v>
      </c>
      <c r="H61" s="340" t="s">
        <v>621</v>
      </c>
      <c r="I61" s="32">
        <v>2023</v>
      </c>
      <c r="J61" s="45">
        <v>0.132775530031807</v>
      </c>
    </row>
    <row r="62" spans="1:10" ht="14.65" customHeight="1" x14ac:dyDescent="0.2">
      <c r="A62" s="358" t="s">
        <v>2971</v>
      </c>
      <c r="B62" s="358" t="s">
        <v>52</v>
      </c>
      <c r="C62" s="342">
        <v>85511</v>
      </c>
      <c r="D62" s="358" t="s">
        <v>607</v>
      </c>
      <c r="E62" s="388" t="s">
        <v>2882</v>
      </c>
      <c r="F62" s="340" t="s">
        <v>567</v>
      </c>
      <c r="G62" s="340" t="s">
        <v>153</v>
      </c>
      <c r="H62" s="340" t="s">
        <v>621</v>
      </c>
      <c r="I62" s="32">
        <v>2023</v>
      </c>
      <c r="J62" s="45">
        <v>10.5124545070186</v>
      </c>
    </row>
    <row r="63" spans="1:10" ht="14.65" customHeight="1" x14ac:dyDescent="0.2">
      <c r="A63" s="358" t="s">
        <v>2971</v>
      </c>
      <c r="B63" s="358" t="s">
        <v>52</v>
      </c>
      <c r="C63" s="342">
        <v>85511</v>
      </c>
      <c r="D63" s="358" t="s">
        <v>607</v>
      </c>
      <c r="E63" s="388" t="s">
        <v>2882</v>
      </c>
      <c r="F63" s="340" t="s">
        <v>568</v>
      </c>
      <c r="G63" s="340" t="s">
        <v>153</v>
      </c>
      <c r="H63" s="340" t="s">
        <v>621</v>
      </c>
      <c r="I63" s="32">
        <v>2023</v>
      </c>
      <c r="J63" s="45">
        <v>10.5124545070186</v>
      </c>
    </row>
    <row r="64" spans="1:10" ht="14.65" customHeight="1" x14ac:dyDescent="0.2">
      <c r="A64" s="358" t="s">
        <v>2971</v>
      </c>
      <c r="B64" s="358" t="s">
        <v>52</v>
      </c>
      <c r="C64" s="342">
        <v>85511</v>
      </c>
      <c r="D64" s="358" t="s">
        <v>607</v>
      </c>
      <c r="E64" s="388" t="s">
        <v>2882</v>
      </c>
      <c r="F64" s="340" t="s">
        <v>569</v>
      </c>
      <c r="G64" s="340" t="s">
        <v>153</v>
      </c>
      <c r="H64" s="340" t="s">
        <v>621</v>
      </c>
      <c r="I64" s="32">
        <v>2023</v>
      </c>
      <c r="J64" s="45" t="s">
        <v>353</v>
      </c>
    </row>
    <row r="65" spans="1:10" ht="14.65" customHeight="1" x14ac:dyDescent="0.2">
      <c r="A65" s="358" t="s">
        <v>2971</v>
      </c>
      <c r="B65" s="358" t="s">
        <v>52</v>
      </c>
      <c r="C65" s="342">
        <v>85511</v>
      </c>
      <c r="D65" s="358" t="s">
        <v>607</v>
      </c>
      <c r="E65" s="388" t="s">
        <v>2882</v>
      </c>
      <c r="F65" s="340" t="s">
        <v>570</v>
      </c>
      <c r="G65" s="340" t="s">
        <v>153</v>
      </c>
      <c r="H65" s="340" t="s">
        <v>621</v>
      </c>
      <c r="I65" s="32">
        <v>2023</v>
      </c>
      <c r="J65" s="45" t="s">
        <v>353</v>
      </c>
    </row>
    <row r="66" spans="1:10" ht="14.65" customHeight="1" x14ac:dyDescent="0.2">
      <c r="A66" s="358" t="s">
        <v>2971</v>
      </c>
      <c r="B66" s="358" t="s">
        <v>52</v>
      </c>
      <c r="C66" s="342">
        <v>85511</v>
      </c>
      <c r="D66" s="358" t="s">
        <v>607</v>
      </c>
      <c r="E66" s="388" t="s">
        <v>2882</v>
      </c>
      <c r="F66" s="340" t="s">
        <v>571</v>
      </c>
      <c r="G66" s="340" t="s">
        <v>153</v>
      </c>
      <c r="H66" s="340" t="s">
        <v>621</v>
      </c>
      <c r="I66" s="32">
        <v>2023</v>
      </c>
      <c r="J66" s="45" t="s">
        <v>353</v>
      </c>
    </row>
    <row r="67" spans="1:10" ht="14.65" customHeight="1" x14ac:dyDescent="0.2">
      <c r="A67" s="358" t="s">
        <v>2971</v>
      </c>
      <c r="B67" s="358" t="s">
        <v>52</v>
      </c>
      <c r="C67" s="342">
        <v>85511</v>
      </c>
      <c r="D67" s="358" t="s">
        <v>607</v>
      </c>
      <c r="E67" s="388" t="s">
        <v>2882</v>
      </c>
      <c r="F67" s="340" t="s">
        <v>572</v>
      </c>
      <c r="G67" s="340" t="s">
        <v>153</v>
      </c>
      <c r="H67" s="340" t="s">
        <v>621</v>
      </c>
      <c r="I67" s="32">
        <v>2023</v>
      </c>
      <c r="J67" s="45" t="s">
        <v>353</v>
      </c>
    </row>
    <row r="68" spans="1:10" ht="14.65" customHeight="1" x14ac:dyDescent="0.2">
      <c r="A68" s="358" t="s">
        <v>2971</v>
      </c>
      <c r="B68" s="358" t="s">
        <v>52</v>
      </c>
      <c r="C68" s="342">
        <v>85511</v>
      </c>
      <c r="D68" s="358" t="s">
        <v>607</v>
      </c>
      <c r="E68" s="388" t="s">
        <v>2882</v>
      </c>
      <c r="F68" s="340" t="s">
        <v>573</v>
      </c>
      <c r="G68" s="340" t="s">
        <v>153</v>
      </c>
      <c r="H68" s="340" t="s">
        <v>621</v>
      </c>
      <c r="I68" s="32">
        <v>2023</v>
      </c>
      <c r="J68" s="45" t="s">
        <v>353</v>
      </c>
    </row>
    <row r="69" spans="1:10" ht="14.65" customHeight="1" x14ac:dyDescent="0.2">
      <c r="A69" s="358" t="s">
        <v>2971</v>
      </c>
      <c r="B69" s="358" t="s">
        <v>52</v>
      </c>
      <c r="C69" s="342">
        <v>85511</v>
      </c>
      <c r="D69" s="358" t="s">
        <v>607</v>
      </c>
      <c r="E69" s="388" t="s">
        <v>2882</v>
      </c>
      <c r="F69" s="340" t="s">
        <v>574</v>
      </c>
      <c r="G69" s="340" t="s">
        <v>153</v>
      </c>
      <c r="H69" s="340" t="s">
        <v>621</v>
      </c>
      <c r="I69" s="32">
        <v>2023</v>
      </c>
      <c r="J69" s="45" t="s">
        <v>353</v>
      </c>
    </row>
    <row r="70" spans="1:10" ht="14.65" customHeight="1" x14ac:dyDescent="0.2">
      <c r="A70" s="358" t="s">
        <v>2971</v>
      </c>
      <c r="B70" s="358" t="s">
        <v>52</v>
      </c>
      <c r="C70" s="342">
        <v>85511</v>
      </c>
      <c r="D70" s="358" t="s">
        <v>607</v>
      </c>
      <c r="E70" s="388" t="s">
        <v>2882</v>
      </c>
      <c r="F70" s="340" t="s">
        <v>575</v>
      </c>
      <c r="G70" s="340" t="s">
        <v>153</v>
      </c>
      <c r="H70" s="340" t="s">
        <v>621</v>
      </c>
      <c r="I70" s="32">
        <v>2023</v>
      </c>
      <c r="J70" s="45">
        <v>2.1054009999999996</v>
      </c>
    </row>
    <row r="71" spans="1:10" ht="14.65" customHeight="1" x14ac:dyDescent="0.2">
      <c r="A71" s="358" t="s">
        <v>2971</v>
      </c>
      <c r="B71" s="358" t="s">
        <v>52</v>
      </c>
      <c r="C71" s="342">
        <v>85511</v>
      </c>
      <c r="D71" s="358" t="s">
        <v>607</v>
      </c>
      <c r="E71" s="388" t="s">
        <v>2882</v>
      </c>
      <c r="F71" s="340" t="s">
        <v>576</v>
      </c>
      <c r="G71" s="340" t="s">
        <v>153</v>
      </c>
      <c r="H71" s="340" t="s">
        <v>621</v>
      </c>
      <c r="I71" s="32">
        <v>2023</v>
      </c>
      <c r="J71" s="45">
        <v>10.202670507018599</v>
      </c>
    </row>
    <row r="72" spans="1:10" ht="14.65" customHeight="1" x14ac:dyDescent="0.2">
      <c r="A72" s="358" t="s">
        <v>2971</v>
      </c>
      <c r="B72" s="358" t="s">
        <v>52</v>
      </c>
      <c r="C72" s="342">
        <v>85511</v>
      </c>
      <c r="D72" s="358" t="s">
        <v>607</v>
      </c>
      <c r="E72" s="388" t="s">
        <v>2882</v>
      </c>
      <c r="F72" s="340" t="s">
        <v>577</v>
      </c>
      <c r="G72" s="340" t="s">
        <v>153</v>
      </c>
      <c r="H72" s="340" t="s">
        <v>621</v>
      </c>
      <c r="I72" s="32">
        <v>2023</v>
      </c>
      <c r="J72" s="45" t="s">
        <v>353</v>
      </c>
    </row>
    <row r="73" spans="1:10" ht="14.65" customHeight="1" x14ac:dyDescent="0.2">
      <c r="A73" s="358" t="s">
        <v>2971</v>
      </c>
      <c r="B73" s="358" t="s">
        <v>52</v>
      </c>
      <c r="C73" s="342">
        <v>85511</v>
      </c>
      <c r="D73" s="358" t="s">
        <v>607</v>
      </c>
      <c r="E73" s="388" t="s">
        <v>2882</v>
      </c>
      <c r="F73" s="340" t="s">
        <v>578</v>
      </c>
      <c r="G73" s="340" t="s">
        <v>153</v>
      </c>
      <c r="H73" s="340" t="s">
        <v>621</v>
      </c>
      <c r="I73" s="32">
        <v>2023</v>
      </c>
      <c r="J73" s="45">
        <v>5.4133055070186398</v>
      </c>
    </row>
    <row r="74" spans="1:10" ht="14.65" customHeight="1" x14ac:dyDescent="0.2">
      <c r="A74" s="358" t="s">
        <v>2971</v>
      </c>
      <c r="B74" s="358" t="s">
        <v>52</v>
      </c>
      <c r="C74" s="342">
        <v>85511</v>
      </c>
      <c r="D74" s="358" t="s">
        <v>607</v>
      </c>
      <c r="E74" s="388" t="s">
        <v>2882</v>
      </c>
      <c r="F74" s="340" t="s">
        <v>579</v>
      </c>
      <c r="G74" s="340" t="s">
        <v>153</v>
      </c>
      <c r="H74" s="340" t="s">
        <v>621</v>
      </c>
      <c r="I74" s="32">
        <v>2023</v>
      </c>
      <c r="J74" s="45">
        <v>4.7893650000000001</v>
      </c>
    </row>
    <row r="75" spans="1:10" ht="14.65" customHeight="1" x14ac:dyDescent="0.2">
      <c r="A75" s="358" t="s">
        <v>2971</v>
      </c>
      <c r="B75" s="358" t="s">
        <v>52</v>
      </c>
      <c r="C75" s="342">
        <v>85511</v>
      </c>
      <c r="D75" s="358" t="s">
        <v>607</v>
      </c>
      <c r="E75" s="388" t="s">
        <v>2882</v>
      </c>
      <c r="F75" s="340" t="s">
        <v>580</v>
      </c>
      <c r="G75" s="340" t="s">
        <v>153</v>
      </c>
      <c r="H75" s="340" t="s">
        <v>621</v>
      </c>
      <c r="I75" s="32">
        <v>2023</v>
      </c>
      <c r="J75" s="45" t="s">
        <v>353</v>
      </c>
    </row>
    <row r="76" spans="1:10" ht="14.65" customHeight="1" x14ac:dyDescent="0.2">
      <c r="A76" s="358" t="s">
        <v>2971</v>
      </c>
      <c r="B76" s="358" t="s">
        <v>52</v>
      </c>
      <c r="C76" s="342">
        <v>85511</v>
      </c>
      <c r="D76" s="358" t="s">
        <v>607</v>
      </c>
      <c r="E76" s="388" t="s">
        <v>2882</v>
      </c>
      <c r="F76" s="340" t="s">
        <v>581</v>
      </c>
      <c r="G76" s="340" t="s">
        <v>153</v>
      </c>
      <c r="H76" s="340" t="s">
        <v>621</v>
      </c>
      <c r="I76" s="32">
        <v>2023</v>
      </c>
      <c r="J76" s="45" t="s">
        <v>353</v>
      </c>
    </row>
    <row r="77" spans="1:10" ht="14.65" customHeight="1" x14ac:dyDescent="0.2">
      <c r="A77" s="358" t="s">
        <v>2971</v>
      </c>
      <c r="B77" s="358" t="s">
        <v>52</v>
      </c>
      <c r="C77" s="342">
        <v>85511</v>
      </c>
      <c r="D77" s="358" t="s">
        <v>607</v>
      </c>
      <c r="E77" s="388" t="s">
        <v>2882</v>
      </c>
      <c r="F77" s="340" t="s">
        <v>582</v>
      </c>
      <c r="G77" s="340" t="s">
        <v>153</v>
      </c>
      <c r="H77" s="340" t="s">
        <v>621</v>
      </c>
      <c r="I77" s="32">
        <v>2023</v>
      </c>
      <c r="J77" s="45" t="s">
        <v>353</v>
      </c>
    </row>
    <row r="78" spans="1:10" ht="14.65" customHeight="1" x14ac:dyDescent="0.2">
      <c r="A78" s="358" t="s">
        <v>2971</v>
      </c>
      <c r="B78" s="358" t="s">
        <v>52</v>
      </c>
      <c r="C78" s="342">
        <v>85511</v>
      </c>
      <c r="D78" s="358" t="s">
        <v>607</v>
      </c>
      <c r="E78" s="388" t="s">
        <v>2882</v>
      </c>
      <c r="F78" s="340" t="s">
        <v>583</v>
      </c>
      <c r="G78" s="340" t="s">
        <v>153</v>
      </c>
      <c r="H78" s="340" t="s">
        <v>621</v>
      </c>
      <c r="I78" s="32">
        <v>2023</v>
      </c>
      <c r="J78" s="45" t="s">
        <v>353</v>
      </c>
    </row>
    <row r="79" spans="1:10" ht="14.65" customHeight="1" x14ac:dyDescent="0.2">
      <c r="A79" s="358" t="s">
        <v>2971</v>
      </c>
      <c r="B79" s="358" t="s">
        <v>52</v>
      </c>
      <c r="C79" s="342">
        <v>85511</v>
      </c>
      <c r="D79" s="358" t="s">
        <v>607</v>
      </c>
      <c r="E79" s="388" t="s">
        <v>2882</v>
      </c>
      <c r="F79" s="340" t="s">
        <v>584</v>
      </c>
      <c r="G79" s="340" t="s">
        <v>153</v>
      </c>
      <c r="H79" s="340" t="s">
        <v>621</v>
      </c>
      <c r="I79" s="32">
        <v>2023</v>
      </c>
      <c r="J79" s="45" t="s">
        <v>353</v>
      </c>
    </row>
    <row r="80" spans="1:10" ht="14.65" customHeight="1" x14ac:dyDescent="0.2">
      <c r="A80" s="358" t="s">
        <v>2971</v>
      </c>
      <c r="B80" s="358" t="s">
        <v>52</v>
      </c>
      <c r="C80" s="342">
        <v>85511</v>
      </c>
      <c r="D80" s="358" t="s">
        <v>607</v>
      </c>
      <c r="E80" s="388" t="s">
        <v>2882</v>
      </c>
      <c r="F80" s="340" t="s">
        <v>585</v>
      </c>
      <c r="G80" s="340" t="s">
        <v>153</v>
      </c>
      <c r="H80" s="340" t="s">
        <v>621</v>
      </c>
      <c r="I80" s="32">
        <v>2023</v>
      </c>
      <c r="J80" s="45" t="s">
        <v>353</v>
      </c>
    </row>
    <row r="81" spans="1:10" ht="14.65" customHeight="1" x14ac:dyDescent="0.2">
      <c r="A81" s="358" t="s">
        <v>2971</v>
      </c>
      <c r="B81" s="358" t="s">
        <v>52</v>
      </c>
      <c r="C81" s="342">
        <v>85511</v>
      </c>
      <c r="D81" s="358" t="s">
        <v>607</v>
      </c>
      <c r="E81" s="388" t="s">
        <v>2882</v>
      </c>
      <c r="F81" s="340" t="s">
        <v>586</v>
      </c>
      <c r="G81" s="340" t="s">
        <v>153</v>
      </c>
      <c r="H81" s="340" t="s">
        <v>621</v>
      </c>
      <c r="I81" s="32">
        <v>2023</v>
      </c>
      <c r="J81" s="45">
        <v>2.4151850000000001</v>
      </c>
    </row>
    <row r="82" spans="1:10" ht="14.65" customHeight="1" x14ac:dyDescent="0.2">
      <c r="A82" s="358" t="s">
        <v>2971</v>
      </c>
      <c r="B82" s="358" t="s">
        <v>52</v>
      </c>
      <c r="C82" s="342">
        <v>85511</v>
      </c>
      <c r="D82" s="358" t="s">
        <v>607</v>
      </c>
      <c r="E82" s="388" t="s">
        <v>2882</v>
      </c>
      <c r="F82" s="340" t="s">
        <v>567</v>
      </c>
      <c r="G82" s="340" t="s">
        <v>587</v>
      </c>
      <c r="H82" s="340" t="s">
        <v>621</v>
      </c>
      <c r="I82" s="32">
        <v>2023</v>
      </c>
      <c r="J82" s="45">
        <v>31.0201954215757</v>
      </c>
    </row>
    <row r="83" spans="1:10" ht="14.65" customHeight="1" x14ac:dyDescent="0.2">
      <c r="A83" s="358" t="s">
        <v>2971</v>
      </c>
      <c r="B83" s="358" t="s">
        <v>52</v>
      </c>
      <c r="C83" s="342">
        <v>85511</v>
      </c>
      <c r="D83" s="358" t="s">
        <v>607</v>
      </c>
      <c r="E83" s="388" t="s">
        <v>2882</v>
      </c>
      <c r="F83" s="340" t="s">
        <v>568</v>
      </c>
      <c r="G83" s="340" t="s">
        <v>587</v>
      </c>
      <c r="H83" s="340" t="s">
        <v>621</v>
      </c>
      <c r="I83" s="32">
        <v>2023</v>
      </c>
      <c r="J83" s="45" t="s">
        <v>353</v>
      </c>
    </row>
    <row r="84" spans="1:10" ht="14.65" customHeight="1" x14ac:dyDescent="0.2">
      <c r="A84" s="358" t="s">
        <v>2971</v>
      </c>
      <c r="B84" s="358" t="s">
        <v>52</v>
      </c>
      <c r="C84" s="342">
        <v>85511</v>
      </c>
      <c r="D84" s="358" t="s">
        <v>607</v>
      </c>
      <c r="E84" s="388" t="s">
        <v>2882</v>
      </c>
      <c r="F84" s="340" t="s">
        <v>569</v>
      </c>
      <c r="G84" s="340" t="s">
        <v>587</v>
      </c>
      <c r="H84" s="340" t="s">
        <v>621</v>
      </c>
      <c r="I84" s="32">
        <v>2023</v>
      </c>
      <c r="J84" s="45">
        <v>31.0201954215757</v>
      </c>
    </row>
    <row r="85" spans="1:10" ht="14.65" customHeight="1" x14ac:dyDescent="0.2">
      <c r="A85" s="358" t="s">
        <v>2971</v>
      </c>
      <c r="B85" s="358" t="s">
        <v>52</v>
      </c>
      <c r="C85" s="342">
        <v>85511</v>
      </c>
      <c r="D85" s="358" t="s">
        <v>607</v>
      </c>
      <c r="E85" s="388" t="s">
        <v>2882</v>
      </c>
      <c r="F85" s="340" t="s">
        <v>570</v>
      </c>
      <c r="G85" s="340" t="s">
        <v>587</v>
      </c>
      <c r="H85" s="340" t="s">
        <v>621</v>
      </c>
      <c r="I85" s="32">
        <v>2023</v>
      </c>
      <c r="J85" s="45" t="s">
        <v>353</v>
      </c>
    </row>
    <row r="86" spans="1:10" ht="14.65" customHeight="1" x14ac:dyDescent="0.2">
      <c r="A86" s="358" t="s">
        <v>2971</v>
      </c>
      <c r="B86" s="358" t="s">
        <v>52</v>
      </c>
      <c r="C86" s="342">
        <v>85511</v>
      </c>
      <c r="D86" s="358" t="s">
        <v>607</v>
      </c>
      <c r="E86" s="388" t="s">
        <v>2882</v>
      </c>
      <c r="F86" s="340" t="s">
        <v>571</v>
      </c>
      <c r="G86" s="340" t="s">
        <v>587</v>
      </c>
      <c r="H86" s="340" t="s">
        <v>621</v>
      </c>
      <c r="I86" s="32">
        <v>2023</v>
      </c>
      <c r="J86" s="45" t="s">
        <v>353</v>
      </c>
    </row>
    <row r="87" spans="1:10" ht="14.65" customHeight="1" x14ac:dyDescent="0.2">
      <c r="A87" s="358" t="s">
        <v>2971</v>
      </c>
      <c r="B87" s="358" t="s">
        <v>52</v>
      </c>
      <c r="C87" s="342">
        <v>85511</v>
      </c>
      <c r="D87" s="358" t="s">
        <v>607</v>
      </c>
      <c r="E87" s="388" t="s">
        <v>2882</v>
      </c>
      <c r="F87" s="340" t="s">
        <v>572</v>
      </c>
      <c r="G87" s="340" t="s">
        <v>587</v>
      </c>
      <c r="H87" s="340" t="s">
        <v>621</v>
      </c>
      <c r="I87" s="32">
        <v>2023</v>
      </c>
      <c r="J87" s="45" t="s">
        <v>353</v>
      </c>
    </row>
    <row r="88" spans="1:10" ht="14.65" customHeight="1" x14ac:dyDescent="0.2">
      <c r="A88" s="358" t="s">
        <v>2971</v>
      </c>
      <c r="B88" s="358" t="s">
        <v>52</v>
      </c>
      <c r="C88" s="342">
        <v>85511</v>
      </c>
      <c r="D88" s="358" t="s">
        <v>607</v>
      </c>
      <c r="E88" s="388" t="s">
        <v>2882</v>
      </c>
      <c r="F88" s="340" t="s">
        <v>573</v>
      </c>
      <c r="G88" s="340" t="s">
        <v>587</v>
      </c>
      <c r="H88" s="340" t="s">
        <v>621</v>
      </c>
      <c r="I88" s="32">
        <v>2023</v>
      </c>
      <c r="J88" s="45" t="s">
        <v>353</v>
      </c>
    </row>
    <row r="89" spans="1:10" ht="14.65" customHeight="1" x14ac:dyDescent="0.2">
      <c r="A89" s="358" t="s">
        <v>2971</v>
      </c>
      <c r="B89" s="358" t="s">
        <v>52</v>
      </c>
      <c r="C89" s="342">
        <v>85511</v>
      </c>
      <c r="D89" s="358" t="s">
        <v>607</v>
      </c>
      <c r="E89" s="388" t="s">
        <v>2882</v>
      </c>
      <c r="F89" s="340" t="s">
        <v>574</v>
      </c>
      <c r="G89" s="340" t="s">
        <v>587</v>
      </c>
      <c r="H89" s="340" t="s">
        <v>621</v>
      </c>
      <c r="I89" s="32">
        <v>2023</v>
      </c>
      <c r="J89" s="45" t="s">
        <v>353</v>
      </c>
    </row>
    <row r="90" spans="1:10" ht="14.65" customHeight="1" x14ac:dyDescent="0.2">
      <c r="A90" s="358" t="s">
        <v>2971</v>
      </c>
      <c r="B90" s="358" t="s">
        <v>52</v>
      </c>
      <c r="C90" s="342">
        <v>85511</v>
      </c>
      <c r="D90" s="358" t="s">
        <v>607</v>
      </c>
      <c r="E90" s="388" t="s">
        <v>2882</v>
      </c>
      <c r="F90" s="340" t="s">
        <v>575</v>
      </c>
      <c r="G90" s="340" t="s">
        <v>587</v>
      </c>
      <c r="H90" s="340" t="s">
        <v>621</v>
      </c>
      <c r="I90" s="32">
        <v>2023</v>
      </c>
      <c r="J90" s="45">
        <v>7.7656870000000096</v>
      </c>
    </row>
    <row r="91" spans="1:10" ht="14.65" customHeight="1" x14ac:dyDescent="0.2">
      <c r="A91" s="358" t="s">
        <v>2971</v>
      </c>
      <c r="B91" s="358" t="s">
        <v>52</v>
      </c>
      <c r="C91" s="342">
        <v>85511</v>
      </c>
      <c r="D91" s="358" t="s">
        <v>607</v>
      </c>
      <c r="E91" s="388" t="s">
        <v>2882</v>
      </c>
      <c r="F91" s="340" t="s">
        <v>576</v>
      </c>
      <c r="G91" s="340" t="s">
        <v>587</v>
      </c>
      <c r="H91" s="340" t="s">
        <v>621</v>
      </c>
      <c r="I91" s="32">
        <v>2023</v>
      </c>
      <c r="J91" s="45" t="s">
        <v>353</v>
      </c>
    </row>
    <row r="92" spans="1:10" ht="14.65" customHeight="1" x14ac:dyDescent="0.2">
      <c r="A92" s="358" t="s">
        <v>2971</v>
      </c>
      <c r="B92" s="358" t="s">
        <v>52</v>
      </c>
      <c r="C92" s="342">
        <v>85511</v>
      </c>
      <c r="D92" s="358" t="s">
        <v>607</v>
      </c>
      <c r="E92" s="388" t="s">
        <v>2882</v>
      </c>
      <c r="F92" s="340" t="s">
        <v>577</v>
      </c>
      <c r="G92" s="340" t="s">
        <v>587</v>
      </c>
      <c r="H92" s="340" t="s">
        <v>621</v>
      </c>
      <c r="I92" s="32">
        <v>2023</v>
      </c>
      <c r="J92" s="45" t="s">
        <v>353</v>
      </c>
    </row>
    <row r="93" spans="1:10" ht="14.65" customHeight="1" x14ac:dyDescent="0.2">
      <c r="A93" s="358" t="s">
        <v>2971</v>
      </c>
      <c r="B93" s="358" t="s">
        <v>52</v>
      </c>
      <c r="C93" s="342">
        <v>85511</v>
      </c>
      <c r="D93" s="358" t="s">
        <v>607</v>
      </c>
      <c r="E93" s="388" t="s">
        <v>2882</v>
      </c>
      <c r="F93" s="340" t="s">
        <v>578</v>
      </c>
      <c r="G93" s="340" t="s">
        <v>587</v>
      </c>
      <c r="H93" s="340" t="s">
        <v>621</v>
      </c>
      <c r="I93" s="32">
        <v>2023</v>
      </c>
      <c r="J93" s="45" t="s">
        <v>353</v>
      </c>
    </row>
    <row r="94" spans="1:10" ht="14.65" customHeight="1" x14ac:dyDescent="0.2">
      <c r="A94" s="358" t="s">
        <v>2971</v>
      </c>
      <c r="B94" s="358" t="s">
        <v>52</v>
      </c>
      <c r="C94" s="342">
        <v>85511</v>
      </c>
      <c r="D94" s="358" t="s">
        <v>607</v>
      </c>
      <c r="E94" s="388" t="s">
        <v>2882</v>
      </c>
      <c r="F94" s="340" t="s">
        <v>579</v>
      </c>
      <c r="G94" s="340" t="s">
        <v>587</v>
      </c>
      <c r="H94" s="340" t="s">
        <v>621</v>
      </c>
      <c r="I94" s="32">
        <v>2023</v>
      </c>
      <c r="J94" s="45" t="s">
        <v>353</v>
      </c>
    </row>
    <row r="95" spans="1:10" ht="14.65" customHeight="1" x14ac:dyDescent="0.2">
      <c r="A95" s="358" t="s">
        <v>2971</v>
      </c>
      <c r="B95" s="358" t="s">
        <v>52</v>
      </c>
      <c r="C95" s="342">
        <v>85511</v>
      </c>
      <c r="D95" s="358" t="s">
        <v>607</v>
      </c>
      <c r="E95" s="388" t="s">
        <v>2882</v>
      </c>
      <c r="F95" s="340" t="s">
        <v>580</v>
      </c>
      <c r="G95" s="340" t="s">
        <v>587</v>
      </c>
      <c r="H95" s="340" t="s">
        <v>621</v>
      </c>
      <c r="I95" s="32">
        <v>2023</v>
      </c>
      <c r="J95" s="45" t="s">
        <v>353</v>
      </c>
    </row>
    <row r="96" spans="1:10" ht="14.65" customHeight="1" x14ac:dyDescent="0.2">
      <c r="A96" s="358" t="s">
        <v>2971</v>
      </c>
      <c r="B96" s="358" t="s">
        <v>52</v>
      </c>
      <c r="C96" s="342">
        <v>85511</v>
      </c>
      <c r="D96" s="358" t="s">
        <v>607</v>
      </c>
      <c r="E96" s="388" t="s">
        <v>2882</v>
      </c>
      <c r="F96" s="340" t="s">
        <v>581</v>
      </c>
      <c r="G96" s="340" t="s">
        <v>587</v>
      </c>
      <c r="H96" s="340" t="s">
        <v>621</v>
      </c>
      <c r="I96" s="32">
        <v>2023</v>
      </c>
      <c r="J96" s="45" t="s">
        <v>353</v>
      </c>
    </row>
    <row r="97" spans="1:10" ht="14.65" customHeight="1" x14ac:dyDescent="0.2">
      <c r="A97" s="358" t="s">
        <v>2971</v>
      </c>
      <c r="B97" s="358" t="s">
        <v>52</v>
      </c>
      <c r="C97" s="342">
        <v>85511</v>
      </c>
      <c r="D97" s="358" t="s">
        <v>607</v>
      </c>
      <c r="E97" s="388" t="s">
        <v>2882</v>
      </c>
      <c r="F97" s="340" t="s">
        <v>582</v>
      </c>
      <c r="G97" s="340" t="s">
        <v>587</v>
      </c>
      <c r="H97" s="340" t="s">
        <v>621</v>
      </c>
      <c r="I97" s="32">
        <v>2023</v>
      </c>
      <c r="J97" s="45" t="s">
        <v>353</v>
      </c>
    </row>
    <row r="98" spans="1:10" ht="14.65" customHeight="1" x14ac:dyDescent="0.2">
      <c r="A98" s="358" t="s">
        <v>2971</v>
      </c>
      <c r="B98" s="358" t="s">
        <v>52</v>
      </c>
      <c r="C98" s="342">
        <v>85511</v>
      </c>
      <c r="D98" s="358" t="s">
        <v>607</v>
      </c>
      <c r="E98" s="388" t="s">
        <v>2882</v>
      </c>
      <c r="F98" s="340" t="s">
        <v>583</v>
      </c>
      <c r="G98" s="340" t="s">
        <v>587</v>
      </c>
      <c r="H98" s="340" t="s">
        <v>621</v>
      </c>
      <c r="I98" s="32">
        <v>2023</v>
      </c>
      <c r="J98" s="45" t="s">
        <v>353</v>
      </c>
    </row>
    <row r="99" spans="1:10" ht="14.65" customHeight="1" x14ac:dyDescent="0.2">
      <c r="A99" s="358" t="s">
        <v>2971</v>
      </c>
      <c r="B99" s="358" t="s">
        <v>52</v>
      </c>
      <c r="C99" s="342">
        <v>85511</v>
      </c>
      <c r="D99" s="358" t="s">
        <v>607</v>
      </c>
      <c r="E99" s="388" t="s">
        <v>2882</v>
      </c>
      <c r="F99" s="340" t="s">
        <v>584</v>
      </c>
      <c r="G99" s="340" t="s">
        <v>587</v>
      </c>
      <c r="H99" s="340" t="s">
        <v>621</v>
      </c>
      <c r="I99" s="32">
        <v>2023</v>
      </c>
      <c r="J99" s="45" t="s">
        <v>353</v>
      </c>
    </row>
    <row r="100" spans="1:10" ht="14.65" customHeight="1" x14ac:dyDescent="0.2">
      <c r="A100" s="358" t="s">
        <v>2971</v>
      </c>
      <c r="B100" s="358" t="s">
        <v>52</v>
      </c>
      <c r="C100" s="342">
        <v>85511</v>
      </c>
      <c r="D100" s="358" t="s">
        <v>607</v>
      </c>
      <c r="E100" s="388" t="s">
        <v>2882</v>
      </c>
      <c r="F100" s="340" t="s">
        <v>585</v>
      </c>
      <c r="G100" s="340" t="s">
        <v>587</v>
      </c>
      <c r="H100" s="340" t="s">
        <v>621</v>
      </c>
      <c r="I100" s="32">
        <v>2023</v>
      </c>
      <c r="J100" s="45" t="s">
        <v>353</v>
      </c>
    </row>
    <row r="101" spans="1:10" ht="14.65" customHeight="1" x14ac:dyDescent="0.2">
      <c r="A101" s="358" t="s">
        <v>2971</v>
      </c>
      <c r="B101" s="358" t="s">
        <v>52</v>
      </c>
      <c r="C101" s="342">
        <v>85511</v>
      </c>
      <c r="D101" s="358" t="s">
        <v>607</v>
      </c>
      <c r="E101" s="388" t="s">
        <v>2882</v>
      </c>
      <c r="F101" s="340" t="s">
        <v>586</v>
      </c>
      <c r="G101" s="340" t="s">
        <v>587</v>
      </c>
      <c r="H101" s="340" t="s">
        <v>621</v>
      </c>
      <c r="I101" s="32">
        <v>2023</v>
      </c>
      <c r="J101" s="45">
        <v>15.582431</v>
      </c>
    </row>
    <row r="102" spans="1:10" ht="14.65" customHeight="1" x14ac:dyDescent="0.2">
      <c r="A102" s="358" t="s">
        <v>2971</v>
      </c>
      <c r="B102" s="358" t="s">
        <v>52</v>
      </c>
      <c r="C102" s="342">
        <v>85511</v>
      </c>
      <c r="D102" s="358" t="s">
        <v>607</v>
      </c>
      <c r="E102" s="388" t="s">
        <v>2882</v>
      </c>
      <c r="F102" s="340" t="s">
        <v>567</v>
      </c>
      <c r="G102" s="340" t="s">
        <v>154</v>
      </c>
      <c r="H102" s="340" t="s">
        <v>621</v>
      </c>
      <c r="I102" s="32">
        <v>2023</v>
      </c>
      <c r="J102" s="45" t="s">
        <v>353</v>
      </c>
    </row>
    <row r="103" spans="1:10" ht="14.65" customHeight="1" x14ac:dyDescent="0.2">
      <c r="A103" s="358" t="s">
        <v>2971</v>
      </c>
      <c r="B103" s="358" t="s">
        <v>52</v>
      </c>
      <c r="C103" s="342">
        <v>85511</v>
      </c>
      <c r="D103" s="358" t="s">
        <v>607</v>
      </c>
      <c r="E103" s="388" t="s">
        <v>2882</v>
      </c>
      <c r="F103" s="340" t="s">
        <v>568</v>
      </c>
      <c r="G103" s="340" t="s">
        <v>154</v>
      </c>
      <c r="H103" s="340" t="s">
        <v>621</v>
      </c>
      <c r="I103" s="32">
        <v>2023</v>
      </c>
      <c r="J103" s="45" t="s">
        <v>353</v>
      </c>
    </row>
    <row r="104" spans="1:10" ht="14.65" customHeight="1" x14ac:dyDescent="0.2">
      <c r="A104" s="358" t="s">
        <v>2971</v>
      </c>
      <c r="B104" s="358" t="s">
        <v>52</v>
      </c>
      <c r="C104" s="342">
        <v>85511</v>
      </c>
      <c r="D104" s="358" t="s">
        <v>607</v>
      </c>
      <c r="E104" s="388" t="s">
        <v>2882</v>
      </c>
      <c r="F104" s="340" t="s">
        <v>569</v>
      </c>
      <c r="G104" s="340" t="s">
        <v>154</v>
      </c>
      <c r="H104" s="340" t="s">
        <v>621</v>
      </c>
      <c r="I104" s="32">
        <v>2023</v>
      </c>
      <c r="J104" s="45" t="s">
        <v>353</v>
      </c>
    </row>
    <row r="105" spans="1:10" ht="14.65" customHeight="1" x14ac:dyDescent="0.2">
      <c r="A105" s="358" t="s">
        <v>2971</v>
      </c>
      <c r="B105" s="358" t="s">
        <v>52</v>
      </c>
      <c r="C105" s="342">
        <v>85511</v>
      </c>
      <c r="D105" s="358" t="s">
        <v>607</v>
      </c>
      <c r="E105" s="388" t="s">
        <v>2882</v>
      </c>
      <c r="F105" s="340" t="s">
        <v>570</v>
      </c>
      <c r="G105" s="340" t="s">
        <v>154</v>
      </c>
      <c r="H105" s="340" t="s">
        <v>621</v>
      </c>
      <c r="I105" s="32">
        <v>2023</v>
      </c>
      <c r="J105" s="45" t="s">
        <v>353</v>
      </c>
    </row>
    <row r="106" spans="1:10" ht="14.65" customHeight="1" x14ac:dyDescent="0.2">
      <c r="A106" s="358" t="s">
        <v>2971</v>
      </c>
      <c r="B106" s="358" t="s">
        <v>52</v>
      </c>
      <c r="C106" s="342">
        <v>85511</v>
      </c>
      <c r="D106" s="358" t="s">
        <v>607</v>
      </c>
      <c r="E106" s="388" t="s">
        <v>2882</v>
      </c>
      <c r="F106" s="340" t="s">
        <v>571</v>
      </c>
      <c r="G106" s="340" t="s">
        <v>154</v>
      </c>
      <c r="H106" s="340" t="s">
        <v>621</v>
      </c>
      <c r="I106" s="32">
        <v>2023</v>
      </c>
      <c r="J106" s="45" t="s">
        <v>353</v>
      </c>
    </row>
    <row r="107" spans="1:10" ht="14.65" customHeight="1" x14ac:dyDescent="0.2">
      <c r="A107" s="358" t="s">
        <v>2971</v>
      </c>
      <c r="B107" s="358" t="s">
        <v>52</v>
      </c>
      <c r="C107" s="342">
        <v>85511</v>
      </c>
      <c r="D107" s="358" t="s">
        <v>607</v>
      </c>
      <c r="E107" s="388" t="s">
        <v>2882</v>
      </c>
      <c r="F107" s="340" t="s">
        <v>572</v>
      </c>
      <c r="G107" s="340" t="s">
        <v>154</v>
      </c>
      <c r="H107" s="340" t="s">
        <v>621</v>
      </c>
      <c r="I107" s="32">
        <v>2023</v>
      </c>
      <c r="J107" s="45" t="s">
        <v>353</v>
      </c>
    </row>
    <row r="108" spans="1:10" ht="14.65" customHeight="1" x14ac:dyDescent="0.2">
      <c r="A108" s="358" t="s">
        <v>2971</v>
      </c>
      <c r="B108" s="358" t="s">
        <v>52</v>
      </c>
      <c r="C108" s="342">
        <v>85511</v>
      </c>
      <c r="D108" s="358" t="s">
        <v>607</v>
      </c>
      <c r="E108" s="388" t="s">
        <v>2882</v>
      </c>
      <c r="F108" s="340" t="s">
        <v>573</v>
      </c>
      <c r="G108" s="340" t="s">
        <v>154</v>
      </c>
      <c r="H108" s="340" t="s">
        <v>621</v>
      </c>
      <c r="I108" s="32">
        <v>2023</v>
      </c>
      <c r="J108" s="45" t="s">
        <v>353</v>
      </c>
    </row>
    <row r="109" spans="1:10" ht="14.65" customHeight="1" x14ac:dyDescent="0.2">
      <c r="A109" s="358" t="s">
        <v>2971</v>
      </c>
      <c r="B109" s="358" t="s">
        <v>52</v>
      </c>
      <c r="C109" s="342">
        <v>85511</v>
      </c>
      <c r="D109" s="358" t="s">
        <v>607</v>
      </c>
      <c r="E109" s="388" t="s">
        <v>2882</v>
      </c>
      <c r="F109" s="340" t="s">
        <v>574</v>
      </c>
      <c r="G109" s="340" t="s">
        <v>154</v>
      </c>
      <c r="H109" s="340" t="s">
        <v>621</v>
      </c>
      <c r="I109" s="32">
        <v>2023</v>
      </c>
      <c r="J109" s="45" t="s">
        <v>353</v>
      </c>
    </row>
    <row r="110" spans="1:10" ht="14.65" customHeight="1" x14ac:dyDescent="0.2">
      <c r="A110" s="358" t="s">
        <v>2971</v>
      </c>
      <c r="B110" s="358" t="s">
        <v>52</v>
      </c>
      <c r="C110" s="342">
        <v>85511</v>
      </c>
      <c r="D110" s="358" t="s">
        <v>607</v>
      </c>
      <c r="E110" s="388" t="s">
        <v>2882</v>
      </c>
      <c r="F110" s="340" t="s">
        <v>575</v>
      </c>
      <c r="G110" s="340" t="s">
        <v>154</v>
      </c>
      <c r="H110" s="340" t="s">
        <v>621</v>
      </c>
      <c r="I110" s="32">
        <v>2023</v>
      </c>
      <c r="J110" s="45" t="s">
        <v>353</v>
      </c>
    </row>
    <row r="111" spans="1:10" ht="14.65" customHeight="1" x14ac:dyDescent="0.2">
      <c r="A111" s="358" t="s">
        <v>2971</v>
      </c>
      <c r="B111" s="358" t="s">
        <v>52</v>
      </c>
      <c r="C111" s="342">
        <v>85511</v>
      </c>
      <c r="D111" s="358" t="s">
        <v>607</v>
      </c>
      <c r="E111" s="388" t="s">
        <v>2882</v>
      </c>
      <c r="F111" s="340" t="s">
        <v>576</v>
      </c>
      <c r="G111" s="340" t="s">
        <v>154</v>
      </c>
      <c r="H111" s="340" t="s">
        <v>621</v>
      </c>
      <c r="I111" s="32">
        <v>2023</v>
      </c>
      <c r="J111" s="45" t="s">
        <v>353</v>
      </c>
    </row>
    <row r="112" spans="1:10" ht="14.65" customHeight="1" x14ac:dyDescent="0.2">
      <c r="A112" s="358" t="s">
        <v>2971</v>
      </c>
      <c r="B112" s="358" t="s">
        <v>52</v>
      </c>
      <c r="C112" s="342">
        <v>85511</v>
      </c>
      <c r="D112" s="358" t="s">
        <v>607</v>
      </c>
      <c r="E112" s="388" t="s">
        <v>2882</v>
      </c>
      <c r="F112" s="340" t="s">
        <v>577</v>
      </c>
      <c r="G112" s="340" t="s">
        <v>154</v>
      </c>
      <c r="H112" s="340" t="s">
        <v>621</v>
      </c>
      <c r="I112" s="32">
        <v>2023</v>
      </c>
      <c r="J112" s="45" t="s">
        <v>353</v>
      </c>
    </row>
    <row r="113" spans="1:10" ht="14.65" customHeight="1" x14ac:dyDescent="0.2">
      <c r="A113" s="358" t="s">
        <v>2971</v>
      </c>
      <c r="B113" s="358" t="s">
        <v>52</v>
      </c>
      <c r="C113" s="342">
        <v>85511</v>
      </c>
      <c r="D113" s="358" t="s">
        <v>607</v>
      </c>
      <c r="E113" s="388" t="s">
        <v>2882</v>
      </c>
      <c r="F113" s="340" t="s">
        <v>578</v>
      </c>
      <c r="G113" s="340" t="s">
        <v>154</v>
      </c>
      <c r="H113" s="340" t="s">
        <v>621</v>
      </c>
      <c r="I113" s="32">
        <v>2023</v>
      </c>
      <c r="J113" s="45" t="s">
        <v>353</v>
      </c>
    </row>
    <row r="114" spans="1:10" ht="14.65" customHeight="1" x14ac:dyDescent="0.2">
      <c r="A114" s="358" t="s">
        <v>2971</v>
      </c>
      <c r="B114" s="358" t="s">
        <v>52</v>
      </c>
      <c r="C114" s="342">
        <v>85511</v>
      </c>
      <c r="D114" s="358" t="s">
        <v>607</v>
      </c>
      <c r="E114" s="388" t="s">
        <v>2882</v>
      </c>
      <c r="F114" s="340" t="s">
        <v>579</v>
      </c>
      <c r="G114" s="340" t="s">
        <v>154</v>
      </c>
      <c r="H114" s="340" t="s">
        <v>621</v>
      </c>
      <c r="I114" s="32">
        <v>2023</v>
      </c>
      <c r="J114" s="45" t="s">
        <v>353</v>
      </c>
    </row>
    <row r="115" spans="1:10" ht="14.65" customHeight="1" x14ac:dyDescent="0.2">
      <c r="A115" s="358" t="s">
        <v>2971</v>
      </c>
      <c r="B115" s="358" t="s">
        <v>52</v>
      </c>
      <c r="C115" s="342">
        <v>85511</v>
      </c>
      <c r="D115" s="358" t="s">
        <v>607</v>
      </c>
      <c r="E115" s="388" t="s">
        <v>2882</v>
      </c>
      <c r="F115" s="340" t="s">
        <v>580</v>
      </c>
      <c r="G115" s="340" t="s">
        <v>154</v>
      </c>
      <c r="H115" s="340" t="s">
        <v>621</v>
      </c>
      <c r="I115" s="32">
        <v>2023</v>
      </c>
      <c r="J115" s="45" t="s">
        <v>353</v>
      </c>
    </row>
    <row r="116" spans="1:10" ht="14.65" customHeight="1" x14ac:dyDescent="0.2">
      <c r="A116" s="358" t="s">
        <v>2971</v>
      </c>
      <c r="B116" s="358" t="s">
        <v>52</v>
      </c>
      <c r="C116" s="342">
        <v>85511</v>
      </c>
      <c r="D116" s="358" t="s">
        <v>607</v>
      </c>
      <c r="E116" s="388" t="s">
        <v>2882</v>
      </c>
      <c r="F116" s="340" t="s">
        <v>581</v>
      </c>
      <c r="G116" s="340" t="s">
        <v>154</v>
      </c>
      <c r="H116" s="340" t="s">
        <v>621</v>
      </c>
      <c r="I116" s="32">
        <v>2023</v>
      </c>
      <c r="J116" s="45" t="s">
        <v>353</v>
      </c>
    </row>
    <row r="117" spans="1:10" ht="14.65" customHeight="1" x14ac:dyDescent="0.2">
      <c r="A117" s="358" t="s">
        <v>2971</v>
      </c>
      <c r="B117" s="358" t="s">
        <v>52</v>
      </c>
      <c r="C117" s="342">
        <v>85511</v>
      </c>
      <c r="D117" s="358" t="s">
        <v>607</v>
      </c>
      <c r="E117" s="388" t="s">
        <v>2882</v>
      </c>
      <c r="F117" s="340" t="s">
        <v>582</v>
      </c>
      <c r="G117" s="340" t="s">
        <v>154</v>
      </c>
      <c r="H117" s="340" t="s">
        <v>621</v>
      </c>
      <c r="I117" s="32">
        <v>2023</v>
      </c>
      <c r="J117" s="45" t="s">
        <v>353</v>
      </c>
    </row>
    <row r="118" spans="1:10" ht="14.65" customHeight="1" x14ac:dyDescent="0.2">
      <c r="A118" s="358" t="s">
        <v>2971</v>
      </c>
      <c r="B118" s="358" t="s">
        <v>52</v>
      </c>
      <c r="C118" s="342">
        <v>85511</v>
      </c>
      <c r="D118" s="358" t="s">
        <v>607</v>
      </c>
      <c r="E118" s="388" t="s">
        <v>2882</v>
      </c>
      <c r="F118" s="340" t="s">
        <v>583</v>
      </c>
      <c r="G118" s="340" t="s">
        <v>154</v>
      </c>
      <c r="H118" s="340" t="s">
        <v>621</v>
      </c>
      <c r="I118" s="32">
        <v>2023</v>
      </c>
      <c r="J118" s="45" t="s">
        <v>353</v>
      </c>
    </row>
    <row r="119" spans="1:10" ht="14.65" customHeight="1" x14ac:dyDescent="0.2">
      <c r="A119" s="358" t="s">
        <v>2971</v>
      </c>
      <c r="B119" s="358" t="s">
        <v>52</v>
      </c>
      <c r="C119" s="342">
        <v>85511</v>
      </c>
      <c r="D119" s="358" t="s">
        <v>607</v>
      </c>
      <c r="E119" s="388" t="s">
        <v>2882</v>
      </c>
      <c r="F119" s="340" t="s">
        <v>584</v>
      </c>
      <c r="G119" s="340" t="s">
        <v>154</v>
      </c>
      <c r="H119" s="340" t="s">
        <v>621</v>
      </c>
      <c r="I119" s="32">
        <v>2023</v>
      </c>
      <c r="J119" s="45" t="s">
        <v>353</v>
      </c>
    </row>
    <row r="120" spans="1:10" ht="14.65" customHeight="1" x14ac:dyDescent="0.2">
      <c r="A120" s="358" t="s">
        <v>2971</v>
      </c>
      <c r="B120" s="358" t="s">
        <v>52</v>
      </c>
      <c r="C120" s="342">
        <v>85511</v>
      </c>
      <c r="D120" s="358" t="s">
        <v>607</v>
      </c>
      <c r="E120" s="388" t="s">
        <v>2882</v>
      </c>
      <c r="F120" s="340" t="s">
        <v>585</v>
      </c>
      <c r="G120" s="340" t="s">
        <v>154</v>
      </c>
      <c r="H120" s="340" t="s">
        <v>621</v>
      </c>
      <c r="I120" s="32">
        <v>2023</v>
      </c>
      <c r="J120" s="45" t="s">
        <v>353</v>
      </c>
    </row>
    <row r="121" spans="1:10" ht="14.65" customHeight="1" x14ac:dyDescent="0.2">
      <c r="A121" s="358" t="s">
        <v>2971</v>
      </c>
      <c r="B121" s="358" t="s">
        <v>52</v>
      </c>
      <c r="C121" s="342">
        <v>85511</v>
      </c>
      <c r="D121" s="358" t="s">
        <v>607</v>
      </c>
      <c r="E121" s="388" t="s">
        <v>2882</v>
      </c>
      <c r="F121" s="340" t="s">
        <v>586</v>
      </c>
      <c r="G121" s="340" t="s">
        <v>154</v>
      </c>
      <c r="H121" s="340" t="s">
        <v>621</v>
      </c>
      <c r="I121" s="32">
        <v>2023</v>
      </c>
      <c r="J121" s="45" t="s">
        <v>353</v>
      </c>
    </row>
    <row r="122" spans="1:10" ht="14.65" customHeight="1" x14ac:dyDescent="0.2">
      <c r="A122" s="358" t="s">
        <v>2971</v>
      </c>
      <c r="B122" s="358" t="s">
        <v>52</v>
      </c>
      <c r="C122" s="342">
        <v>85511</v>
      </c>
      <c r="D122" s="358" t="s">
        <v>607</v>
      </c>
      <c r="E122" s="388" t="s">
        <v>2882</v>
      </c>
      <c r="F122" s="340" t="s">
        <v>567</v>
      </c>
      <c r="G122" s="340" t="s">
        <v>155</v>
      </c>
      <c r="H122" s="340" t="s">
        <v>156</v>
      </c>
      <c r="I122" s="32">
        <v>2023</v>
      </c>
      <c r="J122" s="45">
        <v>14.872</v>
      </c>
    </row>
    <row r="123" spans="1:10" ht="14.65" customHeight="1" x14ac:dyDescent="0.2">
      <c r="A123" s="358" t="s">
        <v>2971</v>
      </c>
      <c r="B123" s="358" t="s">
        <v>52</v>
      </c>
      <c r="C123" s="342">
        <v>85511</v>
      </c>
      <c r="D123" s="358" t="s">
        <v>607</v>
      </c>
      <c r="E123" s="388" t="s">
        <v>2882</v>
      </c>
      <c r="F123" s="340" t="s">
        <v>568</v>
      </c>
      <c r="G123" s="340" t="s">
        <v>155</v>
      </c>
      <c r="H123" s="340" t="s">
        <v>156</v>
      </c>
      <c r="I123" s="32">
        <v>2023</v>
      </c>
      <c r="J123" s="45" t="s">
        <v>353</v>
      </c>
    </row>
    <row r="124" spans="1:10" ht="14.65" customHeight="1" x14ac:dyDescent="0.2">
      <c r="A124" s="358" t="s">
        <v>2971</v>
      </c>
      <c r="B124" s="358" t="s">
        <v>52</v>
      </c>
      <c r="C124" s="342">
        <v>85511</v>
      </c>
      <c r="D124" s="358" t="s">
        <v>607</v>
      </c>
      <c r="E124" s="388" t="s">
        <v>2882</v>
      </c>
      <c r="F124" s="340" t="s">
        <v>569</v>
      </c>
      <c r="G124" s="340" t="s">
        <v>155</v>
      </c>
      <c r="H124" s="340" t="s">
        <v>156</v>
      </c>
      <c r="I124" s="32">
        <v>2023</v>
      </c>
      <c r="J124" s="45" t="s">
        <v>353</v>
      </c>
    </row>
    <row r="125" spans="1:10" ht="14.65" customHeight="1" x14ac:dyDescent="0.2">
      <c r="A125" s="358" t="s">
        <v>2971</v>
      </c>
      <c r="B125" s="358" t="s">
        <v>52</v>
      </c>
      <c r="C125" s="342">
        <v>85511</v>
      </c>
      <c r="D125" s="358" t="s">
        <v>607</v>
      </c>
      <c r="E125" s="388" t="s">
        <v>2882</v>
      </c>
      <c r="F125" s="340" t="s">
        <v>570</v>
      </c>
      <c r="G125" s="340" t="s">
        <v>155</v>
      </c>
      <c r="H125" s="340" t="s">
        <v>156</v>
      </c>
      <c r="I125" s="32">
        <v>2023</v>
      </c>
      <c r="J125" s="45">
        <v>14.872</v>
      </c>
    </row>
    <row r="126" spans="1:10" ht="14.65" customHeight="1" x14ac:dyDescent="0.2">
      <c r="A126" s="358" t="s">
        <v>2971</v>
      </c>
      <c r="B126" s="358" t="s">
        <v>52</v>
      </c>
      <c r="C126" s="342">
        <v>85511</v>
      </c>
      <c r="D126" s="358" t="s">
        <v>607</v>
      </c>
      <c r="E126" s="388" t="s">
        <v>2882</v>
      </c>
      <c r="F126" s="340" t="s">
        <v>571</v>
      </c>
      <c r="G126" s="340" t="s">
        <v>155</v>
      </c>
      <c r="H126" s="340" t="s">
        <v>156</v>
      </c>
      <c r="I126" s="32">
        <v>2023</v>
      </c>
      <c r="J126" s="45" t="s">
        <v>353</v>
      </c>
    </row>
    <row r="127" spans="1:10" ht="14.65" customHeight="1" x14ac:dyDescent="0.2">
      <c r="A127" s="358" t="s">
        <v>2971</v>
      </c>
      <c r="B127" s="358" t="s">
        <v>52</v>
      </c>
      <c r="C127" s="342">
        <v>85511</v>
      </c>
      <c r="D127" s="358" t="s">
        <v>607</v>
      </c>
      <c r="E127" s="388" t="s">
        <v>2882</v>
      </c>
      <c r="F127" s="340" t="s">
        <v>572</v>
      </c>
      <c r="G127" s="340" t="s">
        <v>155</v>
      </c>
      <c r="H127" s="340" t="s">
        <v>156</v>
      </c>
      <c r="I127" s="32">
        <v>2023</v>
      </c>
      <c r="J127" s="45" t="s">
        <v>353</v>
      </c>
    </row>
    <row r="128" spans="1:10" ht="14.65" customHeight="1" x14ac:dyDescent="0.2">
      <c r="A128" s="358" t="s">
        <v>2971</v>
      </c>
      <c r="B128" s="358" t="s">
        <v>52</v>
      </c>
      <c r="C128" s="342">
        <v>85511</v>
      </c>
      <c r="D128" s="358" t="s">
        <v>607</v>
      </c>
      <c r="E128" s="388" t="s">
        <v>2882</v>
      </c>
      <c r="F128" s="340" t="s">
        <v>573</v>
      </c>
      <c r="G128" s="340" t="s">
        <v>155</v>
      </c>
      <c r="H128" s="340" t="s">
        <v>156</v>
      </c>
      <c r="I128" s="32">
        <v>2023</v>
      </c>
      <c r="J128" s="45" t="s">
        <v>353</v>
      </c>
    </row>
    <row r="129" spans="1:10" ht="14.65" customHeight="1" x14ac:dyDescent="0.2">
      <c r="A129" s="358" t="s">
        <v>2971</v>
      </c>
      <c r="B129" s="358" t="s">
        <v>52</v>
      </c>
      <c r="C129" s="342">
        <v>85511</v>
      </c>
      <c r="D129" s="358" t="s">
        <v>607</v>
      </c>
      <c r="E129" s="388" t="s">
        <v>2882</v>
      </c>
      <c r="F129" s="340" t="s">
        <v>574</v>
      </c>
      <c r="G129" s="340" t="s">
        <v>155</v>
      </c>
      <c r="H129" s="340" t="s">
        <v>156</v>
      </c>
      <c r="I129" s="32">
        <v>2023</v>
      </c>
      <c r="J129" s="45" t="s">
        <v>353</v>
      </c>
    </row>
    <row r="130" spans="1:10" ht="14.65" customHeight="1" x14ac:dyDescent="0.2">
      <c r="A130" s="358" t="s">
        <v>2971</v>
      </c>
      <c r="B130" s="358" t="s">
        <v>52</v>
      </c>
      <c r="C130" s="342">
        <v>85511</v>
      </c>
      <c r="D130" s="358" t="s">
        <v>607</v>
      </c>
      <c r="E130" s="388" t="s">
        <v>2882</v>
      </c>
      <c r="F130" s="340" t="s">
        <v>575</v>
      </c>
      <c r="G130" s="340" t="s">
        <v>155</v>
      </c>
      <c r="H130" s="340" t="s">
        <v>156</v>
      </c>
      <c r="I130" s="32">
        <v>2023</v>
      </c>
      <c r="J130" s="45">
        <v>2.7629999999999999</v>
      </c>
    </row>
    <row r="131" spans="1:10" ht="14.65" customHeight="1" x14ac:dyDescent="0.2">
      <c r="A131" s="358" t="s">
        <v>2971</v>
      </c>
      <c r="B131" s="358" t="s">
        <v>52</v>
      </c>
      <c r="C131" s="342">
        <v>85511</v>
      </c>
      <c r="D131" s="358" t="s">
        <v>607</v>
      </c>
      <c r="E131" s="388" t="s">
        <v>2882</v>
      </c>
      <c r="F131" s="340" t="s">
        <v>576</v>
      </c>
      <c r="G131" s="340" t="s">
        <v>155</v>
      </c>
      <c r="H131" s="340" t="s">
        <v>156</v>
      </c>
      <c r="I131" s="32">
        <v>2023</v>
      </c>
      <c r="J131" s="45">
        <v>16.696999999999999</v>
      </c>
    </row>
    <row r="132" spans="1:10" ht="14.65" customHeight="1" x14ac:dyDescent="0.2">
      <c r="A132" s="358" t="s">
        <v>2971</v>
      </c>
      <c r="B132" s="358" t="s">
        <v>52</v>
      </c>
      <c r="C132" s="342">
        <v>85511</v>
      </c>
      <c r="D132" s="358" t="s">
        <v>607</v>
      </c>
      <c r="E132" s="388" t="s">
        <v>2882</v>
      </c>
      <c r="F132" s="340" t="s">
        <v>577</v>
      </c>
      <c r="G132" s="340" t="s">
        <v>155</v>
      </c>
      <c r="H132" s="340" t="s">
        <v>156</v>
      </c>
      <c r="I132" s="32">
        <v>2023</v>
      </c>
      <c r="J132" s="45" t="s">
        <v>353</v>
      </c>
    </row>
    <row r="133" spans="1:10" ht="14.65" customHeight="1" x14ac:dyDescent="0.2">
      <c r="A133" s="358" t="s">
        <v>2971</v>
      </c>
      <c r="B133" s="358" t="s">
        <v>52</v>
      </c>
      <c r="C133" s="342">
        <v>85511</v>
      </c>
      <c r="D133" s="358" t="s">
        <v>607</v>
      </c>
      <c r="E133" s="388" t="s">
        <v>2882</v>
      </c>
      <c r="F133" s="340" t="s">
        <v>578</v>
      </c>
      <c r="G133" s="340" t="s">
        <v>155</v>
      </c>
      <c r="H133" s="340" t="s">
        <v>156</v>
      </c>
      <c r="I133" s="32">
        <v>2023</v>
      </c>
      <c r="J133" s="45" t="s">
        <v>353</v>
      </c>
    </row>
    <row r="134" spans="1:10" ht="14.65" customHeight="1" x14ac:dyDescent="0.2">
      <c r="A134" s="358" t="s">
        <v>2971</v>
      </c>
      <c r="B134" s="358" t="s">
        <v>52</v>
      </c>
      <c r="C134" s="342">
        <v>85511</v>
      </c>
      <c r="D134" s="358" t="s">
        <v>607</v>
      </c>
      <c r="E134" s="388" t="s">
        <v>2882</v>
      </c>
      <c r="F134" s="340" t="s">
        <v>579</v>
      </c>
      <c r="G134" s="340" t="s">
        <v>155</v>
      </c>
      <c r="H134" s="340" t="s">
        <v>156</v>
      </c>
      <c r="I134" s="32">
        <v>2023</v>
      </c>
      <c r="J134" s="45" t="s">
        <v>353</v>
      </c>
    </row>
    <row r="135" spans="1:10" ht="14.65" customHeight="1" x14ac:dyDescent="0.2">
      <c r="A135" s="358" t="s">
        <v>2971</v>
      </c>
      <c r="B135" s="358" t="s">
        <v>52</v>
      </c>
      <c r="C135" s="342">
        <v>85511</v>
      </c>
      <c r="D135" s="358" t="s">
        <v>607</v>
      </c>
      <c r="E135" s="388" t="s">
        <v>2882</v>
      </c>
      <c r="F135" s="340" t="s">
        <v>580</v>
      </c>
      <c r="G135" s="340" t="s">
        <v>155</v>
      </c>
      <c r="H135" s="340" t="s">
        <v>156</v>
      </c>
      <c r="I135" s="32">
        <v>2023</v>
      </c>
      <c r="J135" s="45">
        <v>16.696999999999999</v>
      </c>
    </row>
    <row r="136" spans="1:10" ht="14.65" customHeight="1" x14ac:dyDescent="0.2">
      <c r="A136" s="358" t="s">
        <v>2971</v>
      </c>
      <c r="B136" s="358" t="s">
        <v>52</v>
      </c>
      <c r="C136" s="342">
        <v>85511</v>
      </c>
      <c r="D136" s="358" t="s">
        <v>607</v>
      </c>
      <c r="E136" s="388" t="s">
        <v>2882</v>
      </c>
      <c r="F136" s="340" t="s">
        <v>581</v>
      </c>
      <c r="G136" s="340" t="s">
        <v>155</v>
      </c>
      <c r="H136" s="340" t="s">
        <v>156</v>
      </c>
      <c r="I136" s="32">
        <v>2023</v>
      </c>
      <c r="J136" s="45" t="s">
        <v>353</v>
      </c>
    </row>
    <row r="137" spans="1:10" ht="14.65" customHeight="1" x14ac:dyDescent="0.2">
      <c r="A137" s="358" t="s">
        <v>2971</v>
      </c>
      <c r="B137" s="358" t="s">
        <v>52</v>
      </c>
      <c r="C137" s="342">
        <v>85511</v>
      </c>
      <c r="D137" s="358" t="s">
        <v>607</v>
      </c>
      <c r="E137" s="388" t="s">
        <v>2882</v>
      </c>
      <c r="F137" s="340" t="s">
        <v>582</v>
      </c>
      <c r="G137" s="340" t="s">
        <v>155</v>
      </c>
      <c r="H137" s="340" t="s">
        <v>156</v>
      </c>
      <c r="I137" s="32">
        <v>2023</v>
      </c>
      <c r="J137" s="45" t="s">
        <v>353</v>
      </c>
    </row>
    <row r="138" spans="1:10" ht="14.65" customHeight="1" x14ac:dyDescent="0.2">
      <c r="A138" s="358" t="s">
        <v>2971</v>
      </c>
      <c r="B138" s="358" t="s">
        <v>52</v>
      </c>
      <c r="C138" s="342">
        <v>85511</v>
      </c>
      <c r="D138" s="358" t="s">
        <v>607</v>
      </c>
      <c r="E138" s="388" t="s">
        <v>2882</v>
      </c>
      <c r="F138" s="340" t="s">
        <v>583</v>
      </c>
      <c r="G138" s="340" t="s">
        <v>155</v>
      </c>
      <c r="H138" s="340" t="s">
        <v>156</v>
      </c>
      <c r="I138" s="32">
        <v>2023</v>
      </c>
      <c r="J138" s="45" t="s">
        <v>353</v>
      </c>
    </row>
    <row r="139" spans="1:10" ht="14.65" customHeight="1" x14ac:dyDescent="0.2">
      <c r="A139" s="358" t="s">
        <v>2971</v>
      </c>
      <c r="B139" s="358" t="s">
        <v>52</v>
      </c>
      <c r="C139" s="342">
        <v>85511</v>
      </c>
      <c r="D139" s="358" t="s">
        <v>607</v>
      </c>
      <c r="E139" s="388" t="s">
        <v>2882</v>
      </c>
      <c r="F139" s="340" t="s">
        <v>584</v>
      </c>
      <c r="G139" s="340" t="s">
        <v>155</v>
      </c>
      <c r="H139" s="340" t="s">
        <v>156</v>
      </c>
      <c r="I139" s="32">
        <v>2023</v>
      </c>
      <c r="J139" s="45" t="s">
        <v>353</v>
      </c>
    </row>
    <row r="140" spans="1:10" ht="14.65" customHeight="1" x14ac:dyDescent="0.2">
      <c r="A140" s="358" t="s">
        <v>2971</v>
      </c>
      <c r="B140" s="358" t="s">
        <v>52</v>
      </c>
      <c r="C140" s="342">
        <v>85511</v>
      </c>
      <c r="D140" s="358" t="s">
        <v>607</v>
      </c>
      <c r="E140" s="388" t="s">
        <v>2882</v>
      </c>
      <c r="F140" s="340" t="s">
        <v>585</v>
      </c>
      <c r="G140" s="340" t="s">
        <v>155</v>
      </c>
      <c r="H140" s="340" t="s">
        <v>156</v>
      </c>
      <c r="I140" s="32">
        <v>2023</v>
      </c>
      <c r="J140" s="45" t="s">
        <v>353</v>
      </c>
    </row>
    <row r="141" spans="1:10" ht="14.65" customHeight="1" x14ac:dyDescent="0.2">
      <c r="A141" s="358" t="s">
        <v>2971</v>
      </c>
      <c r="B141" s="358" t="s">
        <v>52</v>
      </c>
      <c r="C141" s="342">
        <v>85511</v>
      </c>
      <c r="D141" s="358" t="s">
        <v>607</v>
      </c>
      <c r="E141" s="388" t="s">
        <v>2882</v>
      </c>
      <c r="F141" s="340" t="s">
        <v>586</v>
      </c>
      <c r="G141" s="340" t="s">
        <v>155</v>
      </c>
      <c r="H141" s="340" t="s">
        <v>156</v>
      </c>
      <c r="I141" s="32">
        <v>2023</v>
      </c>
      <c r="J141" s="45">
        <v>0.93799999999999994</v>
      </c>
    </row>
    <row r="142" spans="1:10" ht="14.65" customHeight="1" x14ac:dyDescent="0.2">
      <c r="A142" s="358" t="s">
        <v>2971</v>
      </c>
      <c r="B142" s="358" t="s">
        <v>52</v>
      </c>
      <c r="C142" s="342">
        <v>85511</v>
      </c>
      <c r="D142" s="358" t="s">
        <v>607</v>
      </c>
      <c r="E142" s="388" t="s">
        <v>2882</v>
      </c>
      <c r="F142" s="340" t="s">
        <v>567</v>
      </c>
      <c r="G142" s="340" t="s">
        <v>157</v>
      </c>
      <c r="H142" s="340" t="s">
        <v>156</v>
      </c>
      <c r="I142" s="32">
        <v>2023</v>
      </c>
      <c r="J142" s="45">
        <v>18.646000000000001</v>
      </c>
    </row>
    <row r="143" spans="1:10" ht="14.65" customHeight="1" x14ac:dyDescent="0.2">
      <c r="A143" s="358" t="s">
        <v>2971</v>
      </c>
      <c r="B143" s="358" t="s">
        <v>52</v>
      </c>
      <c r="C143" s="342">
        <v>85511</v>
      </c>
      <c r="D143" s="358" t="s">
        <v>607</v>
      </c>
      <c r="E143" s="388" t="s">
        <v>2882</v>
      </c>
      <c r="F143" s="340" t="s">
        <v>568</v>
      </c>
      <c r="G143" s="340" t="s">
        <v>157</v>
      </c>
      <c r="H143" s="340" t="s">
        <v>156</v>
      </c>
      <c r="I143" s="32">
        <v>2023</v>
      </c>
      <c r="J143" s="45" t="s">
        <v>353</v>
      </c>
    </row>
    <row r="144" spans="1:10" ht="14.65" customHeight="1" x14ac:dyDescent="0.2">
      <c r="A144" s="358" t="s">
        <v>2971</v>
      </c>
      <c r="B144" s="358" t="s">
        <v>52</v>
      </c>
      <c r="C144" s="342">
        <v>85511</v>
      </c>
      <c r="D144" s="358" t="s">
        <v>607</v>
      </c>
      <c r="E144" s="388" t="s">
        <v>2882</v>
      </c>
      <c r="F144" s="340" t="s">
        <v>569</v>
      </c>
      <c r="G144" s="340" t="s">
        <v>157</v>
      </c>
      <c r="H144" s="340" t="s">
        <v>156</v>
      </c>
      <c r="I144" s="32">
        <v>2023</v>
      </c>
      <c r="J144" s="45" t="s">
        <v>353</v>
      </c>
    </row>
    <row r="145" spans="1:10" ht="14.65" customHeight="1" x14ac:dyDescent="0.2">
      <c r="A145" s="358" t="s">
        <v>2971</v>
      </c>
      <c r="B145" s="358" t="s">
        <v>52</v>
      </c>
      <c r="C145" s="342">
        <v>85511</v>
      </c>
      <c r="D145" s="358" t="s">
        <v>607</v>
      </c>
      <c r="E145" s="388" t="s">
        <v>2882</v>
      </c>
      <c r="F145" s="340" t="s">
        <v>570</v>
      </c>
      <c r="G145" s="340" t="s">
        <v>157</v>
      </c>
      <c r="H145" s="340" t="s">
        <v>156</v>
      </c>
      <c r="I145" s="32">
        <v>2023</v>
      </c>
      <c r="J145" s="45" t="s">
        <v>353</v>
      </c>
    </row>
    <row r="146" spans="1:10" ht="14.65" customHeight="1" x14ac:dyDescent="0.2">
      <c r="A146" s="358" t="s">
        <v>2971</v>
      </c>
      <c r="B146" s="358" t="s">
        <v>52</v>
      </c>
      <c r="C146" s="342">
        <v>85511</v>
      </c>
      <c r="D146" s="358" t="s">
        <v>607</v>
      </c>
      <c r="E146" s="388" t="s">
        <v>2882</v>
      </c>
      <c r="F146" s="340" t="s">
        <v>571</v>
      </c>
      <c r="G146" s="340" t="s">
        <v>157</v>
      </c>
      <c r="H146" s="340" t="s">
        <v>156</v>
      </c>
      <c r="I146" s="32">
        <v>2023</v>
      </c>
      <c r="J146" s="45">
        <v>18.646000000000001</v>
      </c>
    </row>
    <row r="147" spans="1:10" ht="14.65" customHeight="1" x14ac:dyDescent="0.2">
      <c r="A147" s="358" t="s">
        <v>2971</v>
      </c>
      <c r="B147" s="358" t="s">
        <v>52</v>
      </c>
      <c r="C147" s="342">
        <v>85511</v>
      </c>
      <c r="D147" s="358" t="s">
        <v>607</v>
      </c>
      <c r="E147" s="388" t="s">
        <v>2882</v>
      </c>
      <c r="F147" s="340" t="s">
        <v>572</v>
      </c>
      <c r="G147" s="340" t="s">
        <v>157</v>
      </c>
      <c r="H147" s="340" t="s">
        <v>156</v>
      </c>
      <c r="I147" s="32">
        <v>2023</v>
      </c>
      <c r="J147" s="45" t="s">
        <v>353</v>
      </c>
    </row>
    <row r="148" spans="1:10" ht="14.65" customHeight="1" x14ac:dyDescent="0.2">
      <c r="A148" s="358" t="s">
        <v>2971</v>
      </c>
      <c r="B148" s="358" t="s">
        <v>52</v>
      </c>
      <c r="C148" s="342">
        <v>85511</v>
      </c>
      <c r="D148" s="358" t="s">
        <v>607</v>
      </c>
      <c r="E148" s="388" t="s">
        <v>2882</v>
      </c>
      <c r="F148" s="340" t="s">
        <v>573</v>
      </c>
      <c r="G148" s="340" t="s">
        <v>157</v>
      </c>
      <c r="H148" s="340" t="s">
        <v>156</v>
      </c>
      <c r="I148" s="32">
        <v>2023</v>
      </c>
      <c r="J148" s="45" t="s">
        <v>353</v>
      </c>
    </row>
    <row r="149" spans="1:10" ht="14.65" customHeight="1" x14ac:dyDescent="0.2">
      <c r="A149" s="358" t="s">
        <v>2971</v>
      </c>
      <c r="B149" s="358" t="s">
        <v>52</v>
      </c>
      <c r="C149" s="342">
        <v>85511</v>
      </c>
      <c r="D149" s="358" t="s">
        <v>607</v>
      </c>
      <c r="E149" s="388" t="s">
        <v>2882</v>
      </c>
      <c r="F149" s="340" t="s">
        <v>574</v>
      </c>
      <c r="G149" s="340" t="s">
        <v>157</v>
      </c>
      <c r="H149" s="340" t="s">
        <v>156</v>
      </c>
      <c r="I149" s="32">
        <v>2023</v>
      </c>
      <c r="J149" s="45" t="s">
        <v>353</v>
      </c>
    </row>
    <row r="150" spans="1:10" ht="14.65" customHeight="1" x14ac:dyDescent="0.2">
      <c r="A150" s="358" t="s">
        <v>2971</v>
      </c>
      <c r="B150" s="358" t="s">
        <v>52</v>
      </c>
      <c r="C150" s="342">
        <v>85511</v>
      </c>
      <c r="D150" s="358" t="s">
        <v>607</v>
      </c>
      <c r="E150" s="388" t="s">
        <v>2882</v>
      </c>
      <c r="F150" s="340" t="s">
        <v>575</v>
      </c>
      <c r="G150" s="340" t="s">
        <v>157</v>
      </c>
      <c r="H150" s="340" t="s">
        <v>156</v>
      </c>
      <c r="I150" s="32">
        <v>2023</v>
      </c>
      <c r="J150" s="45">
        <v>8.343</v>
      </c>
    </row>
    <row r="151" spans="1:10" ht="14.65" customHeight="1" x14ac:dyDescent="0.2">
      <c r="A151" s="358" t="s">
        <v>2971</v>
      </c>
      <c r="B151" s="358" t="s">
        <v>52</v>
      </c>
      <c r="C151" s="342">
        <v>85511</v>
      </c>
      <c r="D151" s="358" t="s">
        <v>607</v>
      </c>
      <c r="E151" s="388" t="s">
        <v>2882</v>
      </c>
      <c r="F151" s="340" t="s">
        <v>576</v>
      </c>
      <c r="G151" s="340" t="s">
        <v>157</v>
      </c>
      <c r="H151" s="340" t="s">
        <v>156</v>
      </c>
      <c r="I151" s="32">
        <v>2023</v>
      </c>
      <c r="J151" s="45">
        <v>17.856000000000002</v>
      </c>
    </row>
    <row r="152" spans="1:10" ht="14.65" customHeight="1" x14ac:dyDescent="0.2">
      <c r="A152" s="358" t="s">
        <v>2971</v>
      </c>
      <c r="B152" s="358" t="s">
        <v>52</v>
      </c>
      <c r="C152" s="342">
        <v>85511</v>
      </c>
      <c r="D152" s="358" t="s">
        <v>607</v>
      </c>
      <c r="E152" s="388" t="s">
        <v>2882</v>
      </c>
      <c r="F152" s="340" t="s">
        <v>577</v>
      </c>
      <c r="G152" s="340" t="s">
        <v>157</v>
      </c>
      <c r="H152" s="340" t="s">
        <v>156</v>
      </c>
      <c r="I152" s="32">
        <v>2023</v>
      </c>
      <c r="J152" s="45" t="s">
        <v>353</v>
      </c>
    </row>
    <row r="153" spans="1:10" ht="14.65" customHeight="1" x14ac:dyDescent="0.2">
      <c r="A153" s="358" t="s">
        <v>2971</v>
      </c>
      <c r="B153" s="358" t="s">
        <v>52</v>
      </c>
      <c r="C153" s="342">
        <v>85511</v>
      </c>
      <c r="D153" s="358" t="s">
        <v>607</v>
      </c>
      <c r="E153" s="388" t="s">
        <v>2882</v>
      </c>
      <c r="F153" s="340" t="s">
        <v>578</v>
      </c>
      <c r="G153" s="340" t="s">
        <v>157</v>
      </c>
      <c r="H153" s="340" t="s">
        <v>156</v>
      </c>
      <c r="I153" s="32">
        <v>2023</v>
      </c>
      <c r="J153" s="45" t="s">
        <v>353</v>
      </c>
    </row>
    <row r="154" spans="1:10" ht="14.65" customHeight="1" x14ac:dyDescent="0.2">
      <c r="A154" s="358" t="s">
        <v>2971</v>
      </c>
      <c r="B154" s="358" t="s">
        <v>52</v>
      </c>
      <c r="C154" s="342">
        <v>85511</v>
      </c>
      <c r="D154" s="358" t="s">
        <v>607</v>
      </c>
      <c r="E154" s="388" t="s">
        <v>2882</v>
      </c>
      <c r="F154" s="340" t="s">
        <v>579</v>
      </c>
      <c r="G154" s="340" t="s">
        <v>157</v>
      </c>
      <c r="H154" s="340" t="s">
        <v>156</v>
      </c>
      <c r="I154" s="32">
        <v>2023</v>
      </c>
      <c r="J154" s="45" t="s">
        <v>353</v>
      </c>
    </row>
    <row r="155" spans="1:10" ht="14.65" customHeight="1" x14ac:dyDescent="0.2">
      <c r="A155" s="358" t="s">
        <v>2971</v>
      </c>
      <c r="B155" s="358" t="s">
        <v>52</v>
      </c>
      <c r="C155" s="342">
        <v>85511</v>
      </c>
      <c r="D155" s="358" t="s">
        <v>607</v>
      </c>
      <c r="E155" s="388" t="s">
        <v>2882</v>
      </c>
      <c r="F155" s="340" t="s">
        <v>580</v>
      </c>
      <c r="G155" s="340" t="s">
        <v>157</v>
      </c>
      <c r="H155" s="340" t="s">
        <v>156</v>
      </c>
      <c r="I155" s="32">
        <v>2023</v>
      </c>
      <c r="J155" s="45" t="s">
        <v>353</v>
      </c>
    </row>
    <row r="156" spans="1:10" ht="14.65" customHeight="1" x14ac:dyDescent="0.2">
      <c r="A156" s="358" t="s">
        <v>2971</v>
      </c>
      <c r="B156" s="358" t="s">
        <v>52</v>
      </c>
      <c r="C156" s="342">
        <v>85511</v>
      </c>
      <c r="D156" s="358" t="s">
        <v>607</v>
      </c>
      <c r="E156" s="388" t="s">
        <v>2882</v>
      </c>
      <c r="F156" s="340" t="s">
        <v>581</v>
      </c>
      <c r="G156" s="340" t="s">
        <v>157</v>
      </c>
      <c r="H156" s="340" t="s">
        <v>156</v>
      </c>
      <c r="I156" s="32">
        <v>2023</v>
      </c>
      <c r="J156" s="45">
        <v>4.0940000000000003</v>
      </c>
    </row>
    <row r="157" spans="1:10" ht="14.65" customHeight="1" x14ac:dyDescent="0.2">
      <c r="A157" s="358" t="s">
        <v>2971</v>
      </c>
      <c r="B157" s="358" t="s">
        <v>52</v>
      </c>
      <c r="C157" s="342">
        <v>85511</v>
      </c>
      <c r="D157" s="358" t="s">
        <v>607</v>
      </c>
      <c r="E157" s="388" t="s">
        <v>2882</v>
      </c>
      <c r="F157" s="340" t="s">
        <v>582</v>
      </c>
      <c r="G157" s="340" t="s">
        <v>157</v>
      </c>
      <c r="H157" s="340" t="s">
        <v>156</v>
      </c>
      <c r="I157" s="32">
        <v>2023</v>
      </c>
      <c r="J157" s="45" t="s">
        <v>353</v>
      </c>
    </row>
    <row r="158" spans="1:10" ht="14.65" customHeight="1" x14ac:dyDescent="0.2">
      <c r="A158" s="358" t="s">
        <v>2971</v>
      </c>
      <c r="B158" s="358" t="s">
        <v>52</v>
      </c>
      <c r="C158" s="342">
        <v>85511</v>
      </c>
      <c r="D158" s="358" t="s">
        <v>607</v>
      </c>
      <c r="E158" s="388" t="s">
        <v>2882</v>
      </c>
      <c r="F158" s="340" t="s">
        <v>583</v>
      </c>
      <c r="G158" s="340" t="s">
        <v>157</v>
      </c>
      <c r="H158" s="340" t="s">
        <v>156</v>
      </c>
      <c r="I158" s="32">
        <v>2023</v>
      </c>
      <c r="J158" s="45">
        <v>10.776999999999999</v>
      </c>
    </row>
    <row r="159" spans="1:10" ht="14.65" customHeight="1" x14ac:dyDescent="0.2">
      <c r="A159" s="358" t="s">
        <v>2971</v>
      </c>
      <c r="B159" s="358" t="s">
        <v>52</v>
      </c>
      <c r="C159" s="342">
        <v>85511</v>
      </c>
      <c r="D159" s="358" t="s">
        <v>607</v>
      </c>
      <c r="E159" s="388" t="s">
        <v>2882</v>
      </c>
      <c r="F159" s="340" t="s">
        <v>584</v>
      </c>
      <c r="G159" s="340" t="s">
        <v>157</v>
      </c>
      <c r="H159" s="340" t="s">
        <v>156</v>
      </c>
      <c r="I159" s="32">
        <v>2023</v>
      </c>
      <c r="J159" s="45" t="s">
        <v>353</v>
      </c>
    </row>
    <row r="160" spans="1:10" ht="14.65" customHeight="1" x14ac:dyDescent="0.2">
      <c r="A160" s="358" t="s">
        <v>2971</v>
      </c>
      <c r="B160" s="358" t="s">
        <v>52</v>
      </c>
      <c r="C160" s="342">
        <v>85511</v>
      </c>
      <c r="D160" s="358" t="s">
        <v>607</v>
      </c>
      <c r="E160" s="388" t="s">
        <v>2882</v>
      </c>
      <c r="F160" s="340" t="s">
        <v>585</v>
      </c>
      <c r="G160" s="340" t="s">
        <v>157</v>
      </c>
      <c r="H160" s="340" t="s">
        <v>156</v>
      </c>
      <c r="I160" s="32">
        <v>2023</v>
      </c>
      <c r="J160" s="45" t="s">
        <v>353</v>
      </c>
    </row>
    <row r="161" spans="1:10" ht="14.65" customHeight="1" x14ac:dyDescent="0.2">
      <c r="A161" s="358" t="s">
        <v>2971</v>
      </c>
      <c r="B161" s="358" t="s">
        <v>52</v>
      </c>
      <c r="C161" s="342">
        <v>85511</v>
      </c>
      <c r="D161" s="358" t="s">
        <v>607</v>
      </c>
      <c r="E161" s="388" t="s">
        <v>2882</v>
      </c>
      <c r="F161" s="340" t="s">
        <v>586</v>
      </c>
      <c r="G161" s="340" t="s">
        <v>157</v>
      </c>
      <c r="H161" s="340" t="s">
        <v>156</v>
      </c>
      <c r="I161" s="32">
        <v>2023</v>
      </c>
      <c r="J161" s="45">
        <v>12.118</v>
      </c>
    </row>
    <row r="162" spans="1:10" ht="14.65" customHeight="1" x14ac:dyDescent="0.2">
      <c r="A162" s="358" t="s">
        <v>2971</v>
      </c>
      <c r="B162" s="358" t="s">
        <v>52</v>
      </c>
      <c r="C162" s="342">
        <v>85511</v>
      </c>
      <c r="D162" s="358" t="s">
        <v>607</v>
      </c>
      <c r="E162" s="388" t="s">
        <v>2882</v>
      </c>
      <c r="F162" s="340" t="s">
        <v>567</v>
      </c>
      <c r="G162" s="340" t="s">
        <v>158</v>
      </c>
      <c r="H162" s="340" t="s">
        <v>156</v>
      </c>
      <c r="I162" s="32">
        <v>2023</v>
      </c>
      <c r="J162" s="45">
        <v>33.0180681255639</v>
      </c>
    </row>
    <row r="163" spans="1:10" ht="14.65" customHeight="1" x14ac:dyDescent="0.2">
      <c r="A163" s="358" t="s">
        <v>2971</v>
      </c>
      <c r="B163" s="358" t="s">
        <v>52</v>
      </c>
      <c r="C163" s="342">
        <v>85511</v>
      </c>
      <c r="D163" s="358" t="s">
        <v>607</v>
      </c>
      <c r="E163" s="388" t="s">
        <v>2882</v>
      </c>
      <c r="F163" s="340" t="s">
        <v>568</v>
      </c>
      <c r="G163" s="340" t="s">
        <v>158</v>
      </c>
      <c r="H163" s="340" t="s">
        <v>156</v>
      </c>
      <c r="I163" s="32">
        <v>2023</v>
      </c>
      <c r="J163" s="45" t="s">
        <v>353</v>
      </c>
    </row>
    <row r="164" spans="1:10" ht="14.65" customHeight="1" x14ac:dyDescent="0.2">
      <c r="A164" s="358" t="s">
        <v>2971</v>
      </c>
      <c r="B164" s="358" t="s">
        <v>52</v>
      </c>
      <c r="C164" s="342">
        <v>85511</v>
      </c>
      <c r="D164" s="358" t="s">
        <v>607</v>
      </c>
      <c r="E164" s="388" t="s">
        <v>2882</v>
      </c>
      <c r="F164" s="340" t="s">
        <v>569</v>
      </c>
      <c r="G164" s="340" t="s">
        <v>158</v>
      </c>
      <c r="H164" s="340" t="s">
        <v>156</v>
      </c>
      <c r="I164" s="32">
        <v>2023</v>
      </c>
      <c r="J164" s="45" t="s">
        <v>353</v>
      </c>
    </row>
    <row r="165" spans="1:10" ht="14.65" customHeight="1" x14ac:dyDescent="0.2">
      <c r="A165" s="358" t="s">
        <v>2971</v>
      </c>
      <c r="B165" s="358" t="s">
        <v>52</v>
      </c>
      <c r="C165" s="342">
        <v>85511</v>
      </c>
      <c r="D165" s="358" t="s">
        <v>607</v>
      </c>
      <c r="E165" s="388" t="s">
        <v>2882</v>
      </c>
      <c r="F165" s="340" t="s">
        <v>570</v>
      </c>
      <c r="G165" s="340" t="s">
        <v>158</v>
      </c>
      <c r="H165" s="340" t="s">
        <v>156</v>
      </c>
      <c r="I165" s="32">
        <v>2023</v>
      </c>
      <c r="J165" s="45" t="s">
        <v>353</v>
      </c>
    </row>
    <row r="166" spans="1:10" ht="14.65" customHeight="1" x14ac:dyDescent="0.2">
      <c r="A166" s="358" t="s">
        <v>2971</v>
      </c>
      <c r="B166" s="358" t="s">
        <v>52</v>
      </c>
      <c r="C166" s="342">
        <v>85511</v>
      </c>
      <c r="D166" s="358" t="s">
        <v>607</v>
      </c>
      <c r="E166" s="388" t="s">
        <v>2882</v>
      </c>
      <c r="F166" s="340" t="s">
        <v>571</v>
      </c>
      <c r="G166" s="340" t="s">
        <v>158</v>
      </c>
      <c r="H166" s="340" t="s">
        <v>156</v>
      </c>
      <c r="I166" s="32">
        <v>2023</v>
      </c>
      <c r="J166" s="45" t="s">
        <v>353</v>
      </c>
    </row>
    <row r="167" spans="1:10" ht="14.65" customHeight="1" x14ac:dyDescent="0.2">
      <c r="A167" s="358" t="s">
        <v>2971</v>
      </c>
      <c r="B167" s="358" t="s">
        <v>52</v>
      </c>
      <c r="C167" s="342">
        <v>85511</v>
      </c>
      <c r="D167" s="358" t="s">
        <v>607</v>
      </c>
      <c r="E167" s="388" t="s">
        <v>2882</v>
      </c>
      <c r="F167" s="340" t="s">
        <v>572</v>
      </c>
      <c r="G167" s="340" t="s">
        <v>158</v>
      </c>
      <c r="H167" s="340" t="s">
        <v>156</v>
      </c>
      <c r="I167" s="32">
        <v>2023</v>
      </c>
      <c r="J167" s="45" t="s">
        <v>353</v>
      </c>
    </row>
    <row r="168" spans="1:10" ht="14.65" customHeight="1" x14ac:dyDescent="0.2">
      <c r="A168" s="358" t="s">
        <v>2971</v>
      </c>
      <c r="B168" s="358" t="s">
        <v>52</v>
      </c>
      <c r="C168" s="342">
        <v>85511</v>
      </c>
      <c r="D168" s="358" t="s">
        <v>607</v>
      </c>
      <c r="E168" s="388" t="s">
        <v>2882</v>
      </c>
      <c r="F168" s="340" t="s">
        <v>573</v>
      </c>
      <c r="G168" s="340" t="s">
        <v>158</v>
      </c>
      <c r="H168" s="340" t="s">
        <v>156</v>
      </c>
      <c r="I168" s="32">
        <v>2023</v>
      </c>
      <c r="J168" s="45" t="s">
        <v>353</v>
      </c>
    </row>
    <row r="169" spans="1:10" ht="14.65" customHeight="1" x14ac:dyDescent="0.2">
      <c r="A169" s="358" t="s">
        <v>2971</v>
      </c>
      <c r="B169" s="358" t="s">
        <v>52</v>
      </c>
      <c r="C169" s="342">
        <v>85511</v>
      </c>
      <c r="D169" s="358" t="s">
        <v>607</v>
      </c>
      <c r="E169" s="388" t="s">
        <v>2882</v>
      </c>
      <c r="F169" s="340" t="s">
        <v>574</v>
      </c>
      <c r="G169" s="340" t="s">
        <v>158</v>
      </c>
      <c r="H169" s="340" t="s">
        <v>156</v>
      </c>
      <c r="I169" s="32">
        <v>2023</v>
      </c>
      <c r="J169" s="45" t="s">
        <v>353</v>
      </c>
    </row>
    <row r="170" spans="1:10" ht="14.65" customHeight="1" x14ac:dyDescent="0.2">
      <c r="A170" s="358" t="s">
        <v>2971</v>
      </c>
      <c r="B170" s="358" t="s">
        <v>52</v>
      </c>
      <c r="C170" s="342">
        <v>85511</v>
      </c>
      <c r="D170" s="358" t="s">
        <v>607</v>
      </c>
      <c r="E170" s="388" t="s">
        <v>2882</v>
      </c>
      <c r="F170" s="340" t="s">
        <v>575</v>
      </c>
      <c r="G170" s="340" t="s">
        <v>158</v>
      </c>
      <c r="H170" s="340" t="s">
        <v>156</v>
      </c>
      <c r="I170" s="32">
        <v>2023</v>
      </c>
      <c r="J170" s="45">
        <v>1.01766</v>
      </c>
    </row>
    <row r="171" spans="1:10" ht="14.65" customHeight="1" x14ac:dyDescent="0.2">
      <c r="A171" s="358" t="s">
        <v>2971</v>
      </c>
      <c r="B171" s="358" t="s">
        <v>52</v>
      </c>
      <c r="C171" s="342">
        <v>85511</v>
      </c>
      <c r="D171" s="358" t="s">
        <v>607</v>
      </c>
      <c r="E171" s="388" t="s">
        <v>2882</v>
      </c>
      <c r="F171" s="340" t="s">
        <v>576</v>
      </c>
      <c r="G171" s="340" t="s">
        <v>158</v>
      </c>
      <c r="H171" s="340" t="s">
        <v>156</v>
      </c>
      <c r="I171" s="32">
        <v>2023</v>
      </c>
      <c r="J171" s="45">
        <v>12.978990225563901</v>
      </c>
    </row>
    <row r="172" spans="1:10" ht="14.65" customHeight="1" x14ac:dyDescent="0.2">
      <c r="A172" s="358" t="s">
        <v>2971</v>
      </c>
      <c r="B172" s="358" t="s">
        <v>52</v>
      </c>
      <c r="C172" s="342">
        <v>85511</v>
      </c>
      <c r="D172" s="358" t="s">
        <v>607</v>
      </c>
      <c r="E172" s="388" t="s">
        <v>2882</v>
      </c>
      <c r="F172" s="340" t="s">
        <v>577</v>
      </c>
      <c r="G172" s="340" t="s">
        <v>158</v>
      </c>
      <c r="H172" s="340" t="s">
        <v>156</v>
      </c>
      <c r="I172" s="32">
        <v>2023</v>
      </c>
      <c r="J172" s="45" t="s">
        <v>353</v>
      </c>
    </row>
    <row r="173" spans="1:10" ht="14.65" customHeight="1" x14ac:dyDescent="0.2">
      <c r="A173" s="358" t="s">
        <v>2971</v>
      </c>
      <c r="B173" s="358" t="s">
        <v>52</v>
      </c>
      <c r="C173" s="342">
        <v>85511</v>
      </c>
      <c r="D173" s="358" t="s">
        <v>607</v>
      </c>
      <c r="E173" s="388" t="s">
        <v>2882</v>
      </c>
      <c r="F173" s="340" t="s">
        <v>578</v>
      </c>
      <c r="G173" s="340" t="s">
        <v>158</v>
      </c>
      <c r="H173" s="340" t="s">
        <v>156</v>
      </c>
      <c r="I173" s="32">
        <v>2023</v>
      </c>
      <c r="J173" s="45">
        <v>10.3611240601504</v>
      </c>
    </row>
    <row r="174" spans="1:10" ht="14.65" customHeight="1" x14ac:dyDescent="0.2">
      <c r="A174" s="358" t="s">
        <v>2971</v>
      </c>
      <c r="B174" s="358" t="s">
        <v>52</v>
      </c>
      <c r="C174" s="342">
        <v>85511</v>
      </c>
      <c r="D174" s="358" t="s">
        <v>607</v>
      </c>
      <c r="E174" s="388" t="s">
        <v>2882</v>
      </c>
      <c r="F174" s="340" t="s">
        <v>579</v>
      </c>
      <c r="G174" s="340" t="s">
        <v>158</v>
      </c>
      <c r="H174" s="340" t="s">
        <v>156</v>
      </c>
      <c r="I174" s="32">
        <v>2023</v>
      </c>
      <c r="J174" s="45">
        <v>2.6178661654135298</v>
      </c>
    </row>
    <row r="175" spans="1:10" ht="14.65" customHeight="1" x14ac:dyDescent="0.2">
      <c r="A175" s="358" t="s">
        <v>2971</v>
      </c>
      <c r="B175" s="358" t="s">
        <v>52</v>
      </c>
      <c r="C175" s="342">
        <v>85511</v>
      </c>
      <c r="D175" s="358" t="s">
        <v>607</v>
      </c>
      <c r="E175" s="388" t="s">
        <v>2882</v>
      </c>
      <c r="F175" s="340" t="s">
        <v>580</v>
      </c>
      <c r="G175" s="340" t="s">
        <v>158</v>
      </c>
      <c r="H175" s="340" t="s">
        <v>156</v>
      </c>
      <c r="I175" s="32">
        <v>2023</v>
      </c>
      <c r="J175" s="45" t="s">
        <v>353</v>
      </c>
    </row>
    <row r="176" spans="1:10" ht="14.65" customHeight="1" x14ac:dyDescent="0.2">
      <c r="A176" s="358" t="s">
        <v>2971</v>
      </c>
      <c r="B176" s="358" t="s">
        <v>52</v>
      </c>
      <c r="C176" s="342">
        <v>85511</v>
      </c>
      <c r="D176" s="358" t="s">
        <v>607</v>
      </c>
      <c r="E176" s="388" t="s">
        <v>2882</v>
      </c>
      <c r="F176" s="340" t="s">
        <v>581</v>
      </c>
      <c r="G176" s="340" t="s">
        <v>158</v>
      </c>
      <c r="H176" s="340" t="s">
        <v>156</v>
      </c>
      <c r="I176" s="32">
        <v>2023</v>
      </c>
      <c r="J176" s="45" t="s">
        <v>353</v>
      </c>
    </row>
    <row r="177" spans="1:10" ht="14.65" customHeight="1" x14ac:dyDescent="0.2">
      <c r="A177" s="358" t="s">
        <v>2971</v>
      </c>
      <c r="B177" s="358" t="s">
        <v>52</v>
      </c>
      <c r="C177" s="342">
        <v>85511</v>
      </c>
      <c r="D177" s="358" t="s">
        <v>607</v>
      </c>
      <c r="E177" s="388" t="s">
        <v>2882</v>
      </c>
      <c r="F177" s="340" t="s">
        <v>582</v>
      </c>
      <c r="G177" s="340" t="s">
        <v>158</v>
      </c>
      <c r="H177" s="340" t="s">
        <v>156</v>
      </c>
      <c r="I177" s="32">
        <v>2023</v>
      </c>
      <c r="J177" s="45" t="s">
        <v>353</v>
      </c>
    </row>
    <row r="178" spans="1:10" ht="14.65" customHeight="1" x14ac:dyDescent="0.2">
      <c r="A178" s="358" t="s">
        <v>2971</v>
      </c>
      <c r="B178" s="358" t="s">
        <v>52</v>
      </c>
      <c r="C178" s="342">
        <v>85511</v>
      </c>
      <c r="D178" s="358" t="s">
        <v>607</v>
      </c>
      <c r="E178" s="388" t="s">
        <v>2882</v>
      </c>
      <c r="F178" s="340" t="s">
        <v>583</v>
      </c>
      <c r="G178" s="340" t="s">
        <v>158</v>
      </c>
      <c r="H178" s="340" t="s">
        <v>156</v>
      </c>
      <c r="I178" s="32">
        <v>2023</v>
      </c>
      <c r="J178" s="45" t="s">
        <v>353</v>
      </c>
    </row>
    <row r="179" spans="1:10" ht="14.65" customHeight="1" x14ac:dyDescent="0.2">
      <c r="A179" s="358" t="s">
        <v>2971</v>
      </c>
      <c r="B179" s="358" t="s">
        <v>52</v>
      </c>
      <c r="C179" s="342">
        <v>85511</v>
      </c>
      <c r="D179" s="358" t="s">
        <v>607</v>
      </c>
      <c r="E179" s="388" t="s">
        <v>2882</v>
      </c>
      <c r="F179" s="340" t="s">
        <v>584</v>
      </c>
      <c r="G179" s="340" t="s">
        <v>158</v>
      </c>
      <c r="H179" s="340" t="s">
        <v>156</v>
      </c>
      <c r="I179" s="32">
        <v>2023</v>
      </c>
      <c r="J179" s="45" t="s">
        <v>353</v>
      </c>
    </row>
    <row r="180" spans="1:10" ht="14.65" customHeight="1" x14ac:dyDescent="0.2">
      <c r="A180" s="358" t="s">
        <v>2971</v>
      </c>
      <c r="B180" s="358" t="s">
        <v>52</v>
      </c>
      <c r="C180" s="342">
        <v>85511</v>
      </c>
      <c r="D180" s="358" t="s">
        <v>607</v>
      </c>
      <c r="E180" s="388" t="s">
        <v>2882</v>
      </c>
      <c r="F180" s="340" t="s">
        <v>585</v>
      </c>
      <c r="G180" s="340" t="s">
        <v>158</v>
      </c>
      <c r="H180" s="340" t="s">
        <v>156</v>
      </c>
      <c r="I180" s="32">
        <v>2023</v>
      </c>
      <c r="J180" s="45" t="s">
        <v>353</v>
      </c>
    </row>
    <row r="181" spans="1:10" ht="14.65" customHeight="1" x14ac:dyDescent="0.2">
      <c r="A181" s="358" t="s">
        <v>2971</v>
      </c>
      <c r="B181" s="358" t="s">
        <v>52</v>
      </c>
      <c r="C181" s="342">
        <v>85511</v>
      </c>
      <c r="D181" s="358" t="s">
        <v>607</v>
      </c>
      <c r="E181" s="388" t="s">
        <v>2882</v>
      </c>
      <c r="F181" s="340" t="s">
        <v>586</v>
      </c>
      <c r="G181" s="340" t="s">
        <v>158</v>
      </c>
      <c r="H181" s="340" t="s">
        <v>156</v>
      </c>
      <c r="I181" s="32">
        <v>2023</v>
      </c>
      <c r="J181" s="45">
        <v>0.76773789999999997</v>
      </c>
    </row>
    <row r="182" spans="1:10" ht="14.65" customHeight="1" x14ac:dyDescent="0.2">
      <c r="A182" s="358" t="s">
        <v>2971</v>
      </c>
      <c r="B182" s="358" t="s">
        <v>52</v>
      </c>
      <c r="C182" s="342">
        <v>85511</v>
      </c>
      <c r="D182" s="358" t="s">
        <v>607</v>
      </c>
      <c r="E182" s="388" t="s">
        <v>2882</v>
      </c>
      <c r="F182" s="340" t="s">
        <v>567</v>
      </c>
      <c r="G182" s="340" t="s">
        <v>159</v>
      </c>
      <c r="H182" s="340" t="s">
        <v>156</v>
      </c>
      <c r="I182" s="32">
        <v>2023</v>
      </c>
      <c r="J182" s="45">
        <v>17.204258999999997</v>
      </c>
    </row>
    <row r="183" spans="1:10" ht="14.65" customHeight="1" x14ac:dyDescent="0.2">
      <c r="A183" s="358" t="s">
        <v>2971</v>
      </c>
      <c r="B183" s="358" t="s">
        <v>52</v>
      </c>
      <c r="C183" s="342">
        <v>85511</v>
      </c>
      <c r="D183" s="358" t="s">
        <v>607</v>
      </c>
      <c r="E183" s="388" t="s">
        <v>2882</v>
      </c>
      <c r="F183" s="340" t="s">
        <v>568</v>
      </c>
      <c r="G183" s="340" t="s">
        <v>159</v>
      </c>
      <c r="H183" s="340" t="s">
        <v>156</v>
      </c>
      <c r="I183" s="32">
        <v>2023</v>
      </c>
      <c r="J183" s="45" t="s">
        <v>353</v>
      </c>
    </row>
    <row r="184" spans="1:10" ht="14.65" customHeight="1" x14ac:dyDescent="0.2">
      <c r="A184" s="358" t="s">
        <v>2971</v>
      </c>
      <c r="B184" s="358" t="s">
        <v>52</v>
      </c>
      <c r="C184" s="342">
        <v>85511</v>
      </c>
      <c r="D184" s="358" t="s">
        <v>607</v>
      </c>
      <c r="E184" s="388" t="s">
        <v>2882</v>
      </c>
      <c r="F184" s="340" t="s">
        <v>569</v>
      </c>
      <c r="G184" s="340" t="s">
        <v>159</v>
      </c>
      <c r="H184" s="340" t="s">
        <v>156</v>
      </c>
      <c r="I184" s="32">
        <v>2023</v>
      </c>
      <c r="J184" s="45" t="s">
        <v>353</v>
      </c>
    </row>
    <row r="185" spans="1:10" ht="14.65" customHeight="1" x14ac:dyDescent="0.2">
      <c r="A185" s="358" t="s">
        <v>2971</v>
      </c>
      <c r="B185" s="358" t="s">
        <v>52</v>
      </c>
      <c r="C185" s="342">
        <v>85511</v>
      </c>
      <c r="D185" s="358" t="s">
        <v>607</v>
      </c>
      <c r="E185" s="388" t="s">
        <v>2882</v>
      </c>
      <c r="F185" s="340" t="s">
        <v>570</v>
      </c>
      <c r="G185" s="340" t="s">
        <v>159</v>
      </c>
      <c r="H185" s="340" t="s">
        <v>156</v>
      </c>
      <c r="I185" s="32">
        <v>2023</v>
      </c>
      <c r="J185" s="45" t="s">
        <v>353</v>
      </c>
    </row>
    <row r="186" spans="1:10" ht="14.65" customHeight="1" x14ac:dyDescent="0.2">
      <c r="A186" s="358" t="s">
        <v>2971</v>
      </c>
      <c r="B186" s="358" t="s">
        <v>52</v>
      </c>
      <c r="C186" s="342">
        <v>85511</v>
      </c>
      <c r="D186" s="358" t="s">
        <v>607</v>
      </c>
      <c r="E186" s="388" t="s">
        <v>2882</v>
      </c>
      <c r="F186" s="340" t="s">
        <v>571</v>
      </c>
      <c r="G186" s="340" t="s">
        <v>159</v>
      </c>
      <c r="H186" s="340" t="s">
        <v>156</v>
      </c>
      <c r="I186" s="32">
        <v>2023</v>
      </c>
      <c r="J186" s="45">
        <v>2.58999999998196E-4</v>
      </c>
    </row>
    <row r="187" spans="1:10" ht="14.65" customHeight="1" x14ac:dyDescent="0.2">
      <c r="A187" s="358" t="s">
        <v>2971</v>
      </c>
      <c r="B187" s="358" t="s">
        <v>52</v>
      </c>
      <c r="C187" s="342">
        <v>85511</v>
      </c>
      <c r="D187" s="358" t="s">
        <v>607</v>
      </c>
      <c r="E187" s="388" t="s">
        <v>2882</v>
      </c>
      <c r="F187" s="340" t="s">
        <v>572</v>
      </c>
      <c r="G187" s="340" t="s">
        <v>159</v>
      </c>
      <c r="H187" s="340" t="s">
        <v>156</v>
      </c>
      <c r="I187" s="32">
        <v>2023</v>
      </c>
      <c r="J187" s="45" t="s">
        <v>353</v>
      </c>
    </row>
    <row r="188" spans="1:10" ht="14.65" customHeight="1" x14ac:dyDescent="0.2">
      <c r="A188" s="358" t="s">
        <v>2971</v>
      </c>
      <c r="B188" s="358" t="s">
        <v>52</v>
      </c>
      <c r="C188" s="342">
        <v>85511</v>
      </c>
      <c r="D188" s="358" t="s">
        <v>607</v>
      </c>
      <c r="E188" s="388" t="s">
        <v>2882</v>
      </c>
      <c r="F188" s="340" t="s">
        <v>573</v>
      </c>
      <c r="G188" s="340" t="s">
        <v>159</v>
      </c>
      <c r="H188" s="340" t="s">
        <v>156</v>
      </c>
      <c r="I188" s="32">
        <v>2023</v>
      </c>
      <c r="J188" s="45">
        <v>12.662000000000001</v>
      </c>
    </row>
    <row r="189" spans="1:10" ht="14.65" customHeight="1" x14ac:dyDescent="0.2">
      <c r="A189" s="358" t="s">
        <v>2971</v>
      </c>
      <c r="B189" s="358" t="s">
        <v>52</v>
      </c>
      <c r="C189" s="342">
        <v>85511</v>
      </c>
      <c r="D189" s="358" t="s">
        <v>607</v>
      </c>
      <c r="E189" s="388" t="s">
        <v>2882</v>
      </c>
      <c r="F189" s="340" t="s">
        <v>574</v>
      </c>
      <c r="G189" s="340" t="s">
        <v>159</v>
      </c>
      <c r="H189" s="340" t="s">
        <v>156</v>
      </c>
      <c r="I189" s="32">
        <v>2023</v>
      </c>
      <c r="J189" s="45" t="s">
        <v>353</v>
      </c>
    </row>
    <row r="190" spans="1:10" ht="14.65" customHeight="1" x14ac:dyDescent="0.2">
      <c r="A190" s="358" t="s">
        <v>2971</v>
      </c>
      <c r="B190" s="358" t="s">
        <v>52</v>
      </c>
      <c r="C190" s="342">
        <v>85511</v>
      </c>
      <c r="D190" s="358" t="s">
        <v>607</v>
      </c>
      <c r="E190" s="388" t="s">
        <v>2882</v>
      </c>
      <c r="F190" s="340" t="s">
        <v>575</v>
      </c>
      <c r="G190" s="340" t="s">
        <v>159</v>
      </c>
      <c r="H190" s="340" t="s">
        <v>156</v>
      </c>
      <c r="I190" s="32">
        <v>2023</v>
      </c>
      <c r="J190" s="45">
        <v>4.5419999999999998</v>
      </c>
    </row>
    <row r="191" spans="1:10" ht="14.65" customHeight="1" x14ac:dyDescent="0.2">
      <c r="A191" s="358" t="s">
        <v>2971</v>
      </c>
      <c r="B191" s="358" t="s">
        <v>52</v>
      </c>
      <c r="C191" s="342">
        <v>85511</v>
      </c>
      <c r="D191" s="358" t="s">
        <v>607</v>
      </c>
      <c r="E191" s="388" t="s">
        <v>2882</v>
      </c>
      <c r="F191" s="340" t="s">
        <v>576</v>
      </c>
      <c r="G191" s="340" t="s">
        <v>159</v>
      </c>
      <c r="H191" s="340" t="s">
        <v>156</v>
      </c>
      <c r="I191" s="32">
        <v>2023</v>
      </c>
      <c r="J191" s="45">
        <v>17.282</v>
      </c>
    </row>
    <row r="192" spans="1:10" ht="14.65" customHeight="1" x14ac:dyDescent="0.2">
      <c r="A192" s="358" t="s">
        <v>2971</v>
      </c>
      <c r="B192" s="358" t="s">
        <v>52</v>
      </c>
      <c r="C192" s="342">
        <v>85511</v>
      </c>
      <c r="D192" s="358" t="s">
        <v>607</v>
      </c>
      <c r="E192" s="388" t="s">
        <v>2882</v>
      </c>
      <c r="F192" s="340" t="s">
        <v>577</v>
      </c>
      <c r="G192" s="340" t="s">
        <v>159</v>
      </c>
      <c r="H192" s="340" t="s">
        <v>156</v>
      </c>
      <c r="I192" s="32">
        <v>2023</v>
      </c>
      <c r="J192" s="45" t="s">
        <v>353</v>
      </c>
    </row>
    <row r="193" spans="1:10" ht="14.65" customHeight="1" x14ac:dyDescent="0.2">
      <c r="A193" s="358" t="s">
        <v>2971</v>
      </c>
      <c r="B193" s="358" t="s">
        <v>52</v>
      </c>
      <c r="C193" s="342">
        <v>85511</v>
      </c>
      <c r="D193" s="358" t="s">
        <v>607</v>
      </c>
      <c r="E193" s="388" t="s">
        <v>2882</v>
      </c>
      <c r="F193" s="340" t="s">
        <v>578</v>
      </c>
      <c r="G193" s="340" t="s">
        <v>159</v>
      </c>
      <c r="H193" s="340" t="s">
        <v>156</v>
      </c>
      <c r="I193" s="32">
        <v>2023</v>
      </c>
      <c r="J193" s="45" t="s">
        <v>353</v>
      </c>
    </row>
    <row r="194" spans="1:10" ht="14.65" customHeight="1" x14ac:dyDescent="0.2">
      <c r="A194" s="358" t="s">
        <v>2971</v>
      </c>
      <c r="B194" s="358" t="s">
        <v>52</v>
      </c>
      <c r="C194" s="342">
        <v>85511</v>
      </c>
      <c r="D194" s="358" t="s">
        <v>607</v>
      </c>
      <c r="E194" s="388" t="s">
        <v>2882</v>
      </c>
      <c r="F194" s="340" t="s">
        <v>579</v>
      </c>
      <c r="G194" s="340" t="s">
        <v>159</v>
      </c>
      <c r="H194" s="340" t="s">
        <v>156</v>
      </c>
      <c r="I194" s="32">
        <v>2023</v>
      </c>
      <c r="J194" s="45">
        <v>15.487741</v>
      </c>
    </row>
    <row r="195" spans="1:10" ht="14.65" customHeight="1" x14ac:dyDescent="0.2">
      <c r="A195" s="358" t="s">
        <v>2971</v>
      </c>
      <c r="B195" s="358" t="s">
        <v>52</v>
      </c>
      <c r="C195" s="342">
        <v>85511</v>
      </c>
      <c r="D195" s="358" t="s">
        <v>607</v>
      </c>
      <c r="E195" s="388" t="s">
        <v>2882</v>
      </c>
      <c r="F195" s="340" t="s">
        <v>580</v>
      </c>
      <c r="G195" s="340" t="s">
        <v>159</v>
      </c>
      <c r="H195" s="340" t="s">
        <v>156</v>
      </c>
      <c r="I195" s="32">
        <v>2023</v>
      </c>
      <c r="J195" s="45" t="s">
        <v>353</v>
      </c>
    </row>
    <row r="196" spans="1:10" ht="14.65" customHeight="1" x14ac:dyDescent="0.2">
      <c r="A196" s="358" t="s">
        <v>2971</v>
      </c>
      <c r="B196" s="358" t="s">
        <v>52</v>
      </c>
      <c r="C196" s="342">
        <v>85511</v>
      </c>
      <c r="D196" s="358" t="s">
        <v>607</v>
      </c>
      <c r="E196" s="388" t="s">
        <v>2882</v>
      </c>
      <c r="F196" s="340" t="s">
        <v>581</v>
      </c>
      <c r="G196" s="340" t="s">
        <v>159</v>
      </c>
      <c r="H196" s="340" t="s">
        <v>156</v>
      </c>
      <c r="I196" s="32">
        <v>2023</v>
      </c>
      <c r="J196" s="45" t="s">
        <v>353</v>
      </c>
    </row>
    <row r="197" spans="1:10" ht="14.65" customHeight="1" x14ac:dyDescent="0.2">
      <c r="A197" s="358" t="s">
        <v>2971</v>
      </c>
      <c r="B197" s="358" t="s">
        <v>52</v>
      </c>
      <c r="C197" s="342">
        <v>85511</v>
      </c>
      <c r="D197" s="358" t="s">
        <v>607</v>
      </c>
      <c r="E197" s="388" t="s">
        <v>2882</v>
      </c>
      <c r="F197" s="340" t="s">
        <v>582</v>
      </c>
      <c r="G197" s="340" t="s">
        <v>159</v>
      </c>
      <c r="H197" s="340" t="s">
        <v>156</v>
      </c>
      <c r="I197" s="32">
        <v>2023</v>
      </c>
      <c r="J197" s="45" t="s">
        <v>353</v>
      </c>
    </row>
    <row r="198" spans="1:10" ht="14.65" customHeight="1" x14ac:dyDescent="0.2">
      <c r="A198" s="358" t="s">
        <v>2971</v>
      </c>
      <c r="B198" s="358" t="s">
        <v>52</v>
      </c>
      <c r="C198" s="342">
        <v>85511</v>
      </c>
      <c r="D198" s="358" t="s">
        <v>607</v>
      </c>
      <c r="E198" s="388" t="s">
        <v>2882</v>
      </c>
      <c r="F198" s="340" t="s">
        <v>583</v>
      </c>
      <c r="G198" s="340" t="s">
        <v>159</v>
      </c>
      <c r="H198" s="340" t="s">
        <v>156</v>
      </c>
      <c r="I198" s="32">
        <v>2023</v>
      </c>
      <c r="J198" s="45" t="s">
        <v>353</v>
      </c>
    </row>
    <row r="199" spans="1:10" ht="14.65" customHeight="1" x14ac:dyDescent="0.2">
      <c r="A199" s="358" t="s">
        <v>2971</v>
      </c>
      <c r="B199" s="358" t="s">
        <v>52</v>
      </c>
      <c r="C199" s="342">
        <v>85511</v>
      </c>
      <c r="D199" s="358" t="s">
        <v>607</v>
      </c>
      <c r="E199" s="388" t="s">
        <v>2882</v>
      </c>
      <c r="F199" s="340" t="s">
        <v>584</v>
      </c>
      <c r="G199" s="340" t="s">
        <v>159</v>
      </c>
      <c r="H199" s="340" t="s">
        <v>156</v>
      </c>
      <c r="I199" s="32">
        <v>2023</v>
      </c>
      <c r="J199" s="45" t="s">
        <v>353</v>
      </c>
    </row>
    <row r="200" spans="1:10" ht="14.65" customHeight="1" x14ac:dyDescent="0.2">
      <c r="A200" s="358" t="s">
        <v>2971</v>
      </c>
      <c r="B200" s="358" t="s">
        <v>52</v>
      </c>
      <c r="C200" s="342">
        <v>85511</v>
      </c>
      <c r="D200" s="358" t="s">
        <v>607</v>
      </c>
      <c r="E200" s="388" t="s">
        <v>2882</v>
      </c>
      <c r="F200" s="340" t="s">
        <v>585</v>
      </c>
      <c r="G200" s="340" t="s">
        <v>159</v>
      </c>
      <c r="H200" s="340" t="s">
        <v>156</v>
      </c>
      <c r="I200" s="32">
        <v>2023</v>
      </c>
      <c r="J200" s="45" t="s">
        <v>353</v>
      </c>
    </row>
    <row r="201" spans="1:10" ht="14.65" customHeight="1" x14ac:dyDescent="0.2">
      <c r="A201" s="358" t="s">
        <v>2971</v>
      </c>
      <c r="B201" s="358" t="s">
        <v>52</v>
      </c>
      <c r="C201" s="342">
        <v>85511</v>
      </c>
      <c r="D201" s="358" t="s">
        <v>607</v>
      </c>
      <c r="E201" s="388" t="s">
        <v>2882</v>
      </c>
      <c r="F201" s="340" t="s">
        <v>586</v>
      </c>
      <c r="G201" s="340" t="s">
        <v>159</v>
      </c>
      <c r="H201" s="340" t="s">
        <v>156</v>
      </c>
      <c r="I201" s="32">
        <v>2023</v>
      </c>
      <c r="J201" s="45">
        <v>1.716</v>
      </c>
    </row>
  </sheetData>
  <pageMargins left="0.7" right="0.7" top="0.78740157499999996" bottom="0.78740157499999996" header="0.3" footer="0.3"/>
  <pageSetup paperSize="9" orientation="portrait" horizontalDpi="0" verticalDpi="0"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AE469-8A7B-499C-B2E0-2B7829D4EF9A}">
  <dimension ref="A1:I181"/>
  <sheetViews>
    <sheetView workbookViewId="0"/>
  </sheetViews>
  <sheetFormatPr baseColWidth="10" defaultColWidth="11.42578125" defaultRowHeight="15" x14ac:dyDescent="0.25"/>
  <cols>
    <col min="1" max="1" width="55.7109375" style="142" customWidth="1"/>
    <col min="2" max="2" width="20.7109375" style="142" customWidth="1"/>
    <col min="3" max="3" width="15.7109375" style="493" customWidth="1"/>
    <col min="4" max="4" width="100.7109375" style="142" customWidth="1"/>
    <col min="5" max="5" width="12.7109375" style="142" customWidth="1"/>
    <col min="6" max="6" width="80.7109375" style="142" customWidth="1"/>
    <col min="7" max="7" width="25.7109375" style="142" customWidth="1"/>
    <col min="8" max="8" width="8.7109375" style="142" customWidth="1"/>
    <col min="9" max="9" width="14.7109375" style="142" customWidth="1"/>
  </cols>
  <sheetData>
    <row r="1" spans="1:9" x14ac:dyDescent="0.25">
      <c r="A1" s="392" t="s">
        <v>327</v>
      </c>
      <c r="B1" s="392" t="s">
        <v>592</v>
      </c>
      <c r="C1" t="s">
        <v>623</v>
      </c>
      <c r="D1" s="392" t="s">
        <v>593</v>
      </c>
      <c r="E1" s="32" t="s">
        <v>561</v>
      </c>
      <c r="F1" s="392" t="s">
        <v>595</v>
      </c>
      <c r="G1" s="392" t="s">
        <v>288</v>
      </c>
      <c r="H1" s="32" t="s">
        <v>328</v>
      </c>
      <c r="I1" s="32" t="s">
        <v>564</v>
      </c>
    </row>
    <row r="2" spans="1:9" x14ac:dyDescent="0.25">
      <c r="A2" s="392" t="s">
        <v>2971</v>
      </c>
      <c r="B2" s="392" t="s">
        <v>52</v>
      </c>
      <c r="C2" s="493">
        <v>85511</v>
      </c>
      <c r="D2" s="392" t="s">
        <v>2640</v>
      </c>
      <c r="E2" s="388" t="s">
        <v>2882</v>
      </c>
      <c r="F2" s="392" t="s">
        <v>2625</v>
      </c>
      <c r="G2" s="392" t="s">
        <v>2641</v>
      </c>
      <c r="H2" s="32">
        <v>2014</v>
      </c>
      <c r="I2" s="32">
        <v>3729.6930000000002</v>
      </c>
    </row>
    <row r="3" spans="1:9" x14ac:dyDescent="0.25">
      <c r="A3" s="392" t="s">
        <v>2971</v>
      </c>
      <c r="B3" s="392" t="s">
        <v>52</v>
      </c>
      <c r="C3" s="493">
        <v>85511</v>
      </c>
      <c r="D3" s="392" t="s">
        <v>2640</v>
      </c>
      <c r="E3" s="388" t="s">
        <v>2882</v>
      </c>
      <c r="F3" s="392" t="s">
        <v>2642</v>
      </c>
      <c r="G3" s="392" t="s">
        <v>2641</v>
      </c>
      <c r="H3" s="32">
        <v>2014</v>
      </c>
      <c r="I3" s="32">
        <v>102.39100000000001</v>
      </c>
    </row>
    <row r="4" spans="1:9" x14ac:dyDescent="0.25">
      <c r="A4" s="392" t="s">
        <v>2971</v>
      </c>
      <c r="B4" s="392" t="s">
        <v>52</v>
      </c>
      <c r="C4" s="493">
        <v>85511</v>
      </c>
      <c r="D4" s="392" t="s">
        <v>2640</v>
      </c>
      <c r="E4" s="388" t="s">
        <v>2882</v>
      </c>
      <c r="F4" s="392" t="s">
        <v>2643</v>
      </c>
      <c r="G4" s="392" t="s">
        <v>2641</v>
      </c>
      <c r="H4" s="32">
        <v>2014</v>
      </c>
      <c r="I4" s="32">
        <v>-82.850999999999999</v>
      </c>
    </row>
    <row r="5" spans="1:9" x14ac:dyDescent="0.25">
      <c r="A5" s="392" t="s">
        <v>2971</v>
      </c>
      <c r="B5" s="392" t="s">
        <v>52</v>
      </c>
      <c r="C5" s="493">
        <v>85511</v>
      </c>
      <c r="D5" s="392" t="s">
        <v>2640</v>
      </c>
      <c r="E5" s="388" t="s">
        <v>2882</v>
      </c>
      <c r="F5" s="392" t="s">
        <v>2644</v>
      </c>
      <c r="G5" s="392" t="s">
        <v>2641</v>
      </c>
      <c r="H5" s="32">
        <v>2014</v>
      </c>
      <c r="I5" s="32">
        <v>-4.4059999999999997</v>
      </c>
    </row>
    <row r="6" spans="1:9" x14ac:dyDescent="0.25">
      <c r="A6" s="392" t="s">
        <v>2971</v>
      </c>
      <c r="B6" s="392" t="s">
        <v>52</v>
      </c>
      <c r="C6" s="493">
        <v>85511</v>
      </c>
      <c r="D6" s="392" t="s">
        <v>2640</v>
      </c>
      <c r="E6" s="388" t="s">
        <v>2882</v>
      </c>
      <c r="F6" s="392" t="s">
        <v>2645</v>
      </c>
      <c r="G6" s="392" t="s">
        <v>2641</v>
      </c>
      <c r="H6" s="32">
        <v>2014</v>
      </c>
      <c r="I6" s="32" t="s">
        <v>4</v>
      </c>
    </row>
    <row r="7" spans="1:9" x14ac:dyDescent="0.25">
      <c r="A7" s="392" t="s">
        <v>2971</v>
      </c>
      <c r="B7" s="392" t="s">
        <v>52</v>
      </c>
      <c r="C7" s="493">
        <v>85511</v>
      </c>
      <c r="D7" s="392" t="s">
        <v>2640</v>
      </c>
      <c r="E7" s="388" t="s">
        <v>2882</v>
      </c>
      <c r="F7" s="392" t="s">
        <v>2629</v>
      </c>
      <c r="G7" s="392" t="s">
        <v>2641</v>
      </c>
      <c r="H7" s="32">
        <v>2014</v>
      </c>
      <c r="I7" s="32">
        <v>3744.8270000000002</v>
      </c>
    </row>
    <row r="8" spans="1:9" x14ac:dyDescent="0.25">
      <c r="A8" s="392" t="s">
        <v>2971</v>
      </c>
      <c r="B8" s="392" t="s">
        <v>52</v>
      </c>
      <c r="C8" s="493">
        <v>85511</v>
      </c>
      <c r="D8" s="392" t="s">
        <v>2640</v>
      </c>
      <c r="E8" s="388" t="s">
        <v>2882</v>
      </c>
      <c r="F8" s="392" t="s">
        <v>2630</v>
      </c>
      <c r="G8" s="392" t="s">
        <v>2641</v>
      </c>
      <c r="H8" s="32">
        <v>2014</v>
      </c>
      <c r="I8" s="32">
        <v>3516.384</v>
      </c>
    </row>
    <row r="9" spans="1:9" x14ac:dyDescent="0.25">
      <c r="A9" s="392" t="s">
        <v>2971</v>
      </c>
      <c r="B9" s="392" t="s">
        <v>52</v>
      </c>
      <c r="C9" s="493">
        <v>85511</v>
      </c>
      <c r="D9" s="392" t="s">
        <v>2640</v>
      </c>
      <c r="E9" s="388" t="s">
        <v>2882</v>
      </c>
      <c r="F9" s="392" t="s">
        <v>2646</v>
      </c>
      <c r="G9" s="392" t="s">
        <v>2641</v>
      </c>
      <c r="H9" s="32">
        <v>2014</v>
      </c>
      <c r="I9" s="32">
        <v>96.527000000000001</v>
      </c>
    </row>
    <row r="10" spans="1:9" x14ac:dyDescent="0.25">
      <c r="A10" s="392" t="s">
        <v>2971</v>
      </c>
      <c r="B10" s="392" t="s">
        <v>52</v>
      </c>
      <c r="C10" s="493">
        <v>85511</v>
      </c>
      <c r="D10" s="392" t="s">
        <v>2640</v>
      </c>
      <c r="E10" s="388" t="s">
        <v>2882</v>
      </c>
      <c r="F10" s="392" t="s">
        <v>2647</v>
      </c>
      <c r="G10" s="392" t="s">
        <v>2641</v>
      </c>
      <c r="H10" s="32">
        <v>2014</v>
      </c>
      <c r="I10" s="32">
        <v>-82.850999999999999</v>
      </c>
    </row>
    <row r="11" spans="1:9" x14ac:dyDescent="0.25">
      <c r="A11" s="392" t="s">
        <v>2971</v>
      </c>
      <c r="B11" s="392" t="s">
        <v>52</v>
      </c>
      <c r="C11" s="493">
        <v>85511</v>
      </c>
      <c r="D11" s="392" t="s">
        <v>2640</v>
      </c>
      <c r="E11" s="388" t="s">
        <v>2882</v>
      </c>
      <c r="F11" s="392" t="s">
        <v>2648</v>
      </c>
      <c r="G11" s="392" t="s">
        <v>2641</v>
      </c>
      <c r="H11" s="32">
        <v>2014</v>
      </c>
      <c r="I11" s="32">
        <v>-4.4059999999999997</v>
      </c>
    </row>
    <row r="12" spans="1:9" x14ac:dyDescent="0.25">
      <c r="A12" s="392" t="s">
        <v>2971</v>
      </c>
      <c r="B12" s="392" t="s">
        <v>52</v>
      </c>
      <c r="C12" s="493">
        <v>85511</v>
      </c>
      <c r="D12" s="392" t="s">
        <v>2640</v>
      </c>
      <c r="E12" s="388" t="s">
        <v>2882</v>
      </c>
      <c r="F12" s="392" t="s">
        <v>2649</v>
      </c>
      <c r="G12" s="392" t="s">
        <v>2641</v>
      </c>
      <c r="H12" s="32">
        <v>2014</v>
      </c>
      <c r="I12" s="32">
        <v>-2.0670000000000002</v>
      </c>
    </row>
    <row r="13" spans="1:9" x14ac:dyDescent="0.25">
      <c r="A13" s="392" t="s">
        <v>2971</v>
      </c>
      <c r="B13" s="392" t="s">
        <v>52</v>
      </c>
      <c r="C13" s="493">
        <v>85511</v>
      </c>
      <c r="D13" s="392" t="s">
        <v>2640</v>
      </c>
      <c r="E13" s="388" t="s">
        <v>2882</v>
      </c>
      <c r="F13" s="392" t="s">
        <v>2634</v>
      </c>
      <c r="G13" s="392" t="s">
        <v>2641</v>
      </c>
      <c r="H13" s="32">
        <v>2014</v>
      </c>
      <c r="I13" s="32">
        <v>3523.587</v>
      </c>
    </row>
    <row r="14" spans="1:9" x14ac:dyDescent="0.25">
      <c r="A14" s="392" t="s">
        <v>2971</v>
      </c>
      <c r="B14" s="392" t="s">
        <v>52</v>
      </c>
      <c r="C14" s="493">
        <v>85511</v>
      </c>
      <c r="D14" s="392" t="s">
        <v>2640</v>
      </c>
      <c r="E14" s="388" t="s">
        <v>2882</v>
      </c>
      <c r="F14" s="392" t="s">
        <v>2635</v>
      </c>
      <c r="G14" s="392" t="s">
        <v>2641</v>
      </c>
      <c r="H14" s="32">
        <v>2014</v>
      </c>
      <c r="I14" s="32">
        <v>213.309</v>
      </c>
    </row>
    <row r="15" spans="1:9" x14ac:dyDescent="0.25">
      <c r="A15" s="392" t="s">
        <v>2971</v>
      </c>
      <c r="B15" s="392" t="s">
        <v>52</v>
      </c>
      <c r="C15" s="493">
        <v>85511</v>
      </c>
      <c r="D15" s="392" t="s">
        <v>2640</v>
      </c>
      <c r="E15" s="388" t="s">
        <v>2882</v>
      </c>
      <c r="F15" s="392" t="s">
        <v>2650</v>
      </c>
      <c r="G15" s="392" t="s">
        <v>2641</v>
      </c>
      <c r="H15" s="32">
        <v>2014</v>
      </c>
      <c r="I15" s="32">
        <v>5.8650000000000002</v>
      </c>
    </row>
    <row r="16" spans="1:9" x14ac:dyDescent="0.25">
      <c r="A16" s="392" t="s">
        <v>2971</v>
      </c>
      <c r="B16" s="392" t="s">
        <v>52</v>
      </c>
      <c r="C16" s="493">
        <v>85511</v>
      </c>
      <c r="D16" s="392" t="s">
        <v>2640</v>
      </c>
      <c r="E16" s="388" t="s">
        <v>2882</v>
      </c>
      <c r="F16" s="392" t="s">
        <v>2651</v>
      </c>
      <c r="G16" s="392" t="s">
        <v>2641</v>
      </c>
      <c r="H16" s="32">
        <v>2014</v>
      </c>
      <c r="I16" s="32" t="s">
        <v>353</v>
      </c>
    </row>
    <row r="17" spans="1:9" x14ac:dyDescent="0.25">
      <c r="A17" s="392" t="s">
        <v>2971</v>
      </c>
      <c r="B17" s="392" t="s">
        <v>52</v>
      </c>
      <c r="C17" s="493">
        <v>85511</v>
      </c>
      <c r="D17" s="392" t="s">
        <v>2640</v>
      </c>
      <c r="E17" s="388" t="s">
        <v>2882</v>
      </c>
      <c r="F17" s="392" t="s">
        <v>2652</v>
      </c>
      <c r="G17" s="392" t="s">
        <v>2641</v>
      </c>
      <c r="H17" s="32">
        <v>2014</v>
      </c>
      <c r="I17" s="32" t="s">
        <v>353</v>
      </c>
    </row>
    <row r="18" spans="1:9" x14ac:dyDescent="0.25">
      <c r="A18" s="392" t="s">
        <v>2971</v>
      </c>
      <c r="B18" s="392" t="s">
        <v>52</v>
      </c>
      <c r="C18" s="493">
        <v>85511</v>
      </c>
      <c r="D18" s="392" t="s">
        <v>2640</v>
      </c>
      <c r="E18" s="388" t="s">
        <v>2882</v>
      </c>
      <c r="F18" s="392" t="s">
        <v>2653</v>
      </c>
      <c r="G18" s="392" t="s">
        <v>2641</v>
      </c>
      <c r="H18" s="32">
        <v>2014</v>
      </c>
      <c r="I18" s="32">
        <v>2.0670000000000002</v>
      </c>
    </row>
    <row r="19" spans="1:9" x14ac:dyDescent="0.25">
      <c r="A19" s="392" t="s">
        <v>2971</v>
      </c>
      <c r="B19" s="392" t="s">
        <v>52</v>
      </c>
      <c r="C19" s="493">
        <v>85511</v>
      </c>
      <c r="D19" s="392" t="s">
        <v>2640</v>
      </c>
      <c r="E19" s="388" t="s">
        <v>2882</v>
      </c>
      <c r="F19" s="392" t="s">
        <v>2639</v>
      </c>
      <c r="G19" s="392" t="s">
        <v>2641</v>
      </c>
      <c r="H19" s="32">
        <v>2014</v>
      </c>
      <c r="I19" s="32">
        <v>221.24</v>
      </c>
    </row>
    <row r="20" spans="1:9" x14ac:dyDescent="0.25">
      <c r="A20" s="392" t="s">
        <v>2971</v>
      </c>
      <c r="B20" s="392" t="s">
        <v>52</v>
      </c>
      <c r="C20" s="493">
        <v>85511</v>
      </c>
      <c r="D20" s="392" t="s">
        <v>2640</v>
      </c>
      <c r="E20" s="388" t="s">
        <v>2882</v>
      </c>
      <c r="F20" s="392" t="s">
        <v>2625</v>
      </c>
      <c r="G20" s="392" t="s">
        <v>2641</v>
      </c>
      <c r="H20" s="32">
        <v>2015</v>
      </c>
      <c r="I20" s="32">
        <v>3744.8270000000002</v>
      </c>
    </row>
    <row r="21" spans="1:9" x14ac:dyDescent="0.25">
      <c r="A21" s="392" t="s">
        <v>2971</v>
      </c>
      <c r="B21" s="392" t="s">
        <v>52</v>
      </c>
      <c r="C21" s="493">
        <v>85511</v>
      </c>
      <c r="D21" s="392" t="s">
        <v>2640</v>
      </c>
      <c r="E21" s="388" t="s">
        <v>2882</v>
      </c>
      <c r="F21" s="392" t="s">
        <v>2642</v>
      </c>
      <c r="G21" s="392" t="s">
        <v>2641</v>
      </c>
      <c r="H21" s="32">
        <v>2015</v>
      </c>
      <c r="I21" s="32">
        <v>102.41200000000001</v>
      </c>
    </row>
    <row r="22" spans="1:9" x14ac:dyDescent="0.25">
      <c r="A22" s="392" t="s">
        <v>2971</v>
      </c>
      <c r="B22" s="392" t="s">
        <v>52</v>
      </c>
      <c r="C22" s="493">
        <v>85511</v>
      </c>
      <c r="D22" s="392" t="s">
        <v>2640</v>
      </c>
      <c r="E22" s="388" t="s">
        <v>2882</v>
      </c>
      <c r="F22" s="392" t="s">
        <v>2643</v>
      </c>
      <c r="G22" s="392" t="s">
        <v>2641</v>
      </c>
      <c r="H22" s="32">
        <v>2015</v>
      </c>
      <c r="I22" s="32">
        <v>-83.376000000000005</v>
      </c>
    </row>
    <row r="23" spans="1:9" x14ac:dyDescent="0.25">
      <c r="A23" s="392" t="s">
        <v>2971</v>
      </c>
      <c r="B23" s="392" t="s">
        <v>52</v>
      </c>
      <c r="C23" s="493">
        <v>85511</v>
      </c>
      <c r="D23" s="392" t="s">
        <v>2640</v>
      </c>
      <c r="E23" s="388" t="s">
        <v>2882</v>
      </c>
      <c r="F23" s="392" t="s">
        <v>2644</v>
      </c>
      <c r="G23" s="392" t="s">
        <v>2641</v>
      </c>
      <c r="H23" s="32">
        <v>2015</v>
      </c>
      <c r="I23" s="32">
        <v>-5.7990000000000004</v>
      </c>
    </row>
    <row r="24" spans="1:9" x14ac:dyDescent="0.25">
      <c r="A24" s="392" t="s">
        <v>2971</v>
      </c>
      <c r="B24" s="392" t="s">
        <v>52</v>
      </c>
      <c r="C24" s="493">
        <v>85511</v>
      </c>
      <c r="D24" s="392" t="s">
        <v>2640</v>
      </c>
      <c r="E24" s="388" t="s">
        <v>2882</v>
      </c>
      <c r="F24" s="392" t="s">
        <v>2645</v>
      </c>
      <c r="G24" s="392" t="s">
        <v>2641</v>
      </c>
      <c r="H24" s="32">
        <v>2015</v>
      </c>
      <c r="I24" s="32" t="s">
        <v>4</v>
      </c>
    </row>
    <row r="25" spans="1:9" x14ac:dyDescent="0.25">
      <c r="A25" s="392" t="s">
        <v>2971</v>
      </c>
      <c r="B25" s="392" t="s">
        <v>52</v>
      </c>
      <c r="C25" s="493">
        <v>85511</v>
      </c>
      <c r="D25" s="392" t="s">
        <v>2640</v>
      </c>
      <c r="E25" s="388" t="s">
        <v>2882</v>
      </c>
      <c r="F25" s="392" t="s">
        <v>2629</v>
      </c>
      <c r="G25" s="392" t="s">
        <v>2641</v>
      </c>
      <c r="H25" s="32">
        <v>2015</v>
      </c>
      <c r="I25" s="32">
        <v>3758.0650000000001</v>
      </c>
    </row>
    <row r="26" spans="1:9" x14ac:dyDescent="0.25">
      <c r="A26" s="392" t="s">
        <v>2971</v>
      </c>
      <c r="B26" s="392" t="s">
        <v>52</v>
      </c>
      <c r="C26" s="493">
        <v>85511</v>
      </c>
      <c r="D26" s="392" t="s">
        <v>2640</v>
      </c>
      <c r="E26" s="388" t="s">
        <v>2882</v>
      </c>
      <c r="F26" s="392" t="s">
        <v>2630</v>
      </c>
      <c r="G26" s="392" t="s">
        <v>2641</v>
      </c>
      <c r="H26" s="32">
        <v>2015</v>
      </c>
      <c r="I26" s="32">
        <v>3523.587</v>
      </c>
    </row>
    <row r="27" spans="1:9" x14ac:dyDescent="0.25">
      <c r="A27" s="392" t="s">
        <v>2971</v>
      </c>
      <c r="B27" s="392" t="s">
        <v>52</v>
      </c>
      <c r="C27" s="493">
        <v>85511</v>
      </c>
      <c r="D27" s="392" t="s">
        <v>2640</v>
      </c>
      <c r="E27" s="388" t="s">
        <v>2882</v>
      </c>
      <c r="F27" s="392" t="s">
        <v>2646</v>
      </c>
      <c r="G27" s="392" t="s">
        <v>2641</v>
      </c>
      <c r="H27" s="32">
        <v>2015</v>
      </c>
      <c r="I27" s="32">
        <v>96.492999999999995</v>
      </c>
    </row>
    <row r="28" spans="1:9" x14ac:dyDescent="0.25">
      <c r="A28" s="392" t="s">
        <v>2971</v>
      </c>
      <c r="B28" s="392" t="s">
        <v>52</v>
      </c>
      <c r="C28" s="493">
        <v>85511</v>
      </c>
      <c r="D28" s="392" t="s">
        <v>2640</v>
      </c>
      <c r="E28" s="388" t="s">
        <v>2882</v>
      </c>
      <c r="F28" s="392" t="s">
        <v>2647</v>
      </c>
      <c r="G28" s="392" t="s">
        <v>2641</v>
      </c>
      <c r="H28" s="32">
        <v>2015</v>
      </c>
      <c r="I28" s="32">
        <v>-83.376000000000005</v>
      </c>
    </row>
    <row r="29" spans="1:9" x14ac:dyDescent="0.25">
      <c r="A29" s="392" t="s">
        <v>2971</v>
      </c>
      <c r="B29" s="392" t="s">
        <v>52</v>
      </c>
      <c r="C29" s="493">
        <v>85511</v>
      </c>
      <c r="D29" s="392" t="s">
        <v>2640</v>
      </c>
      <c r="E29" s="388" t="s">
        <v>2882</v>
      </c>
      <c r="F29" s="392" t="s">
        <v>2648</v>
      </c>
      <c r="G29" s="392" t="s">
        <v>2641</v>
      </c>
      <c r="H29" s="32">
        <v>2015</v>
      </c>
      <c r="I29" s="32">
        <v>-5.7990000000000004</v>
      </c>
    </row>
    <row r="30" spans="1:9" x14ac:dyDescent="0.25">
      <c r="A30" s="392" t="s">
        <v>2971</v>
      </c>
      <c r="B30" s="392" t="s">
        <v>52</v>
      </c>
      <c r="C30" s="493">
        <v>85511</v>
      </c>
      <c r="D30" s="392" t="s">
        <v>2640</v>
      </c>
      <c r="E30" s="388" t="s">
        <v>2882</v>
      </c>
      <c r="F30" s="392" t="s">
        <v>2649</v>
      </c>
      <c r="G30" s="392" t="s">
        <v>2641</v>
      </c>
      <c r="H30" s="32">
        <v>2015</v>
      </c>
      <c r="I30" s="32">
        <v>-3.97</v>
      </c>
    </row>
    <row r="31" spans="1:9" x14ac:dyDescent="0.25">
      <c r="A31" s="392" t="s">
        <v>2971</v>
      </c>
      <c r="B31" s="392" t="s">
        <v>52</v>
      </c>
      <c r="C31" s="493">
        <v>85511</v>
      </c>
      <c r="D31" s="392" t="s">
        <v>2640</v>
      </c>
      <c r="E31" s="388" t="s">
        <v>2882</v>
      </c>
      <c r="F31" s="392" t="s">
        <v>2634</v>
      </c>
      <c r="G31" s="392" t="s">
        <v>2641</v>
      </c>
      <c r="H31" s="32">
        <v>2015</v>
      </c>
      <c r="I31" s="32">
        <v>3526.9360000000001</v>
      </c>
    </row>
    <row r="32" spans="1:9" x14ac:dyDescent="0.25">
      <c r="A32" s="392" t="s">
        <v>2971</v>
      </c>
      <c r="B32" s="392" t="s">
        <v>52</v>
      </c>
      <c r="C32" s="493">
        <v>85511</v>
      </c>
      <c r="D32" s="392" t="s">
        <v>2640</v>
      </c>
      <c r="E32" s="388" t="s">
        <v>2882</v>
      </c>
      <c r="F32" s="392" t="s">
        <v>2635</v>
      </c>
      <c r="G32" s="392" t="s">
        <v>2641</v>
      </c>
      <c r="H32" s="32">
        <v>2015</v>
      </c>
      <c r="I32" s="32">
        <v>221.24</v>
      </c>
    </row>
    <row r="33" spans="1:9" x14ac:dyDescent="0.25">
      <c r="A33" s="392" t="s">
        <v>2971</v>
      </c>
      <c r="B33" s="392" t="s">
        <v>52</v>
      </c>
      <c r="C33" s="493">
        <v>85511</v>
      </c>
      <c r="D33" s="392" t="s">
        <v>2640</v>
      </c>
      <c r="E33" s="388" t="s">
        <v>2882</v>
      </c>
      <c r="F33" s="392" t="s">
        <v>2650</v>
      </c>
      <c r="G33" s="392" t="s">
        <v>2641</v>
      </c>
      <c r="H33" s="32">
        <v>2015</v>
      </c>
      <c r="I33" s="32">
        <v>5.9189999999999996</v>
      </c>
    </row>
    <row r="34" spans="1:9" x14ac:dyDescent="0.25">
      <c r="A34" s="392" t="s">
        <v>2971</v>
      </c>
      <c r="B34" s="392" t="s">
        <v>52</v>
      </c>
      <c r="C34" s="493">
        <v>85511</v>
      </c>
      <c r="D34" s="392" t="s">
        <v>2640</v>
      </c>
      <c r="E34" s="388" t="s">
        <v>2882</v>
      </c>
      <c r="F34" s="392" t="s">
        <v>2651</v>
      </c>
      <c r="G34" s="392" t="s">
        <v>2641</v>
      </c>
      <c r="H34" s="32">
        <v>2015</v>
      </c>
      <c r="I34" s="32" t="s">
        <v>353</v>
      </c>
    </row>
    <row r="35" spans="1:9" x14ac:dyDescent="0.25">
      <c r="A35" s="392" t="s">
        <v>2971</v>
      </c>
      <c r="B35" s="392" t="s">
        <v>52</v>
      </c>
      <c r="C35" s="493">
        <v>85511</v>
      </c>
      <c r="D35" s="392" t="s">
        <v>2640</v>
      </c>
      <c r="E35" s="388" t="s">
        <v>2882</v>
      </c>
      <c r="F35" s="392" t="s">
        <v>2652</v>
      </c>
      <c r="G35" s="392" t="s">
        <v>2641</v>
      </c>
      <c r="H35" s="32">
        <v>2015</v>
      </c>
      <c r="I35" s="32" t="s">
        <v>353</v>
      </c>
    </row>
    <row r="36" spans="1:9" x14ac:dyDescent="0.25">
      <c r="A36" s="392" t="s">
        <v>2971</v>
      </c>
      <c r="B36" s="392" t="s">
        <v>52</v>
      </c>
      <c r="C36" s="493">
        <v>85511</v>
      </c>
      <c r="D36" s="392" t="s">
        <v>2640</v>
      </c>
      <c r="E36" s="388" t="s">
        <v>2882</v>
      </c>
      <c r="F36" s="392" t="s">
        <v>2653</v>
      </c>
      <c r="G36" s="392" t="s">
        <v>2641</v>
      </c>
      <c r="H36" s="32">
        <v>2015</v>
      </c>
      <c r="I36" s="32">
        <v>3.97</v>
      </c>
    </row>
    <row r="37" spans="1:9" x14ac:dyDescent="0.25">
      <c r="A37" s="392" t="s">
        <v>2971</v>
      </c>
      <c r="B37" s="392" t="s">
        <v>52</v>
      </c>
      <c r="C37" s="493">
        <v>85511</v>
      </c>
      <c r="D37" s="392" t="s">
        <v>2640</v>
      </c>
      <c r="E37" s="388" t="s">
        <v>2882</v>
      </c>
      <c r="F37" s="392" t="s">
        <v>2639</v>
      </c>
      <c r="G37" s="392" t="s">
        <v>2641</v>
      </c>
      <c r="H37" s="32">
        <v>2015</v>
      </c>
      <c r="I37" s="32">
        <v>231.12899999999999</v>
      </c>
    </row>
    <row r="38" spans="1:9" x14ac:dyDescent="0.25">
      <c r="A38" s="392" t="s">
        <v>2971</v>
      </c>
      <c r="B38" s="392" t="s">
        <v>52</v>
      </c>
      <c r="C38" s="493">
        <v>85511</v>
      </c>
      <c r="D38" s="392" t="s">
        <v>2640</v>
      </c>
      <c r="E38" s="388" t="s">
        <v>2882</v>
      </c>
      <c r="F38" s="392" t="s">
        <v>2625</v>
      </c>
      <c r="G38" s="392" t="s">
        <v>2641</v>
      </c>
      <c r="H38" s="32">
        <v>2016</v>
      </c>
      <c r="I38" s="32">
        <v>3758.0650000000001</v>
      </c>
    </row>
    <row r="39" spans="1:9" x14ac:dyDescent="0.25">
      <c r="A39" s="392" t="s">
        <v>2971</v>
      </c>
      <c r="B39" s="392" t="s">
        <v>52</v>
      </c>
      <c r="C39" s="493">
        <v>85511</v>
      </c>
      <c r="D39" s="392" t="s">
        <v>2640</v>
      </c>
      <c r="E39" s="388" t="s">
        <v>2882</v>
      </c>
      <c r="F39" s="392" t="s">
        <v>2642</v>
      </c>
      <c r="G39" s="392" t="s">
        <v>2641</v>
      </c>
      <c r="H39" s="32">
        <v>2016</v>
      </c>
      <c r="I39" s="32">
        <v>102.43300000000001</v>
      </c>
    </row>
    <row r="40" spans="1:9" x14ac:dyDescent="0.25">
      <c r="A40" s="392" t="s">
        <v>2971</v>
      </c>
      <c r="B40" s="392" t="s">
        <v>52</v>
      </c>
      <c r="C40" s="493">
        <v>85511</v>
      </c>
      <c r="D40" s="392" t="s">
        <v>2640</v>
      </c>
      <c r="E40" s="388" t="s">
        <v>2882</v>
      </c>
      <c r="F40" s="392" t="s">
        <v>2643</v>
      </c>
      <c r="G40" s="392" t="s">
        <v>2641</v>
      </c>
      <c r="H40" s="32">
        <v>2016</v>
      </c>
      <c r="I40" s="32">
        <v>-79.623000000000005</v>
      </c>
    </row>
    <row r="41" spans="1:9" x14ac:dyDescent="0.25">
      <c r="A41" s="392" t="s">
        <v>2971</v>
      </c>
      <c r="B41" s="392" t="s">
        <v>52</v>
      </c>
      <c r="C41" s="493">
        <v>85511</v>
      </c>
      <c r="D41" s="392" t="s">
        <v>2640</v>
      </c>
      <c r="E41" s="388" t="s">
        <v>2882</v>
      </c>
      <c r="F41" s="392" t="s">
        <v>2644</v>
      </c>
      <c r="G41" s="392" t="s">
        <v>2641</v>
      </c>
      <c r="H41" s="32">
        <v>2016</v>
      </c>
      <c r="I41" s="32">
        <v>-5.8250000000000002</v>
      </c>
    </row>
    <row r="42" spans="1:9" x14ac:dyDescent="0.25">
      <c r="A42" s="392" t="s">
        <v>2971</v>
      </c>
      <c r="B42" s="392" t="s">
        <v>52</v>
      </c>
      <c r="C42" s="493">
        <v>85511</v>
      </c>
      <c r="D42" s="392" t="s">
        <v>2640</v>
      </c>
      <c r="E42" s="388" t="s">
        <v>2882</v>
      </c>
      <c r="F42" s="392" t="s">
        <v>2645</v>
      </c>
      <c r="G42" s="392" t="s">
        <v>2641</v>
      </c>
      <c r="H42" s="32">
        <v>2016</v>
      </c>
      <c r="I42" s="32" t="s">
        <v>4</v>
      </c>
    </row>
    <row r="43" spans="1:9" x14ac:dyDescent="0.25">
      <c r="A43" s="392" t="s">
        <v>2971</v>
      </c>
      <c r="B43" s="392" t="s">
        <v>52</v>
      </c>
      <c r="C43" s="493">
        <v>85511</v>
      </c>
      <c r="D43" s="392" t="s">
        <v>2640</v>
      </c>
      <c r="E43" s="388" t="s">
        <v>2882</v>
      </c>
      <c r="F43" s="392" t="s">
        <v>2629</v>
      </c>
      <c r="G43" s="392" t="s">
        <v>2641</v>
      </c>
      <c r="H43" s="32">
        <v>2016</v>
      </c>
      <c r="I43" s="32">
        <v>3775.05</v>
      </c>
    </row>
    <row r="44" spans="1:9" x14ac:dyDescent="0.25">
      <c r="A44" s="392" t="s">
        <v>2971</v>
      </c>
      <c r="B44" s="392" t="s">
        <v>52</v>
      </c>
      <c r="C44" s="493">
        <v>85511</v>
      </c>
      <c r="D44" s="392" t="s">
        <v>2640</v>
      </c>
      <c r="E44" s="388" t="s">
        <v>2882</v>
      </c>
      <c r="F44" s="392" t="s">
        <v>2630</v>
      </c>
      <c r="G44" s="392" t="s">
        <v>2641</v>
      </c>
      <c r="H44" s="32">
        <v>2016</v>
      </c>
      <c r="I44" s="32">
        <v>3526.9360000000001</v>
      </c>
    </row>
    <row r="45" spans="1:9" x14ac:dyDescent="0.25">
      <c r="A45" s="392" t="s">
        <v>2971</v>
      </c>
      <c r="B45" s="392" t="s">
        <v>52</v>
      </c>
      <c r="C45" s="493">
        <v>85511</v>
      </c>
      <c r="D45" s="392" t="s">
        <v>2640</v>
      </c>
      <c r="E45" s="388" t="s">
        <v>2882</v>
      </c>
      <c r="F45" s="392" t="s">
        <v>2646</v>
      </c>
      <c r="G45" s="392" t="s">
        <v>2641</v>
      </c>
      <c r="H45" s="32">
        <v>2016</v>
      </c>
      <c r="I45" s="32">
        <v>96.411000000000001</v>
      </c>
    </row>
    <row r="46" spans="1:9" x14ac:dyDescent="0.25">
      <c r="A46" s="392" t="s">
        <v>2971</v>
      </c>
      <c r="B46" s="392" t="s">
        <v>52</v>
      </c>
      <c r="C46" s="493">
        <v>85511</v>
      </c>
      <c r="D46" s="392" t="s">
        <v>2640</v>
      </c>
      <c r="E46" s="388" t="s">
        <v>2882</v>
      </c>
      <c r="F46" s="392" t="s">
        <v>2647</v>
      </c>
      <c r="G46" s="392" t="s">
        <v>2641</v>
      </c>
      <c r="H46" s="32">
        <v>2016</v>
      </c>
      <c r="I46" s="32">
        <v>-79.623000000000005</v>
      </c>
    </row>
    <row r="47" spans="1:9" x14ac:dyDescent="0.25">
      <c r="A47" s="392" t="s">
        <v>2971</v>
      </c>
      <c r="B47" s="392" t="s">
        <v>52</v>
      </c>
      <c r="C47" s="493">
        <v>85511</v>
      </c>
      <c r="D47" s="392" t="s">
        <v>2640</v>
      </c>
      <c r="E47" s="388" t="s">
        <v>2882</v>
      </c>
      <c r="F47" s="392" t="s">
        <v>2648</v>
      </c>
      <c r="G47" s="392" t="s">
        <v>2641</v>
      </c>
      <c r="H47" s="32">
        <v>2016</v>
      </c>
      <c r="I47" s="32">
        <v>-5.8250000000000002</v>
      </c>
    </row>
    <row r="48" spans="1:9" x14ac:dyDescent="0.25">
      <c r="A48" s="392" t="s">
        <v>2971</v>
      </c>
      <c r="B48" s="392" t="s">
        <v>52</v>
      </c>
      <c r="C48" s="493">
        <v>85511</v>
      </c>
      <c r="D48" s="392" t="s">
        <v>2640</v>
      </c>
      <c r="E48" s="388" t="s">
        <v>2882</v>
      </c>
      <c r="F48" s="392" t="s">
        <v>2649</v>
      </c>
      <c r="G48" s="392" t="s">
        <v>2641</v>
      </c>
      <c r="H48" s="32">
        <v>2016</v>
      </c>
      <c r="I48" s="32">
        <v>-0.622</v>
      </c>
    </row>
    <row r="49" spans="1:9" x14ac:dyDescent="0.25">
      <c r="A49" s="392" t="s">
        <v>2971</v>
      </c>
      <c r="B49" s="392" t="s">
        <v>52</v>
      </c>
      <c r="C49" s="493">
        <v>85511</v>
      </c>
      <c r="D49" s="392" t="s">
        <v>2640</v>
      </c>
      <c r="E49" s="388" t="s">
        <v>2882</v>
      </c>
      <c r="F49" s="392" t="s">
        <v>2634</v>
      </c>
      <c r="G49" s="392" t="s">
        <v>2641</v>
      </c>
      <c r="H49" s="32">
        <v>2016</v>
      </c>
      <c r="I49" s="32">
        <v>3537.277</v>
      </c>
    </row>
    <row r="50" spans="1:9" x14ac:dyDescent="0.25">
      <c r="A50" s="392" t="s">
        <v>2971</v>
      </c>
      <c r="B50" s="392" t="s">
        <v>52</v>
      </c>
      <c r="C50" s="493">
        <v>85511</v>
      </c>
      <c r="D50" s="392" t="s">
        <v>2640</v>
      </c>
      <c r="E50" s="388" t="s">
        <v>2882</v>
      </c>
      <c r="F50" s="392" t="s">
        <v>2635</v>
      </c>
      <c r="G50" s="392" t="s">
        <v>2641</v>
      </c>
      <c r="H50" s="32">
        <v>2016</v>
      </c>
      <c r="I50" s="32">
        <v>231.12899999999999</v>
      </c>
    </row>
    <row r="51" spans="1:9" x14ac:dyDescent="0.25">
      <c r="A51" s="392" t="s">
        <v>2971</v>
      </c>
      <c r="B51" s="392" t="s">
        <v>52</v>
      </c>
      <c r="C51" s="493">
        <v>85511</v>
      </c>
      <c r="D51" s="392" t="s">
        <v>2640</v>
      </c>
      <c r="E51" s="388" t="s">
        <v>2882</v>
      </c>
      <c r="F51" s="392" t="s">
        <v>2650</v>
      </c>
      <c r="G51" s="392" t="s">
        <v>2641</v>
      </c>
      <c r="H51" s="32">
        <v>2016</v>
      </c>
      <c r="I51" s="32">
        <v>6.0220000000000002</v>
      </c>
    </row>
    <row r="52" spans="1:9" x14ac:dyDescent="0.25">
      <c r="A52" s="392" t="s">
        <v>2971</v>
      </c>
      <c r="B52" s="392" t="s">
        <v>52</v>
      </c>
      <c r="C52" s="493">
        <v>85511</v>
      </c>
      <c r="D52" s="392" t="s">
        <v>2640</v>
      </c>
      <c r="E52" s="388" t="s">
        <v>2882</v>
      </c>
      <c r="F52" s="392" t="s">
        <v>2651</v>
      </c>
      <c r="G52" s="392" t="s">
        <v>2641</v>
      </c>
      <c r="H52" s="32">
        <v>2016</v>
      </c>
      <c r="I52" s="32" t="s">
        <v>353</v>
      </c>
    </row>
    <row r="53" spans="1:9" x14ac:dyDescent="0.25">
      <c r="A53" s="392" t="s">
        <v>2971</v>
      </c>
      <c r="B53" s="392" t="s">
        <v>52</v>
      </c>
      <c r="C53" s="493">
        <v>85511</v>
      </c>
      <c r="D53" s="392" t="s">
        <v>2640</v>
      </c>
      <c r="E53" s="388" t="s">
        <v>2882</v>
      </c>
      <c r="F53" s="392" t="s">
        <v>2652</v>
      </c>
      <c r="G53" s="392" t="s">
        <v>2641</v>
      </c>
      <c r="H53" s="32">
        <v>2016</v>
      </c>
      <c r="I53" s="32" t="s">
        <v>353</v>
      </c>
    </row>
    <row r="54" spans="1:9" x14ac:dyDescent="0.25">
      <c r="A54" s="392" t="s">
        <v>2971</v>
      </c>
      <c r="B54" s="392" t="s">
        <v>52</v>
      </c>
      <c r="C54" s="493">
        <v>85511</v>
      </c>
      <c r="D54" s="392" t="s">
        <v>2640</v>
      </c>
      <c r="E54" s="388" t="s">
        <v>2882</v>
      </c>
      <c r="F54" s="392" t="s">
        <v>2653</v>
      </c>
      <c r="G54" s="392" t="s">
        <v>2641</v>
      </c>
      <c r="H54" s="32">
        <v>2016</v>
      </c>
      <c r="I54" s="32">
        <v>0.622</v>
      </c>
    </row>
    <row r="55" spans="1:9" x14ac:dyDescent="0.25">
      <c r="A55" s="392" t="s">
        <v>2971</v>
      </c>
      <c r="B55" s="392" t="s">
        <v>52</v>
      </c>
      <c r="C55" s="493">
        <v>85511</v>
      </c>
      <c r="D55" s="392" t="s">
        <v>2640</v>
      </c>
      <c r="E55" s="388" t="s">
        <v>2882</v>
      </c>
      <c r="F55" s="392" t="s">
        <v>2639</v>
      </c>
      <c r="G55" s="392" t="s">
        <v>2641</v>
      </c>
      <c r="H55" s="32">
        <v>2016</v>
      </c>
      <c r="I55" s="32">
        <v>237.773</v>
      </c>
    </row>
    <row r="56" spans="1:9" x14ac:dyDescent="0.25">
      <c r="A56" s="392" t="s">
        <v>2971</v>
      </c>
      <c r="B56" s="392" t="s">
        <v>52</v>
      </c>
      <c r="C56" s="493">
        <v>85511</v>
      </c>
      <c r="D56" s="392" t="s">
        <v>2640</v>
      </c>
      <c r="E56" s="388" t="s">
        <v>2882</v>
      </c>
      <c r="F56" s="392" t="s">
        <v>2625</v>
      </c>
      <c r="G56" s="392" t="s">
        <v>2641</v>
      </c>
      <c r="H56" s="32">
        <v>2017</v>
      </c>
      <c r="I56" s="32">
        <v>3775.05</v>
      </c>
    </row>
    <row r="57" spans="1:9" x14ac:dyDescent="0.25">
      <c r="A57" s="392" t="s">
        <v>2971</v>
      </c>
      <c r="B57" s="392" t="s">
        <v>52</v>
      </c>
      <c r="C57" s="493">
        <v>85511</v>
      </c>
      <c r="D57" s="392" t="s">
        <v>2640</v>
      </c>
      <c r="E57" s="388" t="s">
        <v>2882</v>
      </c>
      <c r="F57" s="392" t="s">
        <v>2642</v>
      </c>
      <c r="G57" s="392" t="s">
        <v>2641</v>
      </c>
      <c r="H57" s="32">
        <v>2017</v>
      </c>
      <c r="I57" s="32">
        <v>102.508</v>
      </c>
    </row>
    <row r="58" spans="1:9" x14ac:dyDescent="0.25">
      <c r="A58" s="392" t="s">
        <v>2971</v>
      </c>
      <c r="B58" s="392" t="s">
        <v>52</v>
      </c>
      <c r="C58" s="493">
        <v>85511</v>
      </c>
      <c r="D58" s="392" t="s">
        <v>2640</v>
      </c>
      <c r="E58" s="388" t="s">
        <v>2882</v>
      </c>
      <c r="F58" s="392" t="s">
        <v>2643</v>
      </c>
      <c r="G58" s="392" t="s">
        <v>2641</v>
      </c>
      <c r="H58" s="32">
        <v>2017</v>
      </c>
      <c r="I58" s="32">
        <v>-79.575999999999993</v>
      </c>
    </row>
    <row r="59" spans="1:9" x14ac:dyDescent="0.25">
      <c r="A59" s="392" t="s">
        <v>2971</v>
      </c>
      <c r="B59" s="392" t="s">
        <v>52</v>
      </c>
      <c r="C59" s="493">
        <v>85511</v>
      </c>
      <c r="D59" s="392" t="s">
        <v>2640</v>
      </c>
      <c r="E59" s="388" t="s">
        <v>2882</v>
      </c>
      <c r="F59" s="392" t="s">
        <v>2644</v>
      </c>
      <c r="G59" s="392" t="s">
        <v>2641</v>
      </c>
      <c r="H59" s="32">
        <v>2017</v>
      </c>
      <c r="I59" s="32">
        <v>-5.8280000000000003</v>
      </c>
    </row>
    <row r="60" spans="1:9" x14ac:dyDescent="0.25">
      <c r="A60" s="392" t="s">
        <v>2971</v>
      </c>
      <c r="B60" s="392" t="s">
        <v>52</v>
      </c>
      <c r="C60" s="493">
        <v>85511</v>
      </c>
      <c r="D60" s="392" t="s">
        <v>2640</v>
      </c>
      <c r="E60" s="388" t="s">
        <v>2882</v>
      </c>
      <c r="F60" s="392" t="s">
        <v>2645</v>
      </c>
      <c r="G60" s="392" t="s">
        <v>2641</v>
      </c>
      <c r="H60" s="32">
        <v>2017</v>
      </c>
      <c r="I60" s="32" t="s">
        <v>4</v>
      </c>
    </row>
    <row r="61" spans="1:9" x14ac:dyDescent="0.25">
      <c r="A61" s="392" t="s">
        <v>2971</v>
      </c>
      <c r="B61" s="392" t="s">
        <v>52</v>
      </c>
      <c r="C61" s="493">
        <v>85511</v>
      </c>
      <c r="D61" s="392" t="s">
        <v>2640</v>
      </c>
      <c r="E61" s="388" t="s">
        <v>2882</v>
      </c>
      <c r="F61" s="392" t="s">
        <v>2629</v>
      </c>
      <c r="G61" s="392" t="s">
        <v>2641</v>
      </c>
      <c r="H61" s="32">
        <v>2017</v>
      </c>
      <c r="I61" s="32">
        <v>3792.1529999999998</v>
      </c>
    </row>
    <row r="62" spans="1:9" x14ac:dyDescent="0.25">
      <c r="A62" s="392" t="s">
        <v>2971</v>
      </c>
      <c r="B62" s="392" t="s">
        <v>52</v>
      </c>
      <c r="C62" s="493">
        <v>85511</v>
      </c>
      <c r="D62" s="392" t="s">
        <v>2640</v>
      </c>
      <c r="E62" s="388" t="s">
        <v>2882</v>
      </c>
      <c r="F62" s="392" t="s">
        <v>2630</v>
      </c>
      <c r="G62" s="392" t="s">
        <v>2641</v>
      </c>
      <c r="H62" s="32">
        <v>2017</v>
      </c>
      <c r="I62" s="32">
        <v>3537.277</v>
      </c>
    </row>
    <row r="63" spans="1:9" x14ac:dyDescent="0.25">
      <c r="A63" s="392" t="s">
        <v>2971</v>
      </c>
      <c r="B63" s="392" t="s">
        <v>52</v>
      </c>
      <c r="C63" s="493">
        <v>85511</v>
      </c>
      <c r="D63" s="392" t="s">
        <v>2640</v>
      </c>
      <c r="E63" s="388" t="s">
        <v>2882</v>
      </c>
      <c r="F63" s="392" t="s">
        <v>2646</v>
      </c>
      <c r="G63" s="392" t="s">
        <v>2641</v>
      </c>
      <c r="H63" s="32">
        <v>2017</v>
      </c>
      <c r="I63" s="32">
        <v>96.468999999999994</v>
      </c>
    </row>
    <row r="64" spans="1:9" x14ac:dyDescent="0.25">
      <c r="A64" s="392" t="s">
        <v>2971</v>
      </c>
      <c r="B64" s="392" t="s">
        <v>52</v>
      </c>
      <c r="C64" s="493">
        <v>85511</v>
      </c>
      <c r="D64" s="392" t="s">
        <v>2640</v>
      </c>
      <c r="E64" s="388" t="s">
        <v>2882</v>
      </c>
      <c r="F64" s="392" t="s">
        <v>2647</v>
      </c>
      <c r="G64" s="392" t="s">
        <v>2641</v>
      </c>
      <c r="H64" s="32">
        <v>2017</v>
      </c>
      <c r="I64" s="32">
        <v>-79.575999999999993</v>
      </c>
    </row>
    <row r="65" spans="1:9" x14ac:dyDescent="0.25">
      <c r="A65" s="392" t="s">
        <v>2971</v>
      </c>
      <c r="B65" s="392" t="s">
        <v>52</v>
      </c>
      <c r="C65" s="493">
        <v>85511</v>
      </c>
      <c r="D65" s="392" t="s">
        <v>2640</v>
      </c>
      <c r="E65" s="388" t="s">
        <v>2882</v>
      </c>
      <c r="F65" s="392" t="s">
        <v>2648</v>
      </c>
      <c r="G65" s="392" t="s">
        <v>2641</v>
      </c>
      <c r="H65" s="32">
        <v>2017</v>
      </c>
      <c r="I65" s="32">
        <v>-5.8280000000000003</v>
      </c>
    </row>
    <row r="66" spans="1:9" x14ac:dyDescent="0.25">
      <c r="A66" s="392" t="s">
        <v>2971</v>
      </c>
      <c r="B66" s="392" t="s">
        <v>52</v>
      </c>
      <c r="C66" s="493">
        <v>85511</v>
      </c>
      <c r="D66" s="392" t="s">
        <v>2640</v>
      </c>
      <c r="E66" s="388" t="s">
        <v>2882</v>
      </c>
      <c r="F66" s="392" t="s">
        <v>2649</v>
      </c>
      <c r="G66" s="392" t="s">
        <v>2641</v>
      </c>
      <c r="H66" s="32">
        <v>2017</v>
      </c>
      <c r="I66" s="32">
        <v>-8.1000000000000003E-2</v>
      </c>
    </row>
    <row r="67" spans="1:9" x14ac:dyDescent="0.25">
      <c r="A67" s="392" t="s">
        <v>2971</v>
      </c>
      <c r="B67" s="392" t="s">
        <v>52</v>
      </c>
      <c r="C67" s="493">
        <v>85511</v>
      </c>
      <c r="D67" s="392" t="s">
        <v>2640</v>
      </c>
      <c r="E67" s="388" t="s">
        <v>2882</v>
      </c>
      <c r="F67" s="392" t="s">
        <v>2634</v>
      </c>
      <c r="G67" s="392" t="s">
        <v>2641</v>
      </c>
      <c r="H67" s="32">
        <v>2017</v>
      </c>
      <c r="I67" s="32">
        <v>3548.261</v>
      </c>
    </row>
    <row r="68" spans="1:9" x14ac:dyDescent="0.25">
      <c r="A68" s="392" t="s">
        <v>2971</v>
      </c>
      <c r="B68" s="392" t="s">
        <v>52</v>
      </c>
      <c r="C68" s="493">
        <v>85511</v>
      </c>
      <c r="D68" s="392" t="s">
        <v>2640</v>
      </c>
      <c r="E68" s="388" t="s">
        <v>2882</v>
      </c>
      <c r="F68" s="392" t="s">
        <v>2635</v>
      </c>
      <c r="G68" s="392" t="s">
        <v>2641</v>
      </c>
      <c r="H68" s="32">
        <v>2017</v>
      </c>
      <c r="I68" s="32">
        <v>237.773</v>
      </c>
    </row>
    <row r="69" spans="1:9" x14ac:dyDescent="0.25">
      <c r="A69" s="392" t="s">
        <v>2971</v>
      </c>
      <c r="B69" s="392" t="s">
        <v>52</v>
      </c>
      <c r="C69" s="493">
        <v>85511</v>
      </c>
      <c r="D69" s="392" t="s">
        <v>2640</v>
      </c>
      <c r="E69" s="388" t="s">
        <v>2882</v>
      </c>
      <c r="F69" s="392" t="s">
        <v>2650</v>
      </c>
      <c r="G69" s="392" t="s">
        <v>2641</v>
      </c>
      <c r="H69" s="32">
        <v>2017</v>
      </c>
      <c r="I69" s="32">
        <v>6.0380000000000003</v>
      </c>
    </row>
    <row r="70" spans="1:9" x14ac:dyDescent="0.25">
      <c r="A70" s="392" t="s">
        <v>2971</v>
      </c>
      <c r="B70" s="392" t="s">
        <v>52</v>
      </c>
      <c r="C70" s="493">
        <v>85511</v>
      </c>
      <c r="D70" s="392" t="s">
        <v>2640</v>
      </c>
      <c r="E70" s="388" t="s">
        <v>2882</v>
      </c>
      <c r="F70" s="392" t="s">
        <v>2651</v>
      </c>
      <c r="G70" s="392" t="s">
        <v>2641</v>
      </c>
      <c r="H70" s="32">
        <v>2017</v>
      </c>
      <c r="I70" s="32" t="s">
        <v>353</v>
      </c>
    </row>
    <row r="71" spans="1:9" x14ac:dyDescent="0.25">
      <c r="A71" s="392" t="s">
        <v>2971</v>
      </c>
      <c r="B71" s="392" t="s">
        <v>52</v>
      </c>
      <c r="C71" s="493">
        <v>85511</v>
      </c>
      <c r="D71" s="392" t="s">
        <v>2640</v>
      </c>
      <c r="E71" s="388" t="s">
        <v>2882</v>
      </c>
      <c r="F71" s="392" t="s">
        <v>2652</v>
      </c>
      <c r="G71" s="392" t="s">
        <v>2641</v>
      </c>
      <c r="H71" s="32">
        <v>2017</v>
      </c>
      <c r="I71" s="32" t="s">
        <v>353</v>
      </c>
    </row>
    <row r="72" spans="1:9" x14ac:dyDescent="0.25">
      <c r="A72" s="392" t="s">
        <v>2971</v>
      </c>
      <c r="B72" s="392" t="s">
        <v>52</v>
      </c>
      <c r="C72" s="493">
        <v>85511</v>
      </c>
      <c r="D72" s="392" t="s">
        <v>2640</v>
      </c>
      <c r="E72" s="388" t="s">
        <v>2882</v>
      </c>
      <c r="F72" s="392" t="s">
        <v>2653</v>
      </c>
      <c r="G72" s="392" t="s">
        <v>2641</v>
      </c>
      <c r="H72" s="32">
        <v>2017</v>
      </c>
      <c r="I72" s="32">
        <v>8.1000000000000003E-2</v>
      </c>
    </row>
    <row r="73" spans="1:9" x14ac:dyDescent="0.25">
      <c r="A73" s="392" t="s">
        <v>2971</v>
      </c>
      <c r="B73" s="392" t="s">
        <v>52</v>
      </c>
      <c r="C73" s="493">
        <v>85511</v>
      </c>
      <c r="D73" s="392" t="s">
        <v>2640</v>
      </c>
      <c r="E73" s="388" t="s">
        <v>2882</v>
      </c>
      <c r="F73" s="392" t="s">
        <v>2639</v>
      </c>
      <c r="G73" s="392" t="s">
        <v>2641</v>
      </c>
      <c r="H73" s="32">
        <v>2017</v>
      </c>
      <c r="I73" s="32">
        <v>243.892</v>
      </c>
    </row>
    <row r="74" spans="1:9" x14ac:dyDescent="0.25">
      <c r="A74" s="392" t="s">
        <v>2971</v>
      </c>
      <c r="B74" s="392" t="s">
        <v>52</v>
      </c>
      <c r="C74" s="493">
        <v>85511</v>
      </c>
      <c r="D74" s="392" t="s">
        <v>2640</v>
      </c>
      <c r="E74" s="388" t="s">
        <v>2882</v>
      </c>
      <c r="F74" s="392" t="s">
        <v>2625</v>
      </c>
      <c r="G74" s="392" t="s">
        <v>2641</v>
      </c>
      <c r="H74" s="32">
        <v>2018</v>
      </c>
      <c r="I74" s="32">
        <v>3792.1529999999998</v>
      </c>
    </row>
    <row r="75" spans="1:9" x14ac:dyDescent="0.25">
      <c r="A75" s="392" t="s">
        <v>2971</v>
      </c>
      <c r="B75" s="392" t="s">
        <v>52</v>
      </c>
      <c r="C75" s="493">
        <v>85511</v>
      </c>
      <c r="D75" s="392" t="s">
        <v>2640</v>
      </c>
      <c r="E75" s="388" t="s">
        <v>2882</v>
      </c>
      <c r="F75" s="392" t="s">
        <v>2642</v>
      </c>
      <c r="G75" s="392" t="s">
        <v>2641</v>
      </c>
      <c r="H75" s="32">
        <v>2018</v>
      </c>
      <c r="I75" s="32">
        <v>99.611999999999995</v>
      </c>
    </row>
    <row r="76" spans="1:9" x14ac:dyDescent="0.25">
      <c r="A76" s="392" t="s">
        <v>2971</v>
      </c>
      <c r="B76" s="392" t="s">
        <v>52</v>
      </c>
      <c r="C76" s="493">
        <v>85511</v>
      </c>
      <c r="D76" s="392" t="s">
        <v>2640</v>
      </c>
      <c r="E76" s="388" t="s">
        <v>2882</v>
      </c>
      <c r="F76" s="392" t="s">
        <v>2643</v>
      </c>
      <c r="G76" s="392" t="s">
        <v>2641</v>
      </c>
      <c r="H76" s="32">
        <v>2018</v>
      </c>
      <c r="I76" s="32">
        <v>-88.567999999999998</v>
      </c>
    </row>
    <row r="77" spans="1:9" x14ac:dyDescent="0.25">
      <c r="A77" s="392" t="s">
        <v>2971</v>
      </c>
      <c r="B77" s="392" t="s">
        <v>52</v>
      </c>
      <c r="C77" s="493">
        <v>85511</v>
      </c>
      <c r="D77" s="392" t="s">
        <v>2640</v>
      </c>
      <c r="E77" s="388" t="s">
        <v>2882</v>
      </c>
      <c r="F77" s="392" t="s">
        <v>2644</v>
      </c>
      <c r="G77" s="392" t="s">
        <v>2641</v>
      </c>
      <c r="H77" s="32">
        <v>2018</v>
      </c>
      <c r="I77" s="32">
        <v>-6.4489999999999998</v>
      </c>
    </row>
    <row r="78" spans="1:9" x14ac:dyDescent="0.25">
      <c r="A78" s="392" t="s">
        <v>2971</v>
      </c>
      <c r="B78" s="392" t="s">
        <v>52</v>
      </c>
      <c r="C78" s="493">
        <v>85511</v>
      </c>
      <c r="D78" s="392" t="s">
        <v>2640</v>
      </c>
      <c r="E78" s="388" t="s">
        <v>2882</v>
      </c>
      <c r="F78" s="392" t="s">
        <v>2645</v>
      </c>
      <c r="G78" s="392" t="s">
        <v>2641</v>
      </c>
      <c r="H78" s="32">
        <v>2018</v>
      </c>
      <c r="I78" s="32" t="s">
        <v>4</v>
      </c>
    </row>
    <row r="79" spans="1:9" x14ac:dyDescent="0.25">
      <c r="A79" s="392" t="s">
        <v>2971</v>
      </c>
      <c r="B79" s="392" t="s">
        <v>52</v>
      </c>
      <c r="C79" s="493">
        <v>85511</v>
      </c>
      <c r="D79" s="392" t="s">
        <v>2640</v>
      </c>
      <c r="E79" s="388" t="s">
        <v>2882</v>
      </c>
      <c r="F79" s="392" t="s">
        <v>2629</v>
      </c>
      <c r="G79" s="392" t="s">
        <v>2641</v>
      </c>
      <c r="H79" s="32">
        <v>2018</v>
      </c>
      <c r="I79" s="32">
        <v>3796.7489999999998</v>
      </c>
    </row>
    <row r="80" spans="1:9" x14ac:dyDescent="0.25">
      <c r="A80" s="392" t="s">
        <v>2971</v>
      </c>
      <c r="B80" s="392" t="s">
        <v>52</v>
      </c>
      <c r="C80" s="493">
        <v>85511</v>
      </c>
      <c r="D80" s="392" t="s">
        <v>2640</v>
      </c>
      <c r="E80" s="388" t="s">
        <v>2882</v>
      </c>
      <c r="F80" s="392" t="s">
        <v>2630</v>
      </c>
      <c r="G80" s="392" t="s">
        <v>2641</v>
      </c>
      <c r="H80" s="32">
        <v>2018</v>
      </c>
      <c r="I80" s="32">
        <v>3548.261</v>
      </c>
    </row>
    <row r="81" spans="1:9" x14ac:dyDescent="0.25">
      <c r="A81" s="392" t="s">
        <v>2971</v>
      </c>
      <c r="B81" s="392" t="s">
        <v>52</v>
      </c>
      <c r="C81" s="493">
        <v>85511</v>
      </c>
      <c r="D81" s="392" t="s">
        <v>2640</v>
      </c>
      <c r="E81" s="388" t="s">
        <v>2882</v>
      </c>
      <c r="F81" s="392" t="s">
        <v>2646</v>
      </c>
      <c r="G81" s="392" t="s">
        <v>2641</v>
      </c>
      <c r="H81" s="32">
        <v>2018</v>
      </c>
      <c r="I81" s="32">
        <v>93.747</v>
      </c>
    </row>
    <row r="82" spans="1:9" x14ac:dyDescent="0.25">
      <c r="A82" s="392" t="s">
        <v>2971</v>
      </c>
      <c r="B82" s="392" t="s">
        <v>52</v>
      </c>
      <c r="C82" s="493">
        <v>85511</v>
      </c>
      <c r="D82" s="392" t="s">
        <v>2640</v>
      </c>
      <c r="E82" s="388" t="s">
        <v>2882</v>
      </c>
      <c r="F82" s="392" t="s">
        <v>2647</v>
      </c>
      <c r="G82" s="392" t="s">
        <v>2641</v>
      </c>
      <c r="H82" s="32">
        <v>2018</v>
      </c>
      <c r="I82" s="32">
        <v>-88.567999999999998</v>
      </c>
    </row>
    <row r="83" spans="1:9" x14ac:dyDescent="0.25">
      <c r="A83" s="392" t="s">
        <v>2971</v>
      </c>
      <c r="B83" s="392" t="s">
        <v>52</v>
      </c>
      <c r="C83" s="493">
        <v>85511</v>
      </c>
      <c r="D83" s="392" t="s">
        <v>2640</v>
      </c>
      <c r="E83" s="388" t="s">
        <v>2882</v>
      </c>
      <c r="F83" s="392" t="s">
        <v>2648</v>
      </c>
      <c r="G83" s="392" t="s">
        <v>2641</v>
      </c>
      <c r="H83" s="32">
        <v>2018</v>
      </c>
      <c r="I83" s="32">
        <v>-6.4489999999999998</v>
      </c>
    </row>
    <row r="84" spans="1:9" x14ac:dyDescent="0.25">
      <c r="A84" s="392" t="s">
        <v>2971</v>
      </c>
      <c r="B84" s="392" t="s">
        <v>52</v>
      </c>
      <c r="C84" s="493">
        <v>85511</v>
      </c>
      <c r="D84" s="392" t="s">
        <v>2640</v>
      </c>
      <c r="E84" s="388" t="s">
        <v>2882</v>
      </c>
      <c r="F84" s="392" t="s">
        <v>2649</v>
      </c>
      <c r="G84" s="392" t="s">
        <v>2641</v>
      </c>
      <c r="H84" s="32">
        <v>2018</v>
      </c>
      <c r="I84" s="32">
        <v>-1.4E-2</v>
      </c>
    </row>
    <row r="85" spans="1:9" x14ac:dyDescent="0.25">
      <c r="A85" s="392" t="s">
        <v>2971</v>
      </c>
      <c r="B85" s="392" t="s">
        <v>52</v>
      </c>
      <c r="C85" s="493">
        <v>85511</v>
      </c>
      <c r="D85" s="392" t="s">
        <v>2640</v>
      </c>
      <c r="E85" s="388" t="s">
        <v>2882</v>
      </c>
      <c r="F85" s="392" t="s">
        <v>2634</v>
      </c>
      <c r="G85" s="392" t="s">
        <v>2641</v>
      </c>
      <c r="H85" s="32">
        <v>2018</v>
      </c>
      <c r="I85" s="32">
        <v>3546.9769999999999</v>
      </c>
    </row>
    <row r="86" spans="1:9" x14ac:dyDescent="0.25">
      <c r="A86" s="392" t="s">
        <v>2971</v>
      </c>
      <c r="B86" s="392" t="s">
        <v>52</v>
      </c>
      <c r="C86" s="493">
        <v>85511</v>
      </c>
      <c r="D86" s="392" t="s">
        <v>2640</v>
      </c>
      <c r="E86" s="388" t="s">
        <v>2882</v>
      </c>
      <c r="F86" s="392" t="s">
        <v>2635</v>
      </c>
      <c r="G86" s="392" t="s">
        <v>2641</v>
      </c>
      <c r="H86" s="32">
        <v>2018</v>
      </c>
      <c r="I86" s="32">
        <v>243.892</v>
      </c>
    </row>
    <row r="87" spans="1:9" x14ac:dyDescent="0.25">
      <c r="A87" s="392" t="s">
        <v>2971</v>
      </c>
      <c r="B87" s="392" t="s">
        <v>52</v>
      </c>
      <c r="C87" s="493">
        <v>85511</v>
      </c>
      <c r="D87" s="392" t="s">
        <v>2640</v>
      </c>
      <c r="E87" s="388" t="s">
        <v>2882</v>
      </c>
      <c r="F87" s="392" t="s">
        <v>2650</v>
      </c>
      <c r="G87" s="392" t="s">
        <v>2641</v>
      </c>
      <c r="H87" s="32">
        <v>2018</v>
      </c>
      <c r="I87" s="32">
        <v>5.8659999999999997</v>
      </c>
    </row>
    <row r="88" spans="1:9" x14ac:dyDescent="0.25">
      <c r="A88" s="392" t="s">
        <v>2971</v>
      </c>
      <c r="B88" s="392" t="s">
        <v>52</v>
      </c>
      <c r="C88" s="493">
        <v>85511</v>
      </c>
      <c r="D88" s="392" t="s">
        <v>2640</v>
      </c>
      <c r="E88" s="388" t="s">
        <v>2882</v>
      </c>
      <c r="F88" s="392" t="s">
        <v>2651</v>
      </c>
      <c r="G88" s="392" t="s">
        <v>2641</v>
      </c>
      <c r="H88" s="32">
        <v>2018</v>
      </c>
      <c r="I88" s="32" t="s">
        <v>353</v>
      </c>
    </row>
    <row r="89" spans="1:9" x14ac:dyDescent="0.25">
      <c r="A89" s="392" t="s">
        <v>2971</v>
      </c>
      <c r="B89" s="392" t="s">
        <v>52</v>
      </c>
      <c r="C89" s="493">
        <v>85511</v>
      </c>
      <c r="D89" s="392" t="s">
        <v>2640</v>
      </c>
      <c r="E89" s="388" t="s">
        <v>2882</v>
      </c>
      <c r="F89" s="392" t="s">
        <v>2652</v>
      </c>
      <c r="G89" s="392" t="s">
        <v>2641</v>
      </c>
      <c r="H89" s="32">
        <v>2018</v>
      </c>
      <c r="I89" s="32" t="s">
        <v>353</v>
      </c>
    </row>
    <row r="90" spans="1:9" x14ac:dyDescent="0.25">
      <c r="A90" s="392" t="s">
        <v>2971</v>
      </c>
      <c r="B90" s="392" t="s">
        <v>52</v>
      </c>
      <c r="C90" s="493">
        <v>85511</v>
      </c>
      <c r="D90" s="392" t="s">
        <v>2640</v>
      </c>
      <c r="E90" s="388" t="s">
        <v>2882</v>
      </c>
      <c r="F90" s="392" t="s">
        <v>2653</v>
      </c>
      <c r="G90" s="392" t="s">
        <v>2641</v>
      </c>
      <c r="H90" s="32">
        <v>2018</v>
      </c>
      <c r="I90" s="32">
        <v>1.4E-2</v>
      </c>
    </row>
    <row r="91" spans="1:9" x14ac:dyDescent="0.25">
      <c r="A91" s="392" t="s">
        <v>2971</v>
      </c>
      <c r="B91" s="392" t="s">
        <v>52</v>
      </c>
      <c r="C91" s="493">
        <v>85511</v>
      </c>
      <c r="D91" s="392" t="s">
        <v>2640</v>
      </c>
      <c r="E91" s="388" t="s">
        <v>2882</v>
      </c>
      <c r="F91" s="392" t="s">
        <v>2639</v>
      </c>
      <c r="G91" s="392" t="s">
        <v>2641</v>
      </c>
      <c r="H91" s="32">
        <v>2018</v>
      </c>
      <c r="I91" s="32">
        <v>249.77199999999999</v>
      </c>
    </row>
    <row r="92" spans="1:9" x14ac:dyDescent="0.25">
      <c r="A92" s="392" t="s">
        <v>2971</v>
      </c>
      <c r="B92" s="392" t="s">
        <v>52</v>
      </c>
      <c r="C92" s="493">
        <v>85511</v>
      </c>
      <c r="D92" s="392" t="s">
        <v>2640</v>
      </c>
      <c r="E92" s="388" t="s">
        <v>2882</v>
      </c>
      <c r="F92" s="392" t="s">
        <v>2625</v>
      </c>
      <c r="G92" s="392" t="s">
        <v>2641</v>
      </c>
      <c r="H92" s="32">
        <v>2019</v>
      </c>
      <c r="I92" s="32">
        <v>3796.7489999999998</v>
      </c>
    </row>
    <row r="93" spans="1:9" x14ac:dyDescent="0.25">
      <c r="A93" s="392" t="s">
        <v>2971</v>
      </c>
      <c r="B93" s="392" t="s">
        <v>52</v>
      </c>
      <c r="C93" s="493">
        <v>85511</v>
      </c>
      <c r="D93" s="392" t="s">
        <v>2640</v>
      </c>
      <c r="E93" s="388" t="s">
        <v>2882</v>
      </c>
      <c r="F93" s="392" t="s">
        <v>2642</v>
      </c>
      <c r="G93" s="392" t="s">
        <v>2641</v>
      </c>
      <c r="H93" s="32">
        <v>2019</v>
      </c>
      <c r="I93" s="32">
        <v>99.685000000000002</v>
      </c>
    </row>
    <row r="94" spans="1:9" x14ac:dyDescent="0.25">
      <c r="A94" s="392" t="s">
        <v>2971</v>
      </c>
      <c r="B94" s="392" t="s">
        <v>52</v>
      </c>
      <c r="C94" s="493">
        <v>85511</v>
      </c>
      <c r="D94" s="392" t="s">
        <v>2640</v>
      </c>
      <c r="E94" s="388" t="s">
        <v>2882</v>
      </c>
      <c r="F94" s="392" t="s">
        <v>2643</v>
      </c>
      <c r="G94" s="392" t="s">
        <v>2641</v>
      </c>
      <c r="H94" s="32">
        <v>2019</v>
      </c>
      <c r="I94" s="32">
        <v>-89.381</v>
      </c>
    </row>
    <row r="95" spans="1:9" x14ac:dyDescent="0.25">
      <c r="A95" s="392" t="s">
        <v>2971</v>
      </c>
      <c r="B95" s="392" t="s">
        <v>52</v>
      </c>
      <c r="C95" s="493">
        <v>85511</v>
      </c>
      <c r="D95" s="392" t="s">
        <v>2640</v>
      </c>
      <c r="E95" s="388" t="s">
        <v>2882</v>
      </c>
      <c r="F95" s="392" t="s">
        <v>2644</v>
      </c>
      <c r="G95" s="392" t="s">
        <v>2641</v>
      </c>
      <c r="H95" s="32">
        <v>2019</v>
      </c>
      <c r="I95" s="32">
        <v>-6.5060000000000002</v>
      </c>
    </row>
    <row r="96" spans="1:9" x14ac:dyDescent="0.25">
      <c r="A96" s="392" t="s">
        <v>2971</v>
      </c>
      <c r="B96" s="392" t="s">
        <v>52</v>
      </c>
      <c r="C96" s="493">
        <v>85511</v>
      </c>
      <c r="D96" s="392" t="s">
        <v>2640</v>
      </c>
      <c r="E96" s="388" t="s">
        <v>2882</v>
      </c>
      <c r="F96" s="392" t="s">
        <v>2645</v>
      </c>
      <c r="G96" s="392" t="s">
        <v>2641</v>
      </c>
      <c r="H96" s="32">
        <v>2019</v>
      </c>
      <c r="I96" s="32" t="s">
        <v>4</v>
      </c>
    </row>
    <row r="97" spans="1:9" x14ac:dyDescent="0.25">
      <c r="A97" s="392" t="s">
        <v>2971</v>
      </c>
      <c r="B97" s="392" t="s">
        <v>52</v>
      </c>
      <c r="C97" s="493">
        <v>85511</v>
      </c>
      <c r="D97" s="392" t="s">
        <v>2640</v>
      </c>
      <c r="E97" s="388" t="s">
        <v>2882</v>
      </c>
      <c r="F97" s="392" t="s">
        <v>2629</v>
      </c>
      <c r="G97" s="392" t="s">
        <v>2641</v>
      </c>
      <c r="H97" s="32">
        <v>2019</v>
      </c>
      <c r="I97" s="32">
        <v>3800.547</v>
      </c>
    </row>
    <row r="98" spans="1:9" x14ac:dyDescent="0.25">
      <c r="A98" s="392" t="s">
        <v>2971</v>
      </c>
      <c r="B98" s="392" t="s">
        <v>52</v>
      </c>
      <c r="C98" s="493">
        <v>85511</v>
      </c>
      <c r="D98" s="392" t="s">
        <v>2640</v>
      </c>
      <c r="E98" s="388" t="s">
        <v>2882</v>
      </c>
      <c r="F98" s="392" t="s">
        <v>2630</v>
      </c>
      <c r="G98" s="392" t="s">
        <v>2641</v>
      </c>
      <c r="H98" s="32">
        <v>2019</v>
      </c>
      <c r="I98" s="32">
        <v>3546.9769999999999</v>
      </c>
    </row>
    <row r="99" spans="1:9" x14ac:dyDescent="0.25">
      <c r="A99" s="392" t="s">
        <v>2971</v>
      </c>
      <c r="B99" s="392" t="s">
        <v>52</v>
      </c>
      <c r="C99" s="493">
        <v>85511</v>
      </c>
      <c r="D99" s="392" t="s">
        <v>2640</v>
      </c>
      <c r="E99" s="388" t="s">
        <v>2882</v>
      </c>
      <c r="F99" s="392" t="s">
        <v>2646</v>
      </c>
      <c r="G99" s="392" t="s">
        <v>2641</v>
      </c>
      <c r="H99" s="32">
        <v>2019</v>
      </c>
      <c r="I99" s="32">
        <v>93.819000000000003</v>
      </c>
    </row>
    <row r="100" spans="1:9" x14ac:dyDescent="0.25">
      <c r="A100" s="392" t="s">
        <v>2971</v>
      </c>
      <c r="B100" s="392" t="s">
        <v>52</v>
      </c>
      <c r="C100" s="493">
        <v>85511</v>
      </c>
      <c r="D100" s="392" t="s">
        <v>2640</v>
      </c>
      <c r="E100" s="388" t="s">
        <v>2882</v>
      </c>
      <c r="F100" s="392" t="s">
        <v>2647</v>
      </c>
      <c r="G100" s="392" t="s">
        <v>2641</v>
      </c>
      <c r="H100" s="32">
        <v>2019</v>
      </c>
      <c r="I100" s="32">
        <v>-89.381</v>
      </c>
    </row>
    <row r="101" spans="1:9" x14ac:dyDescent="0.25">
      <c r="A101" s="392" t="s">
        <v>2971</v>
      </c>
      <c r="B101" s="392" t="s">
        <v>52</v>
      </c>
      <c r="C101" s="493">
        <v>85511</v>
      </c>
      <c r="D101" s="392" t="s">
        <v>2640</v>
      </c>
      <c r="E101" s="388" t="s">
        <v>2882</v>
      </c>
      <c r="F101" s="392" t="s">
        <v>2648</v>
      </c>
      <c r="G101" s="392" t="s">
        <v>2641</v>
      </c>
      <c r="H101" s="32">
        <v>2019</v>
      </c>
      <c r="I101" s="32">
        <v>-6.5060000000000002</v>
      </c>
    </row>
    <row r="102" spans="1:9" x14ac:dyDescent="0.25">
      <c r="A102" s="392" t="s">
        <v>2971</v>
      </c>
      <c r="B102" s="392" t="s">
        <v>52</v>
      </c>
      <c r="C102" s="493">
        <v>85511</v>
      </c>
      <c r="D102" s="392" t="s">
        <v>2640</v>
      </c>
      <c r="E102" s="388" t="s">
        <v>2882</v>
      </c>
      <c r="F102" s="392" t="s">
        <v>2649</v>
      </c>
      <c r="G102" s="392" t="s">
        <v>2641</v>
      </c>
      <c r="H102" s="32">
        <v>2019</v>
      </c>
      <c r="I102" s="32">
        <v>-5.2370000000000001</v>
      </c>
    </row>
    <row r="103" spans="1:9" x14ac:dyDescent="0.25">
      <c r="A103" s="392" t="s">
        <v>2971</v>
      </c>
      <c r="B103" s="392" t="s">
        <v>52</v>
      </c>
      <c r="C103" s="493">
        <v>85511</v>
      </c>
      <c r="D103" s="392" t="s">
        <v>2640</v>
      </c>
      <c r="E103" s="388" t="s">
        <v>2882</v>
      </c>
      <c r="F103" s="392" t="s">
        <v>2634</v>
      </c>
      <c r="G103" s="392" t="s">
        <v>2641</v>
      </c>
      <c r="H103" s="32">
        <v>2019</v>
      </c>
      <c r="I103" s="32">
        <v>3539.6729999999998</v>
      </c>
    </row>
    <row r="104" spans="1:9" x14ac:dyDescent="0.25">
      <c r="A104" s="392" t="s">
        <v>2971</v>
      </c>
      <c r="B104" s="392" t="s">
        <v>52</v>
      </c>
      <c r="C104" s="493">
        <v>85511</v>
      </c>
      <c r="D104" s="392" t="s">
        <v>2640</v>
      </c>
      <c r="E104" s="388" t="s">
        <v>2882</v>
      </c>
      <c r="F104" s="392" t="s">
        <v>2635</v>
      </c>
      <c r="G104" s="392" t="s">
        <v>2641</v>
      </c>
      <c r="H104" s="32">
        <v>2019</v>
      </c>
      <c r="I104" s="32">
        <v>249.77199999999999</v>
      </c>
    </row>
    <row r="105" spans="1:9" x14ac:dyDescent="0.25">
      <c r="A105" s="392" t="s">
        <v>2971</v>
      </c>
      <c r="B105" s="392" t="s">
        <v>52</v>
      </c>
      <c r="C105" s="493">
        <v>85511</v>
      </c>
      <c r="D105" s="392" t="s">
        <v>2640</v>
      </c>
      <c r="E105" s="388" t="s">
        <v>2882</v>
      </c>
      <c r="F105" s="392" t="s">
        <v>2650</v>
      </c>
      <c r="G105" s="392" t="s">
        <v>2641</v>
      </c>
      <c r="H105" s="32">
        <v>2019</v>
      </c>
      <c r="I105" s="32">
        <v>5.8659999999999997</v>
      </c>
    </row>
    <row r="106" spans="1:9" x14ac:dyDescent="0.25">
      <c r="A106" s="392" t="s">
        <v>2971</v>
      </c>
      <c r="B106" s="392" t="s">
        <v>52</v>
      </c>
      <c r="C106" s="493">
        <v>85511</v>
      </c>
      <c r="D106" s="392" t="s">
        <v>2640</v>
      </c>
      <c r="E106" s="388" t="s">
        <v>2882</v>
      </c>
      <c r="F106" s="392" t="s">
        <v>2651</v>
      </c>
      <c r="G106" s="392" t="s">
        <v>2641</v>
      </c>
      <c r="H106" s="32">
        <v>2019</v>
      </c>
      <c r="I106" s="32" t="s">
        <v>353</v>
      </c>
    </row>
    <row r="107" spans="1:9" x14ac:dyDescent="0.25">
      <c r="A107" s="392" t="s">
        <v>2971</v>
      </c>
      <c r="B107" s="392" t="s">
        <v>52</v>
      </c>
      <c r="C107" s="493">
        <v>85511</v>
      </c>
      <c r="D107" s="392" t="s">
        <v>2640</v>
      </c>
      <c r="E107" s="388" t="s">
        <v>2882</v>
      </c>
      <c r="F107" s="392" t="s">
        <v>2652</v>
      </c>
      <c r="G107" s="392" t="s">
        <v>2641</v>
      </c>
      <c r="H107" s="32">
        <v>2019</v>
      </c>
      <c r="I107" s="32" t="s">
        <v>353</v>
      </c>
    </row>
    <row r="108" spans="1:9" x14ac:dyDescent="0.25">
      <c r="A108" s="392" t="s">
        <v>2971</v>
      </c>
      <c r="B108" s="392" t="s">
        <v>52</v>
      </c>
      <c r="C108" s="493">
        <v>85511</v>
      </c>
      <c r="D108" s="392" t="s">
        <v>2640</v>
      </c>
      <c r="E108" s="388" t="s">
        <v>2882</v>
      </c>
      <c r="F108" s="392" t="s">
        <v>2653</v>
      </c>
      <c r="G108" s="392" t="s">
        <v>2641</v>
      </c>
      <c r="H108" s="32">
        <v>2019</v>
      </c>
      <c r="I108" s="32">
        <v>5.2370000000000001</v>
      </c>
    </row>
    <row r="109" spans="1:9" x14ac:dyDescent="0.25">
      <c r="A109" s="392" t="s">
        <v>2971</v>
      </c>
      <c r="B109" s="392" t="s">
        <v>52</v>
      </c>
      <c r="C109" s="493">
        <v>85511</v>
      </c>
      <c r="D109" s="392" t="s">
        <v>2640</v>
      </c>
      <c r="E109" s="388" t="s">
        <v>2882</v>
      </c>
      <c r="F109" s="392" t="s">
        <v>2639</v>
      </c>
      <c r="G109" s="392" t="s">
        <v>2641</v>
      </c>
      <c r="H109" s="32">
        <v>2019</v>
      </c>
      <c r="I109" s="32">
        <v>260.875</v>
      </c>
    </row>
    <row r="110" spans="1:9" x14ac:dyDescent="0.25">
      <c r="A110" s="392" t="s">
        <v>2971</v>
      </c>
      <c r="B110" s="392" t="s">
        <v>52</v>
      </c>
      <c r="C110" s="493">
        <v>85511</v>
      </c>
      <c r="D110" s="392" t="s">
        <v>2640</v>
      </c>
      <c r="E110" s="388" t="s">
        <v>2882</v>
      </c>
      <c r="F110" s="392" t="s">
        <v>2625</v>
      </c>
      <c r="G110" s="392" t="s">
        <v>2641</v>
      </c>
      <c r="H110" s="32">
        <v>2020</v>
      </c>
      <c r="I110" s="32">
        <v>3800.547</v>
      </c>
    </row>
    <row r="111" spans="1:9" x14ac:dyDescent="0.25">
      <c r="A111" s="392" t="s">
        <v>2971</v>
      </c>
      <c r="B111" s="392" t="s">
        <v>52</v>
      </c>
      <c r="C111" s="493">
        <v>85511</v>
      </c>
      <c r="D111" s="392" t="s">
        <v>2640</v>
      </c>
      <c r="E111" s="388" t="s">
        <v>2882</v>
      </c>
      <c r="F111" s="392" t="s">
        <v>2642</v>
      </c>
      <c r="G111" s="392" t="s">
        <v>2641</v>
      </c>
      <c r="H111" s="32">
        <v>2020</v>
      </c>
      <c r="I111" s="32">
        <v>99.757999999999996</v>
      </c>
    </row>
    <row r="112" spans="1:9" x14ac:dyDescent="0.25">
      <c r="A112" s="392" t="s">
        <v>2971</v>
      </c>
      <c r="B112" s="392" t="s">
        <v>52</v>
      </c>
      <c r="C112" s="493">
        <v>85511</v>
      </c>
      <c r="D112" s="392" t="s">
        <v>2640</v>
      </c>
      <c r="E112" s="388" t="s">
        <v>2882</v>
      </c>
      <c r="F112" s="392" t="s">
        <v>2643</v>
      </c>
      <c r="G112" s="392" t="s">
        <v>2641</v>
      </c>
      <c r="H112" s="32">
        <v>2020</v>
      </c>
      <c r="I112" s="32">
        <v>-95.28</v>
      </c>
    </row>
    <row r="113" spans="1:9" x14ac:dyDescent="0.25">
      <c r="A113" s="392" t="s">
        <v>2971</v>
      </c>
      <c r="B113" s="392" t="s">
        <v>52</v>
      </c>
      <c r="C113" s="493">
        <v>85511</v>
      </c>
      <c r="D113" s="392" t="s">
        <v>2640</v>
      </c>
      <c r="E113" s="388" t="s">
        <v>2882</v>
      </c>
      <c r="F113" s="392" t="s">
        <v>2644</v>
      </c>
      <c r="G113" s="392" t="s">
        <v>2641</v>
      </c>
      <c r="H113" s="32">
        <v>2020</v>
      </c>
      <c r="I113" s="32">
        <v>-6.8109999999999999</v>
      </c>
    </row>
    <row r="114" spans="1:9" x14ac:dyDescent="0.25">
      <c r="A114" s="392" t="s">
        <v>2971</v>
      </c>
      <c r="B114" s="392" t="s">
        <v>52</v>
      </c>
      <c r="C114" s="493">
        <v>85511</v>
      </c>
      <c r="D114" s="392" t="s">
        <v>2640</v>
      </c>
      <c r="E114" s="388" t="s">
        <v>2882</v>
      </c>
      <c r="F114" s="392" t="s">
        <v>2645</v>
      </c>
      <c r="G114" s="392" t="s">
        <v>2641</v>
      </c>
      <c r="H114" s="32">
        <v>2020</v>
      </c>
      <c r="I114" s="32" t="s">
        <v>4</v>
      </c>
    </row>
    <row r="115" spans="1:9" x14ac:dyDescent="0.25">
      <c r="A115" s="392" t="s">
        <v>2971</v>
      </c>
      <c r="B115" s="392" t="s">
        <v>52</v>
      </c>
      <c r="C115" s="493">
        <v>85511</v>
      </c>
      <c r="D115" s="392" t="s">
        <v>2640</v>
      </c>
      <c r="E115" s="388" t="s">
        <v>2882</v>
      </c>
      <c r="F115" s="392" t="s">
        <v>2629</v>
      </c>
      <c r="G115" s="392" t="s">
        <v>2641</v>
      </c>
      <c r="H115" s="32">
        <v>2020</v>
      </c>
      <c r="I115" s="32">
        <v>3798.2139999999999</v>
      </c>
    </row>
    <row r="116" spans="1:9" x14ac:dyDescent="0.25">
      <c r="A116" s="392" t="s">
        <v>2971</v>
      </c>
      <c r="B116" s="392" t="s">
        <v>52</v>
      </c>
      <c r="C116" s="493">
        <v>85511</v>
      </c>
      <c r="D116" s="392" t="s">
        <v>2640</v>
      </c>
      <c r="E116" s="388" t="s">
        <v>2882</v>
      </c>
      <c r="F116" s="392" t="s">
        <v>2630</v>
      </c>
      <c r="G116" s="392" t="s">
        <v>2641</v>
      </c>
      <c r="H116" s="32">
        <v>2020</v>
      </c>
      <c r="I116" s="32">
        <v>3539.6729999999998</v>
      </c>
    </row>
    <row r="117" spans="1:9" x14ac:dyDescent="0.25">
      <c r="A117" s="392" t="s">
        <v>2971</v>
      </c>
      <c r="B117" s="392" t="s">
        <v>52</v>
      </c>
      <c r="C117" s="493">
        <v>85511</v>
      </c>
      <c r="D117" s="392" t="s">
        <v>2640</v>
      </c>
      <c r="E117" s="388" t="s">
        <v>2882</v>
      </c>
      <c r="F117" s="392" t="s">
        <v>2646</v>
      </c>
      <c r="G117" s="392" t="s">
        <v>2641</v>
      </c>
      <c r="H117" s="32">
        <v>2020</v>
      </c>
      <c r="I117" s="32">
        <v>93.760999999999996</v>
      </c>
    </row>
    <row r="118" spans="1:9" x14ac:dyDescent="0.25">
      <c r="A118" s="392" t="s">
        <v>2971</v>
      </c>
      <c r="B118" s="392" t="s">
        <v>52</v>
      </c>
      <c r="C118" s="493">
        <v>85511</v>
      </c>
      <c r="D118" s="392" t="s">
        <v>2640</v>
      </c>
      <c r="E118" s="388" t="s">
        <v>2882</v>
      </c>
      <c r="F118" s="392" t="s">
        <v>2647</v>
      </c>
      <c r="G118" s="392" t="s">
        <v>2641</v>
      </c>
      <c r="H118" s="32">
        <v>2020</v>
      </c>
      <c r="I118" s="32">
        <v>-95.28</v>
      </c>
    </row>
    <row r="119" spans="1:9" x14ac:dyDescent="0.25">
      <c r="A119" s="392" t="s">
        <v>2971</v>
      </c>
      <c r="B119" s="392" t="s">
        <v>52</v>
      </c>
      <c r="C119" s="493">
        <v>85511</v>
      </c>
      <c r="D119" s="392" t="s">
        <v>2640</v>
      </c>
      <c r="E119" s="388" t="s">
        <v>2882</v>
      </c>
      <c r="F119" s="392" t="s">
        <v>2648</v>
      </c>
      <c r="G119" s="392" t="s">
        <v>2641</v>
      </c>
      <c r="H119" s="32">
        <v>2020</v>
      </c>
      <c r="I119" s="32">
        <v>-6.8109999999999999</v>
      </c>
    </row>
    <row r="120" spans="1:9" x14ac:dyDescent="0.25">
      <c r="A120" s="392" t="s">
        <v>2971</v>
      </c>
      <c r="B120" s="392" t="s">
        <v>52</v>
      </c>
      <c r="C120" s="493">
        <v>85511</v>
      </c>
      <c r="D120" s="392" t="s">
        <v>2640</v>
      </c>
      <c r="E120" s="388" t="s">
        <v>2882</v>
      </c>
      <c r="F120" s="392" t="s">
        <v>2649</v>
      </c>
      <c r="G120" s="392" t="s">
        <v>2641</v>
      </c>
      <c r="H120" s="32">
        <v>2020</v>
      </c>
      <c r="I120" s="32">
        <v>-22.042000000000002</v>
      </c>
    </row>
    <row r="121" spans="1:9" x14ac:dyDescent="0.25">
      <c r="A121" s="392" t="s">
        <v>2971</v>
      </c>
      <c r="B121" s="392" t="s">
        <v>52</v>
      </c>
      <c r="C121" s="493">
        <v>85511</v>
      </c>
      <c r="D121" s="392" t="s">
        <v>2640</v>
      </c>
      <c r="E121" s="388" t="s">
        <v>2882</v>
      </c>
      <c r="F121" s="392" t="s">
        <v>2634</v>
      </c>
      <c r="G121" s="392" t="s">
        <v>2641</v>
      </c>
      <c r="H121" s="32">
        <v>2020</v>
      </c>
      <c r="I121" s="32">
        <v>3509.3</v>
      </c>
    </row>
    <row r="122" spans="1:9" x14ac:dyDescent="0.25">
      <c r="A122" s="392" t="s">
        <v>2971</v>
      </c>
      <c r="B122" s="392" t="s">
        <v>52</v>
      </c>
      <c r="C122" s="493">
        <v>85511</v>
      </c>
      <c r="D122" s="392" t="s">
        <v>2640</v>
      </c>
      <c r="E122" s="388" t="s">
        <v>2882</v>
      </c>
      <c r="F122" s="392" t="s">
        <v>2635</v>
      </c>
      <c r="G122" s="392" t="s">
        <v>2641</v>
      </c>
      <c r="H122" s="32">
        <v>2020</v>
      </c>
      <c r="I122" s="32">
        <v>260.875</v>
      </c>
    </row>
    <row r="123" spans="1:9" x14ac:dyDescent="0.25">
      <c r="A123" s="392" t="s">
        <v>2971</v>
      </c>
      <c r="B123" s="392" t="s">
        <v>52</v>
      </c>
      <c r="C123" s="493">
        <v>85511</v>
      </c>
      <c r="D123" s="392" t="s">
        <v>2640</v>
      </c>
      <c r="E123" s="388" t="s">
        <v>2882</v>
      </c>
      <c r="F123" s="392" t="s">
        <v>2650</v>
      </c>
      <c r="G123" s="392" t="s">
        <v>2641</v>
      </c>
      <c r="H123" s="32">
        <v>2020</v>
      </c>
      <c r="I123" s="32">
        <v>5.9969999999999999</v>
      </c>
    </row>
    <row r="124" spans="1:9" x14ac:dyDescent="0.25">
      <c r="A124" s="392" t="s">
        <v>2971</v>
      </c>
      <c r="B124" s="392" t="s">
        <v>52</v>
      </c>
      <c r="C124" s="493">
        <v>85511</v>
      </c>
      <c r="D124" s="392" t="s">
        <v>2640</v>
      </c>
      <c r="E124" s="388" t="s">
        <v>2882</v>
      </c>
      <c r="F124" s="392" t="s">
        <v>2651</v>
      </c>
      <c r="G124" s="392" t="s">
        <v>2641</v>
      </c>
      <c r="H124" s="32">
        <v>2020</v>
      </c>
      <c r="I124" s="32" t="s">
        <v>353</v>
      </c>
    </row>
    <row r="125" spans="1:9" x14ac:dyDescent="0.25">
      <c r="A125" s="392" t="s">
        <v>2971</v>
      </c>
      <c r="B125" s="392" t="s">
        <v>52</v>
      </c>
      <c r="C125" s="493">
        <v>85511</v>
      </c>
      <c r="D125" s="392" t="s">
        <v>2640</v>
      </c>
      <c r="E125" s="388" t="s">
        <v>2882</v>
      </c>
      <c r="F125" s="392" t="s">
        <v>2652</v>
      </c>
      <c r="G125" s="392" t="s">
        <v>2641</v>
      </c>
      <c r="H125" s="32">
        <v>2020</v>
      </c>
      <c r="I125" s="32" t="s">
        <v>353</v>
      </c>
    </row>
    <row r="126" spans="1:9" x14ac:dyDescent="0.25">
      <c r="A126" s="392" t="s">
        <v>2971</v>
      </c>
      <c r="B126" s="392" t="s">
        <v>52</v>
      </c>
      <c r="C126" s="493">
        <v>85511</v>
      </c>
      <c r="D126" s="392" t="s">
        <v>2640</v>
      </c>
      <c r="E126" s="388" t="s">
        <v>2882</v>
      </c>
      <c r="F126" s="392" t="s">
        <v>2653</v>
      </c>
      <c r="G126" s="392" t="s">
        <v>2641</v>
      </c>
      <c r="H126" s="32">
        <v>2020</v>
      </c>
      <c r="I126" s="32">
        <v>22.042000000000002</v>
      </c>
    </row>
    <row r="127" spans="1:9" x14ac:dyDescent="0.25">
      <c r="A127" s="392" t="s">
        <v>2971</v>
      </c>
      <c r="B127" s="392" t="s">
        <v>52</v>
      </c>
      <c r="C127" s="493">
        <v>85511</v>
      </c>
      <c r="D127" s="392" t="s">
        <v>2640</v>
      </c>
      <c r="E127" s="388" t="s">
        <v>2882</v>
      </c>
      <c r="F127" s="392" t="s">
        <v>2639</v>
      </c>
      <c r="G127" s="392" t="s">
        <v>2641</v>
      </c>
      <c r="H127" s="32">
        <v>2020</v>
      </c>
      <c r="I127" s="32">
        <v>288.91399999999999</v>
      </c>
    </row>
    <row r="128" spans="1:9" x14ac:dyDescent="0.25">
      <c r="A128" s="392" t="s">
        <v>2971</v>
      </c>
      <c r="B128" s="392" t="s">
        <v>52</v>
      </c>
      <c r="C128" s="493">
        <v>85511</v>
      </c>
      <c r="D128" s="392" t="s">
        <v>2640</v>
      </c>
      <c r="E128" s="388" t="s">
        <v>2882</v>
      </c>
      <c r="F128" s="392" t="s">
        <v>2625</v>
      </c>
      <c r="G128" s="392" t="s">
        <v>2641</v>
      </c>
      <c r="H128" s="32">
        <v>2021</v>
      </c>
      <c r="I128" s="32">
        <v>3798.2139999999999</v>
      </c>
    </row>
    <row r="129" spans="1:9" x14ac:dyDescent="0.25">
      <c r="A129" s="392" t="s">
        <v>2971</v>
      </c>
      <c r="B129" s="392" t="s">
        <v>52</v>
      </c>
      <c r="C129" s="493">
        <v>85511</v>
      </c>
      <c r="D129" s="392" t="s">
        <v>2640</v>
      </c>
      <c r="E129" s="388" t="s">
        <v>2882</v>
      </c>
      <c r="F129" s="392" t="s">
        <v>2642</v>
      </c>
      <c r="G129" s="392" t="s">
        <v>2641</v>
      </c>
      <c r="H129" s="32">
        <v>2021</v>
      </c>
      <c r="I129" s="32">
        <v>99.83</v>
      </c>
    </row>
    <row r="130" spans="1:9" x14ac:dyDescent="0.25">
      <c r="A130" s="392" t="s">
        <v>2971</v>
      </c>
      <c r="B130" s="392" t="s">
        <v>52</v>
      </c>
      <c r="C130" s="493">
        <v>85511</v>
      </c>
      <c r="D130" s="392" t="s">
        <v>2640</v>
      </c>
      <c r="E130" s="388" t="s">
        <v>2882</v>
      </c>
      <c r="F130" s="392" t="s">
        <v>2643</v>
      </c>
      <c r="G130" s="392" t="s">
        <v>2641</v>
      </c>
      <c r="H130" s="32">
        <v>2021</v>
      </c>
      <c r="I130" s="32">
        <v>-99.19</v>
      </c>
    </row>
    <row r="131" spans="1:9" x14ac:dyDescent="0.25">
      <c r="A131" s="392" t="s">
        <v>2971</v>
      </c>
      <c r="B131" s="392" t="s">
        <v>52</v>
      </c>
      <c r="C131" s="493">
        <v>85511</v>
      </c>
      <c r="D131" s="392" t="s">
        <v>2640</v>
      </c>
      <c r="E131" s="388" t="s">
        <v>2882</v>
      </c>
      <c r="F131" s="392" t="s">
        <v>2644</v>
      </c>
      <c r="G131" s="392" t="s">
        <v>2641</v>
      </c>
      <c r="H131" s="32">
        <v>2021</v>
      </c>
      <c r="I131" s="32">
        <v>-7.2709999999999999</v>
      </c>
    </row>
    <row r="132" spans="1:9" x14ac:dyDescent="0.25">
      <c r="A132" s="392" t="s">
        <v>2971</v>
      </c>
      <c r="B132" s="392" t="s">
        <v>52</v>
      </c>
      <c r="C132" s="493">
        <v>85511</v>
      </c>
      <c r="D132" s="392" t="s">
        <v>2640</v>
      </c>
      <c r="E132" s="388" t="s">
        <v>2882</v>
      </c>
      <c r="F132" s="392" t="s">
        <v>2645</v>
      </c>
      <c r="G132" s="392" t="s">
        <v>2641</v>
      </c>
      <c r="H132" s="32">
        <v>2021</v>
      </c>
      <c r="I132" s="32" t="s">
        <v>4</v>
      </c>
    </row>
    <row r="133" spans="1:9" x14ac:dyDescent="0.25">
      <c r="A133" s="392" t="s">
        <v>2971</v>
      </c>
      <c r="B133" s="392" t="s">
        <v>52</v>
      </c>
      <c r="C133" s="493">
        <v>85511</v>
      </c>
      <c r="D133" s="392" t="s">
        <v>2640</v>
      </c>
      <c r="E133" s="388" t="s">
        <v>2882</v>
      </c>
      <c r="F133" s="392" t="s">
        <v>2629</v>
      </c>
      <c r="G133" s="392" t="s">
        <v>2641</v>
      </c>
      <c r="H133" s="32">
        <v>2021</v>
      </c>
      <c r="I133" s="32">
        <v>3791.5839999999998</v>
      </c>
    </row>
    <row r="134" spans="1:9" x14ac:dyDescent="0.25">
      <c r="A134" s="392" t="s">
        <v>2971</v>
      </c>
      <c r="B134" s="392" t="s">
        <v>52</v>
      </c>
      <c r="C134" s="493">
        <v>85511</v>
      </c>
      <c r="D134" s="392" t="s">
        <v>2640</v>
      </c>
      <c r="E134" s="388" t="s">
        <v>2882</v>
      </c>
      <c r="F134" s="392" t="s">
        <v>2630</v>
      </c>
      <c r="G134" s="392" t="s">
        <v>2641</v>
      </c>
      <c r="H134" s="32">
        <v>2021</v>
      </c>
      <c r="I134" s="32">
        <v>3509.3</v>
      </c>
    </row>
    <row r="135" spans="1:9" x14ac:dyDescent="0.25">
      <c r="A135" s="392" t="s">
        <v>2971</v>
      </c>
      <c r="B135" s="392" t="s">
        <v>52</v>
      </c>
      <c r="C135" s="493">
        <v>85511</v>
      </c>
      <c r="D135" s="392" t="s">
        <v>2640</v>
      </c>
      <c r="E135" s="388" t="s">
        <v>2882</v>
      </c>
      <c r="F135" s="392" t="s">
        <v>2646</v>
      </c>
      <c r="G135" s="392" t="s">
        <v>2641</v>
      </c>
      <c r="H135" s="32">
        <v>2021</v>
      </c>
      <c r="I135" s="32">
        <v>93.284000000000006</v>
      </c>
    </row>
    <row r="136" spans="1:9" x14ac:dyDescent="0.25">
      <c r="A136" s="392" t="s">
        <v>2971</v>
      </c>
      <c r="B136" s="392" t="s">
        <v>52</v>
      </c>
      <c r="C136" s="493">
        <v>85511</v>
      </c>
      <c r="D136" s="392" t="s">
        <v>2640</v>
      </c>
      <c r="E136" s="388" t="s">
        <v>2882</v>
      </c>
      <c r="F136" s="392" t="s">
        <v>2647</v>
      </c>
      <c r="G136" s="392" t="s">
        <v>2641</v>
      </c>
      <c r="H136" s="32">
        <v>2021</v>
      </c>
      <c r="I136" s="32">
        <v>-99.19</v>
      </c>
    </row>
    <row r="137" spans="1:9" x14ac:dyDescent="0.25">
      <c r="A137" s="392" t="s">
        <v>2971</v>
      </c>
      <c r="B137" s="392" t="s">
        <v>52</v>
      </c>
      <c r="C137" s="493">
        <v>85511</v>
      </c>
      <c r="D137" s="392" t="s">
        <v>2640</v>
      </c>
      <c r="E137" s="388" t="s">
        <v>2882</v>
      </c>
      <c r="F137" s="392" t="s">
        <v>2648</v>
      </c>
      <c r="G137" s="392" t="s">
        <v>2641</v>
      </c>
      <c r="H137" s="32">
        <v>2021</v>
      </c>
      <c r="I137" s="32">
        <v>-7.2709999999999999</v>
      </c>
    </row>
    <row r="138" spans="1:9" x14ac:dyDescent="0.25">
      <c r="A138" s="392" t="s">
        <v>2971</v>
      </c>
      <c r="B138" s="392" t="s">
        <v>52</v>
      </c>
      <c r="C138" s="493">
        <v>85511</v>
      </c>
      <c r="D138" s="392" t="s">
        <v>2640</v>
      </c>
      <c r="E138" s="388" t="s">
        <v>2882</v>
      </c>
      <c r="F138" s="392" t="s">
        <v>2649</v>
      </c>
      <c r="G138" s="392" t="s">
        <v>2641</v>
      </c>
      <c r="H138" s="32">
        <v>2021</v>
      </c>
      <c r="I138" s="32">
        <v>-3.25</v>
      </c>
    </row>
    <row r="139" spans="1:9" x14ac:dyDescent="0.25">
      <c r="A139" s="392" t="s">
        <v>2971</v>
      </c>
      <c r="B139" s="392" t="s">
        <v>52</v>
      </c>
      <c r="C139" s="493">
        <v>85511</v>
      </c>
      <c r="D139" s="392" t="s">
        <v>2640</v>
      </c>
      <c r="E139" s="388" t="s">
        <v>2882</v>
      </c>
      <c r="F139" s="392" t="s">
        <v>2634</v>
      </c>
      <c r="G139" s="392" t="s">
        <v>2641</v>
      </c>
      <c r="H139" s="32">
        <v>2021</v>
      </c>
      <c r="I139" s="32">
        <v>3492.8739999999998</v>
      </c>
    </row>
    <row r="140" spans="1:9" x14ac:dyDescent="0.25">
      <c r="A140" s="392" t="s">
        <v>2971</v>
      </c>
      <c r="B140" s="392" t="s">
        <v>52</v>
      </c>
      <c r="C140" s="493">
        <v>85511</v>
      </c>
      <c r="D140" s="392" t="s">
        <v>2640</v>
      </c>
      <c r="E140" s="388" t="s">
        <v>2882</v>
      </c>
      <c r="F140" s="392" t="s">
        <v>2635</v>
      </c>
      <c r="G140" s="392" t="s">
        <v>2641</v>
      </c>
      <c r="H140" s="32">
        <v>2021</v>
      </c>
      <c r="I140" s="32">
        <v>288.91399999999999</v>
      </c>
    </row>
    <row r="141" spans="1:9" x14ac:dyDescent="0.25">
      <c r="A141" s="392" t="s">
        <v>2971</v>
      </c>
      <c r="B141" s="392" t="s">
        <v>52</v>
      </c>
      <c r="C141" s="493">
        <v>85511</v>
      </c>
      <c r="D141" s="392" t="s">
        <v>2640</v>
      </c>
      <c r="E141" s="388" t="s">
        <v>2882</v>
      </c>
      <c r="F141" s="392" t="s">
        <v>2650</v>
      </c>
      <c r="G141" s="392" t="s">
        <v>2641</v>
      </c>
      <c r="H141" s="32">
        <v>2021</v>
      </c>
      <c r="I141" s="32">
        <v>6.5460000000000003</v>
      </c>
    </row>
    <row r="142" spans="1:9" x14ac:dyDescent="0.25">
      <c r="A142" s="392" t="s">
        <v>2971</v>
      </c>
      <c r="B142" s="392" t="s">
        <v>52</v>
      </c>
      <c r="C142" s="493">
        <v>85511</v>
      </c>
      <c r="D142" s="392" t="s">
        <v>2640</v>
      </c>
      <c r="E142" s="388" t="s">
        <v>2882</v>
      </c>
      <c r="F142" s="392" t="s">
        <v>2651</v>
      </c>
      <c r="G142" s="392" t="s">
        <v>2641</v>
      </c>
      <c r="H142" s="32">
        <v>2021</v>
      </c>
      <c r="I142" s="32" t="s">
        <v>353</v>
      </c>
    </row>
    <row r="143" spans="1:9" x14ac:dyDescent="0.25">
      <c r="A143" s="392" t="s">
        <v>2971</v>
      </c>
      <c r="B143" s="392" t="s">
        <v>52</v>
      </c>
      <c r="C143" s="493">
        <v>85511</v>
      </c>
      <c r="D143" s="392" t="s">
        <v>2640</v>
      </c>
      <c r="E143" s="388" t="s">
        <v>2882</v>
      </c>
      <c r="F143" s="392" t="s">
        <v>2652</v>
      </c>
      <c r="G143" s="392" t="s">
        <v>2641</v>
      </c>
      <c r="H143" s="32">
        <v>2021</v>
      </c>
      <c r="I143" s="32" t="s">
        <v>353</v>
      </c>
    </row>
    <row r="144" spans="1:9" x14ac:dyDescent="0.25">
      <c r="A144" s="392" t="s">
        <v>2971</v>
      </c>
      <c r="B144" s="392" t="s">
        <v>52</v>
      </c>
      <c r="C144" s="493">
        <v>85511</v>
      </c>
      <c r="D144" s="392" t="s">
        <v>2640</v>
      </c>
      <c r="E144" s="388" t="s">
        <v>2882</v>
      </c>
      <c r="F144" s="392" t="s">
        <v>2653</v>
      </c>
      <c r="G144" s="392" t="s">
        <v>2641</v>
      </c>
      <c r="H144" s="32">
        <v>2021</v>
      </c>
      <c r="I144" s="32">
        <v>3.25</v>
      </c>
    </row>
    <row r="145" spans="1:9" x14ac:dyDescent="0.25">
      <c r="A145" s="392" t="s">
        <v>2971</v>
      </c>
      <c r="B145" s="392" t="s">
        <v>52</v>
      </c>
      <c r="C145" s="493">
        <v>85511</v>
      </c>
      <c r="D145" s="392" t="s">
        <v>2640</v>
      </c>
      <c r="E145" s="388" t="s">
        <v>2882</v>
      </c>
      <c r="F145" s="392" t="s">
        <v>2639</v>
      </c>
      <c r="G145" s="392" t="s">
        <v>2641</v>
      </c>
      <c r="H145" s="32">
        <v>2021</v>
      </c>
      <c r="I145" s="32">
        <v>298.70999999999998</v>
      </c>
    </row>
    <row r="146" spans="1:9" x14ac:dyDescent="0.25">
      <c r="A146" s="392" t="s">
        <v>2971</v>
      </c>
      <c r="B146" s="392" t="s">
        <v>52</v>
      </c>
      <c r="C146" s="493">
        <v>85511</v>
      </c>
      <c r="D146" s="392" t="s">
        <v>2640</v>
      </c>
      <c r="E146" s="388" t="s">
        <v>2882</v>
      </c>
      <c r="F146" s="392" t="s">
        <v>2625</v>
      </c>
      <c r="G146" s="392" t="s">
        <v>2641</v>
      </c>
      <c r="H146" s="32">
        <v>2022</v>
      </c>
      <c r="I146" s="32">
        <v>3791.5839999999998</v>
      </c>
    </row>
    <row r="147" spans="1:9" x14ac:dyDescent="0.25">
      <c r="A147" s="392" t="s">
        <v>2971</v>
      </c>
      <c r="B147" s="392" t="s">
        <v>52</v>
      </c>
      <c r="C147" s="493">
        <v>85511</v>
      </c>
      <c r="D147" s="392" t="s">
        <v>2640</v>
      </c>
      <c r="E147" s="388" t="s">
        <v>2882</v>
      </c>
      <c r="F147" s="392" t="s">
        <v>2642</v>
      </c>
      <c r="G147" s="392" t="s">
        <v>2641</v>
      </c>
      <c r="H147" s="32">
        <v>2022</v>
      </c>
      <c r="I147" s="32">
        <v>99.888999999999996</v>
      </c>
    </row>
    <row r="148" spans="1:9" x14ac:dyDescent="0.25">
      <c r="A148" s="392" t="s">
        <v>2971</v>
      </c>
      <c r="B148" s="392" t="s">
        <v>52</v>
      </c>
      <c r="C148" s="493">
        <v>85511</v>
      </c>
      <c r="D148" s="392" t="s">
        <v>2640</v>
      </c>
      <c r="E148" s="388" t="s">
        <v>2882</v>
      </c>
      <c r="F148" s="392" t="s">
        <v>2643</v>
      </c>
      <c r="G148" s="392" t="s">
        <v>2641</v>
      </c>
      <c r="H148" s="32">
        <v>2022</v>
      </c>
      <c r="I148" s="32">
        <v>-95.131</v>
      </c>
    </row>
    <row r="149" spans="1:9" x14ac:dyDescent="0.25">
      <c r="A149" s="392" t="s">
        <v>2971</v>
      </c>
      <c r="B149" s="392" t="s">
        <v>52</v>
      </c>
      <c r="C149" s="493">
        <v>85511</v>
      </c>
      <c r="D149" s="392" t="s">
        <v>2640</v>
      </c>
      <c r="E149" s="388" t="s">
        <v>2882</v>
      </c>
      <c r="F149" s="392" t="s">
        <v>2644</v>
      </c>
      <c r="G149" s="392" t="s">
        <v>2641</v>
      </c>
      <c r="H149" s="32">
        <v>2022</v>
      </c>
      <c r="I149" s="32">
        <v>-7.117</v>
      </c>
    </row>
    <row r="150" spans="1:9" x14ac:dyDescent="0.25">
      <c r="A150" s="392" t="s">
        <v>2971</v>
      </c>
      <c r="B150" s="392" t="s">
        <v>52</v>
      </c>
      <c r="C150" s="493">
        <v>85511</v>
      </c>
      <c r="D150" s="392" t="s">
        <v>2640</v>
      </c>
      <c r="E150" s="388" t="s">
        <v>2882</v>
      </c>
      <c r="F150" s="392" t="s">
        <v>2645</v>
      </c>
      <c r="G150" s="392" t="s">
        <v>2641</v>
      </c>
      <c r="H150" s="32">
        <v>2022</v>
      </c>
      <c r="I150" s="32" t="s">
        <v>4</v>
      </c>
    </row>
    <row r="151" spans="1:9" x14ac:dyDescent="0.25">
      <c r="A151" s="392" t="s">
        <v>2971</v>
      </c>
      <c r="B151" s="392" t="s">
        <v>52</v>
      </c>
      <c r="C151" s="493">
        <v>85511</v>
      </c>
      <c r="D151" s="392" t="s">
        <v>2640</v>
      </c>
      <c r="E151" s="388" t="s">
        <v>2882</v>
      </c>
      <c r="F151" s="392" t="s">
        <v>2629</v>
      </c>
      <c r="G151" s="392" t="s">
        <v>2641</v>
      </c>
      <c r="H151" s="32">
        <v>2022</v>
      </c>
      <c r="I151" s="32">
        <v>3789.2249999999999</v>
      </c>
    </row>
    <row r="152" spans="1:9" x14ac:dyDescent="0.25">
      <c r="A152" s="392" t="s">
        <v>2971</v>
      </c>
      <c r="B152" s="392" t="s">
        <v>52</v>
      </c>
      <c r="C152" s="493">
        <v>85511</v>
      </c>
      <c r="D152" s="392" t="s">
        <v>2640</v>
      </c>
      <c r="E152" s="388" t="s">
        <v>2882</v>
      </c>
      <c r="F152" s="392" t="s">
        <v>2630</v>
      </c>
      <c r="G152" s="392" t="s">
        <v>2641</v>
      </c>
      <c r="H152" s="32">
        <v>2022</v>
      </c>
      <c r="I152" s="32">
        <v>3492.8739999999998</v>
      </c>
    </row>
    <row r="153" spans="1:9" x14ac:dyDescent="0.25">
      <c r="A153" s="392" t="s">
        <v>2971</v>
      </c>
      <c r="B153" s="392" t="s">
        <v>52</v>
      </c>
      <c r="C153" s="493">
        <v>85511</v>
      </c>
      <c r="D153" s="392" t="s">
        <v>2640</v>
      </c>
      <c r="E153" s="388" t="s">
        <v>2882</v>
      </c>
      <c r="F153" s="392" t="s">
        <v>2646</v>
      </c>
      <c r="G153" s="392" t="s">
        <v>2641</v>
      </c>
      <c r="H153" s="32">
        <v>2022</v>
      </c>
      <c r="I153" s="32">
        <v>93.262</v>
      </c>
    </row>
    <row r="154" spans="1:9" x14ac:dyDescent="0.25">
      <c r="A154" s="392" t="s">
        <v>2971</v>
      </c>
      <c r="B154" s="392" t="s">
        <v>52</v>
      </c>
      <c r="C154" s="493">
        <v>85511</v>
      </c>
      <c r="D154" s="392" t="s">
        <v>2640</v>
      </c>
      <c r="E154" s="388" t="s">
        <v>2882</v>
      </c>
      <c r="F154" s="392" t="s">
        <v>2647</v>
      </c>
      <c r="G154" s="392" t="s">
        <v>2641</v>
      </c>
      <c r="H154" s="32">
        <v>2022</v>
      </c>
      <c r="I154" s="32">
        <v>-95.131</v>
      </c>
    </row>
    <row r="155" spans="1:9" x14ac:dyDescent="0.25">
      <c r="A155" s="392" t="s">
        <v>2971</v>
      </c>
      <c r="B155" s="392" t="s">
        <v>52</v>
      </c>
      <c r="C155" s="493">
        <v>85511</v>
      </c>
      <c r="D155" s="392" t="s">
        <v>2640</v>
      </c>
      <c r="E155" s="388" t="s">
        <v>2882</v>
      </c>
      <c r="F155" s="392" t="s">
        <v>2648</v>
      </c>
      <c r="G155" s="392" t="s">
        <v>2641</v>
      </c>
      <c r="H155" s="32">
        <v>2022</v>
      </c>
      <c r="I155" s="32">
        <v>-7.117</v>
      </c>
    </row>
    <row r="156" spans="1:9" x14ac:dyDescent="0.25">
      <c r="A156" s="392" t="s">
        <v>2971</v>
      </c>
      <c r="B156" s="392" t="s">
        <v>52</v>
      </c>
      <c r="C156" s="493">
        <v>85511</v>
      </c>
      <c r="D156" s="392" t="s">
        <v>2640</v>
      </c>
      <c r="E156" s="388" t="s">
        <v>2882</v>
      </c>
      <c r="F156" s="392" t="s">
        <v>2649</v>
      </c>
      <c r="G156" s="392" t="s">
        <v>2641</v>
      </c>
      <c r="H156" s="32">
        <v>2022</v>
      </c>
      <c r="I156" s="32">
        <v>-1.0209999999999999</v>
      </c>
    </row>
    <row r="157" spans="1:9" x14ac:dyDescent="0.25">
      <c r="A157" s="392" t="s">
        <v>2971</v>
      </c>
      <c r="B157" s="392" t="s">
        <v>52</v>
      </c>
      <c r="C157" s="493">
        <v>85511</v>
      </c>
      <c r="D157" s="392" t="s">
        <v>2640</v>
      </c>
      <c r="E157" s="388" t="s">
        <v>2882</v>
      </c>
      <c r="F157" s="392" t="s">
        <v>2634</v>
      </c>
      <c r="G157" s="392" t="s">
        <v>2641</v>
      </c>
      <c r="H157" s="32">
        <v>2022</v>
      </c>
      <c r="I157" s="32">
        <v>3482.866</v>
      </c>
    </row>
    <row r="158" spans="1:9" x14ac:dyDescent="0.25">
      <c r="A158" s="392" t="s">
        <v>2971</v>
      </c>
      <c r="B158" s="392" t="s">
        <v>52</v>
      </c>
      <c r="C158" s="493">
        <v>85511</v>
      </c>
      <c r="D158" s="392" t="s">
        <v>2640</v>
      </c>
      <c r="E158" s="388" t="s">
        <v>2882</v>
      </c>
      <c r="F158" s="392" t="s">
        <v>2635</v>
      </c>
      <c r="G158" s="392" t="s">
        <v>2641</v>
      </c>
      <c r="H158" s="32">
        <v>2022</v>
      </c>
      <c r="I158" s="32">
        <v>298.70999999999998</v>
      </c>
    </row>
    <row r="159" spans="1:9" x14ac:dyDescent="0.25">
      <c r="A159" s="392" t="s">
        <v>2971</v>
      </c>
      <c r="B159" s="392" t="s">
        <v>52</v>
      </c>
      <c r="C159" s="493">
        <v>85511</v>
      </c>
      <c r="D159" s="392" t="s">
        <v>2640</v>
      </c>
      <c r="E159" s="388" t="s">
        <v>2882</v>
      </c>
      <c r="F159" s="392" t="s">
        <v>2650</v>
      </c>
      <c r="G159" s="392" t="s">
        <v>2641</v>
      </c>
      <c r="H159" s="32">
        <v>2022</v>
      </c>
      <c r="I159" s="32">
        <v>6.6269999999999998</v>
      </c>
    </row>
    <row r="160" spans="1:9" x14ac:dyDescent="0.25">
      <c r="A160" s="392" t="s">
        <v>2971</v>
      </c>
      <c r="B160" s="392" t="s">
        <v>52</v>
      </c>
      <c r="C160" s="493">
        <v>85511</v>
      </c>
      <c r="D160" s="392" t="s">
        <v>2640</v>
      </c>
      <c r="E160" s="388" t="s">
        <v>2882</v>
      </c>
      <c r="F160" s="392" t="s">
        <v>2651</v>
      </c>
      <c r="G160" s="392" t="s">
        <v>2641</v>
      </c>
      <c r="H160" s="32">
        <v>2022</v>
      </c>
      <c r="I160" s="32" t="s">
        <v>353</v>
      </c>
    </row>
    <row r="161" spans="1:9" x14ac:dyDescent="0.25">
      <c r="A161" s="392" t="s">
        <v>2971</v>
      </c>
      <c r="B161" s="392" t="s">
        <v>52</v>
      </c>
      <c r="C161" s="493">
        <v>85511</v>
      </c>
      <c r="D161" s="392" t="s">
        <v>2640</v>
      </c>
      <c r="E161" s="388" t="s">
        <v>2882</v>
      </c>
      <c r="F161" s="392" t="s">
        <v>2652</v>
      </c>
      <c r="G161" s="392" t="s">
        <v>2641</v>
      </c>
      <c r="H161" s="32">
        <v>2022</v>
      </c>
      <c r="I161" s="32" t="s">
        <v>353</v>
      </c>
    </row>
    <row r="162" spans="1:9" x14ac:dyDescent="0.25">
      <c r="A162" s="392" t="s">
        <v>2971</v>
      </c>
      <c r="B162" s="392" t="s">
        <v>52</v>
      </c>
      <c r="C162" s="493">
        <v>85511</v>
      </c>
      <c r="D162" s="392" t="s">
        <v>2640</v>
      </c>
      <c r="E162" s="388" t="s">
        <v>2882</v>
      </c>
      <c r="F162" s="392" t="s">
        <v>2653</v>
      </c>
      <c r="G162" s="392" t="s">
        <v>2641</v>
      </c>
      <c r="H162" s="32">
        <v>2022</v>
      </c>
      <c r="I162" s="32">
        <v>1.0209999999999999</v>
      </c>
    </row>
    <row r="163" spans="1:9" x14ac:dyDescent="0.25">
      <c r="A163" s="392" t="s">
        <v>2971</v>
      </c>
      <c r="B163" s="392" t="s">
        <v>52</v>
      </c>
      <c r="C163" s="493">
        <v>85511</v>
      </c>
      <c r="D163" s="392" t="s">
        <v>2640</v>
      </c>
      <c r="E163" s="388" t="s">
        <v>2882</v>
      </c>
      <c r="F163" s="392" t="s">
        <v>2639</v>
      </c>
      <c r="G163" s="392" t="s">
        <v>2641</v>
      </c>
      <c r="H163" s="32">
        <v>2022</v>
      </c>
      <c r="I163" s="32">
        <v>306.35899999999998</v>
      </c>
    </row>
    <row r="164" spans="1:9" x14ac:dyDescent="0.25">
      <c r="A164" s="392" t="s">
        <v>2971</v>
      </c>
      <c r="B164" s="392" t="s">
        <v>52</v>
      </c>
      <c r="C164" s="493">
        <v>85511</v>
      </c>
      <c r="D164" s="392" t="s">
        <v>2640</v>
      </c>
      <c r="E164" s="388" t="s">
        <v>2882</v>
      </c>
      <c r="F164" s="392" t="s">
        <v>2625</v>
      </c>
      <c r="G164" s="392" t="s">
        <v>2641</v>
      </c>
      <c r="H164" s="32">
        <v>2023</v>
      </c>
      <c r="I164" s="257">
        <v>3789.2249999999999</v>
      </c>
    </row>
    <row r="165" spans="1:9" x14ac:dyDescent="0.25">
      <c r="A165" s="392" t="s">
        <v>2971</v>
      </c>
      <c r="B165" s="392" t="s">
        <v>52</v>
      </c>
      <c r="C165" s="493">
        <v>85511</v>
      </c>
      <c r="D165" s="392" t="s">
        <v>2640</v>
      </c>
      <c r="E165" s="388" t="s">
        <v>2882</v>
      </c>
      <c r="F165" s="392" t="s">
        <v>2642</v>
      </c>
      <c r="G165" s="392" t="s">
        <v>2641</v>
      </c>
      <c r="H165" s="32">
        <v>2023</v>
      </c>
      <c r="I165" s="257">
        <v>96.571748132768107</v>
      </c>
    </row>
    <row r="166" spans="1:9" x14ac:dyDescent="0.25">
      <c r="A166" s="392" t="s">
        <v>2971</v>
      </c>
      <c r="B166" s="392" t="s">
        <v>52</v>
      </c>
      <c r="C166" s="493">
        <v>85511</v>
      </c>
      <c r="D166" s="392" t="s">
        <v>2640</v>
      </c>
      <c r="E166" s="388" t="s">
        <v>2882</v>
      </c>
      <c r="F166" s="392" t="s">
        <v>2643</v>
      </c>
      <c r="G166" s="392" t="s">
        <v>2641</v>
      </c>
      <c r="H166" s="32">
        <v>2023</v>
      </c>
      <c r="I166" s="257">
        <v>72.690002072191504</v>
      </c>
    </row>
    <row r="167" spans="1:9" x14ac:dyDescent="0.25">
      <c r="A167" s="392" t="s">
        <v>2971</v>
      </c>
      <c r="B167" s="392" t="s">
        <v>52</v>
      </c>
      <c r="C167" s="493">
        <v>85511</v>
      </c>
      <c r="D167" s="392" t="s">
        <v>2640</v>
      </c>
      <c r="E167" s="388" t="s">
        <v>2882</v>
      </c>
      <c r="F167" s="392" t="s">
        <v>2644</v>
      </c>
      <c r="G167" s="392" t="s">
        <v>2641</v>
      </c>
      <c r="H167" s="32">
        <v>2023</v>
      </c>
      <c r="I167" s="257">
        <v>-5.6015171601380302</v>
      </c>
    </row>
    <row r="168" spans="1:9" x14ac:dyDescent="0.25">
      <c r="A168" s="392" t="s">
        <v>2971</v>
      </c>
      <c r="B168" s="392" t="s">
        <v>52</v>
      </c>
      <c r="C168" s="493">
        <v>85511</v>
      </c>
      <c r="D168" s="392" t="s">
        <v>2640</v>
      </c>
      <c r="E168" s="388" t="s">
        <v>2882</v>
      </c>
      <c r="F168" s="392" t="s">
        <v>2645</v>
      </c>
      <c r="G168" s="392" t="s">
        <v>2641</v>
      </c>
      <c r="H168" s="32">
        <v>2023</v>
      </c>
      <c r="I168" s="257" t="s">
        <v>4</v>
      </c>
    </row>
    <row r="169" spans="1:9" x14ac:dyDescent="0.25">
      <c r="A169" s="392" t="s">
        <v>2971</v>
      </c>
      <c r="B169" s="392" t="s">
        <v>52</v>
      </c>
      <c r="C169" s="493">
        <v>85511</v>
      </c>
      <c r="D169" s="392" t="s">
        <v>2640</v>
      </c>
      <c r="E169" s="388" t="s">
        <v>2882</v>
      </c>
      <c r="F169" s="392" t="s">
        <v>2629</v>
      </c>
      <c r="G169" s="392" t="s">
        <v>2641</v>
      </c>
      <c r="H169" s="32">
        <v>2023</v>
      </c>
      <c r="I169" s="257">
        <v>3807.50500286736</v>
      </c>
    </row>
    <row r="170" spans="1:9" x14ac:dyDescent="0.25">
      <c r="A170" s="392" t="s">
        <v>2971</v>
      </c>
      <c r="B170" s="392" t="s">
        <v>52</v>
      </c>
      <c r="C170" s="493">
        <v>85511</v>
      </c>
      <c r="D170" s="392" t="s">
        <v>2640</v>
      </c>
      <c r="E170" s="388" t="s">
        <v>2882</v>
      </c>
      <c r="F170" s="392" t="s">
        <v>2630</v>
      </c>
      <c r="G170" s="392" t="s">
        <v>2641</v>
      </c>
      <c r="H170" s="32">
        <v>2023</v>
      </c>
      <c r="I170" s="257">
        <v>3482.8662375118602</v>
      </c>
    </row>
    <row r="171" spans="1:9" x14ac:dyDescent="0.25">
      <c r="A171" s="392" t="s">
        <v>2971</v>
      </c>
      <c r="B171" s="392" t="s">
        <v>52</v>
      </c>
      <c r="C171" s="493">
        <v>85511</v>
      </c>
      <c r="D171" s="392" t="s">
        <v>2640</v>
      </c>
      <c r="E171" s="388" t="s">
        <v>2882</v>
      </c>
      <c r="F171" s="392" t="s">
        <v>2646</v>
      </c>
      <c r="G171" s="392" t="s">
        <v>2641</v>
      </c>
      <c r="H171" s="32">
        <v>2023</v>
      </c>
      <c r="I171" s="257">
        <v>90.143563644536201</v>
      </c>
    </row>
    <row r="172" spans="1:9" x14ac:dyDescent="0.25">
      <c r="A172" s="392" t="s">
        <v>2971</v>
      </c>
      <c r="B172" s="392" t="s">
        <v>52</v>
      </c>
      <c r="C172" s="493">
        <v>85511</v>
      </c>
      <c r="D172" s="392" t="s">
        <v>2640</v>
      </c>
      <c r="E172" s="388" t="s">
        <v>2882</v>
      </c>
      <c r="F172" s="392" t="s">
        <v>2647</v>
      </c>
      <c r="G172" s="392" t="s">
        <v>2641</v>
      </c>
      <c r="H172" s="32">
        <v>2023</v>
      </c>
      <c r="I172" s="257">
        <v>72.690002072191504</v>
      </c>
    </row>
    <row r="173" spans="1:9" x14ac:dyDescent="0.25">
      <c r="A173" s="392" t="s">
        <v>2971</v>
      </c>
      <c r="B173" s="392" t="s">
        <v>52</v>
      </c>
      <c r="C173" s="493">
        <v>85511</v>
      </c>
      <c r="D173" s="392" t="s">
        <v>2640</v>
      </c>
      <c r="E173" s="388" t="s">
        <v>2882</v>
      </c>
      <c r="F173" s="392" t="s">
        <v>2648</v>
      </c>
      <c r="G173" s="392" t="s">
        <v>2641</v>
      </c>
      <c r="H173" s="32">
        <v>2023</v>
      </c>
      <c r="I173" s="257">
        <v>5.6015171601380294</v>
      </c>
    </row>
    <row r="174" spans="1:9" x14ac:dyDescent="0.25">
      <c r="A174" s="392" t="s">
        <v>2971</v>
      </c>
      <c r="B174" s="392" t="s">
        <v>52</v>
      </c>
      <c r="C174" s="493">
        <v>85511</v>
      </c>
      <c r="D174" s="392" t="s">
        <v>2640</v>
      </c>
      <c r="E174" s="388" t="s">
        <v>2882</v>
      </c>
      <c r="F174" s="392" t="s">
        <v>2649</v>
      </c>
      <c r="G174" s="392" t="s">
        <v>2641</v>
      </c>
      <c r="H174" s="32">
        <v>2023</v>
      </c>
      <c r="I174" s="257">
        <v>-0.51773006917051601</v>
      </c>
    </row>
    <row r="175" spans="1:9" x14ac:dyDescent="0.25">
      <c r="A175" s="392" t="s">
        <v>2971</v>
      </c>
      <c r="B175" s="392" t="s">
        <v>52</v>
      </c>
      <c r="C175" s="493">
        <v>85511</v>
      </c>
      <c r="D175" s="392" t="s">
        <v>2640</v>
      </c>
      <c r="E175" s="388" t="s">
        <v>2882</v>
      </c>
      <c r="F175" s="392" t="s">
        <v>2634</v>
      </c>
      <c r="G175" s="392" t="s">
        <v>2641</v>
      </c>
      <c r="H175" s="32">
        <v>2023</v>
      </c>
      <c r="I175" s="257">
        <v>3494.2005518548899</v>
      </c>
    </row>
    <row r="176" spans="1:9" x14ac:dyDescent="0.25">
      <c r="A176" s="392" t="s">
        <v>2971</v>
      </c>
      <c r="B176" s="392" t="s">
        <v>52</v>
      </c>
      <c r="C176" s="493">
        <v>85511</v>
      </c>
      <c r="D176" s="392" t="s">
        <v>2640</v>
      </c>
      <c r="E176" s="388" t="s">
        <v>2882</v>
      </c>
      <c r="F176" s="392" t="s">
        <v>2635</v>
      </c>
      <c r="G176" s="392" t="s">
        <v>2641</v>
      </c>
      <c r="H176" s="32">
        <v>2023</v>
      </c>
      <c r="I176" s="257">
        <v>306.35853645506501</v>
      </c>
    </row>
    <row r="177" spans="1:9" x14ac:dyDescent="0.25">
      <c r="A177" s="392" t="s">
        <v>2971</v>
      </c>
      <c r="B177" s="392" t="s">
        <v>52</v>
      </c>
      <c r="C177" s="493">
        <v>85511</v>
      </c>
      <c r="D177" s="392" t="s">
        <v>2640</v>
      </c>
      <c r="E177" s="388" t="s">
        <v>2882</v>
      </c>
      <c r="F177" s="392" t="s">
        <v>2650</v>
      </c>
      <c r="G177" s="392" t="s">
        <v>2641</v>
      </c>
      <c r="H177" s="32">
        <v>2023</v>
      </c>
      <c r="I177" s="257">
        <v>6.4281844882318904</v>
      </c>
    </row>
    <row r="178" spans="1:9" x14ac:dyDescent="0.25">
      <c r="A178" s="392" t="s">
        <v>2971</v>
      </c>
      <c r="B178" s="392" t="s">
        <v>52</v>
      </c>
      <c r="C178" s="493">
        <v>85511</v>
      </c>
      <c r="D178" s="392" t="s">
        <v>2640</v>
      </c>
      <c r="E178" s="388" t="s">
        <v>2882</v>
      </c>
      <c r="F178" s="392" t="s">
        <v>2651</v>
      </c>
      <c r="G178" s="392" t="s">
        <v>2641</v>
      </c>
      <c r="H178" s="32">
        <v>2023</v>
      </c>
      <c r="I178" s="257" t="s">
        <v>353</v>
      </c>
    </row>
    <row r="179" spans="1:9" x14ac:dyDescent="0.25">
      <c r="A179" s="392" t="s">
        <v>2971</v>
      </c>
      <c r="B179" s="392" t="s">
        <v>52</v>
      </c>
      <c r="C179" s="493">
        <v>85511</v>
      </c>
      <c r="D179" s="392" t="s">
        <v>2640</v>
      </c>
      <c r="E179" s="388" t="s">
        <v>2882</v>
      </c>
      <c r="F179" s="392" t="s">
        <v>2652</v>
      </c>
      <c r="G179" s="392" t="s">
        <v>2641</v>
      </c>
      <c r="H179" s="32">
        <v>2023</v>
      </c>
      <c r="I179" s="257" t="s">
        <v>353</v>
      </c>
    </row>
    <row r="180" spans="1:9" x14ac:dyDescent="0.25">
      <c r="A180" s="392" t="s">
        <v>2971</v>
      </c>
      <c r="B180" s="392" t="s">
        <v>52</v>
      </c>
      <c r="C180" s="493">
        <v>85511</v>
      </c>
      <c r="D180" s="392" t="s">
        <v>2640</v>
      </c>
      <c r="E180" s="388" t="s">
        <v>2882</v>
      </c>
      <c r="F180" s="392" t="s">
        <v>2653</v>
      </c>
      <c r="G180" s="392" t="s">
        <v>2641</v>
      </c>
      <c r="H180" s="32">
        <v>2023</v>
      </c>
      <c r="I180" s="257">
        <v>0.51773006917051601</v>
      </c>
    </row>
    <row r="181" spans="1:9" x14ac:dyDescent="0.25">
      <c r="A181" s="392" t="s">
        <v>2971</v>
      </c>
      <c r="B181" s="392" t="s">
        <v>52</v>
      </c>
      <c r="C181" s="493">
        <v>85511</v>
      </c>
      <c r="D181" s="392" t="s">
        <v>2640</v>
      </c>
      <c r="E181" s="388" t="s">
        <v>2882</v>
      </c>
      <c r="F181" s="392" t="s">
        <v>2639</v>
      </c>
      <c r="G181" s="392" t="s">
        <v>2641</v>
      </c>
      <c r="H181" s="32">
        <v>2023</v>
      </c>
      <c r="I181" s="257">
        <v>313.30445101246698</v>
      </c>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33FE6-A73B-4811-8B1E-48DF9D4CA095}">
  <dimension ref="A1:J487"/>
  <sheetViews>
    <sheetView workbookViewId="0"/>
  </sheetViews>
  <sheetFormatPr baseColWidth="10" defaultRowHeight="15" x14ac:dyDescent="0.25"/>
  <cols>
    <col min="1" max="1" width="55.7109375" customWidth="1"/>
    <col min="2" max="2" width="20.7109375" customWidth="1"/>
    <col min="3" max="3" width="15.7109375" style="495" customWidth="1"/>
    <col min="4" max="4" width="100.7109375" customWidth="1"/>
    <col min="5" max="5" width="12.7109375" customWidth="1"/>
    <col min="6" max="7" width="40.7109375" customWidth="1"/>
    <col min="8" max="8" width="25.7109375" customWidth="1"/>
    <col min="9" max="9" width="8.7109375" customWidth="1"/>
    <col min="10" max="10" width="14.7109375" customWidth="1"/>
  </cols>
  <sheetData>
    <row r="1" spans="1:10" x14ac:dyDescent="0.25">
      <c r="A1" s="50" t="s">
        <v>327</v>
      </c>
      <c r="B1" s="50" t="s">
        <v>592</v>
      </c>
      <c r="C1" s="404" t="s">
        <v>623</v>
      </c>
      <c r="D1" s="50" t="s">
        <v>593</v>
      </c>
      <c r="E1" s="340" t="s">
        <v>561</v>
      </c>
      <c r="F1" s="50" t="s">
        <v>595</v>
      </c>
      <c r="G1" s="50" t="s">
        <v>596</v>
      </c>
      <c r="H1" s="50" t="s">
        <v>288</v>
      </c>
      <c r="I1" s="404" t="s">
        <v>328</v>
      </c>
      <c r="J1" s="404" t="s">
        <v>564</v>
      </c>
    </row>
    <row r="2" spans="1:10" x14ac:dyDescent="0.25">
      <c r="A2" s="32" t="s">
        <v>1292</v>
      </c>
      <c r="B2" s="32" t="s">
        <v>594</v>
      </c>
      <c r="C2" s="493">
        <v>85521</v>
      </c>
      <c r="D2" s="32" t="s">
        <v>2996</v>
      </c>
      <c r="E2" s="32" t="s">
        <v>2696</v>
      </c>
      <c r="F2" s="32" t="s">
        <v>1695</v>
      </c>
      <c r="G2" s="32" t="s">
        <v>1696</v>
      </c>
      <c r="H2" s="32" t="s">
        <v>1057</v>
      </c>
      <c r="I2" s="32">
        <v>2006</v>
      </c>
      <c r="J2" s="32">
        <v>2275141.426</v>
      </c>
    </row>
    <row r="3" spans="1:10" x14ac:dyDescent="0.25">
      <c r="A3" s="32" t="s">
        <v>1292</v>
      </c>
      <c r="B3" s="32" t="s">
        <v>594</v>
      </c>
      <c r="C3" s="493">
        <v>85521</v>
      </c>
      <c r="D3" s="32" t="s">
        <v>2996</v>
      </c>
      <c r="E3" s="32" t="s">
        <v>2696</v>
      </c>
      <c r="F3" s="32" t="s">
        <v>1695</v>
      </c>
      <c r="G3" s="32" t="s">
        <v>1697</v>
      </c>
      <c r="H3" s="32" t="s">
        <v>1057</v>
      </c>
      <c r="I3" s="32">
        <v>2006</v>
      </c>
      <c r="J3" s="32">
        <v>218580.82800000001</v>
      </c>
    </row>
    <row r="4" spans="1:10" x14ac:dyDescent="0.25">
      <c r="A4" s="32" t="s">
        <v>1292</v>
      </c>
      <c r="B4" s="32" t="s">
        <v>594</v>
      </c>
      <c r="C4" s="493">
        <v>85521</v>
      </c>
      <c r="D4" s="32" t="s">
        <v>2996</v>
      </c>
      <c r="E4" s="32" t="s">
        <v>2696</v>
      </c>
      <c r="F4" s="32" t="s">
        <v>1695</v>
      </c>
      <c r="G4" s="32" t="s">
        <v>1698</v>
      </c>
      <c r="H4" s="32" t="s">
        <v>1057</v>
      </c>
      <c r="I4" s="32">
        <v>2006</v>
      </c>
      <c r="J4" s="32">
        <v>68174.067999999999</v>
      </c>
    </row>
    <row r="5" spans="1:10" x14ac:dyDescent="0.25">
      <c r="A5" s="32" t="s">
        <v>1292</v>
      </c>
      <c r="B5" s="32" t="s">
        <v>594</v>
      </c>
      <c r="C5" s="493">
        <v>85521</v>
      </c>
      <c r="D5" s="32" t="s">
        <v>2996</v>
      </c>
      <c r="E5" s="32" t="s">
        <v>2696</v>
      </c>
      <c r="F5" s="32" t="s">
        <v>1695</v>
      </c>
      <c r="G5" s="32" t="s">
        <v>1699</v>
      </c>
      <c r="H5" s="32" t="s">
        <v>1057</v>
      </c>
      <c r="I5" s="32">
        <v>2006</v>
      </c>
      <c r="J5" s="32">
        <v>2425548.1869999999</v>
      </c>
    </row>
    <row r="6" spans="1:10" x14ac:dyDescent="0.25">
      <c r="A6" s="32" t="s">
        <v>1292</v>
      </c>
      <c r="B6" s="32" t="s">
        <v>594</v>
      </c>
      <c r="C6" s="493">
        <v>85521</v>
      </c>
      <c r="D6" s="32" t="s">
        <v>2996</v>
      </c>
      <c r="E6" s="32" t="s">
        <v>2696</v>
      </c>
      <c r="F6" s="32" t="s">
        <v>1695</v>
      </c>
      <c r="G6" s="32" t="s">
        <v>1294</v>
      </c>
      <c r="H6" s="32" t="s">
        <v>1057</v>
      </c>
      <c r="I6" s="32">
        <v>2006</v>
      </c>
      <c r="J6" s="32">
        <v>-205746.785</v>
      </c>
    </row>
    <row r="7" spans="1:10" x14ac:dyDescent="0.25">
      <c r="A7" s="32" t="s">
        <v>1292</v>
      </c>
      <c r="B7" s="32" t="s">
        <v>594</v>
      </c>
      <c r="C7" s="493">
        <v>85521</v>
      </c>
      <c r="D7" s="32" t="s">
        <v>2996</v>
      </c>
      <c r="E7" s="32" t="s">
        <v>2696</v>
      </c>
      <c r="F7" s="32" t="s">
        <v>1695</v>
      </c>
      <c r="G7" s="32" t="s">
        <v>2856</v>
      </c>
      <c r="H7" s="32" t="s">
        <v>1057</v>
      </c>
      <c r="I7" s="32">
        <v>2006</v>
      </c>
      <c r="J7" s="32">
        <v>2219801.4019999998</v>
      </c>
    </row>
    <row r="8" spans="1:10" x14ac:dyDescent="0.25">
      <c r="A8" s="32" t="s">
        <v>1292</v>
      </c>
      <c r="B8" s="32" t="s">
        <v>594</v>
      </c>
      <c r="C8" s="493">
        <v>85521</v>
      </c>
      <c r="D8" s="32" t="s">
        <v>2996</v>
      </c>
      <c r="E8" s="32" t="s">
        <v>2696</v>
      </c>
      <c r="F8" s="32" t="s">
        <v>1700</v>
      </c>
      <c r="G8" s="32" t="s">
        <v>1701</v>
      </c>
      <c r="H8" s="32" t="s">
        <v>1057</v>
      </c>
      <c r="I8" s="32">
        <v>2006</v>
      </c>
      <c r="J8" s="32">
        <v>390187.54700000002</v>
      </c>
    </row>
    <row r="9" spans="1:10" x14ac:dyDescent="0.25">
      <c r="A9" s="32" t="s">
        <v>1292</v>
      </c>
      <c r="B9" s="32" t="s">
        <v>594</v>
      </c>
      <c r="C9" s="493">
        <v>85521</v>
      </c>
      <c r="D9" s="32" t="s">
        <v>2996</v>
      </c>
      <c r="E9" s="32" t="s">
        <v>2696</v>
      </c>
      <c r="F9" s="32" t="s">
        <v>1700</v>
      </c>
      <c r="G9" s="32" t="s">
        <v>1697</v>
      </c>
      <c r="H9" s="32" t="s">
        <v>1057</v>
      </c>
      <c r="I9" s="32">
        <v>2006</v>
      </c>
      <c r="J9" s="32">
        <v>61437.84</v>
      </c>
    </row>
    <row r="10" spans="1:10" x14ac:dyDescent="0.25">
      <c r="A10" s="32" t="s">
        <v>1292</v>
      </c>
      <c r="B10" s="32" t="s">
        <v>594</v>
      </c>
      <c r="C10" s="493">
        <v>85521</v>
      </c>
      <c r="D10" s="32" t="s">
        <v>2996</v>
      </c>
      <c r="E10" s="32" t="s">
        <v>2696</v>
      </c>
      <c r="F10" s="32" t="s">
        <v>1700</v>
      </c>
      <c r="G10" s="32" t="s">
        <v>1698</v>
      </c>
      <c r="H10" s="32" t="s">
        <v>1057</v>
      </c>
      <c r="I10" s="32">
        <v>2006</v>
      </c>
      <c r="J10" s="32">
        <v>254375.71100000001</v>
      </c>
    </row>
    <row r="11" spans="1:10" x14ac:dyDescent="0.25">
      <c r="A11" s="32" t="s">
        <v>1292</v>
      </c>
      <c r="B11" s="32" t="s">
        <v>594</v>
      </c>
      <c r="C11" s="493">
        <v>85521</v>
      </c>
      <c r="D11" s="32" t="s">
        <v>2996</v>
      </c>
      <c r="E11" s="32" t="s">
        <v>2696</v>
      </c>
      <c r="F11" s="32" t="s">
        <v>1700</v>
      </c>
      <c r="G11" s="32" t="s">
        <v>1699</v>
      </c>
      <c r="H11" s="32" t="s">
        <v>1057</v>
      </c>
      <c r="I11" s="32">
        <v>2006</v>
      </c>
      <c r="J11" s="32">
        <v>197249.67600000001</v>
      </c>
    </row>
    <row r="12" spans="1:10" x14ac:dyDescent="0.25">
      <c r="A12" s="32" t="s">
        <v>1292</v>
      </c>
      <c r="B12" s="32" t="s">
        <v>594</v>
      </c>
      <c r="C12" s="493">
        <v>85521</v>
      </c>
      <c r="D12" s="32" t="s">
        <v>2996</v>
      </c>
      <c r="E12" s="32" t="s">
        <v>2696</v>
      </c>
      <c r="F12" s="32" t="s">
        <v>1700</v>
      </c>
      <c r="G12" s="32" t="s">
        <v>1294</v>
      </c>
      <c r="H12" s="32" t="s">
        <v>1057</v>
      </c>
      <c r="I12" s="32">
        <v>2006</v>
      </c>
      <c r="J12" s="32">
        <v>164633.628</v>
      </c>
    </row>
    <row r="13" spans="1:10" x14ac:dyDescent="0.25">
      <c r="A13" s="32" t="s">
        <v>1292</v>
      </c>
      <c r="B13" s="32" t="s">
        <v>594</v>
      </c>
      <c r="C13" s="493">
        <v>85521</v>
      </c>
      <c r="D13" s="32" t="s">
        <v>2996</v>
      </c>
      <c r="E13" s="32" t="s">
        <v>2696</v>
      </c>
      <c r="F13" s="32" t="s">
        <v>1700</v>
      </c>
      <c r="G13" s="32" t="s">
        <v>2856</v>
      </c>
      <c r="H13" s="32" t="s">
        <v>1057</v>
      </c>
      <c r="I13" s="32">
        <v>2006</v>
      </c>
      <c r="J13" s="32">
        <v>361883.304</v>
      </c>
    </row>
    <row r="14" spans="1:10" x14ac:dyDescent="0.25">
      <c r="A14" s="32" t="s">
        <v>1292</v>
      </c>
      <c r="B14" s="32" t="s">
        <v>594</v>
      </c>
      <c r="C14" s="493">
        <v>85521</v>
      </c>
      <c r="D14" s="32" t="s">
        <v>2996</v>
      </c>
      <c r="E14" s="32" t="s">
        <v>2696</v>
      </c>
      <c r="F14" s="32" t="s">
        <v>1702</v>
      </c>
      <c r="G14" s="32" t="s">
        <v>2857</v>
      </c>
      <c r="H14" s="32" t="s">
        <v>1057</v>
      </c>
      <c r="I14" s="32">
        <v>2006</v>
      </c>
      <c r="J14" s="32">
        <v>64166</v>
      </c>
    </row>
    <row r="15" spans="1:10" x14ac:dyDescent="0.25">
      <c r="A15" s="32" t="s">
        <v>1292</v>
      </c>
      <c r="B15" s="32" t="s">
        <v>594</v>
      </c>
      <c r="C15" s="493">
        <v>85521</v>
      </c>
      <c r="D15" s="32" t="s">
        <v>2996</v>
      </c>
      <c r="E15" s="32" t="s">
        <v>2696</v>
      </c>
      <c r="F15" s="32" t="s">
        <v>947</v>
      </c>
      <c r="G15" s="32" t="s">
        <v>1696</v>
      </c>
      <c r="H15" s="32" t="s">
        <v>1057</v>
      </c>
      <c r="I15" s="32">
        <v>2006</v>
      </c>
      <c r="J15" s="32">
        <v>6551.4409999999998</v>
      </c>
    </row>
    <row r="16" spans="1:10" x14ac:dyDescent="0.25">
      <c r="A16" s="32" t="s">
        <v>1292</v>
      </c>
      <c r="B16" s="32" t="s">
        <v>594</v>
      </c>
      <c r="C16" s="493">
        <v>85521</v>
      </c>
      <c r="D16" s="32" t="s">
        <v>2996</v>
      </c>
      <c r="E16" s="32" t="s">
        <v>2696</v>
      </c>
      <c r="F16" s="32" t="s">
        <v>947</v>
      </c>
      <c r="G16" s="32" t="s">
        <v>1697</v>
      </c>
      <c r="H16" s="32" t="s">
        <v>1057</v>
      </c>
      <c r="I16" s="32">
        <v>2006</v>
      </c>
      <c r="J16" s="32">
        <v>13747.712</v>
      </c>
    </row>
    <row r="17" spans="1:10" x14ac:dyDescent="0.25">
      <c r="A17" s="32" t="s">
        <v>1292</v>
      </c>
      <c r="B17" s="32" t="s">
        <v>594</v>
      </c>
      <c r="C17" s="493">
        <v>85521</v>
      </c>
      <c r="D17" s="32" t="s">
        <v>2996</v>
      </c>
      <c r="E17" s="32" t="s">
        <v>2696</v>
      </c>
      <c r="F17" s="32" t="s">
        <v>947</v>
      </c>
      <c r="G17" s="32" t="s">
        <v>1698</v>
      </c>
      <c r="H17" s="32" t="s">
        <v>1057</v>
      </c>
      <c r="I17" s="32">
        <v>2006</v>
      </c>
      <c r="J17" s="32" t="s">
        <v>4</v>
      </c>
    </row>
    <row r="18" spans="1:10" x14ac:dyDescent="0.25">
      <c r="A18" s="32" t="s">
        <v>1292</v>
      </c>
      <c r="B18" s="32" t="s">
        <v>594</v>
      </c>
      <c r="C18" s="493">
        <v>85521</v>
      </c>
      <c r="D18" s="32" t="s">
        <v>2996</v>
      </c>
      <c r="E18" s="32" t="s">
        <v>2696</v>
      </c>
      <c r="F18" s="32" t="s">
        <v>947</v>
      </c>
      <c r="G18" s="32" t="s">
        <v>2858</v>
      </c>
      <c r="H18" s="32" t="s">
        <v>1057</v>
      </c>
      <c r="I18" s="32">
        <v>2006</v>
      </c>
      <c r="J18" s="32">
        <v>20299.152999999998</v>
      </c>
    </row>
    <row r="19" spans="1:10" x14ac:dyDescent="0.25">
      <c r="A19" s="32" t="s">
        <v>1292</v>
      </c>
      <c r="B19" s="32" t="s">
        <v>594</v>
      </c>
      <c r="C19" s="493">
        <v>85521</v>
      </c>
      <c r="D19" s="32" t="s">
        <v>2996</v>
      </c>
      <c r="E19" s="32" t="s">
        <v>2696</v>
      </c>
      <c r="F19" s="32" t="s">
        <v>1703</v>
      </c>
      <c r="G19" s="32" t="s">
        <v>1696</v>
      </c>
      <c r="H19" s="32" t="s">
        <v>1057</v>
      </c>
      <c r="I19" s="32">
        <v>2006</v>
      </c>
      <c r="J19" s="32">
        <v>190242.64799999999</v>
      </c>
    </row>
    <row r="20" spans="1:10" x14ac:dyDescent="0.25">
      <c r="A20" s="32" t="s">
        <v>1292</v>
      </c>
      <c r="B20" s="32" t="s">
        <v>594</v>
      </c>
      <c r="C20" s="493">
        <v>85521</v>
      </c>
      <c r="D20" s="32" t="s">
        <v>2996</v>
      </c>
      <c r="E20" s="32" t="s">
        <v>2696</v>
      </c>
      <c r="F20" s="32" t="s">
        <v>1703</v>
      </c>
      <c r="G20" s="32" t="s">
        <v>1697</v>
      </c>
      <c r="H20" s="32" t="s">
        <v>1057</v>
      </c>
      <c r="I20" s="32">
        <v>2006</v>
      </c>
      <c r="J20" s="32">
        <v>90355.661999999997</v>
      </c>
    </row>
    <row r="21" spans="1:10" x14ac:dyDescent="0.25">
      <c r="A21" s="32" t="s">
        <v>1292</v>
      </c>
      <c r="B21" s="32" t="s">
        <v>594</v>
      </c>
      <c r="C21" s="493">
        <v>85521</v>
      </c>
      <c r="D21" s="32" t="s">
        <v>2996</v>
      </c>
      <c r="E21" s="32" t="s">
        <v>2696</v>
      </c>
      <c r="F21" s="32" t="s">
        <v>1703</v>
      </c>
      <c r="G21" s="32" t="s">
        <v>1698</v>
      </c>
      <c r="H21" s="32" t="s">
        <v>1057</v>
      </c>
      <c r="I21" s="32">
        <v>2006</v>
      </c>
      <c r="J21" s="32">
        <v>171975.56099999999</v>
      </c>
    </row>
    <row r="22" spans="1:10" x14ac:dyDescent="0.25">
      <c r="A22" s="32" t="s">
        <v>1292</v>
      </c>
      <c r="B22" s="32" t="s">
        <v>594</v>
      </c>
      <c r="C22" s="493">
        <v>85521</v>
      </c>
      <c r="D22" s="32" t="s">
        <v>2996</v>
      </c>
      <c r="E22" s="32" t="s">
        <v>2696</v>
      </c>
      <c r="F22" s="32" t="s">
        <v>1703</v>
      </c>
      <c r="G22" s="32" t="s">
        <v>2858</v>
      </c>
      <c r="H22" s="32" t="s">
        <v>1057</v>
      </c>
      <c r="I22" s="32">
        <v>2006</v>
      </c>
      <c r="J22" s="32">
        <v>108622.75</v>
      </c>
    </row>
    <row r="23" spans="1:10" x14ac:dyDescent="0.25">
      <c r="A23" s="32" t="s">
        <v>1292</v>
      </c>
      <c r="B23" s="32" t="s">
        <v>594</v>
      </c>
      <c r="C23" s="493">
        <v>85521</v>
      </c>
      <c r="D23" s="32" t="s">
        <v>2996</v>
      </c>
      <c r="E23" s="32" t="s">
        <v>2696</v>
      </c>
      <c r="F23" s="32" t="s">
        <v>1704</v>
      </c>
      <c r="G23" s="32" t="s">
        <v>2859</v>
      </c>
      <c r="H23" s="32" t="s">
        <v>1057</v>
      </c>
      <c r="I23" s="32">
        <v>2006</v>
      </c>
      <c r="J23" s="32">
        <v>2926289.0630000001</v>
      </c>
    </row>
    <row r="24" spans="1:10" x14ac:dyDescent="0.25">
      <c r="A24" s="32" t="s">
        <v>1292</v>
      </c>
      <c r="B24" s="32" t="s">
        <v>594</v>
      </c>
      <c r="C24" s="493">
        <v>85521</v>
      </c>
      <c r="D24" s="32" t="s">
        <v>2996</v>
      </c>
      <c r="E24" s="32" t="s">
        <v>2696</v>
      </c>
      <c r="F24" s="32" t="s">
        <v>1704</v>
      </c>
      <c r="G24" s="32" t="s">
        <v>1697</v>
      </c>
      <c r="H24" s="32" t="s">
        <v>1057</v>
      </c>
      <c r="I24" s="32">
        <v>2006</v>
      </c>
      <c r="J24" s="32">
        <v>384122.04300000001</v>
      </c>
    </row>
    <row r="25" spans="1:10" x14ac:dyDescent="0.25">
      <c r="A25" s="32" t="s">
        <v>1292</v>
      </c>
      <c r="B25" s="32" t="s">
        <v>594</v>
      </c>
      <c r="C25" s="493">
        <v>85521</v>
      </c>
      <c r="D25" s="32" t="s">
        <v>2996</v>
      </c>
      <c r="E25" s="32" t="s">
        <v>2696</v>
      </c>
      <c r="F25" s="32" t="s">
        <v>1704</v>
      </c>
      <c r="G25" s="32" t="s">
        <v>1698</v>
      </c>
      <c r="H25" s="32" t="s">
        <v>1057</v>
      </c>
      <c r="I25" s="32">
        <v>2006</v>
      </c>
      <c r="J25" s="32">
        <v>494525.33899999998</v>
      </c>
    </row>
    <row r="26" spans="1:10" x14ac:dyDescent="0.25">
      <c r="A26" s="32" t="s">
        <v>1292</v>
      </c>
      <c r="B26" s="32" t="s">
        <v>594</v>
      </c>
      <c r="C26" s="493">
        <v>85521</v>
      </c>
      <c r="D26" s="32" t="s">
        <v>2996</v>
      </c>
      <c r="E26" s="32" t="s">
        <v>2696</v>
      </c>
      <c r="F26" s="32" t="s">
        <v>1704</v>
      </c>
      <c r="G26" s="32" t="s">
        <v>2860</v>
      </c>
      <c r="H26" s="32" t="s">
        <v>1057</v>
      </c>
      <c r="I26" s="32">
        <v>2006</v>
      </c>
      <c r="J26" s="32">
        <v>2815885.7659999998</v>
      </c>
    </row>
    <row r="27" spans="1:10" x14ac:dyDescent="0.25">
      <c r="A27" s="32" t="s">
        <v>1292</v>
      </c>
      <c r="B27" s="32" t="s">
        <v>594</v>
      </c>
      <c r="C27" s="493">
        <v>85521</v>
      </c>
      <c r="D27" s="32" t="s">
        <v>2996</v>
      </c>
      <c r="E27" s="32" t="s">
        <v>2696</v>
      </c>
      <c r="F27" s="32" t="s">
        <v>1704</v>
      </c>
      <c r="G27" s="32" t="s">
        <v>1294</v>
      </c>
      <c r="H27" s="32" t="s">
        <v>1057</v>
      </c>
      <c r="I27" s="32">
        <v>2006</v>
      </c>
      <c r="J27" s="32">
        <v>-41113.156999999999</v>
      </c>
    </row>
    <row r="28" spans="1:10" x14ac:dyDescent="0.25">
      <c r="A28" s="32" t="s">
        <v>1292</v>
      </c>
      <c r="B28" s="32" t="s">
        <v>594</v>
      </c>
      <c r="C28" s="493">
        <v>85521</v>
      </c>
      <c r="D28" s="32" t="s">
        <v>2996</v>
      </c>
      <c r="E28" s="32" t="s">
        <v>2696</v>
      </c>
      <c r="F28" s="32" t="s">
        <v>1704</v>
      </c>
      <c r="G28" s="32" t="s">
        <v>2861</v>
      </c>
      <c r="H28" s="32" t="s">
        <v>1057</v>
      </c>
      <c r="I28" s="32">
        <v>2006</v>
      </c>
      <c r="J28" s="32">
        <v>2774772.6090000002</v>
      </c>
    </row>
    <row r="29" spans="1:10" x14ac:dyDescent="0.25">
      <c r="A29" s="32" t="s">
        <v>1292</v>
      </c>
      <c r="B29" s="32" t="s">
        <v>594</v>
      </c>
      <c r="C29" s="493">
        <v>85521</v>
      </c>
      <c r="D29" s="32" t="s">
        <v>2996</v>
      </c>
      <c r="E29" s="32" t="s">
        <v>2696</v>
      </c>
      <c r="F29" s="32" t="s">
        <v>1695</v>
      </c>
      <c r="G29" s="32" t="s">
        <v>1696</v>
      </c>
      <c r="H29" s="32" t="s">
        <v>1057</v>
      </c>
      <c r="I29" s="32">
        <v>2007</v>
      </c>
      <c r="J29" s="32">
        <v>2292415.128</v>
      </c>
    </row>
    <row r="30" spans="1:10" x14ac:dyDescent="0.25">
      <c r="A30" s="32" t="s">
        <v>1292</v>
      </c>
      <c r="B30" s="32" t="s">
        <v>594</v>
      </c>
      <c r="C30" s="493">
        <v>85521</v>
      </c>
      <c r="D30" s="32" t="s">
        <v>2996</v>
      </c>
      <c r="E30" s="32" t="s">
        <v>2696</v>
      </c>
      <c r="F30" s="32" t="s">
        <v>1695</v>
      </c>
      <c r="G30" s="32" t="s">
        <v>1697</v>
      </c>
      <c r="H30" s="32" t="s">
        <v>1057</v>
      </c>
      <c r="I30" s="32">
        <v>2007</v>
      </c>
      <c r="J30" s="32">
        <v>223700.04399999999</v>
      </c>
    </row>
    <row r="31" spans="1:10" x14ac:dyDescent="0.25">
      <c r="A31" s="32" t="s">
        <v>1292</v>
      </c>
      <c r="B31" s="32" t="s">
        <v>594</v>
      </c>
      <c r="C31" s="493">
        <v>85521</v>
      </c>
      <c r="D31" s="32" t="s">
        <v>2996</v>
      </c>
      <c r="E31" s="32" t="s">
        <v>2696</v>
      </c>
      <c r="F31" s="32" t="s">
        <v>1695</v>
      </c>
      <c r="G31" s="32" t="s">
        <v>1698</v>
      </c>
      <c r="H31" s="32" t="s">
        <v>1057</v>
      </c>
      <c r="I31" s="32">
        <v>2007</v>
      </c>
      <c r="J31" s="32">
        <v>68944.051000000007</v>
      </c>
    </row>
    <row r="32" spans="1:10" x14ac:dyDescent="0.25">
      <c r="A32" s="32" t="s">
        <v>1292</v>
      </c>
      <c r="B32" s="32" t="s">
        <v>594</v>
      </c>
      <c r="C32" s="493">
        <v>85521</v>
      </c>
      <c r="D32" s="32" t="s">
        <v>2996</v>
      </c>
      <c r="E32" s="32" t="s">
        <v>2696</v>
      </c>
      <c r="F32" s="32" t="s">
        <v>1695</v>
      </c>
      <c r="G32" s="32" t="s">
        <v>1699</v>
      </c>
      <c r="H32" s="32" t="s">
        <v>1057</v>
      </c>
      <c r="I32" s="32">
        <v>2007</v>
      </c>
      <c r="J32" s="32">
        <v>2447171.122</v>
      </c>
    </row>
    <row r="33" spans="1:10" x14ac:dyDescent="0.25">
      <c r="A33" s="32" t="s">
        <v>1292</v>
      </c>
      <c r="B33" s="32" t="s">
        <v>594</v>
      </c>
      <c r="C33" s="493">
        <v>85521</v>
      </c>
      <c r="D33" s="32" t="s">
        <v>2996</v>
      </c>
      <c r="E33" s="32" t="s">
        <v>2696</v>
      </c>
      <c r="F33" s="32" t="s">
        <v>1695</v>
      </c>
      <c r="G33" s="32" t="s">
        <v>1294</v>
      </c>
      <c r="H33" s="32" t="s">
        <v>1057</v>
      </c>
      <c r="I33" s="32">
        <v>2007</v>
      </c>
      <c r="J33" s="32">
        <v>-312620.98700000002</v>
      </c>
    </row>
    <row r="34" spans="1:10" x14ac:dyDescent="0.25">
      <c r="A34" s="32" t="s">
        <v>1292</v>
      </c>
      <c r="B34" s="32" t="s">
        <v>594</v>
      </c>
      <c r="C34" s="493">
        <v>85521</v>
      </c>
      <c r="D34" s="32" t="s">
        <v>2996</v>
      </c>
      <c r="E34" s="32" t="s">
        <v>2696</v>
      </c>
      <c r="F34" s="32" t="s">
        <v>1695</v>
      </c>
      <c r="G34" s="32" t="s">
        <v>2856</v>
      </c>
      <c r="H34" s="32" t="s">
        <v>1057</v>
      </c>
      <c r="I34" s="32">
        <v>2007</v>
      </c>
      <c r="J34" s="32">
        <v>2134550.1349999998</v>
      </c>
    </row>
    <row r="35" spans="1:10" x14ac:dyDescent="0.25">
      <c r="A35" s="32" t="s">
        <v>1292</v>
      </c>
      <c r="B35" s="32" t="s">
        <v>594</v>
      </c>
      <c r="C35" s="493">
        <v>85521</v>
      </c>
      <c r="D35" s="32" t="s">
        <v>2996</v>
      </c>
      <c r="E35" s="32" t="s">
        <v>2696</v>
      </c>
      <c r="F35" s="32" t="s">
        <v>1700</v>
      </c>
      <c r="G35" s="32" t="s">
        <v>1701</v>
      </c>
      <c r="H35" s="32" t="s">
        <v>1057</v>
      </c>
      <c r="I35" s="32">
        <v>2007</v>
      </c>
      <c r="J35" s="32">
        <v>407663.223</v>
      </c>
    </row>
    <row r="36" spans="1:10" x14ac:dyDescent="0.25">
      <c r="A36" s="32" t="s">
        <v>1292</v>
      </c>
      <c r="B36" s="32" t="s">
        <v>594</v>
      </c>
      <c r="C36" s="493">
        <v>85521</v>
      </c>
      <c r="D36" s="32" t="s">
        <v>2996</v>
      </c>
      <c r="E36" s="32" t="s">
        <v>2696</v>
      </c>
      <c r="F36" s="32" t="s">
        <v>1700</v>
      </c>
      <c r="G36" s="32" t="s">
        <v>1697</v>
      </c>
      <c r="H36" s="32" t="s">
        <v>1057</v>
      </c>
      <c r="I36" s="32">
        <v>2007</v>
      </c>
      <c r="J36" s="32">
        <v>62654.728000000003</v>
      </c>
    </row>
    <row r="37" spans="1:10" x14ac:dyDescent="0.25">
      <c r="A37" s="32" t="s">
        <v>1292</v>
      </c>
      <c r="B37" s="32" t="s">
        <v>594</v>
      </c>
      <c r="C37" s="493">
        <v>85521</v>
      </c>
      <c r="D37" s="32" t="s">
        <v>2996</v>
      </c>
      <c r="E37" s="32" t="s">
        <v>2696</v>
      </c>
      <c r="F37" s="32" t="s">
        <v>1700</v>
      </c>
      <c r="G37" s="32" t="s">
        <v>1698</v>
      </c>
      <c r="H37" s="32" t="s">
        <v>1057</v>
      </c>
      <c r="I37" s="32">
        <v>2007</v>
      </c>
      <c r="J37" s="32">
        <v>272973.88299999997</v>
      </c>
    </row>
    <row r="38" spans="1:10" x14ac:dyDescent="0.25">
      <c r="A38" s="32" t="s">
        <v>1292</v>
      </c>
      <c r="B38" s="32" t="s">
        <v>594</v>
      </c>
      <c r="C38" s="493">
        <v>85521</v>
      </c>
      <c r="D38" s="32" t="s">
        <v>2996</v>
      </c>
      <c r="E38" s="32" t="s">
        <v>2696</v>
      </c>
      <c r="F38" s="32" t="s">
        <v>1700</v>
      </c>
      <c r="G38" s="32" t="s">
        <v>1699</v>
      </c>
      <c r="H38" s="32" t="s">
        <v>1057</v>
      </c>
      <c r="I38" s="32">
        <v>2007</v>
      </c>
      <c r="J38" s="32">
        <v>197344.06899999999</v>
      </c>
    </row>
    <row r="39" spans="1:10" x14ac:dyDescent="0.25">
      <c r="A39" s="32" t="s">
        <v>1292</v>
      </c>
      <c r="B39" s="32" t="s">
        <v>594</v>
      </c>
      <c r="C39" s="493">
        <v>85521</v>
      </c>
      <c r="D39" s="32" t="s">
        <v>2996</v>
      </c>
      <c r="E39" s="32" t="s">
        <v>2696</v>
      </c>
      <c r="F39" s="32" t="s">
        <v>1700</v>
      </c>
      <c r="G39" s="32" t="s">
        <v>1294</v>
      </c>
      <c r="H39" s="32" t="s">
        <v>1057</v>
      </c>
      <c r="I39" s="32">
        <v>2007</v>
      </c>
      <c r="J39" s="32">
        <v>177680.353</v>
      </c>
    </row>
    <row r="40" spans="1:10" x14ac:dyDescent="0.25">
      <c r="A40" s="32" t="s">
        <v>1292</v>
      </c>
      <c r="B40" s="32" t="s">
        <v>594</v>
      </c>
      <c r="C40" s="493">
        <v>85521</v>
      </c>
      <c r="D40" s="32" t="s">
        <v>2996</v>
      </c>
      <c r="E40" s="32" t="s">
        <v>2696</v>
      </c>
      <c r="F40" s="32" t="s">
        <v>1700</v>
      </c>
      <c r="G40" s="32" t="s">
        <v>2856</v>
      </c>
      <c r="H40" s="32" t="s">
        <v>1057</v>
      </c>
      <c r="I40" s="32">
        <v>2007</v>
      </c>
      <c r="J40" s="32">
        <v>375024.42200000002</v>
      </c>
    </row>
    <row r="41" spans="1:10" x14ac:dyDescent="0.25">
      <c r="A41" s="32" t="s">
        <v>1292</v>
      </c>
      <c r="B41" s="32" t="s">
        <v>594</v>
      </c>
      <c r="C41" s="493">
        <v>85521</v>
      </c>
      <c r="D41" s="32" t="s">
        <v>2996</v>
      </c>
      <c r="E41" s="32" t="s">
        <v>2696</v>
      </c>
      <c r="F41" s="32" t="s">
        <v>1702</v>
      </c>
      <c r="G41" s="32" t="s">
        <v>2857</v>
      </c>
      <c r="H41" s="32" t="s">
        <v>1057</v>
      </c>
      <c r="I41" s="32">
        <v>2007</v>
      </c>
      <c r="J41" s="32">
        <v>62189.4</v>
      </c>
    </row>
    <row r="42" spans="1:10" x14ac:dyDescent="0.25">
      <c r="A42" s="32" t="s">
        <v>1292</v>
      </c>
      <c r="B42" s="32" t="s">
        <v>594</v>
      </c>
      <c r="C42" s="493">
        <v>85521</v>
      </c>
      <c r="D42" s="32" t="s">
        <v>2996</v>
      </c>
      <c r="E42" s="32" t="s">
        <v>2696</v>
      </c>
      <c r="F42" s="32" t="s">
        <v>947</v>
      </c>
      <c r="G42" s="32" t="s">
        <v>1696</v>
      </c>
      <c r="H42" s="32" t="s">
        <v>1057</v>
      </c>
      <c r="I42" s="32">
        <v>2007</v>
      </c>
      <c r="J42" s="32">
        <v>5573.567</v>
      </c>
    </row>
    <row r="43" spans="1:10" x14ac:dyDescent="0.25">
      <c r="A43" s="32" t="s">
        <v>1292</v>
      </c>
      <c r="B43" s="32" t="s">
        <v>594</v>
      </c>
      <c r="C43" s="493">
        <v>85521</v>
      </c>
      <c r="D43" s="32" t="s">
        <v>2996</v>
      </c>
      <c r="E43" s="32" t="s">
        <v>2696</v>
      </c>
      <c r="F43" s="32" t="s">
        <v>947</v>
      </c>
      <c r="G43" s="32" t="s">
        <v>1697</v>
      </c>
      <c r="H43" s="32" t="s">
        <v>1057</v>
      </c>
      <c r="I43" s="32">
        <v>2007</v>
      </c>
      <c r="J43" s="32">
        <v>11489.929</v>
      </c>
    </row>
    <row r="44" spans="1:10" x14ac:dyDescent="0.25">
      <c r="A44" s="32" t="s">
        <v>1292</v>
      </c>
      <c r="B44" s="32" t="s">
        <v>594</v>
      </c>
      <c r="C44" s="493">
        <v>85521</v>
      </c>
      <c r="D44" s="32" t="s">
        <v>2996</v>
      </c>
      <c r="E44" s="32" t="s">
        <v>2696</v>
      </c>
      <c r="F44" s="32" t="s">
        <v>947</v>
      </c>
      <c r="G44" s="32" t="s">
        <v>1698</v>
      </c>
      <c r="H44" s="32" t="s">
        <v>1057</v>
      </c>
      <c r="I44" s="32">
        <v>2007</v>
      </c>
      <c r="J44" s="32" t="s">
        <v>4</v>
      </c>
    </row>
    <row r="45" spans="1:10" x14ac:dyDescent="0.25">
      <c r="A45" s="32" t="s">
        <v>1292</v>
      </c>
      <c r="B45" s="32" t="s">
        <v>594</v>
      </c>
      <c r="C45" s="493">
        <v>85521</v>
      </c>
      <c r="D45" s="32" t="s">
        <v>2996</v>
      </c>
      <c r="E45" s="32" t="s">
        <v>2696</v>
      </c>
      <c r="F45" s="32" t="s">
        <v>947</v>
      </c>
      <c r="G45" s="32" t="s">
        <v>2858</v>
      </c>
      <c r="H45" s="32" t="s">
        <v>1057</v>
      </c>
      <c r="I45" s="32">
        <v>2007</v>
      </c>
      <c r="J45" s="32">
        <v>17063.495999999999</v>
      </c>
    </row>
    <row r="46" spans="1:10" x14ac:dyDescent="0.25">
      <c r="A46" s="32" t="s">
        <v>1292</v>
      </c>
      <c r="B46" s="32" t="s">
        <v>594</v>
      </c>
      <c r="C46" s="493">
        <v>85521</v>
      </c>
      <c r="D46" s="32" t="s">
        <v>2996</v>
      </c>
      <c r="E46" s="32" t="s">
        <v>2696</v>
      </c>
      <c r="F46" s="32" t="s">
        <v>1703</v>
      </c>
      <c r="G46" s="32" t="s">
        <v>1696</v>
      </c>
      <c r="H46" s="32" t="s">
        <v>1057</v>
      </c>
      <c r="I46" s="32">
        <v>2007</v>
      </c>
      <c r="J46" s="32">
        <v>218836.61799999999</v>
      </c>
    </row>
    <row r="47" spans="1:10" x14ac:dyDescent="0.25">
      <c r="A47" s="32" t="s">
        <v>1292</v>
      </c>
      <c r="B47" s="32" t="s">
        <v>594</v>
      </c>
      <c r="C47" s="493">
        <v>85521</v>
      </c>
      <c r="D47" s="32" t="s">
        <v>2996</v>
      </c>
      <c r="E47" s="32" t="s">
        <v>2696</v>
      </c>
      <c r="F47" s="32" t="s">
        <v>1703</v>
      </c>
      <c r="G47" s="32" t="s">
        <v>1697</v>
      </c>
      <c r="H47" s="32" t="s">
        <v>1057</v>
      </c>
      <c r="I47" s="32">
        <v>2007</v>
      </c>
      <c r="J47" s="32">
        <v>119586.205</v>
      </c>
    </row>
    <row r="48" spans="1:10" x14ac:dyDescent="0.25">
      <c r="A48" s="32" t="s">
        <v>1292</v>
      </c>
      <c r="B48" s="32" t="s">
        <v>594</v>
      </c>
      <c r="C48" s="493">
        <v>85521</v>
      </c>
      <c r="D48" s="32" t="s">
        <v>2996</v>
      </c>
      <c r="E48" s="32" t="s">
        <v>2696</v>
      </c>
      <c r="F48" s="32" t="s">
        <v>1703</v>
      </c>
      <c r="G48" s="32" t="s">
        <v>1698</v>
      </c>
      <c r="H48" s="32" t="s">
        <v>1057</v>
      </c>
      <c r="I48" s="32">
        <v>2007</v>
      </c>
      <c r="J48" s="32">
        <v>209737.073</v>
      </c>
    </row>
    <row r="49" spans="1:10" x14ac:dyDescent="0.25">
      <c r="A49" s="32" t="s">
        <v>1292</v>
      </c>
      <c r="B49" s="32" t="s">
        <v>594</v>
      </c>
      <c r="C49" s="493">
        <v>85521</v>
      </c>
      <c r="D49" s="32" t="s">
        <v>2996</v>
      </c>
      <c r="E49" s="32" t="s">
        <v>2696</v>
      </c>
      <c r="F49" s="32" t="s">
        <v>1703</v>
      </c>
      <c r="G49" s="32" t="s">
        <v>2858</v>
      </c>
      <c r="H49" s="32" t="s">
        <v>1057</v>
      </c>
      <c r="I49" s="32">
        <v>2007</v>
      </c>
      <c r="J49" s="32">
        <v>128685.751</v>
      </c>
    </row>
    <row r="50" spans="1:10" x14ac:dyDescent="0.25">
      <c r="A50" s="32" t="s">
        <v>1292</v>
      </c>
      <c r="B50" s="32" t="s">
        <v>594</v>
      </c>
      <c r="C50" s="493">
        <v>85521</v>
      </c>
      <c r="D50" s="32" t="s">
        <v>2996</v>
      </c>
      <c r="E50" s="32" t="s">
        <v>2696</v>
      </c>
      <c r="F50" s="32" t="s">
        <v>1704</v>
      </c>
      <c r="G50" s="32" t="s">
        <v>2859</v>
      </c>
      <c r="H50" s="32" t="s">
        <v>1057</v>
      </c>
      <c r="I50" s="32">
        <v>2007</v>
      </c>
      <c r="J50" s="32">
        <v>2986677.9369999999</v>
      </c>
    </row>
    <row r="51" spans="1:10" x14ac:dyDescent="0.25">
      <c r="A51" s="32" t="s">
        <v>1292</v>
      </c>
      <c r="B51" s="32" t="s">
        <v>594</v>
      </c>
      <c r="C51" s="493">
        <v>85521</v>
      </c>
      <c r="D51" s="32" t="s">
        <v>2996</v>
      </c>
      <c r="E51" s="32" t="s">
        <v>2696</v>
      </c>
      <c r="F51" s="32" t="s">
        <v>1704</v>
      </c>
      <c r="G51" s="32" t="s">
        <v>1697</v>
      </c>
      <c r="H51" s="32" t="s">
        <v>1057</v>
      </c>
      <c r="I51" s="32">
        <v>2007</v>
      </c>
      <c r="J51" s="32">
        <v>417430.90700000001</v>
      </c>
    </row>
    <row r="52" spans="1:10" x14ac:dyDescent="0.25">
      <c r="A52" s="32" t="s">
        <v>1292</v>
      </c>
      <c r="B52" s="32" t="s">
        <v>594</v>
      </c>
      <c r="C52" s="493">
        <v>85521</v>
      </c>
      <c r="D52" s="32" t="s">
        <v>2996</v>
      </c>
      <c r="E52" s="32" t="s">
        <v>2696</v>
      </c>
      <c r="F52" s="32" t="s">
        <v>1704</v>
      </c>
      <c r="G52" s="32" t="s">
        <v>1698</v>
      </c>
      <c r="H52" s="32" t="s">
        <v>1057</v>
      </c>
      <c r="I52" s="32">
        <v>2007</v>
      </c>
      <c r="J52" s="32">
        <v>551655.00699999998</v>
      </c>
    </row>
    <row r="53" spans="1:10" x14ac:dyDescent="0.25">
      <c r="A53" s="32" t="s">
        <v>1292</v>
      </c>
      <c r="B53" s="32" t="s">
        <v>594</v>
      </c>
      <c r="C53" s="493">
        <v>85521</v>
      </c>
      <c r="D53" s="32" t="s">
        <v>2996</v>
      </c>
      <c r="E53" s="32" t="s">
        <v>2696</v>
      </c>
      <c r="F53" s="32" t="s">
        <v>1704</v>
      </c>
      <c r="G53" s="32" t="s">
        <v>2860</v>
      </c>
      <c r="H53" s="32" t="s">
        <v>1057</v>
      </c>
      <c r="I53" s="32">
        <v>2007</v>
      </c>
      <c r="J53" s="32">
        <v>2852453.8369999998</v>
      </c>
    </row>
    <row r="54" spans="1:10" x14ac:dyDescent="0.25">
      <c r="A54" s="32" t="s">
        <v>1292</v>
      </c>
      <c r="B54" s="32" t="s">
        <v>594</v>
      </c>
      <c r="C54" s="493">
        <v>85521</v>
      </c>
      <c r="D54" s="32" t="s">
        <v>2996</v>
      </c>
      <c r="E54" s="32" t="s">
        <v>2696</v>
      </c>
      <c r="F54" s="32" t="s">
        <v>1704</v>
      </c>
      <c r="G54" s="32" t="s">
        <v>1294</v>
      </c>
      <c r="H54" s="32" t="s">
        <v>1057</v>
      </c>
      <c r="I54" s="32">
        <v>2007</v>
      </c>
      <c r="J54" s="32">
        <v>-134940.633</v>
      </c>
    </row>
    <row r="55" spans="1:10" x14ac:dyDescent="0.25">
      <c r="A55" s="32" t="s">
        <v>1292</v>
      </c>
      <c r="B55" s="32" t="s">
        <v>594</v>
      </c>
      <c r="C55" s="493">
        <v>85521</v>
      </c>
      <c r="D55" s="32" t="s">
        <v>2996</v>
      </c>
      <c r="E55" s="32" t="s">
        <v>2696</v>
      </c>
      <c r="F55" s="32" t="s">
        <v>1704</v>
      </c>
      <c r="G55" s="32" t="s">
        <v>2861</v>
      </c>
      <c r="H55" s="32" t="s">
        <v>1057</v>
      </c>
      <c r="I55" s="32">
        <v>2007</v>
      </c>
      <c r="J55" s="32">
        <v>2717513.2039999999</v>
      </c>
    </row>
    <row r="56" spans="1:10" x14ac:dyDescent="0.25">
      <c r="A56" s="32" t="s">
        <v>1292</v>
      </c>
      <c r="B56" s="32" t="s">
        <v>594</v>
      </c>
      <c r="C56" s="493">
        <v>85521</v>
      </c>
      <c r="D56" s="32" t="s">
        <v>2996</v>
      </c>
      <c r="E56" s="32" t="s">
        <v>2696</v>
      </c>
      <c r="F56" s="32" t="s">
        <v>1695</v>
      </c>
      <c r="G56" s="32" t="s">
        <v>1696</v>
      </c>
      <c r="H56" s="32" t="s">
        <v>1057</v>
      </c>
      <c r="I56" s="32">
        <v>2008</v>
      </c>
      <c r="J56" s="32">
        <v>2260557.5269999998</v>
      </c>
    </row>
    <row r="57" spans="1:10" x14ac:dyDescent="0.25">
      <c r="A57" s="32" t="s">
        <v>1292</v>
      </c>
      <c r="B57" s="32" t="s">
        <v>594</v>
      </c>
      <c r="C57" s="493">
        <v>85521</v>
      </c>
      <c r="D57" s="32" t="s">
        <v>2996</v>
      </c>
      <c r="E57" s="32" t="s">
        <v>2696</v>
      </c>
      <c r="F57" s="32" t="s">
        <v>1695</v>
      </c>
      <c r="G57" s="32" t="s">
        <v>1697</v>
      </c>
      <c r="H57" s="32" t="s">
        <v>1057</v>
      </c>
      <c r="I57" s="32">
        <v>2008</v>
      </c>
      <c r="J57" s="32">
        <v>220695.24299999999</v>
      </c>
    </row>
    <row r="58" spans="1:10" x14ac:dyDescent="0.25">
      <c r="A58" s="32" t="s">
        <v>1292</v>
      </c>
      <c r="B58" s="32" t="s">
        <v>594</v>
      </c>
      <c r="C58" s="493">
        <v>85521</v>
      </c>
      <c r="D58" s="32" t="s">
        <v>2996</v>
      </c>
      <c r="E58" s="32" t="s">
        <v>2696</v>
      </c>
      <c r="F58" s="32" t="s">
        <v>1695</v>
      </c>
      <c r="G58" s="32" t="s">
        <v>1698</v>
      </c>
      <c r="H58" s="32" t="s">
        <v>1057</v>
      </c>
      <c r="I58" s="32">
        <v>2008</v>
      </c>
      <c r="J58" s="32">
        <v>68136.426000000007</v>
      </c>
    </row>
    <row r="59" spans="1:10" x14ac:dyDescent="0.25">
      <c r="A59" s="32" t="s">
        <v>1292</v>
      </c>
      <c r="B59" s="32" t="s">
        <v>594</v>
      </c>
      <c r="C59" s="493">
        <v>85521</v>
      </c>
      <c r="D59" s="32" t="s">
        <v>2996</v>
      </c>
      <c r="E59" s="32" t="s">
        <v>2696</v>
      </c>
      <c r="F59" s="32" t="s">
        <v>1695</v>
      </c>
      <c r="G59" s="32" t="s">
        <v>1699</v>
      </c>
      <c r="H59" s="32" t="s">
        <v>1057</v>
      </c>
      <c r="I59" s="32">
        <v>2008</v>
      </c>
      <c r="J59" s="32">
        <v>2413116.3450000002</v>
      </c>
    </row>
    <row r="60" spans="1:10" x14ac:dyDescent="0.25">
      <c r="A60" s="32" t="s">
        <v>1292</v>
      </c>
      <c r="B60" s="32" t="s">
        <v>594</v>
      </c>
      <c r="C60" s="493">
        <v>85521</v>
      </c>
      <c r="D60" s="32" t="s">
        <v>2996</v>
      </c>
      <c r="E60" s="32" t="s">
        <v>2696</v>
      </c>
      <c r="F60" s="32" t="s">
        <v>1695</v>
      </c>
      <c r="G60" s="32" t="s">
        <v>1294</v>
      </c>
      <c r="H60" s="32" t="s">
        <v>1057</v>
      </c>
      <c r="I60" s="32">
        <v>2008</v>
      </c>
      <c r="J60" s="32">
        <v>-246653.40700000001</v>
      </c>
    </row>
    <row r="61" spans="1:10" x14ac:dyDescent="0.25">
      <c r="A61" s="32" t="s">
        <v>1292</v>
      </c>
      <c r="B61" s="32" t="s">
        <v>594</v>
      </c>
      <c r="C61" s="493">
        <v>85521</v>
      </c>
      <c r="D61" s="32" t="s">
        <v>2996</v>
      </c>
      <c r="E61" s="32" t="s">
        <v>2696</v>
      </c>
      <c r="F61" s="32" t="s">
        <v>1695</v>
      </c>
      <c r="G61" s="32" t="s">
        <v>2856</v>
      </c>
      <c r="H61" s="32" t="s">
        <v>1057</v>
      </c>
      <c r="I61" s="32">
        <v>2008</v>
      </c>
      <c r="J61" s="32">
        <v>2166462.9380000001</v>
      </c>
    </row>
    <row r="62" spans="1:10" x14ac:dyDescent="0.25">
      <c r="A62" s="32" t="s">
        <v>1292</v>
      </c>
      <c r="B62" s="32" t="s">
        <v>594</v>
      </c>
      <c r="C62" s="493">
        <v>85521</v>
      </c>
      <c r="D62" s="32" t="s">
        <v>2996</v>
      </c>
      <c r="E62" s="32" t="s">
        <v>2696</v>
      </c>
      <c r="F62" s="32" t="s">
        <v>1700</v>
      </c>
      <c r="G62" s="32" t="s">
        <v>1701</v>
      </c>
      <c r="H62" s="32" t="s">
        <v>1057</v>
      </c>
      <c r="I62" s="32">
        <v>2008</v>
      </c>
      <c r="J62" s="32">
        <v>408612.38299999997</v>
      </c>
    </row>
    <row r="63" spans="1:10" x14ac:dyDescent="0.25">
      <c r="A63" s="32" t="s">
        <v>1292</v>
      </c>
      <c r="B63" s="32" t="s">
        <v>594</v>
      </c>
      <c r="C63" s="493">
        <v>85521</v>
      </c>
      <c r="D63" s="32" t="s">
        <v>2996</v>
      </c>
      <c r="E63" s="32" t="s">
        <v>2696</v>
      </c>
      <c r="F63" s="32" t="s">
        <v>1700</v>
      </c>
      <c r="G63" s="32" t="s">
        <v>1697</v>
      </c>
      <c r="H63" s="32" t="s">
        <v>1057</v>
      </c>
      <c r="I63" s="32">
        <v>2008</v>
      </c>
      <c r="J63" s="32">
        <v>67358.930999999997</v>
      </c>
    </row>
    <row r="64" spans="1:10" x14ac:dyDescent="0.25">
      <c r="A64" s="32" t="s">
        <v>1292</v>
      </c>
      <c r="B64" s="32" t="s">
        <v>594</v>
      </c>
      <c r="C64" s="493">
        <v>85521</v>
      </c>
      <c r="D64" s="32" t="s">
        <v>2996</v>
      </c>
      <c r="E64" s="32" t="s">
        <v>2696</v>
      </c>
      <c r="F64" s="32" t="s">
        <v>1700</v>
      </c>
      <c r="G64" s="32" t="s">
        <v>1698</v>
      </c>
      <c r="H64" s="32" t="s">
        <v>1057</v>
      </c>
      <c r="I64" s="32">
        <v>2008</v>
      </c>
      <c r="J64" s="32">
        <v>274871.53499999997</v>
      </c>
    </row>
    <row r="65" spans="1:10" x14ac:dyDescent="0.25">
      <c r="A65" s="32" t="s">
        <v>1292</v>
      </c>
      <c r="B65" s="32" t="s">
        <v>594</v>
      </c>
      <c r="C65" s="493">
        <v>85521</v>
      </c>
      <c r="D65" s="32" t="s">
        <v>2996</v>
      </c>
      <c r="E65" s="32" t="s">
        <v>2696</v>
      </c>
      <c r="F65" s="32" t="s">
        <v>1700</v>
      </c>
      <c r="G65" s="32" t="s">
        <v>1699</v>
      </c>
      <c r="H65" s="32" t="s">
        <v>1057</v>
      </c>
      <c r="I65" s="32">
        <v>2008</v>
      </c>
      <c r="J65" s="32">
        <v>201099.78</v>
      </c>
    </row>
    <row r="66" spans="1:10" x14ac:dyDescent="0.25">
      <c r="A66" s="32" t="s">
        <v>1292</v>
      </c>
      <c r="B66" s="32" t="s">
        <v>594</v>
      </c>
      <c r="C66" s="493">
        <v>85521</v>
      </c>
      <c r="D66" s="32" t="s">
        <v>2996</v>
      </c>
      <c r="E66" s="32" t="s">
        <v>2696</v>
      </c>
      <c r="F66" s="32" t="s">
        <v>1700</v>
      </c>
      <c r="G66" s="32" t="s">
        <v>1294</v>
      </c>
      <c r="H66" s="32" t="s">
        <v>1057</v>
      </c>
      <c r="I66" s="32">
        <v>2008</v>
      </c>
      <c r="J66" s="32">
        <v>177884.43700000001</v>
      </c>
    </row>
    <row r="67" spans="1:10" x14ac:dyDescent="0.25">
      <c r="A67" s="32" t="s">
        <v>1292</v>
      </c>
      <c r="B67" s="32" t="s">
        <v>594</v>
      </c>
      <c r="C67" s="493">
        <v>85521</v>
      </c>
      <c r="D67" s="32" t="s">
        <v>2996</v>
      </c>
      <c r="E67" s="32" t="s">
        <v>2696</v>
      </c>
      <c r="F67" s="32" t="s">
        <v>1700</v>
      </c>
      <c r="G67" s="32" t="s">
        <v>2856</v>
      </c>
      <c r="H67" s="32" t="s">
        <v>1057</v>
      </c>
      <c r="I67" s="32">
        <v>2008</v>
      </c>
      <c r="J67" s="32">
        <v>378984.217</v>
      </c>
    </row>
    <row r="68" spans="1:10" x14ac:dyDescent="0.25">
      <c r="A68" s="32" t="s">
        <v>1292</v>
      </c>
      <c r="B68" s="32" t="s">
        <v>594</v>
      </c>
      <c r="C68" s="493">
        <v>85521</v>
      </c>
      <c r="D68" s="32" t="s">
        <v>2996</v>
      </c>
      <c r="E68" s="32" t="s">
        <v>2696</v>
      </c>
      <c r="F68" s="32" t="s">
        <v>1702</v>
      </c>
      <c r="G68" s="32" t="s">
        <v>2857</v>
      </c>
      <c r="H68" s="32" t="s">
        <v>1057</v>
      </c>
      <c r="I68" s="32">
        <v>2008</v>
      </c>
      <c r="J68" s="32">
        <v>57163.6</v>
      </c>
    </row>
    <row r="69" spans="1:10" x14ac:dyDescent="0.25">
      <c r="A69" s="32" t="s">
        <v>1292</v>
      </c>
      <c r="B69" s="32" t="s">
        <v>594</v>
      </c>
      <c r="C69" s="493">
        <v>85521</v>
      </c>
      <c r="D69" s="32" t="s">
        <v>2996</v>
      </c>
      <c r="E69" s="32" t="s">
        <v>2696</v>
      </c>
      <c r="F69" s="32" t="s">
        <v>947</v>
      </c>
      <c r="G69" s="32" t="s">
        <v>1696</v>
      </c>
      <c r="H69" s="32" t="s">
        <v>1057</v>
      </c>
      <c r="I69" s="32">
        <v>2008</v>
      </c>
      <c r="J69" s="32">
        <v>6461.2939999999999</v>
      </c>
    </row>
    <row r="70" spans="1:10" x14ac:dyDescent="0.25">
      <c r="A70" s="32" t="s">
        <v>1292</v>
      </c>
      <c r="B70" s="32" t="s">
        <v>594</v>
      </c>
      <c r="C70" s="493">
        <v>85521</v>
      </c>
      <c r="D70" s="32" t="s">
        <v>2996</v>
      </c>
      <c r="E70" s="32" t="s">
        <v>2696</v>
      </c>
      <c r="F70" s="32" t="s">
        <v>947</v>
      </c>
      <c r="G70" s="32" t="s">
        <v>1697</v>
      </c>
      <c r="H70" s="32" t="s">
        <v>1057</v>
      </c>
      <c r="I70" s="32">
        <v>2008</v>
      </c>
      <c r="J70" s="32">
        <v>13168.048000000001</v>
      </c>
    </row>
    <row r="71" spans="1:10" x14ac:dyDescent="0.25">
      <c r="A71" s="32" t="s">
        <v>1292</v>
      </c>
      <c r="B71" s="32" t="s">
        <v>594</v>
      </c>
      <c r="C71" s="493">
        <v>85521</v>
      </c>
      <c r="D71" s="32" t="s">
        <v>2996</v>
      </c>
      <c r="E71" s="32" t="s">
        <v>2696</v>
      </c>
      <c r="F71" s="32" t="s">
        <v>947</v>
      </c>
      <c r="G71" s="32" t="s">
        <v>1698</v>
      </c>
      <c r="H71" s="32" t="s">
        <v>1057</v>
      </c>
      <c r="I71" s="32">
        <v>2008</v>
      </c>
      <c r="J71" s="32" t="s">
        <v>4</v>
      </c>
    </row>
    <row r="72" spans="1:10" x14ac:dyDescent="0.25">
      <c r="A72" s="32" t="s">
        <v>1292</v>
      </c>
      <c r="B72" s="32" t="s">
        <v>594</v>
      </c>
      <c r="C72" s="493">
        <v>85521</v>
      </c>
      <c r="D72" s="32" t="s">
        <v>2996</v>
      </c>
      <c r="E72" s="32" t="s">
        <v>2696</v>
      </c>
      <c r="F72" s="32" t="s">
        <v>947</v>
      </c>
      <c r="G72" s="32" t="s">
        <v>2858</v>
      </c>
      <c r="H72" s="32" t="s">
        <v>1057</v>
      </c>
      <c r="I72" s="32">
        <v>2008</v>
      </c>
      <c r="J72" s="32">
        <v>19629.342000000001</v>
      </c>
    </row>
    <row r="73" spans="1:10" x14ac:dyDescent="0.25">
      <c r="A73" s="32" t="s">
        <v>1292</v>
      </c>
      <c r="B73" s="32" t="s">
        <v>594</v>
      </c>
      <c r="C73" s="493">
        <v>85521</v>
      </c>
      <c r="D73" s="32" t="s">
        <v>2996</v>
      </c>
      <c r="E73" s="32" t="s">
        <v>2696</v>
      </c>
      <c r="F73" s="32" t="s">
        <v>1703</v>
      </c>
      <c r="G73" s="32" t="s">
        <v>1696</v>
      </c>
      <c r="H73" s="32" t="s">
        <v>1057</v>
      </c>
      <c r="I73" s="32">
        <v>2008</v>
      </c>
      <c r="J73" s="32">
        <v>314537.13199999998</v>
      </c>
    </row>
    <row r="74" spans="1:10" x14ac:dyDescent="0.25">
      <c r="A74" s="32" t="s">
        <v>1292</v>
      </c>
      <c r="B74" s="32" t="s">
        <v>594</v>
      </c>
      <c r="C74" s="493">
        <v>85521</v>
      </c>
      <c r="D74" s="32" t="s">
        <v>2996</v>
      </c>
      <c r="E74" s="32" t="s">
        <v>2696</v>
      </c>
      <c r="F74" s="32" t="s">
        <v>1703</v>
      </c>
      <c r="G74" s="32" t="s">
        <v>1697</v>
      </c>
      <c r="H74" s="32" t="s">
        <v>1057</v>
      </c>
      <c r="I74" s="32">
        <v>2008</v>
      </c>
      <c r="J74" s="32">
        <v>114098.027</v>
      </c>
    </row>
    <row r="75" spans="1:10" x14ac:dyDescent="0.25">
      <c r="A75" s="32" t="s">
        <v>1292</v>
      </c>
      <c r="B75" s="32" t="s">
        <v>594</v>
      </c>
      <c r="C75" s="493">
        <v>85521</v>
      </c>
      <c r="D75" s="32" t="s">
        <v>2996</v>
      </c>
      <c r="E75" s="32" t="s">
        <v>2696</v>
      </c>
      <c r="F75" s="32" t="s">
        <v>1703</v>
      </c>
      <c r="G75" s="32" t="s">
        <v>1698</v>
      </c>
      <c r="H75" s="32" t="s">
        <v>1057</v>
      </c>
      <c r="I75" s="32">
        <v>2008</v>
      </c>
      <c r="J75" s="32">
        <v>303611.14</v>
      </c>
    </row>
    <row r="76" spans="1:10" x14ac:dyDescent="0.25">
      <c r="A76" s="32" t="s">
        <v>1292</v>
      </c>
      <c r="B76" s="32" t="s">
        <v>594</v>
      </c>
      <c r="C76" s="493">
        <v>85521</v>
      </c>
      <c r="D76" s="32" t="s">
        <v>2996</v>
      </c>
      <c r="E76" s="32" t="s">
        <v>2696</v>
      </c>
      <c r="F76" s="32" t="s">
        <v>1703</v>
      </c>
      <c r="G76" s="32" t="s">
        <v>2858</v>
      </c>
      <c r="H76" s="32" t="s">
        <v>1057</v>
      </c>
      <c r="I76" s="32">
        <v>2008</v>
      </c>
      <c r="J76" s="32">
        <v>125024.019</v>
      </c>
    </row>
    <row r="77" spans="1:10" x14ac:dyDescent="0.25">
      <c r="A77" s="32" t="s">
        <v>1292</v>
      </c>
      <c r="B77" s="32" t="s">
        <v>594</v>
      </c>
      <c r="C77" s="493">
        <v>85521</v>
      </c>
      <c r="D77" s="32" t="s">
        <v>2996</v>
      </c>
      <c r="E77" s="32" t="s">
        <v>2696</v>
      </c>
      <c r="F77" s="32" t="s">
        <v>1704</v>
      </c>
      <c r="G77" s="32" t="s">
        <v>2859</v>
      </c>
      <c r="H77" s="32" t="s">
        <v>1057</v>
      </c>
      <c r="I77" s="32">
        <v>2008</v>
      </c>
      <c r="J77" s="32">
        <v>3047331.9369999999</v>
      </c>
    </row>
    <row r="78" spans="1:10" x14ac:dyDescent="0.25">
      <c r="A78" s="32" t="s">
        <v>1292</v>
      </c>
      <c r="B78" s="32" t="s">
        <v>594</v>
      </c>
      <c r="C78" s="493">
        <v>85521</v>
      </c>
      <c r="D78" s="32" t="s">
        <v>2996</v>
      </c>
      <c r="E78" s="32" t="s">
        <v>2696</v>
      </c>
      <c r="F78" s="32" t="s">
        <v>1704</v>
      </c>
      <c r="G78" s="32" t="s">
        <v>1697</v>
      </c>
      <c r="H78" s="32" t="s">
        <v>1057</v>
      </c>
      <c r="I78" s="32">
        <v>2008</v>
      </c>
      <c r="J78" s="32">
        <v>415320.24900000001</v>
      </c>
    </row>
    <row r="79" spans="1:10" x14ac:dyDescent="0.25">
      <c r="A79" s="32" t="s">
        <v>1292</v>
      </c>
      <c r="B79" s="32" t="s">
        <v>594</v>
      </c>
      <c r="C79" s="493">
        <v>85521</v>
      </c>
      <c r="D79" s="32" t="s">
        <v>2996</v>
      </c>
      <c r="E79" s="32" t="s">
        <v>2696</v>
      </c>
      <c r="F79" s="32" t="s">
        <v>1704</v>
      </c>
      <c r="G79" s="32" t="s">
        <v>1698</v>
      </c>
      <c r="H79" s="32" t="s">
        <v>1057</v>
      </c>
      <c r="I79" s="32">
        <v>2008</v>
      </c>
      <c r="J79" s="32">
        <v>646619.1</v>
      </c>
    </row>
    <row r="80" spans="1:10" x14ac:dyDescent="0.25">
      <c r="A80" s="32" t="s">
        <v>1292</v>
      </c>
      <c r="B80" s="32" t="s">
        <v>594</v>
      </c>
      <c r="C80" s="493">
        <v>85521</v>
      </c>
      <c r="D80" s="32" t="s">
        <v>2996</v>
      </c>
      <c r="E80" s="32" t="s">
        <v>2696</v>
      </c>
      <c r="F80" s="32" t="s">
        <v>1704</v>
      </c>
      <c r="G80" s="32" t="s">
        <v>2860</v>
      </c>
      <c r="H80" s="32" t="s">
        <v>1057</v>
      </c>
      <c r="I80" s="32">
        <v>2008</v>
      </c>
      <c r="J80" s="32">
        <v>2816033.0860000001</v>
      </c>
    </row>
    <row r="81" spans="1:10" x14ac:dyDescent="0.25">
      <c r="A81" s="32" t="s">
        <v>1292</v>
      </c>
      <c r="B81" s="32" t="s">
        <v>594</v>
      </c>
      <c r="C81" s="493">
        <v>85521</v>
      </c>
      <c r="D81" s="32" t="s">
        <v>2996</v>
      </c>
      <c r="E81" s="32" t="s">
        <v>2696</v>
      </c>
      <c r="F81" s="32" t="s">
        <v>1704</v>
      </c>
      <c r="G81" s="32" t="s">
        <v>1294</v>
      </c>
      <c r="H81" s="32" t="s">
        <v>1057</v>
      </c>
      <c r="I81" s="32">
        <v>2008</v>
      </c>
      <c r="J81" s="32">
        <v>-68768.97</v>
      </c>
    </row>
    <row r="82" spans="1:10" x14ac:dyDescent="0.25">
      <c r="A82" s="32" t="s">
        <v>1292</v>
      </c>
      <c r="B82" s="32" t="s">
        <v>594</v>
      </c>
      <c r="C82" s="493">
        <v>85521</v>
      </c>
      <c r="D82" s="32" t="s">
        <v>2996</v>
      </c>
      <c r="E82" s="32" t="s">
        <v>2696</v>
      </c>
      <c r="F82" s="32" t="s">
        <v>1704</v>
      </c>
      <c r="G82" s="32" t="s">
        <v>2861</v>
      </c>
      <c r="H82" s="32" t="s">
        <v>1057</v>
      </c>
      <c r="I82" s="32">
        <v>2008</v>
      </c>
      <c r="J82" s="32">
        <v>2747264.1159999999</v>
      </c>
    </row>
    <row r="83" spans="1:10" x14ac:dyDescent="0.25">
      <c r="A83" s="32" t="s">
        <v>1292</v>
      </c>
      <c r="B83" s="32" t="s">
        <v>594</v>
      </c>
      <c r="C83" s="493">
        <v>85521</v>
      </c>
      <c r="D83" s="32" t="s">
        <v>2996</v>
      </c>
      <c r="E83" s="32" t="s">
        <v>2696</v>
      </c>
      <c r="F83" s="32" t="s">
        <v>1695</v>
      </c>
      <c r="G83" s="32" t="s">
        <v>1696</v>
      </c>
      <c r="H83" s="32" t="s">
        <v>1057</v>
      </c>
      <c r="I83" s="32">
        <v>2009</v>
      </c>
      <c r="J83" s="32">
        <v>2235188.2659999998</v>
      </c>
    </row>
    <row r="84" spans="1:10" x14ac:dyDescent="0.25">
      <c r="A84" s="32" t="s">
        <v>1292</v>
      </c>
      <c r="B84" s="32" t="s">
        <v>594</v>
      </c>
      <c r="C84" s="493">
        <v>85521</v>
      </c>
      <c r="D84" s="32" t="s">
        <v>2996</v>
      </c>
      <c r="E84" s="32" t="s">
        <v>2696</v>
      </c>
      <c r="F84" s="32" t="s">
        <v>1695</v>
      </c>
      <c r="G84" s="32" t="s">
        <v>1697</v>
      </c>
      <c r="H84" s="32" t="s">
        <v>1057</v>
      </c>
      <c r="I84" s="32">
        <v>2009</v>
      </c>
      <c r="J84" s="32">
        <v>207859.59599999999</v>
      </c>
    </row>
    <row r="85" spans="1:10" x14ac:dyDescent="0.25">
      <c r="A85" s="32" t="s">
        <v>1292</v>
      </c>
      <c r="B85" s="32" t="s">
        <v>594</v>
      </c>
      <c r="C85" s="493">
        <v>85521</v>
      </c>
      <c r="D85" s="32" t="s">
        <v>2996</v>
      </c>
      <c r="E85" s="32" t="s">
        <v>2696</v>
      </c>
      <c r="F85" s="32" t="s">
        <v>1695</v>
      </c>
      <c r="G85" s="32" t="s">
        <v>1698</v>
      </c>
      <c r="H85" s="32" t="s">
        <v>1057</v>
      </c>
      <c r="I85" s="32">
        <v>2009</v>
      </c>
      <c r="J85" s="32">
        <v>67008.452000000005</v>
      </c>
    </row>
    <row r="86" spans="1:10" x14ac:dyDescent="0.25">
      <c r="A86" s="32" t="s">
        <v>1292</v>
      </c>
      <c r="B86" s="32" t="s">
        <v>594</v>
      </c>
      <c r="C86" s="493">
        <v>85521</v>
      </c>
      <c r="D86" s="32" t="s">
        <v>2996</v>
      </c>
      <c r="E86" s="32" t="s">
        <v>2696</v>
      </c>
      <c r="F86" s="32" t="s">
        <v>1695</v>
      </c>
      <c r="G86" s="32" t="s">
        <v>1699</v>
      </c>
      <c r="H86" s="32" t="s">
        <v>1057</v>
      </c>
      <c r="I86" s="32">
        <v>2009</v>
      </c>
      <c r="J86" s="32">
        <v>2376039.41</v>
      </c>
    </row>
    <row r="87" spans="1:10" x14ac:dyDescent="0.25">
      <c r="A87" s="32" t="s">
        <v>1292</v>
      </c>
      <c r="B87" s="32" t="s">
        <v>594</v>
      </c>
      <c r="C87" s="493">
        <v>85521</v>
      </c>
      <c r="D87" s="32" t="s">
        <v>2996</v>
      </c>
      <c r="E87" s="32" t="s">
        <v>2696</v>
      </c>
      <c r="F87" s="32" t="s">
        <v>1695</v>
      </c>
      <c r="G87" s="32" t="s">
        <v>1294</v>
      </c>
      <c r="H87" s="32" t="s">
        <v>1057</v>
      </c>
      <c r="I87" s="32">
        <v>2009</v>
      </c>
      <c r="J87" s="32">
        <v>-286773.09299999999</v>
      </c>
    </row>
    <row r="88" spans="1:10" x14ac:dyDescent="0.25">
      <c r="A88" s="32" t="s">
        <v>1292</v>
      </c>
      <c r="B88" s="32" t="s">
        <v>594</v>
      </c>
      <c r="C88" s="493">
        <v>85521</v>
      </c>
      <c r="D88" s="32" t="s">
        <v>2996</v>
      </c>
      <c r="E88" s="32" t="s">
        <v>2696</v>
      </c>
      <c r="F88" s="32" t="s">
        <v>1695</v>
      </c>
      <c r="G88" s="32" t="s">
        <v>2856</v>
      </c>
      <c r="H88" s="32" t="s">
        <v>1057</v>
      </c>
      <c r="I88" s="32">
        <v>2009</v>
      </c>
      <c r="J88" s="32">
        <v>2089266.317</v>
      </c>
    </row>
    <row r="89" spans="1:10" x14ac:dyDescent="0.25">
      <c r="A89" s="32" t="s">
        <v>1292</v>
      </c>
      <c r="B89" s="32" t="s">
        <v>594</v>
      </c>
      <c r="C89" s="493">
        <v>85521</v>
      </c>
      <c r="D89" s="32" t="s">
        <v>2996</v>
      </c>
      <c r="E89" s="32" t="s">
        <v>2696</v>
      </c>
      <c r="F89" s="32" t="s">
        <v>1700</v>
      </c>
      <c r="G89" s="32" t="s">
        <v>1701</v>
      </c>
      <c r="H89" s="32" t="s">
        <v>1057</v>
      </c>
      <c r="I89" s="32">
        <v>2009</v>
      </c>
      <c r="J89" s="32">
        <v>389777.23599999998</v>
      </c>
    </row>
    <row r="90" spans="1:10" x14ac:dyDescent="0.25">
      <c r="A90" s="32" t="s">
        <v>1292</v>
      </c>
      <c r="B90" s="32" t="s">
        <v>594</v>
      </c>
      <c r="C90" s="493">
        <v>85521</v>
      </c>
      <c r="D90" s="32" t="s">
        <v>2996</v>
      </c>
      <c r="E90" s="32" t="s">
        <v>2696</v>
      </c>
      <c r="F90" s="32" t="s">
        <v>1700</v>
      </c>
      <c r="G90" s="32" t="s">
        <v>1697</v>
      </c>
      <c r="H90" s="32" t="s">
        <v>1057</v>
      </c>
      <c r="I90" s="32">
        <v>2009</v>
      </c>
      <c r="J90" s="32">
        <v>67319.752999999997</v>
      </c>
    </row>
    <row r="91" spans="1:10" x14ac:dyDescent="0.25">
      <c r="A91" s="32" t="s">
        <v>1292</v>
      </c>
      <c r="B91" s="32" t="s">
        <v>594</v>
      </c>
      <c r="C91" s="493">
        <v>85521</v>
      </c>
      <c r="D91" s="32" t="s">
        <v>2996</v>
      </c>
      <c r="E91" s="32" t="s">
        <v>2696</v>
      </c>
      <c r="F91" s="32" t="s">
        <v>1700</v>
      </c>
      <c r="G91" s="32" t="s">
        <v>1698</v>
      </c>
      <c r="H91" s="32" t="s">
        <v>1057</v>
      </c>
      <c r="I91" s="32">
        <v>2009</v>
      </c>
      <c r="J91" s="32">
        <v>264586.56300000002</v>
      </c>
    </row>
    <row r="92" spans="1:10" x14ac:dyDescent="0.25">
      <c r="A92" s="32" t="s">
        <v>1292</v>
      </c>
      <c r="B92" s="32" t="s">
        <v>594</v>
      </c>
      <c r="C92" s="493">
        <v>85521</v>
      </c>
      <c r="D92" s="32" t="s">
        <v>2996</v>
      </c>
      <c r="E92" s="32" t="s">
        <v>2696</v>
      </c>
      <c r="F92" s="32" t="s">
        <v>1700</v>
      </c>
      <c r="G92" s="32" t="s">
        <v>1699</v>
      </c>
      <c r="H92" s="32" t="s">
        <v>1057</v>
      </c>
      <c r="I92" s="32">
        <v>2009</v>
      </c>
      <c r="J92" s="32">
        <v>192510.42499999999</v>
      </c>
    </row>
    <row r="93" spans="1:10" x14ac:dyDescent="0.25">
      <c r="A93" s="32" t="s">
        <v>1292</v>
      </c>
      <c r="B93" s="32" t="s">
        <v>594</v>
      </c>
      <c r="C93" s="493">
        <v>85521</v>
      </c>
      <c r="D93" s="32" t="s">
        <v>2996</v>
      </c>
      <c r="E93" s="32" t="s">
        <v>2696</v>
      </c>
      <c r="F93" s="32" t="s">
        <v>1700</v>
      </c>
      <c r="G93" s="32" t="s">
        <v>1294</v>
      </c>
      <c r="H93" s="32" t="s">
        <v>1057</v>
      </c>
      <c r="I93" s="32">
        <v>2009</v>
      </c>
      <c r="J93" s="32">
        <v>175318.68400000001</v>
      </c>
    </row>
    <row r="94" spans="1:10" x14ac:dyDescent="0.25">
      <c r="A94" s="32" t="s">
        <v>1292</v>
      </c>
      <c r="B94" s="32" t="s">
        <v>594</v>
      </c>
      <c r="C94" s="493">
        <v>85521</v>
      </c>
      <c r="D94" s="32" t="s">
        <v>2996</v>
      </c>
      <c r="E94" s="32" t="s">
        <v>2696</v>
      </c>
      <c r="F94" s="32" t="s">
        <v>1700</v>
      </c>
      <c r="G94" s="32" t="s">
        <v>2856</v>
      </c>
      <c r="H94" s="32" t="s">
        <v>1057</v>
      </c>
      <c r="I94" s="32">
        <v>2009</v>
      </c>
      <c r="J94" s="32">
        <v>367829.109</v>
      </c>
    </row>
    <row r="95" spans="1:10" x14ac:dyDescent="0.25">
      <c r="A95" s="32" t="s">
        <v>1292</v>
      </c>
      <c r="B95" s="32" t="s">
        <v>594</v>
      </c>
      <c r="C95" s="493">
        <v>85521</v>
      </c>
      <c r="D95" s="32" t="s">
        <v>2996</v>
      </c>
      <c r="E95" s="32" t="s">
        <v>2696</v>
      </c>
      <c r="F95" s="32" t="s">
        <v>1702</v>
      </c>
      <c r="G95" s="32" t="s">
        <v>2857</v>
      </c>
      <c r="H95" s="32" t="s">
        <v>1057</v>
      </c>
      <c r="I95" s="32">
        <v>2009</v>
      </c>
      <c r="J95" s="32">
        <v>57068</v>
      </c>
    </row>
    <row r="96" spans="1:10" x14ac:dyDescent="0.25">
      <c r="A96" s="32" t="s">
        <v>1292</v>
      </c>
      <c r="B96" s="32" t="s">
        <v>594</v>
      </c>
      <c r="C96" s="493">
        <v>85521</v>
      </c>
      <c r="D96" s="32" t="s">
        <v>2996</v>
      </c>
      <c r="E96" s="32" t="s">
        <v>2696</v>
      </c>
      <c r="F96" s="32" t="s">
        <v>947</v>
      </c>
      <c r="G96" s="32" t="s">
        <v>1696</v>
      </c>
      <c r="H96" s="32" t="s">
        <v>1057</v>
      </c>
      <c r="I96" s="32">
        <v>2009</v>
      </c>
      <c r="J96" s="32">
        <v>5102.4579999999996</v>
      </c>
    </row>
    <row r="97" spans="1:10" x14ac:dyDescent="0.25">
      <c r="A97" s="32" t="s">
        <v>1292</v>
      </c>
      <c r="B97" s="32" t="s">
        <v>594</v>
      </c>
      <c r="C97" s="493">
        <v>85521</v>
      </c>
      <c r="D97" s="32" t="s">
        <v>2996</v>
      </c>
      <c r="E97" s="32" t="s">
        <v>2696</v>
      </c>
      <c r="F97" s="32" t="s">
        <v>947</v>
      </c>
      <c r="G97" s="32" t="s">
        <v>1697</v>
      </c>
      <c r="H97" s="32" t="s">
        <v>1057</v>
      </c>
      <c r="I97" s="32">
        <v>2009</v>
      </c>
      <c r="J97" s="32">
        <v>10792.638000000001</v>
      </c>
    </row>
    <row r="98" spans="1:10" x14ac:dyDescent="0.25">
      <c r="A98" s="32" t="s">
        <v>1292</v>
      </c>
      <c r="B98" s="32" t="s">
        <v>594</v>
      </c>
      <c r="C98" s="493">
        <v>85521</v>
      </c>
      <c r="D98" s="32" t="s">
        <v>2996</v>
      </c>
      <c r="E98" s="32" t="s">
        <v>2696</v>
      </c>
      <c r="F98" s="32" t="s">
        <v>947</v>
      </c>
      <c r="G98" s="32" t="s">
        <v>1698</v>
      </c>
      <c r="H98" s="32" t="s">
        <v>1057</v>
      </c>
      <c r="I98" s="32">
        <v>2009</v>
      </c>
      <c r="J98" s="32" t="s">
        <v>4</v>
      </c>
    </row>
    <row r="99" spans="1:10" x14ac:dyDescent="0.25">
      <c r="A99" s="32" t="s">
        <v>1292</v>
      </c>
      <c r="B99" s="32" t="s">
        <v>594</v>
      </c>
      <c r="C99" s="493">
        <v>85521</v>
      </c>
      <c r="D99" s="32" t="s">
        <v>2996</v>
      </c>
      <c r="E99" s="32" t="s">
        <v>2696</v>
      </c>
      <c r="F99" s="32" t="s">
        <v>947</v>
      </c>
      <c r="G99" s="32" t="s">
        <v>2858</v>
      </c>
      <c r="H99" s="32" t="s">
        <v>1057</v>
      </c>
      <c r="I99" s="32">
        <v>2009</v>
      </c>
      <c r="J99" s="32">
        <v>15895.096</v>
      </c>
    </row>
    <row r="100" spans="1:10" x14ac:dyDescent="0.25">
      <c r="A100" s="32" t="s">
        <v>1292</v>
      </c>
      <c r="B100" s="32" t="s">
        <v>594</v>
      </c>
      <c r="C100" s="493">
        <v>85521</v>
      </c>
      <c r="D100" s="32" t="s">
        <v>2996</v>
      </c>
      <c r="E100" s="32" t="s">
        <v>2696</v>
      </c>
      <c r="F100" s="32" t="s">
        <v>1703</v>
      </c>
      <c r="G100" s="32" t="s">
        <v>1696</v>
      </c>
      <c r="H100" s="32" t="s">
        <v>1057</v>
      </c>
      <c r="I100" s="32">
        <v>2009</v>
      </c>
      <c r="J100" s="32">
        <v>288697.84700000001</v>
      </c>
    </row>
    <row r="101" spans="1:10" x14ac:dyDescent="0.25">
      <c r="A101" s="32" t="s">
        <v>1292</v>
      </c>
      <c r="B101" s="32" t="s">
        <v>594</v>
      </c>
      <c r="C101" s="493">
        <v>85521</v>
      </c>
      <c r="D101" s="32" t="s">
        <v>2996</v>
      </c>
      <c r="E101" s="32" t="s">
        <v>2696</v>
      </c>
      <c r="F101" s="32" t="s">
        <v>1703</v>
      </c>
      <c r="G101" s="32" t="s">
        <v>1697</v>
      </c>
      <c r="H101" s="32" t="s">
        <v>1057</v>
      </c>
      <c r="I101" s="32">
        <v>2009</v>
      </c>
      <c r="J101" s="32">
        <v>101452.265</v>
      </c>
    </row>
    <row r="102" spans="1:10" x14ac:dyDescent="0.25">
      <c r="A102" s="32" t="s">
        <v>1292</v>
      </c>
      <c r="B102" s="32" t="s">
        <v>594</v>
      </c>
      <c r="C102" s="493">
        <v>85521</v>
      </c>
      <c r="D102" s="32" t="s">
        <v>2996</v>
      </c>
      <c r="E102" s="32" t="s">
        <v>2696</v>
      </c>
      <c r="F102" s="32" t="s">
        <v>1703</v>
      </c>
      <c r="G102" s="32" t="s">
        <v>1698</v>
      </c>
      <c r="H102" s="32" t="s">
        <v>1057</v>
      </c>
      <c r="I102" s="32">
        <v>2009</v>
      </c>
      <c r="J102" s="32">
        <v>275489.91800000001</v>
      </c>
    </row>
    <row r="103" spans="1:10" x14ac:dyDescent="0.25">
      <c r="A103" s="32" t="s">
        <v>1292</v>
      </c>
      <c r="B103" s="32" t="s">
        <v>594</v>
      </c>
      <c r="C103" s="493">
        <v>85521</v>
      </c>
      <c r="D103" s="32" t="s">
        <v>2996</v>
      </c>
      <c r="E103" s="32" t="s">
        <v>2696</v>
      </c>
      <c r="F103" s="32" t="s">
        <v>1703</v>
      </c>
      <c r="G103" s="32" t="s">
        <v>2858</v>
      </c>
      <c r="H103" s="32" t="s">
        <v>1057</v>
      </c>
      <c r="I103" s="32">
        <v>2009</v>
      </c>
      <c r="J103" s="32">
        <v>114660.194</v>
      </c>
    </row>
    <row r="104" spans="1:10" x14ac:dyDescent="0.25">
      <c r="A104" s="32" t="s">
        <v>1292</v>
      </c>
      <c r="B104" s="32" t="s">
        <v>594</v>
      </c>
      <c r="C104" s="493">
        <v>85521</v>
      </c>
      <c r="D104" s="32" t="s">
        <v>2996</v>
      </c>
      <c r="E104" s="32" t="s">
        <v>2696</v>
      </c>
      <c r="F104" s="32" t="s">
        <v>1704</v>
      </c>
      <c r="G104" s="32" t="s">
        <v>2859</v>
      </c>
      <c r="H104" s="32" t="s">
        <v>1057</v>
      </c>
      <c r="I104" s="32">
        <v>2009</v>
      </c>
      <c r="J104" s="32">
        <v>2975833.807</v>
      </c>
    </row>
    <row r="105" spans="1:10" x14ac:dyDescent="0.25">
      <c r="A105" s="32" t="s">
        <v>1292</v>
      </c>
      <c r="B105" s="32" t="s">
        <v>594</v>
      </c>
      <c r="C105" s="493">
        <v>85521</v>
      </c>
      <c r="D105" s="32" t="s">
        <v>2996</v>
      </c>
      <c r="E105" s="32" t="s">
        <v>2696</v>
      </c>
      <c r="F105" s="32" t="s">
        <v>1704</v>
      </c>
      <c r="G105" s="32" t="s">
        <v>1697</v>
      </c>
      <c r="H105" s="32" t="s">
        <v>1057</v>
      </c>
      <c r="I105" s="32">
        <v>2009</v>
      </c>
      <c r="J105" s="32">
        <v>387424.25199999998</v>
      </c>
    </row>
    <row r="106" spans="1:10" x14ac:dyDescent="0.25">
      <c r="A106" s="32" t="s">
        <v>1292</v>
      </c>
      <c r="B106" s="32" t="s">
        <v>594</v>
      </c>
      <c r="C106" s="493">
        <v>85521</v>
      </c>
      <c r="D106" s="32" t="s">
        <v>2996</v>
      </c>
      <c r="E106" s="32" t="s">
        <v>2696</v>
      </c>
      <c r="F106" s="32" t="s">
        <v>1704</v>
      </c>
      <c r="G106" s="32" t="s">
        <v>1698</v>
      </c>
      <c r="H106" s="32" t="s">
        <v>1057</v>
      </c>
      <c r="I106" s="32">
        <v>2009</v>
      </c>
      <c r="J106" s="32">
        <v>607084.93299999996</v>
      </c>
    </row>
    <row r="107" spans="1:10" x14ac:dyDescent="0.25">
      <c r="A107" s="32" t="s">
        <v>1292</v>
      </c>
      <c r="B107" s="32" t="s">
        <v>594</v>
      </c>
      <c r="C107" s="493">
        <v>85521</v>
      </c>
      <c r="D107" s="32" t="s">
        <v>2996</v>
      </c>
      <c r="E107" s="32" t="s">
        <v>2696</v>
      </c>
      <c r="F107" s="32" t="s">
        <v>1704</v>
      </c>
      <c r="G107" s="32" t="s">
        <v>2860</v>
      </c>
      <c r="H107" s="32" t="s">
        <v>1057</v>
      </c>
      <c r="I107" s="32">
        <v>2009</v>
      </c>
      <c r="J107" s="32">
        <v>2756173.1260000002</v>
      </c>
    </row>
    <row r="108" spans="1:10" x14ac:dyDescent="0.25">
      <c r="A108" s="32" t="s">
        <v>1292</v>
      </c>
      <c r="B108" s="32" t="s">
        <v>594</v>
      </c>
      <c r="C108" s="493">
        <v>85521</v>
      </c>
      <c r="D108" s="32" t="s">
        <v>2996</v>
      </c>
      <c r="E108" s="32" t="s">
        <v>2696</v>
      </c>
      <c r="F108" s="32" t="s">
        <v>1704</v>
      </c>
      <c r="G108" s="32" t="s">
        <v>1294</v>
      </c>
      <c r="H108" s="32" t="s">
        <v>1057</v>
      </c>
      <c r="I108" s="32">
        <v>2009</v>
      </c>
      <c r="J108" s="32">
        <v>-111454.41</v>
      </c>
    </row>
    <row r="109" spans="1:10" x14ac:dyDescent="0.25">
      <c r="A109" s="32" t="s">
        <v>1292</v>
      </c>
      <c r="B109" s="32" t="s">
        <v>594</v>
      </c>
      <c r="C109" s="493">
        <v>85521</v>
      </c>
      <c r="D109" s="32" t="s">
        <v>2996</v>
      </c>
      <c r="E109" s="32" t="s">
        <v>2696</v>
      </c>
      <c r="F109" s="32" t="s">
        <v>1704</v>
      </c>
      <c r="G109" s="32" t="s">
        <v>2861</v>
      </c>
      <c r="H109" s="32" t="s">
        <v>1057</v>
      </c>
      <c r="I109" s="32">
        <v>2009</v>
      </c>
      <c r="J109" s="32">
        <v>2644718.716</v>
      </c>
    </row>
    <row r="110" spans="1:10" x14ac:dyDescent="0.25">
      <c r="A110" s="32" t="s">
        <v>1292</v>
      </c>
      <c r="B110" s="32" t="s">
        <v>594</v>
      </c>
      <c r="C110" s="493">
        <v>85521</v>
      </c>
      <c r="D110" s="32" t="s">
        <v>2996</v>
      </c>
      <c r="E110" s="32" t="s">
        <v>2696</v>
      </c>
      <c r="F110" s="32" t="s">
        <v>1695</v>
      </c>
      <c r="G110" s="32" t="s">
        <v>1696</v>
      </c>
      <c r="H110" s="32" t="s">
        <v>1057</v>
      </c>
      <c r="I110" s="32">
        <v>2010</v>
      </c>
      <c r="J110" s="32">
        <v>2248583.2349999999</v>
      </c>
    </row>
    <row r="111" spans="1:10" x14ac:dyDescent="0.25">
      <c r="A111" s="32" t="s">
        <v>1292</v>
      </c>
      <c r="B111" s="32" t="s">
        <v>594</v>
      </c>
      <c r="C111" s="493">
        <v>85521</v>
      </c>
      <c r="D111" s="32" t="s">
        <v>2996</v>
      </c>
      <c r="E111" s="32" t="s">
        <v>2696</v>
      </c>
      <c r="F111" s="32" t="s">
        <v>1695</v>
      </c>
      <c r="G111" s="32" t="s">
        <v>1697</v>
      </c>
      <c r="H111" s="32" t="s">
        <v>1057</v>
      </c>
      <c r="I111" s="32">
        <v>2010</v>
      </c>
      <c r="J111" s="32">
        <v>212993.861</v>
      </c>
    </row>
    <row r="112" spans="1:10" x14ac:dyDescent="0.25">
      <c r="A112" s="32" t="s">
        <v>1292</v>
      </c>
      <c r="B112" s="32" t="s">
        <v>594</v>
      </c>
      <c r="C112" s="493">
        <v>85521</v>
      </c>
      <c r="D112" s="32" t="s">
        <v>2996</v>
      </c>
      <c r="E112" s="32" t="s">
        <v>2696</v>
      </c>
      <c r="F112" s="32" t="s">
        <v>1695</v>
      </c>
      <c r="G112" s="32" t="s">
        <v>1698</v>
      </c>
      <c r="H112" s="32" t="s">
        <v>1057</v>
      </c>
      <c r="I112" s="32">
        <v>2010</v>
      </c>
      <c r="J112" s="32">
        <v>67678.474000000002</v>
      </c>
    </row>
    <row r="113" spans="1:10" x14ac:dyDescent="0.25">
      <c r="A113" s="32" t="s">
        <v>1292</v>
      </c>
      <c r="B113" s="32" t="s">
        <v>594</v>
      </c>
      <c r="C113" s="493">
        <v>85521</v>
      </c>
      <c r="D113" s="32" t="s">
        <v>2996</v>
      </c>
      <c r="E113" s="32" t="s">
        <v>2696</v>
      </c>
      <c r="F113" s="32" t="s">
        <v>1695</v>
      </c>
      <c r="G113" s="32" t="s">
        <v>1699</v>
      </c>
      <c r="H113" s="32" t="s">
        <v>1057</v>
      </c>
      <c r="I113" s="32">
        <v>2010</v>
      </c>
      <c r="J113" s="32">
        <v>2393898.6209999998</v>
      </c>
    </row>
    <row r="114" spans="1:10" x14ac:dyDescent="0.25">
      <c r="A114" s="32" t="s">
        <v>1292</v>
      </c>
      <c r="B114" s="32" t="s">
        <v>594</v>
      </c>
      <c r="C114" s="493">
        <v>85521</v>
      </c>
      <c r="D114" s="32" t="s">
        <v>2996</v>
      </c>
      <c r="E114" s="32" t="s">
        <v>2696</v>
      </c>
      <c r="F114" s="32" t="s">
        <v>1695</v>
      </c>
      <c r="G114" s="32" t="s">
        <v>1294</v>
      </c>
      <c r="H114" s="32" t="s">
        <v>1057</v>
      </c>
      <c r="I114" s="32">
        <v>2010</v>
      </c>
      <c r="J114" s="32">
        <v>-318196.891</v>
      </c>
    </row>
    <row r="115" spans="1:10" x14ac:dyDescent="0.25">
      <c r="A115" s="32" t="s">
        <v>1292</v>
      </c>
      <c r="B115" s="32" t="s">
        <v>594</v>
      </c>
      <c r="C115" s="493">
        <v>85521</v>
      </c>
      <c r="D115" s="32" t="s">
        <v>2996</v>
      </c>
      <c r="E115" s="32" t="s">
        <v>2696</v>
      </c>
      <c r="F115" s="32" t="s">
        <v>1695</v>
      </c>
      <c r="G115" s="32" t="s">
        <v>2856</v>
      </c>
      <c r="H115" s="32" t="s">
        <v>1057</v>
      </c>
      <c r="I115" s="32">
        <v>2010</v>
      </c>
      <c r="J115" s="32">
        <v>2075701.73</v>
      </c>
    </row>
    <row r="116" spans="1:10" x14ac:dyDescent="0.25">
      <c r="A116" s="32" t="s">
        <v>1292</v>
      </c>
      <c r="B116" s="32" t="s">
        <v>594</v>
      </c>
      <c r="C116" s="493">
        <v>85521</v>
      </c>
      <c r="D116" s="32" t="s">
        <v>2996</v>
      </c>
      <c r="E116" s="32" t="s">
        <v>2696</v>
      </c>
      <c r="F116" s="32" t="s">
        <v>1700</v>
      </c>
      <c r="G116" s="32" t="s">
        <v>1701</v>
      </c>
      <c r="H116" s="32" t="s">
        <v>1057</v>
      </c>
      <c r="I116" s="32">
        <v>2010</v>
      </c>
      <c r="J116" s="32">
        <v>385707.83299999998</v>
      </c>
    </row>
    <row r="117" spans="1:10" x14ac:dyDescent="0.25">
      <c r="A117" s="32" t="s">
        <v>1292</v>
      </c>
      <c r="B117" s="32" t="s">
        <v>594</v>
      </c>
      <c r="C117" s="493">
        <v>85521</v>
      </c>
      <c r="D117" s="32" t="s">
        <v>2996</v>
      </c>
      <c r="E117" s="32" t="s">
        <v>2696</v>
      </c>
      <c r="F117" s="32" t="s">
        <v>1700</v>
      </c>
      <c r="G117" s="32" t="s">
        <v>1697</v>
      </c>
      <c r="H117" s="32" t="s">
        <v>1057</v>
      </c>
      <c r="I117" s="32">
        <v>2010</v>
      </c>
      <c r="J117" s="32">
        <v>63012.934999999998</v>
      </c>
    </row>
    <row r="118" spans="1:10" x14ac:dyDescent="0.25">
      <c r="A118" s="32" t="s">
        <v>1292</v>
      </c>
      <c r="B118" s="32" t="s">
        <v>594</v>
      </c>
      <c r="C118" s="493">
        <v>85521</v>
      </c>
      <c r="D118" s="32" t="s">
        <v>2996</v>
      </c>
      <c r="E118" s="32" t="s">
        <v>2696</v>
      </c>
      <c r="F118" s="32" t="s">
        <v>1700</v>
      </c>
      <c r="G118" s="32" t="s">
        <v>1698</v>
      </c>
      <c r="H118" s="32" t="s">
        <v>1057</v>
      </c>
      <c r="I118" s="32">
        <v>2010</v>
      </c>
      <c r="J118" s="32">
        <v>268742.44099999999</v>
      </c>
    </row>
    <row r="119" spans="1:10" x14ac:dyDescent="0.25">
      <c r="A119" s="32" t="s">
        <v>1292</v>
      </c>
      <c r="B119" s="32" t="s">
        <v>594</v>
      </c>
      <c r="C119" s="493">
        <v>85521</v>
      </c>
      <c r="D119" s="32" t="s">
        <v>2996</v>
      </c>
      <c r="E119" s="32" t="s">
        <v>2696</v>
      </c>
      <c r="F119" s="32" t="s">
        <v>1700</v>
      </c>
      <c r="G119" s="32" t="s">
        <v>1699</v>
      </c>
      <c r="H119" s="32" t="s">
        <v>1057</v>
      </c>
      <c r="I119" s="32">
        <v>2010</v>
      </c>
      <c r="J119" s="32">
        <v>179978.32699999999</v>
      </c>
    </row>
    <row r="120" spans="1:10" x14ac:dyDescent="0.25">
      <c r="A120" s="32" t="s">
        <v>1292</v>
      </c>
      <c r="B120" s="32" t="s">
        <v>594</v>
      </c>
      <c r="C120" s="493">
        <v>85521</v>
      </c>
      <c r="D120" s="32" t="s">
        <v>2996</v>
      </c>
      <c r="E120" s="32" t="s">
        <v>2696</v>
      </c>
      <c r="F120" s="32" t="s">
        <v>1700</v>
      </c>
      <c r="G120" s="32" t="s">
        <v>1294</v>
      </c>
      <c r="H120" s="32" t="s">
        <v>1057</v>
      </c>
      <c r="I120" s="32">
        <v>2010</v>
      </c>
      <c r="J120" s="32">
        <v>182340.63500000001</v>
      </c>
    </row>
    <row r="121" spans="1:10" x14ac:dyDescent="0.25">
      <c r="A121" s="32" t="s">
        <v>1292</v>
      </c>
      <c r="B121" s="32" t="s">
        <v>594</v>
      </c>
      <c r="C121" s="493">
        <v>85521</v>
      </c>
      <c r="D121" s="32" t="s">
        <v>2996</v>
      </c>
      <c r="E121" s="32" t="s">
        <v>2696</v>
      </c>
      <c r="F121" s="32" t="s">
        <v>1700</v>
      </c>
      <c r="G121" s="32" t="s">
        <v>2856</v>
      </c>
      <c r="H121" s="32" t="s">
        <v>1057</v>
      </c>
      <c r="I121" s="32">
        <v>2010</v>
      </c>
      <c r="J121" s="32">
        <v>362318.962</v>
      </c>
    </row>
    <row r="122" spans="1:10" x14ac:dyDescent="0.25">
      <c r="A122" s="32" t="s">
        <v>1292</v>
      </c>
      <c r="B122" s="32" t="s">
        <v>594</v>
      </c>
      <c r="C122" s="493">
        <v>85521</v>
      </c>
      <c r="D122" s="32" t="s">
        <v>2996</v>
      </c>
      <c r="E122" s="32" t="s">
        <v>2696</v>
      </c>
      <c r="F122" s="32" t="s">
        <v>1702</v>
      </c>
      <c r="G122" s="32" t="s">
        <v>2857</v>
      </c>
      <c r="H122" s="32" t="s">
        <v>1057</v>
      </c>
      <c r="I122" s="32">
        <v>2010</v>
      </c>
      <c r="J122" s="32">
        <v>59128.6</v>
      </c>
    </row>
    <row r="123" spans="1:10" x14ac:dyDescent="0.25">
      <c r="A123" s="32" t="s">
        <v>1292</v>
      </c>
      <c r="B123" s="32" t="s">
        <v>594</v>
      </c>
      <c r="C123" s="493">
        <v>85521</v>
      </c>
      <c r="D123" s="32" t="s">
        <v>2996</v>
      </c>
      <c r="E123" s="32" t="s">
        <v>2696</v>
      </c>
      <c r="F123" s="32" t="s">
        <v>947</v>
      </c>
      <c r="G123" s="32" t="s">
        <v>1696</v>
      </c>
      <c r="H123" s="32" t="s">
        <v>1057</v>
      </c>
      <c r="I123" s="32">
        <v>2010</v>
      </c>
      <c r="J123" s="32">
        <v>5794.4250000000002</v>
      </c>
    </row>
    <row r="124" spans="1:10" x14ac:dyDescent="0.25">
      <c r="A124" s="32" t="s">
        <v>1292</v>
      </c>
      <c r="B124" s="32" t="s">
        <v>594</v>
      </c>
      <c r="C124" s="493">
        <v>85521</v>
      </c>
      <c r="D124" s="32" t="s">
        <v>2996</v>
      </c>
      <c r="E124" s="32" t="s">
        <v>2696</v>
      </c>
      <c r="F124" s="32" t="s">
        <v>947</v>
      </c>
      <c r="G124" s="32" t="s">
        <v>1697</v>
      </c>
      <c r="H124" s="32" t="s">
        <v>1057</v>
      </c>
      <c r="I124" s="32">
        <v>2010</v>
      </c>
      <c r="J124" s="32">
        <v>12844.344999999999</v>
      </c>
    </row>
    <row r="125" spans="1:10" x14ac:dyDescent="0.25">
      <c r="A125" s="32" t="s">
        <v>1292</v>
      </c>
      <c r="B125" s="32" t="s">
        <v>594</v>
      </c>
      <c r="C125" s="493">
        <v>85521</v>
      </c>
      <c r="D125" s="32" t="s">
        <v>2996</v>
      </c>
      <c r="E125" s="32" t="s">
        <v>2696</v>
      </c>
      <c r="F125" s="32" t="s">
        <v>947</v>
      </c>
      <c r="G125" s="32" t="s">
        <v>1698</v>
      </c>
      <c r="H125" s="32" t="s">
        <v>1057</v>
      </c>
      <c r="I125" s="32">
        <v>2010</v>
      </c>
      <c r="J125" s="32" t="s">
        <v>4</v>
      </c>
    </row>
    <row r="126" spans="1:10" x14ac:dyDescent="0.25">
      <c r="A126" s="32" t="s">
        <v>1292</v>
      </c>
      <c r="B126" s="32" t="s">
        <v>594</v>
      </c>
      <c r="C126" s="493">
        <v>85521</v>
      </c>
      <c r="D126" s="32" t="s">
        <v>2996</v>
      </c>
      <c r="E126" s="32" t="s">
        <v>2696</v>
      </c>
      <c r="F126" s="32" t="s">
        <v>947</v>
      </c>
      <c r="G126" s="32" t="s">
        <v>2858</v>
      </c>
      <c r="H126" s="32" t="s">
        <v>1057</v>
      </c>
      <c r="I126" s="32">
        <v>2010</v>
      </c>
      <c r="J126" s="32">
        <v>18638.77</v>
      </c>
    </row>
    <row r="127" spans="1:10" x14ac:dyDescent="0.25">
      <c r="A127" s="32" t="s">
        <v>1292</v>
      </c>
      <c r="B127" s="32" t="s">
        <v>594</v>
      </c>
      <c r="C127" s="493">
        <v>85521</v>
      </c>
      <c r="D127" s="32" t="s">
        <v>2996</v>
      </c>
      <c r="E127" s="32" t="s">
        <v>2696</v>
      </c>
      <c r="F127" s="32" t="s">
        <v>1703</v>
      </c>
      <c r="G127" s="32" t="s">
        <v>1696</v>
      </c>
      <c r="H127" s="32" t="s">
        <v>1057</v>
      </c>
      <c r="I127" s="32">
        <v>2010</v>
      </c>
      <c r="J127" s="32">
        <v>313462.75699999998</v>
      </c>
    </row>
    <row r="128" spans="1:10" x14ac:dyDescent="0.25">
      <c r="A128" s="32" t="s">
        <v>1292</v>
      </c>
      <c r="B128" s="32" t="s">
        <v>594</v>
      </c>
      <c r="C128" s="493">
        <v>85521</v>
      </c>
      <c r="D128" s="32" t="s">
        <v>2996</v>
      </c>
      <c r="E128" s="32" t="s">
        <v>2696</v>
      </c>
      <c r="F128" s="32" t="s">
        <v>1703</v>
      </c>
      <c r="G128" s="32" t="s">
        <v>1697</v>
      </c>
      <c r="H128" s="32" t="s">
        <v>1057</v>
      </c>
      <c r="I128" s="32">
        <v>2010</v>
      </c>
      <c r="J128" s="32">
        <v>83252.111999999994</v>
      </c>
    </row>
    <row r="129" spans="1:10" x14ac:dyDescent="0.25">
      <c r="A129" s="32" t="s">
        <v>1292</v>
      </c>
      <c r="B129" s="32" t="s">
        <v>594</v>
      </c>
      <c r="C129" s="493">
        <v>85521</v>
      </c>
      <c r="D129" s="32" t="s">
        <v>2996</v>
      </c>
      <c r="E129" s="32" t="s">
        <v>2696</v>
      </c>
      <c r="F129" s="32" t="s">
        <v>1703</v>
      </c>
      <c r="G129" s="32" t="s">
        <v>1698</v>
      </c>
      <c r="H129" s="32" t="s">
        <v>1057</v>
      </c>
      <c r="I129" s="32">
        <v>2010</v>
      </c>
      <c r="J129" s="32">
        <v>279840.12699999998</v>
      </c>
    </row>
    <row r="130" spans="1:10" x14ac:dyDescent="0.25">
      <c r="A130" s="32" t="s">
        <v>1292</v>
      </c>
      <c r="B130" s="32" t="s">
        <v>594</v>
      </c>
      <c r="C130" s="493">
        <v>85521</v>
      </c>
      <c r="D130" s="32" t="s">
        <v>2996</v>
      </c>
      <c r="E130" s="32" t="s">
        <v>2696</v>
      </c>
      <c r="F130" s="32" t="s">
        <v>1703</v>
      </c>
      <c r="G130" s="32" t="s">
        <v>2858</v>
      </c>
      <c r="H130" s="32" t="s">
        <v>1057</v>
      </c>
      <c r="I130" s="32">
        <v>2010</v>
      </c>
      <c r="J130" s="32">
        <v>116874.742</v>
      </c>
    </row>
    <row r="131" spans="1:10" x14ac:dyDescent="0.25">
      <c r="A131" s="32" t="s">
        <v>1292</v>
      </c>
      <c r="B131" s="32" t="s">
        <v>594</v>
      </c>
      <c r="C131" s="493">
        <v>85521</v>
      </c>
      <c r="D131" s="32" t="s">
        <v>2996</v>
      </c>
      <c r="E131" s="32" t="s">
        <v>2696</v>
      </c>
      <c r="F131" s="32" t="s">
        <v>1704</v>
      </c>
      <c r="G131" s="32" t="s">
        <v>2859</v>
      </c>
      <c r="H131" s="32" t="s">
        <v>1057</v>
      </c>
      <c r="I131" s="32">
        <v>2010</v>
      </c>
      <c r="J131" s="32">
        <v>3012676.85</v>
      </c>
    </row>
    <row r="132" spans="1:10" x14ac:dyDescent="0.25">
      <c r="A132" s="32" t="s">
        <v>1292</v>
      </c>
      <c r="B132" s="32" t="s">
        <v>594</v>
      </c>
      <c r="C132" s="493">
        <v>85521</v>
      </c>
      <c r="D132" s="32" t="s">
        <v>2996</v>
      </c>
      <c r="E132" s="32" t="s">
        <v>2696</v>
      </c>
      <c r="F132" s="32" t="s">
        <v>1704</v>
      </c>
      <c r="G132" s="32" t="s">
        <v>1697</v>
      </c>
      <c r="H132" s="32" t="s">
        <v>1057</v>
      </c>
      <c r="I132" s="32">
        <v>2010</v>
      </c>
      <c r="J132" s="32">
        <v>372103.25199999998</v>
      </c>
    </row>
    <row r="133" spans="1:10" x14ac:dyDescent="0.25">
      <c r="A133" s="32" t="s">
        <v>1292</v>
      </c>
      <c r="B133" s="32" t="s">
        <v>594</v>
      </c>
      <c r="C133" s="493">
        <v>85521</v>
      </c>
      <c r="D133" s="32" t="s">
        <v>2996</v>
      </c>
      <c r="E133" s="32" t="s">
        <v>2696</v>
      </c>
      <c r="F133" s="32" t="s">
        <v>1704</v>
      </c>
      <c r="G133" s="32" t="s">
        <v>1698</v>
      </c>
      <c r="H133" s="32" t="s">
        <v>1057</v>
      </c>
      <c r="I133" s="32">
        <v>2010</v>
      </c>
      <c r="J133" s="32">
        <v>616261.04200000002</v>
      </c>
    </row>
    <row r="134" spans="1:10" x14ac:dyDescent="0.25">
      <c r="A134" s="32" t="s">
        <v>1292</v>
      </c>
      <c r="B134" s="32" t="s">
        <v>594</v>
      </c>
      <c r="C134" s="493">
        <v>85521</v>
      </c>
      <c r="D134" s="32" t="s">
        <v>2996</v>
      </c>
      <c r="E134" s="32" t="s">
        <v>2696</v>
      </c>
      <c r="F134" s="32" t="s">
        <v>1704</v>
      </c>
      <c r="G134" s="32" t="s">
        <v>2860</v>
      </c>
      <c r="H134" s="32" t="s">
        <v>1057</v>
      </c>
      <c r="I134" s="32">
        <v>2010</v>
      </c>
      <c r="J134" s="32">
        <v>2768519.06</v>
      </c>
    </row>
    <row r="135" spans="1:10" x14ac:dyDescent="0.25">
      <c r="A135" s="32" t="s">
        <v>1292</v>
      </c>
      <c r="B135" s="32" t="s">
        <v>594</v>
      </c>
      <c r="C135" s="493">
        <v>85521</v>
      </c>
      <c r="D135" s="32" t="s">
        <v>2996</v>
      </c>
      <c r="E135" s="32" t="s">
        <v>2696</v>
      </c>
      <c r="F135" s="32" t="s">
        <v>1704</v>
      </c>
      <c r="G135" s="32" t="s">
        <v>1294</v>
      </c>
      <c r="H135" s="32" t="s">
        <v>1057</v>
      </c>
      <c r="I135" s="32">
        <v>2010</v>
      </c>
      <c r="J135" s="32">
        <v>-135856.25599999999</v>
      </c>
    </row>
    <row r="136" spans="1:10" x14ac:dyDescent="0.25">
      <c r="A136" s="32" t="s">
        <v>1292</v>
      </c>
      <c r="B136" s="32" t="s">
        <v>594</v>
      </c>
      <c r="C136" s="493">
        <v>85521</v>
      </c>
      <c r="D136" s="32" t="s">
        <v>2996</v>
      </c>
      <c r="E136" s="32" t="s">
        <v>2696</v>
      </c>
      <c r="F136" s="32" t="s">
        <v>1704</v>
      </c>
      <c r="G136" s="32" t="s">
        <v>2861</v>
      </c>
      <c r="H136" s="32" t="s">
        <v>1057</v>
      </c>
      <c r="I136" s="32">
        <v>2010</v>
      </c>
      <c r="J136" s="32">
        <v>2632662.804</v>
      </c>
    </row>
    <row r="137" spans="1:10" x14ac:dyDescent="0.25">
      <c r="A137" s="32" t="s">
        <v>1292</v>
      </c>
      <c r="B137" s="32" t="s">
        <v>594</v>
      </c>
      <c r="C137" s="493">
        <v>85521</v>
      </c>
      <c r="D137" s="32" t="s">
        <v>2996</v>
      </c>
      <c r="E137" s="32" t="s">
        <v>2696</v>
      </c>
      <c r="F137" s="32" t="s">
        <v>1695</v>
      </c>
      <c r="G137" s="32" t="s">
        <v>1696</v>
      </c>
      <c r="H137" s="32" t="s">
        <v>1057</v>
      </c>
      <c r="I137" s="32">
        <v>2011</v>
      </c>
      <c r="J137" s="32">
        <v>2270134.4909999999</v>
      </c>
    </row>
    <row r="138" spans="1:10" x14ac:dyDescent="0.25">
      <c r="A138" s="32" t="s">
        <v>1292</v>
      </c>
      <c r="B138" s="32" t="s">
        <v>594</v>
      </c>
      <c r="C138" s="493">
        <v>85521</v>
      </c>
      <c r="D138" s="32" t="s">
        <v>2996</v>
      </c>
      <c r="E138" s="32" t="s">
        <v>2696</v>
      </c>
      <c r="F138" s="32" t="s">
        <v>1695</v>
      </c>
      <c r="G138" s="32" t="s">
        <v>1697</v>
      </c>
      <c r="H138" s="32" t="s">
        <v>1057</v>
      </c>
      <c r="I138" s="32">
        <v>2011</v>
      </c>
      <c r="J138" s="32">
        <v>216712.14600000001</v>
      </c>
    </row>
    <row r="139" spans="1:10" x14ac:dyDescent="0.25">
      <c r="A139" s="32" t="s">
        <v>1292</v>
      </c>
      <c r="B139" s="32" t="s">
        <v>594</v>
      </c>
      <c r="C139" s="493">
        <v>85521</v>
      </c>
      <c r="D139" s="32" t="s">
        <v>2996</v>
      </c>
      <c r="E139" s="32" t="s">
        <v>2696</v>
      </c>
      <c r="F139" s="32" t="s">
        <v>1695</v>
      </c>
      <c r="G139" s="32" t="s">
        <v>1698</v>
      </c>
      <c r="H139" s="32" t="s">
        <v>1057</v>
      </c>
      <c r="I139" s="32">
        <v>2011</v>
      </c>
      <c r="J139" s="32">
        <v>68506.331000000006</v>
      </c>
    </row>
    <row r="140" spans="1:10" x14ac:dyDescent="0.25">
      <c r="A140" s="32" t="s">
        <v>1292</v>
      </c>
      <c r="B140" s="32" t="s">
        <v>594</v>
      </c>
      <c r="C140" s="493">
        <v>85521</v>
      </c>
      <c r="D140" s="32" t="s">
        <v>2996</v>
      </c>
      <c r="E140" s="32" t="s">
        <v>2696</v>
      </c>
      <c r="F140" s="32" t="s">
        <v>1695</v>
      </c>
      <c r="G140" s="32" t="s">
        <v>1699</v>
      </c>
      <c r="H140" s="32" t="s">
        <v>1057</v>
      </c>
      <c r="I140" s="32">
        <v>2011</v>
      </c>
      <c r="J140" s="32">
        <v>2418340.3050000002</v>
      </c>
    </row>
    <row r="141" spans="1:10" x14ac:dyDescent="0.25">
      <c r="A141" s="32" t="s">
        <v>1292</v>
      </c>
      <c r="B141" s="32" t="s">
        <v>594</v>
      </c>
      <c r="C141" s="493">
        <v>85521</v>
      </c>
      <c r="D141" s="32" t="s">
        <v>2996</v>
      </c>
      <c r="E141" s="32" t="s">
        <v>2696</v>
      </c>
      <c r="F141" s="32" t="s">
        <v>1695</v>
      </c>
      <c r="G141" s="32" t="s">
        <v>1294</v>
      </c>
      <c r="H141" s="32" t="s">
        <v>1057</v>
      </c>
      <c r="I141" s="32">
        <v>2011</v>
      </c>
      <c r="J141" s="32">
        <v>-318602.43800000002</v>
      </c>
    </row>
    <row r="142" spans="1:10" x14ac:dyDescent="0.25">
      <c r="A142" s="32" t="s">
        <v>1292</v>
      </c>
      <c r="B142" s="32" t="s">
        <v>594</v>
      </c>
      <c r="C142" s="493">
        <v>85521</v>
      </c>
      <c r="D142" s="32" t="s">
        <v>2996</v>
      </c>
      <c r="E142" s="32" t="s">
        <v>2696</v>
      </c>
      <c r="F142" s="32" t="s">
        <v>1695</v>
      </c>
      <c r="G142" s="32" t="s">
        <v>2856</v>
      </c>
      <c r="H142" s="32" t="s">
        <v>1057</v>
      </c>
      <c r="I142" s="32">
        <v>2011</v>
      </c>
      <c r="J142" s="32">
        <v>2099737.8670000001</v>
      </c>
    </row>
    <row r="143" spans="1:10" x14ac:dyDescent="0.25">
      <c r="A143" s="32" t="s">
        <v>1292</v>
      </c>
      <c r="B143" s="32" t="s">
        <v>594</v>
      </c>
      <c r="C143" s="493">
        <v>85521</v>
      </c>
      <c r="D143" s="32" t="s">
        <v>2996</v>
      </c>
      <c r="E143" s="32" t="s">
        <v>2696</v>
      </c>
      <c r="F143" s="32" t="s">
        <v>1700</v>
      </c>
      <c r="G143" s="32" t="s">
        <v>1701</v>
      </c>
      <c r="H143" s="32" t="s">
        <v>1057</v>
      </c>
      <c r="I143" s="32">
        <v>2011</v>
      </c>
      <c r="J143" s="32">
        <v>368624.17300000001</v>
      </c>
    </row>
    <row r="144" spans="1:10" x14ac:dyDescent="0.25">
      <c r="A144" s="32" t="s">
        <v>1292</v>
      </c>
      <c r="B144" s="32" t="s">
        <v>594</v>
      </c>
      <c r="C144" s="493">
        <v>85521</v>
      </c>
      <c r="D144" s="32" t="s">
        <v>2996</v>
      </c>
      <c r="E144" s="32" t="s">
        <v>2696</v>
      </c>
      <c r="F144" s="32" t="s">
        <v>1700</v>
      </c>
      <c r="G144" s="32" t="s">
        <v>1697</v>
      </c>
      <c r="H144" s="32" t="s">
        <v>1057</v>
      </c>
      <c r="I144" s="32">
        <v>2011</v>
      </c>
      <c r="J144" s="32">
        <v>58734.493000000002</v>
      </c>
    </row>
    <row r="145" spans="1:10" x14ac:dyDescent="0.25">
      <c r="A145" s="32" t="s">
        <v>1292</v>
      </c>
      <c r="B145" s="32" t="s">
        <v>594</v>
      </c>
      <c r="C145" s="493">
        <v>85521</v>
      </c>
      <c r="D145" s="32" t="s">
        <v>2996</v>
      </c>
      <c r="E145" s="32" t="s">
        <v>2696</v>
      </c>
      <c r="F145" s="32" t="s">
        <v>1700</v>
      </c>
      <c r="G145" s="32" t="s">
        <v>1698</v>
      </c>
      <c r="H145" s="32" t="s">
        <v>1057</v>
      </c>
      <c r="I145" s="32">
        <v>2011</v>
      </c>
      <c r="J145" s="32">
        <v>257890.345</v>
      </c>
    </row>
    <row r="146" spans="1:10" x14ac:dyDescent="0.25">
      <c r="A146" s="32" t="s">
        <v>1292</v>
      </c>
      <c r="B146" s="32" t="s">
        <v>594</v>
      </c>
      <c r="C146" s="493">
        <v>85521</v>
      </c>
      <c r="D146" s="32" t="s">
        <v>2996</v>
      </c>
      <c r="E146" s="32" t="s">
        <v>2696</v>
      </c>
      <c r="F146" s="32" t="s">
        <v>1700</v>
      </c>
      <c r="G146" s="32" t="s">
        <v>1699</v>
      </c>
      <c r="H146" s="32" t="s">
        <v>1057</v>
      </c>
      <c r="I146" s="32">
        <v>2011</v>
      </c>
      <c r="J146" s="32">
        <v>169468.321</v>
      </c>
    </row>
    <row r="147" spans="1:10" x14ac:dyDescent="0.25">
      <c r="A147" s="32" t="s">
        <v>1292</v>
      </c>
      <c r="B147" s="32" t="s">
        <v>594</v>
      </c>
      <c r="C147" s="493">
        <v>85521</v>
      </c>
      <c r="D147" s="32" t="s">
        <v>2996</v>
      </c>
      <c r="E147" s="32" t="s">
        <v>2696</v>
      </c>
      <c r="F147" s="32" t="s">
        <v>1700</v>
      </c>
      <c r="G147" s="32" t="s">
        <v>1294</v>
      </c>
      <c r="H147" s="32" t="s">
        <v>1057</v>
      </c>
      <c r="I147" s="32">
        <v>2011</v>
      </c>
      <c r="J147" s="32">
        <v>177260.451</v>
      </c>
    </row>
    <row r="148" spans="1:10" x14ac:dyDescent="0.25">
      <c r="A148" s="32" t="s">
        <v>1292</v>
      </c>
      <c r="B148" s="32" t="s">
        <v>594</v>
      </c>
      <c r="C148" s="493">
        <v>85521</v>
      </c>
      <c r="D148" s="32" t="s">
        <v>2996</v>
      </c>
      <c r="E148" s="32" t="s">
        <v>2696</v>
      </c>
      <c r="F148" s="32" t="s">
        <v>1700</v>
      </c>
      <c r="G148" s="32" t="s">
        <v>2856</v>
      </c>
      <c r="H148" s="32" t="s">
        <v>1057</v>
      </c>
      <c r="I148" s="32">
        <v>2011</v>
      </c>
      <c r="J148" s="32">
        <v>346728.772</v>
      </c>
    </row>
    <row r="149" spans="1:10" x14ac:dyDescent="0.25">
      <c r="A149" s="32" t="s">
        <v>1292</v>
      </c>
      <c r="B149" s="32" t="s">
        <v>594</v>
      </c>
      <c r="C149" s="493">
        <v>85521</v>
      </c>
      <c r="D149" s="32" t="s">
        <v>2996</v>
      </c>
      <c r="E149" s="32" t="s">
        <v>2696</v>
      </c>
      <c r="F149" s="32" t="s">
        <v>1702</v>
      </c>
      <c r="G149" s="32" t="s">
        <v>2857</v>
      </c>
      <c r="H149" s="32" t="s">
        <v>1057</v>
      </c>
      <c r="I149" s="32">
        <v>2011</v>
      </c>
      <c r="J149" s="32">
        <v>59263.4</v>
      </c>
    </row>
    <row r="150" spans="1:10" x14ac:dyDescent="0.25">
      <c r="A150" s="32" t="s">
        <v>1292</v>
      </c>
      <c r="B150" s="32" t="s">
        <v>594</v>
      </c>
      <c r="C150" s="493">
        <v>85521</v>
      </c>
      <c r="D150" s="32" t="s">
        <v>2996</v>
      </c>
      <c r="E150" s="32" t="s">
        <v>2696</v>
      </c>
      <c r="F150" s="32" t="s">
        <v>947</v>
      </c>
      <c r="G150" s="32" t="s">
        <v>1696</v>
      </c>
      <c r="H150" s="32" t="s">
        <v>1057</v>
      </c>
      <c r="I150" s="32">
        <v>2011</v>
      </c>
      <c r="J150" s="32">
        <v>5276.5169999999998</v>
      </c>
    </row>
    <row r="151" spans="1:10" x14ac:dyDescent="0.25">
      <c r="A151" s="32" t="s">
        <v>1292</v>
      </c>
      <c r="B151" s="32" t="s">
        <v>594</v>
      </c>
      <c r="C151" s="493">
        <v>85521</v>
      </c>
      <c r="D151" s="32" t="s">
        <v>2996</v>
      </c>
      <c r="E151" s="32" t="s">
        <v>2696</v>
      </c>
      <c r="F151" s="32" t="s">
        <v>947</v>
      </c>
      <c r="G151" s="32" t="s">
        <v>1697</v>
      </c>
      <c r="H151" s="32" t="s">
        <v>1057</v>
      </c>
      <c r="I151" s="32">
        <v>2011</v>
      </c>
      <c r="J151" s="32">
        <v>11603.367</v>
      </c>
    </row>
    <row r="152" spans="1:10" x14ac:dyDescent="0.25">
      <c r="A152" s="32" t="s">
        <v>1292</v>
      </c>
      <c r="B152" s="32" t="s">
        <v>594</v>
      </c>
      <c r="C152" s="493">
        <v>85521</v>
      </c>
      <c r="D152" s="32" t="s">
        <v>2996</v>
      </c>
      <c r="E152" s="32" t="s">
        <v>2696</v>
      </c>
      <c r="F152" s="32" t="s">
        <v>947</v>
      </c>
      <c r="G152" s="32" t="s">
        <v>1698</v>
      </c>
      <c r="H152" s="32" t="s">
        <v>1057</v>
      </c>
      <c r="I152" s="32">
        <v>2011</v>
      </c>
      <c r="J152" s="32" t="s">
        <v>4</v>
      </c>
    </row>
    <row r="153" spans="1:10" x14ac:dyDescent="0.25">
      <c r="A153" s="32" t="s">
        <v>1292</v>
      </c>
      <c r="B153" s="32" t="s">
        <v>594</v>
      </c>
      <c r="C153" s="493">
        <v>85521</v>
      </c>
      <c r="D153" s="32" t="s">
        <v>2996</v>
      </c>
      <c r="E153" s="32" t="s">
        <v>2696</v>
      </c>
      <c r="F153" s="32" t="s">
        <v>947</v>
      </c>
      <c r="G153" s="32" t="s">
        <v>2858</v>
      </c>
      <c r="H153" s="32" t="s">
        <v>1057</v>
      </c>
      <c r="I153" s="32">
        <v>2011</v>
      </c>
      <c r="J153" s="32">
        <v>16879.883999999998</v>
      </c>
    </row>
    <row r="154" spans="1:10" x14ac:dyDescent="0.25">
      <c r="A154" s="32" t="s">
        <v>1292</v>
      </c>
      <c r="B154" s="32" t="s">
        <v>594</v>
      </c>
      <c r="C154" s="493">
        <v>85521</v>
      </c>
      <c r="D154" s="32" t="s">
        <v>2996</v>
      </c>
      <c r="E154" s="32" t="s">
        <v>2696</v>
      </c>
      <c r="F154" s="32" t="s">
        <v>1703</v>
      </c>
      <c r="G154" s="32" t="s">
        <v>1696</v>
      </c>
      <c r="H154" s="32" t="s">
        <v>1057</v>
      </c>
      <c r="I154" s="32">
        <v>2011</v>
      </c>
      <c r="J154" s="32">
        <v>254669.43</v>
      </c>
    </row>
    <row r="155" spans="1:10" x14ac:dyDescent="0.25">
      <c r="A155" s="32" t="s">
        <v>1292</v>
      </c>
      <c r="B155" s="32" t="s">
        <v>594</v>
      </c>
      <c r="C155" s="493">
        <v>85521</v>
      </c>
      <c r="D155" s="32" t="s">
        <v>2996</v>
      </c>
      <c r="E155" s="32" t="s">
        <v>2696</v>
      </c>
      <c r="F155" s="32" t="s">
        <v>1703</v>
      </c>
      <c r="G155" s="32" t="s">
        <v>1697</v>
      </c>
      <c r="H155" s="32" t="s">
        <v>1057</v>
      </c>
      <c r="I155" s="32">
        <v>2011</v>
      </c>
      <c r="J155" s="32">
        <v>84905.843999999997</v>
      </c>
    </row>
    <row r="156" spans="1:10" x14ac:dyDescent="0.25">
      <c r="A156" s="32" t="s">
        <v>1292</v>
      </c>
      <c r="B156" s="32" t="s">
        <v>594</v>
      </c>
      <c r="C156" s="493">
        <v>85521</v>
      </c>
      <c r="D156" s="32" t="s">
        <v>2996</v>
      </c>
      <c r="E156" s="32" t="s">
        <v>2696</v>
      </c>
      <c r="F156" s="32" t="s">
        <v>1703</v>
      </c>
      <c r="G156" s="32" t="s">
        <v>1698</v>
      </c>
      <c r="H156" s="32" t="s">
        <v>1057</v>
      </c>
      <c r="I156" s="32">
        <v>2011</v>
      </c>
      <c r="J156" s="32">
        <v>226311.24400000001</v>
      </c>
    </row>
    <row r="157" spans="1:10" x14ac:dyDescent="0.25">
      <c r="A157" s="32" t="s">
        <v>1292</v>
      </c>
      <c r="B157" s="32" t="s">
        <v>594</v>
      </c>
      <c r="C157" s="493">
        <v>85521</v>
      </c>
      <c r="D157" s="32" t="s">
        <v>2996</v>
      </c>
      <c r="E157" s="32" t="s">
        <v>2696</v>
      </c>
      <c r="F157" s="32" t="s">
        <v>1703</v>
      </c>
      <c r="G157" s="32" t="s">
        <v>2858</v>
      </c>
      <c r="H157" s="32" t="s">
        <v>1057</v>
      </c>
      <c r="I157" s="32">
        <v>2011</v>
      </c>
      <c r="J157" s="32">
        <v>113264.03</v>
      </c>
    </row>
    <row r="158" spans="1:10" x14ac:dyDescent="0.25">
      <c r="A158" s="32" t="s">
        <v>1292</v>
      </c>
      <c r="B158" s="32" t="s">
        <v>594</v>
      </c>
      <c r="C158" s="493">
        <v>85521</v>
      </c>
      <c r="D158" s="32" t="s">
        <v>2996</v>
      </c>
      <c r="E158" s="32" t="s">
        <v>2696</v>
      </c>
      <c r="F158" s="32" t="s">
        <v>1704</v>
      </c>
      <c r="G158" s="32" t="s">
        <v>2859</v>
      </c>
      <c r="H158" s="32" t="s">
        <v>1057</v>
      </c>
      <c r="I158" s="32">
        <v>2011</v>
      </c>
      <c r="J158" s="32">
        <v>2957968.0109999999</v>
      </c>
    </row>
    <row r="159" spans="1:10" x14ac:dyDescent="0.25">
      <c r="A159" s="32" t="s">
        <v>1292</v>
      </c>
      <c r="B159" s="32" t="s">
        <v>594</v>
      </c>
      <c r="C159" s="493">
        <v>85521</v>
      </c>
      <c r="D159" s="32" t="s">
        <v>2996</v>
      </c>
      <c r="E159" s="32" t="s">
        <v>2696</v>
      </c>
      <c r="F159" s="32" t="s">
        <v>1704</v>
      </c>
      <c r="G159" s="32" t="s">
        <v>1697</v>
      </c>
      <c r="H159" s="32" t="s">
        <v>1057</v>
      </c>
      <c r="I159" s="32">
        <v>2011</v>
      </c>
      <c r="J159" s="32">
        <v>371955.85</v>
      </c>
    </row>
    <row r="160" spans="1:10" x14ac:dyDescent="0.25">
      <c r="A160" s="32" t="s">
        <v>1292</v>
      </c>
      <c r="B160" s="32" t="s">
        <v>594</v>
      </c>
      <c r="C160" s="493">
        <v>85521</v>
      </c>
      <c r="D160" s="32" t="s">
        <v>2996</v>
      </c>
      <c r="E160" s="32" t="s">
        <v>2696</v>
      </c>
      <c r="F160" s="32" t="s">
        <v>1704</v>
      </c>
      <c r="G160" s="32" t="s">
        <v>1698</v>
      </c>
      <c r="H160" s="32" t="s">
        <v>1057</v>
      </c>
      <c r="I160" s="32">
        <v>2011</v>
      </c>
      <c r="J160" s="32">
        <v>552707.92000000004</v>
      </c>
    </row>
    <row r="161" spans="1:10" x14ac:dyDescent="0.25">
      <c r="A161" s="32" t="s">
        <v>1292</v>
      </c>
      <c r="B161" s="32" t="s">
        <v>594</v>
      </c>
      <c r="C161" s="493">
        <v>85521</v>
      </c>
      <c r="D161" s="32" t="s">
        <v>2996</v>
      </c>
      <c r="E161" s="32" t="s">
        <v>2696</v>
      </c>
      <c r="F161" s="32" t="s">
        <v>1704</v>
      </c>
      <c r="G161" s="32" t="s">
        <v>2860</v>
      </c>
      <c r="H161" s="32" t="s">
        <v>1057</v>
      </c>
      <c r="I161" s="32">
        <v>2011</v>
      </c>
      <c r="J161" s="32">
        <v>2777215.9410000001</v>
      </c>
    </row>
    <row r="162" spans="1:10" x14ac:dyDescent="0.25">
      <c r="A162" s="32" t="s">
        <v>1292</v>
      </c>
      <c r="B162" s="32" t="s">
        <v>594</v>
      </c>
      <c r="C162" s="493">
        <v>85521</v>
      </c>
      <c r="D162" s="32" t="s">
        <v>2996</v>
      </c>
      <c r="E162" s="32" t="s">
        <v>2696</v>
      </c>
      <c r="F162" s="32" t="s">
        <v>1704</v>
      </c>
      <c r="G162" s="32" t="s">
        <v>1294</v>
      </c>
      <c r="H162" s="32" t="s">
        <v>1057</v>
      </c>
      <c r="I162" s="32">
        <v>2011</v>
      </c>
      <c r="J162" s="32">
        <v>-141341.98800000001</v>
      </c>
    </row>
    <row r="163" spans="1:10" x14ac:dyDescent="0.25">
      <c r="A163" s="32" t="s">
        <v>1292</v>
      </c>
      <c r="B163" s="32" t="s">
        <v>594</v>
      </c>
      <c r="C163" s="493">
        <v>85521</v>
      </c>
      <c r="D163" s="32" t="s">
        <v>2996</v>
      </c>
      <c r="E163" s="32" t="s">
        <v>2696</v>
      </c>
      <c r="F163" s="32" t="s">
        <v>1704</v>
      </c>
      <c r="G163" s="32" t="s">
        <v>2861</v>
      </c>
      <c r="H163" s="32" t="s">
        <v>1057</v>
      </c>
      <c r="I163" s="32">
        <v>2011</v>
      </c>
      <c r="J163" s="32">
        <v>2635873.9530000002</v>
      </c>
    </row>
    <row r="164" spans="1:10" x14ac:dyDescent="0.25">
      <c r="A164" s="32" t="s">
        <v>1292</v>
      </c>
      <c r="B164" s="32" t="s">
        <v>594</v>
      </c>
      <c r="C164" s="493">
        <v>85521</v>
      </c>
      <c r="D164" s="32" t="s">
        <v>2996</v>
      </c>
      <c r="E164" s="32" t="s">
        <v>2696</v>
      </c>
      <c r="F164" s="32" t="s">
        <v>1695</v>
      </c>
      <c r="G164" s="32" t="s">
        <v>1696</v>
      </c>
      <c r="H164" s="32" t="s">
        <v>1057</v>
      </c>
      <c r="I164" s="32">
        <v>2012</v>
      </c>
      <c r="J164" s="32">
        <v>2250642.4479999999</v>
      </c>
    </row>
    <row r="165" spans="1:10" x14ac:dyDescent="0.25">
      <c r="A165" s="32" t="s">
        <v>1292</v>
      </c>
      <c r="B165" s="32" t="s">
        <v>594</v>
      </c>
      <c r="C165" s="493">
        <v>85521</v>
      </c>
      <c r="D165" s="32" t="s">
        <v>2996</v>
      </c>
      <c r="E165" s="32" t="s">
        <v>2696</v>
      </c>
      <c r="F165" s="32" t="s">
        <v>1695</v>
      </c>
      <c r="G165" s="32" t="s">
        <v>1697</v>
      </c>
      <c r="H165" s="32" t="s">
        <v>1057</v>
      </c>
      <c r="I165" s="32">
        <v>2012</v>
      </c>
      <c r="J165" s="32">
        <v>214097.06400000001</v>
      </c>
    </row>
    <row r="166" spans="1:10" x14ac:dyDescent="0.25">
      <c r="A166" s="32" t="s">
        <v>1292</v>
      </c>
      <c r="B166" s="32" t="s">
        <v>594</v>
      </c>
      <c r="C166" s="493">
        <v>85521</v>
      </c>
      <c r="D166" s="32" t="s">
        <v>2996</v>
      </c>
      <c r="E166" s="32" t="s">
        <v>2696</v>
      </c>
      <c r="F166" s="32" t="s">
        <v>1695</v>
      </c>
      <c r="G166" s="32" t="s">
        <v>1698</v>
      </c>
      <c r="H166" s="32" t="s">
        <v>1057</v>
      </c>
      <c r="I166" s="32">
        <v>2012</v>
      </c>
      <c r="J166" s="32">
        <v>67983.606</v>
      </c>
    </row>
    <row r="167" spans="1:10" x14ac:dyDescent="0.25">
      <c r="A167" s="32" t="s">
        <v>1292</v>
      </c>
      <c r="B167" s="32" t="s">
        <v>594</v>
      </c>
      <c r="C167" s="493">
        <v>85521</v>
      </c>
      <c r="D167" s="32" t="s">
        <v>2996</v>
      </c>
      <c r="E167" s="32" t="s">
        <v>2696</v>
      </c>
      <c r="F167" s="32" t="s">
        <v>1695</v>
      </c>
      <c r="G167" s="32" t="s">
        <v>1699</v>
      </c>
      <c r="H167" s="32" t="s">
        <v>1057</v>
      </c>
      <c r="I167" s="32">
        <v>2012</v>
      </c>
      <c r="J167" s="32">
        <v>2396755.906</v>
      </c>
    </row>
    <row r="168" spans="1:10" x14ac:dyDescent="0.25">
      <c r="A168" s="32" t="s">
        <v>1292</v>
      </c>
      <c r="B168" s="32" t="s">
        <v>594</v>
      </c>
      <c r="C168" s="493">
        <v>85521</v>
      </c>
      <c r="D168" s="32" t="s">
        <v>2996</v>
      </c>
      <c r="E168" s="32" t="s">
        <v>2696</v>
      </c>
      <c r="F168" s="32" t="s">
        <v>1695</v>
      </c>
      <c r="G168" s="32" t="s">
        <v>1294</v>
      </c>
      <c r="H168" s="32" t="s">
        <v>1057</v>
      </c>
      <c r="I168" s="32">
        <v>2012</v>
      </c>
      <c r="J168" s="32">
        <v>-313989.74800000002</v>
      </c>
    </row>
    <row r="169" spans="1:10" x14ac:dyDescent="0.25">
      <c r="A169" s="32" t="s">
        <v>1292</v>
      </c>
      <c r="B169" s="32" t="s">
        <v>594</v>
      </c>
      <c r="C169" s="493">
        <v>85521</v>
      </c>
      <c r="D169" s="32" t="s">
        <v>2996</v>
      </c>
      <c r="E169" s="32" t="s">
        <v>2696</v>
      </c>
      <c r="F169" s="32" t="s">
        <v>1695</v>
      </c>
      <c r="G169" s="32" t="s">
        <v>2856</v>
      </c>
      <c r="H169" s="32" t="s">
        <v>1057</v>
      </c>
      <c r="I169" s="32">
        <v>2012</v>
      </c>
      <c r="J169" s="32">
        <v>2082766.1580000001</v>
      </c>
    </row>
    <row r="170" spans="1:10" x14ac:dyDescent="0.25">
      <c r="A170" s="32" t="s">
        <v>1292</v>
      </c>
      <c r="B170" s="32" t="s">
        <v>594</v>
      </c>
      <c r="C170" s="493">
        <v>85521</v>
      </c>
      <c r="D170" s="32" t="s">
        <v>2996</v>
      </c>
      <c r="E170" s="32" t="s">
        <v>2696</v>
      </c>
      <c r="F170" s="32" t="s">
        <v>1700</v>
      </c>
      <c r="G170" s="32" t="s">
        <v>1701</v>
      </c>
      <c r="H170" s="32" t="s">
        <v>1057</v>
      </c>
      <c r="I170" s="32">
        <v>2012</v>
      </c>
      <c r="J170" s="32">
        <v>402964.37800000003</v>
      </c>
    </row>
    <row r="171" spans="1:10" x14ac:dyDescent="0.25">
      <c r="A171" s="32" t="s">
        <v>1292</v>
      </c>
      <c r="B171" s="32" t="s">
        <v>594</v>
      </c>
      <c r="C171" s="493">
        <v>85521</v>
      </c>
      <c r="D171" s="32" t="s">
        <v>2996</v>
      </c>
      <c r="E171" s="32" t="s">
        <v>2696</v>
      </c>
      <c r="F171" s="32" t="s">
        <v>1700</v>
      </c>
      <c r="G171" s="32" t="s">
        <v>1697</v>
      </c>
      <c r="H171" s="32" t="s">
        <v>1057</v>
      </c>
      <c r="I171" s="32">
        <v>2012</v>
      </c>
      <c r="J171" s="32">
        <v>60388.781999999999</v>
      </c>
    </row>
    <row r="172" spans="1:10" x14ac:dyDescent="0.25">
      <c r="A172" s="32" t="s">
        <v>1292</v>
      </c>
      <c r="B172" s="32" t="s">
        <v>594</v>
      </c>
      <c r="C172" s="493">
        <v>85521</v>
      </c>
      <c r="D172" s="32" t="s">
        <v>2996</v>
      </c>
      <c r="E172" s="32" t="s">
        <v>2696</v>
      </c>
      <c r="F172" s="32" t="s">
        <v>1700</v>
      </c>
      <c r="G172" s="32" t="s">
        <v>1698</v>
      </c>
      <c r="H172" s="32" t="s">
        <v>1057</v>
      </c>
      <c r="I172" s="32">
        <v>2012</v>
      </c>
      <c r="J172" s="32">
        <v>286331.587</v>
      </c>
    </row>
    <row r="173" spans="1:10" x14ac:dyDescent="0.25">
      <c r="A173" s="32" t="s">
        <v>1292</v>
      </c>
      <c r="B173" s="32" t="s">
        <v>594</v>
      </c>
      <c r="C173" s="493">
        <v>85521</v>
      </c>
      <c r="D173" s="32" t="s">
        <v>2996</v>
      </c>
      <c r="E173" s="32" t="s">
        <v>2696</v>
      </c>
      <c r="F173" s="32" t="s">
        <v>1700</v>
      </c>
      <c r="G173" s="32" t="s">
        <v>1699</v>
      </c>
      <c r="H173" s="32" t="s">
        <v>1057</v>
      </c>
      <c r="I173" s="32">
        <v>2012</v>
      </c>
      <c r="J173" s="32">
        <v>177021.573</v>
      </c>
    </row>
    <row r="174" spans="1:10" x14ac:dyDescent="0.25">
      <c r="A174" s="32" t="s">
        <v>1292</v>
      </c>
      <c r="B174" s="32" t="s">
        <v>594</v>
      </c>
      <c r="C174" s="493">
        <v>85521</v>
      </c>
      <c r="D174" s="32" t="s">
        <v>2996</v>
      </c>
      <c r="E174" s="32" t="s">
        <v>2696</v>
      </c>
      <c r="F174" s="32" t="s">
        <v>1700</v>
      </c>
      <c r="G174" s="32" t="s">
        <v>1294</v>
      </c>
      <c r="H174" s="32" t="s">
        <v>1057</v>
      </c>
      <c r="I174" s="32">
        <v>2012</v>
      </c>
      <c r="J174" s="32">
        <v>194094.34099999999</v>
      </c>
    </row>
    <row r="175" spans="1:10" x14ac:dyDescent="0.25">
      <c r="A175" s="32" t="s">
        <v>1292</v>
      </c>
      <c r="B175" s="32" t="s">
        <v>594</v>
      </c>
      <c r="C175" s="493">
        <v>85521</v>
      </c>
      <c r="D175" s="32" t="s">
        <v>2996</v>
      </c>
      <c r="E175" s="32" t="s">
        <v>2696</v>
      </c>
      <c r="F175" s="32" t="s">
        <v>1700</v>
      </c>
      <c r="G175" s="32" t="s">
        <v>2856</v>
      </c>
      <c r="H175" s="32" t="s">
        <v>1057</v>
      </c>
      <c r="I175" s="32">
        <v>2012</v>
      </c>
      <c r="J175" s="32">
        <v>371115.91399999999</v>
      </c>
    </row>
    <row r="176" spans="1:10" x14ac:dyDescent="0.25">
      <c r="A176" s="32" t="s">
        <v>1292</v>
      </c>
      <c r="B176" s="32" t="s">
        <v>594</v>
      </c>
      <c r="C176" s="493">
        <v>85521</v>
      </c>
      <c r="D176" s="32" t="s">
        <v>2996</v>
      </c>
      <c r="E176" s="32" t="s">
        <v>2696</v>
      </c>
      <c r="F176" s="32" t="s">
        <v>1702</v>
      </c>
      <c r="G176" s="32" t="s">
        <v>2857</v>
      </c>
      <c r="H176" s="32" t="s">
        <v>1057</v>
      </c>
      <c r="I176" s="32">
        <v>2012</v>
      </c>
      <c r="J176" s="32">
        <v>57669.599999999999</v>
      </c>
    </row>
    <row r="177" spans="1:10" x14ac:dyDescent="0.25">
      <c r="A177" s="32" t="s">
        <v>1292</v>
      </c>
      <c r="B177" s="32" t="s">
        <v>594</v>
      </c>
      <c r="C177" s="493">
        <v>85521</v>
      </c>
      <c r="D177" s="32" t="s">
        <v>2996</v>
      </c>
      <c r="E177" s="32" t="s">
        <v>2696</v>
      </c>
      <c r="F177" s="32" t="s">
        <v>947</v>
      </c>
      <c r="G177" s="32" t="s">
        <v>1696</v>
      </c>
      <c r="H177" s="32" t="s">
        <v>1057</v>
      </c>
      <c r="I177" s="32">
        <v>2012</v>
      </c>
      <c r="J177" s="32">
        <v>5230.9080000000004</v>
      </c>
    </row>
    <row r="178" spans="1:10" x14ac:dyDescent="0.25">
      <c r="A178" s="32" t="s">
        <v>1292</v>
      </c>
      <c r="B178" s="32" t="s">
        <v>594</v>
      </c>
      <c r="C178" s="493">
        <v>85521</v>
      </c>
      <c r="D178" s="32" t="s">
        <v>2996</v>
      </c>
      <c r="E178" s="32" t="s">
        <v>2696</v>
      </c>
      <c r="F178" s="32" t="s">
        <v>947</v>
      </c>
      <c r="G178" s="32" t="s">
        <v>1697</v>
      </c>
      <c r="H178" s="32" t="s">
        <v>1057</v>
      </c>
      <c r="I178" s="32">
        <v>2012</v>
      </c>
      <c r="J178" s="32">
        <v>11801.066999999999</v>
      </c>
    </row>
    <row r="179" spans="1:10" x14ac:dyDescent="0.25">
      <c r="A179" s="32" t="s">
        <v>1292</v>
      </c>
      <c r="B179" s="32" t="s">
        <v>594</v>
      </c>
      <c r="C179" s="493">
        <v>85521</v>
      </c>
      <c r="D179" s="32" t="s">
        <v>2996</v>
      </c>
      <c r="E179" s="32" t="s">
        <v>2696</v>
      </c>
      <c r="F179" s="32" t="s">
        <v>947</v>
      </c>
      <c r="G179" s="32" t="s">
        <v>1698</v>
      </c>
      <c r="H179" s="32" t="s">
        <v>1057</v>
      </c>
      <c r="I179" s="32">
        <v>2012</v>
      </c>
      <c r="J179" s="32" t="s">
        <v>4</v>
      </c>
    </row>
    <row r="180" spans="1:10" x14ac:dyDescent="0.25">
      <c r="A180" s="32" t="s">
        <v>1292</v>
      </c>
      <c r="B180" s="32" t="s">
        <v>594</v>
      </c>
      <c r="C180" s="493">
        <v>85521</v>
      </c>
      <c r="D180" s="32" t="s">
        <v>2996</v>
      </c>
      <c r="E180" s="32" t="s">
        <v>2696</v>
      </c>
      <c r="F180" s="32" t="s">
        <v>947</v>
      </c>
      <c r="G180" s="32" t="s">
        <v>2858</v>
      </c>
      <c r="H180" s="32" t="s">
        <v>1057</v>
      </c>
      <c r="I180" s="32">
        <v>2012</v>
      </c>
      <c r="J180" s="32">
        <v>17031.974999999999</v>
      </c>
    </row>
    <row r="181" spans="1:10" x14ac:dyDescent="0.25">
      <c r="A181" s="32" t="s">
        <v>1292</v>
      </c>
      <c r="B181" s="32" t="s">
        <v>594</v>
      </c>
      <c r="C181" s="493">
        <v>85521</v>
      </c>
      <c r="D181" s="32" t="s">
        <v>2996</v>
      </c>
      <c r="E181" s="32" t="s">
        <v>2696</v>
      </c>
      <c r="F181" s="32" t="s">
        <v>1703</v>
      </c>
      <c r="G181" s="32" t="s">
        <v>1696</v>
      </c>
      <c r="H181" s="32" t="s">
        <v>1057</v>
      </c>
      <c r="I181" s="32">
        <v>2012</v>
      </c>
      <c r="J181" s="32">
        <v>302308.43400000001</v>
      </c>
    </row>
    <row r="182" spans="1:10" x14ac:dyDescent="0.25">
      <c r="A182" s="32" t="s">
        <v>1292</v>
      </c>
      <c r="B182" s="32" t="s">
        <v>594</v>
      </c>
      <c r="C182" s="493">
        <v>85521</v>
      </c>
      <c r="D182" s="32" t="s">
        <v>2996</v>
      </c>
      <c r="E182" s="32" t="s">
        <v>2696</v>
      </c>
      <c r="F182" s="32" t="s">
        <v>1703</v>
      </c>
      <c r="G182" s="32" t="s">
        <v>1697</v>
      </c>
      <c r="H182" s="32" t="s">
        <v>1057</v>
      </c>
      <c r="I182" s="32">
        <v>2012</v>
      </c>
      <c r="J182" s="32">
        <v>86286.712</v>
      </c>
    </row>
    <row r="183" spans="1:10" x14ac:dyDescent="0.25">
      <c r="A183" s="32" t="s">
        <v>1292</v>
      </c>
      <c r="B183" s="32" t="s">
        <v>594</v>
      </c>
      <c r="C183" s="493">
        <v>85521</v>
      </c>
      <c r="D183" s="32" t="s">
        <v>2996</v>
      </c>
      <c r="E183" s="32" t="s">
        <v>2696</v>
      </c>
      <c r="F183" s="32" t="s">
        <v>1703</v>
      </c>
      <c r="G183" s="32" t="s">
        <v>1698</v>
      </c>
      <c r="H183" s="32" t="s">
        <v>1057</v>
      </c>
      <c r="I183" s="32">
        <v>2012</v>
      </c>
      <c r="J183" s="32">
        <v>283145.50799999997</v>
      </c>
    </row>
    <row r="184" spans="1:10" x14ac:dyDescent="0.25">
      <c r="A184" s="32" t="s">
        <v>1292</v>
      </c>
      <c r="B184" s="32" t="s">
        <v>594</v>
      </c>
      <c r="C184" s="493">
        <v>85521</v>
      </c>
      <c r="D184" s="32" t="s">
        <v>2996</v>
      </c>
      <c r="E184" s="32" t="s">
        <v>2696</v>
      </c>
      <c r="F184" s="32" t="s">
        <v>1703</v>
      </c>
      <c r="G184" s="32" t="s">
        <v>2858</v>
      </c>
      <c r="H184" s="32" t="s">
        <v>1057</v>
      </c>
      <c r="I184" s="32">
        <v>2012</v>
      </c>
      <c r="J184" s="32">
        <v>105449.63800000001</v>
      </c>
    </row>
    <row r="185" spans="1:10" x14ac:dyDescent="0.25">
      <c r="A185" s="32" t="s">
        <v>1292</v>
      </c>
      <c r="B185" s="32" t="s">
        <v>594</v>
      </c>
      <c r="C185" s="493">
        <v>85521</v>
      </c>
      <c r="D185" s="32" t="s">
        <v>2996</v>
      </c>
      <c r="E185" s="32" t="s">
        <v>2696</v>
      </c>
      <c r="F185" s="32" t="s">
        <v>1704</v>
      </c>
      <c r="G185" s="32" t="s">
        <v>2859</v>
      </c>
      <c r="H185" s="32" t="s">
        <v>1057</v>
      </c>
      <c r="I185" s="32">
        <v>2012</v>
      </c>
      <c r="J185" s="32">
        <v>3018815.7680000002</v>
      </c>
    </row>
    <row r="186" spans="1:10" x14ac:dyDescent="0.25">
      <c r="A186" s="32" t="s">
        <v>1292</v>
      </c>
      <c r="B186" s="32" t="s">
        <v>594</v>
      </c>
      <c r="C186" s="493">
        <v>85521</v>
      </c>
      <c r="D186" s="32" t="s">
        <v>2996</v>
      </c>
      <c r="E186" s="32" t="s">
        <v>2696</v>
      </c>
      <c r="F186" s="32" t="s">
        <v>1704</v>
      </c>
      <c r="G186" s="32" t="s">
        <v>1697</v>
      </c>
      <c r="H186" s="32" t="s">
        <v>1057</v>
      </c>
      <c r="I186" s="32">
        <v>2012</v>
      </c>
      <c r="J186" s="32">
        <v>372573.625</v>
      </c>
    </row>
    <row r="187" spans="1:10" x14ac:dyDescent="0.25">
      <c r="A187" s="32" t="s">
        <v>1292</v>
      </c>
      <c r="B187" s="32" t="s">
        <v>594</v>
      </c>
      <c r="C187" s="493">
        <v>85521</v>
      </c>
      <c r="D187" s="32" t="s">
        <v>2996</v>
      </c>
      <c r="E187" s="32" t="s">
        <v>2696</v>
      </c>
      <c r="F187" s="32" t="s">
        <v>1704</v>
      </c>
      <c r="G187" s="32" t="s">
        <v>1698</v>
      </c>
      <c r="H187" s="32" t="s">
        <v>1057</v>
      </c>
      <c r="I187" s="32">
        <v>2012</v>
      </c>
      <c r="J187" s="32">
        <v>637460.701</v>
      </c>
    </row>
    <row r="188" spans="1:10" x14ac:dyDescent="0.25">
      <c r="A188" s="32" t="s">
        <v>1292</v>
      </c>
      <c r="B188" s="32" t="s">
        <v>594</v>
      </c>
      <c r="C188" s="493">
        <v>85521</v>
      </c>
      <c r="D188" s="32" t="s">
        <v>2996</v>
      </c>
      <c r="E188" s="32" t="s">
        <v>2696</v>
      </c>
      <c r="F188" s="32" t="s">
        <v>1704</v>
      </c>
      <c r="G188" s="32" t="s">
        <v>2860</v>
      </c>
      <c r="H188" s="32" t="s">
        <v>1057</v>
      </c>
      <c r="I188" s="32">
        <v>2012</v>
      </c>
      <c r="J188" s="32">
        <v>2753928.6919999998</v>
      </c>
    </row>
    <row r="189" spans="1:10" x14ac:dyDescent="0.25">
      <c r="A189" s="32" t="s">
        <v>1292</v>
      </c>
      <c r="B189" s="32" t="s">
        <v>594</v>
      </c>
      <c r="C189" s="493">
        <v>85521</v>
      </c>
      <c r="D189" s="32" t="s">
        <v>2996</v>
      </c>
      <c r="E189" s="32" t="s">
        <v>2696</v>
      </c>
      <c r="F189" s="32" t="s">
        <v>1704</v>
      </c>
      <c r="G189" s="32" t="s">
        <v>1294</v>
      </c>
      <c r="H189" s="32" t="s">
        <v>1057</v>
      </c>
      <c r="I189" s="32">
        <v>2012</v>
      </c>
      <c r="J189" s="32">
        <v>-119895.40700000001</v>
      </c>
    </row>
    <row r="190" spans="1:10" x14ac:dyDescent="0.25">
      <c r="A190" s="32" t="s">
        <v>1292</v>
      </c>
      <c r="B190" s="32" t="s">
        <v>594</v>
      </c>
      <c r="C190" s="493">
        <v>85521</v>
      </c>
      <c r="D190" s="32" t="s">
        <v>2996</v>
      </c>
      <c r="E190" s="32" t="s">
        <v>2696</v>
      </c>
      <c r="F190" s="32" t="s">
        <v>1704</v>
      </c>
      <c r="G190" s="32" t="s">
        <v>2861</v>
      </c>
      <c r="H190" s="32" t="s">
        <v>1057</v>
      </c>
      <c r="I190" s="32">
        <v>2012</v>
      </c>
      <c r="J190" s="32">
        <v>2634033.2850000001</v>
      </c>
    </row>
    <row r="191" spans="1:10" x14ac:dyDescent="0.25">
      <c r="A191" s="32" t="s">
        <v>1292</v>
      </c>
      <c r="B191" s="32" t="s">
        <v>594</v>
      </c>
      <c r="C191" s="493">
        <v>85521</v>
      </c>
      <c r="D191" s="32" t="s">
        <v>2996</v>
      </c>
      <c r="E191" s="32" t="s">
        <v>2696</v>
      </c>
      <c r="F191" s="32" t="s">
        <v>1695</v>
      </c>
      <c r="G191" s="32" t="s">
        <v>1696</v>
      </c>
      <c r="H191" s="32" t="s">
        <v>1057</v>
      </c>
      <c r="I191" s="32">
        <v>2013</v>
      </c>
      <c r="J191" s="32">
        <v>2256515.4419999998</v>
      </c>
    </row>
    <row r="192" spans="1:10" x14ac:dyDescent="0.25">
      <c r="A192" s="32" t="s">
        <v>1292</v>
      </c>
      <c r="B192" s="32" t="s">
        <v>594</v>
      </c>
      <c r="C192" s="493">
        <v>85521</v>
      </c>
      <c r="D192" s="32" t="s">
        <v>2996</v>
      </c>
      <c r="E192" s="32" t="s">
        <v>2696</v>
      </c>
      <c r="F192" s="32" t="s">
        <v>1695</v>
      </c>
      <c r="G192" s="32" t="s">
        <v>1697</v>
      </c>
      <c r="H192" s="32" t="s">
        <v>1057</v>
      </c>
      <c r="I192" s="32">
        <v>2013</v>
      </c>
      <c r="J192" s="32">
        <v>216143.95699999999</v>
      </c>
    </row>
    <row r="193" spans="1:10" x14ac:dyDescent="0.25">
      <c r="A193" s="32" t="s">
        <v>1292</v>
      </c>
      <c r="B193" s="32" t="s">
        <v>594</v>
      </c>
      <c r="C193" s="493">
        <v>85521</v>
      </c>
      <c r="D193" s="32" t="s">
        <v>2996</v>
      </c>
      <c r="E193" s="32" t="s">
        <v>2696</v>
      </c>
      <c r="F193" s="32" t="s">
        <v>1695</v>
      </c>
      <c r="G193" s="32" t="s">
        <v>1698</v>
      </c>
      <c r="H193" s="32" t="s">
        <v>1057</v>
      </c>
      <c r="I193" s="32">
        <v>2013</v>
      </c>
      <c r="J193" s="32">
        <v>68318.349000000002</v>
      </c>
    </row>
    <row r="194" spans="1:10" x14ac:dyDescent="0.25">
      <c r="A194" s="32" t="s">
        <v>1292</v>
      </c>
      <c r="B194" s="32" t="s">
        <v>594</v>
      </c>
      <c r="C194" s="493">
        <v>85521</v>
      </c>
      <c r="D194" s="32" t="s">
        <v>2996</v>
      </c>
      <c r="E194" s="32" t="s">
        <v>2696</v>
      </c>
      <c r="F194" s="32" t="s">
        <v>1695</v>
      </c>
      <c r="G194" s="32" t="s">
        <v>1699</v>
      </c>
      <c r="H194" s="32" t="s">
        <v>1057</v>
      </c>
      <c r="I194" s="32">
        <v>2013</v>
      </c>
      <c r="J194" s="32">
        <v>2404341.0499999998</v>
      </c>
    </row>
    <row r="195" spans="1:10" x14ac:dyDescent="0.25">
      <c r="A195" s="32" t="s">
        <v>1292</v>
      </c>
      <c r="B195" s="32" t="s">
        <v>594</v>
      </c>
      <c r="C195" s="493">
        <v>85521</v>
      </c>
      <c r="D195" s="32" t="s">
        <v>2996</v>
      </c>
      <c r="E195" s="32" t="s">
        <v>2696</v>
      </c>
      <c r="F195" s="32" t="s">
        <v>1695</v>
      </c>
      <c r="G195" s="32" t="s">
        <v>1294</v>
      </c>
      <c r="H195" s="32" t="s">
        <v>1057</v>
      </c>
      <c r="I195" s="32">
        <v>2013</v>
      </c>
      <c r="J195" s="32">
        <v>-275229.58500000002</v>
      </c>
    </row>
    <row r="196" spans="1:10" x14ac:dyDescent="0.25">
      <c r="A196" s="32" t="s">
        <v>1292</v>
      </c>
      <c r="B196" s="32" t="s">
        <v>594</v>
      </c>
      <c r="C196" s="493">
        <v>85521</v>
      </c>
      <c r="D196" s="32" t="s">
        <v>2996</v>
      </c>
      <c r="E196" s="32" t="s">
        <v>2696</v>
      </c>
      <c r="F196" s="32" t="s">
        <v>1695</v>
      </c>
      <c r="G196" s="32" t="s">
        <v>2856</v>
      </c>
      <c r="H196" s="32" t="s">
        <v>1057</v>
      </c>
      <c r="I196" s="32">
        <v>2013</v>
      </c>
      <c r="J196" s="32">
        <v>2129111.4649999999</v>
      </c>
    </row>
    <row r="197" spans="1:10" x14ac:dyDescent="0.25">
      <c r="A197" s="32" t="s">
        <v>1292</v>
      </c>
      <c r="B197" s="32" t="s">
        <v>594</v>
      </c>
      <c r="C197" s="493">
        <v>85521</v>
      </c>
      <c r="D197" s="32" t="s">
        <v>2996</v>
      </c>
      <c r="E197" s="32" t="s">
        <v>2696</v>
      </c>
      <c r="F197" s="32" t="s">
        <v>1700</v>
      </c>
      <c r="G197" s="32" t="s">
        <v>1701</v>
      </c>
      <c r="H197" s="32" t="s">
        <v>1057</v>
      </c>
      <c r="I197" s="32">
        <v>2013</v>
      </c>
      <c r="J197" s="32">
        <v>403075.94400000002</v>
      </c>
    </row>
    <row r="198" spans="1:10" x14ac:dyDescent="0.25">
      <c r="A198" s="32" t="s">
        <v>1292</v>
      </c>
      <c r="B198" s="32" t="s">
        <v>594</v>
      </c>
      <c r="C198" s="493">
        <v>85521</v>
      </c>
      <c r="D198" s="32" t="s">
        <v>2996</v>
      </c>
      <c r="E198" s="32" t="s">
        <v>2696</v>
      </c>
      <c r="F198" s="32" t="s">
        <v>1700</v>
      </c>
      <c r="G198" s="32" t="s">
        <v>1697</v>
      </c>
      <c r="H198" s="32" t="s">
        <v>1057</v>
      </c>
      <c r="I198" s="32">
        <v>2013</v>
      </c>
      <c r="J198" s="32">
        <v>62628.006999999998</v>
      </c>
    </row>
    <row r="199" spans="1:10" x14ac:dyDescent="0.25">
      <c r="A199" s="32" t="s">
        <v>1292</v>
      </c>
      <c r="B199" s="32" t="s">
        <v>594</v>
      </c>
      <c r="C199" s="493">
        <v>85521</v>
      </c>
      <c r="D199" s="32" t="s">
        <v>2996</v>
      </c>
      <c r="E199" s="32" t="s">
        <v>2696</v>
      </c>
      <c r="F199" s="32" t="s">
        <v>1700</v>
      </c>
      <c r="G199" s="32" t="s">
        <v>1698</v>
      </c>
      <c r="H199" s="32" t="s">
        <v>1057</v>
      </c>
      <c r="I199" s="32">
        <v>2013</v>
      </c>
      <c r="J199" s="32">
        <v>289724.35600000003</v>
      </c>
    </row>
    <row r="200" spans="1:10" x14ac:dyDescent="0.25">
      <c r="A200" s="32" t="s">
        <v>1292</v>
      </c>
      <c r="B200" s="32" t="s">
        <v>594</v>
      </c>
      <c r="C200" s="493">
        <v>85521</v>
      </c>
      <c r="D200" s="32" t="s">
        <v>2996</v>
      </c>
      <c r="E200" s="32" t="s">
        <v>2696</v>
      </c>
      <c r="F200" s="32" t="s">
        <v>1700</v>
      </c>
      <c r="G200" s="32" t="s">
        <v>1699</v>
      </c>
      <c r="H200" s="32" t="s">
        <v>1057</v>
      </c>
      <c r="I200" s="32">
        <v>2013</v>
      </c>
      <c r="J200" s="32">
        <v>175979.59599999999</v>
      </c>
    </row>
    <row r="201" spans="1:10" x14ac:dyDescent="0.25">
      <c r="A201" s="32" t="s">
        <v>1292</v>
      </c>
      <c r="B201" s="32" t="s">
        <v>594</v>
      </c>
      <c r="C201" s="493">
        <v>85521</v>
      </c>
      <c r="D201" s="32" t="s">
        <v>2996</v>
      </c>
      <c r="E201" s="32" t="s">
        <v>2696</v>
      </c>
      <c r="F201" s="32" t="s">
        <v>1700</v>
      </c>
      <c r="G201" s="32" t="s">
        <v>1294</v>
      </c>
      <c r="H201" s="32" t="s">
        <v>1057</v>
      </c>
      <c r="I201" s="32">
        <v>2013</v>
      </c>
      <c r="J201" s="32">
        <v>199186.61499999999</v>
      </c>
    </row>
    <row r="202" spans="1:10" x14ac:dyDescent="0.25">
      <c r="A202" s="32" t="s">
        <v>1292</v>
      </c>
      <c r="B202" s="32" t="s">
        <v>594</v>
      </c>
      <c r="C202" s="493">
        <v>85521</v>
      </c>
      <c r="D202" s="32" t="s">
        <v>2996</v>
      </c>
      <c r="E202" s="32" t="s">
        <v>2696</v>
      </c>
      <c r="F202" s="32" t="s">
        <v>1700</v>
      </c>
      <c r="G202" s="32" t="s">
        <v>2856</v>
      </c>
      <c r="H202" s="32" t="s">
        <v>1057</v>
      </c>
      <c r="I202" s="32">
        <v>2013</v>
      </c>
      <c r="J202" s="32">
        <v>375166.21100000001</v>
      </c>
    </row>
    <row r="203" spans="1:10" x14ac:dyDescent="0.25">
      <c r="A203" s="32" t="s">
        <v>1292</v>
      </c>
      <c r="B203" s="32" t="s">
        <v>594</v>
      </c>
      <c r="C203" s="493">
        <v>85521</v>
      </c>
      <c r="D203" s="32" t="s">
        <v>2996</v>
      </c>
      <c r="E203" s="32" t="s">
        <v>2696</v>
      </c>
      <c r="F203" s="32" t="s">
        <v>1702</v>
      </c>
      <c r="G203" s="32" t="s">
        <v>2857</v>
      </c>
      <c r="H203" s="32" t="s">
        <v>1057</v>
      </c>
      <c r="I203" s="32">
        <v>2013</v>
      </c>
      <c r="J203" s="32">
        <v>57396</v>
      </c>
    </row>
    <row r="204" spans="1:10" x14ac:dyDescent="0.25">
      <c r="A204" s="32" t="s">
        <v>1292</v>
      </c>
      <c r="B204" s="32" t="s">
        <v>594</v>
      </c>
      <c r="C204" s="493">
        <v>85521</v>
      </c>
      <c r="D204" s="32" t="s">
        <v>2996</v>
      </c>
      <c r="E204" s="32" t="s">
        <v>2696</v>
      </c>
      <c r="F204" s="32" t="s">
        <v>947</v>
      </c>
      <c r="G204" s="32" t="s">
        <v>1696</v>
      </c>
      <c r="H204" s="32" t="s">
        <v>1057</v>
      </c>
      <c r="I204" s="32">
        <v>2013</v>
      </c>
      <c r="J204" s="32">
        <v>4940.4530000000004</v>
      </c>
    </row>
    <row r="205" spans="1:10" x14ac:dyDescent="0.25">
      <c r="A205" s="32" t="s">
        <v>1292</v>
      </c>
      <c r="B205" s="32" t="s">
        <v>594</v>
      </c>
      <c r="C205" s="493">
        <v>85521</v>
      </c>
      <c r="D205" s="32" t="s">
        <v>2996</v>
      </c>
      <c r="E205" s="32" t="s">
        <v>2696</v>
      </c>
      <c r="F205" s="32" t="s">
        <v>947</v>
      </c>
      <c r="G205" s="32" t="s">
        <v>1697</v>
      </c>
      <c r="H205" s="32" t="s">
        <v>1057</v>
      </c>
      <c r="I205" s="32">
        <v>2013</v>
      </c>
      <c r="J205" s="32">
        <v>11789.521000000001</v>
      </c>
    </row>
    <row r="206" spans="1:10" x14ac:dyDescent="0.25">
      <c r="A206" s="32" t="s">
        <v>1292</v>
      </c>
      <c r="B206" s="32" t="s">
        <v>594</v>
      </c>
      <c r="C206" s="493">
        <v>85521</v>
      </c>
      <c r="D206" s="32" t="s">
        <v>2996</v>
      </c>
      <c r="E206" s="32" t="s">
        <v>2696</v>
      </c>
      <c r="F206" s="32" t="s">
        <v>947</v>
      </c>
      <c r="G206" s="32" t="s">
        <v>1698</v>
      </c>
      <c r="H206" s="32" t="s">
        <v>1057</v>
      </c>
      <c r="I206" s="32">
        <v>2013</v>
      </c>
      <c r="J206" s="32" t="s">
        <v>4</v>
      </c>
    </row>
    <row r="207" spans="1:10" x14ac:dyDescent="0.25">
      <c r="A207" s="32" t="s">
        <v>1292</v>
      </c>
      <c r="B207" s="32" t="s">
        <v>594</v>
      </c>
      <c r="C207" s="493">
        <v>85521</v>
      </c>
      <c r="D207" s="32" t="s">
        <v>2996</v>
      </c>
      <c r="E207" s="32" t="s">
        <v>2696</v>
      </c>
      <c r="F207" s="32" t="s">
        <v>947</v>
      </c>
      <c r="G207" s="32" t="s">
        <v>2858</v>
      </c>
      <c r="H207" s="32" t="s">
        <v>1057</v>
      </c>
      <c r="I207" s="32">
        <v>2013</v>
      </c>
      <c r="J207" s="32">
        <v>16729.973999999998</v>
      </c>
    </row>
    <row r="208" spans="1:10" x14ac:dyDescent="0.25">
      <c r="A208" s="32" t="s">
        <v>1292</v>
      </c>
      <c r="B208" s="32" t="s">
        <v>594</v>
      </c>
      <c r="C208" s="493">
        <v>85521</v>
      </c>
      <c r="D208" s="32" t="s">
        <v>2996</v>
      </c>
      <c r="E208" s="32" t="s">
        <v>2696</v>
      </c>
      <c r="F208" s="32" t="s">
        <v>1703</v>
      </c>
      <c r="G208" s="32" t="s">
        <v>1696</v>
      </c>
      <c r="H208" s="32" t="s">
        <v>1057</v>
      </c>
      <c r="I208" s="32">
        <v>2013</v>
      </c>
      <c r="J208" s="32">
        <v>297363.89199999999</v>
      </c>
    </row>
    <row r="209" spans="1:10" x14ac:dyDescent="0.25">
      <c r="A209" s="32" t="s">
        <v>1292</v>
      </c>
      <c r="B209" s="32" t="s">
        <v>594</v>
      </c>
      <c r="C209" s="493">
        <v>85521</v>
      </c>
      <c r="D209" s="32" t="s">
        <v>2996</v>
      </c>
      <c r="E209" s="32" t="s">
        <v>2696</v>
      </c>
      <c r="F209" s="32" t="s">
        <v>1703</v>
      </c>
      <c r="G209" s="32" t="s">
        <v>1697</v>
      </c>
      <c r="H209" s="32" t="s">
        <v>1057</v>
      </c>
      <c r="I209" s="32">
        <v>2013</v>
      </c>
      <c r="J209" s="32">
        <v>87745.36</v>
      </c>
    </row>
    <row r="210" spans="1:10" x14ac:dyDescent="0.25">
      <c r="A210" s="32" t="s">
        <v>1292</v>
      </c>
      <c r="B210" s="32" t="s">
        <v>594</v>
      </c>
      <c r="C210" s="493">
        <v>85521</v>
      </c>
      <c r="D210" s="32" t="s">
        <v>2996</v>
      </c>
      <c r="E210" s="32" t="s">
        <v>2696</v>
      </c>
      <c r="F210" s="32" t="s">
        <v>1703</v>
      </c>
      <c r="G210" s="32" t="s">
        <v>1698</v>
      </c>
      <c r="H210" s="32" t="s">
        <v>1057</v>
      </c>
      <c r="I210" s="32">
        <v>2013</v>
      </c>
      <c r="J210" s="32">
        <v>289294.58199999999</v>
      </c>
    </row>
    <row r="211" spans="1:10" x14ac:dyDescent="0.25">
      <c r="A211" s="32" t="s">
        <v>1292</v>
      </c>
      <c r="B211" s="32" t="s">
        <v>594</v>
      </c>
      <c r="C211" s="493">
        <v>85521</v>
      </c>
      <c r="D211" s="32" t="s">
        <v>2996</v>
      </c>
      <c r="E211" s="32" t="s">
        <v>2696</v>
      </c>
      <c r="F211" s="32" t="s">
        <v>1703</v>
      </c>
      <c r="G211" s="32" t="s">
        <v>2858</v>
      </c>
      <c r="H211" s="32" t="s">
        <v>1057</v>
      </c>
      <c r="I211" s="32">
        <v>2013</v>
      </c>
      <c r="J211" s="32">
        <v>95814.668999999994</v>
      </c>
    </row>
    <row r="212" spans="1:10" x14ac:dyDescent="0.25">
      <c r="A212" s="32" t="s">
        <v>1292</v>
      </c>
      <c r="B212" s="32" t="s">
        <v>594</v>
      </c>
      <c r="C212" s="493">
        <v>85521</v>
      </c>
      <c r="D212" s="32" t="s">
        <v>2996</v>
      </c>
      <c r="E212" s="32" t="s">
        <v>2696</v>
      </c>
      <c r="F212" s="32" t="s">
        <v>1704</v>
      </c>
      <c r="G212" s="32" t="s">
        <v>2859</v>
      </c>
      <c r="H212" s="32" t="s">
        <v>1057</v>
      </c>
      <c r="I212" s="32">
        <v>2013</v>
      </c>
      <c r="J212" s="32">
        <v>3019291.7310000001</v>
      </c>
    </row>
    <row r="213" spans="1:10" x14ac:dyDescent="0.25">
      <c r="A213" s="32" t="s">
        <v>1292</v>
      </c>
      <c r="B213" s="32" t="s">
        <v>594</v>
      </c>
      <c r="C213" s="493">
        <v>85521</v>
      </c>
      <c r="D213" s="32" t="s">
        <v>2996</v>
      </c>
      <c r="E213" s="32" t="s">
        <v>2696</v>
      </c>
      <c r="F213" s="32" t="s">
        <v>1704</v>
      </c>
      <c r="G213" s="32" t="s">
        <v>1697</v>
      </c>
      <c r="H213" s="32" t="s">
        <v>1057</v>
      </c>
      <c r="I213" s="32">
        <v>2013</v>
      </c>
      <c r="J213" s="32">
        <v>378306.84499999997</v>
      </c>
    </row>
    <row r="214" spans="1:10" x14ac:dyDescent="0.25">
      <c r="A214" s="32" t="s">
        <v>1292</v>
      </c>
      <c r="B214" s="32" t="s">
        <v>594</v>
      </c>
      <c r="C214" s="493">
        <v>85521</v>
      </c>
      <c r="D214" s="32" t="s">
        <v>2996</v>
      </c>
      <c r="E214" s="32" t="s">
        <v>2696</v>
      </c>
      <c r="F214" s="32" t="s">
        <v>1704</v>
      </c>
      <c r="G214" s="32" t="s">
        <v>1698</v>
      </c>
      <c r="H214" s="32" t="s">
        <v>1057</v>
      </c>
      <c r="I214" s="32">
        <v>2013</v>
      </c>
      <c r="J214" s="32">
        <v>647337.28700000001</v>
      </c>
    </row>
    <row r="215" spans="1:10" x14ac:dyDescent="0.25">
      <c r="A215" s="32" t="s">
        <v>1292</v>
      </c>
      <c r="B215" s="32" t="s">
        <v>594</v>
      </c>
      <c r="C215" s="493">
        <v>85521</v>
      </c>
      <c r="D215" s="32" t="s">
        <v>2996</v>
      </c>
      <c r="E215" s="32" t="s">
        <v>2696</v>
      </c>
      <c r="F215" s="32" t="s">
        <v>1704</v>
      </c>
      <c r="G215" s="32" t="s">
        <v>2860</v>
      </c>
      <c r="H215" s="32" t="s">
        <v>1057</v>
      </c>
      <c r="I215" s="32">
        <v>2013</v>
      </c>
      <c r="J215" s="32">
        <v>2750261.2889999999</v>
      </c>
    </row>
    <row r="216" spans="1:10" x14ac:dyDescent="0.25">
      <c r="A216" s="32" t="s">
        <v>1292</v>
      </c>
      <c r="B216" s="32" t="s">
        <v>594</v>
      </c>
      <c r="C216" s="493">
        <v>85521</v>
      </c>
      <c r="D216" s="32" t="s">
        <v>2996</v>
      </c>
      <c r="E216" s="32" t="s">
        <v>2696</v>
      </c>
      <c r="F216" s="32" t="s">
        <v>1704</v>
      </c>
      <c r="G216" s="32" t="s">
        <v>1294</v>
      </c>
      <c r="H216" s="32" t="s">
        <v>1057</v>
      </c>
      <c r="I216" s="32">
        <v>2013</v>
      </c>
      <c r="J216" s="32">
        <v>-76042.97</v>
      </c>
    </row>
    <row r="217" spans="1:10" x14ac:dyDescent="0.25">
      <c r="A217" s="32" t="s">
        <v>1292</v>
      </c>
      <c r="B217" s="32" t="s">
        <v>594</v>
      </c>
      <c r="C217" s="493">
        <v>85521</v>
      </c>
      <c r="D217" s="32" t="s">
        <v>2996</v>
      </c>
      <c r="E217" s="32" t="s">
        <v>2696</v>
      </c>
      <c r="F217" s="32" t="s">
        <v>1704</v>
      </c>
      <c r="G217" s="32" t="s">
        <v>2861</v>
      </c>
      <c r="H217" s="32" t="s">
        <v>1057</v>
      </c>
      <c r="I217" s="32">
        <v>2013</v>
      </c>
      <c r="J217" s="32">
        <v>2674218.3190000001</v>
      </c>
    </row>
    <row r="218" spans="1:10" x14ac:dyDescent="0.25">
      <c r="A218" s="32" t="s">
        <v>1292</v>
      </c>
      <c r="B218" s="32" t="s">
        <v>594</v>
      </c>
      <c r="C218" s="493">
        <v>85521</v>
      </c>
      <c r="D218" s="32" t="s">
        <v>2996</v>
      </c>
      <c r="E218" s="32" t="s">
        <v>2696</v>
      </c>
      <c r="F218" s="32" t="s">
        <v>1695</v>
      </c>
      <c r="G218" s="32" t="s">
        <v>1696</v>
      </c>
      <c r="H218" s="32" t="s">
        <v>1057</v>
      </c>
      <c r="I218" s="32">
        <v>2014</v>
      </c>
      <c r="J218" s="32">
        <v>2293955.0619999999</v>
      </c>
    </row>
    <row r="219" spans="1:10" x14ac:dyDescent="0.25">
      <c r="A219" s="32" t="s">
        <v>1292</v>
      </c>
      <c r="B219" s="32" t="s">
        <v>594</v>
      </c>
      <c r="C219" s="493">
        <v>85521</v>
      </c>
      <c r="D219" s="32" t="s">
        <v>2996</v>
      </c>
      <c r="E219" s="32" t="s">
        <v>2696</v>
      </c>
      <c r="F219" s="32" t="s">
        <v>1695</v>
      </c>
      <c r="G219" s="32" t="s">
        <v>1697</v>
      </c>
      <c r="H219" s="32" t="s">
        <v>1057</v>
      </c>
      <c r="I219" s="32">
        <v>2014</v>
      </c>
      <c r="J219" s="32">
        <v>220637.42199999999</v>
      </c>
    </row>
    <row r="220" spans="1:10" x14ac:dyDescent="0.25">
      <c r="A220" s="32" t="s">
        <v>1292</v>
      </c>
      <c r="B220" s="32" t="s">
        <v>594</v>
      </c>
      <c r="C220" s="493">
        <v>85521</v>
      </c>
      <c r="D220" s="32" t="s">
        <v>2996</v>
      </c>
      <c r="E220" s="32" t="s">
        <v>2696</v>
      </c>
      <c r="F220" s="32" t="s">
        <v>1695</v>
      </c>
      <c r="G220" s="32" t="s">
        <v>1698</v>
      </c>
      <c r="H220" s="32" t="s">
        <v>1057</v>
      </c>
      <c r="I220" s="32">
        <v>2014</v>
      </c>
      <c r="J220" s="32">
        <v>69589.288</v>
      </c>
    </row>
    <row r="221" spans="1:10" x14ac:dyDescent="0.25">
      <c r="A221" s="32" t="s">
        <v>1292</v>
      </c>
      <c r="B221" s="32" t="s">
        <v>594</v>
      </c>
      <c r="C221" s="493">
        <v>85521</v>
      </c>
      <c r="D221" s="32" t="s">
        <v>2996</v>
      </c>
      <c r="E221" s="32" t="s">
        <v>2696</v>
      </c>
      <c r="F221" s="32" t="s">
        <v>1695</v>
      </c>
      <c r="G221" s="32" t="s">
        <v>1699</v>
      </c>
      <c r="H221" s="32" t="s">
        <v>1057</v>
      </c>
      <c r="I221" s="32">
        <v>2014</v>
      </c>
      <c r="J221" s="32">
        <v>2445003.196</v>
      </c>
    </row>
    <row r="222" spans="1:10" x14ac:dyDescent="0.25">
      <c r="A222" s="32" t="s">
        <v>1292</v>
      </c>
      <c r="B222" s="32" t="s">
        <v>594</v>
      </c>
      <c r="C222" s="493">
        <v>85521</v>
      </c>
      <c r="D222" s="32" t="s">
        <v>2996</v>
      </c>
      <c r="E222" s="32" t="s">
        <v>2696</v>
      </c>
      <c r="F222" s="32" t="s">
        <v>1695</v>
      </c>
      <c r="G222" s="32" t="s">
        <v>1294</v>
      </c>
      <c r="H222" s="32" t="s">
        <v>1057</v>
      </c>
      <c r="I222" s="32">
        <v>2014</v>
      </c>
      <c r="J222" s="32">
        <v>-324473.783</v>
      </c>
    </row>
    <row r="223" spans="1:10" x14ac:dyDescent="0.25">
      <c r="A223" s="32" t="s">
        <v>1292</v>
      </c>
      <c r="B223" s="32" t="s">
        <v>594</v>
      </c>
      <c r="C223" s="493">
        <v>85521</v>
      </c>
      <c r="D223" s="32" t="s">
        <v>2996</v>
      </c>
      <c r="E223" s="32" t="s">
        <v>2696</v>
      </c>
      <c r="F223" s="32" t="s">
        <v>1695</v>
      </c>
      <c r="G223" s="32" t="s">
        <v>2856</v>
      </c>
      <c r="H223" s="32" t="s">
        <v>1057</v>
      </c>
      <c r="I223" s="32">
        <v>2014</v>
      </c>
      <c r="J223" s="32">
        <v>2120529.4130000002</v>
      </c>
    </row>
    <row r="224" spans="1:10" x14ac:dyDescent="0.25">
      <c r="A224" s="32" t="s">
        <v>1292</v>
      </c>
      <c r="B224" s="32" t="s">
        <v>594</v>
      </c>
      <c r="C224" s="493">
        <v>85521</v>
      </c>
      <c r="D224" s="32" t="s">
        <v>2996</v>
      </c>
      <c r="E224" s="32" t="s">
        <v>2696</v>
      </c>
      <c r="F224" s="32" t="s">
        <v>1700</v>
      </c>
      <c r="G224" s="32" t="s">
        <v>1701</v>
      </c>
      <c r="H224" s="32" t="s">
        <v>1057</v>
      </c>
      <c r="I224" s="32">
        <v>2014</v>
      </c>
      <c r="J224" s="32">
        <v>386625.598</v>
      </c>
    </row>
    <row r="225" spans="1:10" x14ac:dyDescent="0.25">
      <c r="A225" s="32" t="s">
        <v>1292</v>
      </c>
      <c r="B225" s="32" t="s">
        <v>594</v>
      </c>
      <c r="C225" s="493">
        <v>85521</v>
      </c>
      <c r="D225" s="32" t="s">
        <v>2996</v>
      </c>
      <c r="E225" s="32" t="s">
        <v>2696</v>
      </c>
      <c r="F225" s="32" t="s">
        <v>1700</v>
      </c>
      <c r="G225" s="32" t="s">
        <v>1697</v>
      </c>
      <c r="H225" s="32" t="s">
        <v>1057</v>
      </c>
      <c r="I225" s="32">
        <v>2014</v>
      </c>
      <c r="J225" s="32">
        <v>59444.025999999998</v>
      </c>
    </row>
    <row r="226" spans="1:10" x14ac:dyDescent="0.25">
      <c r="A226" s="32" t="s">
        <v>1292</v>
      </c>
      <c r="B226" s="32" t="s">
        <v>594</v>
      </c>
      <c r="C226" s="493">
        <v>85521</v>
      </c>
      <c r="D226" s="32" t="s">
        <v>2996</v>
      </c>
      <c r="E226" s="32" t="s">
        <v>2696</v>
      </c>
      <c r="F226" s="32" t="s">
        <v>1700</v>
      </c>
      <c r="G226" s="32" t="s">
        <v>1698</v>
      </c>
      <c r="H226" s="32" t="s">
        <v>1057</v>
      </c>
      <c r="I226" s="32">
        <v>2014</v>
      </c>
      <c r="J226" s="32">
        <v>280891.58299999998</v>
      </c>
    </row>
    <row r="227" spans="1:10" x14ac:dyDescent="0.25">
      <c r="A227" s="32" t="s">
        <v>1292</v>
      </c>
      <c r="B227" s="32" t="s">
        <v>594</v>
      </c>
      <c r="C227" s="493">
        <v>85521</v>
      </c>
      <c r="D227" s="32" t="s">
        <v>2996</v>
      </c>
      <c r="E227" s="32" t="s">
        <v>2696</v>
      </c>
      <c r="F227" s="32" t="s">
        <v>1700</v>
      </c>
      <c r="G227" s="32" t="s">
        <v>1699</v>
      </c>
      <c r="H227" s="32" t="s">
        <v>1057</v>
      </c>
      <c r="I227" s="32">
        <v>2014</v>
      </c>
      <c r="J227" s="32">
        <v>165178.041</v>
      </c>
    </row>
    <row r="228" spans="1:10" x14ac:dyDescent="0.25">
      <c r="A228" s="32" t="s">
        <v>1292</v>
      </c>
      <c r="B228" s="32" t="s">
        <v>594</v>
      </c>
      <c r="C228" s="493">
        <v>85521</v>
      </c>
      <c r="D228" s="32" t="s">
        <v>2996</v>
      </c>
      <c r="E228" s="32" t="s">
        <v>2696</v>
      </c>
      <c r="F228" s="32" t="s">
        <v>1700</v>
      </c>
      <c r="G228" s="32" t="s">
        <v>1294</v>
      </c>
      <c r="H228" s="32" t="s">
        <v>1057</v>
      </c>
      <c r="I228" s="32">
        <v>2014</v>
      </c>
      <c r="J228" s="32">
        <v>197163.21</v>
      </c>
    </row>
    <row r="229" spans="1:10" x14ac:dyDescent="0.25">
      <c r="A229" s="32" t="s">
        <v>1292</v>
      </c>
      <c r="B229" s="32" t="s">
        <v>594</v>
      </c>
      <c r="C229" s="493">
        <v>85521</v>
      </c>
      <c r="D229" s="32" t="s">
        <v>2996</v>
      </c>
      <c r="E229" s="32" t="s">
        <v>2696</v>
      </c>
      <c r="F229" s="32" t="s">
        <v>1700</v>
      </c>
      <c r="G229" s="32" t="s">
        <v>2856</v>
      </c>
      <c r="H229" s="32" t="s">
        <v>1057</v>
      </c>
      <c r="I229" s="32">
        <v>2014</v>
      </c>
      <c r="J229" s="32">
        <v>362341.25099999999</v>
      </c>
    </row>
    <row r="230" spans="1:10" x14ac:dyDescent="0.25">
      <c r="A230" s="32" t="s">
        <v>1292</v>
      </c>
      <c r="B230" s="32" t="s">
        <v>594</v>
      </c>
      <c r="C230" s="493">
        <v>85521</v>
      </c>
      <c r="D230" s="32" t="s">
        <v>2996</v>
      </c>
      <c r="E230" s="32" t="s">
        <v>2696</v>
      </c>
      <c r="F230" s="32" t="s">
        <v>1702</v>
      </c>
      <c r="G230" s="32" t="s">
        <v>2857</v>
      </c>
      <c r="H230" s="32" t="s">
        <v>1057</v>
      </c>
      <c r="I230" s="32">
        <v>2014</v>
      </c>
      <c r="J230" s="32">
        <v>54319.4</v>
      </c>
    </row>
    <row r="231" spans="1:10" x14ac:dyDescent="0.25">
      <c r="A231" s="32" t="s">
        <v>1292</v>
      </c>
      <c r="B231" s="32" t="s">
        <v>594</v>
      </c>
      <c r="C231" s="493">
        <v>85521</v>
      </c>
      <c r="D231" s="32" t="s">
        <v>2996</v>
      </c>
      <c r="E231" s="32" t="s">
        <v>2696</v>
      </c>
      <c r="F231" s="32" t="s">
        <v>947</v>
      </c>
      <c r="G231" s="32" t="s">
        <v>1696</v>
      </c>
      <c r="H231" s="32" t="s">
        <v>1057</v>
      </c>
      <c r="I231" s="32">
        <v>2014</v>
      </c>
      <c r="J231" s="32">
        <v>4877.0780000000004</v>
      </c>
    </row>
    <row r="232" spans="1:10" x14ac:dyDescent="0.25">
      <c r="A232" s="32" t="s">
        <v>1292</v>
      </c>
      <c r="B232" s="32" t="s">
        <v>594</v>
      </c>
      <c r="C232" s="493">
        <v>85521</v>
      </c>
      <c r="D232" s="32" t="s">
        <v>2996</v>
      </c>
      <c r="E232" s="32" t="s">
        <v>2696</v>
      </c>
      <c r="F232" s="32" t="s">
        <v>947</v>
      </c>
      <c r="G232" s="32" t="s">
        <v>1697</v>
      </c>
      <c r="H232" s="32" t="s">
        <v>1057</v>
      </c>
      <c r="I232" s="32">
        <v>2014</v>
      </c>
      <c r="J232" s="32">
        <v>11631.179</v>
      </c>
    </row>
    <row r="233" spans="1:10" x14ac:dyDescent="0.25">
      <c r="A233" s="32" t="s">
        <v>1292</v>
      </c>
      <c r="B233" s="32" t="s">
        <v>594</v>
      </c>
      <c r="C233" s="493">
        <v>85521</v>
      </c>
      <c r="D233" s="32" t="s">
        <v>2996</v>
      </c>
      <c r="E233" s="32" t="s">
        <v>2696</v>
      </c>
      <c r="F233" s="32" t="s">
        <v>947</v>
      </c>
      <c r="G233" s="32" t="s">
        <v>1698</v>
      </c>
      <c r="H233" s="32" t="s">
        <v>1057</v>
      </c>
      <c r="I233" s="32">
        <v>2014</v>
      </c>
      <c r="J233" s="32" t="s">
        <v>4</v>
      </c>
    </row>
    <row r="234" spans="1:10" x14ac:dyDescent="0.25">
      <c r="A234" s="32" t="s">
        <v>1292</v>
      </c>
      <c r="B234" s="32" t="s">
        <v>594</v>
      </c>
      <c r="C234" s="493">
        <v>85521</v>
      </c>
      <c r="D234" s="32" t="s">
        <v>2996</v>
      </c>
      <c r="E234" s="32" t="s">
        <v>2696</v>
      </c>
      <c r="F234" s="32" t="s">
        <v>947</v>
      </c>
      <c r="G234" s="32" t="s">
        <v>2858</v>
      </c>
      <c r="H234" s="32" t="s">
        <v>1057</v>
      </c>
      <c r="I234" s="32">
        <v>2014</v>
      </c>
      <c r="J234" s="32">
        <v>16508.257000000001</v>
      </c>
    </row>
    <row r="235" spans="1:10" x14ac:dyDescent="0.25">
      <c r="A235" s="32" t="s">
        <v>1292</v>
      </c>
      <c r="B235" s="32" t="s">
        <v>594</v>
      </c>
      <c r="C235" s="493">
        <v>85521</v>
      </c>
      <c r="D235" s="32" t="s">
        <v>2996</v>
      </c>
      <c r="E235" s="32" t="s">
        <v>2696</v>
      </c>
      <c r="F235" s="32" t="s">
        <v>1703</v>
      </c>
      <c r="G235" s="32" t="s">
        <v>1696</v>
      </c>
      <c r="H235" s="32" t="s">
        <v>1057</v>
      </c>
      <c r="I235" s="32">
        <v>2014</v>
      </c>
      <c r="J235" s="32">
        <v>284220.65399999998</v>
      </c>
    </row>
    <row r="236" spans="1:10" x14ac:dyDescent="0.25">
      <c r="A236" s="32" t="s">
        <v>1292</v>
      </c>
      <c r="B236" s="32" t="s">
        <v>594</v>
      </c>
      <c r="C236" s="493">
        <v>85521</v>
      </c>
      <c r="D236" s="32" t="s">
        <v>2996</v>
      </c>
      <c r="E236" s="32" t="s">
        <v>2696</v>
      </c>
      <c r="F236" s="32" t="s">
        <v>1703</v>
      </c>
      <c r="G236" s="32" t="s">
        <v>1697</v>
      </c>
      <c r="H236" s="32" t="s">
        <v>1057</v>
      </c>
      <c r="I236" s="32">
        <v>2014</v>
      </c>
      <c r="J236" s="32">
        <v>84345.84</v>
      </c>
    </row>
    <row r="237" spans="1:10" x14ac:dyDescent="0.25">
      <c r="A237" s="32" t="s">
        <v>1292</v>
      </c>
      <c r="B237" s="32" t="s">
        <v>594</v>
      </c>
      <c r="C237" s="493">
        <v>85521</v>
      </c>
      <c r="D237" s="32" t="s">
        <v>2996</v>
      </c>
      <c r="E237" s="32" t="s">
        <v>2696</v>
      </c>
      <c r="F237" s="32" t="s">
        <v>1703</v>
      </c>
      <c r="G237" s="32" t="s">
        <v>1698</v>
      </c>
      <c r="H237" s="32" t="s">
        <v>1057</v>
      </c>
      <c r="I237" s="32">
        <v>2014</v>
      </c>
      <c r="J237" s="32">
        <v>272609.72100000002</v>
      </c>
    </row>
    <row r="238" spans="1:10" x14ac:dyDescent="0.25">
      <c r="A238" s="32" t="s">
        <v>1292</v>
      </c>
      <c r="B238" s="32" t="s">
        <v>594</v>
      </c>
      <c r="C238" s="493">
        <v>85521</v>
      </c>
      <c r="D238" s="32" t="s">
        <v>2996</v>
      </c>
      <c r="E238" s="32" t="s">
        <v>2696</v>
      </c>
      <c r="F238" s="32" t="s">
        <v>1703</v>
      </c>
      <c r="G238" s="32" t="s">
        <v>2858</v>
      </c>
      <c r="H238" s="32" t="s">
        <v>1057</v>
      </c>
      <c r="I238" s="32">
        <v>2014</v>
      </c>
      <c r="J238" s="32">
        <v>95956.774000000005</v>
      </c>
    </row>
    <row r="239" spans="1:10" x14ac:dyDescent="0.25">
      <c r="A239" s="32" t="s">
        <v>1292</v>
      </c>
      <c r="B239" s="32" t="s">
        <v>594</v>
      </c>
      <c r="C239" s="493">
        <v>85521</v>
      </c>
      <c r="D239" s="32" t="s">
        <v>2996</v>
      </c>
      <c r="E239" s="32" t="s">
        <v>2696</v>
      </c>
      <c r="F239" s="32" t="s">
        <v>1704</v>
      </c>
      <c r="G239" s="32" t="s">
        <v>2859</v>
      </c>
      <c r="H239" s="32" t="s">
        <v>1057</v>
      </c>
      <c r="I239" s="32">
        <v>2014</v>
      </c>
      <c r="J239" s="32">
        <v>3023997.7919999999</v>
      </c>
    </row>
    <row r="240" spans="1:10" x14ac:dyDescent="0.25">
      <c r="A240" s="32" t="s">
        <v>1292</v>
      </c>
      <c r="B240" s="32" t="s">
        <v>594</v>
      </c>
      <c r="C240" s="493">
        <v>85521</v>
      </c>
      <c r="D240" s="32" t="s">
        <v>2996</v>
      </c>
      <c r="E240" s="32" t="s">
        <v>2696</v>
      </c>
      <c r="F240" s="32" t="s">
        <v>1704</v>
      </c>
      <c r="G240" s="32" t="s">
        <v>1697</v>
      </c>
      <c r="H240" s="32" t="s">
        <v>1057</v>
      </c>
      <c r="I240" s="32">
        <v>2014</v>
      </c>
      <c r="J240" s="32">
        <v>376058.46799999999</v>
      </c>
    </row>
    <row r="241" spans="1:10" x14ac:dyDescent="0.25">
      <c r="A241" s="32" t="s">
        <v>1292</v>
      </c>
      <c r="B241" s="32" t="s">
        <v>594</v>
      </c>
      <c r="C241" s="493">
        <v>85521</v>
      </c>
      <c r="D241" s="32" t="s">
        <v>2996</v>
      </c>
      <c r="E241" s="32" t="s">
        <v>2696</v>
      </c>
      <c r="F241" s="32" t="s">
        <v>1704</v>
      </c>
      <c r="G241" s="32" t="s">
        <v>1698</v>
      </c>
      <c r="H241" s="32" t="s">
        <v>1057</v>
      </c>
      <c r="I241" s="32">
        <v>2014</v>
      </c>
      <c r="J241" s="32">
        <v>623090.59199999995</v>
      </c>
    </row>
    <row r="242" spans="1:10" x14ac:dyDescent="0.25">
      <c r="A242" s="32" t="s">
        <v>1292</v>
      </c>
      <c r="B242" s="32" t="s">
        <v>594</v>
      </c>
      <c r="C242" s="493">
        <v>85521</v>
      </c>
      <c r="D242" s="32" t="s">
        <v>2996</v>
      </c>
      <c r="E242" s="32" t="s">
        <v>2696</v>
      </c>
      <c r="F242" s="32" t="s">
        <v>1704</v>
      </c>
      <c r="G242" s="32" t="s">
        <v>2860</v>
      </c>
      <c r="H242" s="32" t="s">
        <v>1057</v>
      </c>
      <c r="I242" s="32">
        <v>2014</v>
      </c>
      <c r="J242" s="32">
        <v>2776965.6680000001</v>
      </c>
    </row>
    <row r="243" spans="1:10" x14ac:dyDescent="0.25">
      <c r="A243" s="32" t="s">
        <v>1292</v>
      </c>
      <c r="B243" s="32" t="s">
        <v>594</v>
      </c>
      <c r="C243" s="493">
        <v>85521</v>
      </c>
      <c r="D243" s="32" t="s">
        <v>2996</v>
      </c>
      <c r="E243" s="32" t="s">
        <v>2696</v>
      </c>
      <c r="F243" s="32" t="s">
        <v>1704</v>
      </c>
      <c r="G243" s="32" t="s">
        <v>1294</v>
      </c>
      <c r="H243" s="32" t="s">
        <v>1057</v>
      </c>
      <c r="I243" s="32">
        <v>2014</v>
      </c>
      <c r="J243" s="32">
        <v>-127310.573</v>
      </c>
    </row>
    <row r="244" spans="1:10" x14ac:dyDescent="0.25">
      <c r="A244" s="32" t="s">
        <v>1292</v>
      </c>
      <c r="B244" s="32" t="s">
        <v>594</v>
      </c>
      <c r="C244" s="493">
        <v>85521</v>
      </c>
      <c r="D244" s="32" t="s">
        <v>2996</v>
      </c>
      <c r="E244" s="32" t="s">
        <v>2696</v>
      </c>
      <c r="F244" s="32" t="s">
        <v>1704</v>
      </c>
      <c r="G244" s="32" t="s">
        <v>2861</v>
      </c>
      <c r="H244" s="32" t="s">
        <v>1057</v>
      </c>
      <c r="I244" s="32">
        <v>2014</v>
      </c>
      <c r="J244" s="32">
        <v>2649655.0950000002</v>
      </c>
    </row>
    <row r="245" spans="1:10" x14ac:dyDescent="0.25">
      <c r="A245" s="32" t="s">
        <v>1292</v>
      </c>
      <c r="B245" s="32" t="s">
        <v>594</v>
      </c>
      <c r="C245" s="493">
        <v>85521</v>
      </c>
      <c r="D245" s="32" t="s">
        <v>2996</v>
      </c>
      <c r="E245" s="32" t="s">
        <v>2696</v>
      </c>
      <c r="F245" s="32" t="s">
        <v>1695</v>
      </c>
      <c r="G245" s="32" t="s">
        <v>1696</v>
      </c>
      <c r="H245" s="32" t="s">
        <v>1057</v>
      </c>
      <c r="I245" s="32">
        <v>2015</v>
      </c>
      <c r="J245" s="32">
        <v>2319879.9819999998</v>
      </c>
    </row>
    <row r="246" spans="1:10" x14ac:dyDescent="0.25">
      <c r="A246" s="32" t="s">
        <v>1292</v>
      </c>
      <c r="B246" s="32" t="s">
        <v>594</v>
      </c>
      <c r="C246" s="493">
        <v>85521</v>
      </c>
      <c r="D246" s="32" t="s">
        <v>2996</v>
      </c>
      <c r="E246" s="32" t="s">
        <v>2696</v>
      </c>
      <c r="F246" s="32" t="s">
        <v>1695</v>
      </c>
      <c r="G246" s="32" t="s">
        <v>1697</v>
      </c>
      <c r="H246" s="32" t="s">
        <v>1057</v>
      </c>
      <c r="I246" s="32">
        <v>2015</v>
      </c>
      <c r="J246" s="32">
        <v>225948.72</v>
      </c>
    </row>
    <row r="247" spans="1:10" x14ac:dyDescent="0.25">
      <c r="A247" s="32" t="s">
        <v>1292</v>
      </c>
      <c r="B247" s="32" t="s">
        <v>594</v>
      </c>
      <c r="C247" s="493">
        <v>85521</v>
      </c>
      <c r="D247" s="32" t="s">
        <v>2996</v>
      </c>
      <c r="E247" s="32" t="s">
        <v>2696</v>
      </c>
      <c r="F247" s="32" t="s">
        <v>1695</v>
      </c>
      <c r="G247" s="32" t="s">
        <v>1698</v>
      </c>
      <c r="H247" s="32" t="s">
        <v>1057</v>
      </c>
      <c r="I247" s="32">
        <v>2015</v>
      </c>
      <c r="J247" s="32">
        <v>70931.305999999997</v>
      </c>
    </row>
    <row r="248" spans="1:10" x14ac:dyDescent="0.25">
      <c r="A248" s="32" t="s">
        <v>1292</v>
      </c>
      <c r="B248" s="32" t="s">
        <v>594</v>
      </c>
      <c r="C248" s="493">
        <v>85521</v>
      </c>
      <c r="D248" s="32" t="s">
        <v>2996</v>
      </c>
      <c r="E248" s="32" t="s">
        <v>2696</v>
      </c>
      <c r="F248" s="32" t="s">
        <v>1695</v>
      </c>
      <c r="G248" s="32" t="s">
        <v>1699</v>
      </c>
      <c r="H248" s="32" t="s">
        <v>1057</v>
      </c>
      <c r="I248" s="32">
        <v>2015</v>
      </c>
      <c r="J248" s="32">
        <v>2474897.3960000002</v>
      </c>
    </row>
    <row r="249" spans="1:10" x14ac:dyDescent="0.25">
      <c r="A249" s="32" t="s">
        <v>1292</v>
      </c>
      <c r="B249" s="32" t="s">
        <v>594</v>
      </c>
      <c r="C249" s="493">
        <v>85521</v>
      </c>
      <c r="D249" s="32" t="s">
        <v>2996</v>
      </c>
      <c r="E249" s="32" t="s">
        <v>2696</v>
      </c>
      <c r="F249" s="32" t="s">
        <v>1695</v>
      </c>
      <c r="G249" s="32" t="s">
        <v>1294</v>
      </c>
      <c r="H249" s="32" t="s">
        <v>1057</v>
      </c>
      <c r="I249" s="32">
        <v>2015</v>
      </c>
      <c r="J249" s="32">
        <v>-259999.84899999999</v>
      </c>
    </row>
    <row r="250" spans="1:10" x14ac:dyDescent="0.25">
      <c r="A250" s="32" t="s">
        <v>1292</v>
      </c>
      <c r="B250" s="32" t="s">
        <v>594</v>
      </c>
      <c r="C250" s="493">
        <v>85521</v>
      </c>
      <c r="D250" s="32" t="s">
        <v>2996</v>
      </c>
      <c r="E250" s="32" t="s">
        <v>2696</v>
      </c>
      <c r="F250" s="32" t="s">
        <v>1695</v>
      </c>
      <c r="G250" s="32" t="s">
        <v>2856</v>
      </c>
      <c r="H250" s="32" t="s">
        <v>1057</v>
      </c>
      <c r="I250" s="32">
        <v>2015</v>
      </c>
      <c r="J250" s="32">
        <v>2214897.5469999998</v>
      </c>
    </row>
    <row r="251" spans="1:10" x14ac:dyDescent="0.25">
      <c r="A251" s="32" t="s">
        <v>1292</v>
      </c>
      <c r="B251" s="32" t="s">
        <v>594</v>
      </c>
      <c r="C251" s="493">
        <v>85521</v>
      </c>
      <c r="D251" s="32" t="s">
        <v>2996</v>
      </c>
      <c r="E251" s="32" t="s">
        <v>2696</v>
      </c>
      <c r="F251" s="32" t="s">
        <v>1700</v>
      </c>
      <c r="G251" s="32" t="s">
        <v>1701</v>
      </c>
      <c r="H251" s="32" t="s">
        <v>1057</v>
      </c>
      <c r="I251" s="32">
        <v>2015</v>
      </c>
      <c r="J251" s="32">
        <v>379154.88400000002</v>
      </c>
    </row>
    <row r="252" spans="1:10" x14ac:dyDescent="0.25">
      <c r="A252" s="32" t="s">
        <v>1292</v>
      </c>
      <c r="B252" s="32" t="s">
        <v>594</v>
      </c>
      <c r="C252" s="493">
        <v>85521</v>
      </c>
      <c r="D252" s="32" t="s">
        <v>2996</v>
      </c>
      <c r="E252" s="32" t="s">
        <v>2696</v>
      </c>
      <c r="F252" s="32" t="s">
        <v>1700</v>
      </c>
      <c r="G252" s="32" t="s">
        <v>1697</v>
      </c>
      <c r="H252" s="32" t="s">
        <v>1057</v>
      </c>
      <c r="I252" s="32">
        <v>2015</v>
      </c>
      <c r="J252" s="32">
        <v>61535.877999999997</v>
      </c>
    </row>
    <row r="253" spans="1:10" x14ac:dyDescent="0.25">
      <c r="A253" s="32" t="s">
        <v>1292</v>
      </c>
      <c r="B253" s="32" t="s">
        <v>594</v>
      </c>
      <c r="C253" s="493">
        <v>85521</v>
      </c>
      <c r="D253" s="32" t="s">
        <v>2996</v>
      </c>
      <c r="E253" s="32" t="s">
        <v>2696</v>
      </c>
      <c r="F253" s="32" t="s">
        <v>1700</v>
      </c>
      <c r="G253" s="32" t="s">
        <v>1698</v>
      </c>
      <c r="H253" s="32" t="s">
        <v>1057</v>
      </c>
      <c r="I253" s="32">
        <v>2015</v>
      </c>
      <c r="J253" s="32">
        <v>276764.33500000002</v>
      </c>
    </row>
    <row r="254" spans="1:10" x14ac:dyDescent="0.25">
      <c r="A254" s="32" t="s">
        <v>1292</v>
      </c>
      <c r="B254" s="32" t="s">
        <v>594</v>
      </c>
      <c r="C254" s="493">
        <v>85521</v>
      </c>
      <c r="D254" s="32" t="s">
        <v>2996</v>
      </c>
      <c r="E254" s="32" t="s">
        <v>2696</v>
      </c>
      <c r="F254" s="32" t="s">
        <v>1700</v>
      </c>
      <c r="G254" s="32" t="s">
        <v>1699</v>
      </c>
      <c r="H254" s="32" t="s">
        <v>1057</v>
      </c>
      <c r="I254" s="32">
        <v>2015</v>
      </c>
      <c r="J254" s="32">
        <v>163926.427</v>
      </c>
    </row>
    <row r="255" spans="1:10" x14ac:dyDescent="0.25">
      <c r="A255" s="32" t="s">
        <v>1292</v>
      </c>
      <c r="B255" s="32" t="s">
        <v>594</v>
      </c>
      <c r="C255" s="493">
        <v>85521</v>
      </c>
      <c r="D255" s="32" t="s">
        <v>2996</v>
      </c>
      <c r="E255" s="32" t="s">
        <v>2696</v>
      </c>
      <c r="F255" s="32" t="s">
        <v>1700</v>
      </c>
      <c r="G255" s="32" t="s">
        <v>1294</v>
      </c>
      <c r="H255" s="32" t="s">
        <v>1057</v>
      </c>
      <c r="I255" s="32">
        <v>2015</v>
      </c>
      <c r="J255" s="32">
        <v>198294.30300000001</v>
      </c>
    </row>
    <row r="256" spans="1:10" x14ac:dyDescent="0.25">
      <c r="A256" s="32" t="s">
        <v>1292</v>
      </c>
      <c r="B256" s="32" t="s">
        <v>594</v>
      </c>
      <c r="C256" s="493">
        <v>85521</v>
      </c>
      <c r="D256" s="32" t="s">
        <v>2996</v>
      </c>
      <c r="E256" s="32" t="s">
        <v>2696</v>
      </c>
      <c r="F256" s="32" t="s">
        <v>1700</v>
      </c>
      <c r="G256" s="32" t="s">
        <v>2856</v>
      </c>
      <c r="H256" s="32" t="s">
        <v>1057</v>
      </c>
      <c r="I256" s="32">
        <v>2015</v>
      </c>
      <c r="J256" s="32">
        <v>362220.73</v>
      </c>
    </row>
    <row r="257" spans="1:10" x14ac:dyDescent="0.25">
      <c r="A257" s="32" t="s">
        <v>1292</v>
      </c>
      <c r="B257" s="32" t="s">
        <v>594</v>
      </c>
      <c r="C257" s="493">
        <v>85521</v>
      </c>
      <c r="D257" s="32" t="s">
        <v>2996</v>
      </c>
      <c r="E257" s="32" t="s">
        <v>2696</v>
      </c>
      <c r="F257" s="32" t="s">
        <v>1702</v>
      </c>
      <c r="G257" s="32" t="s">
        <v>2857</v>
      </c>
      <c r="H257" s="32" t="s">
        <v>1057</v>
      </c>
      <c r="I257" s="32">
        <v>2015</v>
      </c>
      <c r="J257" s="32">
        <v>53902.400000000001</v>
      </c>
    </row>
    <row r="258" spans="1:10" x14ac:dyDescent="0.25">
      <c r="A258" s="32" t="s">
        <v>1292</v>
      </c>
      <c r="B258" s="32" t="s">
        <v>594</v>
      </c>
      <c r="C258" s="493">
        <v>85521</v>
      </c>
      <c r="D258" s="32" t="s">
        <v>2996</v>
      </c>
      <c r="E258" s="32" t="s">
        <v>2696</v>
      </c>
      <c r="F258" s="32" t="s">
        <v>947</v>
      </c>
      <c r="G258" s="32" t="s">
        <v>1696</v>
      </c>
      <c r="H258" s="32" t="s">
        <v>1057</v>
      </c>
      <c r="I258" s="32">
        <v>2015</v>
      </c>
      <c r="J258" s="32">
        <v>4689.0739999999996</v>
      </c>
    </row>
    <row r="259" spans="1:10" x14ac:dyDescent="0.25">
      <c r="A259" s="32" t="s">
        <v>1292</v>
      </c>
      <c r="B259" s="32" t="s">
        <v>594</v>
      </c>
      <c r="C259" s="493">
        <v>85521</v>
      </c>
      <c r="D259" s="32" t="s">
        <v>2996</v>
      </c>
      <c r="E259" s="32" t="s">
        <v>2696</v>
      </c>
      <c r="F259" s="32" t="s">
        <v>947</v>
      </c>
      <c r="G259" s="32" t="s">
        <v>1697</v>
      </c>
      <c r="H259" s="32" t="s">
        <v>1057</v>
      </c>
      <c r="I259" s="32">
        <v>2015</v>
      </c>
      <c r="J259" s="32">
        <v>11476.468999999999</v>
      </c>
    </row>
    <row r="260" spans="1:10" x14ac:dyDescent="0.25">
      <c r="A260" s="32" t="s">
        <v>1292</v>
      </c>
      <c r="B260" s="32" t="s">
        <v>594</v>
      </c>
      <c r="C260" s="493">
        <v>85521</v>
      </c>
      <c r="D260" s="32" t="s">
        <v>2996</v>
      </c>
      <c r="E260" s="32" t="s">
        <v>2696</v>
      </c>
      <c r="F260" s="32" t="s">
        <v>947</v>
      </c>
      <c r="G260" s="32" t="s">
        <v>1698</v>
      </c>
      <c r="H260" s="32" t="s">
        <v>1057</v>
      </c>
      <c r="I260" s="32">
        <v>2015</v>
      </c>
      <c r="J260" s="32" t="s">
        <v>4</v>
      </c>
    </row>
    <row r="261" spans="1:10" x14ac:dyDescent="0.25">
      <c r="A261" s="32" t="s">
        <v>1292</v>
      </c>
      <c r="B261" s="32" t="s">
        <v>594</v>
      </c>
      <c r="C261" s="493">
        <v>85521</v>
      </c>
      <c r="D261" s="32" t="s">
        <v>2996</v>
      </c>
      <c r="E261" s="32" t="s">
        <v>2696</v>
      </c>
      <c r="F261" s="32" t="s">
        <v>947</v>
      </c>
      <c r="G261" s="32" t="s">
        <v>2858</v>
      </c>
      <c r="H261" s="32" t="s">
        <v>1057</v>
      </c>
      <c r="I261" s="32">
        <v>2015</v>
      </c>
      <c r="J261" s="32">
        <v>16165.543</v>
      </c>
    </row>
    <row r="262" spans="1:10" x14ac:dyDescent="0.25">
      <c r="A262" s="32" t="s">
        <v>1292</v>
      </c>
      <c r="B262" s="32" t="s">
        <v>594</v>
      </c>
      <c r="C262" s="493">
        <v>85521</v>
      </c>
      <c r="D262" s="32" t="s">
        <v>2996</v>
      </c>
      <c r="E262" s="32" t="s">
        <v>2696</v>
      </c>
      <c r="F262" s="32" t="s">
        <v>1703</v>
      </c>
      <c r="G262" s="32" t="s">
        <v>1696</v>
      </c>
      <c r="H262" s="32" t="s">
        <v>1057</v>
      </c>
      <c r="I262" s="32">
        <v>2015</v>
      </c>
      <c r="J262" s="32">
        <v>382618.00300000003</v>
      </c>
    </row>
    <row r="263" spans="1:10" x14ac:dyDescent="0.25">
      <c r="A263" s="32" t="s">
        <v>1292</v>
      </c>
      <c r="B263" s="32" t="s">
        <v>594</v>
      </c>
      <c r="C263" s="493">
        <v>85521</v>
      </c>
      <c r="D263" s="32" t="s">
        <v>2996</v>
      </c>
      <c r="E263" s="32" t="s">
        <v>2696</v>
      </c>
      <c r="F263" s="32" t="s">
        <v>1703</v>
      </c>
      <c r="G263" s="32" t="s">
        <v>1697</v>
      </c>
      <c r="H263" s="32" t="s">
        <v>1057</v>
      </c>
      <c r="I263" s="32">
        <v>2015</v>
      </c>
      <c r="J263" s="32">
        <v>80055.626999999993</v>
      </c>
    </row>
    <row r="264" spans="1:10" x14ac:dyDescent="0.25">
      <c r="A264" s="32" t="s">
        <v>1292</v>
      </c>
      <c r="B264" s="32" t="s">
        <v>594</v>
      </c>
      <c r="C264" s="493">
        <v>85521</v>
      </c>
      <c r="D264" s="32" t="s">
        <v>2996</v>
      </c>
      <c r="E264" s="32" t="s">
        <v>2696</v>
      </c>
      <c r="F264" s="32" t="s">
        <v>1703</v>
      </c>
      <c r="G264" s="32" t="s">
        <v>1698</v>
      </c>
      <c r="H264" s="32" t="s">
        <v>1057</v>
      </c>
      <c r="I264" s="32">
        <v>2015</v>
      </c>
      <c r="J264" s="32">
        <v>362000.44</v>
      </c>
    </row>
    <row r="265" spans="1:10" x14ac:dyDescent="0.25">
      <c r="A265" s="32" t="s">
        <v>1292</v>
      </c>
      <c r="B265" s="32" t="s">
        <v>594</v>
      </c>
      <c r="C265" s="493">
        <v>85521</v>
      </c>
      <c r="D265" s="32" t="s">
        <v>2996</v>
      </c>
      <c r="E265" s="32" t="s">
        <v>2696</v>
      </c>
      <c r="F265" s="32" t="s">
        <v>1703</v>
      </c>
      <c r="G265" s="32" t="s">
        <v>2858</v>
      </c>
      <c r="H265" s="32" t="s">
        <v>1057</v>
      </c>
      <c r="I265" s="32">
        <v>2015</v>
      </c>
      <c r="J265" s="32">
        <v>100673.19</v>
      </c>
    </row>
    <row r="266" spans="1:10" x14ac:dyDescent="0.25">
      <c r="A266" s="32" t="s">
        <v>1292</v>
      </c>
      <c r="B266" s="32" t="s">
        <v>594</v>
      </c>
      <c r="C266" s="493">
        <v>85521</v>
      </c>
      <c r="D266" s="32" t="s">
        <v>2996</v>
      </c>
      <c r="E266" s="32" t="s">
        <v>2696</v>
      </c>
      <c r="F266" s="32" t="s">
        <v>1704</v>
      </c>
      <c r="G266" s="32" t="s">
        <v>2859</v>
      </c>
      <c r="H266" s="32" t="s">
        <v>1057</v>
      </c>
      <c r="I266" s="32">
        <v>2015</v>
      </c>
      <c r="J266" s="32">
        <v>3140244.344</v>
      </c>
    </row>
    <row r="267" spans="1:10" x14ac:dyDescent="0.25">
      <c r="A267" s="32" t="s">
        <v>1292</v>
      </c>
      <c r="B267" s="32" t="s">
        <v>594</v>
      </c>
      <c r="C267" s="493">
        <v>85521</v>
      </c>
      <c r="D267" s="32" t="s">
        <v>2996</v>
      </c>
      <c r="E267" s="32" t="s">
        <v>2696</v>
      </c>
      <c r="F267" s="32" t="s">
        <v>1704</v>
      </c>
      <c r="G267" s="32" t="s">
        <v>1697</v>
      </c>
      <c r="H267" s="32" t="s">
        <v>1057</v>
      </c>
      <c r="I267" s="32">
        <v>2015</v>
      </c>
      <c r="J267" s="32">
        <v>379016.69400000002</v>
      </c>
    </row>
    <row r="268" spans="1:10" x14ac:dyDescent="0.25">
      <c r="A268" s="32" t="s">
        <v>1292</v>
      </c>
      <c r="B268" s="32" t="s">
        <v>594</v>
      </c>
      <c r="C268" s="493">
        <v>85521</v>
      </c>
      <c r="D268" s="32" t="s">
        <v>2996</v>
      </c>
      <c r="E268" s="32" t="s">
        <v>2696</v>
      </c>
      <c r="F268" s="32" t="s">
        <v>1704</v>
      </c>
      <c r="G268" s="32" t="s">
        <v>1698</v>
      </c>
      <c r="H268" s="32" t="s">
        <v>1057</v>
      </c>
      <c r="I268" s="32">
        <v>2015</v>
      </c>
      <c r="J268" s="32">
        <v>709696.08200000005</v>
      </c>
    </row>
    <row r="269" spans="1:10" x14ac:dyDescent="0.25">
      <c r="A269" s="32" t="s">
        <v>1292</v>
      </c>
      <c r="B269" s="32" t="s">
        <v>594</v>
      </c>
      <c r="C269" s="493">
        <v>85521</v>
      </c>
      <c r="D269" s="32" t="s">
        <v>2996</v>
      </c>
      <c r="E269" s="32" t="s">
        <v>2696</v>
      </c>
      <c r="F269" s="32" t="s">
        <v>1704</v>
      </c>
      <c r="G269" s="32" t="s">
        <v>2860</v>
      </c>
      <c r="H269" s="32" t="s">
        <v>1057</v>
      </c>
      <c r="I269" s="32">
        <v>2015</v>
      </c>
      <c r="J269" s="32">
        <v>2809564.9559999998</v>
      </c>
    </row>
    <row r="270" spans="1:10" x14ac:dyDescent="0.25">
      <c r="A270" s="32" t="s">
        <v>1292</v>
      </c>
      <c r="B270" s="32" t="s">
        <v>594</v>
      </c>
      <c r="C270" s="493">
        <v>85521</v>
      </c>
      <c r="D270" s="32" t="s">
        <v>2996</v>
      </c>
      <c r="E270" s="32" t="s">
        <v>2696</v>
      </c>
      <c r="F270" s="32" t="s">
        <v>1704</v>
      </c>
      <c r="G270" s="32" t="s">
        <v>1294</v>
      </c>
      <c r="H270" s="32" t="s">
        <v>1057</v>
      </c>
      <c r="I270" s="32">
        <v>2015</v>
      </c>
      <c r="J270" s="32">
        <v>-61705.546000000002</v>
      </c>
    </row>
    <row r="271" spans="1:10" x14ac:dyDescent="0.25">
      <c r="A271" s="32" t="s">
        <v>1292</v>
      </c>
      <c r="B271" s="32" t="s">
        <v>594</v>
      </c>
      <c r="C271" s="493">
        <v>85521</v>
      </c>
      <c r="D271" s="32" t="s">
        <v>2996</v>
      </c>
      <c r="E271" s="32" t="s">
        <v>2696</v>
      </c>
      <c r="F271" s="32" t="s">
        <v>1704</v>
      </c>
      <c r="G271" s="32" t="s">
        <v>2861</v>
      </c>
      <c r="H271" s="32" t="s">
        <v>1057</v>
      </c>
      <c r="I271" s="32">
        <v>2015</v>
      </c>
      <c r="J271" s="32">
        <v>2747859.41</v>
      </c>
    </row>
    <row r="272" spans="1:10" x14ac:dyDescent="0.25">
      <c r="A272" s="32" t="s">
        <v>1292</v>
      </c>
      <c r="B272" s="32" t="s">
        <v>594</v>
      </c>
      <c r="C272" s="493">
        <v>85521</v>
      </c>
      <c r="D272" s="32" t="s">
        <v>2996</v>
      </c>
      <c r="E272" s="32" t="s">
        <v>2696</v>
      </c>
      <c r="F272" s="32" t="s">
        <v>1695</v>
      </c>
      <c r="G272" s="32" t="s">
        <v>1696</v>
      </c>
      <c r="H272" s="32" t="s">
        <v>1057</v>
      </c>
      <c r="I272" s="32">
        <v>2016</v>
      </c>
      <c r="J272" s="32">
        <v>2351010.676</v>
      </c>
    </row>
    <row r="273" spans="1:10" x14ac:dyDescent="0.25">
      <c r="A273" s="32" t="s">
        <v>1292</v>
      </c>
      <c r="B273" s="32" t="s">
        <v>594</v>
      </c>
      <c r="C273" s="493">
        <v>85521</v>
      </c>
      <c r="D273" s="32" t="s">
        <v>2996</v>
      </c>
      <c r="E273" s="32" t="s">
        <v>2696</v>
      </c>
      <c r="F273" s="32" t="s">
        <v>1695</v>
      </c>
      <c r="G273" s="32" t="s">
        <v>1697</v>
      </c>
      <c r="H273" s="32" t="s">
        <v>1057</v>
      </c>
      <c r="I273" s="32">
        <v>2016</v>
      </c>
      <c r="J273" s="32">
        <v>231502.31899999999</v>
      </c>
    </row>
    <row r="274" spans="1:10" x14ac:dyDescent="0.25">
      <c r="A274" s="32" t="s">
        <v>1292</v>
      </c>
      <c r="B274" s="32" t="s">
        <v>594</v>
      </c>
      <c r="C274" s="493">
        <v>85521</v>
      </c>
      <c r="D274" s="32" t="s">
        <v>2996</v>
      </c>
      <c r="E274" s="32" t="s">
        <v>2696</v>
      </c>
      <c r="F274" s="32" t="s">
        <v>1695</v>
      </c>
      <c r="G274" s="32" t="s">
        <v>1698</v>
      </c>
      <c r="H274" s="32" t="s">
        <v>1057</v>
      </c>
      <c r="I274" s="32">
        <v>2016</v>
      </c>
      <c r="J274" s="32">
        <v>72314.365999999995</v>
      </c>
    </row>
    <row r="275" spans="1:10" x14ac:dyDescent="0.25">
      <c r="A275" s="32" t="s">
        <v>1292</v>
      </c>
      <c r="B275" s="32" t="s">
        <v>594</v>
      </c>
      <c r="C275" s="493">
        <v>85521</v>
      </c>
      <c r="D275" s="32" t="s">
        <v>2996</v>
      </c>
      <c r="E275" s="32" t="s">
        <v>2696</v>
      </c>
      <c r="F275" s="32" t="s">
        <v>1695</v>
      </c>
      <c r="G275" s="32" t="s">
        <v>1699</v>
      </c>
      <c r="H275" s="32" t="s">
        <v>1057</v>
      </c>
      <c r="I275" s="32">
        <v>2016</v>
      </c>
      <c r="J275" s="32">
        <v>2510198.628</v>
      </c>
    </row>
    <row r="276" spans="1:10" x14ac:dyDescent="0.25">
      <c r="A276" s="32" t="s">
        <v>1292</v>
      </c>
      <c r="B276" s="32" t="s">
        <v>594</v>
      </c>
      <c r="C276" s="493">
        <v>85521</v>
      </c>
      <c r="D276" s="32" t="s">
        <v>2996</v>
      </c>
      <c r="E276" s="32" t="s">
        <v>2696</v>
      </c>
      <c r="F276" s="32" t="s">
        <v>1695</v>
      </c>
      <c r="G276" s="32" t="s">
        <v>1294</v>
      </c>
      <c r="H276" s="32" t="s">
        <v>1057</v>
      </c>
      <c r="I276" s="32">
        <v>2016</v>
      </c>
      <c r="J276" s="32">
        <v>-266799.22100000002</v>
      </c>
    </row>
    <row r="277" spans="1:10" x14ac:dyDescent="0.25">
      <c r="A277" s="32" t="s">
        <v>1292</v>
      </c>
      <c r="B277" s="32" t="s">
        <v>594</v>
      </c>
      <c r="C277" s="493">
        <v>85521</v>
      </c>
      <c r="D277" s="32" t="s">
        <v>2996</v>
      </c>
      <c r="E277" s="32" t="s">
        <v>2696</v>
      </c>
      <c r="F277" s="32" t="s">
        <v>1695</v>
      </c>
      <c r="G277" s="32" t="s">
        <v>2856</v>
      </c>
      <c r="H277" s="32" t="s">
        <v>1057</v>
      </c>
      <c r="I277" s="32">
        <v>2016</v>
      </c>
      <c r="J277" s="32">
        <v>2243399.4070000001</v>
      </c>
    </row>
    <row r="278" spans="1:10" x14ac:dyDescent="0.25">
      <c r="A278" s="32" t="s">
        <v>1292</v>
      </c>
      <c r="B278" s="32" t="s">
        <v>594</v>
      </c>
      <c r="C278" s="493">
        <v>85521</v>
      </c>
      <c r="D278" s="32" t="s">
        <v>2996</v>
      </c>
      <c r="E278" s="32" t="s">
        <v>2696</v>
      </c>
      <c r="F278" s="32" t="s">
        <v>1700</v>
      </c>
      <c r="G278" s="32" t="s">
        <v>1701</v>
      </c>
      <c r="H278" s="32" t="s">
        <v>1057</v>
      </c>
      <c r="I278" s="32">
        <v>2016</v>
      </c>
      <c r="J278" s="32">
        <v>400439.42</v>
      </c>
    </row>
    <row r="279" spans="1:10" x14ac:dyDescent="0.25">
      <c r="A279" s="32" t="s">
        <v>1292</v>
      </c>
      <c r="B279" s="32" t="s">
        <v>594</v>
      </c>
      <c r="C279" s="493">
        <v>85521</v>
      </c>
      <c r="D279" s="32" t="s">
        <v>2996</v>
      </c>
      <c r="E279" s="32" t="s">
        <v>2696</v>
      </c>
      <c r="F279" s="32" t="s">
        <v>1700</v>
      </c>
      <c r="G279" s="32" t="s">
        <v>1697</v>
      </c>
      <c r="H279" s="32" t="s">
        <v>1057</v>
      </c>
      <c r="I279" s="32">
        <v>2016</v>
      </c>
      <c r="J279" s="32">
        <v>68058.142999999996</v>
      </c>
    </row>
    <row r="280" spans="1:10" x14ac:dyDescent="0.25">
      <c r="A280" s="32" t="s">
        <v>1292</v>
      </c>
      <c r="B280" s="32" t="s">
        <v>594</v>
      </c>
      <c r="C280" s="493">
        <v>85521</v>
      </c>
      <c r="D280" s="32" t="s">
        <v>2996</v>
      </c>
      <c r="E280" s="32" t="s">
        <v>2696</v>
      </c>
      <c r="F280" s="32" t="s">
        <v>1700</v>
      </c>
      <c r="G280" s="32" t="s">
        <v>1698</v>
      </c>
      <c r="H280" s="32" t="s">
        <v>1057</v>
      </c>
      <c r="I280" s="32">
        <v>2016</v>
      </c>
      <c r="J280" s="32">
        <v>296500.94</v>
      </c>
    </row>
    <row r="281" spans="1:10" x14ac:dyDescent="0.25">
      <c r="A281" s="32" t="s">
        <v>1292</v>
      </c>
      <c r="B281" s="32" t="s">
        <v>594</v>
      </c>
      <c r="C281" s="493">
        <v>85521</v>
      </c>
      <c r="D281" s="32" t="s">
        <v>2996</v>
      </c>
      <c r="E281" s="32" t="s">
        <v>2696</v>
      </c>
      <c r="F281" s="32" t="s">
        <v>1700</v>
      </c>
      <c r="G281" s="32" t="s">
        <v>1699</v>
      </c>
      <c r="H281" s="32" t="s">
        <v>1057</v>
      </c>
      <c r="I281" s="32">
        <v>2016</v>
      </c>
      <c r="J281" s="32">
        <v>171996.62299999999</v>
      </c>
    </row>
    <row r="282" spans="1:10" x14ac:dyDescent="0.25">
      <c r="A282" s="32" t="s">
        <v>1292</v>
      </c>
      <c r="B282" s="32" t="s">
        <v>594</v>
      </c>
      <c r="C282" s="493">
        <v>85521</v>
      </c>
      <c r="D282" s="32" t="s">
        <v>2996</v>
      </c>
      <c r="E282" s="32" t="s">
        <v>2696</v>
      </c>
      <c r="F282" s="32" t="s">
        <v>1700</v>
      </c>
      <c r="G282" s="32" t="s">
        <v>1294</v>
      </c>
      <c r="H282" s="32" t="s">
        <v>1057</v>
      </c>
      <c r="I282" s="32">
        <v>2016</v>
      </c>
      <c r="J282" s="32">
        <v>217446.43599999999</v>
      </c>
    </row>
    <row r="283" spans="1:10" x14ac:dyDescent="0.25">
      <c r="A283" s="32" t="s">
        <v>1292</v>
      </c>
      <c r="B283" s="32" t="s">
        <v>594</v>
      </c>
      <c r="C283" s="493">
        <v>85521</v>
      </c>
      <c r="D283" s="32" t="s">
        <v>2996</v>
      </c>
      <c r="E283" s="32" t="s">
        <v>2696</v>
      </c>
      <c r="F283" s="32" t="s">
        <v>1700</v>
      </c>
      <c r="G283" s="32" t="s">
        <v>2856</v>
      </c>
      <c r="H283" s="32" t="s">
        <v>1057</v>
      </c>
      <c r="I283" s="32">
        <v>2016</v>
      </c>
      <c r="J283" s="32">
        <v>389443.05900000001</v>
      </c>
    </row>
    <row r="284" spans="1:10" x14ac:dyDescent="0.25">
      <c r="A284" s="32" t="s">
        <v>1292</v>
      </c>
      <c r="B284" s="32" t="s">
        <v>594</v>
      </c>
      <c r="C284" s="493">
        <v>85521</v>
      </c>
      <c r="D284" s="32" t="s">
        <v>2996</v>
      </c>
      <c r="E284" s="32" t="s">
        <v>2696</v>
      </c>
      <c r="F284" s="32" t="s">
        <v>1702</v>
      </c>
      <c r="G284" s="32" t="s">
        <v>2857</v>
      </c>
      <c r="H284" s="32" t="s">
        <v>1057</v>
      </c>
      <c r="I284" s="32">
        <v>2016</v>
      </c>
      <c r="J284" s="32">
        <v>56379</v>
      </c>
    </row>
    <row r="285" spans="1:10" x14ac:dyDescent="0.25">
      <c r="A285" s="32" t="s">
        <v>1292</v>
      </c>
      <c r="B285" s="32" t="s">
        <v>594</v>
      </c>
      <c r="C285" s="493">
        <v>85521</v>
      </c>
      <c r="D285" s="32" t="s">
        <v>2996</v>
      </c>
      <c r="E285" s="32" t="s">
        <v>2696</v>
      </c>
      <c r="F285" s="32" t="s">
        <v>947</v>
      </c>
      <c r="G285" s="32" t="s">
        <v>1696</v>
      </c>
      <c r="H285" s="32" t="s">
        <v>1057</v>
      </c>
      <c r="I285" s="32">
        <v>2016</v>
      </c>
      <c r="J285" s="32">
        <v>4370.4790000000003</v>
      </c>
    </row>
    <row r="286" spans="1:10" x14ac:dyDescent="0.25">
      <c r="A286" s="32" t="s">
        <v>1292</v>
      </c>
      <c r="B286" s="32" t="s">
        <v>594</v>
      </c>
      <c r="C286" s="493">
        <v>85521</v>
      </c>
      <c r="D286" s="32" t="s">
        <v>2996</v>
      </c>
      <c r="E286" s="32" t="s">
        <v>2696</v>
      </c>
      <c r="F286" s="32" t="s">
        <v>947</v>
      </c>
      <c r="G286" s="32" t="s">
        <v>1697</v>
      </c>
      <c r="H286" s="32" t="s">
        <v>1057</v>
      </c>
      <c r="I286" s="32">
        <v>2016</v>
      </c>
      <c r="J286" s="32">
        <v>10430.753000000001</v>
      </c>
    </row>
    <row r="287" spans="1:10" x14ac:dyDescent="0.25">
      <c r="A287" s="32" t="s">
        <v>1292</v>
      </c>
      <c r="B287" s="32" t="s">
        <v>594</v>
      </c>
      <c r="C287" s="493">
        <v>85521</v>
      </c>
      <c r="D287" s="32" t="s">
        <v>2996</v>
      </c>
      <c r="E287" s="32" t="s">
        <v>2696</v>
      </c>
      <c r="F287" s="32" t="s">
        <v>947</v>
      </c>
      <c r="G287" s="32" t="s">
        <v>1698</v>
      </c>
      <c r="H287" s="32" t="s">
        <v>1057</v>
      </c>
      <c r="I287" s="32">
        <v>2016</v>
      </c>
      <c r="J287" s="32" t="s">
        <v>4</v>
      </c>
    </row>
    <row r="288" spans="1:10" x14ac:dyDescent="0.25">
      <c r="A288" s="32" t="s">
        <v>1292</v>
      </c>
      <c r="B288" s="32" t="s">
        <v>594</v>
      </c>
      <c r="C288" s="493">
        <v>85521</v>
      </c>
      <c r="D288" s="32" t="s">
        <v>2996</v>
      </c>
      <c r="E288" s="32" t="s">
        <v>2696</v>
      </c>
      <c r="F288" s="32" t="s">
        <v>947</v>
      </c>
      <c r="G288" s="32" t="s">
        <v>2858</v>
      </c>
      <c r="H288" s="32" t="s">
        <v>1057</v>
      </c>
      <c r="I288" s="32">
        <v>2016</v>
      </c>
      <c r="J288" s="32">
        <v>14801.232</v>
      </c>
    </row>
    <row r="289" spans="1:10" x14ac:dyDescent="0.25">
      <c r="A289" s="32" t="s">
        <v>1292</v>
      </c>
      <c r="B289" s="32" t="s">
        <v>594</v>
      </c>
      <c r="C289" s="493">
        <v>85521</v>
      </c>
      <c r="D289" s="32" t="s">
        <v>2996</v>
      </c>
      <c r="E289" s="32" t="s">
        <v>2696</v>
      </c>
      <c r="F289" s="32" t="s">
        <v>1703</v>
      </c>
      <c r="G289" s="32" t="s">
        <v>1696</v>
      </c>
      <c r="H289" s="32" t="s">
        <v>1057</v>
      </c>
      <c r="I289" s="32">
        <v>2016</v>
      </c>
      <c r="J289" s="32">
        <v>339281.79300000001</v>
      </c>
    </row>
    <row r="290" spans="1:10" x14ac:dyDescent="0.25">
      <c r="A290" s="32" t="s">
        <v>1292</v>
      </c>
      <c r="B290" s="32" t="s">
        <v>594</v>
      </c>
      <c r="C290" s="493">
        <v>85521</v>
      </c>
      <c r="D290" s="32" t="s">
        <v>2996</v>
      </c>
      <c r="E290" s="32" t="s">
        <v>2696</v>
      </c>
      <c r="F290" s="32" t="s">
        <v>1703</v>
      </c>
      <c r="G290" s="32" t="s">
        <v>1697</v>
      </c>
      <c r="H290" s="32" t="s">
        <v>1057</v>
      </c>
      <c r="I290" s="32">
        <v>2016</v>
      </c>
      <c r="J290" s="32">
        <v>89018.375</v>
      </c>
    </row>
    <row r="291" spans="1:10" x14ac:dyDescent="0.25">
      <c r="A291" s="32" t="s">
        <v>1292</v>
      </c>
      <c r="B291" s="32" t="s">
        <v>594</v>
      </c>
      <c r="C291" s="493">
        <v>85521</v>
      </c>
      <c r="D291" s="32" t="s">
        <v>2996</v>
      </c>
      <c r="E291" s="32" t="s">
        <v>2696</v>
      </c>
      <c r="F291" s="32" t="s">
        <v>1703</v>
      </c>
      <c r="G291" s="32" t="s">
        <v>1698</v>
      </c>
      <c r="H291" s="32" t="s">
        <v>1057</v>
      </c>
      <c r="I291" s="32">
        <v>2016</v>
      </c>
      <c r="J291" s="32">
        <v>310628.48300000001</v>
      </c>
    </row>
    <row r="292" spans="1:10" x14ac:dyDescent="0.25">
      <c r="A292" s="32" t="s">
        <v>1292</v>
      </c>
      <c r="B292" s="32" t="s">
        <v>594</v>
      </c>
      <c r="C292" s="493">
        <v>85521</v>
      </c>
      <c r="D292" s="32" t="s">
        <v>2996</v>
      </c>
      <c r="E292" s="32" t="s">
        <v>2696</v>
      </c>
      <c r="F292" s="32" t="s">
        <v>1703</v>
      </c>
      <c r="G292" s="32" t="s">
        <v>2858</v>
      </c>
      <c r="H292" s="32" t="s">
        <v>1057</v>
      </c>
      <c r="I292" s="32">
        <v>2016</v>
      </c>
      <c r="J292" s="32">
        <v>117671.68399999999</v>
      </c>
    </row>
    <row r="293" spans="1:10" x14ac:dyDescent="0.25">
      <c r="A293" s="32" t="s">
        <v>1292</v>
      </c>
      <c r="B293" s="32" t="s">
        <v>594</v>
      </c>
      <c r="C293" s="493">
        <v>85521</v>
      </c>
      <c r="D293" s="32" t="s">
        <v>2996</v>
      </c>
      <c r="E293" s="32" t="s">
        <v>2696</v>
      </c>
      <c r="F293" s="32" t="s">
        <v>1704</v>
      </c>
      <c r="G293" s="32" t="s">
        <v>2859</v>
      </c>
      <c r="H293" s="32" t="s">
        <v>1057</v>
      </c>
      <c r="I293" s="32">
        <v>2016</v>
      </c>
      <c r="J293" s="32">
        <v>3151481.3670000001</v>
      </c>
    </row>
    <row r="294" spans="1:10" x14ac:dyDescent="0.25">
      <c r="A294" s="32" t="s">
        <v>1292</v>
      </c>
      <c r="B294" s="32" t="s">
        <v>594</v>
      </c>
      <c r="C294" s="493">
        <v>85521</v>
      </c>
      <c r="D294" s="32" t="s">
        <v>2996</v>
      </c>
      <c r="E294" s="32" t="s">
        <v>2696</v>
      </c>
      <c r="F294" s="32" t="s">
        <v>1704</v>
      </c>
      <c r="G294" s="32" t="s">
        <v>1697</v>
      </c>
      <c r="H294" s="32" t="s">
        <v>1057</v>
      </c>
      <c r="I294" s="32">
        <v>2016</v>
      </c>
      <c r="J294" s="32">
        <v>399009.59</v>
      </c>
    </row>
    <row r="295" spans="1:10" x14ac:dyDescent="0.25">
      <c r="A295" s="32" t="s">
        <v>1292</v>
      </c>
      <c r="B295" s="32" t="s">
        <v>594</v>
      </c>
      <c r="C295" s="493">
        <v>85521</v>
      </c>
      <c r="D295" s="32" t="s">
        <v>2996</v>
      </c>
      <c r="E295" s="32" t="s">
        <v>2696</v>
      </c>
      <c r="F295" s="32" t="s">
        <v>1704</v>
      </c>
      <c r="G295" s="32" t="s">
        <v>1698</v>
      </c>
      <c r="H295" s="32" t="s">
        <v>1057</v>
      </c>
      <c r="I295" s="32">
        <v>2016</v>
      </c>
      <c r="J295" s="32">
        <v>679443.79</v>
      </c>
    </row>
    <row r="296" spans="1:10" x14ac:dyDescent="0.25">
      <c r="A296" s="32" t="s">
        <v>1292</v>
      </c>
      <c r="B296" s="32" t="s">
        <v>594</v>
      </c>
      <c r="C296" s="493">
        <v>85521</v>
      </c>
      <c r="D296" s="32" t="s">
        <v>2996</v>
      </c>
      <c r="E296" s="32" t="s">
        <v>2696</v>
      </c>
      <c r="F296" s="32" t="s">
        <v>1704</v>
      </c>
      <c r="G296" s="32" t="s">
        <v>2860</v>
      </c>
      <c r="H296" s="32" t="s">
        <v>1057</v>
      </c>
      <c r="I296" s="32">
        <v>2016</v>
      </c>
      <c r="J296" s="32">
        <v>2871047.1669999999</v>
      </c>
    </row>
    <row r="297" spans="1:10" x14ac:dyDescent="0.25">
      <c r="A297" s="32" t="s">
        <v>1292</v>
      </c>
      <c r="B297" s="32" t="s">
        <v>594</v>
      </c>
      <c r="C297" s="493">
        <v>85521</v>
      </c>
      <c r="D297" s="32" t="s">
        <v>2996</v>
      </c>
      <c r="E297" s="32" t="s">
        <v>2696</v>
      </c>
      <c r="F297" s="32" t="s">
        <v>1704</v>
      </c>
      <c r="G297" s="32" t="s">
        <v>1294</v>
      </c>
      <c r="H297" s="32" t="s">
        <v>1057</v>
      </c>
      <c r="I297" s="32">
        <v>2016</v>
      </c>
      <c r="J297" s="32">
        <v>-49352.785000000003</v>
      </c>
    </row>
    <row r="298" spans="1:10" x14ac:dyDescent="0.25">
      <c r="A298" s="32" t="s">
        <v>1292</v>
      </c>
      <c r="B298" s="32" t="s">
        <v>594</v>
      </c>
      <c r="C298" s="493">
        <v>85521</v>
      </c>
      <c r="D298" s="32" t="s">
        <v>2996</v>
      </c>
      <c r="E298" s="32" t="s">
        <v>2696</v>
      </c>
      <c r="F298" s="32" t="s">
        <v>1704</v>
      </c>
      <c r="G298" s="32" t="s">
        <v>2861</v>
      </c>
      <c r="H298" s="32" t="s">
        <v>1057</v>
      </c>
      <c r="I298" s="32">
        <v>2016</v>
      </c>
      <c r="J298" s="32">
        <v>2821694.3820000002</v>
      </c>
    </row>
    <row r="299" spans="1:10" x14ac:dyDescent="0.25">
      <c r="A299" s="32" t="s">
        <v>1292</v>
      </c>
      <c r="B299" s="32" t="s">
        <v>594</v>
      </c>
      <c r="C299" s="493">
        <v>85521</v>
      </c>
      <c r="D299" s="32" t="s">
        <v>2996</v>
      </c>
      <c r="E299" s="32" t="s">
        <v>2696</v>
      </c>
      <c r="F299" s="32" t="s">
        <v>1695</v>
      </c>
      <c r="G299" s="32" t="s">
        <v>1696</v>
      </c>
      <c r="H299" s="32" t="s">
        <v>1057</v>
      </c>
      <c r="I299" s="32">
        <v>2017</v>
      </c>
      <c r="J299" s="32">
        <v>2379475.71</v>
      </c>
    </row>
    <row r="300" spans="1:10" x14ac:dyDescent="0.25">
      <c r="A300" s="32" t="s">
        <v>1292</v>
      </c>
      <c r="B300" s="32" t="s">
        <v>594</v>
      </c>
      <c r="C300" s="493">
        <v>85521</v>
      </c>
      <c r="D300" s="32" t="s">
        <v>2996</v>
      </c>
      <c r="E300" s="32" t="s">
        <v>2696</v>
      </c>
      <c r="F300" s="32" t="s">
        <v>1695</v>
      </c>
      <c r="G300" s="32" t="s">
        <v>1697</v>
      </c>
      <c r="H300" s="32" t="s">
        <v>1057</v>
      </c>
      <c r="I300" s="32">
        <v>2017</v>
      </c>
      <c r="J300" s="32">
        <v>237727.12299999999</v>
      </c>
    </row>
    <row r="301" spans="1:10" x14ac:dyDescent="0.25">
      <c r="A301" s="32" t="s">
        <v>1292</v>
      </c>
      <c r="B301" s="32" t="s">
        <v>594</v>
      </c>
      <c r="C301" s="493">
        <v>85521</v>
      </c>
      <c r="D301" s="32" t="s">
        <v>2996</v>
      </c>
      <c r="E301" s="32" t="s">
        <v>2696</v>
      </c>
      <c r="F301" s="32" t="s">
        <v>1695</v>
      </c>
      <c r="G301" s="32" t="s">
        <v>1698</v>
      </c>
      <c r="H301" s="32" t="s">
        <v>1057</v>
      </c>
      <c r="I301" s="32">
        <v>2017</v>
      </c>
      <c r="J301" s="32">
        <v>73666.788</v>
      </c>
    </row>
    <row r="302" spans="1:10" x14ac:dyDescent="0.25">
      <c r="A302" s="32" t="s">
        <v>1292</v>
      </c>
      <c r="B302" s="32" t="s">
        <v>594</v>
      </c>
      <c r="C302" s="493">
        <v>85521</v>
      </c>
      <c r="D302" s="32" t="s">
        <v>2996</v>
      </c>
      <c r="E302" s="32" t="s">
        <v>2696</v>
      </c>
      <c r="F302" s="32" t="s">
        <v>1695</v>
      </c>
      <c r="G302" s="32" t="s">
        <v>1699</v>
      </c>
      <c r="H302" s="32" t="s">
        <v>1057</v>
      </c>
      <c r="I302" s="32">
        <v>2017</v>
      </c>
      <c r="J302" s="32">
        <v>2543536.0449999999</v>
      </c>
    </row>
    <row r="303" spans="1:10" x14ac:dyDescent="0.25">
      <c r="A303" s="32" t="s">
        <v>1292</v>
      </c>
      <c r="B303" s="32" t="s">
        <v>594</v>
      </c>
      <c r="C303" s="493">
        <v>85521</v>
      </c>
      <c r="D303" s="32" t="s">
        <v>2996</v>
      </c>
      <c r="E303" s="32" t="s">
        <v>2696</v>
      </c>
      <c r="F303" s="32" t="s">
        <v>1695</v>
      </c>
      <c r="G303" s="32" t="s">
        <v>1294</v>
      </c>
      <c r="H303" s="32" t="s">
        <v>1057</v>
      </c>
      <c r="I303" s="32">
        <v>2017</v>
      </c>
      <c r="J303" s="32">
        <v>-278467.60399999999</v>
      </c>
    </row>
    <row r="304" spans="1:10" x14ac:dyDescent="0.25">
      <c r="A304" s="32" t="s">
        <v>1292</v>
      </c>
      <c r="B304" s="32" t="s">
        <v>594</v>
      </c>
      <c r="C304" s="493">
        <v>85521</v>
      </c>
      <c r="D304" s="32" t="s">
        <v>2996</v>
      </c>
      <c r="E304" s="32" t="s">
        <v>2696</v>
      </c>
      <c r="F304" s="32" t="s">
        <v>1695</v>
      </c>
      <c r="G304" s="32" t="s">
        <v>2856</v>
      </c>
      <c r="H304" s="32" t="s">
        <v>1057</v>
      </c>
      <c r="I304" s="32">
        <v>2017</v>
      </c>
      <c r="J304" s="32">
        <v>2265068.4410000001</v>
      </c>
    </row>
    <row r="305" spans="1:10" x14ac:dyDescent="0.25">
      <c r="A305" s="32" t="s">
        <v>1292</v>
      </c>
      <c r="B305" s="32" t="s">
        <v>594</v>
      </c>
      <c r="C305" s="493">
        <v>85521</v>
      </c>
      <c r="D305" s="32" t="s">
        <v>2996</v>
      </c>
      <c r="E305" s="32" t="s">
        <v>2696</v>
      </c>
      <c r="F305" s="32" t="s">
        <v>1700</v>
      </c>
      <c r="G305" s="32" t="s">
        <v>1701</v>
      </c>
      <c r="H305" s="32" t="s">
        <v>1057</v>
      </c>
      <c r="I305" s="32">
        <v>2017</v>
      </c>
      <c r="J305" s="32">
        <v>418451.17099999997</v>
      </c>
    </row>
    <row r="306" spans="1:10" x14ac:dyDescent="0.25">
      <c r="A306" s="32" t="s">
        <v>1292</v>
      </c>
      <c r="B306" s="32" t="s">
        <v>594</v>
      </c>
      <c r="C306" s="493">
        <v>85521</v>
      </c>
      <c r="D306" s="32" t="s">
        <v>2996</v>
      </c>
      <c r="E306" s="32" t="s">
        <v>2696</v>
      </c>
      <c r="F306" s="32" t="s">
        <v>1700</v>
      </c>
      <c r="G306" s="32" t="s">
        <v>1697</v>
      </c>
      <c r="H306" s="32" t="s">
        <v>1057</v>
      </c>
      <c r="I306" s="32">
        <v>2017</v>
      </c>
      <c r="J306" s="32">
        <v>75647.025999999998</v>
      </c>
    </row>
    <row r="307" spans="1:10" x14ac:dyDescent="0.25">
      <c r="A307" s="32" t="s">
        <v>1292</v>
      </c>
      <c r="B307" s="32" t="s">
        <v>594</v>
      </c>
      <c r="C307" s="493">
        <v>85521</v>
      </c>
      <c r="D307" s="32" t="s">
        <v>2996</v>
      </c>
      <c r="E307" s="32" t="s">
        <v>2696</v>
      </c>
      <c r="F307" s="32" t="s">
        <v>1700</v>
      </c>
      <c r="G307" s="32" t="s">
        <v>1698</v>
      </c>
      <c r="H307" s="32" t="s">
        <v>1057</v>
      </c>
      <c r="I307" s="32">
        <v>2017</v>
      </c>
      <c r="J307" s="32">
        <v>311853.64199999999</v>
      </c>
    </row>
    <row r="308" spans="1:10" x14ac:dyDescent="0.25">
      <c r="A308" s="32" t="s">
        <v>1292</v>
      </c>
      <c r="B308" s="32" t="s">
        <v>594</v>
      </c>
      <c r="C308" s="493">
        <v>85521</v>
      </c>
      <c r="D308" s="32" t="s">
        <v>2996</v>
      </c>
      <c r="E308" s="32" t="s">
        <v>2696</v>
      </c>
      <c r="F308" s="32" t="s">
        <v>1700</v>
      </c>
      <c r="G308" s="32" t="s">
        <v>1699</v>
      </c>
      <c r="H308" s="32" t="s">
        <v>1057</v>
      </c>
      <c r="I308" s="32">
        <v>2017</v>
      </c>
      <c r="J308" s="32">
        <v>182244.55499999999</v>
      </c>
    </row>
    <row r="309" spans="1:10" x14ac:dyDescent="0.25">
      <c r="A309" s="32" t="s">
        <v>1292</v>
      </c>
      <c r="B309" s="32" t="s">
        <v>594</v>
      </c>
      <c r="C309" s="493">
        <v>85521</v>
      </c>
      <c r="D309" s="32" t="s">
        <v>2996</v>
      </c>
      <c r="E309" s="32" t="s">
        <v>2696</v>
      </c>
      <c r="F309" s="32" t="s">
        <v>1700</v>
      </c>
      <c r="G309" s="32" t="s">
        <v>1294</v>
      </c>
      <c r="H309" s="32" t="s">
        <v>1057</v>
      </c>
      <c r="I309" s="32">
        <v>2017</v>
      </c>
      <c r="J309" s="32">
        <v>243310.565</v>
      </c>
    </row>
    <row r="310" spans="1:10" x14ac:dyDescent="0.25">
      <c r="A310" s="32" t="s">
        <v>1292</v>
      </c>
      <c r="B310" s="32" t="s">
        <v>594</v>
      </c>
      <c r="C310" s="493">
        <v>85521</v>
      </c>
      <c r="D310" s="32" t="s">
        <v>2996</v>
      </c>
      <c r="E310" s="32" t="s">
        <v>2696</v>
      </c>
      <c r="F310" s="32" t="s">
        <v>1700</v>
      </c>
      <c r="G310" s="32" t="s">
        <v>2856</v>
      </c>
      <c r="H310" s="32" t="s">
        <v>1057</v>
      </c>
      <c r="I310" s="32">
        <v>2017</v>
      </c>
      <c r="J310" s="32">
        <v>425555.12</v>
      </c>
    </row>
    <row r="311" spans="1:10" x14ac:dyDescent="0.25">
      <c r="A311" s="32" t="s">
        <v>1292</v>
      </c>
      <c r="B311" s="32" t="s">
        <v>594</v>
      </c>
      <c r="C311" s="493">
        <v>85521</v>
      </c>
      <c r="D311" s="32" t="s">
        <v>2996</v>
      </c>
      <c r="E311" s="32" t="s">
        <v>2696</v>
      </c>
      <c r="F311" s="32" t="s">
        <v>1702</v>
      </c>
      <c r="G311" s="32" t="s">
        <v>2857</v>
      </c>
      <c r="H311" s="32" t="s">
        <v>1057</v>
      </c>
      <c r="I311" s="32">
        <v>2017</v>
      </c>
      <c r="J311" s="32">
        <v>51641</v>
      </c>
    </row>
    <row r="312" spans="1:10" x14ac:dyDescent="0.25">
      <c r="A312" s="32" t="s">
        <v>1292</v>
      </c>
      <c r="B312" s="32" t="s">
        <v>594</v>
      </c>
      <c r="C312" s="493">
        <v>85521</v>
      </c>
      <c r="D312" s="32" t="s">
        <v>2996</v>
      </c>
      <c r="E312" s="32" t="s">
        <v>2696</v>
      </c>
      <c r="F312" s="32" t="s">
        <v>947</v>
      </c>
      <c r="G312" s="32" t="s">
        <v>1696</v>
      </c>
      <c r="H312" s="32" t="s">
        <v>1057</v>
      </c>
      <c r="I312" s="32">
        <v>2017</v>
      </c>
      <c r="J312" s="32">
        <v>4467.2190000000001</v>
      </c>
    </row>
    <row r="313" spans="1:10" x14ac:dyDescent="0.25">
      <c r="A313" s="32" t="s">
        <v>1292</v>
      </c>
      <c r="B313" s="32" t="s">
        <v>594</v>
      </c>
      <c r="C313" s="493">
        <v>85521</v>
      </c>
      <c r="D313" s="32" t="s">
        <v>2996</v>
      </c>
      <c r="E313" s="32" t="s">
        <v>2696</v>
      </c>
      <c r="F313" s="32" t="s">
        <v>947</v>
      </c>
      <c r="G313" s="32" t="s">
        <v>1697</v>
      </c>
      <c r="H313" s="32" t="s">
        <v>1057</v>
      </c>
      <c r="I313" s="32">
        <v>2017</v>
      </c>
      <c r="J313" s="32">
        <v>10711.866</v>
      </c>
    </row>
    <row r="314" spans="1:10" x14ac:dyDescent="0.25">
      <c r="A314" s="32" t="s">
        <v>1292</v>
      </c>
      <c r="B314" s="32" t="s">
        <v>594</v>
      </c>
      <c r="C314" s="493">
        <v>85521</v>
      </c>
      <c r="D314" s="32" t="s">
        <v>2996</v>
      </c>
      <c r="E314" s="32" t="s">
        <v>2696</v>
      </c>
      <c r="F314" s="32" t="s">
        <v>947</v>
      </c>
      <c r="G314" s="32" t="s">
        <v>1698</v>
      </c>
      <c r="H314" s="32" t="s">
        <v>1057</v>
      </c>
      <c r="I314" s="32">
        <v>2017</v>
      </c>
      <c r="J314" s="32" t="s">
        <v>4</v>
      </c>
    </row>
    <row r="315" spans="1:10" x14ac:dyDescent="0.25">
      <c r="A315" s="32" t="s">
        <v>1292</v>
      </c>
      <c r="B315" s="32" t="s">
        <v>594</v>
      </c>
      <c r="C315" s="493">
        <v>85521</v>
      </c>
      <c r="D315" s="32" t="s">
        <v>2996</v>
      </c>
      <c r="E315" s="32" t="s">
        <v>2696</v>
      </c>
      <c r="F315" s="32" t="s">
        <v>947</v>
      </c>
      <c r="G315" s="32" t="s">
        <v>2858</v>
      </c>
      <c r="H315" s="32" t="s">
        <v>1057</v>
      </c>
      <c r="I315" s="32">
        <v>2017</v>
      </c>
      <c r="J315" s="32">
        <v>15179.084999999999</v>
      </c>
    </row>
    <row r="316" spans="1:10" x14ac:dyDescent="0.25">
      <c r="A316" s="32" t="s">
        <v>1292</v>
      </c>
      <c r="B316" s="32" t="s">
        <v>594</v>
      </c>
      <c r="C316" s="493">
        <v>85521</v>
      </c>
      <c r="D316" s="32" t="s">
        <v>2996</v>
      </c>
      <c r="E316" s="32" t="s">
        <v>2696</v>
      </c>
      <c r="F316" s="32" t="s">
        <v>1703</v>
      </c>
      <c r="G316" s="32" t="s">
        <v>1696</v>
      </c>
      <c r="H316" s="32" t="s">
        <v>1057</v>
      </c>
      <c r="I316" s="32">
        <v>2017</v>
      </c>
      <c r="J316" s="32">
        <v>381463.30200000003</v>
      </c>
    </row>
    <row r="317" spans="1:10" x14ac:dyDescent="0.25">
      <c r="A317" s="32" t="s">
        <v>1292</v>
      </c>
      <c r="B317" s="32" t="s">
        <v>594</v>
      </c>
      <c r="C317" s="493">
        <v>85521</v>
      </c>
      <c r="D317" s="32" t="s">
        <v>2996</v>
      </c>
      <c r="E317" s="32" t="s">
        <v>2696</v>
      </c>
      <c r="F317" s="32" t="s">
        <v>1703</v>
      </c>
      <c r="G317" s="32" t="s">
        <v>1697</v>
      </c>
      <c r="H317" s="32" t="s">
        <v>1057</v>
      </c>
      <c r="I317" s="32">
        <v>2017</v>
      </c>
      <c r="J317" s="32">
        <v>68720.601999999999</v>
      </c>
    </row>
    <row r="318" spans="1:10" x14ac:dyDescent="0.25">
      <c r="A318" s="32" t="s">
        <v>1292</v>
      </c>
      <c r="B318" s="32" t="s">
        <v>594</v>
      </c>
      <c r="C318" s="493">
        <v>85521</v>
      </c>
      <c r="D318" s="32" t="s">
        <v>2996</v>
      </c>
      <c r="E318" s="32" t="s">
        <v>2696</v>
      </c>
      <c r="F318" s="32" t="s">
        <v>1703</v>
      </c>
      <c r="G318" s="32" t="s">
        <v>1698</v>
      </c>
      <c r="H318" s="32" t="s">
        <v>1057</v>
      </c>
      <c r="I318" s="32">
        <v>2017</v>
      </c>
      <c r="J318" s="32">
        <v>355105.04399999999</v>
      </c>
    </row>
    <row r="319" spans="1:10" x14ac:dyDescent="0.25">
      <c r="A319" s="32" t="s">
        <v>1292</v>
      </c>
      <c r="B319" s="32" t="s">
        <v>594</v>
      </c>
      <c r="C319" s="493">
        <v>85521</v>
      </c>
      <c r="D319" s="32" t="s">
        <v>2996</v>
      </c>
      <c r="E319" s="32" t="s">
        <v>2696</v>
      </c>
      <c r="F319" s="32" t="s">
        <v>1703</v>
      </c>
      <c r="G319" s="32" t="s">
        <v>2858</v>
      </c>
      <c r="H319" s="32" t="s">
        <v>1057</v>
      </c>
      <c r="I319" s="32">
        <v>2017</v>
      </c>
      <c r="J319" s="32">
        <v>95078.86</v>
      </c>
    </row>
    <row r="320" spans="1:10" x14ac:dyDescent="0.25">
      <c r="A320" s="32" t="s">
        <v>1292</v>
      </c>
      <c r="B320" s="32" t="s">
        <v>594</v>
      </c>
      <c r="C320" s="493">
        <v>85521</v>
      </c>
      <c r="D320" s="32" t="s">
        <v>2996</v>
      </c>
      <c r="E320" s="32" t="s">
        <v>2696</v>
      </c>
      <c r="F320" s="32" t="s">
        <v>1704</v>
      </c>
      <c r="G320" s="32" t="s">
        <v>2859</v>
      </c>
      <c r="H320" s="32" t="s">
        <v>1057</v>
      </c>
      <c r="I320" s="32">
        <v>2017</v>
      </c>
      <c r="J320" s="32">
        <v>3235498.4019999998</v>
      </c>
    </row>
    <row r="321" spans="1:10" x14ac:dyDescent="0.25">
      <c r="A321" s="32" t="s">
        <v>1292</v>
      </c>
      <c r="B321" s="32" t="s">
        <v>594</v>
      </c>
      <c r="C321" s="493">
        <v>85521</v>
      </c>
      <c r="D321" s="32" t="s">
        <v>2996</v>
      </c>
      <c r="E321" s="32" t="s">
        <v>2696</v>
      </c>
      <c r="F321" s="32" t="s">
        <v>1704</v>
      </c>
      <c r="G321" s="32" t="s">
        <v>1697</v>
      </c>
      <c r="H321" s="32" t="s">
        <v>1057</v>
      </c>
      <c r="I321" s="32">
        <v>2017</v>
      </c>
      <c r="J321" s="32">
        <v>392806.61599999998</v>
      </c>
    </row>
    <row r="322" spans="1:10" x14ac:dyDescent="0.25">
      <c r="A322" s="32" t="s">
        <v>1292</v>
      </c>
      <c r="B322" s="32" t="s">
        <v>594</v>
      </c>
      <c r="C322" s="493">
        <v>85521</v>
      </c>
      <c r="D322" s="32" t="s">
        <v>2996</v>
      </c>
      <c r="E322" s="32" t="s">
        <v>2696</v>
      </c>
      <c r="F322" s="32" t="s">
        <v>1704</v>
      </c>
      <c r="G322" s="32" t="s">
        <v>1698</v>
      </c>
      <c r="H322" s="32" t="s">
        <v>1057</v>
      </c>
      <c r="I322" s="32">
        <v>2017</v>
      </c>
      <c r="J322" s="32">
        <v>740625.473</v>
      </c>
    </row>
    <row r="323" spans="1:10" x14ac:dyDescent="0.25">
      <c r="A323" s="32" t="s">
        <v>1292</v>
      </c>
      <c r="B323" s="32" t="s">
        <v>594</v>
      </c>
      <c r="C323" s="493">
        <v>85521</v>
      </c>
      <c r="D323" s="32" t="s">
        <v>2996</v>
      </c>
      <c r="E323" s="32" t="s">
        <v>2696</v>
      </c>
      <c r="F323" s="32" t="s">
        <v>1704</v>
      </c>
      <c r="G323" s="32" t="s">
        <v>2860</v>
      </c>
      <c r="H323" s="32" t="s">
        <v>1057</v>
      </c>
      <c r="I323" s="32">
        <v>2017</v>
      </c>
      <c r="J323" s="32">
        <v>2887679.5449999999</v>
      </c>
    </row>
    <row r="324" spans="1:10" x14ac:dyDescent="0.25">
      <c r="A324" s="32" t="s">
        <v>1292</v>
      </c>
      <c r="B324" s="32" t="s">
        <v>594</v>
      </c>
      <c r="C324" s="493">
        <v>85521</v>
      </c>
      <c r="D324" s="32" t="s">
        <v>2996</v>
      </c>
      <c r="E324" s="32" t="s">
        <v>2696</v>
      </c>
      <c r="F324" s="32" t="s">
        <v>1704</v>
      </c>
      <c r="G324" s="32" t="s">
        <v>1294</v>
      </c>
      <c r="H324" s="32" t="s">
        <v>1057</v>
      </c>
      <c r="I324" s="32">
        <v>2017</v>
      </c>
      <c r="J324" s="32">
        <v>-35157.038999999997</v>
      </c>
    </row>
    <row r="325" spans="1:10" x14ac:dyDescent="0.25">
      <c r="A325" s="32" t="s">
        <v>1292</v>
      </c>
      <c r="B325" s="32" t="s">
        <v>594</v>
      </c>
      <c r="C325" s="493">
        <v>85521</v>
      </c>
      <c r="D325" s="32" t="s">
        <v>2996</v>
      </c>
      <c r="E325" s="32" t="s">
        <v>2696</v>
      </c>
      <c r="F325" s="32" t="s">
        <v>1704</v>
      </c>
      <c r="G325" s="32" t="s">
        <v>2861</v>
      </c>
      <c r="H325" s="32" t="s">
        <v>1057</v>
      </c>
      <c r="I325" s="32">
        <v>2017</v>
      </c>
      <c r="J325" s="32">
        <v>2852522.5060000001</v>
      </c>
    </row>
    <row r="326" spans="1:10" x14ac:dyDescent="0.25">
      <c r="A326" s="32" t="s">
        <v>1292</v>
      </c>
      <c r="B326" s="32" t="s">
        <v>594</v>
      </c>
      <c r="C326" s="493">
        <v>85521</v>
      </c>
      <c r="D326" s="32" t="s">
        <v>2996</v>
      </c>
      <c r="E326" s="32" t="s">
        <v>2696</v>
      </c>
      <c r="F326" s="32" t="s">
        <v>1695</v>
      </c>
      <c r="G326" s="32" t="s">
        <v>1696</v>
      </c>
      <c r="H326" s="32" t="s">
        <v>1057</v>
      </c>
      <c r="I326" s="32">
        <v>2018</v>
      </c>
      <c r="J326" s="32">
        <v>2392623.5279999999</v>
      </c>
    </row>
    <row r="327" spans="1:10" x14ac:dyDescent="0.25">
      <c r="A327" s="32" t="s">
        <v>1292</v>
      </c>
      <c r="B327" s="32" t="s">
        <v>594</v>
      </c>
      <c r="C327" s="493">
        <v>85521</v>
      </c>
      <c r="D327" s="32" t="s">
        <v>2996</v>
      </c>
      <c r="E327" s="32" t="s">
        <v>2696</v>
      </c>
      <c r="F327" s="32" t="s">
        <v>1695</v>
      </c>
      <c r="G327" s="32" t="s">
        <v>1697</v>
      </c>
      <c r="H327" s="32" t="s">
        <v>1057</v>
      </c>
      <c r="I327" s="32">
        <v>2018</v>
      </c>
      <c r="J327" s="32">
        <v>242964.95199999999</v>
      </c>
    </row>
    <row r="328" spans="1:10" x14ac:dyDescent="0.25">
      <c r="A328" s="32" t="s">
        <v>1292</v>
      </c>
      <c r="B328" s="32" t="s">
        <v>594</v>
      </c>
      <c r="C328" s="493">
        <v>85521</v>
      </c>
      <c r="D328" s="32" t="s">
        <v>2996</v>
      </c>
      <c r="E328" s="32" t="s">
        <v>2696</v>
      </c>
      <c r="F328" s="32" t="s">
        <v>1695</v>
      </c>
      <c r="G328" s="32" t="s">
        <v>1698</v>
      </c>
      <c r="H328" s="32" t="s">
        <v>1057</v>
      </c>
      <c r="I328" s="32">
        <v>2018</v>
      </c>
      <c r="J328" s="32">
        <v>74539.357999999993</v>
      </c>
    </row>
    <row r="329" spans="1:10" x14ac:dyDescent="0.25">
      <c r="A329" s="32" t="s">
        <v>1292</v>
      </c>
      <c r="B329" s="32" t="s">
        <v>594</v>
      </c>
      <c r="C329" s="493">
        <v>85521</v>
      </c>
      <c r="D329" s="32" t="s">
        <v>2996</v>
      </c>
      <c r="E329" s="32" t="s">
        <v>2696</v>
      </c>
      <c r="F329" s="32" t="s">
        <v>1695</v>
      </c>
      <c r="G329" s="32" t="s">
        <v>1699</v>
      </c>
      <c r="H329" s="32" t="s">
        <v>1057</v>
      </c>
      <c r="I329" s="32">
        <v>2018</v>
      </c>
      <c r="J329" s="32">
        <v>2561049.1209999998</v>
      </c>
    </row>
    <row r="330" spans="1:10" x14ac:dyDescent="0.25">
      <c r="A330" s="32" t="s">
        <v>1292</v>
      </c>
      <c r="B330" s="32" t="s">
        <v>594</v>
      </c>
      <c r="C330" s="493">
        <v>85521</v>
      </c>
      <c r="D330" s="32" t="s">
        <v>2996</v>
      </c>
      <c r="E330" s="32" t="s">
        <v>2696</v>
      </c>
      <c r="F330" s="32" t="s">
        <v>1695</v>
      </c>
      <c r="G330" s="32" t="s">
        <v>1294</v>
      </c>
      <c r="H330" s="32" t="s">
        <v>1057</v>
      </c>
      <c r="I330" s="32">
        <v>2018</v>
      </c>
      <c r="J330" s="32">
        <v>-289146.07900000003</v>
      </c>
    </row>
    <row r="331" spans="1:10" x14ac:dyDescent="0.25">
      <c r="A331" s="32" t="s">
        <v>1292</v>
      </c>
      <c r="B331" s="32" t="s">
        <v>594</v>
      </c>
      <c r="C331" s="493">
        <v>85521</v>
      </c>
      <c r="D331" s="32" t="s">
        <v>2996</v>
      </c>
      <c r="E331" s="32" t="s">
        <v>2696</v>
      </c>
      <c r="F331" s="32" t="s">
        <v>1695</v>
      </c>
      <c r="G331" s="32" t="s">
        <v>2856</v>
      </c>
      <c r="H331" s="32" t="s">
        <v>1057</v>
      </c>
      <c r="I331" s="32">
        <v>2018</v>
      </c>
      <c r="J331" s="32">
        <v>2271903.0419999999</v>
      </c>
    </row>
    <row r="332" spans="1:10" x14ac:dyDescent="0.25">
      <c r="A332" s="32" t="s">
        <v>1292</v>
      </c>
      <c r="B332" s="32" t="s">
        <v>594</v>
      </c>
      <c r="C332" s="493">
        <v>85521</v>
      </c>
      <c r="D332" s="32" t="s">
        <v>2996</v>
      </c>
      <c r="E332" s="32" t="s">
        <v>2696</v>
      </c>
      <c r="F332" s="32" t="s">
        <v>1700</v>
      </c>
      <c r="G332" s="32" t="s">
        <v>1701</v>
      </c>
      <c r="H332" s="32" t="s">
        <v>1057</v>
      </c>
      <c r="I332" s="32">
        <v>2018</v>
      </c>
      <c r="J332" s="32">
        <v>417310.85100000002</v>
      </c>
    </row>
    <row r="333" spans="1:10" x14ac:dyDescent="0.25">
      <c r="A333" s="32" t="s">
        <v>1292</v>
      </c>
      <c r="B333" s="32" t="s">
        <v>594</v>
      </c>
      <c r="C333" s="493">
        <v>85521</v>
      </c>
      <c r="D333" s="32" t="s">
        <v>2996</v>
      </c>
      <c r="E333" s="32" t="s">
        <v>2696</v>
      </c>
      <c r="F333" s="32" t="s">
        <v>1700</v>
      </c>
      <c r="G333" s="32" t="s">
        <v>1697</v>
      </c>
      <c r="H333" s="32" t="s">
        <v>1057</v>
      </c>
      <c r="I333" s="32">
        <v>2018</v>
      </c>
      <c r="J333" s="32">
        <v>85006.748999999996</v>
      </c>
    </row>
    <row r="334" spans="1:10" x14ac:dyDescent="0.25">
      <c r="A334" s="32" t="s">
        <v>1292</v>
      </c>
      <c r="B334" s="32" t="s">
        <v>594</v>
      </c>
      <c r="C334" s="493">
        <v>85521</v>
      </c>
      <c r="D334" s="32" t="s">
        <v>2996</v>
      </c>
      <c r="E334" s="32" t="s">
        <v>2696</v>
      </c>
      <c r="F334" s="32" t="s">
        <v>1700</v>
      </c>
      <c r="G334" s="32" t="s">
        <v>1698</v>
      </c>
      <c r="H334" s="32" t="s">
        <v>1057</v>
      </c>
      <c r="I334" s="32">
        <v>2018</v>
      </c>
      <c r="J334" s="32">
        <v>316060.43199999997</v>
      </c>
    </row>
    <row r="335" spans="1:10" x14ac:dyDescent="0.25">
      <c r="A335" s="32" t="s">
        <v>1292</v>
      </c>
      <c r="B335" s="32" t="s">
        <v>594</v>
      </c>
      <c r="C335" s="493">
        <v>85521</v>
      </c>
      <c r="D335" s="32" t="s">
        <v>2996</v>
      </c>
      <c r="E335" s="32" t="s">
        <v>2696</v>
      </c>
      <c r="F335" s="32" t="s">
        <v>1700</v>
      </c>
      <c r="G335" s="32" t="s">
        <v>1699</v>
      </c>
      <c r="H335" s="32" t="s">
        <v>1057</v>
      </c>
      <c r="I335" s="32">
        <v>2018</v>
      </c>
      <c r="J335" s="32">
        <v>186257.16800000001</v>
      </c>
    </row>
    <row r="336" spans="1:10" x14ac:dyDescent="0.25">
      <c r="A336" s="32" t="s">
        <v>1292</v>
      </c>
      <c r="B336" s="32" t="s">
        <v>594</v>
      </c>
      <c r="C336" s="493">
        <v>85521</v>
      </c>
      <c r="D336" s="32" t="s">
        <v>2996</v>
      </c>
      <c r="E336" s="32" t="s">
        <v>2696</v>
      </c>
      <c r="F336" s="32" t="s">
        <v>1700</v>
      </c>
      <c r="G336" s="32" t="s">
        <v>1294</v>
      </c>
      <c r="H336" s="32" t="s">
        <v>1057</v>
      </c>
      <c r="I336" s="32">
        <v>2018</v>
      </c>
      <c r="J336" s="32">
        <v>251346.58199999999</v>
      </c>
    </row>
    <row r="337" spans="1:10" x14ac:dyDescent="0.25">
      <c r="A337" s="32" t="s">
        <v>1292</v>
      </c>
      <c r="B337" s="32" t="s">
        <v>594</v>
      </c>
      <c r="C337" s="493">
        <v>85521</v>
      </c>
      <c r="D337" s="32" t="s">
        <v>2996</v>
      </c>
      <c r="E337" s="32" t="s">
        <v>2696</v>
      </c>
      <c r="F337" s="32" t="s">
        <v>1700</v>
      </c>
      <c r="G337" s="32" t="s">
        <v>2856</v>
      </c>
      <c r="H337" s="32" t="s">
        <v>1057</v>
      </c>
      <c r="I337" s="32">
        <v>2018</v>
      </c>
      <c r="J337" s="32">
        <v>437603.75</v>
      </c>
    </row>
    <row r="338" spans="1:10" x14ac:dyDescent="0.25">
      <c r="A338" s="32" t="s">
        <v>1292</v>
      </c>
      <c r="B338" s="32" t="s">
        <v>594</v>
      </c>
      <c r="C338" s="493">
        <v>85521</v>
      </c>
      <c r="D338" s="32" t="s">
        <v>2996</v>
      </c>
      <c r="E338" s="32" t="s">
        <v>2696</v>
      </c>
      <c r="F338" s="32" t="s">
        <v>1702</v>
      </c>
      <c r="G338" s="32" t="s">
        <v>2857</v>
      </c>
      <c r="H338" s="32" t="s">
        <v>1057</v>
      </c>
      <c r="I338" s="32">
        <v>2018</v>
      </c>
      <c r="J338" s="32">
        <v>51144.2</v>
      </c>
    </row>
    <row r="339" spans="1:10" x14ac:dyDescent="0.25">
      <c r="A339" s="32" t="s">
        <v>1292</v>
      </c>
      <c r="B339" s="32" t="s">
        <v>594</v>
      </c>
      <c r="C339" s="493">
        <v>85521</v>
      </c>
      <c r="D339" s="32" t="s">
        <v>2996</v>
      </c>
      <c r="E339" s="32" t="s">
        <v>2696</v>
      </c>
      <c r="F339" s="32" t="s">
        <v>947</v>
      </c>
      <c r="G339" s="32" t="s">
        <v>1696</v>
      </c>
      <c r="H339" s="32" t="s">
        <v>1057</v>
      </c>
      <c r="I339" s="32">
        <v>2018</v>
      </c>
      <c r="J339" s="32">
        <v>4543.7560000000003</v>
      </c>
    </row>
    <row r="340" spans="1:10" x14ac:dyDescent="0.25">
      <c r="A340" s="32" t="s">
        <v>1292</v>
      </c>
      <c r="B340" s="32" t="s">
        <v>594</v>
      </c>
      <c r="C340" s="493">
        <v>85521</v>
      </c>
      <c r="D340" s="32" t="s">
        <v>2996</v>
      </c>
      <c r="E340" s="32" t="s">
        <v>2696</v>
      </c>
      <c r="F340" s="32" t="s">
        <v>947</v>
      </c>
      <c r="G340" s="32" t="s">
        <v>1697</v>
      </c>
      <c r="H340" s="32" t="s">
        <v>1057</v>
      </c>
      <c r="I340" s="32">
        <v>2018</v>
      </c>
      <c r="J340" s="32">
        <v>10537.782999999999</v>
      </c>
    </row>
    <row r="341" spans="1:10" x14ac:dyDescent="0.25">
      <c r="A341" s="32" t="s">
        <v>1292</v>
      </c>
      <c r="B341" s="32" t="s">
        <v>594</v>
      </c>
      <c r="C341" s="493">
        <v>85521</v>
      </c>
      <c r="D341" s="32" t="s">
        <v>2996</v>
      </c>
      <c r="E341" s="32" t="s">
        <v>2696</v>
      </c>
      <c r="F341" s="32" t="s">
        <v>947</v>
      </c>
      <c r="G341" s="32" t="s">
        <v>1698</v>
      </c>
      <c r="H341" s="32" t="s">
        <v>1057</v>
      </c>
      <c r="I341" s="32">
        <v>2018</v>
      </c>
      <c r="J341" s="32" t="s">
        <v>4</v>
      </c>
    </row>
    <row r="342" spans="1:10" x14ac:dyDescent="0.25">
      <c r="A342" s="32" t="s">
        <v>1292</v>
      </c>
      <c r="B342" s="32" t="s">
        <v>594</v>
      </c>
      <c r="C342" s="493">
        <v>85521</v>
      </c>
      <c r="D342" s="32" t="s">
        <v>2996</v>
      </c>
      <c r="E342" s="32" t="s">
        <v>2696</v>
      </c>
      <c r="F342" s="32" t="s">
        <v>947</v>
      </c>
      <c r="G342" s="32" t="s">
        <v>2858</v>
      </c>
      <c r="H342" s="32" t="s">
        <v>1057</v>
      </c>
      <c r="I342" s="32">
        <v>2018</v>
      </c>
      <c r="J342" s="32">
        <v>15081.539000000001</v>
      </c>
    </row>
    <row r="343" spans="1:10" x14ac:dyDescent="0.25">
      <c r="A343" s="32" t="s">
        <v>1292</v>
      </c>
      <c r="B343" s="32" t="s">
        <v>594</v>
      </c>
      <c r="C343" s="493">
        <v>85521</v>
      </c>
      <c r="D343" s="32" t="s">
        <v>2996</v>
      </c>
      <c r="E343" s="32" t="s">
        <v>2696</v>
      </c>
      <c r="F343" s="32" t="s">
        <v>1703</v>
      </c>
      <c r="G343" s="32" t="s">
        <v>1696</v>
      </c>
      <c r="H343" s="32" t="s">
        <v>1057</v>
      </c>
      <c r="I343" s="32">
        <v>2018</v>
      </c>
      <c r="J343" s="32">
        <v>128205.811</v>
      </c>
    </row>
    <row r="344" spans="1:10" x14ac:dyDescent="0.25">
      <c r="A344" s="32" t="s">
        <v>1292</v>
      </c>
      <c r="B344" s="32" t="s">
        <v>594</v>
      </c>
      <c r="C344" s="493">
        <v>85521</v>
      </c>
      <c r="D344" s="32" t="s">
        <v>2996</v>
      </c>
      <c r="E344" s="32" t="s">
        <v>2696</v>
      </c>
      <c r="F344" s="32" t="s">
        <v>1703</v>
      </c>
      <c r="G344" s="32" t="s">
        <v>1697</v>
      </c>
      <c r="H344" s="32" t="s">
        <v>1057</v>
      </c>
      <c r="I344" s="32">
        <v>2018</v>
      </c>
      <c r="J344" s="32">
        <v>57659.989000000001</v>
      </c>
    </row>
    <row r="345" spans="1:10" x14ac:dyDescent="0.25">
      <c r="A345" s="32" t="s">
        <v>1292</v>
      </c>
      <c r="B345" s="32" t="s">
        <v>594</v>
      </c>
      <c r="C345" s="493">
        <v>85521</v>
      </c>
      <c r="D345" s="32" t="s">
        <v>2996</v>
      </c>
      <c r="E345" s="32" t="s">
        <v>2696</v>
      </c>
      <c r="F345" s="32" t="s">
        <v>1703</v>
      </c>
      <c r="G345" s="32" t="s">
        <v>1698</v>
      </c>
      <c r="H345" s="32" t="s">
        <v>1057</v>
      </c>
      <c r="I345" s="32">
        <v>2018</v>
      </c>
      <c r="J345" s="32">
        <v>115351.194</v>
      </c>
    </row>
    <row r="346" spans="1:10" x14ac:dyDescent="0.25">
      <c r="A346" s="32" t="s">
        <v>1292</v>
      </c>
      <c r="B346" s="32" t="s">
        <v>594</v>
      </c>
      <c r="C346" s="493">
        <v>85521</v>
      </c>
      <c r="D346" s="32" t="s">
        <v>2996</v>
      </c>
      <c r="E346" s="32" t="s">
        <v>2696</v>
      </c>
      <c r="F346" s="32" t="s">
        <v>1703</v>
      </c>
      <c r="G346" s="32" t="s">
        <v>2858</v>
      </c>
      <c r="H346" s="32" t="s">
        <v>1057</v>
      </c>
      <c r="I346" s="32">
        <v>2018</v>
      </c>
      <c r="J346" s="32">
        <v>70514.606</v>
      </c>
    </row>
    <row r="347" spans="1:10" x14ac:dyDescent="0.25">
      <c r="A347" s="32" t="s">
        <v>1292</v>
      </c>
      <c r="B347" s="32" t="s">
        <v>594</v>
      </c>
      <c r="C347" s="493">
        <v>85521</v>
      </c>
      <c r="D347" s="32" t="s">
        <v>2996</v>
      </c>
      <c r="E347" s="32" t="s">
        <v>2696</v>
      </c>
      <c r="F347" s="32" t="s">
        <v>1704</v>
      </c>
      <c r="G347" s="32" t="s">
        <v>2859</v>
      </c>
      <c r="H347" s="32" t="s">
        <v>1057</v>
      </c>
      <c r="I347" s="32">
        <v>2018</v>
      </c>
      <c r="J347" s="32">
        <v>2993828.1460000002</v>
      </c>
    </row>
    <row r="348" spans="1:10" x14ac:dyDescent="0.25">
      <c r="A348" s="32" t="s">
        <v>1292</v>
      </c>
      <c r="B348" s="32" t="s">
        <v>594</v>
      </c>
      <c r="C348" s="493">
        <v>85521</v>
      </c>
      <c r="D348" s="32" t="s">
        <v>2996</v>
      </c>
      <c r="E348" s="32" t="s">
        <v>2696</v>
      </c>
      <c r="F348" s="32" t="s">
        <v>1704</v>
      </c>
      <c r="G348" s="32" t="s">
        <v>1697</v>
      </c>
      <c r="H348" s="32" t="s">
        <v>1057</v>
      </c>
      <c r="I348" s="32">
        <v>2018</v>
      </c>
      <c r="J348" s="32">
        <v>396169.47399999999</v>
      </c>
    </row>
    <row r="349" spans="1:10" x14ac:dyDescent="0.25">
      <c r="A349" s="32" t="s">
        <v>1292</v>
      </c>
      <c r="B349" s="32" t="s">
        <v>594</v>
      </c>
      <c r="C349" s="493">
        <v>85521</v>
      </c>
      <c r="D349" s="32" t="s">
        <v>2996</v>
      </c>
      <c r="E349" s="32" t="s">
        <v>2696</v>
      </c>
      <c r="F349" s="32" t="s">
        <v>1704</v>
      </c>
      <c r="G349" s="32" t="s">
        <v>1698</v>
      </c>
      <c r="H349" s="32" t="s">
        <v>1057</v>
      </c>
      <c r="I349" s="32">
        <v>2018</v>
      </c>
      <c r="J349" s="32">
        <v>505950.98499999999</v>
      </c>
    </row>
    <row r="350" spans="1:10" x14ac:dyDescent="0.25">
      <c r="A350" s="32" t="s">
        <v>1292</v>
      </c>
      <c r="B350" s="32" t="s">
        <v>594</v>
      </c>
      <c r="C350" s="493">
        <v>85521</v>
      </c>
      <c r="D350" s="32" t="s">
        <v>2996</v>
      </c>
      <c r="E350" s="32" t="s">
        <v>2696</v>
      </c>
      <c r="F350" s="32" t="s">
        <v>1704</v>
      </c>
      <c r="G350" s="32" t="s">
        <v>2860</v>
      </c>
      <c r="H350" s="32" t="s">
        <v>1057</v>
      </c>
      <c r="I350" s="32">
        <v>2018</v>
      </c>
      <c r="J350" s="32">
        <v>2884046.6349999998</v>
      </c>
    </row>
    <row r="351" spans="1:10" x14ac:dyDescent="0.25">
      <c r="A351" s="32" t="s">
        <v>1292</v>
      </c>
      <c r="B351" s="32" t="s">
        <v>594</v>
      </c>
      <c r="C351" s="493">
        <v>85521</v>
      </c>
      <c r="D351" s="32" t="s">
        <v>2996</v>
      </c>
      <c r="E351" s="32" t="s">
        <v>2696</v>
      </c>
      <c r="F351" s="32" t="s">
        <v>1704</v>
      </c>
      <c r="G351" s="32" t="s">
        <v>1294</v>
      </c>
      <c r="H351" s="32" t="s">
        <v>1057</v>
      </c>
      <c r="I351" s="32">
        <v>2018</v>
      </c>
      <c r="J351" s="32">
        <v>-37799.498</v>
      </c>
    </row>
    <row r="352" spans="1:10" x14ac:dyDescent="0.25">
      <c r="A352" s="32" t="s">
        <v>1292</v>
      </c>
      <c r="B352" s="32" t="s">
        <v>594</v>
      </c>
      <c r="C352" s="493">
        <v>85521</v>
      </c>
      <c r="D352" s="32" t="s">
        <v>2996</v>
      </c>
      <c r="E352" s="32" t="s">
        <v>2696</v>
      </c>
      <c r="F352" s="32" t="s">
        <v>1704</v>
      </c>
      <c r="G352" s="32" t="s">
        <v>2861</v>
      </c>
      <c r="H352" s="32" t="s">
        <v>1057</v>
      </c>
      <c r="I352" s="32">
        <v>2018</v>
      </c>
      <c r="J352" s="32">
        <v>2846247.1370000001</v>
      </c>
    </row>
    <row r="353" spans="1:10" x14ac:dyDescent="0.25">
      <c r="A353" s="32" t="s">
        <v>1292</v>
      </c>
      <c r="B353" s="32" t="s">
        <v>594</v>
      </c>
      <c r="C353" s="493">
        <v>85521</v>
      </c>
      <c r="D353" s="32" t="s">
        <v>2996</v>
      </c>
      <c r="E353" s="32" t="s">
        <v>2696</v>
      </c>
      <c r="F353" s="32" t="s">
        <v>1695</v>
      </c>
      <c r="G353" s="32" t="s">
        <v>1696</v>
      </c>
      <c r="H353" s="32" t="s">
        <v>1057</v>
      </c>
      <c r="I353" s="32">
        <v>2019</v>
      </c>
      <c r="J353" s="32">
        <v>2401025.0809999998</v>
      </c>
    </row>
    <row r="354" spans="1:10" x14ac:dyDescent="0.25">
      <c r="A354" s="32" t="s">
        <v>1292</v>
      </c>
      <c r="B354" s="32" t="s">
        <v>594</v>
      </c>
      <c r="C354" s="493">
        <v>85521</v>
      </c>
      <c r="D354" s="32" t="s">
        <v>2996</v>
      </c>
      <c r="E354" s="32" t="s">
        <v>2696</v>
      </c>
      <c r="F354" s="32" t="s">
        <v>1695</v>
      </c>
      <c r="G354" s="32" t="s">
        <v>1697</v>
      </c>
      <c r="H354" s="32" t="s">
        <v>1057</v>
      </c>
      <c r="I354" s="32">
        <v>2019</v>
      </c>
      <c r="J354" s="32">
        <v>243058.166</v>
      </c>
    </row>
    <row r="355" spans="1:10" x14ac:dyDescent="0.25">
      <c r="A355" s="32" t="s">
        <v>1292</v>
      </c>
      <c r="B355" s="32" t="s">
        <v>594</v>
      </c>
      <c r="C355" s="493">
        <v>85521</v>
      </c>
      <c r="D355" s="32" t="s">
        <v>2996</v>
      </c>
      <c r="E355" s="32" t="s">
        <v>2696</v>
      </c>
      <c r="F355" s="32" t="s">
        <v>1695</v>
      </c>
      <c r="G355" s="32" t="s">
        <v>1698</v>
      </c>
      <c r="H355" s="32" t="s">
        <v>1057</v>
      </c>
      <c r="I355" s="32">
        <v>2019</v>
      </c>
      <c r="J355" s="32">
        <v>74974.453999999998</v>
      </c>
    </row>
    <row r="356" spans="1:10" x14ac:dyDescent="0.25">
      <c r="A356" s="32" t="s">
        <v>1292</v>
      </c>
      <c r="B356" s="32" t="s">
        <v>594</v>
      </c>
      <c r="C356" s="493">
        <v>85521</v>
      </c>
      <c r="D356" s="32" t="s">
        <v>2996</v>
      </c>
      <c r="E356" s="32" t="s">
        <v>2696</v>
      </c>
      <c r="F356" s="32" t="s">
        <v>1695</v>
      </c>
      <c r="G356" s="32" t="s">
        <v>1699</v>
      </c>
      <c r="H356" s="32" t="s">
        <v>1057</v>
      </c>
      <c r="I356" s="32">
        <v>2019</v>
      </c>
      <c r="J356" s="32">
        <v>2569108.7930000001</v>
      </c>
    </row>
    <row r="357" spans="1:10" x14ac:dyDescent="0.25">
      <c r="A357" s="32" t="s">
        <v>1292</v>
      </c>
      <c r="B357" s="32" t="s">
        <v>594</v>
      </c>
      <c r="C357" s="493">
        <v>85521</v>
      </c>
      <c r="D357" s="32" t="s">
        <v>2996</v>
      </c>
      <c r="E357" s="32" t="s">
        <v>2696</v>
      </c>
      <c r="F357" s="32" t="s">
        <v>1695</v>
      </c>
      <c r="G357" s="32" t="s">
        <v>1294</v>
      </c>
      <c r="H357" s="32" t="s">
        <v>1057</v>
      </c>
      <c r="I357" s="32">
        <v>2019</v>
      </c>
      <c r="J357" s="32">
        <v>-313483.00199999998</v>
      </c>
    </row>
    <row r="358" spans="1:10" x14ac:dyDescent="0.25">
      <c r="A358" s="32" t="s">
        <v>1292</v>
      </c>
      <c r="B358" s="32" t="s">
        <v>594</v>
      </c>
      <c r="C358" s="493">
        <v>85521</v>
      </c>
      <c r="D358" s="32" t="s">
        <v>2996</v>
      </c>
      <c r="E358" s="32" t="s">
        <v>2696</v>
      </c>
      <c r="F358" s="32" t="s">
        <v>1695</v>
      </c>
      <c r="G358" s="32" t="s">
        <v>2856</v>
      </c>
      <c r="H358" s="32" t="s">
        <v>1057</v>
      </c>
      <c r="I358" s="32">
        <v>2019</v>
      </c>
      <c r="J358" s="32">
        <v>2255625.7910000002</v>
      </c>
    </row>
    <row r="359" spans="1:10" x14ac:dyDescent="0.25">
      <c r="A359" s="32" t="s">
        <v>1292</v>
      </c>
      <c r="B359" s="32" t="s">
        <v>594</v>
      </c>
      <c r="C359" s="493">
        <v>85521</v>
      </c>
      <c r="D359" s="32" t="s">
        <v>2996</v>
      </c>
      <c r="E359" s="32" t="s">
        <v>2696</v>
      </c>
      <c r="F359" s="32" t="s">
        <v>1700</v>
      </c>
      <c r="G359" s="32" t="s">
        <v>1701</v>
      </c>
      <c r="H359" s="32" t="s">
        <v>1057</v>
      </c>
      <c r="I359" s="32">
        <v>2019</v>
      </c>
      <c r="J359" s="32">
        <v>397428.55</v>
      </c>
    </row>
    <row r="360" spans="1:10" x14ac:dyDescent="0.25">
      <c r="A360" s="32" t="s">
        <v>1292</v>
      </c>
      <c r="B360" s="32" t="s">
        <v>594</v>
      </c>
      <c r="C360" s="493">
        <v>85521</v>
      </c>
      <c r="D360" s="32" t="s">
        <v>2996</v>
      </c>
      <c r="E360" s="32" t="s">
        <v>2696</v>
      </c>
      <c r="F360" s="32" t="s">
        <v>1700</v>
      </c>
      <c r="G360" s="32" t="s">
        <v>1697</v>
      </c>
      <c r="H360" s="32" t="s">
        <v>1057</v>
      </c>
      <c r="I360" s="32">
        <v>2019</v>
      </c>
      <c r="J360" s="32">
        <v>88062.599000000002</v>
      </c>
    </row>
    <row r="361" spans="1:10" x14ac:dyDescent="0.25">
      <c r="A361" s="32" t="s">
        <v>1292</v>
      </c>
      <c r="B361" s="32" t="s">
        <v>594</v>
      </c>
      <c r="C361" s="493">
        <v>85521</v>
      </c>
      <c r="D361" s="32" t="s">
        <v>2996</v>
      </c>
      <c r="E361" s="32" t="s">
        <v>2696</v>
      </c>
      <c r="F361" s="32" t="s">
        <v>1700</v>
      </c>
      <c r="G361" s="32" t="s">
        <v>1698</v>
      </c>
      <c r="H361" s="32" t="s">
        <v>1057</v>
      </c>
      <c r="I361" s="32">
        <v>2019</v>
      </c>
      <c r="J361" s="32">
        <v>295464.94</v>
      </c>
    </row>
    <row r="362" spans="1:10" x14ac:dyDescent="0.25">
      <c r="A362" s="32" t="s">
        <v>1292</v>
      </c>
      <c r="B362" s="32" t="s">
        <v>594</v>
      </c>
      <c r="C362" s="493">
        <v>85521</v>
      </c>
      <c r="D362" s="32" t="s">
        <v>2996</v>
      </c>
      <c r="E362" s="32" t="s">
        <v>2696</v>
      </c>
      <c r="F362" s="32" t="s">
        <v>1700</v>
      </c>
      <c r="G362" s="32" t="s">
        <v>1699</v>
      </c>
      <c r="H362" s="32" t="s">
        <v>1057</v>
      </c>
      <c r="I362" s="32">
        <v>2019</v>
      </c>
      <c r="J362" s="32">
        <v>190026.209</v>
      </c>
    </row>
    <row r="363" spans="1:10" x14ac:dyDescent="0.25">
      <c r="A363" s="32" t="s">
        <v>1292</v>
      </c>
      <c r="B363" s="32" t="s">
        <v>594</v>
      </c>
      <c r="C363" s="493">
        <v>85521</v>
      </c>
      <c r="D363" s="32" t="s">
        <v>2996</v>
      </c>
      <c r="E363" s="32" t="s">
        <v>2696</v>
      </c>
      <c r="F363" s="32" t="s">
        <v>1700</v>
      </c>
      <c r="G363" s="32" t="s">
        <v>1294</v>
      </c>
      <c r="H363" s="32" t="s">
        <v>1057</v>
      </c>
      <c r="I363" s="32">
        <v>2019</v>
      </c>
      <c r="J363" s="32">
        <v>244791.913</v>
      </c>
    </row>
    <row r="364" spans="1:10" x14ac:dyDescent="0.25">
      <c r="A364" s="32" t="s">
        <v>1292</v>
      </c>
      <c r="B364" s="32" t="s">
        <v>594</v>
      </c>
      <c r="C364" s="493">
        <v>85521</v>
      </c>
      <c r="D364" s="32" t="s">
        <v>2996</v>
      </c>
      <c r="E364" s="32" t="s">
        <v>2696</v>
      </c>
      <c r="F364" s="32" t="s">
        <v>1700</v>
      </c>
      <c r="G364" s="32" t="s">
        <v>2856</v>
      </c>
      <c r="H364" s="32" t="s">
        <v>1057</v>
      </c>
      <c r="I364" s="32">
        <v>2019</v>
      </c>
      <c r="J364" s="32">
        <v>434818.12199999997</v>
      </c>
    </row>
    <row r="365" spans="1:10" x14ac:dyDescent="0.25">
      <c r="A365" s="32" t="s">
        <v>1292</v>
      </c>
      <c r="B365" s="32" t="s">
        <v>594</v>
      </c>
      <c r="C365" s="493">
        <v>85521</v>
      </c>
      <c r="D365" s="32" t="s">
        <v>2996</v>
      </c>
      <c r="E365" s="32" t="s">
        <v>2696</v>
      </c>
      <c r="F365" s="32" t="s">
        <v>1702</v>
      </c>
      <c r="G365" s="32" t="s">
        <v>2857</v>
      </c>
      <c r="H365" s="32" t="s">
        <v>1057</v>
      </c>
      <c r="I365" s="32">
        <v>2019</v>
      </c>
      <c r="J365" s="32">
        <v>51925.4</v>
      </c>
    </row>
    <row r="366" spans="1:10" x14ac:dyDescent="0.25">
      <c r="A366" s="32" t="s">
        <v>1292</v>
      </c>
      <c r="B366" s="32" t="s">
        <v>594</v>
      </c>
      <c r="C366" s="493">
        <v>85521</v>
      </c>
      <c r="D366" s="32" t="s">
        <v>2996</v>
      </c>
      <c r="E366" s="32" t="s">
        <v>2696</v>
      </c>
      <c r="F366" s="32" t="s">
        <v>947</v>
      </c>
      <c r="G366" s="32" t="s">
        <v>1696</v>
      </c>
      <c r="H366" s="32" t="s">
        <v>1057</v>
      </c>
      <c r="I366" s="32">
        <v>2019</v>
      </c>
      <c r="J366" s="32">
        <v>4373.4470000000001</v>
      </c>
    </row>
    <row r="367" spans="1:10" x14ac:dyDescent="0.25">
      <c r="A367" s="32" t="s">
        <v>1292</v>
      </c>
      <c r="B367" s="32" t="s">
        <v>594</v>
      </c>
      <c r="C367" s="493">
        <v>85521</v>
      </c>
      <c r="D367" s="32" t="s">
        <v>2996</v>
      </c>
      <c r="E367" s="32" t="s">
        <v>2696</v>
      </c>
      <c r="F367" s="32" t="s">
        <v>947</v>
      </c>
      <c r="G367" s="32" t="s">
        <v>1697</v>
      </c>
      <c r="H367" s="32" t="s">
        <v>1057</v>
      </c>
      <c r="I367" s="32">
        <v>2019</v>
      </c>
      <c r="J367" s="32">
        <v>10559.266</v>
      </c>
    </row>
    <row r="368" spans="1:10" x14ac:dyDescent="0.25">
      <c r="A368" s="32" t="s">
        <v>1292</v>
      </c>
      <c r="B368" s="32" t="s">
        <v>594</v>
      </c>
      <c r="C368" s="493">
        <v>85521</v>
      </c>
      <c r="D368" s="32" t="s">
        <v>2996</v>
      </c>
      <c r="E368" s="32" t="s">
        <v>2696</v>
      </c>
      <c r="F368" s="32" t="s">
        <v>947</v>
      </c>
      <c r="G368" s="32" t="s">
        <v>1698</v>
      </c>
      <c r="H368" s="32" t="s">
        <v>1057</v>
      </c>
      <c r="I368" s="32">
        <v>2019</v>
      </c>
      <c r="J368" s="32" t="s">
        <v>4</v>
      </c>
    </row>
    <row r="369" spans="1:10" x14ac:dyDescent="0.25">
      <c r="A369" s="32" t="s">
        <v>1292</v>
      </c>
      <c r="B369" s="32" t="s">
        <v>594</v>
      </c>
      <c r="C369" s="493">
        <v>85521</v>
      </c>
      <c r="D369" s="32" t="s">
        <v>2996</v>
      </c>
      <c r="E369" s="32" t="s">
        <v>2696</v>
      </c>
      <c r="F369" s="32" t="s">
        <v>947</v>
      </c>
      <c r="G369" s="32" t="s">
        <v>2858</v>
      </c>
      <c r="H369" s="32" t="s">
        <v>1057</v>
      </c>
      <c r="I369" s="32">
        <v>2019</v>
      </c>
      <c r="J369" s="32">
        <v>14932.713</v>
      </c>
    </row>
    <row r="370" spans="1:10" x14ac:dyDescent="0.25">
      <c r="A370" s="32" t="s">
        <v>1292</v>
      </c>
      <c r="B370" s="32" t="s">
        <v>594</v>
      </c>
      <c r="C370" s="493">
        <v>85521</v>
      </c>
      <c r="D370" s="32" t="s">
        <v>2996</v>
      </c>
      <c r="E370" s="32" t="s">
        <v>2696</v>
      </c>
      <c r="F370" s="32" t="s">
        <v>1703</v>
      </c>
      <c r="G370" s="32" t="s">
        <v>1696</v>
      </c>
      <c r="H370" s="32" t="s">
        <v>1057</v>
      </c>
      <c r="I370" s="32">
        <v>2019</v>
      </c>
      <c r="J370" s="32">
        <v>136963.141</v>
      </c>
    </row>
    <row r="371" spans="1:10" x14ac:dyDescent="0.25">
      <c r="A371" s="32" t="s">
        <v>1292</v>
      </c>
      <c r="B371" s="32" t="s">
        <v>594</v>
      </c>
      <c r="C371" s="493">
        <v>85521</v>
      </c>
      <c r="D371" s="32" t="s">
        <v>2996</v>
      </c>
      <c r="E371" s="32" t="s">
        <v>2696</v>
      </c>
      <c r="F371" s="32" t="s">
        <v>1703</v>
      </c>
      <c r="G371" s="32" t="s">
        <v>1697</v>
      </c>
      <c r="H371" s="32" t="s">
        <v>1057</v>
      </c>
      <c r="I371" s="32">
        <v>2019</v>
      </c>
      <c r="J371" s="32">
        <v>50630.701999999997</v>
      </c>
    </row>
    <row r="372" spans="1:10" x14ac:dyDescent="0.25">
      <c r="A372" s="32" t="s">
        <v>1292</v>
      </c>
      <c r="B372" s="32" t="s">
        <v>594</v>
      </c>
      <c r="C372" s="493">
        <v>85521</v>
      </c>
      <c r="D372" s="32" t="s">
        <v>2996</v>
      </c>
      <c r="E372" s="32" t="s">
        <v>2696</v>
      </c>
      <c r="F372" s="32" t="s">
        <v>1703</v>
      </c>
      <c r="G372" s="32" t="s">
        <v>1698</v>
      </c>
      <c r="H372" s="32" t="s">
        <v>1057</v>
      </c>
      <c r="I372" s="32">
        <v>2019</v>
      </c>
      <c r="J372" s="32">
        <v>130694.59699999999</v>
      </c>
    </row>
    <row r="373" spans="1:10" x14ac:dyDescent="0.25">
      <c r="A373" s="32" t="s">
        <v>1292</v>
      </c>
      <c r="B373" s="32" t="s">
        <v>594</v>
      </c>
      <c r="C373" s="493">
        <v>85521</v>
      </c>
      <c r="D373" s="32" t="s">
        <v>2996</v>
      </c>
      <c r="E373" s="32" t="s">
        <v>2696</v>
      </c>
      <c r="F373" s="32" t="s">
        <v>1703</v>
      </c>
      <c r="G373" s="32" t="s">
        <v>2858</v>
      </c>
      <c r="H373" s="32" t="s">
        <v>1057</v>
      </c>
      <c r="I373" s="32">
        <v>2019</v>
      </c>
      <c r="J373" s="32">
        <v>56899.245999999999</v>
      </c>
    </row>
    <row r="374" spans="1:10" x14ac:dyDescent="0.25">
      <c r="A374" s="32" t="s">
        <v>1292</v>
      </c>
      <c r="B374" s="32" t="s">
        <v>594</v>
      </c>
      <c r="C374" s="493">
        <v>85521</v>
      </c>
      <c r="D374" s="32" t="s">
        <v>2996</v>
      </c>
      <c r="E374" s="32" t="s">
        <v>2696</v>
      </c>
      <c r="F374" s="32" t="s">
        <v>1704</v>
      </c>
      <c r="G374" s="32" t="s">
        <v>2859</v>
      </c>
      <c r="H374" s="32" t="s">
        <v>1057</v>
      </c>
      <c r="I374" s="32">
        <v>2019</v>
      </c>
      <c r="J374" s="32">
        <v>2991715.6189999999</v>
      </c>
    </row>
    <row r="375" spans="1:10" x14ac:dyDescent="0.25">
      <c r="A375" s="32" t="s">
        <v>1292</v>
      </c>
      <c r="B375" s="32" t="s">
        <v>594</v>
      </c>
      <c r="C375" s="493">
        <v>85521</v>
      </c>
      <c r="D375" s="32" t="s">
        <v>2996</v>
      </c>
      <c r="E375" s="32" t="s">
        <v>2696</v>
      </c>
      <c r="F375" s="32" t="s">
        <v>1704</v>
      </c>
      <c r="G375" s="32" t="s">
        <v>1697</v>
      </c>
      <c r="H375" s="32" t="s">
        <v>1057</v>
      </c>
      <c r="I375" s="32">
        <v>2019</v>
      </c>
      <c r="J375" s="32">
        <v>392310.73300000001</v>
      </c>
    </row>
    <row r="376" spans="1:10" x14ac:dyDescent="0.25">
      <c r="A376" s="32" t="s">
        <v>1292</v>
      </c>
      <c r="B376" s="32" t="s">
        <v>594</v>
      </c>
      <c r="C376" s="493">
        <v>85521</v>
      </c>
      <c r="D376" s="32" t="s">
        <v>2996</v>
      </c>
      <c r="E376" s="32" t="s">
        <v>2696</v>
      </c>
      <c r="F376" s="32" t="s">
        <v>1704</v>
      </c>
      <c r="G376" s="32" t="s">
        <v>1698</v>
      </c>
      <c r="H376" s="32" t="s">
        <v>1057</v>
      </c>
      <c r="I376" s="32">
        <v>2019</v>
      </c>
      <c r="J376" s="32">
        <v>501133.99099999998</v>
      </c>
    </row>
    <row r="377" spans="1:10" x14ac:dyDescent="0.25">
      <c r="A377" s="32" t="s">
        <v>1292</v>
      </c>
      <c r="B377" s="32" t="s">
        <v>594</v>
      </c>
      <c r="C377" s="493">
        <v>85521</v>
      </c>
      <c r="D377" s="32" t="s">
        <v>2996</v>
      </c>
      <c r="E377" s="32" t="s">
        <v>2696</v>
      </c>
      <c r="F377" s="32" t="s">
        <v>1704</v>
      </c>
      <c r="G377" s="32" t="s">
        <v>2860</v>
      </c>
      <c r="H377" s="32" t="s">
        <v>1057</v>
      </c>
      <c r="I377" s="32">
        <v>2019</v>
      </c>
      <c r="J377" s="32">
        <v>2882892.361</v>
      </c>
    </row>
    <row r="378" spans="1:10" x14ac:dyDescent="0.25">
      <c r="A378" s="32" t="s">
        <v>1292</v>
      </c>
      <c r="B378" s="32" t="s">
        <v>594</v>
      </c>
      <c r="C378" s="493">
        <v>85521</v>
      </c>
      <c r="D378" s="32" t="s">
        <v>2996</v>
      </c>
      <c r="E378" s="32" t="s">
        <v>2696</v>
      </c>
      <c r="F378" s="32" t="s">
        <v>1704</v>
      </c>
      <c r="G378" s="32" t="s">
        <v>1294</v>
      </c>
      <c r="H378" s="32" t="s">
        <v>1057</v>
      </c>
      <c r="I378" s="32">
        <v>2019</v>
      </c>
      <c r="J378" s="32">
        <v>-68691.089000000007</v>
      </c>
    </row>
    <row r="379" spans="1:10" x14ac:dyDescent="0.25">
      <c r="A379" s="32" t="s">
        <v>1292</v>
      </c>
      <c r="B379" s="32" t="s">
        <v>594</v>
      </c>
      <c r="C379" s="493">
        <v>85521</v>
      </c>
      <c r="D379" s="32" t="s">
        <v>2996</v>
      </c>
      <c r="E379" s="32" t="s">
        <v>2696</v>
      </c>
      <c r="F379" s="32" t="s">
        <v>1704</v>
      </c>
      <c r="G379" s="32" t="s">
        <v>2861</v>
      </c>
      <c r="H379" s="32" t="s">
        <v>1057</v>
      </c>
      <c r="I379" s="32">
        <v>2019</v>
      </c>
      <c r="J379" s="32">
        <v>2814201.2719999999</v>
      </c>
    </row>
    <row r="380" spans="1:10" x14ac:dyDescent="0.25">
      <c r="A380" s="32" t="s">
        <v>1292</v>
      </c>
      <c r="B380" s="32" t="s">
        <v>594</v>
      </c>
      <c r="C380" s="493">
        <v>85521</v>
      </c>
      <c r="D380" s="32" t="s">
        <v>2996</v>
      </c>
      <c r="E380" s="32" t="s">
        <v>2696</v>
      </c>
      <c r="F380" s="32" t="s">
        <v>1695</v>
      </c>
      <c r="G380" s="32" t="s">
        <v>1696</v>
      </c>
      <c r="H380" s="32" t="s">
        <v>1057</v>
      </c>
      <c r="I380" s="32">
        <v>2020</v>
      </c>
      <c r="J380" s="32">
        <v>2111278.7510000002</v>
      </c>
    </row>
    <row r="381" spans="1:10" x14ac:dyDescent="0.25">
      <c r="A381" s="32" t="s">
        <v>1292</v>
      </c>
      <c r="B381" s="32" t="s">
        <v>594</v>
      </c>
      <c r="C381" s="493">
        <v>85521</v>
      </c>
      <c r="D381" s="32" t="s">
        <v>2996</v>
      </c>
      <c r="E381" s="32" t="s">
        <v>2696</v>
      </c>
      <c r="F381" s="32" t="s">
        <v>1695</v>
      </c>
      <c r="G381" s="32" t="s">
        <v>1697</v>
      </c>
      <c r="H381" s="32" t="s">
        <v>1057</v>
      </c>
      <c r="I381" s="32">
        <v>2020</v>
      </c>
      <c r="J381" s="32">
        <v>228708.41699999999</v>
      </c>
    </row>
    <row r="382" spans="1:10" x14ac:dyDescent="0.25">
      <c r="A382" s="32" t="s">
        <v>1292</v>
      </c>
      <c r="B382" s="32" t="s">
        <v>594</v>
      </c>
      <c r="C382" s="493">
        <v>85521</v>
      </c>
      <c r="D382" s="32" t="s">
        <v>2996</v>
      </c>
      <c r="E382" s="32" t="s">
        <v>2696</v>
      </c>
      <c r="F382" s="32" t="s">
        <v>1695</v>
      </c>
      <c r="G382" s="32" t="s">
        <v>1698</v>
      </c>
      <c r="H382" s="32" t="s">
        <v>1057</v>
      </c>
      <c r="I382" s="32">
        <v>2020</v>
      </c>
      <c r="J382" s="32">
        <v>66680.698000000004</v>
      </c>
    </row>
    <row r="383" spans="1:10" x14ac:dyDescent="0.25">
      <c r="A383" s="32" t="s">
        <v>1292</v>
      </c>
      <c r="B383" s="32" t="s">
        <v>594</v>
      </c>
      <c r="C383" s="493">
        <v>85521</v>
      </c>
      <c r="D383" s="32" t="s">
        <v>2996</v>
      </c>
      <c r="E383" s="32" t="s">
        <v>2696</v>
      </c>
      <c r="F383" s="32" t="s">
        <v>1695</v>
      </c>
      <c r="G383" s="32" t="s">
        <v>1699</v>
      </c>
      <c r="H383" s="32" t="s">
        <v>1057</v>
      </c>
      <c r="I383" s="32">
        <v>2020</v>
      </c>
      <c r="J383" s="32">
        <v>2273306.4700000002</v>
      </c>
    </row>
    <row r="384" spans="1:10" x14ac:dyDescent="0.25">
      <c r="A384" s="32" t="s">
        <v>1292</v>
      </c>
      <c r="B384" s="32" t="s">
        <v>594</v>
      </c>
      <c r="C384" s="493">
        <v>85521</v>
      </c>
      <c r="D384" s="32" t="s">
        <v>2996</v>
      </c>
      <c r="E384" s="32" t="s">
        <v>2696</v>
      </c>
      <c r="F384" s="32" t="s">
        <v>1695</v>
      </c>
      <c r="G384" s="32" t="s">
        <v>1294</v>
      </c>
      <c r="H384" s="32" t="s">
        <v>1057</v>
      </c>
      <c r="I384" s="32">
        <v>2020</v>
      </c>
      <c r="J384" s="32">
        <v>-214095.68900000001</v>
      </c>
    </row>
    <row r="385" spans="1:10" x14ac:dyDescent="0.25">
      <c r="A385" s="32" t="s">
        <v>1292</v>
      </c>
      <c r="B385" s="32" t="s">
        <v>594</v>
      </c>
      <c r="C385" s="493">
        <v>85521</v>
      </c>
      <c r="D385" s="32" t="s">
        <v>2996</v>
      </c>
      <c r="E385" s="32" t="s">
        <v>2696</v>
      </c>
      <c r="F385" s="32" t="s">
        <v>1695</v>
      </c>
      <c r="G385" s="32" t="s">
        <v>2856</v>
      </c>
      <c r="H385" s="32" t="s">
        <v>1057</v>
      </c>
      <c r="I385" s="32">
        <v>2020</v>
      </c>
      <c r="J385" s="32">
        <v>2059210.781</v>
      </c>
    </row>
    <row r="386" spans="1:10" x14ac:dyDescent="0.25">
      <c r="A386" s="32" t="s">
        <v>1292</v>
      </c>
      <c r="B386" s="32" t="s">
        <v>594</v>
      </c>
      <c r="C386" s="493">
        <v>85521</v>
      </c>
      <c r="D386" s="32" t="s">
        <v>2996</v>
      </c>
      <c r="E386" s="32" t="s">
        <v>2696</v>
      </c>
      <c r="F386" s="32" t="s">
        <v>1700</v>
      </c>
      <c r="G386" s="32" t="s">
        <v>1701</v>
      </c>
      <c r="H386" s="32" t="s">
        <v>1057</v>
      </c>
      <c r="I386" s="32">
        <v>2020</v>
      </c>
      <c r="J386" s="32">
        <v>170719.636</v>
      </c>
    </row>
    <row r="387" spans="1:10" x14ac:dyDescent="0.25">
      <c r="A387" s="32" t="s">
        <v>1292</v>
      </c>
      <c r="B387" s="32" t="s">
        <v>594</v>
      </c>
      <c r="C387" s="493">
        <v>85521</v>
      </c>
      <c r="D387" s="32" t="s">
        <v>2996</v>
      </c>
      <c r="E387" s="32" t="s">
        <v>2696</v>
      </c>
      <c r="F387" s="32" t="s">
        <v>1700</v>
      </c>
      <c r="G387" s="32" t="s">
        <v>1697</v>
      </c>
      <c r="H387" s="32" t="s">
        <v>1057</v>
      </c>
      <c r="I387" s="32">
        <v>2020</v>
      </c>
      <c r="J387" s="32">
        <v>40044.591999999997</v>
      </c>
    </row>
    <row r="388" spans="1:10" x14ac:dyDescent="0.25">
      <c r="A388" s="32" t="s">
        <v>1292</v>
      </c>
      <c r="B388" s="32" t="s">
        <v>594</v>
      </c>
      <c r="C388" s="493">
        <v>85521</v>
      </c>
      <c r="D388" s="32" t="s">
        <v>2996</v>
      </c>
      <c r="E388" s="32" t="s">
        <v>2696</v>
      </c>
      <c r="F388" s="32" t="s">
        <v>1700</v>
      </c>
      <c r="G388" s="32" t="s">
        <v>1698</v>
      </c>
      <c r="H388" s="32" t="s">
        <v>1057</v>
      </c>
      <c r="I388" s="32">
        <v>2020</v>
      </c>
      <c r="J388" s="32">
        <v>124333.35799999999</v>
      </c>
    </row>
    <row r="389" spans="1:10" x14ac:dyDescent="0.25">
      <c r="A389" s="32" t="s">
        <v>1292</v>
      </c>
      <c r="B389" s="32" t="s">
        <v>594</v>
      </c>
      <c r="C389" s="493">
        <v>85521</v>
      </c>
      <c r="D389" s="32" t="s">
        <v>2996</v>
      </c>
      <c r="E389" s="32" t="s">
        <v>2696</v>
      </c>
      <c r="F389" s="32" t="s">
        <v>1700</v>
      </c>
      <c r="G389" s="32" t="s">
        <v>1699</v>
      </c>
      <c r="H389" s="32" t="s">
        <v>1057</v>
      </c>
      <c r="I389" s="32">
        <v>2020</v>
      </c>
      <c r="J389" s="32">
        <v>86430.87</v>
      </c>
    </row>
    <row r="390" spans="1:10" x14ac:dyDescent="0.25">
      <c r="A390" s="32" t="s">
        <v>1292</v>
      </c>
      <c r="B390" s="32" t="s">
        <v>594</v>
      </c>
      <c r="C390" s="493">
        <v>85521</v>
      </c>
      <c r="D390" s="32" t="s">
        <v>2996</v>
      </c>
      <c r="E390" s="32" t="s">
        <v>2696</v>
      </c>
      <c r="F390" s="32" t="s">
        <v>1700</v>
      </c>
      <c r="G390" s="32" t="s">
        <v>1294</v>
      </c>
      <c r="H390" s="32" t="s">
        <v>1057</v>
      </c>
      <c r="I390" s="32">
        <v>2020</v>
      </c>
      <c r="J390" s="32">
        <v>113714.226</v>
      </c>
    </row>
    <row r="391" spans="1:10" x14ac:dyDescent="0.25">
      <c r="A391" s="32" t="s">
        <v>1292</v>
      </c>
      <c r="B391" s="32" t="s">
        <v>594</v>
      </c>
      <c r="C391" s="493">
        <v>85521</v>
      </c>
      <c r="D391" s="32" t="s">
        <v>2996</v>
      </c>
      <c r="E391" s="32" t="s">
        <v>2696</v>
      </c>
      <c r="F391" s="32" t="s">
        <v>1700</v>
      </c>
      <c r="G391" s="32" t="s">
        <v>2856</v>
      </c>
      <c r="H391" s="32" t="s">
        <v>1057</v>
      </c>
      <c r="I391" s="32">
        <v>2020</v>
      </c>
      <c r="J391" s="32">
        <v>200145.09599999999</v>
      </c>
    </row>
    <row r="392" spans="1:10" x14ac:dyDescent="0.25">
      <c r="A392" s="32" t="s">
        <v>1292</v>
      </c>
      <c r="B392" s="32" t="s">
        <v>594</v>
      </c>
      <c r="C392" s="493">
        <v>85521</v>
      </c>
      <c r="D392" s="32" t="s">
        <v>2996</v>
      </c>
      <c r="E392" s="32" t="s">
        <v>2696</v>
      </c>
      <c r="F392" s="32" t="s">
        <v>1702</v>
      </c>
      <c r="G392" s="32" t="s">
        <v>2857</v>
      </c>
      <c r="H392" s="32" t="s">
        <v>1057</v>
      </c>
      <c r="I392" s="32">
        <v>2020</v>
      </c>
      <c r="J392" s="32">
        <v>50848.095000000001</v>
      </c>
    </row>
    <row r="393" spans="1:10" x14ac:dyDescent="0.25">
      <c r="A393" s="32" t="s">
        <v>1292</v>
      </c>
      <c r="B393" s="32" t="s">
        <v>594</v>
      </c>
      <c r="C393" s="493">
        <v>85521</v>
      </c>
      <c r="D393" s="32" t="s">
        <v>2996</v>
      </c>
      <c r="E393" s="32" t="s">
        <v>2696</v>
      </c>
      <c r="F393" s="32" t="s">
        <v>947</v>
      </c>
      <c r="G393" s="32" t="s">
        <v>1696</v>
      </c>
      <c r="H393" s="32" t="s">
        <v>1057</v>
      </c>
      <c r="I393" s="32">
        <v>2020</v>
      </c>
      <c r="J393" s="32">
        <v>4204.902</v>
      </c>
    </row>
    <row r="394" spans="1:10" x14ac:dyDescent="0.25">
      <c r="A394" s="32" t="s">
        <v>1292</v>
      </c>
      <c r="B394" s="32" t="s">
        <v>594</v>
      </c>
      <c r="C394" s="493">
        <v>85521</v>
      </c>
      <c r="D394" s="32" t="s">
        <v>2996</v>
      </c>
      <c r="E394" s="32" t="s">
        <v>2696</v>
      </c>
      <c r="F394" s="32" t="s">
        <v>947</v>
      </c>
      <c r="G394" s="32" t="s">
        <v>1697</v>
      </c>
      <c r="H394" s="32" t="s">
        <v>1057</v>
      </c>
      <c r="I394" s="32">
        <v>2020</v>
      </c>
      <c r="J394" s="32">
        <v>10099.977000000001</v>
      </c>
    </row>
    <row r="395" spans="1:10" x14ac:dyDescent="0.25">
      <c r="A395" s="32" t="s">
        <v>1292</v>
      </c>
      <c r="B395" s="32" t="s">
        <v>594</v>
      </c>
      <c r="C395" s="493">
        <v>85521</v>
      </c>
      <c r="D395" s="32" t="s">
        <v>2996</v>
      </c>
      <c r="E395" s="32" t="s">
        <v>2696</v>
      </c>
      <c r="F395" s="32" t="s">
        <v>947</v>
      </c>
      <c r="G395" s="32" t="s">
        <v>1698</v>
      </c>
      <c r="H395" s="32" t="s">
        <v>1057</v>
      </c>
      <c r="I395" s="32">
        <v>2020</v>
      </c>
      <c r="J395" s="32" t="s">
        <v>4</v>
      </c>
    </row>
    <row r="396" spans="1:10" x14ac:dyDescent="0.25">
      <c r="A396" s="32" t="s">
        <v>1292</v>
      </c>
      <c r="B396" s="32" t="s">
        <v>594</v>
      </c>
      <c r="C396" s="493">
        <v>85521</v>
      </c>
      <c r="D396" s="32" t="s">
        <v>2996</v>
      </c>
      <c r="E396" s="32" t="s">
        <v>2696</v>
      </c>
      <c r="F396" s="32" t="s">
        <v>947</v>
      </c>
      <c r="G396" s="32" t="s">
        <v>2858</v>
      </c>
      <c r="H396" s="32" t="s">
        <v>1057</v>
      </c>
      <c r="I396" s="32">
        <v>2020</v>
      </c>
      <c r="J396" s="32">
        <v>14304.879000000001</v>
      </c>
    </row>
    <row r="397" spans="1:10" x14ac:dyDescent="0.25">
      <c r="A397" s="32" t="s">
        <v>1292</v>
      </c>
      <c r="B397" s="32" t="s">
        <v>594</v>
      </c>
      <c r="C397" s="493">
        <v>85521</v>
      </c>
      <c r="D397" s="32" t="s">
        <v>2996</v>
      </c>
      <c r="E397" s="32" t="s">
        <v>2696</v>
      </c>
      <c r="F397" s="32" t="s">
        <v>1703</v>
      </c>
      <c r="G397" s="32" t="s">
        <v>1696</v>
      </c>
      <c r="H397" s="32" t="s">
        <v>1057</v>
      </c>
      <c r="I397" s="32">
        <v>2020</v>
      </c>
      <c r="J397" s="32">
        <v>126703.137</v>
      </c>
    </row>
    <row r="398" spans="1:10" x14ac:dyDescent="0.25">
      <c r="A398" s="32" t="s">
        <v>1292</v>
      </c>
      <c r="B398" s="32" t="s">
        <v>594</v>
      </c>
      <c r="C398" s="493">
        <v>85521</v>
      </c>
      <c r="D398" s="32" t="s">
        <v>2996</v>
      </c>
      <c r="E398" s="32" t="s">
        <v>2696</v>
      </c>
      <c r="F398" s="32" t="s">
        <v>1703</v>
      </c>
      <c r="G398" s="32" t="s">
        <v>1697</v>
      </c>
      <c r="H398" s="32" t="s">
        <v>1057</v>
      </c>
      <c r="I398" s="32">
        <v>2020</v>
      </c>
      <c r="J398" s="32">
        <v>50316.830999999998</v>
      </c>
    </row>
    <row r="399" spans="1:10" x14ac:dyDescent="0.25">
      <c r="A399" s="32" t="s">
        <v>1292</v>
      </c>
      <c r="B399" s="32" t="s">
        <v>594</v>
      </c>
      <c r="C399" s="493">
        <v>85521</v>
      </c>
      <c r="D399" s="32" t="s">
        <v>2996</v>
      </c>
      <c r="E399" s="32" t="s">
        <v>2696</v>
      </c>
      <c r="F399" s="32" t="s">
        <v>1703</v>
      </c>
      <c r="G399" s="32" t="s">
        <v>1698</v>
      </c>
      <c r="H399" s="32" t="s">
        <v>1057</v>
      </c>
      <c r="I399" s="32">
        <v>2020</v>
      </c>
      <c r="J399" s="32">
        <v>121904.577</v>
      </c>
    </row>
    <row r="400" spans="1:10" x14ac:dyDescent="0.25">
      <c r="A400" s="32" t="s">
        <v>1292</v>
      </c>
      <c r="B400" s="32" t="s">
        <v>594</v>
      </c>
      <c r="C400" s="493">
        <v>85521</v>
      </c>
      <c r="D400" s="32" t="s">
        <v>2996</v>
      </c>
      <c r="E400" s="32" t="s">
        <v>2696</v>
      </c>
      <c r="F400" s="32" t="s">
        <v>1703</v>
      </c>
      <c r="G400" s="32" t="s">
        <v>2858</v>
      </c>
      <c r="H400" s="32" t="s">
        <v>1057</v>
      </c>
      <c r="I400" s="32">
        <v>2020</v>
      </c>
      <c r="J400" s="32">
        <v>55115.391000000003</v>
      </c>
    </row>
    <row r="401" spans="1:10" x14ac:dyDescent="0.25">
      <c r="A401" s="32" t="s">
        <v>1292</v>
      </c>
      <c r="B401" s="32" t="s">
        <v>594</v>
      </c>
      <c r="C401" s="493">
        <v>85521</v>
      </c>
      <c r="D401" s="32" t="s">
        <v>2996</v>
      </c>
      <c r="E401" s="32" t="s">
        <v>2696</v>
      </c>
      <c r="F401" s="32" t="s">
        <v>1704</v>
      </c>
      <c r="G401" s="32" t="s">
        <v>2859</v>
      </c>
      <c r="H401" s="32" t="s">
        <v>1057</v>
      </c>
      <c r="I401" s="32">
        <v>2020</v>
      </c>
      <c r="J401" s="32">
        <v>2463754.5210000002</v>
      </c>
    </row>
    <row r="402" spans="1:10" x14ac:dyDescent="0.25">
      <c r="A402" s="32" t="s">
        <v>1292</v>
      </c>
      <c r="B402" s="32" t="s">
        <v>594</v>
      </c>
      <c r="C402" s="493">
        <v>85521</v>
      </c>
      <c r="D402" s="32" t="s">
        <v>2996</v>
      </c>
      <c r="E402" s="32" t="s">
        <v>2696</v>
      </c>
      <c r="F402" s="32" t="s">
        <v>1704</v>
      </c>
      <c r="G402" s="32" t="s">
        <v>1697</v>
      </c>
      <c r="H402" s="32" t="s">
        <v>1057</v>
      </c>
      <c r="I402" s="32">
        <v>2020</v>
      </c>
      <c r="J402" s="32">
        <v>329169.81699999998</v>
      </c>
    </row>
    <row r="403" spans="1:10" x14ac:dyDescent="0.25">
      <c r="A403" s="32" t="s">
        <v>1292</v>
      </c>
      <c r="B403" s="32" t="s">
        <v>594</v>
      </c>
      <c r="C403" s="493">
        <v>85521</v>
      </c>
      <c r="D403" s="32" t="s">
        <v>2996</v>
      </c>
      <c r="E403" s="32" t="s">
        <v>2696</v>
      </c>
      <c r="F403" s="32" t="s">
        <v>1704</v>
      </c>
      <c r="G403" s="32" t="s">
        <v>1698</v>
      </c>
      <c r="H403" s="32" t="s">
        <v>1057</v>
      </c>
      <c r="I403" s="32">
        <v>2020</v>
      </c>
      <c r="J403" s="32">
        <v>312918.63299999997</v>
      </c>
    </row>
    <row r="404" spans="1:10" x14ac:dyDescent="0.25">
      <c r="A404" s="32" t="s">
        <v>1292</v>
      </c>
      <c r="B404" s="32" t="s">
        <v>594</v>
      </c>
      <c r="C404" s="493">
        <v>85521</v>
      </c>
      <c r="D404" s="32" t="s">
        <v>2996</v>
      </c>
      <c r="E404" s="32" t="s">
        <v>2696</v>
      </c>
      <c r="F404" s="32" t="s">
        <v>1704</v>
      </c>
      <c r="G404" s="32" t="s">
        <v>2860</v>
      </c>
      <c r="H404" s="32" t="s">
        <v>1057</v>
      </c>
      <c r="I404" s="32">
        <v>2020</v>
      </c>
      <c r="J404" s="32">
        <v>2480005.7050000001</v>
      </c>
    </row>
    <row r="405" spans="1:10" x14ac:dyDescent="0.25">
      <c r="A405" s="32" t="s">
        <v>1292</v>
      </c>
      <c r="B405" s="32" t="s">
        <v>594</v>
      </c>
      <c r="C405" s="493">
        <v>85521</v>
      </c>
      <c r="D405" s="32" t="s">
        <v>2996</v>
      </c>
      <c r="E405" s="32" t="s">
        <v>2696</v>
      </c>
      <c r="F405" s="32" t="s">
        <v>1704</v>
      </c>
      <c r="G405" s="32" t="s">
        <v>1294</v>
      </c>
      <c r="H405" s="32" t="s">
        <v>1057</v>
      </c>
      <c r="I405" s="32">
        <v>2020</v>
      </c>
      <c r="J405" s="32">
        <v>-100381.463</v>
      </c>
    </row>
    <row r="406" spans="1:10" x14ac:dyDescent="0.25">
      <c r="A406" s="32" t="s">
        <v>1292</v>
      </c>
      <c r="B406" s="32" t="s">
        <v>594</v>
      </c>
      <c r="C406" s="493">
        <v>85521</v>
      </c>
      <c r="D406" s="32" t="s">
        <v>2996</v>
      </c>
      <c r="E406" s="32" t="s">
        <v>2696</v>
      </c>
      <c r="F406" s="32" t="s">
        <v>1704</v>
      </c>
      <c r="G406" s="32" t="s">
        <v>2861</v>
      </c>
      <c r="H406" s="32" t="s">
        <v>1057</v>
      </c>
      <c r="I406" s="32">
        <v>2020</v>
      </c>
      <c r="J406" s="32">
        <v>2379624.2420000001</v>
      </c>
    </row>
    <row r="407" spans="1:10" x14ac:dyDescent="0.25">
      <c r="A407" s="32" t="s">
        <v>1292</v>
      </c>
      <c r="B407" s="32" t="s">
        <v>594</v>
      </c>
      <c r="C407" s="493">
        <v>85521</v>
      </c>
      <c r="D407" s="32" t="s">
        <v>2996</v>
      </c>
      <c r="E407" s="32" t="s">
        <v>2696</v>
      </c>
      <c r="F407" s="32" t="s">
        <v>1695</v>
      </c>
      <c r="G407" s="32" t="s">
        <v>1696</v>
      </c>
      <c r="H407" s="32" t="s">
        <v>1057</v>
      </c>
      <c r="I407" s="32">
        <v>2021</v>
      </c>
      <c r="J407" s="32">
        <v>2144229.0499999998</v>
      </c>
    </row>
    <row r="408" spans="1:10" x14ac:dyDescent="0.25">
      <c r="A408" s="32" t="s">
        <v>1292</v>
      </c>
      <c r="B408" s="32" t="s">
        <v>594</v>
      </c>
      <c r="C408" s="493">
        <v>85521</v>
      </c>
      <c r="D408" s="32" t="s">
        <v>2996</v>
      </c>
      <c r="E408" s="32" t="s">
        <v>2696</v>
      </c>
      <c r="F408" s="32" t="s">
        <v>1695</v>
      </c>
      <c r="G408" s="32" t="s">
        <v>1697</v>
      </c>
      <c r="H408" s="32" t="s">
        <v>1057</v>
      </c>
      <c r="I408" s="32">
        <v>2021</v>
      </c>
      <c r="J408" s="32">
        <v>233854.73800000001</v>
      </c>
    </row>
    <row r="409" spans="1:10" x14ac:dyDescent="0.25">
      <c r="A409" s="32" t="s">
        <v>1292</v>
      </c>
      <c r="B409" s="32" t="s">
        <v>594</v>
      </c>
      <c r="C409" s="493">
        <v>85521</v>
      </c>
      <c r="D409" s="32" t="s">
        <v>2996</v>
      </c>
      <c r="E409" s="32" t="s">
        <v>2696</v>
      </c>
      <c r="F409" s="32" t="s">
        <v>1695</v>
      </c>
      <c r="G409" s="32" t="s">
        <v>1698</v>
      </c>
      <c r="H409" s="32" t="s">
        <v>1057</v>
      </c>
      <c r="I409" s="32">
        <v>2021</v>
      </c>
      <c r="J409" s="32">
        <v>67796.210000000006</v>
      </c>
    </row>
    <row r="410" spans="1:10" x14ac:dyDescent="0.25">
      <c r="A410" s="32" t="s">
        <v>1292</v>
      </c>
      <c r="B410" s="32" t="s">
        <v>594</v>
      </c>
      <c r="C410" s="493">
        <v>85521</v>
      </c>
      <c r="D410" s="32" t="s">
        <v>2996</v>
      </c>
      <c r="E410" s="32" t="s">
        <v>2696</v>
      </c>
      <c r="F410" s="32" t="s">
        <v>1695</v>
      </c>
      <c r="G410" s="32" t="s">
        <v>1699</v>
      </c>
      <c r="H410" s="32" t="s">
        <v>1057</v>
      </c>
      <c r="I410" s="32">
        <v>2021</v>
      </c>
      <c r="J410" s="32">
        <v>2310287.5780000002</v>
      </c>
    </row>
    <row r="411" spans="1:10" x14ac:dyDescent="0.25">
      <c r="A411" s="32" t="s">
        <v>1292</v>
      </c>
      <c r="B411" s="32" t="s">
        <v>594</v>
      </c>
      <c r="C411" s="493">
        <v>85521</v>
      </c>
      <c r="D411" s="32" t="s">
        <v>2996</v>
      </c>
      <c r="E411" s="32" t="s">
        <v>2696</v>
      </c>
      <c r="F411" s="32" t="s">
        <v>1695</v>
      </c>
      <c r="G411" s="32" t="s">
        <v>1294</v>
      </c>
      <c r="H411" s="32" t="s">
        <v>1057</v>
      </c>
      <c r="I411" s="32">
        <v>2021</v>
      </c>
      <c r="J411" s="32">
        <v>-285672.06</v>
      </c>
    </row>
    <row r="412" spans="1:10" x14ac:dyDescent="0.25">
      <c r="A412" s="32" t="s">
        <v>1292</v>
      </c>
      <c r="B412" s="32" t="s">
        <v>594</v>
      </c>
      <c r="C412" s="493">
        <v>85521</v>
      </c>
      <c r="D412" s="32" t="s">
        <v>2996</v>
      </c>
      <c r="E412" s="32" t="s">
        <v>2696</v>
      </c>
      <c r="F412" s="32" t="s">
        <v>1695</v>
      </c>
      <c r="G412" s="32" t="s">
        <v>2856</v>
      </c>
      <c r="H412" s="32" t="s">
        <v>1057</v>
      </c>
      <c r="I412" s="32">
        <v>2021</v>
      </c>
      <c r="J412" s="32">
        <v>2024615.5179999999</v>
      </c>
    </row>
    <row r="413" spans="1:10" x14ac:dyDescent="0.25">
      <c r="A413" s="32" t="s">
        <v>1292</v>
      </c>
      <c r="B413" s="32" t="s">
        <v>594</v>
      </c>
      <c r="C413" s="493">
        <v>85521</v>
      </c>
      <c r="D413" s="32" t="s">
        <v>2996</v>
      </c>
      <c r="E413" s="32" t="s">
        <v>2696</v>
      </c>
      <c r="F413" s="32" t="s">
        <v>1700</v>
      </c>
      <c r="G413" s="32" t="s">
        <v>1701</v>
      </c>
      <c r="H413" s="32" t="s">
        <v>1057</v>
      </c>
      <c r="I413" s="32">
        <v>2021</v>
      </c>
      <c r="J413" s="32">
        <v>226999.508</v>
      </c>
    </row>
    <row r="414" spans="1:10" x14ac:dyDescent="0.25">
      <c r="A414" s="32" t="s">
        <v>1292</v>
      </c>
      <c r="B414" s="32" t="s">
        <v>594</v>
      </c>
      <c r="C414" s="493">
        <v>85521</v>
      </c>
      <c r="D414" s="32" t="s">
        <v>2996</v>
      </c>
      <c r="E414" s="32" t="s">
        <v>2696</v>
      </c>
      <c r="F414" s="32" t="s">
        <v>1700</v>
      </c>
      <c r="G414" s="32" t="s">
        <v>1697</v>
      </c>
      <c r="H414" s="32" t="s">
        <v>1057</v>
      </c>
      <c r="I414" s="32">
        <v>2021</v>
      </c>
      <c r="J414" s="32">
        <v>47327.144999999997</v>
      </c>
    </row>
    <row r="415" spans="1:10" x14ac:dyDescent="0.25">
      <c r="A415" s="32" t="s">
        <v>1292</v>
      </c>
      <c r="B415" s="32" t="s">
        <v>594</v>
      </c>
      <c r="C415" s="493">
        <v>85521</v>
      </c>
      <c r="D415" s="32" t="s">
        <v>2996</v>
      </c>
      <c r="E415" s="32" t="s">
        <v>2696</v>
      </c>
      <c r="F415" s="32" t="s">
        <v>1700</v>
      </c>
      <c r="G415" s="32" t="s">
        <v>1698</v>
      </c>
      <c r="H415" s="32" t="s">
        <v>1057</v>
      </c>
      <c r="I415" s="32">
        <v>2021</v>
      </c>
      <c r="J415" s="32">
        <v>176928.728</v>
      </c>
    </row>
    <row r="416" spans="1:10" x14ac:dyDescent="0.25">
      <c r="A416" s="32" t="s">
        <v>1292</v>
      </c>
      <c r="B416" s="32" t="s">
        <v>594</v>
      </c>
      <c r="C416" s="493">
        <v>85521</v>
      </c>
      <c r="D416" s="32" t="s">
        <v>2996</v>
      </c>
      <c r="E416" s="32" t="s">
        <v>2696</v>
      </c>
      <c r="F416" s="32" t="s">
        <v>1700</v>
      </c>
      <c r="G416" s="32" t="s">
        <v>1699</v>
      </c>
      <c r="H416" s="32" t="s">
        <v>1057</v>
      </c>
      <c r="I416" s="32">
        <v>2021</v>
      </c>
      <c r="J416" s="32">
        <v>97397.925000000003</v>
      </c>
    </row>
    <row r="417" spans="1:10" x14ac:dyDescent="0.25">
      <c r="A417" s="32" t="s">
        <v>1292</v>
      </c>
      <c r="B417" s="32" t="s">
        <v>594</v>
      </c>
      <c r="C417" s="493">
        <v>85521</v>
      </c>
      <c r="D417" s="32" t="s">
        <v>2996</v>
      </c>
      <c r="E417" s="32" t="s">
        <v>2696</v>
      </c>
      <c r="F417" s="32" t="s">
        <v>1700</v>
      </c>
      <c r="G417" s="32" t="s">
        <v>1294</v>
      </c>
      <c r="H417" s="32" t="s">
        <v>1057</v>
      </c>
      <c r="I417" s="32">
        <v>2021</v>
      </c>
      <c r="J417" s="32">
        <v>160281.03</v>
      </c>
    </row>
    <row r="418" spans="1:10" x14ac:dyDescent="0.25">
      <c r="A418" s="32" t="s">
        <v>1292</v>
      </c>
      <c r="B418" s="32" t="s">
        <v>594</v>
      </c>
      <c r="C418" s="493">
        <v>85521</v>
      </c>
      <c r="D418" s="32" t="s">
        <v>2996</v>
      </c>
      <c r="E418" s="32" t="s">
        <v>2696</v>
      </c>
      <c r="F418" s="32" t="s">
        <v>1700</v>
      </c>
      <c r="G418" s="32" t="s">
        <v>2856</v>
      </c>
      <c r="H418" s="32" t="s">
        <v>1057</v>
      </c>
      <c r="I418" s="32">
        <v>2021</v>
      </c>
      <c r="J418" s="32">
        <v>257678.95499999999</v>
      </c>
    </row>
    <row r="419" spans="1:10" x14ac:dyDescent="0.25">
      <c r="A419" s="32" t="s">
        <v>1292</v>
      </c>
      <c r="B419" s="32" t="s">
        <v>594</v>
      </c>
      <c r="C419" s="493">
        <v>85521</v>
      </c>
      <c r="D419" s="32" t="s">
        <v>2996</v>
      </c>
      <c r="E419" s="32" t="s">
        <v>2696</v>
      </c>
      <c r="F419" s="32" t="s">
        <v>1702</v>
      </c>
      <c r="G419" s="32" t="s">
        <v>2857</v>
      </c>
      <c r="H419" s="32" t="s">
        <v>1057</v>
      </c>
      <c r="I419" s="32">
        <v>2021</v>
      </c>
      <c r="J419" s="32">
        <v>53197.421000000002</v>
      </c>
    </row>
    <row r="420" spans="1:10" x14ac:dyDescent="0.25">
      <c r="A420" s="32" t="s">
        <v>1292</v>
      </c>
      <c r="B420" s="32" t="s">
        <v>594</v>
      </c>
      <c r="C420" s="493">
        <v>85521</v>
      </c>
      <c r="D420" s="32" t="s">
        <v>2996</v>
      </c>
      <c r="E420" s="32" t="s">
        <v>2696</v>
      </c>
      <c r="F420" s="32" t="s">
        <v>947</v>
      </c>
      <c r="G420" s="32" t="s">
        <v>1696</v>
      </c>
      <c r="H420" s="32" t="s">
        <v>1057</v>
      </c>
      <c r="I420" s="32">
        <v>2021</v>
      </c>
      <c r="J420" s="32">
        <v>3639.1469999999999</v>
      </c>
    </row>
    <row r="421" spans="1:10" x14ac:dyDescent="0.25">
      <c r="A421" s="32" t="s">
        <v>1292</v>
      </c>
      <c r="B421" s="32" t="s">
        <v>594</v>
      </c>
      <c r="C421" s="493">
        <v>85521</v>
      </c>
      <c r="D421" s="32" t="s">
        <v>2996</v>
      </c>
      <c r="E421" s="32" t="s">
        <v>2696</v>
      </c>
      <c r="F421" s="32" t="s">
        <v>947</v>
      </c>
      <c r="G421" s="32" t="s">
        <v>1697</v>
      </c>
      <c r="H421" s="32" t="s">
        <v>1057</v>
      </c>
      <c r="I421" s="32">
        <v>2021</v>
      </c>
      <c r="J421" s="32">
        <v>8643.9619999999995</v>
      </c>
    </row>
    <row r="422" spans="1:10" x14ac:dyDescent="0.25">
      <c r="A422" s="32" t="s">
        <v>1292</v>
      </c>
      <c r="B422" s="32" t="s">
        <v>594</v>
      </c>
      <c r="C422" s="493">
        <v>85521</v>
      </c>
      <c r="D422" s="32" t="s">
        <v>2996</v>
      </c>
      <c r="E422" s="32" t="s">
        <v>2696</v>
      </c>
      <c r="F422" s="32" t="s">
        <v>947</v>
      </c>
      <c r="G422" s="32" t="s">
        <v>1698</v>
      </c>
      <c r="H422" s="32" t="s">
        <v>1057</v>
      </c>
      <c r="I422" s="32">
        <v>2021</v>
      </c>
      <c r="J422" s="32" t="s">
        <v>4</v>
      </c>
    </row>
    <row r="423" spans="1:10" x14ac:dyDescent="0.25">
      <c r="A423" s="32" t="s">
        <v>1292</v>
      </c>
      <c r="B423" s="32" t="s">
        <v>594</v>
      </c>
      <c r="C423" s="493">
        <v>85521</v>
      </c>
      <c r="D423" s="32" t="s">
        <v>2996</v>
      </c>
      <c r="E423" s="32" t="s">
        <v>2696</v>
      </c>
      <c r="F423" s="32" t="s">
        <v>947</v>
      </c>
      <c r="G423" s="32" t="s">
        <v>2858</v>
      </c>
      <c r="H423" s="32" t="s">
        <v>1057</v>
      </c>
      <c r="I423" s="32">
        <v>2021</v>
      </c>
      <c r="J423" s="32">
        <v>12283.109</v>
      </c>
    </row>
    <row r="424" spans="1:10" x14ac:dyDescent="0.25">
      <c r="A424" s="32" t="s">
        <v>1292</v>
      </c>
      <c r="B424" s="32" t="s">
        <v>594</v>
      </c>
      <c r="C424" s="493">
        <v>85521</v>
      </c>
      <c r="D424" s="32" t="s">
        <v>2996</v>
      </c>
      <c r="E424" s="32" t="s">
        <v>2696</v>
      </c>
      <c r="F424" s="32" t="s">
        <v>1703</v>
      </c>
      <c r="G424" s="32" t="s">
        <v>1696</v>
      </c>
      <c r="H424" s="32" t="s">
        <v>1057</v>
      </c>
      <c r="I424" s="32">
        <v>2021</v>
      </c>
      <c r="J424" s="32">
        <v>125880.042</v>
      </c>
    </row>
    <row r="425" spans="1:10" x14ac:dyDescent="0.25">
      <c r="A425" s="32" t="s">
        <v>1292</v>
      </c>
      <c r="B425" s="32" t="s">
        <v>594</v>
      </c>
      <c r="C425" s="493">
        <v>85521</v>
      </c>
      <c r="D425" s="32" t="s">
        <v>2996</v>
      </c>
      <c r="E425" s="32" t="s">
        <v>2696</v>
      </c>
      <c r="F425" s="32" t="s">
        <v>1703</v>
      </c>
      <c r="G425" s="32" t="s">
        <v>1697</v>
      </c>
      <c r="H425" s="32" t="s">
        <v>1057</v>
      </c>
      <c r="I425" s="32">
        <v>2021</v>
      </c>
      <c r="J425" s="32">
        <v>51862.03</v>
      </c>
    </row>
    <row r="426" spans="1:10" x14ac:dyDescent="0.25">
      <c r="A426" s="32" t="s">
        <v>1292</v>
      </c>
      <c r="B426" s="32" t="s">
        <v>594</v>
      </c>
      <c r="C426" s="493">
        <v>85521</v>
      </c>
      <c r="D426" s="32" t="s">
        <v>2996</v>
      </c>
      <c r="E426" s="32" t="s">
        <v>2696</v>
      </c>
      <c r="F426" s="32" t="s">
        <v>1703</v>
      </c>
      <c r="G426" s="32" t="s">
        <v>1698</v>
      </c>
      <c r="H426" s="32" t="s">
        <v>1057</v>
      </c>
      <c r="I426" s="32">
        <v>2021</v>
      </c>
      <c r="J426" s="32">
        <v>119518.746</v>
      </c>
    </row>
    <row r="427" spans="1:10" x14ac:dyDescent="0.25">
      <c r="A427" s="32" t="s">
        <v>1292</v>
      </c>
      <c r="B427" s="32" t="s">
        <v>594</v>
      </c>
      <c r="C427" s="493">
        <v>85521</v>
      </c>
      <c r="D427" s="32" t="s">
        <v>2996</v>
      </c>
      <c r="E427" s="32" t="s">
        <v>2696</v>
      </c>
      <c r="F427" s="32" t="s">
        <v>1703</v>
      </c>
      <c r="G427" s="32" t="s">
        <v>2858</v>
      </c>
      <c r="H427" s="32" t="s">
        <v>1057</v>
      </c>
      <c r="I427" s="32">
        <v>2021</v>
      </c>
      <c r="J427" s="32">
        <v>58223.326000000001</v>
      </c>
    </row>
    <row r="428" spans="1:10" x14ac:dyDescent="0.25">
      <c r="A428" s="32" t="s">
        <v>1292</v>
      </c>
      <c r="B428" s="32" t="s">
        <v>594</v>
      </c>
      <c r="C428" s="493">
        <v>85521</v>
      </c>
      <c r="D428" s="32" t="s">
        <v>2996</v>
      </c>
      <c r="E428" s="32" t="s">
        <v>2696</v>
      </c>
      <c r="F428" s="32" t="s">
        <v>1704</v>
      </c>
      <c r="G428" s="32" t="s">
        <v>2859</v>
      </c>
      <c r="H428" s="32" t="s">
        <v>1057</v>
      </c>
      <c r="I428" s="32">
        <v>2021</v>
      </c>
      <c r="J428" s="32">
        <v>2553945.1680000001</v>
      </c>
    </row>
    <row r="429" spans="1:10" x14ac:dyDescent="0.25">
      <c r="A429" s="32" t="s">
        <v>1292</v>
      </c>
      <c r="B429" s="32" t="s">
        <v>594</v>
      </c>
      <c r="C429" s="493">
        <v>85521</v>
      </c>
      <c r="D429" s="32" t="s">
        <v>2996</v>
      </c>
      <c r="E429" s="32" t="s">
        <v>2696</v>
      </c>
      <c r="F429" s="32" t="s">
        <v>1704</v>
      </c>
      <c r="G429" s="32" t="s">
        <v>1697</v>
      </c>
      <c r="H429" s="32" t="s">
        <v>1057</v>
      </c>
      <c r="I429" s="32">
        <v>2021</v>
      </c>
      <c r="J429" s="32">
        <v>341687.875</v>
      </c>
    </row>
    <row r="430" spans="1:10" x14ac:dyDescent="0.25">
      <c r="A430" s="32" t="s">
        <v>1292</v>
      </c>
      <c r="B430" s="32" t="s">
        <v>594</v>
      </c>
      <c r="C430" s="493">
        <v>85521</v>
      </c>
      <c r="D430" s="32" t="s">
        <v>2996</v>
      </c>
      <c r="E430" s="32" t="s">
        <v>2696</v>
      </c>
      <c r="F430" s="32" t="s">
        <v>1704</v>
      </c>
      <c r="G430" s="32" t="s">
        <v>1698</v>
      </c>
      <c r="H430" s="32" t="s">
        <v>1057</v>
      </c>
      <c r="I430" s="32">
        <v>2021</v>
      </c>
      <c r="J430" s="32">
        <v>364243.68400000001</v>
      </c>
    </row>
    <row r="431" spans="1:10" x14ac:dyDescent="0.25">
      <c r="A431" s="32" t="s">
        <v>1292</v>
      </c>
      <c r="B431" s="32" t="s">
        <v>594</v>
      </c>
      <c r="C431" s="493">
        <v>85521</v>
      </c>
      <c r="D431" s="32" t="s">
        <v>2996</v>
      </c>
      <c r="E431" s="32" t="s">
        <v>2696</v>
      </c>
      <c r="F431" s="32" t="s">
        <v>1704</v>
      </c>
      <c r="G431" s="32" t="s">
        <v>2860</v>
      </c>
      <c r="H431" s="32" t="s">
        <v>1057</v>
      </c>
      <c r="I431" s="32">
        <v>2021</v>
      </c>
      <c r="J431" s="32">
        <v>2531389.3590000002</v>
      </c>
    </row>
    <row r="432" spans="1:10" x14ac:dyDescent="0.25">
      <c r="A432" s="32" t="s">
        <v>1292</v>
      </c>
      <c r="B432" s="32" t="s">
        <v>594</v>
      </c>
      <c r="C432" s="493">
        <v>85521</v>
      </c>
      <c r="D432" s="32" t="s">
        <v>2996</v>
      </c>
      <c r="E432" s="32" t="s">
        <v>2696</v>
      </c>
      <c r="F432" s="32" t="s">
        <v>1704</v>
      </c>
      <c r="G432" s="32" t="s">
        <v>1294</v>
      </c>
      <c r="H432" s="32" t="s">
        <v>1057</v>
      </c>
      <c r="I432" s="32">
        <v>2021</v>
      </c>
      <c r="J432" s="32">
        <v>-125391.03</v>
      </c>
    </row>
    <row r="433" spans="1:10" x14ac:dyDescent="0.25">
      <c r="A433" s="32" t="s">
        <v>1292</v>
      </c>
      <c r="B433" s="32" t="s">
        <v>594</v>
      </c>
      <c r="C433" s="493">
        <v>85521</v>
      </c>
      <c r="D433" s="32" t="s">
        <v>2996</v>
      </c>
      <c r="E433" s="32" t="s">
        <v>2696</v>
      </c>
      <c r="F433" s="32" t="s">
        <v>1704</v>
      </c>
      <c r="G433" s="32" t="s">
        <v>2861</v>
      </c>
      <c r="H433" s="32" t="s">
        <v>1057</v>
      </c>
      <c r="I433" s="32">
        <v>2021</v>
      </c>
      <c r="J433" s="32">
        <v>2405998.3289999999</v>
      </c>
    </row>
    <row r="434" spans="1:10" x14ac:dyDescent="0.25">
      <c r="A434" s="32" t="s">
        <v>1292</v>
      </c>
      <c r="B434" s="32" t="s">
        <v>594</v>
      </c>
      <c r="C434" s="493">
        <v>85521</v>
      </c>
      <c r="D434" s="32" t="s">
        <v>2996</v>
      </c>
      <c r="E434" s="32" t="s">
        <v>2696</v>
      </c>
      <c r="F434" s="32" t="s">
        <v>1695</v>
      </c>
      <c r="G434" s="32" t="s">
        <v>1696</v>
      </c>
      <c r="H434" s="32" t="s">
        <v>1057</v>
      </c>
      <c r="I434" s="32">
        <v>2022</v>
      </c>
      <c r="J434" s="32">
        <v>2146474.6320000002</v>
      </c>
    </row>
    <row r="435" spans="1:10" x14ac:dyDescent="0.25">
      <c r="A435" s="32" t="s">
        <v>1292</v>
      </c>
      <c r="B435" s="32" t="s">
        <v>594</v>
      </c>
      <c r="C435" s="493">
        <v>85521</v>
      </c>
      <c r="D435" s="32" t="s">
        <v>2996</v>
      </c>
      <c r="E435" s="32" t="s">
        <v>2696</v>
      </c>
      <c r="F435" s="32" t="s">
        <v>1695</v>
      </c>
      <c r="G435" s="32" t="s">
        <v>1697</v>
      </c>
      <c r="H435" s="32" t="s">
        <v>1057</v>
      </c>
      <c r="I435" s="32">
        <v>2022</v>
      </c>
      <c r="J435" s="32">
        <v>231376.78200000001</v>
      </c>
    </row>
    <row r="436" spans="1:10" x14ac:dyDescent="0.25">
      <c r="A436" s="32" t="s">
        <v>1292</v>
      </c>
      <c r="B436" s="32" t="s">
        <v>594</v>
      </c>
      <c r="C436" s="493">
        <v>85521</v>
      </c>
      <c r="D436" s="32" t="s">
        <v>2996</v>
      </c>
      <c r="E436" s="32" t="s">
        <v>2696</v>
      </c>
      <c r="F436" s="32" t="s">
        <v>1695</v>
      </c>
      <c r="G436" s="32" t="s">
        <v>1698</v>
      </c>
      <c r="H436" s="32" t="s">
        <v>1057</v>
      </c>
      <c r="I436" s="32">
        <v>2022</v>
      </c>
      <c r="J436" s="32">
        <v>67854.657000000007</v>
      </c>
    </row>
    <row r="437" spans="1:10" x14ac:dyDescent="0.25">
      <c r="A437" s="32" t="s">
        <v>1292</v>
      </c>
      <c r="B437" s="32" t="s">
        <v>594</v>
      </c>
      <c r="C437" s="493">
        <v>85521</v>
      </c>
      <c r="D437" s="32" t="s">
        <v>2996</v>
      </c>
      <c r="E437" s="32" t="s">
        <v>2696</v>
      </c>
      <c r="F437" s="32" t="s">
        <v>1695</v>
      </c>
      <c r="G437" s="32" t="s">
        <v>1699</v>
      </c>
      <c r="H437" s="32" t="s">
        <v>1057</v>
      </c>
      <c r="I437" s="32">
        <v>2022</v>
      </c>
      <c r="J437" s="32">
        <v>2309996.7570000002</v>
      </c>
    </row>
    <row r="438" spans="1:10" x14ac:dyDescent="0.25">
      <c r="A438" s="32" t="s">
        <v>1292</v>
      </c>
      <c r="B438" s="32" t="s">
        <v>594</v>
      </c>
      <c r="C438" s="493">
        <v>85521</v>
      </c>
      <c r="D438" s="32" t="s">
        <v>2996</v>
      </c>
      <c r="E438" s="32" t="s">
        <v>2696</v>
      </c>
      <c r="F438" s="32" t="s">
        <v>1695</v>
      </c>
      <c r="G438" s="32" t="s">
        <v>1294</v>
      </c>
      <c r="H438" s="32" t="s">
        <v>1057</v>
      </c>
      <c r="I438" s="32">
        <v>2022</v>
      </c>
      <c r="J438" s="32">
        <v>-239009.03700000001</v>
      </c>
    </row>
    <row r="439" spans="1:10" x14ac:dyDescent="0.25">
      <c r="A439" s="32" t="s">
        <v>1292</v>
      </c>
      <c r="B439" s="32" t="s">
        <v>594</v>
      </c>
      <c r="C439" s="493">
        <v>85521</v>
      </c>
      <c r="D439" s="32" t="s">
        <v>2996</v>
      </c>
      <c r="E439" s="32" t="s">
        <v>2696</v>
      </c>
      <c r="F439" s="32" t="s">
        <v>1695</v>
      </c>
      <c r="G439" s="32" t="s">
        <v>2856</v>
      </c>
      <c r="H439" s="32" t="s">
        <v>1057</v>
      </c>
      <c r="I439" s="32">
        <v>2022</v>
      </c>
      <c r="J439" s="32">
        <v>2070987.72</v>
      </c>
    </row>
    <row r="440" spans="1:10" x14ac:dyDescent="0.25">
      <c r="A440" s="32" t="s">
        <v>1292</v>
      </c>
      <c r="B440" s="32" t="s">
        <v>594</v>
      </c>
      <c r="C440" s="493">
        <v>85521</v>
      </c>
      <c r="D440" s="32" t="s">
        <v>2996</v>
      </c>
      <c r="E440" s="32" t="s">
        <v>2696</v>
      </c>
      <c r="F440" s="32" t="s">
        <v>1700</v>
      </c>
      <c r="G440" s="32" t="s">
        <v>1701</v>
      </c>
      <c r="H440" s="32" t="s">
        <v>1057</v>
      </c>
      <c r="I440" s="32">
        <v>2022</v>
      </c>
      <c r="J440" s="32">
        <v>347656.43099999998</v>
      </c>
    </row>
    <row r="441" spans="1:10" x14ac:dyDescent="0.25">
      <c r="A441" s="32" t="s">
        <v>1292</v>
      </c>
      <c r="B441" s="32" t="s">
        <v>594</v>
      </c>
      <c r="C441" s="493">
        <v>85521</v>
      </c>
      <c r="D441" s="32" t="s">
        <v>2996</v>
      </c>
      <c r="E441" s="32" t="s">
        <v>2696</v>
      </c>
      <c r="F441" s="32" t="s">
        <v>1700</v>
      </c>
      <c r="G441" s="32" t="s">
        <v>1697</v>
      </c>
      <c r="H441" s="32" t="s">
        <v>1057</v>
      </c>
      <c r="I441" s="32">
        <v>2022</v>
      </c>
      <c r="J441" s="32">
        <v>71727.217999999993</v>
      </c>
    </row>
    <row r="442" spans="1:10" x14ac:dyDescent="0.25">
      <c r="A442" s="32" t="s">
        <v>1292</v>
      </c>
      <c r="B442" s="32" t="s">
        <v>594</v>
      </c>
      <c r="C442" s="493">
        <v>85521</v>
      </c>
      <c r="D442" s="32" t="s">
        <v>2996</v>
      </c>
      <c r="E442" s="32" t="s">
        <v>2696</v>
      </c>
      <c r="F442" s="32" t="s">
        <v>1700</v>
      </c>
      <c r="G442" s="32" t="s">
        <v>1698</v>
      </c>
      <c r="H442" s="32" t="s">
        <v>1057</v>
      </c>
      <c r="I442" s="32">
        <v>2022</v>
      </c>
      <c r="J442" s="32">
        <v>270626.266</v>
      </c>
    </row>
    <row r="443" spans="1:10" x14ac:dyDescent="0.25">
      <c r="A443" s="32" t="s">
        <v>1292</v>
      </c>
      <c r="B443" s="32" t="s">
        <v>594</v>
      </c>
      <c r="C443" s="493">
        <v>85521</v>
      </c>
      <c r="D443" s="32" t="s">
        <v>2996</v>
      </c>
      <c r="E443" s="32" t="s">
        <v>2696</v>
      </c>
      <c r="F443" s="32" t="s">
        <v>1700</v>
      </c>
      <c r="G443" s="32" t="s">
        <v>1699</v>
      </c>
      <c r="H443" s="32" t="s">
        <v>1057</v>
      </c>
      <c r="I443" s="32">
        <v>2022</v>
      </c>
      <c r="J443" s="32">
        <v>148757.383</v>
      </c>
    </row>
    <row r="444" spans="1:10" x14ac:dyDescent="0.25">
      <c r="A444" s="32" t="s">
        <v>1292</v>
      </c>
      <c r="B444" s="32" t="s">
        <v>594</v>
      </c>
      <c r="C444" s="493">
        <v>85521</v>
      </c>
      <c r="D444" s="32" t="s">
        <v>2996</v>
      </c>
      <c r="E444" s="32" t="s">
        <v>2696</v>
      </c>
      <c r="F444" s="32" t="s">
        <v>1700</v>
      </c>
      <c r="G444" s="32" t="s">
        <v>1294</v>
      </c>
      <c r="H444" s="32" t="s">
        <v>1057</v>
      </c>
      <c r="I444" s="32">
        <v>2022</v>
      </c>
      <c r="J444" s="32">
        <v>236393.307</v>
      </c>
    </row>
    <row r="445" spans="1:10" x14ac:dyDescent="0.25">
      <c r="A445" s="32" t="s">
        <v>1292</v>
      </c>
      <c r="B445" s="32" t="s">
        <v>594</v>
      </c>
      <c r="C445" s="493">
        <v>85521</v>
      </c>
      <c r="D445" s="32" t="s">
        <v>2996</v>
      </c>
      <c r="E445" s="32" t="s">
        <v>2696</v>
      </c>
      <c r="F445" s="32" t="s">
        <v>1700</v>
      </c>
      <c r="G445" s="32" t="s">
        <v>2856</v>
      </c>
      <c r="H445" s="32" t="s">
        <v>1057</v>
      </c>
      <c r="I445" s="32">
        <v>2022</v>
      </c>
      <c r="J445" s="32">
        <v>385150.69</v>
      </c>
    </row>
    <row r="446" spans="1:10" x14ac:dyDescent="0.25">
      <c r="A446" s="32" t="s">
        <v>1292</v>
      </c>
      <c r="B446" s="32" t="s">
        <v>594</v>
      </c>
      <c r="C446" s="493">
        <v>85521</v>
      </c>
      <c r="D446" s="32" t="s">
        <v>2996</v>
      </c>
      <c r="E446" s="32" t="s">
        <v>2696</v>
      </c>
      <c r="F446" s="32" t="s">
        <v>1702</v>
      </c>
      <c r="G446" s="32" t="s">
        <v>2857</v>
      </c>
      <c r="H446" s="32" t="s">
        <v>1057</v>
      </c>
      <c r="I446" s="32">
        <v>2022</v>
      </c>
      <c r="J446" s="32">
        <v>53114.53</v>
      </c>
    </row>
    <row r="447" spans="1:10" x14ac:dyDescent="0.25">
      <c r="A447" s="32" t="s">
        <v>1292</v>
      </c>
      <c r="B447" s="32" t="s">
        <v>594</v>
      </c>
      <c r="C447" s="493">
        <v>85521</v>
      </c>
      <c r="D447" s="32" t="s">
        <v>2996</v>
      </c>
      <c r="E447" s="32" t="s">
        <v>2696</v>
      </c>
      <c r="F447" s="32" t="s">
        <v>947</v>
      </c>
      <c r="G447" s="32" t="s">
        <v>1696</v>
      </c>
      <c r="H447" s="32" t="s">
        <v>1057</v>
      </c>
      <c r="I447" s="32">
        <v>2022</v>
      </c>
      <c r="J447" s="32">
        <v>2822.46</v>
      </c>
    </row>
    <row r="448" spans="1:10" x14ac:dyDescent="0.25">
      <c r="A448" s="32" t="s">
        <v>1292</v>
      </c>
      <c r="B448" s="32" t="s">
        <v>594</v>
      </c>
      <c r="C448" s="493">
        <v>85521</v>
      </c>
      <c r="D448" s="32" t="s">
        <v>2996</v>
      </c>
      <c r="E448" s="32" t="s">
        <v>2696</v>
      </c>
      <c r="F448" s="32" t="s">
        <v>947</v>
      </c>
      <c r="G448" s="32" t="s">
        <v>1697</v>
      </c>
      <c r="H448" s="32" t="s">
        <v>1057</v>
      </c>
      <c r="I448" s="32">
        <v>2022</v>
      </c>
      <c r="J448" s="32">
        <v>6734.78</v>
      </c>
    </row>
    <row r="449" spans="1:10" x14ac:dyDescent="0.25">
      <c r="A449" s="32" t="s">
        <v>1292</v>
      </c>
      <c r="B449" s="32" t="s">
        <v>594</v>
      </c>
      <c r="C449" s="493">
        <v>85521</v>
      </c>
      <c r="D449" s="32" t="s">
        <v>2996</v>
      </c>
      <c r="E449" s="32" t="s">
        <v>2696</v>
      </c>
      <c r="F449" s="32" t="s">
        <v>947</v>
      </c>
      <c r="G449" s="32" t="s">
        <v>1698</v>
      </c>
      <c r="H449" s="32" t="s">
        <v>1057</v>
      </c>
      <c r="I449" s="32">
        <v>2022</v>
      </c>
      <c r="J449" s="32" t="s">
        <v>4</v>
      </c>
    </row>
    <row r="450" spans="1:10" x14ac:dyDescent="0.25">
      <c r="A450" s="32" t="s">
        <v>1292</v>
      </c>
      <c r="B450" s="32" t="s">
        <v>594</v>
      </c>
      <c r="C450" s="493">
        <v>85521</v>
      </c>
      <c r="D450" s="32" t="s">
        <v>2996</v>
      </c>
      <c r="E450" s="32" t="s">
        <v>2696</v>
      </c>
      <c r="F450" s="32" t="s">
        <v>947</v>
      </c>
      <c r="G450" s="32" t="s">
        <v>2858</v>
      </c>
      <c r="H450" s="32" t="s">
        <v>1057</v>
      </c>
      <c r="I450" s="32">
        <v>2022</v>
      </c>
      <c r="J450" s="32">
        <v>9557.24</v>
      </c>
    </row>
    <row r="451" spans="1:10" x14ac:dyDescent="0.25">
      <c r="A451" s="32" t="s">
        <v>1292</v>
      </c>
      <c r="B451" s="32" t="s">
        <v>594</v>
      </c>
      <c r="C451" s="493">
        <v>85521</v>
      </c>
      <c r="D451" s="32" t="s">
        <v>2996</v>
      </c>
      <c r="E451" s="32" t="s">
        <v>2696</v>
      </c>
      <c r="F451" s="32" t="s">
        <v>1703</v>
      </c>
      <c r="G451" s="32" t="s">
        <v>1696</v>
      </c>
      <c r="H451" s="32" t="s">
        <v>1057</v>
      </c>
      <c r="I451" s="32">
        <v>2022</v>
      </c>
      <c r="J451" s="32">
        <v>124452.83900000001</v>
      </c>
    </row>
    <row r="452" spans="1:10" x14ac:dyDescent="0.25">
      <c r="A452" s="32" t="s">
        <v>1292</v>
      </c>
      <c r="B452" s="32" t="s">
        <v>594</v>
      </c>
      <c r="C452" s="493">
        <v>85521</v>
      </c>
      <c r="D452" s="32" t="s">
        <v>2996</v>
      </c>
      <c r="E452" s="32" t="s">
        <v>2696</v>
      </c>
      <c r="F452" s="32" t="s">
        <v>1703</v>
      </c>
      <c r="G452" s="32" t="s">
        <v>1697</v>
      </c>
      <c r="H452" s="32" t="s">
        <v>1057</v>
      </c>
      <c r="I452" s="32">
        <v>2022</v>
      </c>
      <c r="J452" s="32">
        <v>52623.135000000002</v>
      </c>
    </row>
    <row r="453" spans="1:10" x14ac:dyDescent="0.25">
      <c r="A453" s="32" t="s">
        <v>1292</v>
      </c>
      <c r="B453" s="32" t="s">
        <v>594</v>
      </c>
      <c r="C453" s="493">
        <v>85521</v>
      </c>
      <c r="D453" s="32" t="s">
        <v>2996</v>
      </c>
      <c r="E453" s="32" t="s">
        <v>2696</v>
      </c>
      <c r="F453" s="32" t="s">
        <v>1703</v>
      </c>
      <c r="G453" s="32" t="s">
        <v>1698</v>
      </c>
      <c r="H453" s="32" t="s">
        <v>1057</v>
      </c>
      <c r="I453" s="32">
        <v>2022</v>
      </c>
      <c r="J453" s="32">
        <v>115926.943</v>
      </c>
    </row>
    <row r="454" spans="1:10" x14ac:dyDescent="0.25">
      <c r="A454" s="32" t="s">
        <v>1292</v>
      </c>
      <c r="B454" s="32" t="s">
        <v>594</v>
      </c>
      <c r="C454" s="493">
        <v>85521</v>
      </c>
      <c r="D454" s="32" t="s">
        <v>2996</v>
      </c>
      <c r="E454" s="32" t="s">
        <v>2696</v>
      </c>
      <c r="F454" s="32" t="s">
        <v>1703</v>
      </c>
      <c r="G454" s="32" t="s">
        <v>2858</v>
      </c>
      <c r="H454" s="32" t="s">
        <v>1057</v>
      </c>
      <c r="I454" s="32">
        <v>2022</v>
      </c>
      <c r="J454" s="32">
        <v>61149.03</v>
      </c>
    </row>
    <row r="455" spans="1:10" x14ac:dyDescent="0.25">
      <c r="A455" s="32" t="s">
        <v>1292</v>
      </c>
      <c r="B455" s="32" t="s">
        <v>594</v>
      </c>
      <c r="C455" s="493">
        <v>85521</v>
      </c>
      <c r="D455" s="32" t="s">
        <v>2996</v>
      </c>
      <c r="E455" s="32" t="s">
        <v>2696</v>
      </c>
      <c r="F455" s="32" t="s">
        <v>1704</v>
      </c>
      <c r="G455" s="32" t="s">
        <v>2859</v>
      </c>
      <c r="H455" s="32" t="s">
        <v>1057</v>
      </c>
      <c r="I455" s="32">
        <v>2022</v>
      </c>
      <c r="J455" s="32">
        <v>2674520.892</v>
      </c>
    </row>
    <row r="456" spans="1:10" x14ac:dyDescent="0.25">
      <c r="A456" s="32" t="s">
        <v>1292</v>
      </c>
      <c r="B456" s="32" t="s">
        <v>594</v>
      </c>
      <c r="C456" s="493">
        <v>85521</v>
      </c>
      <c r="D456" s="32" t="s">
        <v>2996</v>
      </c>
      <c r="E456" s="32" t="s">
        <v>2696</v>
      </c>
      <c r="F456" s="32" t="s">
        <v>1704</v>
      </c>
      <c r="G456" s="32" t="s">
        <v>1697</v>
      </c>
      <c r="H456" s="32" t="s">
        <v>1057</v>
      </c>
      <c r="I456" s="32">
        <v>2022</v>
      </c>
      <c r="J456" s="32">
        <v>362461.91499999998</v>
      </c>
    </row>
    <row r="457" spans="1:10" x14ac:dyDescent="0.25">
      <c r="A457" s="32" t="s">
        <v>1292</v>
      </c>
      <c r="B457" s="32" t="s">
        <v>594</v>
      </c>
      <c r="C457" s="493">
        <v>85521</v>
      </c>
      <c r="D457" s="32" t="s">
        <v>2996</v>
      </c>
      <c r="E457" s="32" t="s">
        <v>2696</v>
      </c>
      <c r="F457" s="32" t="s">
        <v>1704</v>
      </c>
      <c r="G457" s="32" t="s">
        <v>1698</v>
      </c>
      <c r="H457" s="32" t="s">
        <v>1057</v>
      </c>
      <c r="I457" s="32">
        <v>2022</v>
      </c>
      <c r="J457" s="32">
        <v>454407.86700000003</v>
      </c>
    </row>
    <row r="458" spans="1:10" x14ac:dyDescent="0.25">
      <c r="A458" s="32" t="s">
        <v>1292</v>
      </c>
      <c r="B458" s="32" t="s">
        <v>594</v>
      </c>
      <c r="C458" s="493">
        <v>85521</v>
      </c>
      <c r="D458" s="32" t="s">
        <v>2996</v>
      </c>
      <c r="E458" s="32" t="s">
        <v>2696</v>
      </c>
      <c r="F458" s="32" t="s">
        <v>1704</v>
      </c>
      <c r="G458" s="32" t="s">
        <v>2860</v>
      </c>
      <c r="H458" s="32" t="s">
        <v>1057</v>
      </c>
      <c r="I458" s="32">
        <v>2022</v>
      </c>
      <c r="J458" s="32">
        <v>2582574.94</v>
      </c>
    </row>
    <row r="459" spans="1:10" x14ac:dyDescent="0.25">
      <c r="A459" s="32" t="s">
        <v>1292</v>
      </c>
      <c r="B459" s="32" t="s">
        <v>594</v>
      </c>
      <c r="C459" s="493">
        <v>85521</v>
      </c>
      <c r="D459" s="32" t="s">
        <v>2996</v>
      </c>
      <c r="E459" s="32" t="s">
        <v>2696</v>
      </c>
      <c r="F459" s="32" t="s">
        <v>1704</v>
      </c>
      <c r="G459" s="32" t="s">
        <v>1294</v>
      </c>
      <c r="H459" s="32" t="s">
        <v>1057</v>
      </c>
      <c r="I459" s="32">
        <v>2022</v>
      </c>
      <c r="J459" s="32">
        <v>-2615.73</v>
      </c>
    </row>
    <row r="460" spans="1:10" x14ac:dyDescent="0.25">
      <c r="A460" s="32" t="s">
        <v>1292</v>
      </c>
      <c r="B460" s="32" t="s">
        <v>594</v>
      </c>
      <c r="C460" s="493">
        <v>85521</v>
      </c>
      <c r="D460" s="32" t="s">
        <v>2996</v>
      </c>
      <c r="E460" s="32" t="s">
        <v>2696</v>
      </c>
      <c r="F460" s="32" t="s">
        <v>1704</v>
      </c>
      <c r="G460" s="32" t="s">
        <v>2861</v>
      </c>
      <c r="H460" s="32" t="s">
        <v>1057</v>
      </c>
      <c r="I460" s="32">
        <v>2022</v>
      </c>
      <c r="J460" s="32">
        <v>2579959.21</v>
      </c>
    </row>
    <row r="461" spans="1:10" x14ac:dyDescent="0.25">
      <c r="A461" s="32" t="s">
        <v>1292</v>
      </c>
      <c r="B461" s="32" t="s">
        <v>594</v>
      </c>
      <c r="C461" s="493">
        <v>85521</v>
      </c>
      <c r="D461" s="32" t="s">
        <v>2996</v>
      </c>
      <c r="E461" s="32" t="s">
        <v>2696</v>
      </c>
      <c r="F461" s="32" t="s">
        <v>1695</v>
      </c>
      <c r="G461" s="32" t="s">
        <v>1696</v>
      </c>
      <c r="H461" s="32" t="s">
        <v>1057</v>
      </c>
      <c r="I461" s="32">
        <v>2023</v>
      </c>
      <c r="J461" s="32">
        <v>2127401.9470000002</v>
      </c>
    </row>
    <row r="462" spans="1:10" x14ac:dyDescent="0.25">
      <c r="A462" s="32" t="s">
        <v>1292</v>
      </c>
      <c r="B462" s="32" t="s">
        <v>594</v>
      </c>
      <c r="C462" s="493">
        <v>85521</v>
      </c>
      <c r="D462" s="32" t="s">
        <v>2996</v>
      </c>
      <c r="E462" s="32" t="s">
        <v>2696</v>
      </c>
      <c r="F462" s="32" t="s">
        <v>1695</v>
      </c>
      <c r="G462" s="32" t="s">
        <v>1697</v>
      </c>
      <c r="H462" s="32" t="s">
        <v>1057</v>
      </c>
      <c r="I462" s="32">
        <v>2023</v>
      </c>
      <c r="J462" s="32">
        <v>222388.622</v>
      </c>
    </row>
    <row r="463" spans="1:10" x14ac:dyDescent="0.25">
      <c r="A463" s="32" t="s">
        <v>1292</v>
      </c>
      <c r="B463" s="32" t="s">
        <v>594</v>
      </c>
      <c r="C463" s="493">
        <v>85521</v>
      </c>
      <c r="D463" s="32" t="s">
        <v>2996</v>
      </c>
      <c r="E463" s="32" t="s">
        <v>2696</v>
      </c>
      <c r="F463" s="32" t="s">
        <v>1695</v>
      </c>
      <c r="G463" s="32" t="s">
        <v>1698</v>
      </c>
      <c r="H463" s="32" t="s">
        <v>1057</v>
      </c>
      <c r="I463" s="32">
        <v>2023</v>
      </c>
      <c r="J463" s="32">
        <v>66783.198000000004</v>
      </c>
    </row>
    <row r="464" spans="1:10" x14ac:dyDescent="0.25">
      <c r="A464" s="32" t="s">
        <v>1292</v>
      </c>
      <c r="B464" s="32" t="s">
        <v>594</v>
      </c>
      <c r="C464" s="493">
        <v>85521</v>
      </c>
      <c r="D464" s="32" t="s">
        <v>2996</v>
      </c>
      <c r="E464" s="32" t="s">
        <v>2696</v>
      </c>
      <c r="F464" s="32" t="s">
        <v>1695</v>
      </c>
      <c r="G464" s="32" t="s">
        <v>1699</v>
      </c>
      <c r="H464" s="32" t="s">
        <v>1057</v>
      </c>
      <c r="I464" s="32">
        <v>2023</v>
      </c>
      <c r="J464" s="32">
        <v>2283007.3709999998</v>
      </c>
    </row>
    <row r="465" spans="1:10" x14ac:dyDescent="0.25">
      <c r="A465" s="32" t="s">
        <v>1292</v>
      </c>
      <c r="B465" s="32" t="s">
        <v>594</v>
      </c>
      <c r="C465" s="493">
        <v>85521</v>
      </c>
      <c r="D465" s="32" t="s">
        <v>2996</v>
      </c>
      <c r="E465" s="32" t="s">
        <v>2696</v>
      </c>
      <c r="F465" s="32" t="s">
        <v>1695</v>
      </c>
      <c r="G465" s="32" t="s">
        <v>1294</v>
      </c>
      <c r="H465" s="32" t="s">
        <v>1057</v>
      </c>
      <c r="I465" s="32">
        <v>2023</v>
      </c>
      <c r="J465" s="32">
        <v>-245033.658</v>
      </c>
    </row>
    <row r="466" spans="1:10" x14ac:dyDescent="0.25">
      <c r="A466" s="32" t="s">
        <v>1292</v>
      </c>
      <c r="B466" s="32" t="s">
        <v>594</v>
      </c>
      <c r="C466" s="493">
        <v>85521</v>
      </c>
      <c r="D466" s="32" t="s">
        <v>2996</v>
      </c>
      <c r="E466" s="32" t="s">
        <v>2696</v>
      </c>
      <c r="F466" s="32" t="s">
        <v>1695</v>
      </c>
      <c r="G466" s="32" t="s">
        <v>2856</v>
      </c>
      <c r="H466" s="32" t="s">
        <v>1057</v>
      </c>
      <c r="I466" s="32">
        <v>2023</v>
      </c>
      <c r="J466" s="32">
        <v>2037973.713</v>
      </c>
    </row>
    <row r="467" spans="1:10" x14ac:dyDescent="0.25">
      <c r="A467" s="32" t="s">
        <v>1292</v>
      </c>
      <c r="B467" s="32" t="s">
        <v>594</v>
      </c>
      <c r="C467" s="493">
        <v>85521</v>
      </c>
      <c r="D467" s="32" t="s">
        <v>2996</v>
      </c>
      <c r="E467" s="32" t="s">
        <v>2696</v>
      </c>
      <c r="F467" s="32" t="s">
        <v>1700</v>
      </c>
      <c r="G467" s="32" t="s">
        <v>1701</v>
      </c>
      <c r="H467" s="32" t="s">
        <v>1057</v>
      </c>
      <c r="I467" s="32">
        <v>2023</v>
      </c>
      <c r="J467" s="32">
        <v>358468.62300000002</v>
      </c>
    </row>
    <row r="468" spans="1:10" x14ac:dyDescent="0.25">
      <c r="A468" s="32" t="s">
        <v>1292</v>
      </c>
      <c r="B468" s="32" t="s">
        <v>594</v>
      </c>
      <c r="C468" s="493">
        <v>85521</v>
      </c>
      <c r="D468" s="32" t="s">
        <v>2996</v>
      </c>
      <c r="E468" s="32" t="s">
        <v>2696</v>
      </c>
      <c r="F468" s="32" t="s">
        <v>1700</v>
      </c>
      <c r="G468" s="32" t="s">
        <v>1697</v>
      </c>
      <c r="H468" s="32" t="s">
        <v>1057</v>
      </c>
      <c r="I468" s="32">
        <v>2023</v>
      </c>
      <c r="J468" s="32">
        <v>72986.793000000005</v>
      </c>
    </row>
    <row r="469" spans="1:10" x14ac:dyDescent="0.25">
      <c r="A469" s="32" t="s">
        <v>1292</v>
      </c>
      <c r="B469" s="32" t="s">
        <v>594</v>
      </c>
      <c r="C469" s="493">
        <v>85521</v>
      </c>
      <c r="D469" s="32" t="s">
        <v>2996</v>
      </c>
      <c r="E469" s="32" t="s">
        <v>2696</v>
      </c>
      <c r="F469" s="32" t="s">
        <v>1700</v>
      </c>
      <c r="G469" s="32" t="s">
        <v>1698</v>
      </c>
      <c r="H469" s="32" t="s">
        <v>1057</v>
      </c>
      <c r="I469" s="32">
        <v>2023</v>
      </c>
      <c r="J469" s="32">
        <v>281870.13099999999</v>
      </c>
    </row>
    <row r="470" spans="1:10" x14ac:dyDescent="0.25">
      <c r="A470" s="32" t="s">
        <v>1292</v>
      </c>
      <c r="B470" s="32" t="s">
        <v>594</v>
      </c>
      <c r="C470" s="493">
        <v>85521</v>
      </c>
      <c r="D470" s="32" t="s">
        <v>2996</v>
      </c>
      <c r="E470" s="32" t="s">
        <v>2696</v>
      </c>
      <c r="F470" s="32" t="s">
        <v>1700</v>
      </c>
      <c r="G470" s="32" t="s">
        <v>1699</v>
      </c>
      <c r="H470" s="32" t="s">
        <v>1057</v>
      </c>
      <c r="I470" s="32">
        <v>2023</v>
      </c>
      <c r="J470" s="32">
        <v>149585.28599999999</v>
      </c>
    </row>
    <row r="471" spans="1:10" x14ac:dyDescent="0.25">
      <c r="A471" s="32" t="s">
        <v>1292</v>
      </c>
      <c r="B471" s="32" t="s">
        <v>594</v>
      </c>
      <c r="C471" s="493">
        <v>85521</v>
      </c>
      <c r="D471" s="32" t="s">
        <v>2996</v>
      </c>
      <c r="E471" s="32" t="s">
        <v>2696</v>
      </c>
      <c r="F471" s="32" t="s">
        <v>1700</v>
      </c>
      <c r="G471" s="32" t="s">
        <v>1294</v>
      </c>
      <c r="H471" s="32" t="s">
        <v>1057</v>
      </c>
      <c r="I471" s="32">
        <v>2023</v>
      </c>
      <c r="J471" s="32">
        <v>248498.11900000001</v>
      </c>
    </row>
    <row r="472" spans="1:10" x14ac:dyDescent="0.25">
      <c r="A472" s="32" t="s">
        <v>1292</v>
      </c>
      <c r="B472" s="32" t="s">
        <v>594</v>
      </c>
      <c r="C472" s="493">
        <v>85521</v>
      </c>
      <c r="D472" s="32" t="s">
        <v>2996</v>
      </c>
      <c r="E472" s="32" t="s">
        <v>2696</v>
      </c>
      <c r="F472" s="32" t="s">
        <v>1700</v>
      </c>
      <c r="G472" s="32" t="s">
        <v>2856</v>
      </c>
      <c r="H472" s="32" t="s">
        <v>1057</v>
      </c>
      <c r="I472" s="32">
        <v>2023</v>
      </c>
      <c r="J472" s="32">
        <v>398083.40500000003</v>
      </c>
    </row>
    <row r="473" spans="1:10" x14ac:dyDescent="0.25">
      <c r="A473" s="32" t="s">
        <v>1292</v>
      </c>
      <c r="B473" s="32" t="s">
        <v>594</v>
      </c>
      <c r="C473" s="493">
        <v>85521</v>
      </c>
      <c r="D473" s="32" t="s">
        <v>2996</v>
      </c>
      <c r="E473" s="32" t="s">
        <v>2696</v>
      </c>
      <c r="F473" s="32" t="s">
        <v>1702</v>
      </c>
      <c r="G473" s="32" t="s">
        <v>2857</v>
      </c>
      <c r="H473" s="32" t="s">
        <v>1057</v>
      </c>
      <c r="I473" s="32">
        <v>2023</v>
      </c>
      <c r="J473" s="32">
        <v>52139.945</v>
      </c>
    </row>
    <row r="474" spans="1:10" x14ac:dyDescent="0.25">
      <c r="A474" s="32" t="s">
        <v>1292</v>
      </c>
      <c r="B474" s="32" t="s">
        <v>594</v>
      </c>
      <c r="C474" s="493">
        <v>85521</v>
      </c>
      <c r="D474" s="32" t="s">
        <v>2996</v>
      </c>
      <c r="E474" s="32" t="s">
        <v>2696</v>
      </c>
      <c r="F474" s="32" t="s">
        <v>947</v>
      </c>
      <c r="G474" s="32" t="s">
        <v>1696</v>
      </c>
      <c r="H474" s="32" t="s">
        <v>1057</v>
      </c>
      <c r="I474" s="32">
        <v>2023</v>
      </c>
      <c r="J474" s="32">
        <v>2933.0740000000001</v>
      </c>
    </row>
    <row r="475" spans="1:10" x14ac:dyDescent="0.25">
      <c r="A475" s="32" t="s">
        <v>1292</v>
      </c>
      <c r="B475" s="32" t="s">
        <v>594</v>
      </c>
      <c r="C475" s="493">
        <v>85521</v>
      </c>
      <c r="D475" s="32" t="s">
        <v>2996</v>
      </c>
      <c r="E475" s="32" t="s">
        <v>2696</v>
      </c>
      <c r="F475" s="32" t="s">
        <v>947</v>
      </c>
      <c r="G475" s="32" t="s">
        <v>1697</v>
      </c>
      <c r="H475" s="32" t="s">
        <v>1057</v>
      </c>
      <c r="I475" s="32">
        <v>2023</v>
      </c>
      <c r="J475" s="32">
        <v>6820.9650000000001</v>
      </c>
    </row>
    <row r="476" spans="1:10" x14ac:dyDescent="0.25">
      <c r="A476" s="32" t="s">
        <v>1292</v>
      </c>
      <c r="B476" s="32" t="s">
        <v>594</v>
      </c>
      <c r="C476" s="493">
        <v>85521</v>
      </c>
      <c r="D476" s="32" t="s">
        <v>2996</v>
      </c>
      <c r="E476" s="32" t="s">
        <v>2696</v>
      </c>
      <c r="F476" s="32" t="s">
        <v>947</v>
      </c>
      <c r="G476" s="32" t="s">
        <v>1698</v>
      </c>
      <c r="H476" s="32" t="s">
        <v>1057</v>
      </c>
      <c r="I476" s="32">
        <v>2023</v>
      </c>
      <c r="J476" s="32" t="s">
        <v>4</v>
      </c>
    </row>
    <row r="477" spans="1:10" x14ac:dyDescent="0.25">
      <c r="A477" s="32" t="s">
        <v>1292</v>
      </c>
      <c r="B477" s="32" t="s">
        <v>594</v>
      </c>
      <c r="C477" s="493">
        <v>85521</v>
      </c>
      <c r="D477" s="32" t="s">
        <v>2996</v>
      </c>
      <c r="E477" s="32" t="s">
        <v>2696</v>
      </c>
      <c r="F477" s="32" t="s">
        <v>947</v>
      </c>
      <c r="G477" s="32" t="s">
        <v>2858</v>
      </c>
      <c r="H477" s="32" t="s">
        <v>1057</v>
      </c>
      <c r="I477" s="32">
        <v>2023</v>
      </c>
      <c r="J477" s="32">
        <v>9754.0390000000007</v>
      </c>
    </row>
    <row r="478" spans="1:10" x14ac:dyDescent="0.25">
      <c r="A478" s="32" t="s">
        <v>1292</v>
      </c>
      <c r="B478" s="32" t="s">
        <v>594</v>
      </c>
      <c r="C478" s="493">
        <v>85521</v>
      </c>
      <c r="D478" s="32" t="s">
        <v>2996</v>
      </c>
      <c r="E478" s="32" t="s">
        <v>2696</v>
      </c>
      <c r="F478" s="32" t="s">
        <v>1703</v>
      </c>
      <c r="G478" s="32" t="s">
        <v>1696</v>
      </c>
      <c r="H478" s="32" t="s">
        <v>1057</v>
      </c>
      <c r="I478" s="32">
        <v>2023</v>
      </c>
      <c r="J478" s="32">
        <v>121787.981</v>
      </c>
    </row>
    <row r="479" spans="1:10" x14ac:dyDescent="0.25">
      <c r="A479" s="32" t="s">
        <v>1292</v>
      </c>
      <c r="B479" s="32" t="s">
        <v>594</v>
      </c>
      <c r="C479" s="493">
        <v>85521</v>
      </c>
      <c r="D479" s="32" t="s">
        <v>2996</v>
      </c>
      <c r="E479" s="32" t="s">
        <v>2696</v>
      </c>
      <c r="F479" s="32" t="s">
        <v>1703</v>
      </c>
      <c r="G479" s="32" t="s">
        <v>1697</v>
      </c>
      <c r="H479" s="32" t="s">
        <v>1057</v>
      </c>
      <c r="I479" s="32">
        <v>2023</v>
      </c>
      <c r="J479" s="32">
        <v>47091.129000000001</v>
      </c>
    </row>
    <row r="480" spans="1:10" x14ac:dyDescent="0.25">
      <c r="A480" s="32" t="s">
        <v>1292</v>
      </c>
      <c r="B480" s="32" t="s">
        <v>594</v>
      </c>
      <c r="C480" s="493">
        <v>85521</v>
      </c>
      <c r="D480" s="32" t="s">
        <v>2996</v>
      </c>
      <c r="E480" s="32" t="s">
        <v>2696</v>
      </c>
      <c r="F480" s="32" t="s">
        <v>1703</v>
      </c>
      <c r="G480" s="32" t="s">
        <v>1698</v>
      </c>
      <c r="H480" s="32" t="s">
        <v>1057</v>
      </c>
      <c r="I480" s="32">
        <v>2023</v>
      </c>
      <c r="J480" s="32">
        <v>114216.439</v>
      </c>
    </row>
    <row r="481" spans="1:10" x14ac:dyDescent="0.25">
      <c r="A481" s="32" t="s">
        <v>1292</v>
      </c>
      <c r="B481" s="32" t="s">
        <v>594</v>
      </c>
      <c r="C481" s="493">
        <v>85521</v>
      </c>
      <c r="D481" s="32" t="s">
        <v>2996</v>
      </c>
      <c r="E481" s="32" t="s">
        <v>2696</v>
      </c>
      <c r="F481" s="32" t="s">
        <v>1703</v>
      </c>
      <c r="G481" s="32" t="s">
        <v>2858</v>
      </c>
      <c r="H481" s="32" t="s">
        <v>1057</v>
      </c>
      <c r="I481" s="32">
        <v>2023</v>
      </c>
      <c r="J481" s="32">
        <v>54662.67</v>
      </c>
    </row>
    <row r="482" spans="1:10" x14ac:dyDescent="0.25">
      <c r="A482" s="32" t="s">
        <v>1292</v>
      </c>
      <c r="B482" s="32" t="s">
        <v>594</v>
      </c>
      <c r="C482" s="493">
        <v>85521</v>
      </c>
      <c r="D482" s="32" t="s">
        <v>2996</v>
      </c>
      <c r="E482" s="32" t="s">
        <v>2696</v>
      </c>
      <c r="F482" s="32" t="s">
        <v>1704</v>
      </c>
      <c r="G482" s="32" t="s">
        <v>2859</v>
      </c>
      <c r="H482" s="32" t="s">
        <v>1057</v>
      </c>
      <c r="I482" s="32">
        <v>2023</v>
      </c>
      <c r="J482" s="32">
        <v>2662731.5690000001</v>
      </c>
    </row>
    <row r="483" spans="1:10" x14ac:dyDescent="0.25">
      <c r="A483" s="32" t="s">
        <v>1292</v>
      </c>
      <c r="B483" s="32" t="s">
        <v>594</v>
      </c>
      <c r="C483" s="493">
        <v>85521</v>
      </c>
      <c r="D483" s="32" t="s">
        <v>2996</v>
      </c>
      <c r="E483" s="32" t="s">
        <v>2696</v>
      </c>
      <c r="F483" s="32" t="s">
        <v>1704</v>
      </c>
      <c r="G483" s="32" t="s">
        <v>1697</v>
      </c>
      <c r="H483" s="32" t="s">
        <v>1057</v>
      </c>
      <c r="I483" s="32">
        <v>2023</v>
      </c>
      <c r="J483" s="32">
        <v>349287.50900000002</v>
      </c>
    </row>
    <row r="484" spans="1:10" x14ac:dyDescent="0.25">
      <c r="A484" s="32" t="s">
        <v>1292</v>
      </c>
      <c r="B484" s="32" t="s">
        <v>594</v>
      </c>
      <c r="C484" s="493">
        <v>85521</v>
      </c>
      <c r="D484" s="32" t="s">
        <v>2996</v>
      </c>
      <c r="E484" s="32" t="s">
        <v>2696</v>
      </c>
      <c r="F484" s="32" t="s">
        <v>1704</v>
      </c>
      <c r="G484" s="32" t="s">
        <v>1698</v>
      </c>
      <c r="H484" s="32" t="s">
        <v>1057</v>
      </c>
      <c r="I484" s="32">
        <v>2023</v>
      </c>
      <c r="J484" s="32">
        <v>462869.76799999998</v>
      </c>
    </row>
    <row r="485" spans="1:10" x14ac:dyDescent="0.25">
      <c r="A485" s="32" t="s">
        <v>1292</v>
      </c>
      <c r="B485" s="32" t="s">
        <v>594</v>
      </c>
      <c r="C485" s="493">
        <v>85521</v>
      </c>
      <c r="D485" s="32" t="s">
        <v>2996</v>
      </c>
      <c r="E485" s="32" t="s">
        <v>2696</v>
      </c>
      <c r="F485" s="32" t="s">
        <v>1704</v>
      </c>
      <c r="G485" s="32" t="s">
        <v>2860</v>
      </c>
      <c r="H485" s="32" t="s">
        <v>1057</v>
      </c>
      <c r="I485" s="32">
        <v>2023</v>
      </c>
      <c r="J485" s="32">
        <v>2549149.3110000002</v>
      </c>
    </row>
    <row r="486" spans="1:10" x14ac:dyDescent="0.25">
      <c r="A486" s="32" t="s">
        <v>1292</v>
      </c>
      <c r="B486" s="32" t="s">
        <v>594</v>
      </c>
      <c r="C486" s="493">
        <v>85521</v>
      </c>
      <c r="D486" s="32" t="s">
        <v>2996</v>
      </c>
      <c r="E486" s="32" t="s">
        <v>2696</v>
      </c>
      <c r="F486" s="32" t="s">
        <v>1704</v>
      </c>
      <c r="G486" s="32" t="s">
        <v>1294</v>
      </c>
      <c r="H486" s="32" t="s">
        <v>1057</v>
      </c>
      <c r="I486" s="32">
        <v>2023</v>
      </c>
      <c r="J486" s="32">
        <v>3464.4609999999998</v>
      </c>
    </row>
    <row r="487" spans="1:10" x14ac:dyDescent="0.25">
      <c r="A487" s="32" t="s">
        <v>1292</v>
      </c>
      <c r="B487" s="32" t="s">
        <v>594</v>
      </c>
      <c r="C487" s="493">
        <v>85521</v>
      </c>
      <c r="D487" s="32" t="s">
        <v>2996</v>
      </c>
      <c r="E487" s="32" t="s">
        <v>2696</v>
      </c>
      <c r="F487" s="32" t="s">
        <v>1704</v>
      </c>
      <c r="G487" s="32" t="s">
        <v>2861</v>
      </c>
      <c r="H487" s="32" t="s">
        <v>1057</v>
      </c>
      <c r="I487" s="32">
        <v>2023</v>
      </c>
      <c r="J487" s="32">
        <v>2552613.7719999999</v>
      </c>
    </row>
  </sheetData>
  <pageMargins left="0.7" right="0.7" top="0.78740157499999996" bottom="0.78740157499999996"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27D19-CA79-4D0D-B0A4-8A83382E9CB4}">
  <dimension ref="A1:K439"/>
  <sheetViews>
    <sheetView workbookViewId="0"/>
  </sheetViews>
  <sheetFormatPr baseColWidth="10" defaultRowHeight="15" x14ac:dyDescent="0.25"/>
  <cols>
    <col min="1" max="1" width="55.7109375" customWidth="1"/>
    <col min="2" max="2" width="20.7109375" customWidth="1"/>
    <col min="3" max="3" width="15.7109375" style="495" customWidth="1"/>
    <col min="4" max="4" width="100.7109375" customWidth="1"/>
    <col min="5" max="5" width="12.7109375" customWidth="1"/>
    <col min="6" max="6" width="40.7109375" customWidth="1"/>
    <col min="7" max="7" width="15.7109375" customWidth="1"/>
    <col min="8" max="8" width="60.7109375" customWidth="1"/>
    <col min="9" max="9" width="25.7109375" customWidth="1"/>
    <col min="10" max="10" width="8.7109375" customWidth="1"/>
    <col min="11" max="11" width="14.7109375" customWidth="1"/>
  </cols>
  <sheetData>
    <row r="1" spans="1:11" x14ac:dyDescent="0.25">
      <c r="A1" s="404" t="s">
        <v>327</v>
      </c>
      <c r="B1" s="404" t="s">
        <v>592</v>
      </c>
      <c r="C1" s="404" t="s">
        <v>623</v>
      </c>
      <c r="D1" s="404" t="s">
        <v>593</v>
      </c>
      <c r="E1" s="404" t="s">
        <v>561</v>
      </c>
      <c r="F1" s="404" t="s">
        <v>595</v>
      </c>
      <c r="G1" s="404" t="s">
        <v>610</v>
      </c>
      <c r="H1" s="404" t="s">
        <v>611</v>
      </c>
      <c r="I1" s="404" t="s">
        <v>288</v>
      </c>
      <c r="J1" s="404" t="s">
        <v>328</v>
      </c>
      <c r="K1" s="404" t="s">
        <v>564</v>
      </c>
    </row>
    <row r="2" spans="1:11" x14ac:dyDescent="0.25">
      <c r="A2" s="32" t="s">
        <v>1292</v>
      </c>
      <c r="B2" s="32" t="s">
        <v>594</v>
      </c>
      <c r="C2" s="493">
        <v>85521</v>
      </c>
      <c r="D2" s="32" t="s">
        <v>2997</v>
      </c>
      <c r="E2" s="32" t="s">
        <v>2696</v>
      </c>
      <c r="F2" s="32" t="s">
        <v>2862</v>
      </c>
      <c r="G2" s="32" t="s">
        <v>1705</v>
      </c>
      <c r="H2" s="32" t="s">
        <v>1071</v>
      </c>
      <c r="I2" s="32" t="s">
        <v>1295</v>
      </c>
      <c r="J2" s="32">
        <v>2006</v>
      </c>
      <c r="K2" s="32">
        <v>1534194.4350000001</v>
      </c>
    </row>
    <row r="3" spans="1:11" x14ac:dyDescent="0.25">
      <c r="A3" s="32" t="s">
        <v>1292</v>
      </c>
      <c r="B3" s="32" t="s">
        <v>594</v>
      </c>
      <c r="C3" s="493">
        <v>85521</v>
      </c>
      <c r="D3" s="32" t="s">
        <v>2997</v>
      </c>
      <c r="E3" s="32" t="s">
        <v>2696</v>
      </c>
      <c r="F3" s="32" t="s">
        <v>2862</v>
      </c>
      <c r="G3" s="32" t="s">
        <v>1706</v>
      </c>
      <c r="H3" s="32" t="s">
        <v>1074</v>
      </c>
      <c r="I3" s="32" t="s">
        <v>1295</v>
      </c>
      <c r="J3" s="32">
        <v>2006</v>
      </c>
      <c r="K3" s="32">
        <v>1394594.527</v>
      </c>
    </row>
    <row r="4" spans="1:11" x14ac:dyDescent="0.25">
      <c r="A4" s="32" t="s">
        <v>1292</v>
      </c>
      <c r="B4" s="32" t="s">
        <v>594</v>
      </c>
      <c r="C4" s="493">
        <v>85521</v>
      </c>
      <c r="D4" s="32" t="s">
        <v>2997</v>
      </c>
      <c r="E4" s="32" t="s">
        <v>2696</v>
      </c>
      <c r="F4" s="32" t="s">
        <v>2862</v>
      </c>
      <c r="G4" s="32" t="s">
        <v>1707</v>
      </c>
      <c r="H4" s="32" t="s">
        <v>1075</v>
      </c>
      <c r="I4" s="32" t="s">
        <v>1295</v>
      </c>
      <c r="J4" s="32">
        <v>2006</v>
      </c>
      <c r="K4" s="32">
        <v>121676.83900000001</v>
      </c>
    </row>
    <row r="5" spans="1:11" x14ac:dyDescent="0.25">
      <c r="A5" s="32" t="s">
        <v>1292</v>
      </c>
      <c r="B5" s="32" t="s">
        <v>594</v>
      </c>
      <c r="C5" s="493">
        <v>85521</v>
      </c>
      <c r="D5" s="32" t="s">
        <v>2997</v>
      </c>
      <c r="E5" s="32" t="s">
        <v>2696</v>
      </c>
      <c r="F5" s="32" t="s">
        <v>2862</v>
      </c>
      <c r="G5" s="32" t="s">
        <v>1708</v>
      </c>
      <c r="H5" s="32" t="s">
        <v>2379</v>
      </c>
      <c r="I5" s="32" t="s">
        <v>1295</v>
      </c>
      <c r="J5" s="32">
        <v>2006</v>
      </c>
      <c r="K5" s="32">
        <v>17923.069</v>
      </c>
    </row>
    <row r="6" spans="1:11" x14ac:dyDescent="0.25">
      <c r="A6" s="32" t="s">
        <v>1292</v>
      </c>
      <c r="B6" s="32" t="s">
        <v>594</v>
      </c>
      <c r="C6" s="493">
        <v>85521</v>
      </c>
      <c r="D6" s="32" t="s">
        <v>2997</v>
      </c>
      <c r="E6" s="32" t="s">
        <v>2696</v>
      </c>
      <c r="F6" s="32" t="s">
        <v>2862</v>
      </c>
      <c r="G6" s="32" t="s">
        <v>1709</v>
      </c>
      <c r="H6" s="32" t="s">
        <v>1076</v>
      </c>
      <c r="I6" s="32" t="s">
        <v>1295</v>
      </c>
      <c r="J6" s="32">
        <v>2006</v>
      </c>
      <c r="K6" s="32">
        <v>444111.16700000002</v>
      </c>
    </row>
    <row r="7" spans="1:11" x14ac:dyDescent="0.25">
      <c r="A7" s="32" t="s">
        <v>1292</v>
      </c>
      <c r="B7" s="32" t="s">
        <v>594</v>
      </c>
      <c r="C7" s="493">
        <v>85521</v>
      </c>
      <c r="D7" s="32" t="s">
        <v>2997</v>
      </c>
      <c r="E7" s="32" t="s">
        <v>2696</v>
      </c>
      <c r="F7" s="32" t="s">
        <v>2862</v>
      </c>
      <c r="G7" s="32" t="s">
        <v>1710</v>
      </c>
      <c r="H7" s="32" t="s">
        <v>1077</v>
      </c>
      <c r="I7" s="32" t="s">
        <v>1295</v>
      </c>
      <c r="J7" s="32">
        <v>2006</v>
      </c>
      <c r="K7" s="32">
        <v>235895.29300000001</v>
      </c>
    </row>
    <row r="8" spans="1:11" x14ac:dyDescent="0.25">
      <c r="A8" s="32" t="s">
        <v>1292</v>
      </c>
      <c r="B8" s="32" t="s">
        <v>594</v>
      </c>
      <c r="C8" s="493">
        <v>85521</v>
      </c>
      <c r="D8" s="32" t="s">
        <v>2997</v>
      </c>
      <c r="E8" s="32" t="s">
        <v>2696</v>
      </c>
      <c r="F8" s="32" t="s">
        <v>2862</v>
      </c>
      <c r="G8" s="32" t="s">
        <v>1711</v>
      </c>
      <c r="H8" s="32" t="s">
        <v>1078</v>
      </c>
      <c r="I8" s="32" t="s">
        <v>1295</v>
      </c>
      <c r="J8" s="32">
        <v>2006</v>
      </c>
      <c r="K8" s="32">
        <v>20660.012999999999</v>
      </c>
    </row>
    <row r="9" spans="1:11" x14ac:dyDescent="0.25">
      <c r="A9" s="32" t="s">
        <v>1292</v>
      </c>
      <c r="B9" s="32" t="s">
        <v>594</v>
      </c>
      <c r="C9" s="493">
        <v>85521</v>
      </c>
      <c r="D9" s="32" t="s">
        <v>2997</v>
      </c>
      <c r="E9" s="32" t="s">
        <v>2696</v>
      </c>
      <c r="F9" s="32" t="s">
        <v>2862</v>
      </c>
      <c r="G9" s="32" t="s">
        <v>1712</v>
      </c>
      <c r="H9" s="32" t="s">
        <v>1079</v>
      </c>
      <c r="I9" s="32" t="s">
        <v>1295</v>
      </c>
      <c r="J9" s="32">
        <v>2006</v>
      </c>
      <c r="K9" s="32">
        <v>187555.861</v>
      </c>
    </row>
    <row r="10" spans="1:11" x14ac:dyDescent="0.25">
      <c r="A10" s="32" t="s">
        <v>1292</v>
      </c>
      <c r="B10" s="32" t="s">
        <v>594</v>
      </c>
      <c r="C10" s="493">
        <v>85521</v>
      </c>
      <c r="D10" s="32" t="s">
        <v>2997</v>
      </c>
      <c r="E10" s="32" t="s">
        <v>2696</v>
      </c>
      <c r="F10" s="32" t="s">
        <v>2862</v>
      </c>
      <c r="G10" s="32" t="s">
        <v>1713</v>
      </c>
      <c r="H10" s="32" t="s">
        <v>1080</v>
      </c>
      <c r="I10" s="32" t="s">
        <v>1295</v>
      </c>
      <c r="J10" s="32">
        <v>2006</v>
      </c>
      <c r="K10" s="32">
        <v>12749702.676999999</v>
      </c>
    </row>
    <row r="11" spans="1:11" x14ac:dyDescent="0.25">
      <c r="A11" s="32" t="s">
        <v>1292</v>
      </c>
      <c r="B11" s="32" t="s">
        <v>594</v>
      </c>
      <c r="C11" s="493">
        <v>85521</v>
      </c>
      <c r="D11" s="32" t="s">
        <v>2997</v>
      </c>
      <c r="E11" s="32" t="s">
        <v>2696</v>
      </c>
      <c r="F11" s="32" t="s">
        <v>2862</v>
      </c>
      <c r="G11" s="32" t="s">
        <v>1714</v>
      </c>
      <c r="H11" s="32" t="s">
        <v>1081</v>
      </c>
      <c r="I11" s="32" t="s">
        <v>1295</v>
      </c>
      <c r="J11" s="32">
        <v>2006</v>
      </c>
      <c r="K11" s="32">
        <v>1546651.9639999999</v>
      </c>
    </row>
    <row r="12" spans="1:11" x14ac:dyDescent="0.25">
      <c r="A12" s="32" t="s">
        <v>1292</v>
      </c>
      <c r="B12" s="32" t="s">
        <v>594</v>
      </c>
      <c r="C12" s="493">
        <v>85521</v>
      </c>
      <c r="D12" s="32" t="s">
        <v>2997</v>
      </c>
      <c r="E12" s="32" t="s">
        <v>2696</v>
      </c>
      <c r="F12" s="32" t="s">
        <v>2862</v>
      </c>
      <c r="G12" s="32" t="s">
        <v>1715</v>
      </c>
      <c r="H12" s="32" t="s">
        <v>1082</v>
      </c>
      <c r="I12" s="32" t="s">
        <v>1295</v>
      </c>
      <c r="J12" s="32">
        <v>2006</v>
      </c>
      <c r="K12" s="32">
        <v>314492.02600000001</v>
      </c>
    </row>
    <row r="13" spans="1:11" x14ac:dyDescent="0.25">
      <c r="A13" s="32" t="s">
        <v>1292</v>
      </c>
      <c r="B13" s="32" t="s">
        <v>594</v>
      </c>
      <c r="C13" s="493">
        <v>85521</v>
      </c>
      <c r="D13" s="32" t="s">
        <v>2997</v>
      </c>
      <c r="E13" s="32" t="s">
        <v>2696</v>
      </c>
      <c r="F13" s="32" t="s">
        <v>2862</v>
      </c>
      <c r="G13" s="32" t="s">
        <v>1716</v>
      </c>
      <c r="H13" s="32" t="s">
        <v>1083</v>
      </c>
      <c r="I13" s="32" t="s">
        <v>1295</v>
      </c>
      <c r="J13" s="32">
        <v>2006</v>
      </c>
      <c r="K13" s="32">
        <v>234470.351</v>
      </c>
    </row>
    <row r="14" spans="1:11" x14ac:dyDescent="0.25">
      <c r="A14" s="32" t="s">
        <v>1292</v>
      </c>
      <c r="B14" s="32" t="s">
        <v>594</v>
      </c>
      <c r="C14" s="493">
        <v>85521</v>
      </c>
      <c r="D14" s="32" t="s">
        <v>2997</v>
      </c>
      <c r="E14" s="32" t="s">
        <v>2696</v>
      </c>
      <c r="F14" s="32" t="s">
        <v>2862</v>
      </c>
      <c r="G14" s="32" t="s">
        <v>1717</v>
      </c>
      <c r="H14" s="32" t="s">
        <v>1084</v>
      </c>
      <c r="I14" s="32" t="s">
        <v>1295</v>
      </c>
      <c r="J14" s="32">
        <v>2006</v>
      </c>
      <c r="K14" s="32">
        <v>270323.82799999998</v>
      </c>
    </row>
    <row r="15" spans="1:11" x14ac:dyDescent="0.25">
      <c r="A15" s="32" t="s">
        <v>1292</v>
      </c>
      <c r="B15" s="32" t="s">
        <v>594</v>
      </c>
      <c r="C15" s="493">
        <v>85521</v>
      </c>
      <c r="D15" s="32" t="s">
        <v>2997</v>
      </c>
      <c r="E15" s="32" t="s">
        <v>2696</v>
      </c>
      <c r="F15" s="32" t="s">
        <v>2862</v>
      </c>
      <c r="G15" s="32" t="s">
        <v>1718</v>
      </c>
      <c r="H15" s="32" t="s">
        <v>1085</v>
      </c>
      <c r="I15" s="32" t="s">
        <v>1295</v>
      </c>
      <c r="J15" s="32">
        <v>2006</v>
      </c>
      <c r="K15" s="32">
        <v>339975.44500000001</v>
      </c>
    </row>
    <row r="16" spans="1:11" x14ac:dyDescent="0.25">
      <c r="A16" s="32" t="s">
        <v>1292</v>
      </c>
      <c r="B16" s="32" t="s">
        <v>594</v>
      </c>
      <c r="C16" s="493">
        <v>85521</v>
      </c>
      <c r="D16" s="32" t="s">
        <v>2997</v>
      </c>
      <c r="E16" s="32" t="s">
        <v>2696</v>
      </c>
      <c r="F16" s="32" t="s">
        <v>2862</v>
      </c>
      <c r="G16" s="32" t="s">
        <v>1719</v>
      </c>
      <c r="H16" s="32" t="s">
        <v>1086</v>
      </c>
      <c r="I16" s="32" t="s">
        <v>1295</v>
      </c>
      <c r="J16" s="32">
        <v>2006</v>
      </c>
      <c r="K16" s="32">
        <v>30466.768</v>
      </c>
    </row>
    <row r="17" spans="1:11" x14ac:dyDescent="0.25">
      <c r="A17" s="32" t="s">
        <v>1292</v>
      </c>
      <c r="B17" s="32" t="s">
        <v>594</v>
      </c>
      <c r="C17" s="493">
        <v>85521</v>
      </c>
      <c r="D17" s="32" t="s">
        <v>2997</v>
      </c>
      <c r="E17" s="32" t="s">
        <v>2696</v>
      </c>
      <c r="F17" s="32" t="s">
        <v>2862</v>
      </c>
      <c r="G17" s="32" t="s">
        <v>1720</v>
      </c>
      <c r="H17" s="32" t="s">
        <v>1087</v>
      </c>
      <c r="I17" s="32" t="s">
        <v>1295</v>
      </c>
      <c r="J17" s="32">
        <v>2006</v>
      </c>
      <c r="K17" s="32">
        <v>609.28099999999995</v>
      </c>
    </row>
    <row r="18" spans="1:11" x14ac:dyDescent="0.25">
      <c r="A18" s="32" t="s">
        <v>1292</v>
      </c>
      <c r="B18" s="32" t="s">
        <v>594</v>
      </c>
      <c r="C18" s="493">
        <v>85521</v>
      </c>
      <c r="D18" s="32" t="s">
        <v>2997</v>
      </c>
      <c r="E18" s="32" t="s">
        <v>2696</v>
      </c>
      <c r="F18" s="32" t="s">
        <v>2862</v>
      </c>
      <c r="G18" s="32" t="s">
        <v>1721</v>
      </c>
      <c r="H18" s="32" t="s">
        <v>1088</v>
      </c>
      <c r="I18" s="32" t="s">
        <v>1295</v>
      </c>
      <c r="J18" s="32">
        <v>2006</v>
      </c>
      <c r="K18" s="32">
        <v>29857.487000000001</v>
      </c>
    </row>
    <row r="19" spans="1:11" x14ac:dyDescent="0.25">
      <c r="A19" s="32" t="s">
        <v>1292</v>
      </c>
      <c r="B19" s="32" t="s">
        <v>594</v>
      </c>
      <c r="C19" s="493">
        <v>85521</v>
      </c>
      <c r="D19" s="32" t="s">
        <v>2997</v>
      </c>
      <c r="E19" s="32" t="s">
        <v>2696</v>
      </c>
      <c r="F19" s="32" t="s">
        <v>2862</v>
      </c>
      <c r="G19" s="32" t="s">
        <v>1722</v>
      </c>
      <c r="H19" s="32" t="s">
        <v>1089</v>
      </c>
      <c r="I19" s="32" t="s">
        <v>1295</v>
      </c>
      <c r="J19" s="32">
        <v>2006</v>
      </c>
      <c r="K19" s="32">
        <v>609808.44299999997</v>
      </c>
    </row>
    <row r="20" spans="1:11" x14ac:dyDescent="0.25">
      <c r="A20" s="32" t="s">
        <v>1292</v>
      </c>
      <c r="B20" s="32" t="s">
        <v>594</v>
      </c>
      <c r="C20" s="493">
        <v>85521</v>
      </c>
      <c r="D20" s="32" t="s">
        <v>2997</v>
      </c>
      <c r="E20" s="32" t="s">
        <v>2696</v>
      </c>
      <c r="F20" s="32" t="s">
        <v>2862</v>
      </c>
      <c r="G20" s="32" t="s">
        <v>1723</v>
      </c>
      <c r="H20" s="32" t="s">
        <v>1090</v>
      </c>
      <c r="I20" s="32" t="s">
        <v>1295</v>
      </c>
      <c r="J20" s="32">
        <v>2006</v>
      </c>
      <c r="K20" s="32">
        <v>232275.954</v>
      </c>
    </row>
    <row r="21" spans="1:11" x14ac:dyDescent="0.25">
      <c r="A21" s="32" t="s">
        <v>1292</v>
      </c>
      <c r="B21" s="32" t="s">
        <v>594</v>
      </c>
      <c r="C21" s="493">
        <v>85521</v>
      </c>
      <c r="D21" s="32" t="s">
        <v>2997</v>
      </c>
      <c r="E21" s="32" t="s">
        <v>2696</v>
      </c>
      <c r="F21" s="32" t="s">
        <v>2862</v>
      </c>
      <c r="G21" s="32" t="s">
        <v>1724</v>
      </c>
      <c r="H21" s="32" t="s">
        <v>1091</v>
      </c>
      <c r="I21" s="32" t="s">
        <v>1295</v>
      </c>
      <c r="J21" s="32">
        <v>2006</v>
      </c>
      <c r="K21" s="32">
        <v>712386.39099999995</v>
      </c>
    </row>
    <row r="22" spans="1:11" x14ac:dyDescent="0.25">
      <c r="A22" s="32" t="s">
        <v>1292</v>
      </c>
      <c r="B22" s="32" t="s">
        <v>594</v>
      </c>
      <c r="C22" s="493">
        <v>85521</v>
      </c>
      <c r="D22" s="32" t="s">
        <v>2997</v>
      </c>
      <c r="E22" s="32" t="s">
        <v>2696</v>
      </c>
      <c r="F22" s="32" t="s">
        <v>2862</v>
      </c>
      <c r="G22" s="32" t="s">
        <v>1725</v>
      </c>
      <c r="H22" s="32" t="s">
        <v>1092</v>
      </c>
      <c r="I22" s="32" t="s">
        <v>1295</v>
      </c>
      <c r="J22" s="32">
        <v>2006</v>
      </c>
      <c r="K22" s="32">
        <v>422628.06599999999</v>
      </c>
    </row>
    <row r="23" spans="1:11" x14ac:dyDescent="0.25">
      <c r="A23" s="32" t="s">
        <v>1292</v>
      </c>
      <c r="B23" s="32" t="s">
        <v>594</v>
      </c>
      <c r="C23" s="493">
        <v>85521</v>
      </c>
      <c r="D23" s="32" t="s">
        <v>2997</v>
      </c>
      <c r="E23" s="32" t="s">
        <v>2696</v>
      </c>
      <c r="F23" s="32" t="s">
        <v>2862</v>
      </c>
      <c r="G23" s="32" t="s">
        <v>1726</v>
      </c>
      <c r="H23" s="32" t="s">
        <v>1093</v>
      </c>
      <c r="I23" s="32" t="s">
        <v>1295</v>
      </c>
      <c r="J23" s="32">
        <v>2006</v>
      </c>
      <c r="K23" s="32">
        <v>110763.51300000001</v>
      </c>
    </row>
    <row r="24" spans="1:11" x14ac:dyDescent="0.25">
      <c r="A24" s="32" t="s">
        <v>1292</v>
      </c>
      <c r="B24" s="32" t="s">
        <v>594</v>
      </c>
      <c r="C24" s="493">
        <v>85521</v>
      </c>
      <c r="D24" s="32" t="s">
        <v>2997</v>
      </c>
      <c r="E24" s="32" t="s">
        <v>2696</v>
      </c>
      <c r="F24" s="32" t="s">
        <v>2862</v>
      </c>
      <c r="G24" s="32" t="s">
        <v>1727</v>
      </c>
      <c r="H24" s="32" t="s">
        <v>1094</v>
      </c>
      <c r="I24" s="32" t="s">
        <v>1295</v>
      </c>
      <c r="J24" s="32">
        <v>2006</v>
      </c>
      <c r="K24" s="32">
        <v>311864.55200000003</v>
      </c>
    </row>
    <row r="25" spans="1:11" x14ac:dyDescent="0.25">
      <c r="A25" s="32" t="s">
        <v>1292</v>
      </c>
      <c r="B25" s="32" t="s">
        <v>594</v>
      </c>
      <c r="C25" s="493">
        <v>85521</v>
      </c>
      <c r="D25" s="32" t="s">
        <v>2997</v>
      </c>
      <c r="E25" s="32" t="s">
        <v>2696</v>
      </c>
      <c r="F25" s="32" t="s">
        <v>2862</v>
      </c>
      <c r="G25" s="32" t="s">
        <v>1728</v>
      </c>
      <c r="H25" s="32" t="s">
        <v>1095</v>
      </c>
      <c r="I25" s="32" t="s">
        <v>1295</v>
      </c>
      <c r="J25" s="32">
        <v>2006</v>
      </c>
      <c r="K25" s="32">
        <v>491033.72100000002</v>
      </c>
    </row>
    <row r="26" spans="1:11" x14ac:dyDescent="0.25">
      <c r="A26" s="32" t="s">
        <v>1292</v>
      </c>
      <c r="B26" s="32" t="s">
        <v>594</v>
      </c>
      <c r="C26" s="493">
        <v>85521</v>
      </c>
      <c r="D26" s="32" t="s">
        <v>2997</v>
      </c>
      <c r="E26" s="32" t="s">
        <v>2696</v>
      </c>
      <c r="F26" s="32" t="s">
        <v>2862</v>
      </c>
      <c r="G26" s="32" t="s">
        <v>1729</v>
      </c>
      <c r="H26" s="32" t="s">
        <v>1096</v>
      </c>
      <c r="I26" s="32" t="s">
        <v>1295</v>
      </c>
      <c r="J26" s="32">
        <v>2006</v>
      </c>
      <c r="K26" s="32">
        <v>237165.61499999999</v>
      </c>
    </row>
    <row r="27" spans="1:11" x14ac:dyDescent="0.25">
      <c r="A27" s="32" t="s">
        <v>1292</v>
      </c>
      <c r="B27" s="32" t="s">
        <v>594</v>
      </c>
      <c r="C27" s="493">
        <v>85521</v>
      </c>
      <c r="D27" s="32" t="s">
        <v>2997</v>
      </c>
      <c r="E27" s="32" t="s">
        <v>2696</v>
      </c>
      <c r="F27" s="32" t="s">
        <v>2862</v>
      </c>
      <c r="G27" s="32" t="s">
        <v>1730</v>
      </c>
      <c r="H27" s="32" t="s">
        <v>1097</v>
      </c>
      <c r="I27" s="32" t="s">
        <v>1295</v>
      </c>
      <c r="J27" s="32">
        <v>2006</v>
      </c>
      <c r="K27" s="32">
        <v>116543.932</v>
      </c>
    </row>
    <row r="28" spans="1:11" x14ac:dyDescent="0.25">
      <c r="A28" s="32" t="s">
        <v>1292</v>
      </c>
      <c r="B28" s="32" t="s">
        <v>594</v>
      </c>
      <c r="C28" s="493">
        <v>85521</v>
      </c>
      <c r="D28" s="32" t="s">
        <v>2997</v>
      </c>
      <c r="E28" s="32" t="s">
        <v>2696</v>
      </c>
      <c r="F28" s="32" t="s">
        <v>2862</v>
      </c>
      <c r="G28" s="32" t="s">
        <v>1731</v>
      </c>
      <c r="H28" s="32" t="s">
        <v>1098</v>
      </c>
      <c r="I28" s="32" t="s">
        <v>1295</v>
      </c>
      <c r="J28" s="32">
        <v>2006</v>
      </c>
      <c r="K28" s="32">
        <v>137324.17499999999</v>
      </c>
    </row>
    <row r="29" spans="1:11" x14ac:dyDescent="0.25">
      <c r="A29" s="32" t="s">
        <v>1292</v>
      </c>
      <c r="B29" s="32" t="s">
        <v>594</v>
      </c>
      <c r="C29" s="493">
        <v>85521</v>
      </c>
      <c r="D29" s="32" t="s">
        <v>2997</v>
      </c>
      <c r="E29" s="32" t="s">
        <v>2696</v>
      </c>
      <c r="F29" s="32" t="s">
        <v>2862</v>
      </c>
      <c r="G29" s="32" t="s">
        <v>1732</v>
      </c>
      <c r="H29" s="32" t="s">
        <v>1099</v>
      </c>
      <c r="I29" s="32" t="s">
        <v>1295</v>
      </c>
      <c r="J29" s="32">
        <v>2006</v>
      </c>
      <c r="K29" s="32">
        <v>1433910.3840000001</v>
      </c>
    </row>
    <row r="30" spans="1:11" x14ac:dyDescent="0.25">
      <c r="A30" s="32" t="s">
        <v>1292</v>
      </c>
      <c r="B30" s="32" t="s">
        <v>594</v>
      </c>
      <c r="C30" s="493">
        <v>85521</v>
      </c>
      <c r="D30" s="32" t="s">
        <v>2997</v>
      </c>
      <c r="E30" s="32" t="s">
        <v>2696</v>
      </c>
      <c r="F30" s="32" t="s">
        <v>2862</v>
      </c>
      <c r="G30" s="32" t="s">
        <v>1733</v>
      </c>
      <c r="H30" s="32" t="s">
        <v>1100</v>
      </c>
      <c r="I30" s="32" t="s">
        <v>1295</v>
      </c>
      <c r="J30" s="32">
        <v>2006</v>
      </c>
      <c r="K30" s="32">
        <v>617631.78099999996</v>
      </c>
    </row>
    <row r="31" spans="1:11" x14ac:dyDescent="0.25">
      <c r="A31" s="32" t="s">
        <v>1292</v>
      </c>
      <c r="B31" s="32" t="s">
        <v>594</v>
      </c>
      <c r="C31" s="493">
        <v>85521</v>
      </c>
      <c r="D31" s="32" t="s">
        <v>2997</v>
      </c>
      <c r="E31" s="32" t="s">
        <v>2696</v>
      </c>
      <c r="F31" s="32" t="s">
        <v>2862</v>
      </c>
      <c r="G31" s="32" t="s">
        <v>1734</v>
      </c>
      <c r="H31" s="32" t="s">
        <v>1101</v>
      </c>
      <c r="I31" s="32" t="s">
        <v>1295</v>
      </c>
      <c r="J31" s="32">
        <v>2006</v>
      </c>
      <c r="K31" s="32">
        <v>911097.973</v>
      </c>
    </row>
    <row r="32" spans="1:11" x14ac:dyDescent="0.25">
      <c r="A32" s="32" t="s">
        <v>1292</v>
      </c>
      <c r="B32" s="32" t="s">
        <v>594</v>
      </c>
      <c r="C32" s="493">
        <v>85521</v>
      </c>
      <c r="D32" s="32" t="s">
        <v>2997</v>
      </c>
      <c r="E32" s="32" t="s">
        <v>2696</v>
      </c>
      <c r="F32" s="32" t="s">
        <v>2862</v>
      </c>
      <c r="G32" s="32" t="s">
        <v>1735</v>
      </c>
      <c r="H32" s="32" t="s">
        <v>1102</v>
      </c>
      <c r="I32" s="32" t="s">
        <v>1295</v>
      </c>
      <c r="J32" s="32">
        <v>2006</v>
      </c>
      <c r="K32" s="32">
        <v>1882510.82</v>
      </c>
    </row>
    <row r="33" spans="1:11" x14ac:dyDescent="0.25">
      <c r="A33" s="32" t="s">
        <v>1292</v>
      </c>
      <c r="B33" s="32" t="s">
        <v>594</v>
      </c>
      <c r="C33" s="493">
        <v>85521</v>
      </c>
      <c r="D33" s="32" t="s">
        <v>2997</v>
      </c>
      <c r="E33" s="32" t="s">
        <v>2696</v>
      </c>
      <c r="F33" s="32" t="s">
        <v>2862</v>
      </c>
      <c r="G33" s="32" t="s">
        <v>1736</v>
      </c>
      <c r="H33" s="32" t="s">
        <v>1103</v>
      </c>
      <c r="I33" s="32" t="s">
        <v>1295</v>
      </c>
      <c r="J33" s="32">
        <v>2006</v>
      </c>
      <c r="K33" s="32">
        <v>1489751.696</v>
      </c>
    </row>
    <row r="34" spans="1:11" x14ac:dyDescent="0.25">
      <c r="A34" s="32" t="s">
        <v>1292</v>
      </c>
      <c r="B34" s="32" t="s">
        <v>594</v>
      </c>
      <c r="C34" s="493">
        <v>85521</v>
      </c>
      <c r="D34" s="32" t="s">
        <v>2997</v>
      </c>
      <c r="E34" s="32" t="s">
        <v>2696</v>
      </c>
      <c r="F34" s="32" t="s">
        <v>2862</v>
      </c>
      <c r="G34" s="32" t="s">
        <v>1737</v>
      </c>
      <c r="H34" s="32" t="s">
        <v>1104</v>
      </c>
      <c r="I34" s="32" t="s">
        <v>1295</v>
      </c>
      <c r="J34" s="32">
        <v>2006</v>
      </c>
      <c r="K34" s="32">
        <v>196618.76</v>
      </c>
    </row>
    <row r="35" spans="1:11" x14ac:dyDescent="0.25">
      <c r="A35" s="32" t="s">
        <v>1292</v>
      </c>
      <c r="B35" s="32" t="s">
        <v>594</v>
      </c>
      <c r="C35" s="493">
        <v>85521</v>
      </c>
      <c r="D35" s="32" t="s">
        <v>2997</v>
      </c>
      <c r="E35" s="32" t="s">
        <v>2696</v>
      </c>
      <c r="F35" s="32" t="s">
        <v>2862</v>
      </c>
      <c r="G35" s="32" t="s">
        <v>1738</v>
      </c>
      <c r="H35" s="32" t="s">
        <v>1105</v>
      </c>
      <c r="I35" s="32" t="s">
        <v>1295</v>
      </c>
      <c r="J35" s="32">
        <v>2006</v>
      </c>
      <c r="K35" s="32">
        <v>658795.85900000005</v>
      </c>
    </row>
    <row r="36" spans="1:11" x14ac:dyDescent="0.25">
      <c r="A36" s="32" t="s">
        <v>1292</v>
      </c>
      <c r="B36" s="32" t="s">
        <v>594</v>
      </c>
      <c r="C36" s="493">
        <v>85521</v>
      </c>
      <c r="D36" s="32" t="s">
        <v>2997</v>
      </c>
      <c r="E36" s="32" t="s">
        <v>2696</v>
      </c>
      <c r="F36" s="32" t="s">
        <v>2862</v>
      </c>
      <c r="G36" s="32" t="s">
        <v>1739</v>
      </c>
      <c r="H36" s="32" t="s">
        <v>1106</v>
      </c>
      <c r="I36" s="32" t="s">
        <v>1295</v>
      </c>
      <c r="J36" s="32">
        <v>2006</v>
      </c>
      <c r="K36" s="32">
        <v>354872.44500000001</v>
      </c>
    </row>
    <row r="37" spans="1:11" x14ac:dyDescent="0.25">
      <c r="A37" s="32" t="s">
        <v>1292</v>
      </c>
      <c r="B37" s="32" t="s">
        <v>594</v>
      </c>
      <c r="C37" s="493">
        <v>85521</v>
      </c>
      <c r="D37" s="32" t="s">
        <v>2997</v>
      </c>
      <c r="E37" s="32" t="s">
        <v>2696</v>
      </c>
      <c r="F37" s="32" t="s">
        <v>2862</v>
      </c>
      <c r="G37" s="32" t="s">
        <v>1740</v>
      </c>
      <c r="H37" s="32" t="s">
        <v>1107</v>
      </c>
      <c r="I37" s="32" t="s">
        <v>1295</v>
      </c>
      <c r="J37" s="32">
        <v>2006</v>
      </c>
      <c r="K37" s="32">
        <v>1386290.504</v>
      </c>
    </row>
    <row r="38" spans="1:11" x14ac:dyDescent="0.25">
      <c r="A38" s="32" t="s">
        <v>1292</v>
      </c>
      <c r="B38" s="32" t="s">
        <v>594</v>
      </c>
      <c r="C38" s="493">
        <v>85521</v>
      </c>
      <c r="D38" s="32" t="s">
        <v>2997</v>
      </c>
      <c r="E38" s="32" t="s">
        <v>2696</v>
      </c>
      <c r="F38" s="32" t="s">
        <v>2862</v>
      </c>
      <c r="G38" s="32" t="s">
        <v>1741</v>
      </c>
      <c r="H38" s="32" t="s">
        <v>1108</v>
      </c>
      <c r="I38" s="32" t="s">
        <v>1295</v>
      </c>
      <c r="J38" s="32">
        <v>2006</v>
      </c>
      <c r="K38" s="32">
        <v>1279820.602</v>
      </c>
    </row>
    <row r="39" spans="1:11" x14ac:dyDescent="0.25">
      <c r="A39" s="32" t="s">
        <v>1292</v>
      </c>
      <c r="B39" s="32" t="s">
        <v>594</v>
      </c>
      <c r="C39" s="493">
        <v>85521</v>
      </c>
      <c r="D39" s="32" t="s">
        <v>2997</v>
      </c>
      <c r="E39" s="32" t="s">
        <v>2696</v>
      </c>
      <c r="F39" s="32" t="s">
        <v>2862</v>
      </c>
      <c r="G39" s="32" t="s">
        <v>1742</v>
      </c>
      <c r="H39" s="32" t="s">
        <v>1109</v>
      </c>
      <c r="I39" s="32" t="s">
        <v>1295</v>
      </c>
      <c r="J39" s="32">
        <v>2006</v>
      </c>
      <c r="K39" s="32">
        <v>106469.902</v>
      </c>
    </row>
    <row r="40" spans="1:11" x14ac:dyDescent="0.25">
      <c r="A40" s="32" t="s">
        <v>1292</v>
      </c>
      <c r="B40" s="32" t="s">
        <v>594</v>
      </c>
      <c r="C40" s="493">
        <v>85521</v>
      </c>
      <c r="D40" s="32" t="s">
        <v>2997</v>
      </c>
      <c r="E40" s="32" t="s">
        <v>2696</v>
      </c>
      <c r="F40" s="32" t="s">
        <v>2862</v>
      </c>
      <c r="G40" s="32" t="s">
        <v>1743</v>
      </c>
      <c r="H40" s="32" t="s">
        <v>1110</v>
      </c>
      <c r="I40" s="32" t="s">
        <v>1295</v>
      </c>
      <c r="J40" s="32">
        <v>2006</v>
      </c>
      <c r="K40" s="32">
        <v>826677.321</v>
      </c>
    </row>
    <row r="41" spans="1:11" x14ac:dyDescent="0.25">
      <c r="A41" s="32" t="s">
        <v>1292</v>
      </c>
      <c r="B41" s="32" t="s">
        <v>594</v>
      </c>
      <c r="C41" s="493">
        <v>85521</v>
      </c>
      <c r="D41" s="32" t="s">
        <v>2997</v>
      </c>
      <c r="E41" s="32" t="s">
        <v>2696</v>
      </c>
      <c r="F41" s="32" t="s">
        <v>2862</v>
      </c>
      <c r="G41" s="32" t="s">
        <v>1744</v>
      </c>
      <c r="H41" s="32" t="s">
        <v>1111</v>
      </c>
      <c r="I41" s="32" t="s">
        <v>1295</v>
      </c>
      <c r="J41" s="32">
        <v>2006</v>
      </c>
      <c r="K41" s="32">
        <v>115629.91499999999</v>
      </c>
    </row>
    <row r="42" spans="1:11" x14ac:dyDescent="0.25">
      <c r="A42" s="32" t="s">
        <v>1292</v>
      </c>
      <c r="B42" s="32" t="s">
        <v>594</v>
      </c>
      <c r="C42" s="493">
        <v>85521</v>
      </c>
      <c r="D42" s="32" t="s">
        <v>2997</v>
      </c>
      <c r="E42" s="32" t="s">
        <v>2696</v>
      </c>
      <c r="F42" s="32" t="s">
        <v>2862</v>
      </c>
      <c r="G42" s="32" t="s">
        <v>1745</v>
      </c>
      <c r="H42" s="32" t="s">
        <v>1112</v>
      </c>
      <c r="I42" s="32" t="s">
        <v>1295</v>
      </c>
      <c r="J42" s="32">
        <v>2006</v>
      </c>
      <c r="K42" s="32">
        <v>711047.40599999996</v>
      </c>
    </row>
    <row r="43" spans="1:11" x14ac:dyDescent="0.25">
      <c r="A43" s="32" t="s">
        <v>1292</v>
      </c>
      <c r="B43" s="32" t="s">
        <v>594</v>
      </c>
      <c r="C43" s="493">
        <v>85521</v>
      </c>
      <c r="D43" s="32" t="s">
        <v>2997</v>
      </c>
      <c r="E43" s="32" t="s">
        <v>2696</v>
      </c>
      <c r="F43" s="32" t="s">
        <v>2862</v>
      </c>
      <c r="G43" s="32" t="s">
        <v>1746</v>
      </c>
      <c r="H43" s="32" t="s">
        <v>1113</v>
      </c>
      <c r="I43" s="32" t="s">
        <v>1295</v>
      </c>
      <c r="J43" s="32">
        <v>2006</v>
      </c>
      <c r="K43" s="32">
        <v>88521.638000000006</v>
      </c>
    </row>
    <row r="44" spans="1:11" x14ac:dyDescent="0.25">
      <c r="A44" s="32" t="s">
        <v>1292</v>
      </c>
      <c r="B44" s="32" t="s">
        <v>594</v>
      </c>
      <c r="C44" s="493">
        <v>85521</v>
      </c>
      <c r="D44" s="32" t="s">
        <v>2997</v>
      </c>
      <c r="E44" s="32" t="s">
        <v>2696</v>
      </c>
      <c r="F44" s="32" t="s">
        <v>2862</v>
      </c>
      <c r="G44" s="32" t="s">
        <v>1747</v>
      </c>
      <c r="H44" s="32" t="s">
        <v>1114</v>
      </c>
      <c r="I44" s="32" t="s">
        <v>1295</v>
      </c>
      <c r="J44" s="32">
        <v>2006</v>
      </c>
      <c r="K44" s="32">
        <v>622525.76800000004</v>
      </c>
    </row>
    <row r="45" spans="1:11" x14ac:dyDescent="0.25">
      <c r="A45" s="32" t="s">
        <v>1292</v>
      </c>
      <c r="B45" s="32" t="s">
        <v>594</v>
      </c>
      <c r="C45" s="493">
        <v>85521</v>
      </c>
      <c r="D45" s="32" t="s">
        <v>2997</v>
      </c>
      <c r="E45" s="32" t="s">
        <v>2696</v>
      </c>
      <c r="F45" s="32" t="s">
        <v>2862</v>
      </c>
      <c r="G45" s="32" t="s">
        <v>1748</v>
      </c>
      <c r="H45" s="32" t="s">
        <v>1115</v>
      </c>
      <c r="I45" s="32" t="s">
        <v>1295</v>
      </c>
      <c r="J45" s="32">
        <v>2006</v>
      </c>
      <c r="K45" s="32">
        <v>8152617.5599999996</v>
      </c>
    </row>
    <row r="46" spans="1:11" x14ac:dyDescent="0.25">
      <c r="A46" s="32" t="s">
        <v>1292</v>
      </c>
      <c r="B46" s="32" t="s">
        <v>594</v>
      </c>
      <c r="C46" s="493">
        <v>85521</v>
      </c>
      <c r="D46" s="32" t="s">
        <v>2997</v>
      </c>
      <c r="E46" s="32" t="s">
        <v>2696</v>
      </c>
      <c r="F46" s="32" t="s">
        <v>2862</v>
      </c>
      <c r="G46" s="32" t="s">
        <v>1749</v>
      </c>
      <c r="H46" s="32" t="s">
        <v>1116</v>
      </c>
      <c r="I46" s="32" t="s">
        <v>1295</v>
      </c>
      <c r="J46" s="32">
        <v>2006</v>
      </c>
      <c r="K46" s="32">
        <v>2312085.4279999998</v>
      </c>
    </row>
    <row r="47" spans="1:11" x14ac:dyDescent="0.25">
      <c r="A47" s="32" t="s">
        <v>1292</v>
      </c>
      <c r="B47" s="32" t="s">
        <v>594</v>
      </c>
      <c r="C47" s="493">
        <v>85521</v>
      </c>
      <c r="D47" s="32" t="s">
        <v>2997</v>
      </c>
      <c r="E47" s="32" t="s">
        <v>2696</v>
      </c>
      <c r="F47" s="32" t="s">
        <v>2862</v>
      </c>
      <c r="G47" s="32" t="s">
        <v>1750</v>
      </c>
      <c r="H47" s="32" t="s">
        <v>1117</v>
      </c>
      <c r="I47" s="32" t="s">
        <v>1295</v>
      </c>
      <c r="J47" s="32">
        <v>2006</v>
      </c>
      <c r="K47" s="32">
        <v>5840532.1320000002</v>
      </c>
    </row>
    <row r="48" spans="1:11" x14ac:dyDescent="0.25">
      <c r="A48" s="32" t="s">
        <v>1292</v>
      </c>
      <c r="B48" s="32" t="s">
        <v>594</v>
      </c>
      <c r="C48" s="493">
        <v>85521</v>
      </c>
      <c r="D48" s="32" t="s">
        <v>2997</v>
      </c>
      <c r="E48" s="32" t="s">
        <v>2696</v>
      </c>
      <c r="F48" s="32" t="s">
        <v>2862</v>
      </c>
      <c r="G48" s="32" t="s">
        <v>1751</v>
      </c>
      <c r="H48" s="32" t="s">
        <v>1118</v>
      </c>
      <c r="I48" s="32" t="s">
        <v>1295</v>
      </c>
      <c r="J48" s="32">
        <v>2006</v>
      </c>
      <c r="K48" s="32">
        <v>24100214.410999998</v>
      </c>
    </row>
    <row r="49" spans="1:11" x14ac:dyDescent="0.25">
      <c r="A49" s="32" t="s">
        <v>1292</v>
      </c>
      <c r="B49" s="32" t="s">
        <v>594</v>
      </c>
      <c r="C49" s="493">
        <v>85521</v>
      </c>
      <c r="D49" s="32" t="s">
        <v>2997</v>
      </c>
      <c r="E49" s="32" t="s">
        <v>2696</v>
      </c>
      <c r="F49" s="32" t="s">
        <v>2862</v>
      </c>
      <c r="G49" s="32" t="s">
        <v>1752</v>
      </c>
      <c r="H49" s="32" t="s">
        <v>1119</v>
      </c>
      <c r="I49" s="32" t="s">
        <v>1295</v>
      </c>
      <c r="J49" s="32">
        <v>2006</v>
      </c>
      <c r="K49" s="32">
        <v>414419.527</v>
      </c>
    </row>
    <row r="50" spans="1:11" x14ac:dyDescent="0.25">
      <c r="A50" s="32" t="s">
        <v>1292</v>
      </c>
      <c r="B50" s="32" t="s">
        <v>594</v>
      </c>
      <c r="C50" s="493">
        <v>85521</v>
      </c>
      <c r="D50" s="32" t="s">
        <v>2997</v>
      </c>
      <c r="E50" s="32" t="s">
        <v>2696</v>
      </c>
      <c r="F50" s="32" t="s">
        <v>2862</v>
      </c>
      <c r="G50" s="32" t="s">
        <v>1753</v>
      </c>
      <c r="H50" s="32" t="s">
        <v>1120</v>
      </c>
      <c r="I50" s="32" t="s">
        <v>1295</v>
      </c>
      <c r="J50" s="32">
        <v>2006</v>
      </c>
      <c r="K50" s="32">
        <v>9380350.273</v>
      </c>
    </row>
    <row r="51" spans="1:11" x14ac:dyDescent="0.25">
      <c r="A51" s="32" t="s">
        <v>1292</v>
      </c>
      <c r="B51" s="32" t="s">
        <v>594</v>
      </c>
      <c r="C51" s="493">
        <v>85521</v>
      </c>
      <c r="D51" s="32" t="s">
        <v>2997</v>
      </c>
      <c r="E51" s="32" t="s">
        <v>2696</v>
      </c>
      <c r="F51" s="32" t="s">
        <v>2862</v>
      </c>
      <c r="G51" s="32" t="s">
        <v>1754</v>
      </c>
      <c r="H51" s="32" t="s">
        <v>1121</v>
      </c>
      <c r="I51" s="32" t="s">
        <v>1295</v>
      </c>
      <c r="J51" s="32">
        <v>2006</v>
      </c>
      <c r="K51" s="32">
        <v>14305444.612</v>
      </c>
    </row>
    <row r="52" spans="1:11" x14ac:dyDescent="0.25">
      <c r="A52" s="32" t="s">
        <v>1292</v>
      </c>
      <c r="B52" s="32" t="s">
        <v>594</v>
      </c>
      <c r="C52" s="493">
        <v>85521</v>
      </c>
      <c r="D52" s="32" t="s">
        <v>2997</v>
      </c>
      <c r="E52" s="32" t="s">
        <v>2696</v>
      </c>
      <c r="F52" s="32" t="s">
        <v>2862</v>
      </c>
      <c r="G52" s="32" t="s">
        <v>1755</v>
      </c>
      <c r="H52" s="32" t="s">
        <v>1122</v>
      </c>
      <c r="I52" s="32" t="s">
        <v>1295</v>
      </c>
      <c r="J52" s="32">
        <v>2006</v>
      </c>
      <c r="K52" s="32">
        <v>42207352.038999997</v>
      </c>
    </row>
    <row r="53" spans="1:11" x14ac:dyDescent="0.25">
      <c r="A53" s="32" t="s">
        <v>1292</v>
      </c>
      <c r="B53" s="32" t="s">
        <v>594</v>
      </c>
      <c r="C53" s="493">
        <v>85521</v>
      </c>
      <c r="D53" s="32" t="s">
        <v>2997</v>
      </c>
      <c r="E53" s="32" t="s">
        <v>2696</v>
      </c>
      <c r="F53" s="32" t="s">
        <v>2862</v>
      </c>
      <c r="G53" s="32" t="s">
        <v>1756</v>
      </c>
      <c r="H53" s="32" t="s">
        <v>1123</v>
      </c>
      <c r="I53" s="32" t="s">
        <v>1295</v>
      </c>
      <c r="J53" s="32">
        <v>2006</v>
      </c>
      <c r="K53" s="32">
        <v>141532.24799999999</v>
      </c>
    </row>
    <row r="54" spans="1:11" x14ac:dyDescent="0.25">
      <c r="A54" s="32" t="s">
        <v>1292</v>
      </c>
      <c r="B54" s="32" t="s">
        <v>594</v>
      </c>
      <c r="C54" s="493">
        <v>85521</v>
      </c>
      <c r="D54" s="32" t="s">
        <v>2997</v>
      </c>
      <c r="E54" s="32" t="s">
        <v>2696</v>
      </c>
      <c r="F54" s="32" t="s">
        <v>2862</v>
      </c>
      <c r="G54" s="32" t="s">
        <v>1757</v>
      </c>
      <c r="H54" s="32" t="s">
        <v>1124</v>
      </c>
      <c r="I54" s="32" t="s">
        <v>1295</v>
      </c>
      <c r="J54" s="32">
        <v>2006</v>
      </c>
      <c r="K54" s="32">
        <v>31957341.912999999</v>
      </c>
    </row>
    <row r="55" spans="1:11" x14ac:dyDescent="0.25">
      <c r="A55" s="32" t="s">
        <v>1292</v>
      </c>
      <c r="B55" s="32" t="s">
        <v>594</v>
      </c>
      <c r="C55" s="493">
        <v>85521</v>
      </c>
      <c r="D55" s="32" t="s">
        <v>2997</v>
      </c>
      <c r="E55" s="32" t="s">
        <v>2696</v>
      </c>
      <c r="F55" s="32" t="s">
        <v>2862</v>
      </c>
      <c r="G55" s="32" t="s">
        <v>1758</v>
      </c>
      <c r="H55" s="32" t="s">
        <v>1125</v>
      </c>
      <c r="I55" s="32" t="s">
        <v>1295</v>
      </c>
      <c r="J55" s="32">
        <v>2006</v>
      </c>
      <c r="K55" s="32">
        <v>204037.77600000001</v>
      </c>
    </row>
    <row r="56" spans="1:11" x14ac:dyDescent="0.25">
      <c r="A56" s="32" t="s">
        <v>1292</v>
      </c>
      <c r="B56" s="32" t="s">
        <v>594</v>
      </c>
      <c r="C56" s="493">
        <v>85521</v>
      </c>
      <c r="D56" s="32" t="s">
        <v>2997</v>
      </c>
      <c r="E56" s="32" t="s">
        <v>2696</v>
      </c>
      <c r="F56" s="32" t="s">
        <v>2862</v>
      </c>
      <c r="G56" s="32" t="s">
        <v>1759</v>
      </c>
      <c r="H56" s="32" t="s">
        <v>1126</v>
      </c>
      <c r="I56" s="32" t="s">
        <v>1295</v>
      </c>
      <c r="J56" s="32">
        <v>2006</v>
      </c>
      <c r="K56" s="32">
        <v>458779.663</v>
      </c>
    </row>
    <row r="57" spans="1:11" x14ac:dyDescent="0.25">
      <c r="A57" s="32" t="s">
        <v>1292</v>
      </c>
      <c r="B57" s="32" t="s">
        <v>594</v>
      </c>
      <c r="C57" s="493">
        <v>85521</v>
      </c>
      <c r="D57" s="32" t="s">
        <v>2997</v>
      </c>
      <c r="E57" s="32" t="s">
        <v>2696</v>
      </c>
      <c r="F57" s="32" t="s">
        <v>2862</v>
      </c>
      <c r="G57" s="32" t="s">
        <v>1760</v>
      </c>
      <c r="H57" s="32" t="s">
        <v>1127</v>
      </c>
      <c r="I57" s="32" t="s">
        <v>1295</v>
      </c>
      <c r="J57" s="32">
        <v>2006</v>
      </c>
      <c r="K57" s="32">
        <v>4540716.4850000003</v>
      </c>
    </row>
    <row r="58" spans="1:11" x14ac:dyDescent="0.25">
      <c r="A58" s="32" t="s">
        <v>1292</v>
      </c>
      <c r="B58" s="32" t="s">
        <v>594</v>
      </c>
      <c r="C58" s="493">
        <v>85521</v>
      </c>
      <c r="D58" s="32" t="s">
        <v>2997</v>
      </c>
      <c r="E58" s="32" t="s">
        <v>2696</v>
      </c>
      <c r="F58" s="32" t="s">
        <v>2862</v>
      </c>
      <c r="G58" s="32" t="s">
        <v>1761</v>
      </c>
      <c r="H58" s="32" t="s">
        <v>1128</v>
      </c>
      <c r="I58" s="32" t="s">
        <v>1295</v>
      </c>
      <c r="J58" s="32">
        <v>2006</v>
      </c>
      <c r="K58" s="32">
        <v>4904943.9529999997</v>
      </c>
    </row>
    <row r="59" spans="1:11" x14ac:dyDescent="0.25">
      <c r="A59" s="32" t="s">
        <v>1292</v>
      </c>
      <c r="B59" s="32" t="s">
        <v>594</v>
      </c>
      <c r="C59" s="493">
        <v>85521</v>
      </c>
      <c r="D59" s="32" t="s">
        <v>2997</v>
      </c>
      <c r="E59" s="32" t="s">
        <v>2696</v>
      </c>
      <c r="F59" s="32" t="s">
        <v>2862</v>
      </c>
      <c r="G59" s="32" t="s">
        <v>1762</v>
      </c>
      <c r="H59" s="32" t="s">
        <v>1129</v>
      </c>
      <c r="I59" s="32" t="s">
        <v>1295</v>
      </c>
      <c r="J59" s="32">
        <v>2006</v>
      </c>
      <c r="K59" s="32">
        <v>692811.62699999998</v>
      </c>
    </row>
    <row r="60" spans="1:11" x14ac:dyDescent="0.25">
      <c r="A60" s="32" t="s">
        <v>1292</v>
      </c>
      <c r="B60" s="32" t="s">
        <v>594</v>
      </c>
      <c r="C60" s="493">
        <v>85521</v>
      </c>
      <c r="D60" s="32" t="s">
        <v>2997</v>
      </c>
      <c r="E60" s="32" t="s">
        <v>2696</v>
      </c>
      <c r="F60" s="32" t="s">
        <v>2862</v>
      </c>
      <c r="G60" s="32" t="s">
        <v>1763</v>
      </c>
      <c r="H60" s="32" t="s">
        <v>1130</v>
      </c>
      <c r="I60" s="32" t="s">
        <v>1295</v>
      </c>
      <c r="J60" s="32">
        <v>2006</v>
      </c>
      <c r="K60" s="32">
        <v>3488151.6889999998</v>
      </c>
    </row>
    <row r="61" spans="1:11" x14ac:dyDescent="0.25">
      <c r="A61" s="32" t="s">
        <v>1292</v>
      </c>
      <c r="B61" s="32" t="s">
        <v>594</v>
      </c>
      <c r="C61" s="493">
        <v>85521</v>
      </c>
      <c r="D61" s="32" t="s">
        <v>2997</v>
      </c>
      <c r="E61" s="32" t="s">
        <v>2696</v>
      </c>
      <c r="F61" s="32" t="s">
        <v>2862</v>
      </c>
      <c r="G61" s="32" t="s">
        <v>1764</v>
      </c>
      <c r="H61" s="32" t="s">
        <v>1131</v>
      </c>
      <c r="I61" s="32" t="s">
        <v>1295</v>
      </c>
      <c r="J61" s="32">
        <v>2006</v>
      </c>
      <c r="K61" s="32">
        <v>3764509.4619999998</v>
      </c>
    </row>
    <row r="62" spans="1:11" x14ac:dyDescent="0.25">
      <c r="A62" s="32" t="s">
        <v>1292</v>
      </c>
      <c r="B62" s="32" t="s">
        <v>594</v>
      </c>
      <c r="C62" s="493">
        <v>85521</v>
      </c>
      <c r="D62" s="32" t="s">
        <v>2997</v>
      </c>
      <c r="E62" s="32" t="s">
        <v>2696</v>
      </c>
      <c r="F62" s="32" t="s">
        <v>2862</v>
      </c>
      <c r="G62" s="32" t="s">
        <v>1765</v>
      </c>
      <c r="H62" s="32" t="s">
        <v>1132</v>
      </c>
      <c r="I62" s="32" t="s">
        <v>1295</v>
      </c>
      <c r="J62" s="32">
        <v>2006</v>
      </c>
      <c r="K62" s="32">
        <v>793242.42799999996</v>
      </c>
    </row>
    <row r="63" spans="1:11" x14ac:dyDescent="0.25">
      <c r="A63" s="32" t="s">
        <v>1292</v>
      </c>
      <c r="B63" s="32" t="s">
        <v>594</v>
      </c>
      <c r="C63" s="493">
        <v>85521</v>
      </c>
      <c r="D63" s="32" t="s">
        <v>2997</v>
      </c>
      <c r="E63" s="32" t="s">
        <v>2696</v>
      </c>
      <c r="F63" s="32" t="s">
        <v>2862</v>
      </c>
      <c r="G63" s="32" t="s">
        <v>1766</v>
      </c>
      <c r="H63" s="32" t="s">
        <v>137</v>
      </c>
      <c r="I63" s="32" t="s">
        <v>1295</v>
      </c>
      <c r="J63" s="32">
        <v>2006</v>
      </c>
      <c r="K63" s="32">
        <v>20124946.274999999</v>
      </c>
    </row>
    <row r="64" spans="1:11" x14ac:dyDescent="0.25">
      <c r="A64" s="32" t="s">
        <v>1292</v>
      </c>
      <c r="B64" s="32" t="s">
        <v>594</v>
      </c>
      <c r="C64" s="493">
        <v>85521</v>
      </c>
      <c r="D64" s="32" t="s">
        <v>2997</v>
      </c>
      <c r="E64" s="32" t="s">
        <v>2696</v>
      </c>
      <c r="F64" s="32" t="s">
        <v>2862</v>
      </c>
      <c r="G64" s="32" t="s">
        <v>1767</v>
      </c>
      <c r="H64" s="32" t="s">
        <v>1133</v>
      </c>
      <c r="I64" s="32" t="s">
        <v>1295</v>
      </c>
      <c r="J64" s="32">
        <v>2006</v>
      </c>
      <c r="K64" s="32">
        <v>14626900.048</v>
      </c>
    </row>
    <row r="65" spans="1:11" x14ac:dyDescent="0.25">
      <c r="A65" s="32" t="s">
        <v>1292</v>
      </c>
      <c r="B65" s="32" t="s">
        <v>594</v>
      </c>
      <c r="C65" s="493">
        <v>85521</v>
      </c>
      <c r="D65" s="32" t="s">
        <v>2997</v>
      </c>
      <c r="E65" s="32" t="s">
        <v>2696</v>
      </c>
      <c r="F65" s="32" t="s">
        <v>2862</v>
      </c>
      <c r="G65" s="32" t="s">
        <v>1768</v>
      </c>
      <c r="H65" s="32" t="s">
        <v>1134</v>
      </c>
      <c r="I65" s="32" t="s">
        <v>1295</v>
      </c>
      <c r="J65" s="32">
        <v>2006</v>
      </c>
      <c r="K65" s="32">
        <v>9623673.5040000007</v>
      </c>
    </row>
    <row r="66" spans="1:11" x14ac:dyDescent="0.25">
      <c r="A66" s="32" t="s">
        <v>1292</v>
      </c>
      <c r="B66" s="32" t="s">
        <v>594</v>
      </c>
      <c r="C66" s="493">
        <v>85521</v>
      </c>
      <c r="D66" s="32" t="s">
        <v>2997</v>
      </c>
      <c r="E66" s="32" t="s">
        <v>2696</v>
      </c>
      <c r="F66" s="32" t="s">
        <v>2862</v>
      </c>
      <c r="G66" s="32" t="s">
        <v>1769</v>
      </c>
      <c r="H66" s="32" t="s">
        <v>1135</v>
      </c>
      <c r="I66" s="32" t="s">
        <v>1295</v>
      </c>
      <c r="J66" s="32">
        <v>2006</v>
      </c>
      <c r="K66" s="32">
        <v>2614654.0299999998</v>
      </c>
    </row>
    <row r="67" spans="1:11" x14ac:dyDescent="0.25">
      <c r="A67" s="32" t="s">
        <v>1292</v>
      </c>
      <c r="B67" s="32" t="s">
        <v>594</v>
      </c>
      <c r="C67" s="493">
        <v>85521</v>
      </c>
      <c r="D67" s="32" t="s">
        <v>2997</v>
      </c>
      <c r="E67" s="32" t="s">
        <v>2696</v>
      </c>
      <c r="F67" s="32" t="s">
        <v>2862</v>
      </c>
      <c r="G67" s="32" t="s">
        <v>1770</v>
      </c>
      <c r="H67" s="32" t="s">
        <v>1136</v>
      </c>
      <c r="I67" s="32" t="s">
        <v>1295</v>
      </c>
      <c r="J67" s="32">
        <v>2006</v>
      </c>
      <c r="K67" s="32">
        <v>11199089.255000001</v>
      </c>
    </row>
    <row r="68" spans="1:11" x14ac:dyDescent="0.25">
      <c r="A68" s="32" t="s">
        <v>1292</v>
      </c>
      <c r="B68" s="32" t="s">
        <v>594</v>
      </c>
      <c r="C68" s="493">
        <v>85521</v>
      </c>
      <c r="D68" s="32" t="s">
        <v>2997</v>
      </c>
      <c r="E68" s="32" t="s">
        <v>2696</v>
      </c>
      <c r="F68" s="32" t="s">
        <v>2862</v>
      </c>
      <c r="G68" s="32" t="s">
        <v>1771</v>
      </c>
      <c r="H68" s="32" t="s">
        <v>1137</v>
      </c>
      <c r="I68" s="32" t="s">
        <v>1295</v>
      </c>
      <c r="J68" s="32">
        <v>2006</v>
      </c>
      <c r="K68" s="32">
        <v>3641442.0610000002</v>
      </c>
    </row>
    <row r="69" spans="1:11" x14ac:dyDescent="0.25">
      <c r="A69" s="32" t="s">
        <v>1292</v>
      </c>
      <c r="B69" s="32" t="s">
        <v>594</v>
      </c>
      <c r="C69" s="493">
        <v>85521</v>
      </c>
      <c r="D69" s="32" t="s">
        <v>2997</v>
      </c>
      <c r="E69" s="32" t="s">
        <v>2696</v>
      </c>
      <c r="F69" s="32" t="s">
        <v>2862</v>
      </c>
      <c r="G69" s="32" t="s">
        <v>1772</v>
      </c>
      <c r="H69" s="32" t="s">
        <v>1138</v>
      </c>
      <c r="I69" s="32" t="s">
        <v>1295</v>
      </c>
      <c r="J69" s="32">
        <v>2006</v>
      </c>
      <c r="K69" s="32">
        <v>161970580.49200001</v>
      </c>
    </row>
    <row r="70" spans="1:11" x14ac:dyDescent="0.25">
      <c r="A70" s="32" t="s">
        <v>1292</v>
      </c>
      <c r="B70" s="32" t="s">
        <v>594</v>
      </c>
      <c r="C70" s="493">
        <v>85521</v>
      </c>
      <c r="D70" s="32" t="s">
        <v>2997</v>
      </c>
      <c r="E70" s="32" t="s">
        <v>2696</v>
      </c>
      <c r="F70" s="32" t="s">
        <v>2862</v>
      </c>
      <c r="G70" s="32" t="s">
        <v>1773</v>
      </c>
      <c r="H70" s="32" t="s">
        <v>1296</v>
      </c>
      <c r="I70" s="32" t="s">
        <v>1295</v>
      </c>
      <c r="J70" s="32">
        <v>2006</v>
      </c>
      <c r="K70" s="32">
        <v>517200925.63099998</v>
      </c>
    </row>
    <row r="71" spans="1:11" x14ac:dyDescent="0.25">
      <c r="A71" s="32" t="s">
        <v>1292</v>
      </c>
      <c r="B71" s="32" t="s">
        <v>594</v>
      </c>
      <c r="C71" s="493">
        <v>85521</v>
      </c>
      <c r="D71" s="32" t="s">
        <v>2997</v>
      </c>
      <c r="E71" s="32" t="s">
        <v>2696</v>
      </c>
      <c r="F71" s="32" t="s">
        <v>2862</v>
      </c>
      <c r="G71" s="32" t="s">
        <v>1774</v>
      </c>
      <c r="H71" s="32" t="s">
        <v>2863</v>
      </c>
      <c r="I71" s="32" t="s">
        <v>1295</v>
      </c>
      <c r="J71" s="32">
        <v>2006</v>
      </c>
      <c r="K71" s="32">
        <v>679171506.12300003</v>
      </c>
    </row>
    <row r="72" spans="1:11" x14ac:dyDescent="0.25">
      <c r="A72" s="32" t="s">
        <v>1292</v>
      </c>
      <c r="B72" s="32" t="s">
        <v>594</v>
      </c>
      <c r="C72" s="493">
        <v>85521</v>
      </c>
      <c r="D72" s="32" t="s">
        <v>2997</v>
      </c>
      <c r="E72" s="32" t="s">
        <v>2696</v>
      </c>
      <c r="F72" s="32" t="s">
        <v>2862</v>
      </c>
      <c r="G72" s="32" t="s">
        <v>1775</v>
      </c>
      <c r="H72" s="32" t="s">
        <v>2864</v>
      </c>
      <c r="I72" s="32" t="s">
        <v>1295</v>
      </c>
      <c r="J72" s="32">
        <v>2006</v>
      </c>
      <c r="K72" s="32">
        <v>37903596.990000002</v>
      </c>
    </row>
    <row r="73" spans="1:11" x14ac:dyDescent="0.25">
      <c r="A73" s="32" t="s">
        <v>1292</v>
      </c>
      <c r="B73" s="32" t="s">
        <v>594</v>
      </c>
      <c r="C73" s="493">
        <v>85521</v>
      </c>
      <c r="D73" s="32" t="s">
        <v>2997</v>
      </c>
      <c r="E73" s="32" t="s">
        <v>2696</v>
      </c>
      <c r="F73" s="32" t="s">
        <v>2862</v>
      </c>
      <c r="G73" s="32" t="s">
        <v>1776</v>
      </c>
      <c r="H73" s="32" t="s">
        <v>2865</v>
      </c>
      <c r="I73" s="32" t="s">
        <v>1295</v>
      </c>
      <c r="J73" s="32">
        <v>2006</v>
      </c>
      <c r="K73" s="32">
        <v>19814301.879999999</v>
      </c>
    </row>
    <row r="74" spans="1:11" x14ac:dyDescent="0.25">
      <c r="A74" s="32" t="s">
        <v>1292</v>
      </c>
      <c r="B74" s="32" t="s">
        <v>594</v>
      </c>
      <c r="C74" s="493">
        <v>85521</v>
      </c>
      <c r="D74" s="32" t="s">
        <v>2997</v>
      </c>
      <c r="E74" s="32" t="s">
        <v>2696</v>
      </c>
      <c r="F74" s="32" t="s">
        <v>2862</v>
      </c>
      <c r="G74" s="32" t="s">
        <v>708</v>
      </c>
      <c r="H74" s="32" t="s">
        <v>2866</v>
      </c>
      <c r="I74" s="32" t="s">
        <v>1295</v>
      </c>
      <c r="J74" s="32">
        <v>2006</v>
      </c>
      <c r="K74" s="32">
        <v>697260801.23199999</v>
      </c>
    </row>
    <row r="75" spans="1:11" x14ac:dyDescent="0.25">
      <c r="A75" s="32" t="s">
        <v>1292</v>
      </c>
      <c r="B75" s="32" t="s">
        <v>594</v>
      </c>
      <c r="C75" s="493">
        <v>85521</v>
      </c>
      <c r="D75" s="32" t="s">
        <v>2997</v>
      </c>
      <c r="E75" s="32" t="s">
        <v>2696</v>
      </c>
      <c r="F75" s="32" t="s">
        <v>2952</v>
      </c>
      <c r="G75" s="32" t="s">
        <v>1705</v>
      </c>
      <c r="H75" s="32" t="s">
        <v>1071</v>
      </c>
      <c r="I75" s="32" t="s">
        <v>1777</v>
      </c>
      <c r="J75" s="32">
        <v>2006</v>
      </c>
      <c r="K75" s="32">
        <v>7486.6289999999999</v>
      </c>
    </row>
    <row r="76" spans="1:11" x14ac:dyDescent="0.25">
      <c r="A76" s="32" t="s">
        <v>1292</v>
      </c>
      <c r="B76" s="32" t="s">
        <v>594</v>
      </c>
      <c r="C76" s="493">
        <v>85521</v>
      </c>
      <c r="D76" s="32" t="s">
        <v>2997</v>
      </c>
      <c r="E76" s="32" t="s">
        <v>2696</v>
      </c>
      <c r="F76" s="32" t="s">
        <v>2952</v>
      </c>
      <c r="G76" s="32" t="s">
        <v>1706</v>
      </c>
      <c r="H76" s="32" t="s">
        <v>1074</v>
      </c>
      <c r="I76" s="32" t="s">
        <v>1777</v>
      </c>
      <c r="J76" s="32">
        <v>2006</v>
      </c>
      <c r="K76" s="32">
        <v>6805.4030000000002</v>
      </c>
    </row>
    <row r="77" spans="1:11" x14ac:dyDescent="0.25">
      <c r="A77" s="32" t="s">
        <v>1292</v>
      </c>
      <c r="B77" s="32" t="s">
        <v>594</v>
      </c>
      <c r="C77" s="493">
        <v>85521</v>
      </c>
      <c r="D77" s="32" t="s">
        <v>2997</v>
      </c>
      <c r="E77" s="32" t="s">
        <v>2696</v>
      </c>
      <c r="F77" s="32" t="s">
        <v>2952</v>
      </c>
      <c r="G77" s="32" t="s">
        <v>1707</v>
      </c>
      <c r="H77" s="32" t="s">
        <v>1075</v>
      </c>
      <c r="I77" s="32" t="s">
        <v>1777</v>
      </c>
      <c r="J77" s="32">
        <v>2006</v>
      </c>
      <c r="K77" s="32">
        <v>593.76400000000001</v>
      </c>
    </row>
    <row r="78" spans="1:11" x14ac:dyDescent="0.25">
      <c r="A78" s="32" t="s">
        <v>1292</v>
      </c>
      <c r="B78" s="32" t="s">
        <v>594</v>
      </c>
      <c r="C78" s="493">
        <v>85521</v>
      </c>
      <c r="D78" s="32" t="s">
        <v>2997</v>
      </c>
      <c r="E78" s="32" t="s">
        <v>2696</v>
      </c>
      <c r="F78" s="32" t="s">
        <v>2952</v>
      </c>
      <c r="G78" s="32" t="s">
        <v>1708</v>
      </c>
      <c r="H78" s="32" t="s">
        <v>2379</v>
      </c>
      <c r="I78" s="32" t="s">
        <v>1777</v>
      </c>
      <c r="J78" s="32">
        <v>2006</v>
      </c>
      <c r="K78" s="32">
        <v>87.462000000000003</v>
      </c>
    </row>
    <row r="79" spans="1:11" x14ac:dyDescent="0.25">
      <c r="A79" s="32" t="s">
        <v>1292</v>
      </c>
      <c r="B79" s="32" t="s">
        <v>594</v>
      </c>
      <c r="C79" s="493">
        <v>85521</v>
      </c>
      <c r="D79" s="32" t="s">
        <v>2997</v>
      </c>
      <c r="E79" s="32" t="s">
        <v>2696</v>
      </c>
      <c r="F79" s="32" t="s">
        <v>2952</v>
      </c>
      <c r="G79" s="32" t="s">
        <v>1709</v>
      </c>
      <c r="H79" s="32" t="s">
        <v>1076</v>
      </c>
      <c r="I79" s="32" t="s">
        <v>1777</v>
      </c>
      <c r="J79" s="32">
        <v>2006</v>
      </c>
      <c r="K79" s="32">
        <v>2792.9929999999999</v>
      </c>
    </row>
    <row r="80" spans="1:11" x14ac:dyDescent="0.25">
      <c r="A80" s="32" t="s">
        <v>1292</v>
      </c>
      <c r="B80" s="32" t="s">
        <v>594</v>
      </c>
      <c r="C80" s="493">
        <v>85521</v>
      </c>
      <c r="D80" s="32" t="s">
        <v>2997</v>
      </c>
      <c r="E80" s="32" t="s">
        <v>2696</v>
      </c>
      <c r="F80" s="32" t="s">
        <v>2952</v>
      </c>
      <c r="G80" s="32" t="s">
        <v>1710</v>
      </c>
      <c r="H80" s="32" t="s">
        <v>1077</v>
      </c>
      <c r="I80" s="32" t="s">
        <v>1777</v>
      </c>
      <c r="J80" s="32">
        <v>2006</v>
      </c>
      <c r="K80" s="32">
        <v>1483.5329999999999</v>
      </c>
    </row>
    <row r="81" spans="1:11" x14ac:dyDescent="0.25">
      <c r="A81" s="32" t="s">
        <v>1292</v>
      </c>
      <c r="B81" s="32" t="s">
        <v>594</v>
      </c>
      <c r="C81" s="493">
        <v>85521</v>
      </c>
      <c r="D81" s="32" t="s">
        <v>2997</v>
      </c>
      <c r="E81" s="32" t="s">
        <v>2696</v>
      </c>
      <c r="F81" s="32" t="s">
        <v>2952</v>
      </c>
      <c r="G81" s="32" t="s">
        <v>1711</v>
      </c>
      <c r="H81" s="32" t="s">
        <v>1078</v>
      </c>
      <c r="I81" s="32" t="s">
        <v>1777</v>
      </c>
      <c r="J81" s="32">
        <v>2006</v>
      </c>
      <c r="K81" s="32">
        <v>129.93</v>
      </c>
    </row>
    <row r="82" spans="1:11" x14ac:dyDescent="0.25">
      <c r="A82" s="32" t="s">
        <v>1292</v>
      </c>
      <c r="B82" s="32" t="s">
        <v>594</v>
      </c>
      <c r="C82" s="493">
        <v>85521</v>
      </c>
      <c r="D82" s="32" t="s">
        <v>2997</v>
      </c>
      <c r="E82" s="32" t="s">
        <v>2696</v>
      </c>
      <c r="F82" s="32" t="s">
        <v>2952</v>
      </c>
      <c r="G82" s="32" t="s">
        <v>1712</v>
      </c>
      <c r="H82" s="32" t="s">
        <v>1079</v>
      </c>
      <c r="I82" s="32" t="s">
        <v>1777</v>
      </c>
      <c r="J82" s="32">
        <v>2006</v>
      </c>
      <c r="K82" s="32">
        <v>1179.529</v>
      </c>
    </row>
    <row r="83" spans="1:11" x14ac:dyDescent="0.25">
      <c r="A83" s="32" t="s">
        <v>1292</v>
      </c>
      <c r="B83" s="32" t="s">
        <v>594</v>
      </c>
      <c r="C83" s="493">
        <v>85521</v>
      </c>
      <c r="D83" s="32" t="s">
        <v>2997</v>
      </c>
      <c r="E83" s="32" t="s">
        <v>2696</v>
      </c>
      <c r="F83" s="32" t="s">
        <v>2952</v>
      </c>
      <c r="G83" s="32" t="s">
        <v>1713</v>
      </c>
      <c r="H83" s="32" t="s">
        <v>1080</v>
      </c>
      <c r="I83" s="32" t="s">
        <v>1777</v>
      </c>
      <c r="J83" s="32">
        <v>2006</v>
      </c>
      <c r="K83" s="32">
        <v>49332.786</v>
      </c>
    </row>
    <row r="84" spans="1:11" x14ac:dyDescent="0.25">
      <c r="A84" s="32" t="s">
        <v>1292</v>
      </c>
      <c r="B84" s="32" t="s">
        <v>594</v>
      </c>
      <c r="C84" s="493">
        <v>85521</v>
      </c>
      <c r="D84" s="32" t="s">
        <v>2997</v>
      </c>
      <c r="E84" s="32" t="s">
        <v>2696</v>
      </c>
      <c r="F84" s="32" t="s">
        <v>2952</v>
      </c>
      <c r="G84" s="32" t="s">
        <v>1714</v>
      </c>
      <c r="H84" s="32" t="s">
        <v>1081</v>
      </c>
      <c r="I84" s="32" t="s">
        <v>1777</v>
      </c>
      <c r="J84" s="32">
        <v>2006</v>
      </c>
      <c r="K84" s="32">
        <v>5984.5039999999999</v>
      </c>
    </row>
    <row r="85" spans="1:11" x14ac:dyDescent="0.25">
      <c r="A85" s="32" t="s">
        <v>1292</v>
      </c>
      <c r="B85" s="32" t="s">
        <v>594</v>
      </c>
      <c r="C85" s="493">
        <v>85521</v>
      </c>
      <c r="D85" s="32" t="s">
        <v>2997</v>
      </c>
      <c r="E85" s="32" t="s">
        <v>2696</v>
      </c>
      <c r="F85" s="32" t="s">
        <v>2952</v>
      </c>
      <c r="G85" s="32" t="s">
        <v>1715</v>
      </c>
      <c r="H85" s="32" t="s">
        <v>1082</v>
      </c>
      <c r="I85" s="32" t="s">
        <v>1777</v>
      </c>
      <c r="J85" s="32">
        <v>2006</v>
      </c>
      <c r="K85" s="32">
        <v>1216.873</v>
      </c>
    </row>
    <row r="86" spans="1:11" x14ac:dyDescent="0.25">
      <c r="A86" s="32" t="s">
        <v>1292</v>
      </c>
      <c r="B86" s="32" t="s">
        <v>594</v>
      </c>
      <c r="C86" s="493">
        <v>85521</v>
      </c>
      <c r="D86" s="32" t="s">
        <v>2997</v>
      </c>
      <c r="E86" s="32" t="s">
        <v>2696</v>
      </c>
      <c r="F86" s="32" t="s">
        <v>2952</v>
      </c>
      <c r="G86" s="32" t="s">
        <v>1716</v>
      </c>
      <c r="H86" s="32" t="s">
        <v>1083</v>
      </c>
      <c r="I86" s="32" t="s">
        <v>1777</v>
      </c>
      <c r="J86" s="32">
        <v>2006</v>
      </c>
      <c r="K86" s="32">
        <v>907.24300000000005</v>
      </c>
    </row>
    <row r="87" spans="1:11" x14ac:dyDescent="0.25">
      <c r="A87" s="32" t="s">
        <v>1292</v>
      </c>
      <c r="B87" s="32" t="s">
        <v>594</v>
      </c>
      <c r="C87" s="493">
        <v>85521</v>
      </c>
      <c r="D87" s="32" t="s">
        <v>2997</v>
      </c>
      <c r="E87" s="32" t="s">
        <v>2696</v>
      </c>
      <c r="F87" s="32" t="s">
        <v>2952</v>
      </c>
      <c r="G87" s="32" t="s">
        <v>1717</v>
      </c>
      <c r="H87" s="32" t="s">
        <v>1084</v>
      </c>
      <c r="I87" s="32" t="s">
        <v>1777</v>
      </c>
      <c r="J87" s="32">
        <v>2006</v>
      </c>
      <c r="K87" s="32">
        <v>1045.972</v>
      </c>
    </row>
    <row r="88" spans="1:11" x14ac:dyDescent="0.25">
      <c r="A88" s="32" t="s">
        <v>1292</v>
      </c>
      <c r="B88" s="32" t="s">
        <v>594</v>
      </c>
      <c r="C88" s="493">
        <v>85521</v>
      </c>
      <c r="D88" s="32" t="s">
        <v>2997</v>
      </c>
      <c r="E88" s="32" t="s">
        <v>2696</v>
      </c>
      <c r="F88" s="32" t="s">
        <v>2952</v>
      </c>
      <c r="G88" s="32" t="s">
        <v>1718</v>
      </c>
      <c r="H88" s="32" t="s">
        <v>1085</v>
      </c>
      <c r="I88" s="32" t="s">
        <v>1777</v>
      </c>
      <c r="J88" s="32">
        <v>2006</v>
      </c>
      <c r="K88" s="32">
        <v>1315.4770000000001</v>
      </c>
    </row>
    <row r="89" spans="1:11" x14ac:dyDescent="0.25">
      <c r="A89" s="32" t="s">
        <v>1292</v>
      </c>
      <c r="B89" s="32" t="s">
        <v>594</v>
      </c>
      <c r="C89" s="493">
        <v>85521</v>
      </c>
      <c r="D89" s="32" t="s">
        <v>2997</v>
      </c>
      <c r="E89" s="32" t="s">
        <v>2696</v>
      </c>
      <c r="F89" s="32" t="s">
        <v>2952</v>
      </c>
      <c r="G89" s="32" t="s">
        <v>1719</v>
      </c>
      <c r="H89" s="32" t="s">
        <v>1086</v>
      </c>
      <c r="I89" s="32" t="s">
        <v>1777</v>
      </c>
      <c r="J89" s="32">
        <v>2006</v>
      </c>
      <c r="K89" s="32">
        <v>117.886</v>
      </c>
    </row>
    <row r="90" spans="1:11" x14ac:dyDescent="0.25">
      <c r="A90" s="32" t="s">
        <v>1292</v>
      </c>
      <c r="B90" s="32" t="s">
        <v>594</v>
      </c>
      <c r="C90" s="493">
        <v>85521</v>
      </c>
      <c r="D90" s="32" t="s">
        <v>2997</v>
      </c>
      <c r="E90" s="32" t="s">
        <v>2696</v>
      </c>
      <c r="F90" s="32" t="s">
        <v>2952</v>
      </c>
      <c r="G90" s="32" t="s">
        <v>1720</v>
      </c>
      <c r="H90" s="32" t="s">
        <v>1087</v>
      </c>
      <c r="I90" s="32" t="s">
        <v>1777</v>
      </c>
      <c r="J90" s="32">
        <v>2006</v>
      </c>
      <c r="K90" s="32">
        <v>2.3580000000000001</v>
      </c>
    </row>
    <row r="91" spans="1:11" x14ac:dyDescent="0.25">
      <c r="A91" s="32" t="s">
        <v>1292</v>
      </c>
      <c r="B91" s="32" t="s">
        <v>594</v>
      </c>
      <c r="C91" s="493">
        <v>85521</v>
      </c>
      <c r="D91" s="32" t="s">
        <v>2997</v>
      </c>
      <c r="E91" s="32" t="s">
        <v>2696</v>
      </c>
      <c r="F91" s="32" t="s">
        <v>2952</v>
      </c>
      <c r="G91" s="32" t="s">
        <v>1721</v>
      </c>
      <c r="H91" s="32" t="s">
        <v>1088</v>
      </c>
      <c r="I91" s="32" t="s">
        <v>1777</v>
      </c>
      <c r="J91" s="32">
        <v>2006</v>
      </c>
      <c r="K91" s="32">
        <v>115.52800000000001</v>
      </c>
    </row>
    <row r="92" spans="1:11" x14ac:dyDescent="0.25">
      <c r="A92" s="32" t="s">
        <v>1292</v>
      </c>
      <c r="B92" s="32" t="s">
        <v>594</v>
      </c>
      <c r="C92" s="493">
        <v>85521</v>
      </c>
      <c r="D92" s="32" t="s">
        <v>2997</v>
      </c>
      <c r="E92" s="32" t="s">
        <v>2696</v>
      </c>
      <c r="F92" s="32" t="s">
        <v>2952</v>
      </c>
      <c r="G92" s="32" t="s">
        <v>1722</v>
      </c>
      <c r="H92" s="32" t="s">
        <v>1089</v>
      </c>
      <c r="I92" s="32" t="s">
        <v>1777</v>
      </c>
      <c r="J92" s="32">
        <v>2006</v>
      </c>
      <c r="K92" s="32">
        <v>2359.549</v>
      </c>
    </row>
    <row r="93" spans="1:11" x14ac:dyDescent="0.25">
      <c r="A93" s="32" t="s">
        <v>1292</v>
      </c>
      <c r="B93" s="32" t="s">
        <v>594</v>
      </c>
      <c r="C93" s="493">
        <v>85521</v>
      </c>
      <c r="D93" s="32" t="s">
        <v>2997</v>
      </c>
      <c r="E93" s="32" t="s">
        <v>2696</v>
      </c>
      <c r="F93" s="32" t="s">
        <v>2952</v>
      </c>
      <c r="G93" s="32" t="s">
        <v>1723</v>
      </c>
      <c r="H93" s="32" t="s">
        <v>1090</v>
      </c>
      <c r="I93" s="32" t="s">
        <v>1777</v>
      </c>
      <c r="J93" s="32">
        <v>2006</v>
      </c>
      <c r="K93" s="32">
        <v>898.75199999999995</v>
      </c>
    </row>
    <row r="94" spans="1:11" x14ac:dyDescent="0.25">
      <c r="A94" s="32" t="s">
        <v>1292</v>
      </c>
      <c r="B94" s="32" t="s">
        <v>594</v>
      </c>
      <c r="C94" s="493">
        <v>85521</v>
      </c>
      <c r="D94" s="32" t="s">
        <v>2997</v>
      </c>
      <c r="E94" s="32" t="s">
        <v>2696</v>
      </c>
      <c r="F94" s="32" t="s">
        <v>2952</v>
      </c>
      <c r="G94" s="32" t="s">
        <v>1724</v>
      </c>
      <c r="H94" s="32" t="s">
        <v>1091</v>
      </c>
      <c r="I94" s="32" t="s">
        <v>1777</v>
      </c>
      <c r="J94" s="32">
        <v>2006</v>
      </c>
      <c r="K94" s="32">
        <v>2756.4569999999999</v>
      </c>
    </row>
    <row r="95" spans="1:11" x14ac:dyDescent="0.25">
      <c r="A95" s="32" t="s">
        <v>1292</v>
      </c>
      <c r="B95" s="32" t="s">
        <v>594</v>
      </c>
      <c r="C95" s="493">
        <v>85521</v>
      </c>
      <c r="D95" s="32" t="s">
        <v>2997</v>
      </c>
      <c r="E95" s="32" t="s">
        <v>2696</v>
      </c>
      <c r="F95" s="32" t="s">
        <v>2952</v>
      </c>
      <c r="G95" s="32" t="s">
        <v>1725</v>
      </c>
      <c r="H95" s="32" t="s">
        <v>1092</v>
      </c>
      <c r="I95" s="32" t="s">
        <v>1777</v>
      </c>
      <c r="J95" s="32">
        <v>2006</v>
      </c>
      <c r="K95" s="32">
        <v>1635.287</v>
      </c>
    </row>
    <row r="96" spans="1:11" x14ac:dyDescent="0.25">
      <c r="A96" s="32" t="s">
        <v>1292</v>
      </c>
      <c r="B96" s="32" t="s">
        <v>594</v>
      </c>
      <c r="C96" s="493">
        <v>85521</v>
      </c>
      <c r="D96" s="32" t="s">
        <v>2997</v>
      </c>
      <c r="E96" s="32" t="s">
        <v>2696</v>
      </c>
      <c r="F96" s="32" t="s">
        <v>2952</v>
      </c>
      <c r="G96" s="32" t="s">
        <v>1726</v>
      </c>
      <c r="H96" s="32" t="s">
        <v>1093</v>
      </c>
      <c r="I96" s="32" t="s">
        <v>1777</v>
      </c>
      <c r="J96" s="32">
        <v>2006</v>
      </c>
      <c r="K96" s="32">
        <v>428.58</v>
      </c>
    </row>
    <row r="97" spans="1:11" x14ac:dyDescent="0.25">
      <c r="A97" s="32" t="s">
        <v>1292</v>
      </c>
      <c r="B97" s="32" t="s">
        <v>594</v>
      </c>
      <c r="C97" s="493">
        <v>85521</v>
      </c>
      <c r="D97" s="32" t="s">
        <v>2997</v>
      </c>
      <c r="E97" s="32" t="s">
        <v>2696</v>
      </c>
      <c r="F97" s="32" t="s">
        <v>2952</v>
      </c>
      <c r="G97" s="32" t="s">
        <v>1727</v>
      </c>
      <c r="H97" s="32" t="s">
        <v>1094</v>
      </c>
      <c r="I97" s="32" t="s">
        <v>1777</v>
      </c>
      <c r="J97" s="32">
        <v>2006</v>
      </c>
      <c r="K97" s="32">
        <v>1206.7059999999999</v>
      </c>
    </row>
    <row r="98" spans="1:11" x14ac:dyDescent="0.25">
      <c r="A98" s="32" t="s">
        <v>1292</v>
      </c>
      <c r="B98" s="32" t="s">
        <v>594</v>
      </c>
      <c r="C98" s="493">
        <v>85521</v>
      </c>
      <c r="D98" s="32" t="s">
        <v>2997</v>
      </c>
      <c r="E98" s="32" t="s">
        <v>2696</v>
      </c>
      <c r="F98" s="32" t="s">
        <v>2952</v>
      </c>
      <c r="G98" s="32" t="s">
        <v>1728</v>
      </c>
      <c r="H98" s="32" t="s">
        <v>1095</v>
      </c>
      <c r="I98" s="32" t="s">
        <v>1777</v>
      </c>
      <c r="J98" s="32">
        <v>2006</v>
      </c>
      <c r="K98" s="32">
        <v>1899.971</v>
      </c>
    </row>
    <row r="99" spans="1:11" x14ac:dyDescent="0.25">
      <c r="A99" s="32" t="s">
        <v>1292</v>
      </c>
      <c r="B99" s="32" t="s">
        <v>594</v>
      </c>
      <c r="C99" s="493">
        <v>85521</v>
      </c>
      <c r="D99" s="32" t="s">
        <v>2997</v>
      </c>
      <c r="E99" s="32" t="s">
        <v>2696</v>
      </c>
      <c r="F99" s="32" t="s">
        <v>2952</v>
      </c>
      <c r="G99" s="32" t="s">
        <v>1729</v>
      </c>
      <c r="H99" s="32" t="s">
        <v>1096</v>
      </c>
      <c r="I99" s="32" t="s">
        <v>1777</v>
      </c>
      <c r="J99" s="32">
        <v>2006</v>
      </c>
      <c r="K99" s="32">
        <v>917.67200000000003</v>
      </c>
    </row>
    <row r="100" spans="1:11" x14ac:dyDescent="0.25">
      <c r="A100" s="32" t="s">
        <v>1292</v>
      </c>
      <c r="B100" s="32" t="s">
        <v>594</v>
      </c>
      <c r="C100" s="493">
        <v>85521</v>
      </c>
      <c r="D100" s="32" t="s">
        <v>2997</v>
      </c>
      <c r="E100" s="32" t="s">
        <v>2696</v>
      </c>
      <c r="F100" s="32" t="s">
        <v>2952</v>
      </c>
      <c r="G100" s="32" t="s">
        <v>1730</v>
      </c>
      <c r="H100" s="32" t="s">
        <v>1097</v>
      </c>
      <c r="I100" s="32" t="s">
        <v>1777</v>
      </c>
      <c r="J100" s="32">
        <v>2006</v>
      </c>
      <c r="K100" s="32">
        <v>450.947</v>
      </c>
    </row>
    <row r="101" spans="1:11" x14ac:dyDescent="0.25">
      <c r="A101" s="32" t="s">
        <v>1292</v>
      </c>
      <c r="B101" s="32" t="s">
        <v>594</v>
      </c>
      <c r="C101" s="493">
        <v>85521</v>
      </c>
      <c r="D101" s="32" t="s">
        <v>2997</v>
      </c>
      <c r="E101" s="32" t="s">
        <v>2696</v>
      </c>
      <c r="F101" s="32" t="s">
        <v>2952</v>
      </c>
      <c r="G101" s="32" t="s">
        <v>1731</v>
      </c>
      <c r="H101" s="32" t="s">
        <v>1098</v>
      </c>
      <c r="I101" s="32" t="s">
        <v>1777</v>
      </c>
      <c r="J101" s="32">
        <v>2006</v>
      </c>
      <c r="K101" s="32">
        <v>531.35199999999998</v>
      </c>
    </row>
    <row r="102" spans="1:11" x14ac:dyDescent="0.25">
      <c r="A102" s="32" t="s">
        <v>1292</v>
      </c>
      <c r="B102" s="32" t="s">
        <v>594</v>
      </c>
      <c r="C102" s="493">
        <v>85521</v>
      </c>
      <c r="D102" s="32" t="s">
        <v>2997</v>
      </c>
      <c r="E102" s="32" t="s">
        <v>2696</v>
      </c>
      <c r="F102" s="32" t="s">
        <v>2952</v>
      </c>
      <c r="G102" s="32" t="s">
        <v>1732</v>
      </c>
      <c r="H102" s="32" t="s">
        <v>1099</v>
      </c>
      <c r="I102" s="32" t="s">
        <v>1777</v>
      </c>
      <c r="J102" s="32">
        <v>2006</v>
      </c>
      <c r="K102" s="32">
        <v>5548.27</v>
      </c>
    </row>
    <row r="103" spans="1:11" x14ac:dyDescent="0.25">
      <c r="A103" s="32" t="s">
        <v>1292</v>
      </c>
      <c r="B103" s="32" t="s">
        <v>594</v>
      </c>
      <c r="C103" s="493">
        <v>85521</v>
      </c>
      <c r="D103" s="32" t="s">
        <v>2997</v>
      </c>
      <c r="E103" s="32" t="s">
        <v>2696</v>
      </c>
      <c r="F103" s="32" t="s">
        <v>2952</v>
      </c>
      <c r="G103" s="32" t="s">
        <v>1733</v>
      </c>
      <c r="H103" s="32" t="s">
        <v>1100</v>
      </c>
      <c r="I103" s="32" t="s">
        <v>1777</v>
      </c>
      <c r="J103" s="32">
        <v>2006</v>
      </c>
      <c r="K103" s="32">
        <v>2389.8200000000002</v>
      </c>
    </row>
    <row r="104" spans="1:11" x14ac:dyDescent="0.25">
      <c r="A104" s="32" t="s">
        <v>1292</v>
      </c>
      <c r="B104" s="32" t="s">
        <v>594</v>
      </c>
      <c r="C104" s="493">
        <v>85521</v>
      </c>
      <c r="D104" s="32" t="s">
        <v>2997</v>
      </c>
      <c r="E104" s="32" t="s">
        <v>2696</v>
      </c>
      <c r="F104" s="32" t="s">
        <v>2952</v>
      </c>
      <c r="G104" s="32" t="s">
        <v>1734</v>
      </c>
      <c r="H104" s="32" t="s">
        <v>1101</v>
      </c>
      <c r="I104" s="32" t="s">
        <v>1777</v>
      </c>
      <c r="J104" s="32">
        <v>2006</v>
      </c>
      <c r="K104" s="32">
        <v>3525.337</v>
      </c>
    </row>
    <row r="105" spans="1:11" x14ac:dyDescent="0.25">
      <c r="A105" s="32" t="s">
        <v>1292</v>
      </c>
      <c r="B105" s="32" t="s">
        <v>594</v>
      </c>
      <c r="C105" s="493">
        <v>85521</v>
      </c>
      <c r="D105" s="32" t="s">
        <v>2997</v>
      </c>
      <c r="E105" s="32" t="s">
        <v>2696</v>
      </c>
      <c r="F105" s="32" t="s">
        <v>2952</v>
      </c>
      <c r="G105" s="32" t="s">
        <v>1735</v>
      </c>
      <c r="H105" s="32" t="s">
        <v>1102</v>
      </c>
      <c r="I105" s="32" t="s">
        <v>1777</v>
      </c>
      <c r="J105" s="32">
        <v>2006</v>
      </c>
      <c r="K105" s="32">
        <v>7284.0529999999999</v>
      </c>
    </row>
    <row r="106" spans="1:11" x14ac:dyDescent="0.25">
      <c r="A106" s="32" t="s">
        <v>1292</v>
      </c>
      <c r="B106" s="32" t="s">
        <v>594</v>
      </c>
      <c r="C106" s="493">
        <v>85521</v>
      </c>
      <c r="D106" s="32" t="s">
        <v>2997</v>
      </c>
      <c r="E106" s="32" t="s">
        <v>2696</v>
      </c>
      <c r="F106" s="32" t="s">
        <v>2952</v>
      </c>
      <c r="G106" s="32" t="s">
        <v>1736</v>
      </c>
      <c r="H106" s="32" t="s">
        <v>1103</v>
      </c>
      <c r="I106" s="32" t="s">
        <v>1777</v>
      </c>
      <c r="J106" s="32">
        <v>2006</v>
      </c>
      <c r="K106" s="32">
        <v>5764.3379999999997</v>
      </c>
    </row>
    <row r="107" spans="1:11" x14ac:dyDescent="0.25">
      <c r="A107" s="32" t="s">
        <v>1292</v>
      </c>
      <c r="B107" s="32" t="s">
        <v>594</v>
      </c>
      <c r="C107" s="493">
        <v>85521</v>
      </c>
      <c r="D107" s="32" t="s">
        <v>2997</v>
      </c>
      <c r="E107" s="32" t="s">
        <v>2696</v>
      </c>
      <c r="F107" s="32" t="s">
        <v>2952</v>
      </c>
      <c r="G107" s="32" t="s">
        <v>1737</v>
      </c>
      <c r="H107" s="32" t="s">
        <v>1104</v>
      </c>
      <c r="I107" s="32" t="s">
        <v>1777</v>
      </c>
      <c r="J107" s="32">
        <v>2006</v>
      </c>
      <c r="K107" s="32">
        <v>760.78300000000002</v>
      </c>
    </row>
    <row r="108" spans="1:11" x14ac:dyDescent="0.25">
      <c r="A108" s="32" t="s">
        <v>1292</v>
      </c>
      <c r="B108" s="32" t="s">
        <v>594</v>
      </c>
      <c r="C108" s="493">
        <v>85521</v>
      </c>
      <c r="D108" s="32" t="s">
        <v>2997</v>
      </c>
      <c r="E108" s="32" t="s">
        <v>2696</v>
      </c>
      <c r="F108" s="32" t="s">
        <v>2952</v>
      </c>
      <c r="G108" s="32" t="s">
        <v>1738</v>
      </c>
      <c r="H108" s="32" t="s">
        <v>1105</v>
      </c>
      <c r="I108" s="32" t="s">
        <v>1777</v>
      </c>
      <c r="J108" s="32">
        <v>2006</v>
      </c>
      <c r="K108" s="32">
        <v>2549.098</v>
      </c>
    </row>
    <row r="109" spans="1:11" x14ac:dyDescent="0.25">
      <c r="A109" s="32" t="s">
        <v>1292</v>
      </c>
      <c r="B109" s="32" t="s">
        <v>594</v>
      </c>
      <c r="C109" s="493">
        <v>85521</v>
      </c>
      <c r="D109" s="32" t="s">
        <v>2997</v>
      </c>
      <c r="E109" s="32" t="s">
        <v>2696</v>
      </c>
      <c r="F109" s="32" t="s">
        <v>2952</v>
      </c>
      <c r="G109" s="32" t="s">
        <v>1739</v>
      </c>
      <c r="H109" s="32" t="s">
        <v>1106</v>
      </c>
      <c r="I109" s="32" t="s">
        <v>1777</v>
      </c>
      <c r="J109" s="32">
        <v>2006</v>
      </c>
      <c r="K109" s="32">
        <v>1373.1179999999999</v>
      </c>
    </row>
    <row r="110" spans="1:11" x14ac:dyDescent="0.25">
      <c r="A110" s="32" t="s">
        <v>1292</v>
      </c>
      <c r="B110" s="32" t="s">
        <v>594</v>
      </c>
      <c r="C110" s="493">
        <v>85521</v>
      </c>
      <c r="D110" s="32" t="s">
        <v>2997</v>
      </c>
      <c r="E110" s="32" t="s">
        <v>2696</v>
      </c>
      <c r="F110" s="32" t="s">
        <v>2952</v>
      </c>
      <c r="G110" s="32" t="s">
        <v>1740</v>
      </c>
      <c r="H110" s="32" t="s">
        <v>1107</v>
      </c>
      <c r="I110" s="32" t="s">
        <v>1777</v>
      </c>
      <c r="J110" s="32">
        <v>2006</v>
      </c>
      <c r="K110" s="32">
        <v>8757.4060000000009</v>
      </c>
    </row>
    <row r="111" spans="1:11" x14ac:dyDescent="0.25">
      <c r="A111" s="32" t="s">
        <v>1292</v>
      </c>
      <c r="B111" s="32" t="s">
        <v>594</v>
      </c>
      <c r="C111" s="493">
        <v>85521</v>
      </c>
      <c r="D111" s="32" t="s">
        <v>2997</v>
      </c>
      <c r="E111" s="32" t="s">
        <v>2696</v>
      </c>
      <c r="F111" s="32" t="s">
        <v>2952</v>
      </c>
      <c r="G111" s="32" t="s">
        <v>1741</v>
      </c>
      <c r="H111" s="32" t="s">
        <v>1108</v>
      </c>
      <c r="I111" s="32" t="s">
        <v>1777</v>
      </c>
      <c r="J111" s="32">
        <v>2006</v>
      </c>
      <c r="K111" s="32">
        <v>8084.8190000000004</v>
      </c>
    </row>
    <row r="112" spans="1:11" x14ac:dyDescent="0.25">
      <c r="A112" s="32" t="s">
        <v>1292</v>
      </c>
      <c r="B112" s="32" t="s">
        <v>594</v>
      </c>
      <c r="C112" s="493">
        <v>85521</v>
      </c>
      <c r="D112" s="32" t="s">
        <v>2997</v>
      </c>
      <c r="E112" s="32" t="s">
        <v>2696</v>
      </c>
      <c r="F112" s="32" t="s">
        <v>2952</v>
      </c>
      <c r="G112" s="32" t="s">
        <v>1742</v>
      </c>
      <c r="H112" s="32" t="s">
        <v>1109</v>
      </c>
      <c r="I112" s="32" t="s">
        <v>1777</v>
      </c>
      <c r="J112" s="32">
        <v>2006</v>
      </c>
      <c r="K112" s="32">
        <v>672.58600000000001</v>
      </c>
    </row>
    <row r="113" spans="1:11" x14ac:dyDescent="0.25">
      <c r="A113" s="32" t="s">
        <v>1292</v>
      </c>
      <c r="B113" s="32" t="s">
        <v>594</v>
      </c>
      <c r="C113" s="493">
        <v>85521</v>
      </c>
      <c r="D113" s="32" t="s">
        <v>2997</v>
      </c>
      <c r="E113" s="32" t="s">
        <v>2696</v>
      </c>
      <c r="F113" s="32" t="s">
        <v>2952</v>
      </c>
      <c r="G113" s="32" t="s">
        <v>1743</v>
      </c>
      <c r="H113" s="32" t="s">
        <v>1110</v>
      </c>
      <c r="I113" s="32" t="s">
        <v>1777</v>
      </c>
      <c r="J113" s="32">
        <v>2006</v>
      </c>
      <c r="K113" s="32">
        <v>4619.402</v>
      </c>
    </row>
    <row r="114" spans="1:11" x14ac:dyDescent="0.25">
      <c r="A114" s="32" t="s">
        <v>1292</v>
      </c>
      <c r="B114" s="32" t="s">
        <v>594</v>
      </c>
      <c r="C114" s="493">
        <v>85521</v>
      </c>
      <c r="D114" s="32" t="s">
        <v>2997</v>
      </c>
      <c r="E114" s="32" t="s">
        <v>2696</v>
      </c>
      <c r="F114" s="32" t="s">
        <v>2952</v>
      </c>
      <c r="G114" s="32" t="s">
        <v>1744</v>
      </c>
      <c r="H114" s="32" t="s">
        <v>1111</v>
      </c>
      <c r="I114" s="32" t="s">
        <v>1777</v>
      </c>
      <c r="J114" s="32">
        <v>2006</v>
      </c>
      <c r="K114" s="32">
        <v>482.93400000000003</v>
      </c>
    </row>
    <row r="115" spans="1:11" x14ac:dyDescent="0.25">
      <c r="A115" s="32" t="s">
        <v>1292</v>
      </c>
      <c r="B115" s="32" t="s">
        <v>594</v>
      </c>
      <c r="C115" s="493">
        <v>85521</v>
      </c>
      <c r="D115" s="32" t="s">
        <v>2997</v>
      </c>
      <c r="E115" s="32" t="s">
        <v>2696</v>
      </c>
      <c r="F115" s="32" t="s">
        <v>2952</v>
      </c>
      <c r="G115" s="32" t="s">
        <v>1745</v>
      </c>
      <c r="H115" s="32" t="s">
        <v>1112</v>
      </c>
      <c r="I115" s="32" t="s">
        <v>1777</v>
      </c>
      <c r="J115" s="32">
        <v>2006</v>
      </c>
      <c r="K115" s="32">
        <v>4136.4690000000001</v>
      </c>
    </row>
    <row r="116" spans="1:11" x14ac:dyDescent="0.25">
      <c r="A116" s="32" t="s">
        <v>1292</v>
      </c>
      <c r="B116" s="32" t="s">
        <v>594</v>
      </c>
      <c r="C116" s="493">
        <v>85521</v>
      </c>
      <c r="D116" s="32" t="s">
        <v>2997</v>
      </c>
      <c r="E116" s="32" t="s">
        <v>2696</v>
      </c>
      <c r="F116" s="32" t="s">
        <v>2952</v>
      </c>
      <c r="G116" s="32" t="s">
        <v>1746</v>
      </c>
      <c r="H116" s="32" t="s">
        <v>1113</v>
      </c>
      <c r="I116" s="32" t="s">
        <v>1777</v>
      </c>
      <c r="J116" s="32">
        <v>2006</v>
      </c>
      <c r="K116" s="32">
        <v>369.71499999999997</v>
      </c>
    </row>
    <row r="117" spans="1:11" x14ac:dyDescent="0.25">
      <c r="A117" s="32" t="s">
        <v>1292</v>
      </c>
      <c r="B117" s="32" t="s">
        <v>594</v>
      </c>
      <c r="C117" s="493">
        <v>85521</v>
      </c>
      <c r="D117" s="32" t="s">
        <v>2997</v>
      </c>
      <c r="E117" s="32" t="s">
        <v>2696</v>
      </c>
      <c r="F117" s="32" t="s">
        <v>2952</v>
      </c>
      <c r="G117" s="32" t="s">
        <v>1747</v>
      </c>
      <c r="H117" s="32" t="s">
        <v>1114</v>
      </c>
      <c r="I117" s="32" t="s">
        <v>1777</v>
      </c>
      <c r="J117" s="32">
        <v>2006</v>
      </c>
      <c r="K117" s="32">
        <v>3766.7539999999999</v>
      </c>
    </row>
    <row r="118" spans="1:11" x14ac:dyDescent="0.25">
      <c r="A118" s="32" t="s">
        <v>1292</v>
      </c>
      <c r="B118" s="32" t="s">
        <v>594</v>
      </c>
      <c r="C118" s="493">
        <v>85521</v>
      </c>
      <c r="D118" s="32" t="s">
        <v>2997</v>
      </c>
      <c r="E118" s="32" t="s">
        <v>2696</v>
      </c>
      <c r="F118" s="32" t="s">
        <v>2952</v>
      </c>
      <c r="G118" s="32" t="s">
        <v>1748</v>
      </c>
      <c r="H118" s="32" t="s">
        <v>1115</v>
      </c>
      <c r="I118" s="32" t="s">
        <v>1777</v>
      </c>
      <c r="J118" s="32">
        <v>2006</v>
      </c>
      <c r="K118" s="32">
        <v>41790.671000000002</v>
      </c>
    </row>
    <row r="119" spans="1:11" x14ac:dyDescent="0.25">
      <c r="A119" s="32" t="s">
        <v>1292</v>
      </c>
      <c r="B119" s="32" t="s">
        <v>594</v>
      </c>
      <c r="C119" s="493">
        <v>85521</v>
      </c>
      <c r="D119" s="32" t="s">
        <v>2997</v>
      </c>
      <c r="E119" s="32" t="s">
        <v>2696</v>
      </c>
      <c r="F119" s="32" t="s">
        <v>2952</v>
      </c>
      <c r="G119" s="32" t="s">
        <v>1749</v>
      </c>
      <c r="H119" s="32" t="s">
        <v>1116</v>
      </c>
      <c r="I119" s="32" t="s">
        <v>1777</v>
      </c>
      <c r="J119" s="32">
        <v>2006</v>
      </c>
      <c r="K119" s="32">
        <v>11851.85</v>
      </c>
    </row>
    <row r="120" spans="1:11" x14ac:dyDescent="0.25">
      <c r="A120" s="32" t="s">
        <v>1292</v>
      </c>
      <c r="B120" s="32" t="s">
        <v>594</v>
      </c>
      <c r="C120" s="493">
        <v>85521</v>
      </c>
      <c r="D120" s="32" t="s">
        <v>2997</v>
      </c>
      <c r="E120" s="32" t="s">
        <v>2696</v>
      </c>
      <c r="F120" s="32" t="s">
        <v>2952</v>
      </c>
      <c r="G120" s="32" t="s">
        <v>1750</v>
      </c>
      <c r="H120" s="32" t="s">
        <v>1117</v>
      </c>
      <c r="I120" s="32" t="s">
        <v>1777</v>
      </c>
      <c r="J120" s="32">
        <v>2006</v>
      </c>
      <c r="K120" s="32">
        <v>29938.821</v>
      </c>
    </row>
    <row r="121" spans="1:11" x14ac:dyDescent="0.25">
      <c r="A121" s="32" t="s">
        <v>1292</v>
      </c>
      <c r="B121" s="32" t="s">
        <v>594</v>
      </c>
      <c r="C121" s="493">
        <v>85521</v>
      </c>
      <c r="D121" s="32" t="s">
        <v>2997</v>
      </c>
      <c r="E121" s="32" t="s">
        <v>2696</v>
      </c>
      <c r="F121" s="32" t="s">
        <v>2952</v>
      </c>
      <c r="G121" s="32" t="s">
        <v>1751</v>
      </c>
      <c r="H121" s="32" t="s">
        <v>1118</v>
      </c>
      <c r="I121" s="32" t="s">
        <v>1777</v>
      </c>
      <c r="J121" s="32">
        <v>2006</v>
      </c>
      <c r="K121" s="32">
        <v>128183.338</v>
      </c>
    </row>
    <row r="122" spans="1:11" x14ac:dyDescent="0.25">
      <c r="A122" s="32" t="s">
        <v>1292</v>
      </c>
      <c r="B122" s="32" t="s">
        <v>594</v>
      </c>
      <c r="C122" s="493">
        <v>85521</v>
      </c>
      <c r="D122" s="32" t="s">
        <v>2997</v>
      </c>
      <c r="E122" s="32" t="s">
        <v>2696</v>
      </c>
      <c r="F122" s="32" t="s">
        <v>2952</v>
      </c>
      <c r="G122" s="32" t="s">
        <v>1752</v>
      </c>
      <c r="H122" s="32" t="s">
        <v>1119</v>
      </c>
      <c r="I122" s="32" t="s">
        <v>1777</v>
      </c>
      <c r="J122" s="32">
        <v>2006</v>
      </c>
      <c r="K122" s="32">
        <v>1846.4670000000001</v>
      </c>
    </row>
    <row r="123" spans="1:11" x14ac:dyDescent="0.25">
      <c r="A123" s="32" t="s">
        <v>1292</v>
      </c>
      <c r="B123" s="32" t="s">
        <v>594</v>
      </c>
      <c r="C123" s="493">
        <v>85521</v>
      </c>
      <c r="D123" s="32" t="s">
        <v>2997</v>
      </c>
      <c r="E123" s="32" t="s">
        <v>2696</v>
      </c>
      <c r="F123" s="32" t="s">
        <v>2952</v>
      </c>
      <c r="G123" s="32" t="s">
        <v>1753</v>
      </c>
      <c r="H123" s="32" t="s">
        <v>1120</v>
      </c>
      <c r="I123" s="32" t="s">
        <v>1777</v>
      </c>
      <c r="J123" s="32">
        <v>2006</v>
      </c>
      <c r="K123" s="32">
        <v>56700.758000000002</v>
      </c>
    </row>
    <row r="124" spans="1:11" x14ac:dyDescent="0.25">
      <c r="A124" s="32" t="s">
        <v>1292</v>
      </c>
      <c r="B124" s="32" t="s">
        <v>594</v>
      </c>
      <c r="C124" s="493">
        <v>85521</v>
      </c>
      <c r="D124" s="32" t="s">
        <v>2997</v>
      </c>
      <c r="E124" s="32" t="s">
        <v>2696</v>
      </c>
      <c r="F124" s="32" t="s">
        <v>2952</v>
      </c>
      <c r="G124" s="32" t="s">
        <v>1754</v>
      </c>
      <c r="H124" s="32" t="s">
        <v>1121</v>
      </c>
      <c r="I124" s="32" t="s">
        <v>1777</v>
      </c>
      <c r="J124" s="32">
        <v>2006</v>
      </c>
      <c r="K124" s="32">
        <v>69636.111999999994</v>
      </c>
    </row>
    <row r="125" spans="1:11" x14ac:dyDescent="0.25">
      <c r="A125" s="32" t="s">
        <v>1292</v>
      </c>
      <c r="B125" s="32" t="s">
        <v>594</v>
      </c>
      <c r="C125" s="493">
        <v>85521</v>
      </c>
      <c r="D125" s="32" t="s">
        <v>2997</v>
      </c>
      <c r="E125" s="32" t="s">
        <v>2696</v>
      </c>
      <c r="F125" s="32" t="s">
        <v>2952</v>
      </c>
      <c r="G125" s="32" t="s">
        <v>1755</v>
      </c>
      <c r="H125" s="32" t="s">
        <v>1122</v>
      </c>
      <c r="I125" s="32" t="s">
        <v>1777</v>
      </c>
      <c r="J125" s="32">
        <v>2006</v>
      </c>
      <c r="K125" s="32">
        <v>383555.93900000001</v>
      </c>
    </row>
    <row r="126" spans="1:11" x14ac:dyDescent="0.25">
      <c r="A126" s="32" t="s">
        <v>1292</v>
      </c>
      <c r="B126" s="32" t="s">
        <v>594</v>
      </c>
      <c r="C126" s="493">
        <v>85521</v>
      </c>
      <c r="D126" s="32" t="s">
        <v>2997</v>
      </c>
      <c r="E126" s="32" t="s">
        <v>2696</v>
      </c>
      <c r="F126" s="32" t="s">
        <v>2952</v>
      </c>
      <c r="G126" s="32" t="s">
        <v>1756</v>
      </c>
      <c r="H126" s="32" t="s">
        <v>1123</v>
      </c>
      <c r="I126" s="32" t="s">
        <v>1777</v>
      </c>
      <c r="J126" s="32">
        <v>2006</v>
      </c>
      <c r="K126" s="32">
        <v>1310.8679999999999</v>
      </c>
    </row>
    <row r="127" spans="1:11" x14ac:dyDescent="0.25">
      <c r="A127" s="32" t="s">
        <v>1292</v>
      </c>
      <c r="B127" s="32" t="s">
        <v>594</v>
      </c>
      <c r="C127" s="493">
        <v>85521</v>
      </c>
      <c r="D127" s="32" t="s">
        <v>2997</v>
      </c>
      <c r="E127" s="32" t="s">
        <v>2696</v>
      </c>
      <c r="F127" s="32" t="s">
        <v>2952</v>
      </c>
      <c r="G127" s="32" t="s">
        <v>1757</v>
      </c>
      <c r="H127" s="32" t="s">
        <v>1124</v>
      </c>
      <c r="I127" s="32" t="s">
        <v>1777</v>
      </c>
      <c r="J127" s="32">
        <v>2006</v>
      </c>
      <c r="K127" s="32">
        <v>304325.38500000001</v>
      </c>
    </row>
    <row r="128" spans="1:11" x14ac:dyDescent="0.25">
      <c r="A128" s="32" t="s">
        <v>1292</v>
      </c>
      <c r="B128" s="32" t="s">
        <v>594</v>
      </c>
      <c r="C128" s="493">
        <v>85521</v>
      </c>
      <c r="D128" s="32" t="s">
        <v>2997</v>
      </c>
      <c r="E128" s="32" t="s">
        <v>2696</v>
      </c>
      <c r="F128" s="32" t="s">
        <v>2952</v>
      </c>
      <c r="G128" s="32" t="s">
        <v>1758</v>
      </c>
      <c r="H128" s="32" t="s">
        <v>1125</v>
      </c>
      <c r="I128" s="32" t="s">
        <v>1777</v>
      </c>
      <c r="J128" s="32">
        <v>2006</v>
      </c>
      <c r="K128" s="32">
        <v>1889.7919999999999</v>
      </c>
    </row>
    <row r="129" spans="1:11" x14ac:dyDescent="0.25">
      <c r="A129" s="32" t="s">
        <v>1292</v>
      </c>
      <c r="B129" s="32" t="s">
        <v>594</v>
      </c>
      <c r="C129" s="493">
        <v>85521</v>
      </c>
      <c r="D129" s="32" t="s">
        <v>2997</v>
      </c>
      <c r="E129" s="32" t="s">
        <v>2696</v>
      </c>
      <c r="F129" s="32" t="s">
        <v>2952</v>
      </c>
      <c r="G129" s="32" t="s">
        <v>1759</v>
      </c>
      <c r="H129" s="32" t="s">
        <v>1126</v>
      </c>
      <c r="I129" s="32" t="s">
        <v>1777</v>
      </c>
      <c r="J129" s="32">
        <v>2006</v>
      </c>
      <c r="K129" s="32">
        <v>4249.2049999999999</v>
      </c>
    </row>
    <row r="130" spans="1:11" x14ac:dyDescent="0.25">
      <c r="A130" s="32" t="s">
        <v>1292</v>
      </c>
      <c r="B130" s="32" t="s">
        <v>594</v>
      </c>
      <c r="C130" s="493">
        <v>85521</v>
      </c>
      <c r="D130" s="32" t="s">
        <v>2997</v>
      </c>
      <c r="E130" s="32" t="s">
        <v>2696</v>
      </c>
      <c r="F130" s="32" t="s">
        <v>2952</v>
      </c>
      <c r="G130" s="32" t="s">
        <v>1760</v>
      </c>
      <c r="H130" s="32" t="s">
        <v>1127</v>
      </c>
      <c r="I130" s="32" t="s">
        <v>1777</v>
      </c>
      <c r="J130" s="32">
        <v>2006</v>
      </c>
      <c r="K130" s="32">
        <v>40766.042999999998</v>
      </c>
    </row>
    <row r="131" spans="1:11" x14ac:dyDescent="0.25">
      <c r="A131" s="32" t="s">
        <v>1292</v>
      </c>
      <c r="B131" s="32" t="s">
        <v>594</v>
      </c>
      <c r="C131" s="493">
        <v>85521</v>
      </c>
      <c r="D131" s="32" t="s">
        <v>2997</v>
      </c>
      <c r="E131" s="32" t="s">
        <v>2696</v>
      </c>
      <c r="F131" s="32" t="s">
        <v>2952</v>
      </c>
      <c r="G131" s="32" t="s">
        <v>1761</v>
      </c>
      <c r="H131" s="32" t="s">
        <v>1128</v>
      </c>
      <c r="I131" s="32" t="s">
        <v>1777</v>
      </c>
      <c r="J131" s="32">
        <v>2006</v>
      </c>
      <c r="K131" s="32">
        <v>31014.645</v>
      </c>
    </row>
    <row r="132" spans="1:11" x14ac:dyDescent="0.25">
      <c r="A132" s="32" t="s">
        <v>1292</v>
      </c>
      <c r="B132" s="32" t="s">
        <v>594</v>
      </c>
      <c r="C132" s="493">
        <v>85521</v>
      </c>
      <c r="D132" s="32" t="s">
        <v>2997</v>
      </c>
      <c r="E132" s="32" t="s">
        <v>2696</v>
      </c>
      <c r="F132" s="32" t="s">
        <v>2952</v>
      </c>
      <c r="G132" s="32" t="s">
        <v>1762</v>
      </c>
      <c r="H132" s="32" t="s">
        <v>1129</v>
      </c>
      <c r="I132" s="32" t="s">
        <v>1777</v>
      </c>
      <c r="J132" s="32">
        <v>2006</v>
      </c>
      <c r="K132" s="32">
        <v>2210.252</v>
      </c>
    </row>
    <row r="133" spans="1:11" x14ac:dyDescent="0.25">
      <c r="A133" s="32" t="s">
        <v>1292</v>
      </c>
      <c r="B133" s="32" t="s">
        <v>594</v>
      </c>
      <c r="C133" s="493">
        <v>85521</v>
      </c>
      <c r="D133" s="32" t="s">
        <v>2997</v>
      </c>
      <c r="E133" s="32" t="s">
        <v>2696</v>
      </c>
      <c r="F133" s="32" t="s">
        <v>2952</v>
      </c>
      <c r="G133" s="32" t="s">
        <v>1763</v>
      </c>
      <c r="H133" s="32" t="s">
        <v>1130</v>
      </c>
      <c r="I133" s="32" t="s">
        <v>1777</v>
      </c>
      <c r="J133" s="32">
        <v>2006</v>
      </c>
      <c r="K133" s="32">
        <v>14868.22</v>
      </c>
    </row>
    <row r="134" spans="1:11" x14ac:dyDescent="0.25">
      <c r="A134" s="32" t="s">
        <v>1292</v>
      </c>
      <c r="B134" s="32" t="s">
        <v>594</v>
      </c>
      <c r="C134" s="493">
        <v>85521</v>
      </c>
      <c r="D134" s="32" t="s">
        <v>2997</v>
      </c>
      <c r="E134" s="32" t="s">
        <v>2696</v>
      </c>
      <c r="F134" s="32" t="s">
        <v>2952</v>
      </c>
      <c r="G134" s="32" t="s">
        <v>1764</v>
      </c>
      <c r="H134" s="32" t="s">
        <v>1131</v>
      </c>
      <c r="I134" s="32" t="s">
        <v>1777</v>
      </c>
      <c r="J134" s="32">
        <v>2006</v>
      </c>
      <c r="K134" s="32">
        <v>15525.691999999999</v>
      </c>
    </row>
    <row r="135" spans="1:11" x14ac:dyDescent="0.25">
      <c r="A135" s="32" t="s">
        <v>1292</v>
      </c>
      <c r="B135" s="32" t="s">
        <v>594</v>
      </c>
      <c r="C135" s="493">
        <v>85521</v>
      </c>
      <c r="D135" s="32" t="s">
        <v>2997</v>
      </c>
      <c r="E135" s="32" t="s">
        <v>2696</v>
      </c>
      <c r="F135" s="32" t="s">
        <v>2952</v>
      </c>
      <c r="G135" s="32" t="s">
        <v>1765</v>
      </c>
      <c r="H135" s="32" t="s">
        <v>1132</v>
      </c>
      <c r="I135" s="32" t="s">
        <v>1777</v>
      </c>
      <c r="J135" s="32">
        <v>2006</v>
      </c>
      <c r="K135" s="32">
        <v>3530.9839999999999</v>
      </c>
    </row>
    <row r="136" spans="1:11" x14ac:dyDescent="0.25">
      <c r="A136" s="32" t="s">
        <v>1292</v>
      </c>
      <c r="B136" s="32" t="s">
        <v>594</v>
      </c>
      <c r="C136" s="493">
        <v>85521</v>
      </c>
      <c r="D136" s="32" t="s">
        <v>2997</v>
      </c>
      <c r="E136" s="32" t="s">
        <v>2696</v>
      </c>
      <c r="F136" s="32" t="s">
        <v>2952</v>
      </c>
      <c r="G136" s="32" t="s">
        <v>1766</v>
      </c>
      <c r="H136" s="32" t="s">
        <v>137</v>
      </c>
      <c r="I136" s="32" t="s">
        <v>1777</v>
      </c>
      <c r="J136" s="32">
        <v>2006</v>
      </c>
      <c r="K136" s="32">
        <v>60927.186999999998</v>
      </c>
    </row>
    <row r="137" spans="1:11" x14ac:dyDescent="0.25">
      <c r="A137" s="32" t="s">
        <v>1292</v>
      </c>
      <c r="B137" s="32" t="s">
        <v>594</v>
      </c>
      <c r="C137" s="493">
        <v>85521</v>
      </c>
      <c r="D137" s="32" t="s">
        <v>2997</v>
      </c>
      <c r="E137" s="32" t="s">
        <v>2696</v>
      </c>
      <c r="F137" s="32" t="s">
        <v>2952</v>
      </c>
      <c r="G137" s="32" t="s">
        <v>1767</v>
      </c>
      <c r="H137" s="32" t="s">
        <v>1133</v>
      </c>
      <c r="I137" s="32" t="s">
        <v>1777</v>
      </c>
      <c r="J137" s="32">
        <v>2006</v>
      </c>
      <c r="K137" s="32">
        <v>56382.328999999998</v>
      </c>
    </row>
    <row r="138" spans="1:11" x14ac:dyDescent="0.25">
      <c r="A138" s="32" t="s">
        <v>1292</v>
      </c>
      <c r="B138" s="32" t="s">
        <v>594</v>
      </c>
      <c r="C138" s="493">
        <v>85521</v>
      </c>
      <c r="D138" s="32" t="s">
        <v>2997</v>
      </c>
      <c r="E138" s="32" t="s">
        <v>2696</v>
      </c>
      <c r="F138" s="32" t="s">
        <v>2952</v>
      </c>
      <c r="G138" s="32" t="s">
        <v>1768</v>
      </c>
      <c r="H138" s="32" t="s">
        <v>1134</v>
      </c>
      <c r="I138" s="32" t="s">
        <v>1777</v>
      </c>
      <c r="J138" s="32">
        <v>2006</v>
      </c>
      <c r="K138" s="32">
        <v>44783.803999999996</v>
      </c>
    </row>
    <row r="139" spans="1:11" x14ac:dyDescent="0.25">
      <c r="A139" s="32" t="s">
        <v>1292</v>
      </c>
      <c r="B139" s="32" t="s">
        <v>594</v>
      </c>
      <c r="C139" s="493">
        <v>85521</v>
      </c>
      <c r="D139" s="32" t="s">
        <v>2997</v>
      </c>
      <c r="E139" s="32" t="s">
        <v>2696</v>
      </c>
      <c r="F139" s="32" t="s">
        <v>2952</v>
      </c>
      <c r="G139" s="32" t="s">
        <v>1769</v>
      </c>
      <c r="H139" s="32" t="s">
        <v>1135</v>
      </c>
      <c r="I139" s="32" t="s">
        <v>1777</v>
      </c>
      <c r="J139" s="32">
        <v>2006</v>
      </c>
      <c r="K139" s="32">
        <v>11530.135</v>
      </c>
    </row>
    <row r="140" spans="1:11" x14ac:dyDescent="0.25">
      <c r="A140" s="32" t="s">
        <v>1292</v>
      </c>
      <c r="B140" s="32" t="s">
        <v>594</v>
      </c>
      <c r="C140" s="493">
        <v>85521</v>
      </c>
      <c r="D140" s="32" t="s">
        <v>2997</v>
      </c>
      <c r="E140" s="32" t="s">
        <v>2696</v>
      </c>
      <c r="F140" s="32" t="s">
        <v>2952</v>
      </c>
      <c r="G140" s="32" t="s">
        <v>1770</v>
      </c>
      <c r="H140" s="32" t="s">
        <v>1136</v>
      </c>
      <c r="I140" s="32" t="s">
        <v>1777</v>
      </c>
      <c r="J140" s="32">
        <v>2006</v>
      </c>
      <c r="K140" s="32">
        <v>47404.24</v>
      </c>
    </row>
    <row r="141" spans="1:11" x14ac:dyDescent="0.25">
      <c r="A141" s="32" t="s">
        <v>1292</v>
      </c>
      <c r="B141" s="32" t="s">
        <v>594</v>
      </c>
      <c r="C141" s="493">
        <v>85521</v>
      </c>
      <c r="D141" s="32" t="s">
        <v>2997</v>
      </c>
      <c r="E141" s="32" t="s">
        <v>2696</v>
      </c>
      <c r="F141" s="32" t="s">
        <v>2952</v>
      </c>
      <c r="G141" s="32" t="s">
        <v>1771</v>
      </c>
      <c r="H141" s="32" t="s">
        <v>1137</v>
      </c>
      <c r="I141" s="32" t="s">
        <v>1777</v>
      </c>
      <c r="J141" s="32">
        <v>2006</v>
      </c>
      <c r="K141" s="32">
        <v>16789.413</v>
      </c>
    </row>
    <row r="142" spans="1:11" x14ac:dyDescent="0.25">
      <c r="A142" s="32" t="s">
        <v>1292</v>
      </c>
      <c r="B142" s="32" t="s">
        <v>594</v>
      </c>
      <c r="C142" s="493">
        <v>85521</v>
      </c>
      <c r="D142" s="32" t="s">
        <v>2997</v>
      </c>
      <c r="E142" s="32" t="s">
        <v>2696</v>
      </c>
      <c r="F142" s="32" t="s">
        <v>2952</v>
      </c>
      <c r="G142" s="32" t="s">
        <v>1772</v>
      </c>
      <c r="H142" s="32" t="s">
        <v>1138</v>
      </c>
      <c r="I142" s="32" t="s">
        <v>1777</v>
      </c>
      <c r="J142" s="32">
        <v>2006</v>
      </c>
      <c r="K142" s="32">
        <v>900471.41799999995</v>
      </c>
    </row>
    <row r="143" spans="1:11" x14ac:dyDescent="0.25">
      <c r="A143" s="32" t="s">
        <v>1292</v>
      </c>
      <c r="B143" s="32" t="s">
        <v>594</v>
      </c>
      <c r="C143" s="493">
        <v>85521</v>
      </c>
      <c r="D143" s="32" t="s">
        <v>2997</v>
      </c>
      <c r="E143" s="32" t="s">
        <v>2696</v>
      </c>
      <c r="F143" s="32" t="s">
        <v>2952</v>
      </c>
      <c r="G143" s="32" t="s">
        <v>1773</v>
      </c>
      <c r="H143" s="32" t="s">
        <v>1296</v>
      </c>
      <c r="I143" s="32" t="s">
        <v>1777</v>
      </c>
      <c r="J143" s="32">
        <v>2006</v>
      </c>
      <c r="K143" s="32">
        <v>1374670.0079999999</v>
      </c>
    </row>
    <row r="144" spans="1:11" x14ac:dyDescent="0.25">
      <c r="A144" s="32" t="s">
        <v>1292</v>
      </c>
      <c r="B144" s="32" t="s">
        <v>594</v>
      </c>
      <c r="C144" s="493">
        <v>85521</v>
      </c>
      <c r="D144" s="32" t="s">
        <v>2997</v>
      </c>
      <c r="E144" s="32" t="s">
        <v>2696</v>
      </c>
      <c r="F144" s="32" t="s">
        <v>2952</v>
      </c>
      <c r="G144" s="32" t="s">
        <v>1774</v>
      </c>
      <c r="H144" s="32" t="s">
        <v>2867</v>
      </c>
      <c r="I144" s="32" t="s">
        <v>1777</v>
      </c>
      <c r="J144" s="32">
        <v>2006</v>
      </c>
      <c r="K144" s="32">
        <v>2275141.426</v>
      </c>
    </row>
    <row r="145" spans="1:11" x14ac:dyDescent="0.25">
      <c r="A145" s="32" t="s">
        <v>1292</v>
      </c>
      <c r="B145" s="32" t="s">
        <v>594</v>
      </c>
      <c r="C145" s="493">
        <v>85521</v>
      </c>
      <c r="D145" s="32" t="s">
        <v>2997</v>
      </c>
      <c r="E145" s="32" t="s">
        <v>2696</v>
      </c>
      <c r="F145" s="32" t="s">
        <v>2952</v>
      </c>
      <c r="G145" s="32" t="s">
        <v>1775</v>
      </c>
      <c r="H145" s="32" t="s">
        <v>2864</v>
      </c>
      <c r="I145" s="32" t="s">
        <v>1777</v>
      </c>
      <c r="J145" s="32">
        <v>2006</v>
      </c>
      <c r="K145" s="32">
        <v>218580.82800000001</v>
      </c>
    </row>
    <row r="146" spans="1:11" x14ac:dyDescent="0.25">
      <c r="A146" s="32" t="s">
        <v>1292</v>
      </c>
      <c r="B146" s="32" t="s">
        <v>594</v>
      </c>
      <c r="C146" s="493">
        <v>85521</v>
      </c>
      <c r="D146" s="32" t="s">
        <v>2997</v>
      </c>
      <c r="E146" s="32" t="s">
        <v>2696</v>
      </c>
      <c r="F146" s="32" t="s">
        <v>2952</v>
      </c>
      <c r="G146" s="32" t="s">
        <v>1776</v>
      </c>
      <c r="H146" s="32" t="s">
        <v>2865</v>
      </c>
      <c r="I146" s="32" t="s">
        <v>1777</v>
      </c>
      <c r="J146" s="32">
        <v>2006</v>
      </c>
      <c r="K146" s="32">
        <v>68174.067999999999</v>
      </c>
    </row>
    <row r="147" spans="1:11" x14ac:dyDescent="0.25">
      <c r="A147" s="32" t="s">
        <v>1292</v>
      </c>
      <c r="B147" s="32" t="s">
        <v>594</v>
      </c>
      <c r="C147" s="493">
        <v>85521</v>
      </c>
      <c r="D147" s="32" t="s">
        <v>2997</v>
      </c>
      <c r="E147" s="32" t="s">
        <v>2696</v>
      </c>
      <c r="F147" s="32" t="s">
        <v>2952</v>
      </c>
      <c r="G147" s="32" t="s">
        <v>708</v>
      </c>
      <c r="H147" s="32" t="s">
        <v>2866</v>
      </c>
      <c r="I147" s="32" t="s">
        <v>1777</v>
      </c>
      <c r="J147" s="32">
        <v>2006</v>
      </c>
      <c r="K147" s="32">
        <v>2425548.1869999999</v>
      </c>
    </row>
    <row r="148" spans="1:11" x14ac:dyDescent="0.25">
      <c r="A148" s="32" t="s">
        <v>1292</v>
      </c>
      <c r="B148" s="32" t="s">
        <v>594</v>
      </c>
      <c r="C148" s="493">
        <v>85521</v>
      </c>
      <c r="D148" s="32" t="s">
        <v>2997</v>
      </c>
      <c r="E148" s="32" t="s">
        <v>2696</v>
      </c>
      <c r="F148" s="32" t="s">
        <v>2951</v>
      </c>
      <c r="G148" s="32" t="s">
        <v>1705</v>
      </c>
      <c r="H148" s="32" t="s">
        <v>1071</v>
      </c>
      <c r="I148" s="32" t="s">
        <v>1778</v>
      </c>
      <c r="J148" s="32">
        <v>2006</v>
      </c>
      <c r="K148" s="32">
        <v>550955.68799999997</v>
      </c>
    </row>
    <row r="149" spans="1:11" x14ac:dyDescent="0.25">
      <c r="A149" s="32" t="s">
        <v>1292</v>
      </c>
      <c r="B149" s="32" t="s">
        <v>594</v>
      </c>
      <c r="C149" s="493">
        <v>85521</v>
      </c>
      <c r="D149" s="32" t="s">
        <v>2997</v>
      </c>
      <c r="E149" s="32" t="s">
        <v>2696</v>
      </c>
      <c r="F149" s="32" t="s">
        <v>2951</v>
      </c>
      <c r="G149" s="32" t="s">
        <v>1706</v>
      </c>
      <c r="H149" s="32" t="s">
        <v>1074</v>
      </c>
      <c r="I149" s="32" t="s">
        <v>1778</v>
      </c>
      <c r="J149" s="32">
        <v>2006</v>
      </c>
      <c r="K149" s="32">
        <v>500822.95299999998</v>
      </c>
    </row>
    <row r="150" spans="1:11" x14ac:dyDescent="0.25">
      <c r="A150" s="32" t="s">
        <v>1292</v>
      </c>
      <c r="B150" s="32" t="s">
        <v>594</v>
      </c>
      <c r="C150" s="493">
        <v>85521</v>
      </c>
      <c r="D150" s="32" t="s">
        <v>2997</v>
      </c>
      <c r="E150" s="32" t="s">
        <v>2696</v>
      </c>
      <c r="F150" s="32" t="s">
        <v>2951</v>
      </c>
      <c r="G150" s="32" t="s">
        <v>1707</v>
      </c>
      <c r="H150" s="32" t="s">
        <v>1075</v>
      </c>
      <c r="I150" s="32" t="s">
        <v>1778</v>
      </c>
      <c r="J150" s="32">
        <v>2006</v>
      </c>
      <c r="K150" s="32">
        <v>43696.252</v>
      </c>
    </row>
    <row r="151" spans="1:11" x14ac:dyDescent="0.25">
      <c r="A151" s="32" t="s">
        <v>1292</v>
      </c>
      <c r="B151" s="32" t="s">
        <v>594</v>
      </c>
      <c r="C151" s="493">
        <v>85521</v>
      </c>
      <c r="D151" s="32" t="s">
        <v>2997</v>
      </c>
      <c r="E151" s="32" t="s">
        <v>2696</v>
      </c>
      <c r="F151" s="32" t="s">
        <v>2951</v>
      </c>
      <c r="G151" s="32" t="s">
        <v>1708</v>
      </c>
      <c r="H151" s="32" t="s">
        <v>2379</v>
      </c>
      <c r="I151" s="32" t="s">
        <v>1778</v>
      </c>
      <c r="J151" s="32">
        <v>2006</v>
      </c>
      <c r="K151" s="32">
        <v>6436.4830000000002</v>
      </c>
    </row>
    <row r="152" spans="1:11" x14ac:dyDescent="0.25">
      <c r="A152" s="32" t="s">
        <v>1292</v>
      </c>
      <c r="B152" s="32" t="s">
        <v>594</v>
      </c>
      <c r="C152" s="493">
        <v>85521</v>
      </c>
      <c r="D152" s="32" t="s">
        <v>2997</v>
      </c>
      <c r="E152" s="32" t="s">
        <v>2696</v>
      </c>
      <c r="F152" s="32" t="s">
        <v>2951</v>
      </c>
      <c r="G152" s="32" t="s">
        <v>1709</v>
      </c>
      <c r="H152" s="32" t="s">
        <v>1076</v>
      </c>
      <c r="I152" s="32" t="s">
        <v>1778</v>
      </c>
      <c r="J152" s="32">
        <v>2006</v>
      </c>
      <c r="K152" s="32">
        <v>205634.56599999999</v>
      </c>
    </row>
    <row r="153" spans="1:11" x14ac:dyDescent="0.25">
      <c r="A153" s="32" t="s">
        <v>1292</v>
      </c>
      <c r="B153" s="32" t="s">
        <v>594</v>
      </c>
      <c r="C153" s="493">
        <v>85521</v>
      </c>
      <c r="D153" s="32" t="s">
        <v>2997</v>
      </c>
      <c r="E153" s="32" t="s">
        <v>2696</v>
      </c>
      <c r="F153" s="32" t="s">
        <v>2951</v>
      </c>
      <c r="G153" s="32" t="s">
        <v>1710</v>
      </c>
      <c r="H153" s="32" t="s">
        <v>1077</v>
      </c>
      <c r="I153" s="32" t="s">
        <v>1778</v>
      </c>
      <c r="J153" s="32">
        <v>2006</v>
      </c>
      <c r="K153" s="32">
        <v>109225.414</v>
      </c>
    </row>
    <row r="154" spans="1:11" x14ac:dyDescent="0.25">
      <c r="A154" s="32" t="s">
        <v>1292</v>
      </c>
      <c r="B154" s="32" t="s">
        <v>594</v>
      </c>
      <c r="C154" s="493">
        <v>85521</v>
      </c>
      <c r="D154" s="32" t="s">
        <v>2997</v>
      </c>
      <c r="E154" s="32" t="s">
        <v>2696</v>
      </c>
      <c r="F154" s="32" t="s">
        <v>2951</v>
      </c>
      <c r="G154" s="32" t="s">
        <v>1711</v>
      </c>
      <c r="H154" s="32" t="s">
        <v>1078</v>
      </c>
      <c r="I154" s="32" t="s">
        <v>1778</v>
      </c>
      <c r="J154" s="32">
        <v>2006</v>
      </c>
      <c r="K154" s="32">
        <v>9566.1020000000008</v>
      </c>
    </row>
    <row r="155" spans="1:11" x14ac:dyDescent="0.25">
      <c r="A155" s="32" t="s">
        <v>1292</v>
      </c>
      <c r="B155" s="32" t="s">
        <v>594</v>
      </c>
      <c r="C155" s="493">
        <v>85521</v>
      </c>
      <c r="D155" s="32" t="s">
        <v>2997</v>
      </c>
      <c r="E155" s="32" t="s">
        <v>2696</v>
      </c>
      <c r="F155" s="32" t="s">
        <v>2951</v>
      </c>
      <c r="G155" s="32" t="s">
        <v>1712</v>
      </c>
      <c r="H155" s="32" t="s">
        <v>1079</v>
      </c>
      <c r="I155" s="32" t="s">
        <v>1778</v>
      </c>
      <c r="J155" s="32">
        <v>2006</v>
      </c>
      <c r="K155" s="32">
        <v>86843.048999999999</v>
      </c>
    </row>
    <row r="156" spans="1:11" x14ac:dyDescent="0.25">
      <c r="A156" s="32" t="s">
        <v>1292</v>
      </c>
      <c r="B156" s="32" t="s">
        <v>594</v>
      </c>
      <c r="C156" s="493">
        <v>85521</v>
      </c>
      <c r="D156" s="32" t="s">
        <v>2997</v>
      </c>
      <c r="E156" s="32" t="s">
        <v>2696</v>
      </c>
      <c r="F156" s="32" t="s">
        <v>2951</v>
      </c>
      <c r="G156" s="32" t="s">
        <v>1713</v>
      </c>
      <c r="H156" s="32" t="s">
        <v>1080</v>
      </c>
      <c r="I156" s="32" t="s">
        <v>1778</v>
      </c>
      <c r="J156" s="32">
        <v>2006</v>
      </c>
      <c r="K156" s="32">
        <v>3628733.9369999999</v>
      </c>
    </row>
    <row r="157" spans="1:11" x14ac:dyDescent="0.25">
      <c r="A157" s="32" t="s">
        <v>1292</v>
      </c>
      <c r="B157" s="32" t="s">
        <v>594</v>
      </c>
      <c r="C157" s="493">
        <v>85521</v>
      </c>
      <c r="D157" s="32" t="s">
        <v>2997</v>
      </c>
      <c r="E157" s="32" t="s">
        <v>2696</v>
      </c>
      <c r="F157" s="32" t="s">
        <v>2951</v>
      </c>
      <c r="G157" s="32" t="s">
        <v>1714</v>
      </c>
      <c r="H157" s="32" t="s">
        <v>1081</v>
      </c>
      <c r="I157" s="32" t="s">
        <v>1778</v>
      </c>
      <c r="J157" s="32">
        <v>2006</v>
      </c>
      <c r="K157" s="32">
        <v>440197.59600000002</v>
      </c>
    </row>
    <row r="158" spans="1:11" x14ac:dyDescent="0.25">
      <c r="A158" s="32" t="s">
        <v>1292</v>
      </c>
      <c r="B158" s="32" t="s">
        <v>594</v>
      </c>
      <c r="C158" s="493">
        <v>85521</v>
      </c>
      <c r="D158" s="32" t="s">
        <v>2997</v>
      </c>
      <c r="E158" s="32" t="s">
        <v>2696</v>
      </c>
      <c r="F158" s="32" t="s">
        <v>2951</v>
      </c>
      <c r="G158" s="32" t="s">
        <v>1715</v>
      </c>
      <c r="H158" s="32" t="s">
        <v>1082</v>
      </c>
      <c r="I158" s="32" t="s">
        <v>1778</v>
      </c>
      <c r="J158" s="32">
        <v>2006</v>
      </c>
      <c r="K158" s="32">
        <v>89508.588000000003</v>
      </c>
    </row>
    <row r="159" spans="1:11" x14ac:dyDescent="0.25">
      <c r="A159" s="32" t="s">
        <v>1292</v>
      </c>
      <c r="B159" s="32" t="s">
        <v>594</v>
      </c>
      <c r="C159" s="493">
        <v>85521</v>
      </c>
      <c r="D159" s="32" t="s">
        <v>2997</v>
      </c>
      <c r="E159" s="32" t="s">
        <v>2696</v>
      </c>
      <c r="F159" s="32" t="s">
        <v>2951</v>
      </c>
      <c r="G159" s="32" t="s">
        <v>1716</v>
      </c>
      <c r="H159" s="32" t="s">
        <v>1083</v>
      </c>
      <c r="I159" s="32" t="s">
        <v>1778</v>
      </c>
      <c r="J159" s="32">
        <v>2006</v>
      </c>
      <c r="K159" s="32">
        <v>66733.361999999994</v>
      </c>
    </row>
    <row r="160" spans="1:11" x14ac:dyDescent="0.25">
      <c r="A160" s="32" t="s">
        <v>1292</v>
      </c>
      <c r="B160" s="32" t="s">
        <v>594</v>
      </c>
      <c r="C160" s="493">
        <v>85521</v>
      </c>
      <c r="D160" s="32" t="s">
        <v>2997</v>
      </c>
      <c r="E160" s="32" t="s">
        <v>2696</v>
      </c>
      <c r="F160" s="32" t="s">
        <v>2951</v>
      </c>
      <c r="G160" s="32" t="s">
        <v>1717</v>
      </c>
      <c r="H160" s="32" t="s">
        <v>1084</v>
      </c>
      <c r="I160" s="32" t="s">
        <v>1778</v>
      </c>
      <c r="J160" s="32">
        <v>2006</v>
      </c>
      <c r="K160" s="32">
        <v>76937.735000000001</v>
      </c>
    </row>
    <row r="161" spans="1:11" x14ac:dyDescent="0.25">
      <c r="A161" s="32" t="s">
        <v>1292</v>
      </c>
      <c r="B161" s="32" t="s">
        <v>594</v>
      </c>
      <c r="C161" s="493">
        <v>85521</v>
      </c>
      <c r="D161" s="32" t="s">
        <v>2997</v>
      </c>
      <c r="E161" s="32" t="s">
        <v>2696</v>
      </c>
      <c r="F161" s="32" t="s">
        <v>2951</v>
      </c>
      <c r="G161" s="32" t="s">
        <v>1718</v>
      </c>
      <c r="H161" s="32" t="s">
        <v>1085</v>
      </c>
      <c r="I161" s="32" t="s">
        <v>1778</v>
      </c>
      <c r="J161" s="32">
        <v>2006</v>
      </c>
      <c r="K161" s="32">
        <v>96761.505999999994</v>
      </c>
    </row>
    <row r="162" spans="1:11" x14ac:dyDescent="0.25">
      <c r="A162" s="32" t="s">
        <v>1292</v>
      </c>
      <c r="B162" s="32" t="s">
        <v>594</v>
      </c>
      <c r="C162" s="493">
        <v>85521</v>
      </c>
      <c r="D162" s="32" t="s">
        <v>2997</v>
      </c>
      <c r="E162" s="32" t="s">
        <v>2696</v>
      </c>
      <c r="F162" s="32" t="s">
        <v>2951</v>
      </c>
      <c r="G162" s="32" t="s">
        <v>1719</v>
      </c>
      <c r="H162" s="32" t="s">
        <v>1086</v>
      </c>
      <c r="I162" s="32" t="s">
        <v>1778</v>
      </c>
      <c r="J162" s="32">
        <v>2006</v>
      </c>
      <c r="K162" s="32">
        <v>8671.2450000000008</v>
      </c>
    </row>
    <row r="163" spans="1:11" x14ac:dyDescent="0.25">
      <c r="A163" s="32" t="s">
        <v>1292</v>
      </c>
      <c r="B163" s="32" t="s">
        <v>594</v>
      </c>
      <c r="C163" s="493">
        <v>85521</v>
      </c>
      <c r="D163" s="32" t="s">
        <v>2997</v>
      </c>
      <c r="E163" s="32" t="s">
        <v>2696</v>
      </c>
      <c r="F163" s="32" t="s">
        <v>2951</v>
      </c>
      <c r="G163" s="32" t="s">
        <v>1720</v>
      </c>
      <c r="H163" s="32" t="s">
        <v>1087</v>
      </c>
      <c r="I163" s="32" t="s">
        <v>1778</v>
      </c>
      <c r="J163" s="32">
        <v>2006</v>
      </c>
      <c r="K163" s="32">
        <v>173.40899999999999</v>
      </c>
    </row>
    <row r="164" spans="1:11" x14ac:dyDescent="0.25">
      <c r="A164" s="32" t="s">
        <v>1292</v>
      </c>
      <c r="B164" s="32" t="s">
        <v>594</v>
      </c>
      <c r="C164" s="493">
        <v>85521</v>
      </c>
      <c r="D164" s="32" t="s">
        <v>2997</v>
      </c>
      <c r="E164" s="32" t="s">
        <v>2696</v>
      </c>
      <c r="F164" s="32" t="s">
        <v>2951</v>
      </c>
      <c r="G164" s="32" t="s">
        <v>1721</v>
      </c>
      <c r="H164" s="32" t="s">
        <v>1088</v>
      </c>
      <c r="I164" s="32" t="s">
        <v>1778</v>
      </c>
      <c r="J164" s="32">
        <v>2006</v>
      </c>
      <c r="K164" s="32">
        <v>8497.8359999999993</v>
      </c>
    </row>
    <row r="165" spans="1:11" x14ac:dyDescent="0.25">
      <c r="A165" s="32" t="s">
        <v>1292</v>
      </c>
      <c r="B165" s="32" t="s">
        <v>594</v>
      </c>
      <c r="C165" s="493">
        <v>85521</v>
      </c>
      <c r="D165" s="32" t="s">
        <v>2997</v>
      </c>
      <c r="E165" s="32" t="s">
        <v>2696</v>
      </c>
      <c r="F165" s="32" t="s">
        <v>2951</v>
      </c>
      <c r="G165" s="32" t="s">
        <v>1722</v>
      </c>
      <c r="H165" s="32" t="s">
        <v>1089</v>
      </c>
      <c r="I165" s="32" t="s">
        <v>1778</v>
      </c>
      <c r="J165" s="32">
        <v>2006</v>
      </c>
      <c r="K165" s="32">
        <v>173559.54500000001</v>
      </c>
    </row>
    <row r="166" spans="1:11" x14ac:dyDescent="0.25">
      <c r="A166" s="32" t="s">
        <v>1292</v>
      </c>
      <c r="B166" s="32" t="s">
        <v>594</v>
      </c>
      <c r="C166" s="493">
        <v>85521</v>
      </c>
      <c r="D166" s="32" t="s">
        <v>2997</v>
      </c>
      <c r="E166" s="32" t="s">
        <v>2696</v>
      </c>
      <c r="F166" s="32" t="s">
        <v>2951</v>
      </c>
      <c r="G166" s="32" t="s">
        <v>1723</v>
      </c>
      <c r="H166" s="32" t="s">
        <v>1090</v>
      </c>
      <c r="I166" s="32" t="s">
        <v>1778</v>
      </c>
      <c r="J166" s="32">
        <v>2006</v>
      </c>
      <c r="K166" s="32">
        <v>66108.807000000001</v>
      </c>
    </row>
    <row r="167" spans="1:11" x14ac:dyDescent="0.25">
      <c r="A167" s="32" t="s">
        <v>1292</v>
      </c>
      <c r="B167" s="32" t="s">
        <v>594</v>
      </c>
      <c r="C167" s="493">
        <v>85521</v>
      </c>
      <c r="D167" s="32" t="s">
        <v>2997</v>
      </c>
      <c r="E167" s="32" t="s">
        <v>2696</v>
      </c>
      <c r="F167" s="32" t="s">
        <v>2951</v>
      </c>
      <c r="G167" s="32" t="s">
        <v>1724</v>
      </c>
      <c r="H167" s="32" t="s">
        <v>1091</v>
      </c>
      <c r="I167" s="32" t="s">
        <v>1778</v>
      </c>
      <c r="J167" s="32">
        <v>2006</v>
      </c>
      <c r="K167" s="32">
        <v>202754.58499999999</v>
      </c>
    </row>
    <row r="168" spans="1:11" x14ac:dyDescent="0.25">
      <c r="A168" s="32" t="s">
        <v>1292</v>
      </c>
      <c r="B168" s="32" t="s">
        <v>594</v>
      </c>
      <c r="C168" s="493">
        <v>85521</v>
      </c>
      <c r="D168" s="32" t="s">
        <v>2997</v>
      </c>
      <c r="E168" s="32" t="s">
        <v>2696</v>
      </c>
      <c r="F168" s="32" t="s">
        <v>2951</v>
      </c>
      <c r="G168" s="32" t="s">
        <v>1725</v>
      </c>
      <c r="H168" s="32" t="s">
        <v>1092</v>
      </c>
      <c r="I168" s="32" t="s">
        <v>1778</v>
      </c>
      <c r="J168" s="32">
        <v>2006</v>
      </c>
      <c r="K168" s="32">
        <v>120285.535</v>
      </c>
    </row>
    <row r="169" spans="1:11" x14ac:dyDescent="0.25">
      <c r="A169" s="32" t="s">
        <v>1292</v>
      </c>
      <c r="B169" s="32" t="s">
        <v>594</v>
      </c>
      <c r="C169" s="493">
        <v>85521</v>
      </c>
      <c r="D169" s="32" t="s">
        <v>2997</v>
      </c>
      <c r="E169" s="32" t="s">
        <v>2696</v>
      </c>
      <c r="F169" s="32" t="s">
        <v>2951</v>
      </c>
      <c r="G169" s="32" t="s">
        <v>1726</v>
      </c>
      <c r="H169" s="32" t="s">
        <v>1093</v>
      </c>
      <c r="I169" s="32" t="s">
        <v>1778</v>
      </c>
      <c r="J169" s="32">
        <v>2006</v>
      </c>
      <c r="K169" s="32">
        <v>31524.76</v>
      </c>
    </row>
    <row r="170" spans="1:11" x14ac:dyDescent="0.25">
      <c r="A170" s="32" t="s">
        <v>1292</v>
      </c>
      <c r="B170" s="32" t="s">
        <v>594</v>
      </c>
      <c r="C170" s="493">
        <v>85521</v>
      </c>
      <c r="D170" s="32" t="s">
        <v>2997</v>
      </c>
      <c r="E170" s="32" t="s">
        <v>2696</v>
      </c>
      <c r="F170" s="32" t="s">
        <v>2951</v>
      </c>
      <c r="G170" s="32" t="s">
        <v>1727</v>
      </c>
      <c r="H170" s="32" t="s">
        <v>1094</v>
      </c>
      <c r="I170" s="32" t="s">
        <v>1778</v>
      </c>
      <c r="J170" s="32">
        <v>2006</v>
      </c>
      <c r="K170" s="32">
        <v>88760.774999999994</v>
      </c>
    </row>
    <row r="171" spans="1:11" x14ac:dyDescent="0.25">
      <c r="A171" s="32" t="s">
        <v>1292</v>
      </c>
      <c r="B171" s="32" t="s">
        <v>594</v>
      </c>
      <c r="C171" s="493">
        <v>85521</v>
      </c>
      <c r="D171" s="32" t="s">
        <v>2997</v>
      </c>
      <c r="E171" s="32" t="s">
        <v>2696</v>
      </c>
      <c r="F171" s="32" t="s">
        <v>2951</v>
      </c>
      <c r="G171" s="32" t="s">
        <v>1728</v>
      </c>
      <c r="H171" s="32" t="s">
        <v>1095</v>
      </c>
      <c r="I171" s="32" t="s">
        <v>1778</v>
      </c>
      <c r="J171" s="32">
        <v>2006</v>
      </c>
      <c r="K171" s="32">
        <v>139754.68900000001</v>
      </c>
    </row>
    <row r="172" spans="1:11" x14ac:dyDescent="0.25">
      <c r="A172" s="32" t="s">
        <v>1292</v>
      </c>
      <c r="B172" s="32" t="s">
        <v>594</v>
      </c>
      <c r="C172" s="493">
        <v>85521</v>
      </c>
      <c r="D172" s="32" t="s">
        <v>2997</v>
      </c>
      <c r="E172" s="32" t="s">
        <v>2696</v>
      </c>
      <c r="F172" s="32" t="s">
        <v>2951</v>
      </c>
      <c r="G172" s="32" t="s">
        <v>1729</v>
      </c>
      <c r="H172" s="32" t="s">
        <v>1096</v>
      </c>
      <c r="I172" s="32" t="s">
        <v>1778</v>
      </c>
      <c r="J172" s="32">
        <v>2006</v>
      </c>
      <c r="K172" s="32">
        <v>67500.468999999997</v>
      </c>
    </row>
    <row r="173" spans="1:11" x14ac:dyDescent="0.25">
      <c r="A173" s="32" t="s">
        <v>1292</v>
      </c>
      <c r="B173" s="32" t="s">
        <v>594</v>
      </c>
      <c r="C173" s="493">
        <v>85521</v>
      </c>
      <c r="D173" s="32" t="s">
        <v>2997</v>
      </c>
      <c r="E173" s="32" t="s">
        <v>2696</v>
      </c>
      <c r="F173" s="32" t="s">
        <v>2951</v>
      </c>
      <c r="G173" s="32" t="s">
        <v>1730</v>
      </c>
      <c r="H173" s="32" t="s">
        <v>1097</v>
      </c>
      <c r="I173" s="32" t="s">
        <v>1778</v>
      </c>
      <c r="J173" s="32">
        <v>2006</v>
      </c>
      <c r="K173" s="32">
        <v>33169.944000000003</v>
      </c>
    </row>
    <row r="174" spans="1:11" x14ac:dyDescent="0.25">
      <c r="A174" s="32" t="s">
        <v>1292</v>
      </c>
      <c r="B174" s="32" t="s">
        <v>594</v>
      </c>
      <c r="C174" s="493">
        <v>85521</v>
      </c>
      <c r="D174" s="32" t="s">
        <v>2997</v>
      </c>
      <c r="E174" s="32" t="s">
        <v>2696</v>
      </c>
      <c r="F174" s="32" t="s">
        <v>2951</v>
      </c>
      <c r="G174" s="32" t="s">
        <v>1731</v>
      </c>
      <c r="H174" s="32" t="s">
        <v>1098</v>
      </c>
      <c r="I174" s="32" t="s">
        <v>1778</v>
      </c>
      <c r="J174" s="32">
        <v>2006</v>
      </c>
      <c r="K174" s="32">
        <v>39084.275999999998</v>
      </c>
    </row>
    <row r="175" spans="1:11" x14ac:dyDescent="0.25">
      <c r="A175" s="32" t="s">
        <v>1292</v>
      </c>
      <c r="B175" s="32" t="s">
        <v>594</v>
      </c>
      <c r="C175" s="493">
        <v>85521</v>
      </c>
      <c r="D175" s="32" t="s">
        <v>2997</v>
      </c>
      <c r="E175" s="32" t="s">
        <v>2696</v>
      </c>
      <c r="F175" s="32" t="s">
        <v>2951</v>
      </c>
      <c r="G175" s="32" t="s">
        <v>1732</v>
      </c>
      <c r="H175" s="32" t="s">
        <v>1099</v>
      </c>
      <c r="I175" s="32" t="s">
        <v>1778</v>
      </c>
      <c r="J175" s="32">
        <v>2006</v>
      </c>
      <c r="K175" s="32">
        <v>408109.85200000001</v>
      </c>
    </row>
    <row r="176" spans="1:11" x14ac:dyDescent="0.25">
      <c r="A176" s="32" t="s">
        <v>1292</v>
      </c>
      <c r="B176" s="32" t="s">
        <v>594</v>
      </c>
      <c r="C176" s="493">
        <v>85521</v>
      </c>
      <c r="D176" s="32" t="s">
        <v>2997</v>
      </c>
      <c r="E176" s="32" t="s">
        <v>2696</v>
      </c>
      <c r="F176" s="32" t="s">
        <v>2951</v>
      </c>
      <c r="G176" s="32" t="s">
        <v>1733</v>
      </c>
      <c r="H176" s="32" t="s">
        <v>1100</v>
      </c>
      <c r="I176" s="32" t="s">
        <v>1778</v>
      </c>
      <c r="J176" s="32">
        <v>2006</v>
      </c>
      <c r="K176" s="32">
        <v>175786.17</v>
      </c>
    </row>
    <row r="177" spans="1:11" x14ac:dyDescent="0.25">
      <c r="A177" s="32" t="s">
        <v>1292</v>
      </c>
      <c r="B177" s="32" t="s">
        <v>594</v>
      </c>
      <c r="C177" s="493">
        <v>85521</v>
      </c>
      <c r="D177" s="32" t="s">
        <v>2997</v>
      </c>
      <c r="E177" s="32" t="s">
        <v>2696</v>
      </c>
      <c r="F177" s="32" t="s">
        <v>2951</v>
      </c>
      <c r="G177" s="32" t="s">
        <v>1734</v>
      </c>
      <c r="H177" s="32" t="s">
        <v>1101</v>
      </c>
      <c r="I177" s="32" t="s">
        <v>1778</v>
      </c>
      <c r="J177" s="32">
        <v>2006</v>
      </c>
      <c r="K177" s="32">
        <v>259310.52799999999</v>
      </c>
    </row>
    <row r="178" spans="1:11" x14ac:dyDescent="0.25">
      <c r="A178" s="32" t="s">
        <v>1292</v>
      </c>
      <c r="B178" s="32" t="s">
        <v>594</v>
      </c>
      <c r="C178" s="493">
        <v>85521</v>
      </c>
      <c r="D178" s="32" t="s">
        <v>2997</v>
      </c>
      <c r="E178" s="32" t="s">
        <v>2696</v>
      </c>
      <c r="F178" s="32" t="s">
        <v>2951</v>
      </c>
      <c r="G178" s="32" t="s">
        <v>1735</v>
      </c>
      <c r="H178" s="32" t="s">
        <v>1102</v>
      </c>
      <c r="I178" s="32" t="s">
        <v>1778</v>
      </c>
      <c r="J178" s="32">
        <v>2006</v>
      </c>
      <c r="K178" s="32">
        <v>535787.46699999995</v>
      </c>
    </row>
    <row r="179" spans="1:11" x14ac:dyDescent="0.25">
      <c r="A179" s="32" t="s">
        <v>1292</v>
      </c>
      <c r="B179" s="32" t="s">
        <v>594</v>
      </c>
      <c r="C179" s="493">
        <v>85521</v>
      </c>
      <c r="D179" s="32" t="s">
        <v>2997</v>
      </c>
      <c r="E179" s="32" t="s">
        <v>2696</v>
      </c>
      <c r="F179" s="32" t="s">
        <v>2951</v>
      </c>
      <c r="G179" s="32" t="s">
        <v>1736</v>
      </c>
      <c r="H179" s="32" t="s">
        <v>1103</v>
      </c>
      <c r="I179" s="32" t="s">
        <v>1778</v>
      </c>
      <c r="J179" s="32">
        <v>2006</v>
      </c>
      <c r="K179" s="32">
        <v>424003.02799999999</v>
      </c>
    </row>
    <row r="180" spans="1:11" x14ac:dyDescent="0.25">
      <c r="A180" s="32" t="s">
        <v>1292</v>
      </c>
      <c r="B180" s="32" t="s">
        <v>594</v>
      </c>
      <c r="C180" s="493">
        <v>85521</v>
      </c>
      <c r="D180" s="32" t="s">
        <v>2997</v>
      </c>
      <c r="E180" s="32" t="s">
        <v>2696</v>
      </c>
      <c r="F180" s="32" t="s">
        <v>2951</v>
      </c>
      <c r="G180" s="32" t="s">
        <v>1737</v>
      </c>
      <c r="H180" s="32" t="s">
        <v>1104</v>
      </c>
      <c r="I180" s="32" t="s">
        <v>1778</v>
      </c>
      <c r="J180" s="32">
        <v>2006</v>
      </c>
      <c r="K180" s="32">
        <v>55960.298000000003</v>
      </c>
    </row>
    <row r="181" spans="1:11" x14ac:dyDescent="0.25">
      <c r="A181" s="32" t="s">
        <v>1292</v>
      </c>
      <c r="B181" s="32" t="s">
        <v>594</v>
      </c>
      <c r="C181" s="493">
        <v>85521</v>
      </c>
      <c r="D181" s="32" t="s">
        <v>2997</v>
      </c>
      <c r="E181" s="32" t="s">
        <v>2696</v>
      </c>
      <c r="F181" s="32" t="s">
        <v>2951</v>
      </c>
      <c r="G181" s="32" t="s">
        <v>1738</v>
      </c>
      <c r="H181" s="32" t="s">
        <v>1105</v>
      </c>
      <c r="I181" s="32" t="s">
        <v>1778</v>
      </c>
      <c r="J181" s="32">
        <v>2006</v>
      </c>
      <c r="K181" s="32">
        <v>187502.011</v>
      </c>
    </row>
    <row r="182" spans="1:11" x14ac:dyDescent="0.25">
      <c r="A182" s="32" t="s">
        <v>1292</v>
      </c>
      <c r="B182" s="32" t="s">
        <v>594</v>
      </c>
      <c r="C182" s="493">
        <v>85521</v>
      </c>
      <c r="D182" s="32" t="s">
        <v>2997</v>
      </c>
      <c r="E182" s="32" t="s">
        <v>2696</v>
      </c>
      <c r="F182" s="32" t="s">
        <v>2951</v>
      </c>
      <c r="G182" s="32" t="s">
        <v>1739</v>
      </c>
      <c r="H182" s="32" t="s">
        <v>1106</v>
      </c>
      <c r="I182" s="32" t="s">
        <v>1778</v>
      </c>
      <c r="J182" s="32">
        <v>2006</v>
      </c>
      <c r="K182" s="32">
        <v>101001.389</v>
      </c>
    </row>
    <row r="183" spans="1:11" x14ac:dyDescent="0.25">
      <c r="A183" s="32" t="s">
        <v>1292</v>
      </c>
      <c r="B183" s="32" t="s">
        <v>594</v>
      </c>
      <c r="C183" s="493">
        <v>85521</v>
      </c>
      <c r="D183" s="32" t="s">
        <v>2997</v>
      </c>
      <c r="E183" s="32" t="s">
        <v>2696</v>
      </c>
      <c r="F183" s="32" t="s">
        <v>2951</v>
      </c>
      <c r="G183" s="32" t="s">
        <v>1740</v>
      </c>
      <c r="H183" s="32" t="s">
        <v>1107</v>
      </c>
      <c r="I183" s="32" t="s">
        <v>1778</v>
      </c>
      <c r="J183" s="32">
        <v>2006</v>
      </c>
      <c r="K183" s="32">
        <v>643441.76699999999</v>
      </c>
    </row>
    <row r="184" spans="1:11" x14ac:dyDescent="0.25">
      <c r="A184" s="32" t="s">
        <v>1292</v>
      </c>
      <c r="B184" s="32" t="s">
        <v>594</v>
      </c>
      <c r="C184" s="493">
        <v>85521</v>
      </c>
      <c r="D184" s="32" t="s">
        <v>2997</v>
      </c>
      <c r="E184" s="32" t="s">
        <v>2696</v>
      </c>
      <c r="F184" s="32" t="s">
        <v>2951</v>
      </c>
      <c r="G184" s="32" t="s">
        <v>1741</v>
      </c>
      <c r="H184" s="32" t="s">
        <v>1108</v>
      </c>
      <c r="I184" s="32" t="s">
        <v>1778</v>
      </c>
      <c r="J184" s="32">
        <v>2006</v>
      </c>
      <c r="K184" s="32">
        <v>594024.14399999997</v>
      </c>
    </row>
    <row r="185" spans="1:11" x14ac:dyDescent="0.25">
      <c r="A185" s="32" t="s">
        <v>1292</v>
      </c>
      <c r="B185" s="32" t="s">
        <v>594</v>
      </c>
      <c r="C185" s="493">
        <v>85521</v>
      </c>
      <c r="D185" s="32" t="s">
        <v>2997</v>
      </c>
      <c r="E185" s="32" t="s">
        <v>2696</v>
      </c>
      <c r="F185" s="32" t="s">
        <v>2951</v>
      </c>
      <c r="G185" s="32" t="s">
        <v>1742</v>
      </c>
      <c r="H185" s="32" t="s">
        <v>1109</v>
      </c>
      <c r="I185" s="32" t="s">
        <v>1778</v>
      </c>
      <c r="J185" s="32">
        <v>2006</v>
      </c>
      <c r="K185" s="32">
        <v>49417.623</v>
      </c>
    </row>
    <row r="186" spans="1:11" x14ac:dyDescent="0.25">
      <c r="A186" s="32" t="s">
        <v>1292</v>
      </c>
      <c r="B186" s="32" t="s">
        <v>594</v>
      </c>
      <c r="C186" s="493">
        <v>85521</v>
      </c>
      <c r="D186" s="32" t="s">
        <v>2997</v>
      </c>
      <c r="E186" s="32" t="s">
        <v>2696</v>
      </c>
      <c r="F186" s="32" t="s">
        <v>2951</v>
      </c>
      <c r="G186" s="32" t="s">
        <v>1743</v>
      </c>
      <c r="H186" s="32" t="s">
        <v>1110</v>
      </c>
      <c r="I186" s="32" t="s">
        <v>1778</v>
      </c>
      <c r="J186" s="32">
        <v>2006</v>
      </c>
      <c r="K186" s="32">
        <v>338096.36200000002</v>
      </c>
    </row>
    <row r="187" spans="1:11" x14ac:dyDescent="0.25">
      <c r="A187" s="32" t="s">
        <v>1292</v>
      </c>
      <c r="B187" s="32" t="s">
        <v>594</v>
      </c>
      <c r="C187" s="493">
        <v>85521</v>
      </c>
      <c r="D187" s="32" t="s">
        <v>2997</v>
      </c>
      <c r="E187" s="32" t="s">
        <v>2696</v>
      </c>
      <c r="F187" s="32" t="s">
        <v>2951</v>
      </c>
      <c r="G187" s="32" t="s">
        <v>1744</v>
      </c>
      <c r="H187" s="32" t="s">
        <v>1111</v>
      </c>
      <c r="I187" s="32" t="s">
        <v>1778</v>
      </c>
      <c r="J187" s="32">
        <v>2006</v>
      </c>
      <c r="K187" s="32">
        <v>35139.631000000001</v>
      </c>
    </row>
    <row r="188" spans="1:11" x14ac:dyDescent="0.25">
      <c r="A188" s="32" t="s">
        <v>1292</v>
      </c>
      <c r="B188" s="32" t="s">
        <v>594</v>
      </c>
      <c r="C188" s="493">
        <v>85521</v>
      </c>
      <c r="D188" s="32" t="s">
        <v>2997</v>
      </c>
      <c r="E188" s="32" t="s">
        <v>2696</v>
      </c>
      <c r="F188" s="32" t="s">
        <v>2951</v>
      </c>
      <c r="G188" s="32" t="s">
        <v>1745</v>
      </c>
      <c r="H188" s="32" t="s">
        <v>1112</v>
      </c>
      <c r="I188" s="32" t="s">
        <v>1778</v>
      </c>
      <c r="J188" s="32">
        <v>2006</v>
      </c>
      <c r="K188" s="32">
        <v>302956.73200000002</v>
      </c>
    </row>
    <row r="189" spans="1:11" x14ac:dyDescent="0.25">
      <c r="A189" s="32" t="s">
        <v>1292</v>
      </c>
      <c r="B189" s="32" t="s">
        <v>594</v>
      </c>
      <c r="C189" s="493">
        <v>85521</v>
      </c>
      <c r="D189" s="32" t="s">
        <v>2997</v>
      </c>
      <c r="E189" s="32" t="s">
        <v>2696</v>
      </c>
      <c r="F189" s="32" t="s">
        <v>2951</v>
      </c>
      <c r="G189" s="32" t="s">
        <v>1746</v>
      </c>
      <c r="H189" s="32" t="s">
        <v>1113</v>
      </c>
      <c r="I189" s="32" t="s">
        <v>1778</v>
      </c>
      <c r="J189" s="32">
        <v>2006</v>
      </c>
      <c r="K189" s="32">
        <v>26901.495999999999</v>
      </c>
    </row>
    <row r="190" spans="1:11" x14ac:dyDescent="0.25">
      <c r="A190" s="32" t="s">
        <v>1292</v>
      </c>
      <c r="B190" s="32" t="s">
        <v>594</v>
      </c>
      <c r="C190" s="493">
        <v>85521</v>
      </c>
      <c r="D190" s="32" t="s">
        <v>2997</v>
      </c>
      <c r="E190" s="32" t="s">
        <v>2696</v>
      </c>
      <c r="F190" s="32" t="s">
        <v>2951</v>
      </c>
      <c r="G190" s="32" t="s">
        <v>1747</v>
      </c>
      <c r="H190" s="32" t="s">
        <v>1114</v>
      </c>
      <c r="I190" s="32" t="s">
        <v>1778</v>
      </c>
      <c r="J190" s="32">
        <v>2006</v>
      </c>
      <c r="K190" s="32">
        <v>276055.23599999998</v>
      </c>
    </row>
    <row r="191" spans="1:11" x14ac:dyDescent="0.25">
      <c r="A191" s="32" t="s">
        <v>1292</v>
      </c>
      <c r="B191" s="32" t="s">
        <v>594</v>
      </c>
      <c r="C191" s="493">
        <v>85521</v>
      </c>
      <c r="D191" s="32" t="s">
        <v>2997</v>
      </c>
      <c r="E191" s="32" t="s">
        <v>2696</v>
      </c>
      <c r="F191" s="32" t="s">
        <v>2951</v>
      </c>
      <c r="G191" s="32" t="s">
        <v>1748</v>
      </c>
      <c r="H191" s="32" t="s">
        <v>1115</v>
      </c>
      <c r="I191" s="32" t="s">
        <v>1778</v>
      </c>
      <c r="J191" s="32">
        <v>2006</v>
      </c>
      <c r="K191" s="32">
        <v>3077025.8730000001</v>
      </c>
    </row>
    <row r="192" spans="1:11" x14ac:dyDescent="0.25">
      <c r="A192" s="32" t="s">
        <v>1292</v>
      </c>
      <c r="B192" s="32" t="s">
        <v>594</v>
      </c>
      <c r="C192" s="493">
        <v>85521</v>
      </c>
      <c r="D192" s="32" t="s">
        <v>2997</v>
      </c>
      <c r="E192" s="32" t="s">
        <v>2696</v>
      </c>
      <c r="F192" s="32" t="s">
        <v>2951</v>
      </c>
      <c r="G192" s="32" t="s">
        <v>1749</v>
      </c>
      <c r="H192" s="32" t="s">
        <v>1116</v>
      </c>
      <c r="I192" s="32" t="s">
        <v>1778</v>
      </c>
      <c r="J192" s="32">
        <v>2006</v>
      </c>
      <c r="K192" s="32">
        <v>872645.70299999998</v>
      </c>
    </row>
    <row r="193" spans="1:11" x14ac:dyDescent="0.25">
      <c r="A193" s="32" t="s">
        <v>1292</v>
      </c>
      <c r="B193" s="32" t="s">
        <v>594</v>
      </c>
      <c r="C193" s="493">
        <v>85521</v>
      </c>
      <c r="D193" s="32" t="s">
        <v>2997</v>
      </c>
      <c r="E193" s="32" t="s">
        <v>2696</v>
      </c>
      <c r="F193" s="32" t="s">
        <v>2951</v>
      </c>
      <c r="G193" s="32" t="s">
        <v>1750</v>
      </c>
      <c r="H193" s="32" t="s">
        <v>1117</v>
      </c>
      <c r="I193" s="32" t="s">
        <v>1778</v>
      </c>
      <c r="J193" s="32">
        <v>2006</v>
      </c>
      <c r="K193" s="32">
        <v>2204380.17</v>
      </c>
    </row>
    <row r="194" spans="1:11" x14ac:dyDescent="0.25">
      <c r="A194" s="32" t="s">
        <v>1292</v>
      </c>
      <c r="B194" s="32" t="s">
        <v>594</v>
      </c>
      <c r="C194" s="493">
        <v>85521</v>
      </c>
      <c r="D194" s="32" t="s">
        <v>2997</v>
      </c>
      <c r="E194" s="32" t="s">
        <v>2696</v>
      </c>
      <c r="F194" s="32" t="s">
        <v>2951</v>
      </c>
      <c r="G194" s="32" t="s">
        <v>1751</v>
      </c>
      <c r="H194" s="32" t="s">
        <v>1118</v>
      </c>
      <c r="I194" s="32" t="s">
        <v>1778</v>
      </c>
      <c r="J194" s="32">
        <v>2006</v>
      </c>
      <c r="K194" s="32">
        <v>9430457.4859999996</v>
      </c>
    </row>
    <row r="195" spans="1:11" x14ac:dyDescent="0.25">
      <c r="A195" s="32" t="s">
        <v>1292</v>
      </c>
      <c r="B195" s="32" t="s">
        <v>594</v>
      </c>
      <c r="C195" s="493">
        <v>85521</v>
      </c>
      <c r="D195" s="32" t="s">
        <v>2997</v>
      </c>
      <c r="E195" s="32" t="s">
        <v>2696</v>
      </c>
      <c r="F195" s="32" t="s">
        <v>2951</v>
      </c>
      <c r="G195" s="32" t="s">
        <v>1752</v>
      </c>
      <c r="H195" s="32" t="s">
        <v>1119</v>
      </c>
      <c r="I195" s="32" t="s">
        <v>1778</v>
      </c>
      <c r="J195" s="32">
        <v>2006</v>
      </c>
      <c r="K195" s="32">
        <v>135893.886</v>
      </c>
    </row>
    <row r="196" spans="1:11" x14ac:dyDescent="0.25">
      <c r="A196" s="32" t="s">
        <v>1292</v>
      </c>
      <c r="B196" s="32" t="s">
        <v>594</v>
      </c>
      <c r="C196" s="493">
        <v>85521</v>
      </c>
      <c r="D196" s="32" t="s">
        <v>2997</v>
      </c>
      <c r="E196" s="32" t="s">
        <v>2696</v>
      </c>
      <c r="F196" s="32" t="s">
        <v>2951</v>
      </c>
      <c r="G196" s="32" t="s">
        <v>1753</v>
      </c>
      <c r="H196" s="32" t="s">
        <v>1120</v>
      </c>
      <c r="I196" s="32" t="s">
        <v>1778</v>
      </c>
      <c r="J196" s="32">
        <v>2006</v>
      </c>
      <c r="K196" s="32">
        <v>4172499.3849999998</v>
      </c>
    </row>
    <row r="197" spans="1:11" x14ac:dyDescent="0.25">
      <c r="A197" s="32" t="s">
        <v>1292</v>
      </c>
      <c r="B197" s="32" t="s">
        <v>594</v>
      </c>
      <c r="C197" s="493">
        <v>85521</v>
      </c>
      <c r="D197" s="32" t="s">
        <v>2997</v>
      </c>
      <c r="E197" s="32" t="s">
        <v>2696</v>
      </c>
      <c r="F197" s="32" t="s">
        <v>2951</v>
      </c>
      <c r="G197" s="32" t="s">
        <v>1754</v>
      </c>
      <c r="H197" s="32" t="s">
        <v>1121</v>
      </c>
      <c r="I197" s="32" t="s">
        <v>1778</v>
      </c>
      <c r="J197" s="32">
        <v>2006</v>
      </c>
      <c r="K197" s="32">
        <v>5122064.2149999999</v>
      </c>
    </row>
    <row r="198" spans="1:11" x14ac:dyDescent="0.25">
      <c r="A198" s="32" t="s">
        <v>1292</v>
      </c>
      <c r="B198" s="32" t="s">
        <v>594</v>
      </c>
      <c r="C198" s="493">
        <v>85521</v>
      </c>
      <c r="D198" s="32" t="s">
        <v>2997</v>
      </c>
      <c r="E198" s="32" t="s">
        <v>2696</v>
      </c>
      <c r="F198" s="32" t="s">
        <v>2951</v>
      </c>
      <c r="G198" s="32" t="s">
        <v>1755</v>
      </c>
      <c r="H198" s="32" t="s">
        <v>1122</v>
      </c>
      <c r="I198" s="32" t="s">
        <v>1778</v>
      </c>
      <c r="J198" s="32">
        <v>2006</v>
      </c>
      <c r="K198" s="32">
        <v>28239777.136</v>
      </c>
    </row>
    <row r="199" spans="1:11" x14ac:dyDescent="0.25">
      <c r="A199" s="32" t="s">
        <v>1292</v>
      </c>
      <c r="B199" s="32" t="s">
        <v>594</v>
      </c>
      <c r="C199" s="493">
        <v>85521</v>
      </c>
      <c r="D199" s="32" t="s">
        <v>2997</v>
      </c>
      <c r="E199" s="32" t="s">
        <v>2696</v>
      </c>
      <c r="F199" s="32" t="s">
        <v>2951</v>
      </c>
      <c r="G199" s="32" t="s">
        <v>1756</v>
      </c>
      <c r="H199" s="32" t="s">
        <v>1123</v>
      </c>
      <c r="I199" s="32" t="s">
        <v>1778</v>
      </c>
      <c r="J199" s="32">
        <v>2006</v>
      </c>
      <c r="K199" s="32">
        <v>96517.149000000005</v>
      </c>
    </row>
    <row r="200" spans="1:11" x14ac:dyDescent="0.25">
      <c r="A200" s="32" t="s">
        <v>1292</v>
      </c>
      <c r="B200" s="32" t="s">
        <v>594</v>
      </c>
      <c r="C200" s="493">
        <v>85521</v>
      </c>
      <c r="D200" s="32" t="s">
        <v>2997</v>
      </c>
      <c r="E200" s="32" t="s">
        <v>2696</v>
      </c>
      <c r="F200" s="32" t="s">
        <v>2951</v>
      </c>
      <c r="G200" s="32" t="s">
        <v>1757</v>
      </c>
      <c r="H200" s="32" t="s">
        <v>1124</v>
      </c>
      <c r="I200" s="32" t="s">
        <v>1778</v>
      </c>
      <c r="J200" s="32">
        <v>2006</v>
      </c>
      <c r="K200" s="32">
        <v>22419348.824999999</v>
      </c>
    </row>
    <row r="201" spans="1:11" x14ac:dyDescent="0.25">
      <c r="A201" s="32" t="s">
        <v>1292</v>
      </c>
      <c r="B201" s="32" t="s">
        <v>594</v>
      </c>
      <c r="C201" s="493">
        <v>85521</v>
      </c>
      <c r="D201" s="32" t="s">
        <v>2997</v>
      </c>
      <c r="E201" s="32" t="s">
        <v>2696</v>
      </c>
      <c r="F201" s="32" t="s">
        <v>2951</v>
      </c>
      <c r="G201" s="32" t="s">
        <v>1758</v>
      </c>
      <c r="H201" s="32" t="s">
        <v>1125</v>
      </c>
      <c r="I201" s="32" t="s">
        <v>1778</v>
      </c>
      <c r="J201" s="32">
        <v>2006</v>
      </c>
      <c r="K201" s="32">
        <v>139142.45499999999</v>
      </c>
    </row>
    <row r="202" spans="1:11" x14ac:dyDescent="0.25">
      <c r="A202" s="32" t="s">
        <v>1292</v>
      </c>
      <c r="B202" s="32" t="s">
        <v>594</v>
      </c>
      <c r="C202" s="493">
        <v>85521</v>
      </c>
      <c r="D202" s="32" t="s">
        <v>2997</v>
      </c>
      <c r="E202" s="32" t="s">
        <v>2696</v>
      </c>
      <c r="F202" s="32" t="s">
        <v>2951</v>
      </c>
      <c r="G202" s="32" t="s">
        <v>1759</v>
      </c>
      <c r="H202" s="32" t="s">
        <v>1126</v>
      </c>
      <c r="I202" s="32" t="s">
        <v>1778</v>
      </c>
      <c r="J202" s="32">
        <v>2006</v>
      </c>
      <c r="K202" s="32">
        <v>312862.30200000003</v>
      </c>
    </row>
    <row r="203" spans="1:11" x14ac:dyDescent="0.25">
      <c r="A203" s="32" t="s">
        <v>1292</v>
      </c>
      <c r="B203" s="32" t="s">
        <v>594</v>
      </c>
      <c r="C203" s="493">
        <v>85521</v>
      </c>
      <c r="D203" s="32" t="s">
        <v>2997</v>
      </c>
      <c r="E203" s="32" t="s">
        <v>2696</v>
      </c>
      <c r="F203" s="32" t="s">
        <v>2951</v>
      </c>
      <c r="G203" s="32" t="s">
        <v>1760</v>
      </c>
      <c r="H203" s="32" t="s">
        <v>1127</v>
      </c>
      <c r="I203" s="32" t="s">
        <v>1778</v>
      </c>
      <c r="J203" s="32">
        <v>2006</v>
      </c>
      <c r="K203" s="32">
        <v>2993333.003</v>
      </c>
    </row>
    <row r="204" spans="1:11" x14ac:dyDescent="0.25">
      <c r="A204" s="32" t="s">
        <v>1292</v>
      </c>
      <c r="B204" s="32" t="s">
        <v>594</v>
      </c>
      <c r="C204" s="493">
        <v>85521</v>
      </c>
      <c r="D204" s="32" t="s">
        <v>2997</v>
      </c>
      <c r="E204" s="32" t="s">
        <v>2696</v>
      </c>
      <c r="F204" s="32" t="s">
        <v>2951</v>
      </c>
      <c r="G204" s="32" t="s">
        <v>1761</v>
      </c>
      <c r="H204" s="32" t="s">
        <v>1128</v>
      </c>
      <c r="I204" s="32" t="s">
        <v>1778</v>
      </c>
      <c r="J204" s="32">
        <v>2006</v>
      </c>
      <c r="K204" s="32">
        <v>2278573.4019999998</v>
      </c>
    </row>
    <row r="205" spans="1:11" x14ac:dyDescent="0.25">
      <c r="A205" s="32" t="s">
        <v>1292</v>
      </c>
      <c r="B205" s="32" t="s">
        <v>594</v>
      </c>
      <c r="C205" s="493">
        <v>85521</v>
      </c>
      <c r="D205" s="32" t="s">
        <v>2997</v>
      </c>
      <c r="E205" s="32" t="s">
        <v>2696</v>
      </c>
      <c r="F205" s="32" t="s">
        <v>2951</v>
      </c>
      <c r="G205" s="32" t="s">
        <v>1762</v>
      </c>
      <c r="H205" s="32" t="s">
        <v>1129</v>
      </c>
      <c r="I205" s="32" t="s">
        <v>1778</v>
      </c>
      <c r="J205" s="32">
        <v>2006</v>
      </c>
      <c r="K205" s="32">
        <v>162154.90100000001</v>
      </c>
    </row>
    <row r="206" spans="1:11" x14ac:dyDescent="0.25">
      <c r="A206" s="32" t="s">
        <v>1292</v>
      </c>
      <c r="B206" s="32" t="s">
        <v>594</v>
      </c>
      <c r="C206" s="493">
        <v>85521</v>
      </c>
      <c r="D206" s="32" t="s">
        <v>2997</v>
      </c>
      <c r="E206" s="32" t="s">
        <v>2696</v>
      </c>
      <c r="F206" s="32" t="s">
        <v>2951</v>
      </c>
      <c r="G206" s="32" t="s">
        <v>1763</v>
      </c>
      <c r="H206" s="32" t="s">
        <v>1130</v>
      </c>
      <c r="I206" s="32" t="s">
        <v>1778</v>
      </c>
      <c r="J206" s="32">
        <v>2006</v>
      </c>
      <c r="K206" s="32">
        <v>1093507.1189999999</v>
      </c>
    </row>
    <row r="207" spans="1:11" x14ac:dyDescent="0.25">
      <c r="A207" s="32" t="s">
        <v>1292</v>
      </c>
      <c r="B207" s="32" t="s">
        <v>594</v>
      </c>
      <c r="C207" s="493">
        <v>85521</v>
      </c>
      <c r="D207" s="32" t="s">
        <v>2997</v>
      </c>
      <c r="E207" s="32" t="s">
        <v>2696</v>
      </c>
      <c r="F207" s="32" t="s">
        <v>2951</v>
      </c>
      <c r="G207" s="32" t="s">
        <v>1764</v>
      </c>
      <c r="H207" s="32" t="s">
        <v>1131</v>
      </c>
      <c r="I207" s="32" t="s">
        <v>1778</v>
      </c>
      <c r="J207" s="32">
        <v>2006</v>
      </c>
      <c r="K207" s="32">
        <v>1141711.797</v>
      </c>
    </row>
    <row r="208" spans="1:11" x14ac:dyDescent="0.25">
      <c r="A208" s="32" t="s">
        <v>1292</v>
      </c>
      <c r="B208" s="32" t="s">
        <v>594</v>
      </c>
      <c r="C208" s="493">
        <v>85521</v>
      </c>
      <c r="D208" s="32" t="s">
        <v>2997</v>
      </c>
      <c r="E208" s="32" t="s">
        <v>2696</v>
      </c>
      <c r="F208" s="32" t="s">
        <v>2951</v>
      </c>
      <c r="G208" s="32" t="s">
        <v>1765</v>
      </c>
      <c r="H208" s="32" t="s">
        <v>1132</v>
      </c>
      <c r="I208" s="32" t="s">
        <v>1778</v>
      </c>
      <c r="J208" s="32">
        <v>2006</v>
      </c>
      <c r="K208" s="32">
        <v>259702.693</v>
      </c>
    </row>
    <row r="209" spans="1:11" x14ac:dyDescent="0.25">
      <c r="A209" s="32" t="s">
        <v>1292</v>
      </c>
      <c r="B209" s="32" t="s">
        <v>594</v>
      </c>
      <c r="C209" s="493">
        <v>85521</v>
      </c>
      <c r="D209" s="32" t="s">
        <v>2997</v>
      </c>
      <c r="E209" s="32" t="s">
        <v>2696</v>
      </c>
      <c r="F209" s="32" t="s">
        <v>2951</v>
      </c>
      <c r="G209" s="32" t="s">
        <v>1766</v>
      </c>
      <c r="H209" s="32" t="s">
        <v>137</v>
      </c>
      <c r="I209" s="32" t="s">
        <v>1778</v>
      </c>
      <c r="J209" s="32">
        <v>2006</v>
      </c>
      <c r="K209" s="32">
        <v>4474306.5590000004</v>
      </c>
    </row>
    <row r="210" spans="1:11" x14ac:dyDescent="0.25">
      <c r="A210" s="32" t="s">
        <v>1292</v>
      </c>
      <c r="B210" s="32" t="s">
        <v>594</v>
      </c>
      <c r="C210" s="493">
        <v>85521</v>
      </c>
      <c r="D210" s="32" t="s">
        <v>2997</v>
      </c>
      <c r="E210" s="32" t="s">
        <v>2696</v>
      </c>
      <c r="F210" s="32" t="s">
        <v>2951</v>
      </c>
      <c r="G210" s="32" t="s">
        <v>1767</v>
      </c>
      <c r="H210" s="32" t="s">
        <v>1133</v>
      </c>
      <c r="I210" s="32" t="s">
        <v>1778</v>
      </c>
      <c r="J210" s="32">
        <v>2006</v>
      </c>
      <c r="K210" s="32">
        <v>4146137.517</v>
      </c>
    </row>
    <row r="211" spans="1:11" x14ac:dyDescent="0.25">
      <c r="A211" s="32" t="s">
        <v>1292</v>
      </c>
      <c r="B211" s="32" t="s">
        <v>594</v>
      </c>
      <c r="C211" s="493">
        <v>85521</v>
      </c>
      <c r="D211" s="32" t="s">
        <v>2997</v>
      </c>
      <c r="E211" s="32" t="s">
        <v>2696</v>
      </c>
      <c r="F211" s="32" t="s">
        <v>2951</v>
      </c>
      <c r="G211" s="32" t="s">
        <v>1768</v>
      </c>
      <c r="H211" s="32" t="s">
        <v>1134</v>
      </c>
      <c r="I211" s="32" t="s">
        <v>1778</v>
      </c>
      <c r="J211" s="32">
        <v>2006</v>
      </c>
      <c r="K211" s="32">
        <v>3292480.28</v>
      </c>
    </row>
    <row r="212" spans="1:11" x14ac:dyDescent="0.25">
      <c r="A212" s="32" t="s">
        <v>1292</v>
      </c>
      <c r="B212" s="32" t="s">
        <v>594</v>
      </c>
      <c r="C212" s="493">
        <v>85521</v>
      </c>
      <c r="D212" s="32" t="s">
        <v>2997</v>
      </c>
      <c r="E212" s="32" t="s">
        <v>2696</v>
      </c>
      <c r="F212" s="32" t="s">
        <v>2951</v>
      </c>
      <c r="G212" s="32" t="s">
        <v>1769</v>
      </c>
      <c r="H212" s="32" t="s">
        <v>1135</v>
      </c>
      <c r="I212" s="32" t="s">
        <v>1778</v>
      </c>
      <c r="J212" s="32">
        <v>2006</v>
      </c>
      <c r="K212" s="32">
        <v>848032.17700000003</v>
      </c>
    </row>
    <row r="213" spans="1:11" x14ac:dyDescent="0.25">
      <c r="A213" s="32" t="s">
        <v>1292</v>
      </c>
      <c r="B213" s="32" t="s">
        <v>594</v>
      </c>
      <c r="C213" s="493">
        <v>85521</v>
      </c>
      <c r="D213" s="32" t="s">
        <v>2997</v>
      </c>
      <c r="E213" s="32" t="s">
        <v>2696</v>
      </c>
      <c r="F213" s="32" t="s">
        <v>2951</v>
      </c>
      <c r="G213" s="32" t="s">
        <v>1770</v>
      </c>
      <c r="H213" s="32" t="s">
        <v>1136</v>
      </c>
      <c r="I213" s="32" t="s">
        <v>1778</v>
      </c>
      <c r="J213" s="32">
        <v>2006</v>
      </c>
      <c r="K213" s="32">
        <v>3485577.5819999999</v>
      </c>
    </row>
    <row r="214" spans="1:11" x14ac:dyDescent="0.25">
      <c r="A214" s="32" t="s">
        <v>1292</v>
      </c>
      <c r="B214" s="32" t="s">
        <v>594</v>
      </c>
      <c r="C214" s="493">
        <v>85521</v>
      </c>
      <c r="D214" s="32" t="s">
        <v>2997</v>
      </c>
      <c r="E214" s="32" t="s">
        <v>2696</v>
      </c>
      <c r="F214" s="32" t="s">
        <v>2951</v>
      </c>
      <c r="G214" s="32" t="s">
        <v>1771</v>
      </c>
      <c r="H214" s="32" t="s">
        <v>1137</v>
      </c>
      <c r="I214" s="32" t="s">
        <v>1778</v>
      </c>
      <c r="J214" s="32">
        <v>2006</v>
      </c>
      <c r="K214" s="32">
        <v>1235739.7150000001</v>
      </c>
    </row>
    <row r="215" spans="1:11" x14ac:dyDescent="0.25">
      <c r="A215" s="32" t="s">
        <v>1292</v>
      </c>
      <c r="B215" s="32" t="s">
        <v>594</v>
      </c>
      <c r="C215" s="493">
        <v>85521</v>
      </c>
      <c r="D215" s="32" t="s">
        <v>2997</v>
      </c>
      <c r="E215" s="32" t="s">
        <v>2696</v>
      </c>
      <c r="F215" s="32" t="s">
        <v>2951</v>
      </c>
      <c r="G215" s="32" t="s">
        <v>1772</v>
      </c>
      <c r="H215" s="32" t="s">
        <v>1138</v>
      </c>
      <c r="I215" s="32" t="s">
        <v>1778</v>
      </c>
      <c r="J215" s="32">
        <v>2006</v>
      </c>
      <c r="K215" s="32">
        <v>66253473.156000003</v>
      </c>
    </row>
    <row r="216" spans="1:11" x14ac:dyDescent="0.25">
      <c r="A216" s="32" t="s">
        <v>1292</v>
      </c>
      <c r="B216" s="32" t="s">
        <v>594</v>
      </c>
      <c r="C216" s="493">
        <v>85521</v>
      </c>
      <c r="D216" s="32" t="s">
        <v>2997</v>
      </c>
      <c r="E216" s="32" t="s">
        <v>2696</v>
      </c>
      <c r="F216" s="32" t="s">
        <v>2951</v>
      </c>
      <c r="G216" s="32" t="s">
        <v>1773</v>
      </c>
      <c r="H216" s="32" t="s">
        <v>1296</v>
      </c>
      <c r="I216" s="32" t="s">
        <v>1778</v>
      </c>
      <c r="J216" s="32">
        <v>2006</v>
      </c>
      <c r="K216" s="32">
        <v>100467554.608</v>
      </c>
    </row>
    <row r="217" spans="1:11" x14ac:dyDescent="0.25">
      <c r="A217" s="32" t="s">
        <v>1292</v>
      </c>
      <c r="B217" s="32" t="s">
        <v>594</v>
      </c>
      <c r="C217" s="493">
        <v>85521</v>
      </c>
      <c r="D217" s="32" t="s">
        <v>2997</v>
      </c>
      <c r="E217" s="32" t="s">
        <v>2696</v>
      </c>
      <c r="F217" s="32" t="s">
        <v>2951</v>
      </c>
      <c r="G217" s="32" t="s">
        <v>1774</v>
      </c>
      <c r="H217" s="32" t="s">
        <v>2868</v>
      </c>
      <c r="I217" s="32" t="s">
        <v>1778</v>
      </c>
      <c r="J217" s="32">
        <v>2006</v>
      </c>
      <c r="K217" s="32">
        <v>166721027.76300001</v>
      </c>
    </row>
    <row r="218" spans="1:11" x14ac:dyDescent="0.25">
      <c r="A218" s="32" t="s">
        <v>1292</v>
      </c>
      <c r="B218" s="32" t="s">
        <v>594</v>
      </c>
      <c r="C218" s="493">
        <v>85521</v>
      </c>
      <c r="D218" s="32" t="s">
        <v>2997</v>
      </c>
      <c r="E218" s="32" t="s">
        <v>2696</v>
      </c>
      <c r="F218" s="32" t="s">
        <v>2951</v>
      </c>
      <c r="G218" s="32" t="s">
        <v>1775</v>
      </c>
      <c r="H218" s="32" t="s">
        <v>2869</v>
      </c>
      <c r="I218" s="32" t="s">
        <v>1778</v>
      </c>
      <c r="J218" s="32">
        <v>2006</v>
      </c>
      <c r="K218" s="32">
        <v>16071657.085999999</v>
      </c>
    </row>
    <row r="219" spans="1:11" x14ac:dyDescent="0.25">
      <c r="A219" s="32" t="s">
        <v>1292</v>
      </c>
      <c r="B219" s="32" t="s">
        <v>594</v>
      </c>
      <c r="C219" s="493">
        <v>85521</v>
      </c>
      <c r="D219" s="32" t="s">
        <v>2997</v>
      </c>
      <c r="E219" s="32" t="s">
        <v>2696</v>
      </c>
      <c r="F219" s="32" t="s">
        <v>2951</v>
      </c>
      <c r="G219" s="32" t="s">
        <v>1776</v>
      </c>
      <c r="H219" s="32" t="s">
        <v>2870</v>
      </c>
      <c r="I219" s="32" t="s">
        <v>1778</v>
      </c>
      <c r="J219" s="32">
        <v>2006</v>
      </c>
      <c r="K219" s="32">
        <v>4997296.8090000004</v>
      </c>
    </row>
    <row r="220" spans="1:11" x14ac:dyDescent="0.25">
      <c r="A220" s="32" t="s">
        <v>1292</v>
      </c>
      <c r="B220" s="32" t="s">
        <v>594</v>
      </c>
      <c r="C220" s="493">
        <v>85521</v>
      </c>
      <c r="D220" s="32" t="s">
        <v>2997</v>
      </c>
      <c r="E220" s="32" t="s">
        <v>2696</v>
      </c>
      <c r="F220" s="32" t="s">
        <v>2951</v>
      </c>
      <c r="G220" s="32" t="s">
        <v>708</v>
      </c>
      <c r="H220" s="32" t="s">
        <v>2871</v>
      </c>
      <c r="I220" s="32" t="s">
        <v>1778</v>
      </c>
      <c r="J220" s="32">
        <v>2006</v>
      </c>
      <c r="K220" s="32">
        <v>177795388.03999999</v>
      </c>
    </row>
    <row r="221" spans="1:11" x14ac:dyDescent="0.25">
      <c r="A221" s="32" t="s">
        <v>1292</v>
      </c>
      <c r="B221" s="32" t="s">
        <v>594</v>
      </c>
      <c r="C221" s="493">
        <v>85521</v>
      </c>
      <c r="D221" s="32" t="s">
        <v>2997</v>
      </c>
      <c r="E221" s="32" t="s">
        <v>2696</v>
      </c>
      <c r="F221" s="32" t="s">
        <v>2862</v>
      </c>
      <c r="G221" s="32" t="s">
        <v>1705</v>
      </c>
      <c r="H221" s="32" t="s">
        <v>1071</v>
      </c>
      <c r="I221" s="32" t="s">
        <v>1295</v>
      </c>
      <c r="J221" s="32">
        <v>2023</v>
      </c>
      <c r="K221" s="32">
        <v>1364628.7760000001</v>
      </c>
    </row>
    <row r="222" spans="1:11" x14ac:dyDescent="0.25">
      <c r="A222" s="32" t="s">
        <v>1292</v>
      </c>
      <c r="B222" s="32" t="s">
        <v>594</v>
      </c>
      <c r="C222" s="493">
        <v>85521</v>
      </c>
      <c r="D222" s="32" t="s">
        <v>2997</v>
      </c>
      <c r="E222" s="32" t="s">
        <v>2696</v>
      </c>
      <c r="F222" s="32" t="s">
        <v>2862</v>
      </c>
      <c r="G222" s="32" t="s">
        <v>1706</v>
      </c>
      <c r="H222" s="32" t="s">
        <v>1074</v>
      </c>
      <c r="I222" s="32" t="s">
        <v>1295</v>
      </c>
      <c r="J222" s="32">
        <v>2023</v>
      </c>
      <c r="K222" s="32">
        <v>1226071.6259999999</v>
      </c>
    </row>
    <row r="223" spans="1:11" x14ac:dyDescent="0.25">
      <c r="A223" s="32" t="s">
        <v>1292</v>
      </c>
      <c r="B223" s="32" t="s">
        <v>594</v>
      </c>
      <c r="C223" s="493">
        <v>85521</v>
      </c>
      <c r="D223" s="32" t="s">
        <v>2997</v>
      </c>
      <c r="E223" s="32" t="s">
        <v>2696</v>
      </c>
      <c r="F223" s="32" t="s">
        <v>2862</v>
      </c>
      <c r="G223" s="32" t="s">
        <v>1707</v>
      </c>
      <c r="H223" s="32" t="s">
        <v>1075</v>
      </c>
      <c r="I223" s="32" t="s">
        <v>1295</v>
      </c>
      <c r="J223" s="32">
        <v>2023</v>
      </c>
      <c r="K223" s="32">
        <v>125892.433</v>
      </c>
    </row>
    <row r="224" spans="1:11" x14ac:dyDescent="0.25">
      <c r="A224" s="32" t="s">
        <v>1292</v>
      </c>
      <c r="B224" s="32" t="s">
        <v>594</v>
      </c>
      <c r="C224" s="493">
        <v>85521</v>
      </c>
      <c r="D224" s="32" t="s">
        <v>2997</v>
      </c>
      <c r="E224" s="32" t="s">
        <v>2696</v>
      </c>
      <c r="F224" s="32" t="s">
        <v>2862</v>
      </c>
      <c r="G224" s="32" t="s">
        <v>1708</v>
      </c>
      <c r="H224" s="32" t="s">
        <v>2379</v>
      </c>
      <c r="I224" s="32" t="s">
        <v>1295</v>
      </c>
      <c r="J224" s="32">
        <v>2023</v>
      </c>
      <c r="K224" s="32">
        <v>12664.717000000001</v>
      </c>
    </row>
    <row r="225" spans="1:11" x14ac:dyDescent="0.25">
      <c r="A225" s="32" t="s">
        <v>1292</v>
      </c>
      <c r="B225" s="32" t="s">
        <v>594</v>
      </c>
      <c r="C225" s="493">
        <v>85521</v>
      </c>
      <c r="D225" s="32" t="s">
        <v>2997</v>
      </c>
      <c r="E225" s="32" t="s">
        <v>2696</v>
      </c>
      <c r="F225" s="32" t="s">
        <v>2862</v>
      </c>
      <c r="G225" s="32" t="s">
        <v>1709</v>
      </c>
      <c r="H225" s="32" t="s">
        <v>1076</v>
      </c>
      <c r="I225" s="32" t="s">
        <v>1295</v>
      </c>
      <c r="J225" s="32">
        <v>2023</v>
      </c>
      <c r="K225" s="32">
        <v>345587.12199999997</v>
      </c>
    </row>
    <row r="226" spans="1:11" x14ac:dyDescent="0.25">
      <c r="A226" s="32" t="s">
        <v>1292</v>
      </c>
      <c r="B226" s="32" t="s">
        <v>594</v>
      </c>
      <c r="C226" s="493">
        <v>85521</v>
      </c>
      <c r="D226" s="32" t="s">
        <v>2997</v>
      </c>
      <c r="E226" s="32" t="s">
        <v>2696</v>
      </c>
      <c r="F226" s="32" t="s">
        <v>2862</v>
      </c>
      <c r="G226" s="32" t="s">
        <v>1710</v>
      </c>
      <c r="H226" s="32" t="s">
        <v>1077</v>
      </c>
      <c r="I226" s="32" t="s">
        <v>1295</v>
      </c>
      <c r="J226" s="32">
        <v>2023</v>
      </c>
      <c r="K226" s="32">
        <v>51224.836000000003</v>
      </c>
    </row>
    <row r="227" spans="1:11" x14ac:dyDescent="0.25">
      <c r="A227" s="32" t="s">
        <v>1292</v>
      </c>
      <c r="B227" s="32" t="s">
        <v>594</v>
      </c>
      <c r="C227" s="493">
        <v>85521</v>
      </c>
      <c r="D227" s="32" t="s">
        <v>2997</v>
      </c>
      <c r="E227" s="32" t="s">
        <v>2696</v>
      </c>
      <c r="F227" s="32" t="s">
        <v>2862</v>
      </c>
      <c r="G227" s="32" t="s">
        <v>1711</v>
      </c>
      <c r="H227" s="32" t="s">
        <v>1078</v>
      </c>
      <c r="I227" s="32" t="s">
        <v>1295</v>
      </c>
      <c r="J227" s="32">
        <v>2023</v>
      </c>
      <c r="K227" s="32">
        <v>22361.328000000001</v>
      </c>
    </row>
    <row r="228" spans="1:11" x14ac:dyDescent="0.25">
      <c r="A228" s="32" t="s">
        <v>1292</v>
      </c>
      <c r="B228" s="32" t="s">
        <v>594</v>
      </c>
      <c r="C228" s="493">
        <v>85521</v>
      </c>
      <c r="D228" s="32" t="s">
        <v>2997</v>
      </c>
      <c r="E228" s="32" t="s">
        <v>2696</v>
      </c>
      <c r="F228" s="32" t="s">
        <v>2862</v>
      </c>
      <c r="G228" s="32" t="s">
        <v>1712</v>
      </c>
      <c r="H228" s="32" t="s">
        <v>1079</v>
      </c>
      <c r="I228" s="32" t="s">
        <v>1295</v>
      </c>
      <c r="J228" s="32">
        <v>2023</v>
      </c>
      <c r="K228" s="32">
        <v>272000.95899999997</v>
      </c>
    </row>
    <row r="229" spans="1:11" x14ac:dyDescent="0.25">
      <c r="A229" s="32" t="s">
        <v>1292</v>
      </c>
      <c r="B229" s="32" t="s">
        <v>594</v>
      </c>
      <c r="C229" s="493">
        <v>85521</v>
      </c>
      <c r="D229" s="32" t="s">
        <v>2997</v>
      </c>
      <c r="E229" s="32" t="s">
        <v>2696</v>
      </c>
      <c r="F229" s="32" t="s">
        <v>2862</v>
      </c>
      <c r="G229" s="32" t="s">
        <v>1713</v>
      </c>
      <c r="H229" s="32" t="s">
        <v>1080</v>
      </c>
      <c r="I229" s="32" t="s">
        <v>1295</v>
      </c>
      <c r="J229" s="32">
        <v>2023</v>
      </c>
      <c r="K229" s="32">
        <v>14462113.513</v>
      </c>
    </row>
    <row r="230" spans="1:11" x14ac:dyDescent="0.25">
      <c r="A230" s="32" t="s">
        <v>1292</v>
      </c>
      <c r="B230" s="32" t="s">
        <v>594</v>
      </c>
      <c r="C230" s="493">
        <v>85521</v>
      </c>
      <c r="D230" s="32" t="s">
        <v>2997</v>
      </c>
      <c r="E230" s="32" t="s">
        <v>2696</v>
      </c>
      <c r="F230" s="32" t="s">
        <v>2862</v>
      </c>
      <c r="G230" s="32" t="s">
        <v>1714</v>
      </c>
      <c r="H230" s="32" t="s">
        <v>1081</v>
      </c>
      <c r="I230" s="32" t="s">
        <v>1295</v>
      </c>
      <c r="J230" s="32">
        <v>2023</v>
      </c>
      <c r="K230" s="32">
        <v>1309999.8319999999</v>
      </c>
    </row>
    <row r="231" spans="1:11" x14ac:dyDescent="0.25">
      <c r="A231" s="32" t="s">
        <v>1292</v>
      </c>
      <c r="B231" s="32" t="s">
        <v>594</v>
      </c>
      <c r="C231" s="493">
        <v>85521</v>
      </c>
      <c r="D231" s="32" t="s">
        <v>2997</v>
      </c>
      <c r="E231" s="32" t="s">
        <v>2696</v>
      </c>
      <c r="F231" s="32" t="s">
        <v>2862</v>
      </c>
      <c r="G231" s="32" t="s">
        <v>1715</v>
      </c>
      <c r="H231" s="32" t="s">
        <v>1082</v>
      </c>
      <c r="I231" s="32" t="s">
        <v>1295</v>
      </c>
      <c r="J231" s="32">
        <v>2023</v>
      </c>
      <c r="K231" s="32">
        <v>207716.74299999999</v>
      </c>
    </row>
    <row r="232" spans="1:11" x14ac:dyDescent="0.25">
      <c r="A232" s="32" t="s">
        <v>1292</v>
      </c>
      <c r="B232" s="32" t="s">
        <v>594</v>
      </c>
      <c r="C232" s="493">
        <v>85521</v>
      </c>
      <c r="D232" s="32" t="s">
        <v>2997</v>
      </c>
      <c r="E232" s="32" t="s">
        <v>2696</v>
      </c>
      <c r="F232" s="32" t="s">
        <v>2862</v>
      </c>
      <c r="G232" s="32" t="s">
        <v>1716</v>
      </c>
      <c r="H232" s="32" t="s">
        <v>1083</v>
      </c>
      <c r="I232" s="32" t="s">
        <v>1295</v>
      </c>
      <c r="J232" s="32">
        <v>2023</v>
      </c>
      <c r="K232" s="32">
        <v>221636.04</v>
      </c>
    </row>
    <row r="233" spans="1:11" x14ac:dyDescent="0.25">
      <c r="A233" s="32" t="s">
        <v>1292</v>
      </c>
      <c r="B233" s="32" t="s">
        <v>594</v>
      </c>
      <c r="C233" s="493">
        <v>85521</v>
      </c>
      <c r="D233" s="32" t="s">
        <v>2997</v>
      </c>
      <c r="E233" s="32" t="s">
        <v>2696</v>
      </c>
      <c r="F233" s="32" t="s">
        <v>2862</v>
      </c>
      <c r="G233" s="32" t="s">
        <v>1717</v>
      </c>
      <c r="H233" s="32" t="s">
        <v>1084</v>
      </c>
      <c r="I233" s="32" t="s">
        <v>1295</v>
      </c>
      <c r="J233" s="32">
        <v>2023</v>
      </c>
      <c r="K233" s="32">
        <v>233103.45699999999</v>
      </c>
    </row>
    <row r="234" spans="1:11" x14ac:dyDescent="0.25">
      <c r="A234" s="32" t="s">
        <v>1292</v>
      </c>
      <c r="B234" s="32" t="s">
        <v>594</v>
      </c>
      <c r="C234" s="493">
        <v>85521</v>
      </c>
      <c r="D234" s="32" t="s">
        <v>2997</v>
      </c>
      <c r="E234" s="32" t="s">
        <v>2696</v>
      </c>
      <c r="F234" s="32" t="s">
        <v>2862</v>
      </c>
      <c r="G234" s="32" t="s">
        <v>1718</v>
      </c>
      <c r="H234" s="32" t="s">
        <v>1085</v>
      </c>
      <c r="I234" s="32" t="s">
        <v>1295</v>
      </c>
      <c r="J234" s="32">
        <v>2023</v>
      </c>
      <c r="K234" s="32">
        <v>194545.644</v>
      </c>
    </row>
    <row r="235" spans="1:11" x14ac:dyDescent="0.25">
      <c r="A235" s="32" t="s">
        <v>1292</v>
      </c>
      <c r="B235" s="32" t="s">
        <v>594</v>
      </c>
      <c r="C235" s="493">
        <v>85521</v>
      </c>
      <c r="D235" s="32" t="s">
        <v>2997</v>
      </c>
      <c r="E235" s="32" t="s">
        <v>2696</v>
      </c>
      <c r="F235" s="32" t="s">
        <v>2862</v>
      </c>
      <c r="G235" s="32" t="s">
        <v>1719</v>
      </c>
      <c r="H235" s="32" t="s">
        <v>1086</v>
      </c>
      <c r="I235" s="32" t="s">
        <v>1295</v>
      </c>
      <c r="J235" s="32">
        <v>2023</v>
      </c>
      <c r="K235" s="32">
        <v>102332.696</v>
      </c>
    </row>
    <row r="236" spans="1:11" x14ac:dyDescent="0.25">
      <c r="A236" s="32" t="s">
        <v>1292</v>
      </c>
      <c r="B236" s="32" t="s">
        <v>594</v>
      </c>
      <c r="C236" s="493">
        <v>85521</v>
      </c>
      <c r="D236" s="32" t="s">
        <v>2997</v>
      </c>
      <c r="E236" s="32" t="s">
        <v>2696</v>
      </c>
      <c r="F236" s="32" t="s">
        <v>2862</v>
      </c>
      <c r="G236" s="32" t="s">
        <v>1720</v>
      </c>
      <c r="H236" s="32" t="s">
        <v>1087</v>
      </c>
      <c r="I236" s="32" t="s">
        <v>1295</v>
      </c>
      <c r="J236" s="32">
        <v>2023</v>
      </c>
      <c r="K236" s="32" t="s">
        <v>4</v>
      </c>
    </row>
    <row r="237" spans="1:11" x14ac:dyDescent="0.25">
      <c r="A237" s="32" t="s">
        <v>1292</v>
      </c>
      <c r="B237" s="32" t="s">
        <v>594</v>
      </c>
      <c r="C237" s="493">
        <v>85521</v>
      </c>
      <c r="D237" s="32" t="s">
        <v>2997</v>
      </c>
      <c r="E237" s="32" t="s">
        <v>2696</v>
      </c>
      <c r="F237" s="32" t="s">
        <v>2862</v>
      </c>
      <c r="G237" s="32" t="s">
        <v>1721</v>
      </c>
      <c r="H237" s="32" t="s">
        <v>1088</v>
      </c>
      <c r="I237" s="32" t="s">
        <v>1295</v>
      </c>
      <c r="J237" s="32">
        <v>2023</v>
      </c>
      <c r="K237" s="32">
        <v>102332.696</v>
      </c>
    </row>
    <row r="238" spans="1:11" x14ac:dyDescent="0.25">
      <c r="A238" s="32" t="s">
        <v>1292</v>
      </c>
      <c r="B238" s="32" t="s">
        <v>594</v>
      </c>
      <c r="C238" s="493">
        <v>85521</v>
      </c>
      <c r="D238" s="32" t="s">
        <v>2997</v>
      </c>
      <c r="E238" s="32" t="s">
        <v>2696</v>
      </c>
      <c r="F238" s="32" t="s">
        <v>2862</v>
      </c>
      <c r="G238" s="32" t="s">
        <v>1722</v>
      </c>
      <c r="H238" s="32" t="s">
        <v>1089</v>
      </c>
      <c r="I238" s="32" t="s">
        <v>1295</v>
      </c>
      <c r="J238" s="32">
        <v>2023</v>
      </c>
      <c r="K238" s="32">
        <v>703646.20200000005</v>
      </c>
    </row>
    <row r="239" spans="1:11" x14ac:dyDescent="0.25">
      <c r="A239" s="32" t="s">
        <v>1292</v>
      </c>
      <c r="B239" s="32" t="s">
        <v>594</v>
      </c>
      <c r="C239" s="493">
        <v>85521</v>
      </c>
      <c r="D239" s="32" t="s">
        <v>2997</v>
      </c>
      <c r="E239" s="32" t="s">
        <v>2696</v>
      </c>
      <c r="F239" s="32" t="s">
        <v>2862</v>
      </c>
      <c r="G239" s="32" t="s">
        <v>1723</v>
      </c>
      <c r="H239" s="32" t="s">
        <v>1090</v>
      </c>
      <c r="I239" s="32" t="s">
        <v>1295</v>
      </c>
      <c r="J239" s="32">
        <v>2023</v>
      </c>
      <c r="K239" s="32">
        <v>285089.56300000002</v>
      </c>
    </row>
    <row r="240" spans="1:11" x14ac:dyDescent="0.25">
      <c r="A240" s="32" t="s">
        <v>1292</v>
      </c>
      <c r="B240" s="32" t="s">
        <v>594</v>
      </c>
      <c r="C240" s="493">
        <v>85521</v>
      </c>
      <c r="D240" s="32" t="s">
        <v>2997</v>
      </c>
      <c r="E240" s="32" t="s">
        <v>2696</v>
      </c>
      <c r="F240" s="32" t="s">
        <v>2862</v>
      </c>
      <c r="G240" s="32" t="s">
        <v>1724</v>
      </c>
      <c r="H240" s="32" t="s">
        <v>1091</v>
      </c>
      <c r="I240" s="32" t="s">
        <v>1295</v>
      </c>
      <c r="J240" s="32">
        <v>2023</v>
      </c>
      <c r="K240" s="32">
        <v>741057.71900000004</v>
      </c>
    </row>
    <row r="241" spans="1:11" x14ac:dyDescent="0.25">
      <c r="A241" s="32" t="s">
        <v>1292</v>
      </c>
      <c r="B241" s="32" t="s">
        <v>594</v>
      </c>
      <c r="C241" s="493">
        <v>85521</v>
      </c>
      <c r="D241" s="32" t="s">
        <v>2997</v>
      </c>
      <c r="E241" s="32" t="s">
        <v>2696</v>
      </c>
      <c r="F241" s="32" t="s">
        <v>2862</v>
      </c>
      <c r="G241" s="32" t="s">
        <v>1725</v>
      </c>
      <c r="H241" s="32" t="s">
        <v>1092</v>
      </c>
      <c r="I241" s="32" t="s">
        <v>1295</v>
      </c>
      <c r="J241" s="32">
        <v>2023</v>
      </c>
      <c r="K241" s="32">
        <v>409294.228</v>
      </c>
    </row>
    <row r="242" spans="1:11" x14ac:dyDescent="0.25">
      <c r="A242" s="32" t="s">
        <v>1292</v>
      </c>
      <c r="B242" s="32" t="s">
        <v>594</v>
      </c>
      <c r="C242" s="493">
        <v>85521</v>
      </c>
      <c r="D242" s="32" t="s">
        <v>2997</v>
      </c>
      <c r="E242" s="32" t="s">
        <v>2696</v>
      </c>
      <c r="F242" s="32" t="s">
        <v>2862</v>
      </c>
      <c r="G242" s="32" t="s">
        <v>1726</v>
      </c>
      <c r="H242" s="32" t="s">
        <v>1093</v>
      </c>
      <c r="I242" s="32" t="s">
        <v>1295</v>
      </c>
      <c r="J242" s="32">
        <v>2023</v>
      </c>
      <c r="K242" s="32">
        <v>106393.433</v>
      </c>
    </row>
    <row r="243" spans="1:11" x14ac:dyDescent="0.25">
      <c r="A243" s="32" t="s">
        <v>1292</v>
      </c>
      <c r="B243" s="32" t="s">
        <v>594</v>
      </c>
      <c r="C243" s="493">
        <v>85521</v>
      </c>
      <c r="D243" s="32" t="s">
        <v>2997</v>
      </c>
      <c r="E243" s="32" t="s">
        <v>2696</v>
      </c>
      <c r="F243" s="32" t="s">
        <v>2862</v>
      </c>
      <c r="G243" s="32" t="s">
        <v>1727</v>
      </c>
      <c r="H243" s="32" t="s">
        <v>1094</v>
      </c>
      <c r="I243" s="32" t="s">
        <v>1295</v>
      </c>
      <c r="J243" s="32">
        <v>2023</v>
      </c>
      <c r="K243" s="32">
        <v>302900.79499999998</v>
      </c>
    </row>
    <row r="244" spans="1:11" x14ac:dyDescent="0.25">
      <c r="A244" s="32" t="s">
        <v>1292</v>
      </c>
      <c r="B244" s="32" t="s">
        <v>594</v>
      </c>
      <c r="C244" s="493">
        <v>85521</v>
      </c>
      <c r="D244" s="32" t="s">
        <v>2997</v>
      </c>
      <c r="E244" s="32" t="s">
        <v>2696</v>
      </c>
      <c r="F244" s="32" t="s">
        <v>2862</v>
      </c>
      <c r="G244" s="32" t="s">
        <v>1728</v>
      </c>
      <c r="H244" s="32" t="s">
        <v>1095</v>
      </c>
      <c r="I244" s="32" t="s">
        <v>1295</v>
      </c>
      <c r="J244" s="32">
        <v>2023</v>
      </c>
      <c r="K244" s="32">
        <v>453797.80900000001</v>
      </c>
    </row>
    <row r="245" spans="1:11" x14ac:dyDescent="0.25">
      <c r="A245" s="32" t="s">
        <v>1292</v>
      </c>
      <c r="B245" s="32" t="s">
        <v>594</v>
      </c>
      <c r="C245" s="493">
        <v>85521</v>
      </c>
      <c r="D245" s="32" t="s">
        <v>2997</v>
      </c>
      <c r="E245" s="32" t="s">
        <v>2696</v>
      </c>
      <c r="F245" s="32" t="s">
        <v>2862</v>
      </c>
      <c r="G245" s="32" t="s">
        <v>1729</v>
      </c>
      <c r="H245" s="32" t="s">
        <v>1096</v>
      </c>
      <c r="I245" s="32" t="s">
        <v>1295</v>
      </c>
      <c r="J245" s="32">
        <v>2023</v>
      </c>
      <c r="K245" s="32">
        <v>216914.34700000001</v>
      </c>
    </row>
    <row r="246" spans="1:11" x14ac:dyDescent="0.25">
      <c r="A246" s="32" t="s">
        <v>1292</v>
      </c>
      <c r="B246" s="32" t="s">
        <v>594</v>
      </c>
      <c r="C246" s="493">
        <v>85521</v>
      </c>
      <c r="D246" s="32" t="s">
        <v>2997</v>
      </c>
      <c r="E246" s="32" t="s">
        <v>2696</v>
      </c>
      <c r="F246" s="32" t="s">
        <v>2862</v>
      </c>
      <c r="G246" s="32" t="s">
        <v>1730</v>
      </c>
      <c r="H246" s="32" t="s">
        <v>1097</v>
      </c>
      <c r="I246" s="32" t="s">
        <v>1295</v>
      </c>
      <c r="J246" s="32">
        <v>2023</v>
      </c>
      <c r="K246" s="32">
        <v>115210.717</v>
      </c>
    </row>
    <row r="247" spans="1:11" x14ac:dyDescent="0.25">
      <c r="A247" s="32" t="s">
        <v>1292</v>
      </c>
      <c r="B247" s="32" t="s">
        <v>594</v>
      </c>
      <c r="C247" s="493">
        <v>85521</v>
      </c>
      <c r="D247" s="32" t="s">
        <v>2997</v>
      </c>
      <c r="E247" s="32" t="s">
        <v>2696</v>
      </c>
      <c r="F247" s="32" t="s">
        <v>2862</v>
      </c>
      <c r="G247" s="32" t="s">
        <v>1731</v>
      </c>
      <c r="H247" s="32" t="s">
        <v>1098</v>
      </c>
      <c r="I247" s="32" t="s">
        <v>1295</v>
      </c>
      <c r="J247" s="32">
        <v>2023</v>
      </c>
      <c r="K247" s="32">
        <v>121672.745</v>
      </c>
    </row>
    <row r="248" spans="1:11" x14ac:dyDescent="0.25">
      <c r="A248" s="32" t="s">
        <v>1292</v>
      </c>
      <c r="B248" s="32" t="s">
        <v>594</v>
      </c>
      <c r="C248" s="493">
        <v>85521</v>
      </c>
      <c r="D248" s="32" t="s">
        <v>2997</v>
      </c>
      <c r="E248" s="32" t="s">
        <v>2696</v>
      </c>
      <c r="F248" s="32" t="s">
        <v>2862</v>
      </c>
      <c r="G248" s="32" t="s">
        <v>1732</v>
      </c>
      <c r="H248" s="32" t="s">
        <v>1099</v>
      </c>
      <c r="I248" s="32" t="s">
        <v>1295</v>
      </c>
      <c r="J248" s="32">
        <v>2023</v>
      </c>
      <c r="K248" s="32">
        <v>1514719.6</v>
      </c>
    </row>
    <row r="249" spans="1:11" x14ac:dyDescent="0.25">
      <c r="A249" s="32" t="s">
        <v>1292</v>
      </c>
      <c r="B249" s="32" t="s">
        <v>594</v>
      </c>
      <c r="C249" s="493">
        <v>85521</v>
      </c>
      <c r="D249" s="32" t="s">
        <v>2997</v>
      </c>
      <c r="E249" s="32" t="s">
        <v>2696</v>
      </c>
      <c r="F249" s="32" t="s">
        <v>2862</v>
      </c>
      <c r="G249" s="32" t="s">
        <v>1733</v>
      </c>
      <c r="H249" s="32" t="s">
        <v>1100</v>
      </c>
      <c r="I249" s="32" t="s">
        <v>1295</v>
      </c>
      <c r="J249" s="32">
        <v>2023</v>
      </c>
      <c r="K249" s="32">
        <v>669848.51</v>
      </c>
    </row>
    <row r="250" spans="1:11" x14ac:dyDescent="0.25">
      <c r="A250" s="32" t="s">
        <v>1292</v>
      </c>
      <c r="B250" s="32" t="s">
        <v>594</v>
      </c>
      <c r="C250" s="493">
        <v>85521</v>
      </c>
      <c r="D250" s="32" t="s">
        <v>2997</v>
      </c>
      <c r="E250" s="32" t="s">
        <v>2696</v>
      </c>
      <c r="F250" s="32" t="s">
        <v>2862</v>
      </c>
      <c r="G250" s="32" t="s">
        <v>1734</v>
      </c>
      <c r="H250" s="32" t="s">
        <v>1101</v>
      </c>
      <c r="I250" s="32" t="s">
        <v>1295</v>
      </c>
      <c r="J250" s="32">
        <v>2023</v>
      </c>
      <c r="K250" s="32">
        <v>921451.04700000002</v>
      </c>
    </row>
    <row r="251" spans="1:11" x14ac:dyDescent="0.25">
      <c r="A251" s="32" t="s">
        <v>1292</v>
      </c>
      <c r="B251" s="32" t="s">
        <v>594</v>
      </c>
      <c r="C251" s="493">
        <v>85521</v>
      </c>
      <c r="D251" s="32" t="s">
        <v>2997</v>
      </c>
      <c r="E251" s="32" t="s">
        <v>2696</v>
      </c>
      <c r="F251" s="32" t="s">
        <v>2862</v>
      </c>
      <c r="G251" s="32" t="s">
        <v>1735</v>
      </c>
      <c r="H251" s="32" t="s">
        <v>1102</v>
      </c>
      <c r="I251" s="32" t="s">
        <v>1295</v>
      </c>
      <c r="J251" s="32">
        <v>2023</v>
      </c>
      <c r="K251" s="32">
        <v>2101497.4180000001</v>
      </c>
    </row>
    <row r="252" spans="1:11" x14ac:dyDescent="0.25">
      <c r="A252" s="32" t="s">
        <v>1292</v>
      </c>
      <c r="B252" s="32" t="s">
        <v>594</v>
      </c>
      <c r="C252" s="493">
        <v>85521</v>
      </c>
      <c r="D252" s="32" t="s">
        <v>2997</v>
      </c>
      <c r="E252" s="32" t="s">
        <v>2696</v>
      </c>
      <c r="F252" s="32" t="s">
        <v>2862</v>
      </c>
      <c r="G252" s="32" t="s">
        <v>1736</v>
      </c>
      <c r="H252" s="32" t="s">
        <v>1103</v>
      </c>
      <c r="I252" s="32" t="s">
        <v>1295</v>
      </c>
      <c r="J252" s="32">
        <v>2023</v>
      </c>
      <c r="K252" s="32">
        <v>2803692.5389999999</v>
      </c>
    </row>
    <row r="253" spans="1:11" x14ac:dyDescent="0.25">
      <c r="A253" s="32" t="s">
        <v>1292</v>
      </c>
      <c r="B253" s="32" t="s">
        <v>594</v>
      </c>
      <c r="C253" s="493">
        <v>85521</v>
      </c>
      <c r="D253" s="32" t="s">
        <v>2997</v>
      </c>
      <c r="E253" s="32" t="s">
        <v>2696</v>
      </c>
      <c r="F253" s="32" t="s">
        <v>2862</v>
      </c>
      <c r="G253" s="32" t="s">
        <v>1737</v>
      </c>
      <c r="H253" s="32" t="s">
        <v>1104</v>
      </c>
      <c r="I253" s="32" t="s">
        <v>1295</v>
      </c>
      <c r="J253" s="32">
        <v>2023</v>
      </c>
      <c r="K253" s="32">
        <v>485021.51</v>
      </c>
    </row>
    <row r="254" spans="1:11" x14ac:dyDescent="0.25">
      <c r="A254" s="32" t="s">
        <v>1292</v>
      </c>
      <c r="B254" s="32" t="s">
        <v>594</v>
      </c>
      <c r="C254" s="493">
        <v>85521</v>
      </c>
      <c r="D254" s="32" t="s">
        <v>2997</v>
      </c>
      <c r="E254" s="32" t="s">
        <v>2696</v>
      </c>
      <c r="F254" s="32" t="s">
        <v>2862</v>
      </c>
      <c r="G254" s="32" t="s">
        <v>1738</v>
      </c>
      <c r="H254" s="32" t="s">
        <v>1105</v>
      </c>
      <c r="I254" s="32" t="s">
        <v>1295</v>
      </c>
      <c r="J254" s="32">
        <v>2023</v>
      </c>
      <c r="K254" s="32">
        <v>664836.10499999998</v>
      </c>
    </row>
    <row r="255" spans="1:11" x14ac:dyDescent="0.25">
      <c r="A255" s="32" t="s">
        <v>1292</v>
      </c>
      <c r="B255" s="32" t="s">
        <v>594</v>
      </c>
      <c r="C255" s="493">
        <v>85521</v>
      </c>
      <c r="D255" s="32" t="s">
        <v>2997</v>
      </c>
      <c r="E255" s="32" t="s">
        <v>2696</v>
      </c>
      <c r="F255" s="32" t="s">
        <v>2862</v>
      </c>
      <c r="G255" s="32" t="s">
        <v>1739</v>
      </c>
      <c r="H255" s="32" t="s">
        <v>1106</v>
      </c>
      <c r="I255" s="32" t="s">
        <v>1295</v>
      </c>
      <c r="J255" s="32">
        <v>2023</v>
      </c>
      <c r="K255" s="32">
        <v>438826.853</v>
      </c>
    </row>
    <row r="256" spans="1:11" x14ac:dyDescent="0.25">
      <c r="A256" s="32" t="s">
        <v>1292</v>
      </c>
      <c r="B256" s="32" t="s">
        <v>594</v>
      </c>
      <c r="C256" s="493">
        <v>85521</v>
      </c>
      <c r="D256" s="32" t="s">
        <v>2997</v>
      </c>
      <c r="E256" s="32" t="s">
        <v>2696</v>
      </c>
      <c r="F256" s="32" t="s">
        <v>2862</v>
      </c>
      <c r="G256" s="32" t="s">
        <v>1740</v>
      </c>
      <c r="H256" s="32" t="s">
        <v>1107</v>
      </c>
      <c r="I256" s="32" t="s">
        <v>1295</v>
      </c>
      <c r="J256" s="32">
        <v>2023</v>
      </c>
      <c r="K256" s="32">
        <v>2050514.513</v>
      </c>
    </row>
    <row r="257" spans="1:11" x14ac:dyDescent="0.25">
      <c r="A257" s="32" t="s">
        <v>1292</v>
      </c>
      <c r="B257" s="32" t="s">
        <v>594</v>
      </c>
      <c r="C257" s="493">
        <v>85521</v>
      </c>
      <c r="D257" s="32" t="s">
        <v>2997</v>
      </c>
      <c r="E257" s="32" t="s">
        <v>2696</v>
      </c>
      <c r="F257" s="32" t="s">
        <v>2862</v>
      </c>
      <c r="G257" s="32" t="s">
        <v>1741</v>
      </c>
      <c r="H257" s="32" t="s">
        <v>1108</v>
      </c>
      <c r="I257" s="32" t="s">
        <v>1295</v>
      </c>
      <c r="J257" s="32">
        <v>2023</v>
      </c>
      <c r="K257" s="32">
        <v>1887246.943</v>
      </c>
    </row>
    <row r="258" spans="1:11" x14ac:dyDescent="0.25">
      <c r="A258" s="32" t="s">
        <v>1292</v>
      </c>
      <c r="B258" s="32" t="s">
        <v>594</v>
      </c>
      <c r="C258" s="493">
        <v>85521</v>
      </c>
      <c r="D258" s="32" t="s">
        <v>2997</v>
      </c>
      <c r="E258" s="32" t="s">
        <v>2696</v>
      </c>
      <c r="F258" s="32" t="s">
        <v>2862</v>
      </c>
      <c r="G258" s="32" t="s">
        <v>1742</v>
      </c>
      <c r="H258" s="32" t="s">
        <v>1109</v>
      </c>
      <c r="I258" s="32" t="s">
        <v>1295</v>
      </c>
      <c r="J258" s="32">
        <v>2023</v>
      </c>
      <c r="K258" s="32">
        <v>163267.57</v>
      </c>
    </row>
    <row r="259" spans="1:11" x14ac:dyDescent="0.25">
      <c r="A259" s="32" t="s">
        <v>1292</v>
      </c>
      <c r="B259" s="32" t="s">
        <v>594</v>
      </c>
      <c r="C259" s="493">
        <v>85521</v>
      </c>
      <c r="D259" s="32" t="s">
        <v>2997</v>
      </c>
      <c r="E259" s="32" t="s">
        <v>2696</v>
      </c>
      <c r="F259" s="32" t="s">
        <v>2862</v>
      </c>
      <c r="G259" s="32" t="s">
        <v>1743</v>
      </c>
      <c r="H259" s="32" t="s">
        <v>1110</v>
      </c>
      <c r="I259" s="32" t="s">
        <v>1295</v>
      </c>
      <c r="J259" s="32">
        <v>2023</v>
      </c>
      <c r="K259" s="32">
        <v>5400047.4100000001</v>
      </c>
    </row>
    <row r="260" spans="1:11" x14ac:dyDescent="0.25">
      <c r="A260" s="32" t="s">
        <v>1292</v>
      </c>
      <c r="B260" s="32" t="s">
        <v>594</v>
      </c>
      <c r="C260" s="493">
        <v>85521</v>
      </c>
      <c r="D260" s="32" t="s">
        <v>2997</v>
      </c>
      <c r="E260" s="32" t="s">
        <v>2696</v>
      </c>
      <c r="F260" s="32" t="s">
        <v>2862</v>
      </c>
      <c r="G260" s="32" t="s">
        <v>1744</v>
      </c>
      <c r="H260" s="32" t="s">
        <v>1111</v>
      </c>
      <c r="I260" s="32" t="s">
        <v>1295</v>
      </c>
      <c r="J260" s="32">
        <v>2023</v>
      </c>
      <c r="K260" s="32">
        <v>186234.318</v>
      </c>
    </row>
    <row r="261" spans="1:11" x14ac:dyDescent="0.25">
      <c r="A261" s="32" t="s">
        <v>1292</v>
      </c>
      <c r="B261" s="32" t="s">
        <v>594</v>
      </c>
      <c r="C261" s="493">
        <v>85521</v>
      </c>
      <c r="D261" s="32" t="s">
        <v>2997</v>
      </c>
      <c r="E261" s="32" t="s">
        <v>2696</v>
      </c>
      <c r="F261" s="32" t="s">
        <v>2862</v>
      </c>
      <c r="G261" s="32" t="s">
        <v>1745</v>
      </c>
      <c r="H261" s="32" t="s">
        <v>1112</v>
      </c>
      <c r="I261" s="32" t="s">
        <v>1295</v>
      </c>
      <c r="J261" s="32">
        <v>2023</v>
      </c>
      <c r="K261" s="32">
        <v>5213813.0920000002</v>
      </c>
    </row>
    <row r="262" spans="1:11" x14ac:dyDescent="0.25">
      <c r="A262" s="32" t="s">
        <v>1292</v>
      </c>
      <c r="B262" s="32" t="s">
        <v>594</v>
      </c>
      <c r="C262" s="493">
        <v>85521</v>
      </c>
      <c r="D262" s="32" t="s">
        <v>2997</v>
      </c>
      <c r="E262" s="32" t="s">
        <v>2696</v>
      </c>
      <c r="F262" s="32" t="s">
        <v>2862</v>
      </c>
      <c r="G262" s="32" t="s">
        <v>1746</v>
      </c>
      <c r="H262" s="32" t="s">
        <v>1113</v>
      </c>
      <c r="I262" s="32" t="s">
        <v>1295</v>
      </c>
      <c r="J262" s="32">
        <v>2023</v>
      </c>
      <c r="K262" s="32">
        <v>272417.03399999999</v>
      </c>
    </row>
    <row r="263" spans="1:11" x14ac:dyDescent="0.25">
      <c r="A263" s="32" t="s">
        <v>1292</v>
      </c>
      <c r="B263" s="32" t="s">
        <v>594</v>
      </c>
      <c r="C263" s="493">
        <v>85521</v>
      </c>
      <c r="D263" s="32" t="s">
        <v>2997</v>
      </c>
      <c r="E263" s="32" t="s">
        <v>2696</v>
      </c>
      <c r="F263" s="32" t="s">
        <v>2862</v>
      </c>
      <c r="G263" s="32" t="s">
        <v>1747</v>
      </c>
      <c r="H263" s="32" t="s">
        <v>1114</v>
      </c>
      <c r="I263" s="32" t="s">
        <v>1295</v>
      </c>
      <c r="J263" s="32">
        <v>2023</v>
      </c>
      <c r="K263" s="32">
        <v>4941396.0580000002</v>
      </c>
    </row>
    <row r="264" spans="1:11" x14ac:dyDescent="0.25">
      <c r="A264" s="32" t="s">
        <v>1292</v>
      </c>
      <c r="B264" s="32" t="s">
        <v>594</v>
      </c>
      <c r="C264" s="493">
        <v>85521</v>
      </c>
      <c r="D264" s="32" t="s">
        <v>2997</v>
      </c>
      <c r="E264" s="32" t="s">
        <v>2696</v>
      </c>
      <c r="F264" s="32" t="s">
        <v>2862</v>
      </c>
      <c r="G264" s="32" t="s">
        <v>1748</v>
      </c>
      <c r="H264" s="32" t="s">
        <v>1115</v>
      </c>
      <c r="I264" s="32" t="s">
        <v>1295</v>
      </c>
      <c r="J264" s="32">
        <v>2023</v>
      </c>
      <c r="K264" s="32">
        <v>13812286.279999999</v>
      </c>
    </row>
    <row r="265" spans="1:11" x14ac:dyDescent="0.25">
      <c r="A265" s="32" t="s">
        <v>1292</v>
      </c>
      <c r="B265" s="32" t="s">
        <v>594</v>
      </c>
      <c r="C265" s="493">
        <v>85521</v>
      </c>
      <c r="D265" s="32" t="s">
        <v>2997</v>
      </c>
      <c r="E265" s="32" t="s">
        <v>2696</v>
      </c>
      <c r="F265" s="32" t="s">
        <v>2862</v>
      </c>
      <c r="G265" s="32" t="s">
        <v>1749</v>
      </c>
      <c r="H265" s="32" t="s">
        <v>1116</v>
      </c>
      <c r="I265" s="32" t="s">
        <v>1295</v>
      </c>
      <c r="J265" s="32">
        <v>2023</v>
      </c>
      <c r="K265" s="32">
        <v>3645834.4169999999</v>
      </c>
    </row>
    <row r="266" spans="1:11" x14ac:dyDescent="0.25">
      <c r="A266" s="32" t="s">
        <v>1292</v>
      </c>
      <c r="B266" s="32" t="s">
        <v>594</v>
      </c>
      <c r="C266" s="493">
        <v>85521</v>
      </c>
      <c r="D266" s="32" t="s">
        <v>2997</v>
      </c>
      <c r="E266" s="32" t="s">
        <v>2696</v>
      </c>
      <c r="F266" s="32" t="s">
        <v>2862</v>
      </c>
      <c r="G266" s="32" t="s">
        <v>1750</v>
      </c>
      <c r="H266" s="32" t="s">
        <v>1117</v>
      </c>
      <c r="I266" s="32" t="s">
        <v>1295</v>
      </c>
      <c r="J266" s="32">
        <v>2023</v>
      </c>
      <c r="K266" s="32">
        <v>10166451.863</v>
      </c>
    </row>
    <row r="267" spans="1:11" x14ac:dyDescent="0.25">
      <c r="A267" s="32" t="s">
        <v>1292</v>
      </c>
      <c r="B267" s="32" t="s">
        <v>594</v>
      </c>
      <c r="C267" s="493">
        <v>85521</v>
      </c>
      <c r="D267" s="32" t="s">
        <v>2997</v>
      </c>
      <c r="E267" s="32" t="s">
        <v>2696</v>
      </c>
      <c r="F267" s="32" t="s">
        <v>2862</v>
      </c>
      <c r="G267" s="32" t="s">
        <v>1751</v>
      </c>
      <c r="H267" s="32" t="s">
        <v>1118</v>
      </c>
      <c r="I267" s="32" t="s">
        <v>1295</v>
      </c>
      <c r="J267" s="32">
        <v>2023</v>
      </c>
      <c r="K267" s="32">
        <v>22443633.971999999</v>
      </c>
    </row>
    <row r="268" spans="1:11" x14ac:dyDescent="0.25">
      <c r="A268" s="32" t="s">
        <v>1292</v>
      </c>
      <c r="B268" s="32" t="s">
        <v>594</v>
      </c>
      <c r="C268" s="493">
        <v>85521</v>
      </c>
      <c r="D268" s="32" t="s">
        <v>2997</v>
      </c>
      <c r="E268" s="32" t="s">
        <v>2696</v>
      </c>
      <c r="F268" s="32" t="s">
        <v>2862</v>
      </c>
      <c r="G268" s="32" t="s">
        <v>1752</v>
      </c>
      <c r="H268" s="32" t="s">
        <v>1119</v>
      </c>
      <c r="I268" s="32" t="s">
        <v>1295</v>
      </c>
      <c r="J268" s="32">
        <v>2023</v>
      </c>
      <c r="K268" s="32">
        <v>1277677.3940000001</v>
      </c>
    </row>
    <row r="269" spans="1:11" x14ac:dyDescent="0.25">
      <c r="A269" s="32" t="s">
        <v>1292</v>
      </c>
      <c r="B269" s="32" t="s">
        <v>594</v>
      </c>
      <c r="C269" s="493">
        <v>85521</v>
      </c>
      <c r="D269" s="32" t="s">
        <v>2997</v>
      </c>
      <c r="E269" s="32" t="s">
        <v>2696</v>
      </c>
      <c r="F269" s="32" t="s">
        <v>2862</v>
      </c>
      <c r="G269" s="32" t="s">
        <v>1753</v>
      </c>
      <c r="H269" s="32" t="s">
        <v>1120</v>
      </c>
      <c r="I269" s="32" t="s">
        <v>1295</v>
      </c>
      <c r="J269" s="32">
        <v>2023</v>
      </c>
      <c r="K269" s="32">
        <v>8431298.3859999999</v>
      </c>
    </row>
    <row r="270" spans="1:11" x14ac:dyDescent="0.25">
      <c r="A270" s="32" t="s">
        <v>1292</v>
      </c>
      <c r="B270" s="32" t="s">
        <v>594</v>
      </c>
      <c r="C270" s="493">
        <v>85521</v>
      </c>
      <c r="D270" s="32" t="s">
        <v>2997</v>
      </c>
      <c r="E270" s="32" t="s">
        <v>2696</v>
      </c>
      <c r="F270" s="32" t="s">
        <v>2862</v>
      </c>
      <c r="G270" s="32" t="s">
        <v>1754</v>
      </c>
      <c r="H270" s="32" t="s">
        <v>1121</v>
      </c>
      <c r="I270" s="32" t="s">
        <v>1295</v>
      </c>
      <c r="J270" s="32">
        <v>2023</v>
      </c>
      <c r="K270" s="32">
        <v>12734658.192</v>
      </c>
    </row>
    <row r="271" spans="1:11" x14ac:dyDescent="0.25">
      <c r="A271" s="32" t="s">
        <v>1292</v>
      </c>
      <c r="B271" s="32" t="s">
        <v>594</v>
      </c>
      <c r="C271" s="493">
        <v>85521</v>
      </c>
      <c r="D271" s="32" t="s">
        <v>2997</v>
      </c>
      <c r="E271" s="32" t="s">
        <v>2696</v>
      </c>
      <c r="F271" s="32" t="s">
        <v>2862</v>
      </c>
      <c r="G271" s="32" t="s">
        <v>1755</v>
      </c>
      <c r="H271" s="32" t="s">
        <v>1122</v>
      </c>
      <c r="I271" s="32" t="s">
        <v>1295</v>
      </c>
      <c r="J271" s="32">
        <v>2023</v>
      </c>
      <c r="K271" s="32">
        <v>39603719.714000002</v>
      </c>
    </row>
    <row r="272" spans="1:11" x14ac:dyDescent="0.25">
      <c r="A272" s="32" t="s">
        <v>1292</v>
      </c>
      <c r="B272" s="32" t="s">
        <v>594</v>
      </c>
      <c r="C272" s="493">
        <v>85521</v>
      </c>
      <c r="D272" s="32" t="s">
        <v>2997</v>
      </c>
      <c r="E272" s="32" t="s">
        <v>2696</v>
      </c>
      <c r="F272" s="32" t="s">
        <v>2862</v>
      </c>
      <c r="G272" s="32" t="s">
        <v>1756</v>
      </c>
      <c r="H272" s="32" t="s">
        <v>1123</v>
      </c>
      <c r="I272" s="32" t="s">
        <v>1295</v>
      </c>
      <c r="J272" s="32">
        <v>2023</v>
      </c>
      <c r="K272" s="32">
        <v>511487.24599999998</v>
      </c>
    </row>
    <row r="273" spans="1:11" x14ac:dyDescent="0.25">
      <c r="A273" s="32" t="s">
        <v>1292</v>
      </c>
      <c r="B273" s="32" t="s">
        <v>594</v>
      </c>
      <c r="C273" s="493">
        <v>85521</v>
      </c>
      <c r="D273" s="32" t="s">
        <v>2997</v>
      </c>
      <c r="E273" s="32" t="s">
        <v>2696</v>
      </c>
      <c r="F273" s="32" t="s">
        <v>2862</v>
      </c>
      <c r="G273" s="32" t="s">
        <v>1757</v>
      </c>
      <c r="H273" s="32" t="s">
        <v>1124</v>
      </c>
      <c r="I273" s="32" t="s">
        <v>1295</v>
      </c>
      <c r="J273" s="32">
        <v>2023</v>
      </c>
      <c r="K273" s="32">
        <v>14772885.194</v>
      </c>
    </row>
    <row r="274" spans="1:11" x14ac:dyDescent="0.25">
      <c r="A274" s="32" t="s">
        <v>1292</v>
      </c>
      <c r="B274" s="32" t="s">
        <v>594</v>
      </c>
      <c r="C274" s="493">
        <v>85521</v>
      </c>
      <c r="D274" s="32" t="s">
        <v>2997</v>
      </c>
      <c r="E274" s="32" t="s">
        <v>2696</v>
      </c>
      <c r="F274" s="32" t="s">
        <v>2862</v>
      </c>
      <c r="G274" s="32" t="s">
        <v>1758</v>
      </c>
      <c r="H274" s="32" t="s">
        <v>1125</v>
      </c>
      <c r="I274" s="32" t="s">
        <v>1295</v>
      </c>
      <c r="J274" s="32">
        <v>2023</v>
      </c>
      <c r="K274" s="32">
        <v>53142.555999999997</v>
      </c>
    </row>
    <row r="275" spans="1:11" x14ac:dyDescent="0.25">
      <c r="A275" s="32" t="s">
        <v>1292</v>
      </c>
      <c r="B275" s="32" t="s">
        <v>594</v>
      </c>
      <c r="C275" s="493">
        <v>85521</v>
      </c>
      <c r="D275" s="32" t="s">
        <v>2997</v>
      </c>
      <c r="E275" s="32" t="s">
        <v>2696</v>
      </c>
      <c r="F275" s="32" t="s">
        <v>2862</v>
      </c>
      <c r="G275" s="32" t="s">
        <v>1759</v>
      </c>
      <c r="H275" s="32" t="s">
        <v>1126</v>
      </c>
      <c r="I275" s="32" t="s">
        <v>1295</v>
      </c>
      <c r="J275" s="32">
        <v>2023</v>
      </c>
      <c r="K275" s="32">
        <v>167962.516</v>
      </c>
    </row>
    <row r="276" spans="1:11" x14ac:dyDescent="0.25">
      <c r="A276" s="32" t="s">
        <v>1292</v>
      </c>
      <c r="B276" s="32" t="s">
        <v>594</v>
      </c>
      <c r="C276" s="493">
        <v>85521</v>
      </c>
      <c r="D276" s="32" t="s">
        <v>2997</v>
      </c>
      <c r="E276" s="32" t="s">
        <v>2696</v>
      </c>
      <c r="F276" s="32" t="s">
        <v>2862</v>
      </c>
      <c r="G276" s="32" t="s">
        <v>1760</v>
      </c>
      <c r="H276" s="32" t="s">
        <v>1127</v>
      </c>
      <c r="I276" s="32" t="s">
        <v>1295</v>
      </c>
      <c r="J276" s="32">
        <v>2023</v>
      </c>
      <c r="K276" s="32">
        <v>13461324.072000001</v>
      </c>
    </row>
    <row r="277" spans="1:11" x14ac:dyDescent="0.25">
      <c r="A277" s="32" t="s">
        <v>1292</v>
      </c>
      <c r="B277" s="32" t="s">
        <v>594</v>
      </c>
      <c r="C277" s="493">
        <v>85521</v>
      </c>
      <c r="D277" s="32" t="s">
        <v>2997</v>
      </c>
      <c r="E277" s="32" t="s">
        <v>2696</v>
      </c>
      <c r="F277" s="32" t="s">
        <v>2862</v>
      </c>
      <c r="G277" s="32" t="s">
        <v>1761</v>
      </c>
      <c r="H277" s="32" t="s">
        <v>1128</v>
      </c>
      <c r="I277" s="32" t="s">
        <v>1295</v>
      </c>
      <c r="J277" s="32">
        <v>2023</v>
      </c>
      <c r="K277" s="32">
        <v>10636918.129000001</v>
      </c>
    </row>
    <row r="278" spans="1:11" x14ac:dyDescent="0.25">
      <c r="A278" s="32" t="s">
        <v>1292</v>
      </c>
      <c r="B278" s="32" t="s">
        <v>594</v>
      </c>
      <c r="C278" s="493">
        <v>85521</v>
      </c>
      <c r="D278" s="32" t="s">
        <v>2997</v>
      </c>
      <c r="E278" s="32" t="s">
        <v>2696</v>
      </c>
      <c r="F278" s="32" t="s">
        <v>2862</v>
      </c>
      <c r="G278" s="32" t="s">
        <v>1762</v>
      </c>
      <c r="H278" s="32" t="s">
        <v>1129</v>
      </c>
      <c r="I278" s="32" t="s">
        <v>1295</v>
      </c>
      <c r="J278" s="32">
        <v>2023</v>
      </c>
      <c r="K278" s="32">
        <v>1171741.7120000001</v>
      </c>
    </row>
    <row r="279" spans="1:11" x14ac:dyDescent="0.25">
      <c r="A279" s="32" t="s">
        <v>1292</v>
      </c>
      <c r="B279" s="32" t="s">
        <v>594</v>
      </c>
      <c r="C279" s="493">
        <v>85521</v>
      </c>
      <c r="D279" s="32" t="s">
        <v>2997</v>
      </c>
      <c r="E279" s="32" t="s">
        <v>2696</v>
      </c>
      <c r="F279" s="32" t="s">
        <v>2862</v>
      </c>
      <c r="G279" s="32" t="s">
        <v>1763</v>
      </c>
      <c r="H279" s="32" t="s">
        <v>1130</v>
      </c>
      <c r="I279" s="32" t="s">
        <v>1295</v>
      </c>
      <c r="J279" s="32">
        <v>2023</v>
      </c>
      <c r="K279" s="32">
        <v>4384911.1469999999</v>
      </c>
    </row>
    <row r="280" spans="1:11" x14ac:dyDescent="0.25">
      <c r="A280" s="32" t="s">
        <v>1292</v>
      </c>
      <c r="B280" s="32" t="s">
        <v>594</v>
      </c>
      <c r="C280" s="493">
        <v>85521</v>
      </c>
      <c r="D280" s="32" t="s">
        <v>2997</v>
      </c>
      <c r="E280" s="32" t="s">
        <v>2696</v>
      </c>
      <c r="F280" s="32" t="s">
        <v>2862</v>
      </c>
      <c r="G280" s="32" t="s">
        <v>1764</v>
      </c>
      <c r="H280" s="32" t="s">
        <v>1131</v>
      </c>
      <c r="I280" s="32" t="s">
        <v>1295</v>
      </c>
      <c r="J280" s="32">
        <v>2023</v>
      </c>
      <c r="K280" s="32">
        <v>3328521.3849999998</v>
      </c>
    </row>
    <row r="281" spans="1:11" x14ac:dyDescent="0.25">
      <c r="A281" s="32" t="s">
        <v>1292</v>
      </c>
      <c r="B281" s="32" t="s">
        <v>594</v>
      </c>
      <c r="C281" s="493">
        <v>85521</v>
      </c>
      <c r="D281" s="32" t="s">
        <v>2997</v>
      </c>
      <c r="E281" s="32" t="s">
        <v>2696</v>
      </c>
      <c r="F281" s="32" t="s">
        <v>2862</v>
      </c>
      <c r="G281" s="32" t="s">
        <v>1765</v>
      </c>
      <c r="H281" s="32" t="s">
        <v>1132</v>
      </c>
      <c r="I281" s="32" t="s">
        <v>1295</v>
      </c>
      <c r="J281" s="32">
        <v>2023</v>
      </c>
      <c r="K281" s="32">
        <v>1879491.673</v>
      </c>
    </row>
    <row r="282" spans="1:11" x14ac:dyDescent="0.25">
      <c r="A282" s="32" t="s">
        <v>1292</v>
      </c>
      <c r="B282" s="32" t="s">
        <v>594</v>
      </c>
      <c r="C282" s="493">
        <v>85521</v>
      </c>
      <c r="D282" s="32" t="s">
        <v>2997</v>
      </c>
      <c r="E282" s="32" t="s">
        <v>2696</v>
      </c>
      <c r="F282" s="32" t="s">
        <v>2862</v>
      </c>
      <c r="G282" s="32" t="s">
        <v>1766</v>
      </c>
      <c r="H282" s="32" t="s">
        <v>137</v>
      </c>
      <c r="I282" s="32" t="s">
        <v>1295</v>
      </c>
      <c r="J282" s="32">
        <v>2023</v>
      </c>
      <c r="K282" s="32">
        <v>34712417.762999997</v>
      </c>
    </row>
    <row r="283" spans="1:11" x14ac:dyDescent="0.25">
      <c r="A283" s="32" t="s">
        <v>1292</v>
      </c>
      <c r="B283" s="32" t="s">
        <v>594</v>
      </c>
      <c r="C283" s="493">
        <v>85521</v>
      </c>
      <c r="D283" s="32" t="s">
        <v>2997</v>
      </c>
      <c r="E283" s="32" t="s">
        <v>2696</v>
      </c>
      <c r="F283" s="32" t="s">
        <v>2862</v>
      </c>
      <c r="G283" s="32" t="s">
        <v>1767</v>
      </c>
      <c r="H283" s="32" t="s">
        <v>1133</v>
      </c>
      <c r="I283" s="32" t="s">
        <v>1295</v>
      </c>
      <c r="J283" s="32">
        <v>2023</v>
      </c>
      <c r="K283" s="32">
        <v>13126398.784</v>
      </c>
    </row>
    <row r="284" spans="1:11" x14ac:dyDescent="0.25">
      <c r="A284" s="32" t="s">
        <v>1292</v>
      </c>
      <c r="B284" s="32" t="s">
        <v>594</v>
      </c>
      <c r="C284" s="493">
        <v>85521</v>
      </c>
      <c r="D284" s="32" t="s">
        <v>2997</v>
      </c>
      <c r="E284" s="32" t="s">
        <v>2696</v>
      </c>
      <c r="F284" s="32" t="s">
        <v>2862</v>
      </c>
      <c r="G284" s="32" t="s">
        <v>1768</v>
      </c>
      <c r="H284" s="32" t="s">
        <v>1134</v>
      </c>
      <c r="I284" s="32" t="s">
        <v>1295</v>
      </c>
      <c r="J284" s="32">
        <v>2023</v>
      </c>
      <c r="K284" s="32">
        <v>8650058.6539999992</v>
      </c>
    </row>
    <row r="285" spans="1:11" x14ac:dyDescent="0.25">
      <c r="A285" s="32" t="s">
        <v>1292</v>
      </c>
      <c r="B285" s="32" t="s">
        <v>594</v>
      </c>
      <c r="C285" s="493">
        <v>85521</v>
      </c>
      <c r="D285" s="32" t="s">
        <v>2997</v>
      </c>
      <c r="E285" s="32" t="s">
        <v>2696</v>
      </c>
      <c r="F285" s="32" t="s">
        <v>2862</v>
      </c>
      <c r="G285" s="32" t="s">
        <v>1769</v>
      </c>
      <c r="H285" s="32" t="s">
        <v>1135</v>
      </c>
      <c r="I285" s="32" t="s">
        <v>1295</v>
      </c>
      <c r="J285" s="32">
        <v>2023</v>
      </c>
      <c r="K285" s="32">
        <v>2870152.8450000002</v>
      </c>
    </row>
    <row r="286" spans="1:11" x14ac:dyDescent="0.25">
      <c r="A286" s="32" t="s">
        <v>1292</v>
      </c>
      <c r="B286" s="32" t="s">
        <v>594</v>
      </c>
      <c r="C286" s="493">
        <v>85521</v>
      </c>
      <c r="D286" s="32" t="s">
        <v>2997</v>
      </c>
      <c r="E286" s="32" t="s">
        <v>2696</v>
      </c>
      <c r="F286" s="32" t="s">
        <v>2862</v>
      </c>
      <c r="G286" s="32" t="s">
        <v>1770</v>
      </c>
      <c r="H286" s="32" t="s">
        <v>1136</v>
      </c>
      <c r="I286" s="32" t="s">
        <v>1295</v>
      </c>
      <c r="J286" s="32">
        <v>2023</v>
      </c>
      <c r="K286" s="32">
        <v>15232475.994000001</v>
      </c>
    </row>
    <row r="287" spans="1:11" x14ac:dyDescent="0.25">
      <c r="A287" s="32" t="s">
        <v>1292</v>
      </c>
      <c r="B287" s="32" t="s">
        <v>594</v>
      </c>
      <c r="C287" s="493">
        <v>85521</v>
      </c>
      <c r="D287" s="32" t="s">
        <v>2997</v>
      </c>
      <c r="E287" s="32" t="s">
        <v>2696</v>
      </c>
      <c r="F287" s="32" t="s">
        <v>2862</v>
      </c>
      <c r="G287" s="32" t="s">
        <v>1771</v>
      </c>
      <c r="H287" s="32" t="s">
        <v>1137</v>
      </c>
      <c r="I287" s="32" t="s">
        <v>1295</v>
      </c>
      <c r="J287" s="32">
        <v>2023</v>
      </c>
      <c r="K287" s="32">
        <v>3156804.8190000001</v>
      </c>
    </row>
    <row r="288" spans="1:11" x14ac:dyDescent="0.25">
      <c r="A288" s="32" t="s">
        <v>1292</v>
      </c>
      <c r="B288" s="32" t="s">
        <v>594</v>
      </c>
      <c r="C288" s="493">
        <v>85521</v>
      </c>
      <c r="D288" s="32" t="s">
        <v>2997</v>
      </c>
      <c r="E288" s="32" t="s">
        <v>2696</v>
      </c>
      <c r="F288" s="32" t="s">
        <v>2862</v>
      </c>
      <c r="G288" s="32" t="s">
        <v>1772</v>
      </c>
      <c r="H288" s="32" t="s">
        <v>1138</v>
      </c>
      <c r="I288" s="32" t="s">
        <v>1295</v>
      </c>
      <c r="J288" s="32">
        <v>2023</v>
      </c>
      <c r="K288" s="32">
        <v>187995506.07499999</v>
      </c>
    </row>
    <row r="289" spans="1:11" x14ac:dyDescent="0.25">
      <c r="A289" s="32" t="s">
        <v>1292</v>
      </c>
      <c r="B289" s="32" t="s">
        <v>594</v>
      </c>
      <c r="C289" s="493">
        <v>85521</v>
      </c>
      <c r="D289" s="32" t="s">
        <v>2997</v>
      </c>
      <c r="E289" s="32" t="s">
        <v>2696</v>
      </c>
      <c r="F289" s="32" t="s">
        <v>2862</v>
      </c>
      <c r="G289" s="32" t="s">
        <v>1773</v>
      </c>
      <c r="H289" s="32" t="s">
        <v>1296</v>
      </c>
      <c r="I289" s="32" t="s">
        <v>1295</v>
      </c>
      <c r="J289" s="32">
        <v>2023</v>
      </c>
      <c r="K289" s="32">
        <v>496928588.47299999</v>
      </c>
    </row>
    <row r="290" spans="1:11" x14ac:dyDescent="0.25">
      <c r="A290" s="32" t="s">
        <v>1292</v>
      </c>
      <c r="B290" s="32" t="s">
        <v>594</v>
      </c>
      <c r="C290" s="493">
        <v>85521</v>
      </c>
      <c r="D290" s="32" t="s">
        <v>2997</v>
      </c>
      <c r="E290" s="32" t="s">
        <v>2696</v>
      </c>
      <c r="F290" s="32" t="s">
        <v>2862</v>
      </c>
      <c r="G290" s="32" t="s">
        <v>1774</v>
      </c>
      <c r="H290" s="32" t="s">
        <v>2863</v>
      </c>
      <c r="I290" s="32" t="s">
        <v>1295</v>
      </c>
      <c r="J290" s="32">
        <v>2023</v>
      </c>
      <c r="K290" s="32">
        <v>684924094.54799998</v>
      </c>
    </row>
    <row r="291" spans="1:11" x14ac:dyDescent="0.25">
      <c r="A291" s="32" t="s">
        <v>1292</v>
      </c>
      <c r="B291" s="32" t="s">
        <v>594</v>
      </c>
      <c r="C291" s="493">
        <v>85521</v>
      </c>
      <c r="D291" s="32" t="s">
        <v>2997</v>
      </c>
      <c r="E291" s="32" t="s">
        <v>2696</v>
      </c>
      <c r="F291" s="32" t="s">
        <v>2862</v>
      </c>
      <c r="G291" s="32" t="s">
        <v>1775</v>
      </c>
      <c r="H291" s="32" t="s">
        <v>2864</v>
      </c>
      <c r="I291" s="32" t="s">
        <v>1295</v>
      </c>
      <c r="J291" s="32">
        <v>2023</v>
      </c>
      <c r="K291" s="32">
        <v>40351356.730999999</v>
      </c>
    </row>
    <row r="292" spans="1:11" x14ac:dyDescent="0.25">
      <c r="A292" s="32" t="s">
        <v>1292</v>
      </c>
      <c r="B292" s="32" t="s">
        <v>594</v>
      </c>
      <c r="C292" s="493">
        <v>85521</v>
      </c>
      <c r="D292" s="32" t="s">
        <v>2997</v>
      </c>
      <c r="E292" s="32" t="s">
        <v>2696</v>
      </c>
      <c r="F292" s="32" t="s">
        <v>2862</v>
      </c>
      <c r="G292" s="32" t="s">
        <v>1776</v>
      </c>
      <c r="H292" s="32" t="s">
        <v>2865</v>
      </c>
      <c r="I292" s="32" t="s">
        <v>1295</v>
      </c>
      <c r="J292" s="32">
        <v>2023</v>
      </c>
      <c r="K292" s="32">
        <v>20185569.515000001</v>
      </c>
    </row>
    <row r="293" spans="1:11" x14ac:dyDescent="0.25">
      <c r="A293" s="32" t="s">
        <v>1292</v>
      </c>
      <c r="B293" s="32" t="s">
        <v>594</v>
      </c>
      <c r="C293" s="493">
        <v>85521</v>
      </c>
      <c r="D293" s="32" t="s">
        <v>2997</v>
      </c>
      <c r="E293" s="32" t="s">
        <v>2696</v>
      </c>
      <c r="F293" s="32" t="s">
        <v>2862</v>
      </c>
      <c r="G293" s="32" t="s">
        <v>708</v>
      </c>
      <c r="H293" s="32" t="s">
        <v>2866</v>
      </c>
      <c r="I293" s="32" t="s">
        <v>1295</v>
      </c>
      <c r="J293" s="32">
        <v>2023</v>
      </c>
      <c r="K293" s="32">
        <v>705089881.76300001</v>
      </c>
    </row>
    <row r="294" spans="1:11" x14ac:dyDescent="0.25">
      <c r="A294" s="32" t="s">
        <v>1292</v>
      </c>
      <c r="B294" s="32" t="s">
        <v>594</v>
      </c>
      <c r="C294" s="493">
        <v>85521</v>
      </c>
      <c r="D294" s="32" t="s">
        <v>2997</v>
      </c>
      <c r="E294" s="32" t="s">
        <v>2696</v>
      </c>
      <c r="F294" s="32" t="s">
        <v>2952</v>
      </c>
      <c r="G294" s="32" t="s">
        <v>1705</v>
      </c>
      <c r="H294" s="32" t="s">
        <v>1071</v>
      </c>
      <c r="I294" s="32" t="s">
        <v>1777</v>
      </c>
      <c r="J294" s="32">
        <v>2023</v>
      </c>
      <c r="K294" s="32">
        <v>7198.4409999999998</v>
      </c>
    </row>
    <row r="295" spans="1:11" x14ac:dyDescent="0.25">
      <c r="A295" s="32" t="s">
        <v>1292</v>
      </c>
      <c r="B295" s="32" t="s">
        <v>594</v>
      </c>
      <c r="C295" s="493">
        <v>85521</v>
      </c>
      <c r="D295" s="32" t="s">
        <v>2997</v>
      </c>
      <c r="E295" s="32" t="s">
        <v>2696</v>
      </c>
      <c r="F295" s="32" t="s">
        <v>2952</v>
      </c>
      <c r="G295" s="32" t="s">
        <v>1706</v>
      </c>
      <c r="H295" s="32" t="s">
        <v>1074</v>
      </c>
      <c r="I295" s="32" t="s">
        <v>1777</v>
      </c>
      <c r="J295" s="32">
        <v>2023</v>
      </c>
      <c r="K295" s="32">
        <v>6467.55</v>
      </c>
    </row>
    <row r="296" spans="1:11" x14ac:dyDescent="0.25">
      <c r="A296" s="32" t="s">
        <v>1292</v>
      </c>
      <c r="B296" s="32" t="s">
        <v>594</v>
      </c>
      <c r="C296" s="493">
        <v>85521</v>
      </c>
      <c r="D296" s="32" t="s">
        <v>2997</v>
      </c>
      <c r="E296" s="32" t="s">
        <v>2696</v>
      </c>
      <c r="F296" s="32" t="s">
        <v>2952</v>
      </c>
      <c r="G296" s="32" t="s">
        <v>1707</v>
      </c>
      <c r="H296" s="32" t="s">
        <v>1075</v>
      </c>
      <c r="I296" s="32" t="s">
        <v>1777</v>
      </c>
      <c r="J296" s="32">
        <v>2023</v>
      </c>
      <c r="K296" s="32">
        <v>664.08500000000004</v>
      </c>
    </row>
    <row r="297" spans="1:11" x14ac:dyDescent="0.25">
      <c r="A297" s="32" t="s">
        <v>1292</v>
      </c>
      <c r="B297" s="32" t="s">
        <v>594</v>
      </c>
      <c r="C297" s="493">
        <v>85521</v>
      </c>
      <c r="D297" s="32" t="s">
        <v>2997</v>
      </c>
      <c r="E297" s="32" t="s">
        <v>2696</v>
      </c>
      <c r="F297" s="32" t="s">
        <v>2952</v>
      </c>
      <c r="G297" s="32" t="s">
        <v>1708</v>
      </c>
      <c r="H297" s="32" t="s">
        <v>2379</v>
      </c>
      <c r="I297" s="32" t="s">
        <v>1777</v>
      </c>
      <c r="J297" s="32">
        <v>2023</v>
      </c>
      <c r="K297" s="32">
        <v>66.807000000000002</v>
      </c>
    </row>
    <row r="298" spans="1:11" x14ac:dyDescent="0.25">
      <c r="A298" s="32" t="s">
        <v>1292</v>
      </c>
      <c r="B298" s="32" t="s">
        <v>594</v>
      </c>
      <c r="C298" s="493">
        <v>85521</v>
      </c>
      <c r="D298" s="32" t="s">
        <v>2997</v>
      </c>
      <c r="E298" s="32" t="s">
        <v>2696</v>
      </c>
      <c r="F298" s="32" t="s">
        <v>2952</v>
      </c>
      <c r="G298" s="32" t="s">
        <v>1709</v>
      </c>
      <c r="H298" s="32" t="s">
        <v>1076</v>
      </c>
      <c r="I298" s="32" t="s">
        <v>1777</v>
      </c>
      <c r="J298" s="32">
        <v>2023</v>
      </c>
      <c r="K298" s="32">
        <v>2407.0120000000002</v>
      </c>
    </row>
    <row r="299" spans="1:11" x14ac:dyDescent="0.25">
      <c r="A299" s="32" t="s">
        <v>1292</v>
      </c>
      <c r="B299" s="32" t="s">
        <v>594</v>
      </c>
      <c r="C299" s="493">
        <v>85521</v>
      </c>
      <c r="D299" s="32" t="s">
        <v>2997</v>
      </c>
      <c r="E299" s="32" t="s">
        <v>2696</v>
      </c>
      <c r="F299" s="32" t="s">
        <v>2952</v>
      </c>
      <c r="G299" s="32" t="s">
        <v>1710</v>
      </c>
      <c r="H299" s="32" t="s">
        <v>1077</v>
      </c>
      <c r="I299" s="32" t="s">
        <v>1777</v>
      </c>
      <c r="J299" s="32">
        <v>2023</v>
      </c>
      <c r="K299" s="32">
        <v>356.78100000000001</v>
      </c>
    </row>
    <row r="300" spans="1:11" x14ac:dyDescent="0.25">
      <c r="A300" s="32" t="s">
        <v>1292</v>
      </c>
      <c r="B300" s="32" t="s">
        <v>594</v>
      </c>
      <c r="C300" s="493">
        <v>85521</v>
      </c>
      <c r="D300" s="32" t="s">
        <v>2997</v>
      </c>
      <c r="E300" s="32" t="s">
        <v>2696</v>
      </c>
      <c r="F300" s="32" t="s">
        <v>2952</v>
      </c>
      <c r="G300" s="32" t="s">
        <v>1711</v>
      </c>
      <c r="H300" s="32" t="s">
        <v>1078</v>
      </c>
      <c r="I300" s="32" t="s">
        <v>1777</v>
      </c>
      <c r="J300" s="32">
        <v>2023</v>
      </c>
      <c r="K300" s="32">
        <v>155.74700000000001</v>
      </c>
    </row>
    <row r="301" spans="1:11" x14ac:dyDescent="0.25">
      <c r="A301" s="32" t="s">
        <v>1292</v>
      </c>
      <c r="B301" s="32" t="s">
        <v>594</v>
      </c>
      <c r="C301" s="493">
        <v>85521</v>
      </c>
      <c r="D301" s="32" t="s">
        <v>2997</v>
      </c>
      <c r="E301" s="32" t="s">
        <v>2696</v>
      </c>
      <c r="F301" s="32" t="s">
        <v>2952</v>
      </c>
      <c r="G301" s="32" t="s">
        <v>1712</v>
      </c>
      <c r="H301" s="32" t="s">
        <v>1079</v>
      </c>
      <c r="I301" s="32" t="s">
        <v>1777</v>
      </c>
      <c r="J301" s="32">
        <v>2023</v>
      </c>
      <c r="K301" s="32">
        <v>1894.4849999999999</v>
      </c>
    </row>
    <row r="302" spans="1:11" x14ac:dyDescent="0.25">
      <c r="A302" s="32" t="s">
        <v>1292</v>
      </c>
      <c r="B302" s="32" t="s">
        <v>594</v>
      </c>
      <c r="C302" s="493">
        <v>85521</v>
      </c>
      <c r="D302" s="32" t="s">
        <v>2997</v>
      </c>
      <c r="E302" s="32" t="s">
        <v>2696</v>
      </c>
      <c r="F302" s="32" t="s">
        <v>2952</v>
      </c>
      <c r="G302" s="32" t="s">
        <v>1713</v>
      </c>
      <c r="H302" s="32" t="s">
        <v>1080</v>
      </c>
      <c r="I302" s="32" t="s">
        <v>1777</v>
      </c>
      <c r="J302" s="32">
        <v>2023</v>
      </c>
      <c r="K302" s="32">
        <v>55217.434999999998</v>
      </c>
    </row>
    <row r="303" spans="1:11" x14ac:dyDescent="0.25">
      <c r="A303" s="32" t="s">
        <v>1292</v>
      </c>
      <c r="B303" s="32" t="s">
        <v>594</v>
      </c>
      <c r="C303" s="493">
        <v>85521</v>
      </c>
      <c r="D303" s="32" t="s">
        <v>2997</v>
      </c>
      <c r="E303" s="32" t="s">
        <v>2696</v>
      </c>
      <c r="F303" s="32" t="s">
        <v>2952</v>
      </c>
      <c r="G303" s="32" t="s">
        <v>1714</v>
      </c>
      <c r="H303" s="32" t="s">
        <v>1081</v>
      </c>
      <c r="I303" s="32" t="s">
        <v>1777</v>
      </c>
      <c r="J303" s="32">
        <v>2023</v>
      </c>
      <c r="K303" s="32">
        <v>6679.0029999999997</v>
      </c>
    </row>
    <row r="304" spans="1:11" x14ac:dyDescent="0.25">
      <c r="A304" s="32" t="s">
        <v>1292</v>
      </c>
      <c r="B304" s="32" t="s">
        <v>594</v>
      </c>
      <c r="C304" s="493">
        <v>85521</v>
      </c>
      <c r="D304" s="32" t="s">
        <v>2997</v>
      </c>
      <c r="E304" s="32" t="s">
        <v>2696</v>
      </c>
      <c r="F304" s="32" t="s">
        <v>2952</v>
      </c>
      <c r="G304" s="32" t="s">
        <v>1715</v>
      </c>
      <c r="H304" s="32" t="s">
        <v>1082</v>
      </c>
      <c r="I304" s="32" t="s">
        <v>1777</v>
      </c>
      <c r="J304" s="32">
        <v>2023</v>
      </c>
      <c r="K304" s="32">
        <v>836.56200000000001</v>
      </c>
    </row>
    <row r="305" spans="1:11" x14ac:dyDescent="0.25">
      <c r="A305" s="32" t="s">
        <v>1292</v>
      </c>
      <c r="B305" s="32" t="s">
        <v>594</v>
      </c>
      <c r="C305" s="493">
        <v>85521</v>
      </c>
      <c r="D305" s="32" t="s">
        <v>2997</v>
      </c>
      <c r="E305" s="32" t="s">
        <v>2696</v>
      </c>
      <c r="F305" s="32" t="s">
        <v>2952</v>
      </c>
      <c r="G305" s="32" t="s">
        <v>1716</v>
      </c>
      <c r="H305" s="32" t="s">
        <v>1083</v>
      </c>
      <c r="I305" s="32" t="s">
        <v>1777</v>
      </c>
      <c r="J305" s="32">
        <v>2023</v>
      </c>
      <c r="K305" s="32">
        <v>892.62099999999998</v>
      </c>
    </row>
    <row r="306" spans="1:11" x14ac:dyDescent="0.25">
      <c r="A306" s="32" t="s">
        <v>1292</v>
      </c>
      <c r="B306" s="32" t="s">
        <v>594</v>
      </c>
      <c r="C306" s="493">
        <v>85521</v>
      </c>
      <c r="D306" s="32" t="s">
        <v>2997</v>
      </c>
      <c r="E306" s="32" t="s">
        <v>2696</v>
      </c>
      <c r="F306" s="32" t="s">
        <v>2952</v>
      </c>
      <c r="G306" s="32" t="s">
        <v>1717</v>
      </c>
      <c r="H306" s="32" t="s">
        <v>1084</v>
      </c>
      <c r="I306" s="32" t="s">
        <v>1777</v>
      </c>
      <c r="J306" s="32">
        <v>2023</v>
      </c>
      <c r="K306" s="32">
        <v>938.80499999999995</v>
      </c>
    </row>
    <row r="307" spans="1:11" x14ac:dyDescent="0.25">
      <c r="A307" s="32" t="s">
        <v>1292</v>
      </c>
      <c r="B307" s="32" t="s">
        <v>594</v>
      </c>
      <c r="C307" s="493">
        <v>85521</v>
      </c>
      <c r="D307" s="32" t="s">
        <v>2997</v>
      </c>
      <c r="E307" s="32" t="s">
        <v>2696</v>
      </c>
      <c r="F307" s="32" t="s">
        <v>2952</v>
      </c>
      <c r="G307" s="32" t="s">
        <v>1718</v>
      </c>
      <c r="H307" s="32" t="s">
        <v>1085</v>
      </c>
      <c r="I307" s="32" t="s">
        <v>1777</v>
      </c>
      <c r="J307" s="32">
        <v>2023</v>
      </c>
      <c r="K307" s="32">
        <v>783.51700000000005</v>
      </c>
    </row>
    <row r="308" spans="1:11" x14ac:dyDescent="0.25">
      <c r="A308" s="32" t="s">
        <v>1292</v>
      </c>
      <c r="B308" s="32" t="s">
        <v>594</v>
      </c>
      <c r="C308" s="493">
        <v>85521</v>
      </c>
      <c r="D308" s="32" t="s">
        <v>2997</v>
      </c>
      <c r="E308" s="32" t="s">
        <v>2696</v>
      </c>
      <c r="F308" s="32" t="s">
        <v>2952</v>
      </c>
      <c r="G308" s="32" t="s">
        <v>1719</v>
      </c>
      <c r="H308" s="32" t="s">
        <v>1086</v>
      </c>
      <c r="I308" s="32" t="s">
        <v>1777</v>
      </c>
      <c r="J308" s="32">
        <v>2023</v>
      </c>
      <c r="K308" s="32">
        <v>717.56</v>
      </c>
    </row>
    <row r="309" spans="1:11" x14ac:dyDescent="0.25">
      <c r="A309" s="32" t="s">
        <v>1292</v>
      </c>
      <c r="B309" s="32" t="s">
        <v>594</v>
      </c>
      <c r="C309" s="493">
        <v>85521</v>
      </c>
      <c r="D309" s="32" t="s">
        <v>2997</v>
      </c>
      <c r="E309" s="32" t="s">
        <v>2696</v>
      </c>
      <c r="F309" s="32" t="s">
        <v>2952</v>
      </c>
      <c r="G309" s="32" t="s">
        <v>1720</v>
      </c>
      <c r="H309" s="32" t="s">
        <v>1087</v>
      </c>
      <c r="I309" s="32" t="s">
        <v>1777</v>
      </c>
      <c r="J309" s="32">
        <v>2023</v>
      </c>
      <c r="K309" s="32" t="s">
        <v>4</v>
      </c>
    </row>
    <row r="310" spans="1:11" x14ac:dyDescent="0.25">
      <c r="A310" s="32" t="s">
        <v>1292</v>
      </c>
      <c r="B310" s="32" t="s">
        <v>594</v>
      </c>
      <c r="C310" s="493">
        <v>85521</v>
      </c>
      <c r="D310" s="32" t="s">
        <v>2997</v>
      </c>
      <c r="E310" s="32" t="s">
        <v>2696</v>
      </c>
      <c r="F310" s="32" t="s">
        <v>2952</v>
      </c>
      <c r="G310" s="32" t="s">
        <v>1721</v>
      </c>
      <c r="H310" s="32" t="s">
        <v>1088</v>
      </c>
      <c r="I310" s="32" t="s">
        <v>1777</v>
      </c>
      <c r="J310" s="32">
        <v>2023</v>
      </c>
      <c r="K310" s="32">
        <v>717.56</v>
      </c>
    </row>
    <row r="311" spans="1:11" x14ac:dyDescent="0.25">
      <c r="A311" s="32" t="s">
        <v>1292</v>
      </c>
      <c r="B311" s="32" t="s">
        <v>594</v>
      </c>
      <c r="C311" s="493">
        <v>85521</v>
      </c>
      <c r="D311" s="32" t="s">
        <v>2997</v>
      </c>
      <c r="E311" s="32" t="s">
        <v>2696</v>
      </c>
      <c r="F311" s="32" t="s">
        <v>2952</v>
      </c>
      <c r="G311" s="32" t="s">
        <v>1722</v>
      </c>
      <c r="H311" s="32" t="s">
        <v>1089</v>
      </c>
      <c r="I311" s="32" t="s">
        <v>1777</v>
      </c>
      <c r="J311" s="32">
        <v>2023</v>
      </c>
      <c r="K311" s="32">
        <v>2227.5169999999998</v>
      </c>
    </row>
    <row r="312" spans="1:11" x14ac:dyDescent="0.25">
      <c r="A312" s="32" t="s">
        <v>1292</v>
      </c>
      <c r="B312" s="32" t="s">
        <v>594</v>
      </c>
      <c r="C312" s="493">
        <v>85521</v>
      </c>
      <c r="D312" s="32" t="s">
        <v>2997</v>
      </c>
      <c r="E312" s="32" t="s">
        <v>2696</v>
      </c>
      <c r="F312" s="32" t="s">
        <v>2952</v>
      </c>
      <c r="G312" s="32" t="s">
        <v>1723</v>
      </c>
      <c r="H312" s="32" t="s">
        <v>1090</v>
      </c>
      <c r="I312" s="32" t="s">
        <v>1777</v>
      </c>
      <c r="J312" s="32">
        <v>2023</v>
      </c>
      <c r="K312" s="32">
        <v>902.50199999999995</v>
      </c>
    </row>
    <row r="313" spans="1:11" x14ac:dyDescent="0.25">
      <c r="A313" s="32" t="s">
        <v>1292</v>
      </c>
      <c r="B313" s="32" t="s">
        <v>594</v>
      </c>
      <c r="C313" s="493">
        <v>85521</v>
      </c>
      <c r="D313" s="32" t="s">
        <v>2997</v>
      </c>
      <c r="E313" s="32" t="s">
        <v>2696</v>
      </c>
      <c r="F313" s="32" t="s">
        <v>2952</v>
      </c>
      <c r="G313" s="32" t="s">
        <v>1724</v>
      </c>
      <c r="H313" s="32" t="s">
        <v>1091</v>
      </c>
      <c r="I313" s="32" t="s">
        <v>1777</v>
      </c>
      <c r="J313" s="32">
        <v>2023</v>
      </c>
      <c r="K313" s="32">
        <v>2984.549</v>
      </c>
    </row>
    <row r="314" spans="1:11" x14ac:dyDescent="0.25">
      <c r="A314" s="32" t="s">
        <v>1292</v>
      </c>
      <c r="B314" s="32" t="s">
        <v>594</v>
      </c>
      <c r="C314" s="493">
        <v>85521</v>
      </c>
      <c r="D314" s="32" t="s">
        <v>2997</v>
      </c>
      <c r="E314" s="32" t="s">
        <v>2696</v>
      </c>
      <c r="F314" s="32" t="s">
        <v>2952</v>
      </c>
      <c r="G314" s="32" t="s">
        <v>1725</v>
      </c>
      <c r="H314" s="32" t="s">
        <v>1092</v>
      </c>
      <c r="I314" s="32" t="s">
        <v>1777</v>
      </c>
      <c r="J314" s="32">
        <v>2023</v>
      </c>
      <c r="K314" s="32">
        <v>1648.3989999999999</v>
      </c>
    </row>
    <row r="315" spans="1:11" x14ac:dyDescent="0.25">
      <c r="A315" s="32" t="s">
        <v>1292</v>
      </c>
      <c r="B315" s="32" t="s">
        <v>594</v>
      </c>
      <c r="C315" s="493">
        <v>85521</v>
      </c>
      <c r="D315" s="32" t="s">
        <v>2997</v>
      </c>
      <c r="E315" s="32" t="s">
        <v>2696</v>
      </c>
      <c r="F315" s="32" t="s">
        <v>2952</v>
      </c>
      <c r="G315" s="32" t="s">
        <v>1726</v>
      </c>
      <c r="H315" s="32" t="s">
        <v>1093</v>
      </c>
      <c r="I315" s="32" t="s">
        <v>1777</v>
      </c>
      <c r="J315" s="32">
        <v>2023</v>
      </c>
      <c r="K315" s="32">
        <v>428.49099999999999</v>
      </c>
    </row>
    <row r="316" spans="1:11" x14ac:dyDescent="0.25">
      <c r="A316" s="32" t="s">
        <v>1292</v>
      </c>
      <c r="B316" s="32" t="s">
        <v>594</v>
      </c>
      <c r="C316" s="493">
        <v>85521</v>
      </c>
      <c r="D316" s="32" t="s">
        <v>2997</v>
      </c>
      <c r="E316" s="32" t="s">
        <v>2696</v>
      </c>
      <c r="F316" s="32" t="s">
        <v>2952</v>
      </c>
      <c r="G316" s="32" t="s">
        <v>1727</v>
      </c>
      <c r="H316" s="32" t="s">
        <v>1094</v>
      </c>
      <c r="I316" s="32" t="s">
        <v>1777</v>
      </c>
      <c r="J316" s="32">
        <v>2023</v>
      </c>
      <c r="K316" s="32">
        <v>1219.9079999999999</v>
      </c>
    </row>
    <row r="317" spans="1:11" x14ac:dyDescent="0.25">
      <c r="A317" s="32" t="s">
        <v>1292</v>
      </c>
      <c r="B317" s="32" t="s">
        <v>594</v>
      </c>
      <c r="C317" s="493">
        <v>85521</v>
      </c>
      <c r="D317" s="32" t="s">
        <v>2997</v>
      </c>
      <c r="E317" s="32" t="s">
        <v>2696</v>
      </c>
      <c r="F317" s="32" t="s">
        <v>2952</v>
      </c>
      <c r="G317" s="32" t="s">
        <v>1728</v>
      </c>
      <c r="H317" s="32" t="s">
        <v>1095</v>
      </c>
      <c r="I317" s="32" t="s">
        <v>1777</v>
      </c>
      <c r="J317" s="32">
        <v>2023</v>
      </c>
      <c r="K317" s="32">
        <v>1554.6890000000001</v>
      </c>
    </row>
    <row r="318" spans="1:11" x14ac:dyDescent="0.25">
      <c r="A318" s="32" t="s">
        <v>1292</v>
      </c>
      <c r="B318" s="32" t="s">
        <v>594</v>
      </c>
      <c r="C318" s="493">
        <v>85521</v>
      </c>
      <c r="D318" s="32" t="s">
        <v>2997</v>
      </c>
      <c r="E318" s="32" t="s">
        <v>2696</v>
      </c>
      <c r="F318" s="32" t="s">
        <v>2952</v>
      </c>
      <c r="G318" s="32" t="s">
        <v>1729</v>
      </c>
      <c r="H318" s="32" t="s">
        <v>1096</v>
      </c>
      <c r="I318" s="32" t="s">
        <v>1777</v>
      </c>
      <c r="J318" s="32">
        <v>2023</v>
      </c>
      <c r="K318" s="32">
        <v>743.13800000000003</v>
      </c>
    </row>
    <row r="319" spans="1:11" x14ac:dyDescent="0.25">
      <c r="A319" s="32" t="s">
        <v>1292</v>
      </c>
      <c r="B319" s="32" t="s">
        <v>594</v>
      </c>
      <c r="C319" s="493">
        <v>85521</v>
      </c>
      <c r="D319" s="32" t="s">
        <v>2997</v>
      </c>
      <c r="E319" s="32" t="s">
        <v>2696</v>
      </c>
      <c r="F319" s="32" t="s">
        <v>2952</v>
      </c>
      <c r="G319" s="32" t="s">
        <v>1730</v>
      </c>
      <c r="H319" s="32" t="s">
        <v>1097</v>
      </c>
      <c r="I319" s="32" t="s">
        <v>1777</v>
      </c>
      <c r="J319" s="32">
        <v>2023</v>
      </c>
      <c r="K319" s="32">
        <v>394.70600000000002</v>
      </c>
    </row>
    <row r="320" spans="1:11" x14ac:dyDescent="0.25">
      <c r="A320" s="32" t="s">
        <v>1292</v>
      </c>
      <c r="B320" s="32" t="s">
        <v>594</v>
      </c>
      <c r="C320" s="493">
        <v>85521</v>
      </c>
      <c r="D320" s="32" t="s">
        <v>2997</v>
      </c>
      <c r="E320" s="32" t="s">
        <v>2696</v>
      </c>
      <c r="F320" s="32" t="s">
        <v>2952</v>
      </c>
      <c r="G320" s="32" t="s">
        <v>1731</v>
      </c>
      <c r="H320" s="32" t="s">
        <v>1098</v>
      </c>
      <c r="I320" s="32" t="s">
        <v>1777</v>
      </c>
      <c r="J320" s="32">
        <v>2023</v>
      </c>
      <c r="K320" s="32">
        <v>416.84500000000003</v>
      </c>
    </row>
    <row r="321" spans="1:11" x14ac:dyDescent="0.25">
      <c r="A321" s="32" t="s">
        <v>1292</v>
      </c>
      <c r="B321" s="32" t="s">
        <v>594</v>
      </c>
      <c r="C321" s="493">
        <v>85521</v>
      </c>
      <c r="D321" s="32" t="s">
        <v>2997</v>
      </c>
      <c r="E321" s="32" t="s">
        <v>2696</v>
      </c>
      <c r="F321" s="32" t="s">
        <v>2952</v>
      </c>
      <c r="G321" s="32" t="s">
        <v>1732</v>
      </c>
      <c r="H321" s="32" t="s">
        <v>1099</v>
      </c>
      <c r="I321" s="32" t="s">
        <v>1777</v>
      </c>
      <c r="J321" s="32">
        <v>2023</v>
      </c>
      <c r="K321" s="32">
        <v>5189.3559999999998</v>
      </c>
    </row>
    <row r="322" spans="1:11" x14ac:dyDescent="0.25">
      <c r="A322" s="32" t="s">
        <v>1292</v>
      </c>
      <c r="B322" s="32" t="s">
        <v>594</v>
      </c>
      <c r="C322" s="493">
        <v>85521</v>
      </c>
      <c r="D322" s="32" t="s">
        <v>2997</v>
      </c>
      <c r="E322" s="32" t="s">
        <v>2696</v>
      </c>
      <c r="F322" s="32" t="s">
        <v>2952</v>
      </c>
      <c r="G322" s="32" t="s">
        <v>1733</v>
      </c>
      <c r="H322" s="32" t="s">
        <v>1100</v>
      </c>
      <c r="I322" s="32" t="s">
        <v>1777</v>
      </c>
      <c r="J322" s="32">
        <v>2023</v>
      </c>
      <c r="K322" s="32">
        <v>2697.76</v>
      </c>
    </row>
    <row r="323" spans="1:11" x14ac:dyDescent="0.25">
      <c r="A323" s="32" t="s">
        <v>1292</v>
      </c>
      <c r="B323" s="32" t="s">
        <v>594</v>
      </c>
      <c r="C323" s="493">
        <v>85521</v>
      </c>
      <c r="D323" s="32" t="s">
        <v>2997</v>
      </c>
      <c r="E323" s="32" t="s">
        <v>2696</v>
      </c>
      <c r="F323" s="32" t="s">
        <v>2952</v>
      </c>
      <c r="G323" s="32" t="s">
        <v>1734</v>
      </c>
      <c r="H323" s="32" t="s">
        <v>1101</v>
      </c>
      <c r="I323" s="32" t="s">
        <v>1777</v>
      </c>
      <c r="J323" s="32">
        <v>2023</v>
      </c>
      <c r="K323" s="32">
        <v>3711.069</v>
      </c>
    </row>
    <row r="324" spans="1:11" x14ac:dyDescent="0.25">
      <c r="A324" s="32" t="s">
        <v>1292</v>
      </c>
      <c r="B324" s="32" t="s">
        <v>594</v>
      </c>
      <c r="C324" s="493">
        <v>85521</v>
      </c>
      <c r="D324" s="32" t="s">
        <v>2997</v>
      </c>
      <c r="E324" s="32" t="s">
        <v>2696</v>
      </c>
      <c r="F324" s="32" t="s">
        <v>2952</v>
      </c>
      <c r="G324" s="32" t="s">
        <v>1735</v>
      </c>
      <c r="H324" s="32" t="s">
        <v>1102</v>
      </c>
      <c r="I324" s="32" t="s">
        <v>1777</v>
      </c>
      <c r="J324" s="32">
        <v>2023</v>
      </c>
      <c r="K324" s="32">
        <v>7199.6289999999999</v>
      </c>
    </row>
    <row r="325" spans="1:11" x14ac:dyDescent="0.25">
      <c r="A325" s="32" t="s">
        <v>1292</v>
      </c>
      <c r="B325" s="32" t="s">
        <v>594</v>
      </c>
      <c r="C325" s="493">
        <v>85521</v>
      </c>
      <c r="D325" s="32" t="s">
        <v>2997</v>
      </c>
      <c r="E325" s="32" t="s">
        <v>2696</v>
      </c>
      <c r="F325" s="32" t="s">
        <v>2952</v>
      </c>
      <c r="G325" s="32" t="s">
        <v>1736</v>
      </c>
      <c r="H325" s="32" t="s">
        <v>1103</v>
      </c>
      <c r="I325" s="32" t="s">
        <v>1777</v>
      </c>
      <c r="J325" s="32">
        <v>2023</v>
      </c>
      <c r="K325" s="32">
        <v>10067.388999999999</v>
      </c>
    </row>
    <row r="326" spans="1:11" x14ac:dyDescent="0.25">
      <c r="A326" s="32" t="s">
        <v>1292</v>
      </c>
      <c r="B326" s="32" t="s">
        <v>594</v>
      </c>
      <c r="C326" s="493">
        <v>85521</v>
      </c>
      <c r="D326" s="32" t="s">
        <v>2997</v>
      </c>
      <c r="E326" s="32" t="s">
        <v>2696</v>
      </c>
      <c r="F326" s="32" t="s">
        <v>2952</v>
      </c>
      <c r="G326" s="32" t="s">
        <v>1737</v>
      </c>
      <c r="H326" s="32" t="s">
        <v>1104</v>
      </c>
      <c r="I326" s="32" t="s">
        <v>1777</v>
      </c>
      <c r="J326" s="32">
        <v>2023</v>
      </c>
      <c r="K326" s="32">
        <v>1741.596</v>
      </c>
    </row>
    <row r="327" spans="1:11" x14ac:dyDescent="0.25">
      <c r="A327" s="32" t="s">
        <v>1292</v>
      </c>
      <c r="B327" s="32" t="s">
        <v>594</v>
      </c>
      <c r="C327" s="493">
        <v>85521</v>
      </c>
      <c r="D327" s="32" t="s">
        <v>2997</v>
      </c>
      <c r="E327" s="32" t="s">
        <v>2696</v>
      </c>
      <c r="F327" s="32" t="s">
        <v>2952</v>
      </c>
      <c r="G327" s="32" t="s">
        <v>1738</v>
      </c>
      <c r="H327" s="32" t="s">
        <v>1105</v>
      </c>
      <c r="I327" s="32" t="s">
        <v>1777</v>
      </c>
      <c r="J327" s="32">
        <v>2023</v>
      </c>
      <c r="K327" s="32">
        <v>2677.5729999999999</v>
      </c>
    </row>
    <row r="328" spans="1:11" x14ac:dyDescent="0.25">
      <c r="A328" s="32" t="s">
        <v>1292</v>
      </c>
      <c r="B328" s="32" t="s">
        <v>594</v>
      </c>
      <c r="C328" s="493">
        <v>85521</v>
      </c>
      <c r="D328" s="32" t="s">
        <v>2997</v>
      </c>
      <c r="E328" s="32" t="s">
        <v>2696</v>
      </c>
      <c r="F328" s="32" t="s">
        <v>2952</v>
      </c>
      <c r="G328" s="32" t="s">
        <v>1739</v>
      </c>
      <c r="H328" s="32" t="s">
        <v>1106</v>
      </c>
      <c r="I328" s="32" t="s">
        <v>1777</v>
      </c>
      <c r="J328" s="32">
        <v>2023</v>
      </c>
      <c r="K328" s="32">
        <v>1767.3389999999999</v>
      </c>
    </row>
    <row r="329" spans="1:11" x14ac:dyDescent="0.25">
      <c r="A329" s="32" t="s">
        <v>1292</v>
      </c>
      <c r="B329" s="32" t="s">
        <v>594</v>
      </c>
      <c r="C329" s="493">
        <v>85521</v>
      </c>
      <c r="D329" s="32" t="s">
        <v>2997</v>
      </c>
      <c r="E329" s="32" t="s">
        <v>2696</v>
      </c>
      <c r="F329" s="32" t="s">
        <v>2952</v>
      </c>
      <c r="G329" s="32" t="s">
        <v>1740</v>
      </c>
      <c r="H329" s="32" t="s">
        <v>1107</v>
      </c>
      <c r="I329" s="32" t="s">
        <v>1777</v>
      </c>
      <c r="J329" s="32">
        <v>2023</v>
      </c>
      <c r="K329" s="32">
        <v>7143.1450000000004</v>
      </c>
    </row>
    <row r="330" spans="1:11" x14ac:dyDescent="0.25">
      <c r="A330" s="32" t="s">
        <v>1292</v>
      </c>
      <c r="B330" s="32" t="s">
        <v>594</v>
      </c>
      <c r="C330" s="493">
        <v>85521</v>
      </c>
      <c r="D330" s="32" t="s">
        <v>2997</v>
      </c>
      <c r="E330" s="32" t="s">
        <v>2696</v>
      </c>
      <c r="F330" s="32" t="s">
        <v>2952</v>
      </c>
      <c r="G330" s="32" t="s">
        <v>1741</v>
      </c>
      <c r="H330" s="32" t="s">
        <v>1108</v>
      </c>
      <c r="I330" s="32" t="s">
        <v>1777</v>
      </c>
      <c r="J330" s="32">
        <v>2023</v>
      </c>
      <c r="K330" s="32">
        <v>6574.3879999999999</v>
      </c>
    </row>
    <row r="331" spans="1:11" x14ac:dyDescent="0.25">
      <c r="A331" s="32" t="s">
        <v>1292</v>
      </c>
      <c r="B331" s="32" t="s">
        <v>594</v>
      </c>
      <c r="C331" s="493">
        <v>85521</v>
      </c>
      <c r="D331" s="32" t="s">
        <v>2997</v>
      </c>
      <c r="E331" s="32" t="s">
        <v>2696</v>
      </c>
      <c r="F331" s="32" t="s">
        <v>2952</v>
      </c>
      <c r="G331" s="32" t="s">
        <v>1742</v>
      </c>
      <c r="H331" s="32" t="s">
        <v>1109</v>
      </c>
      <c r="I331" s="32" t="s">
        <v>1777</v>
      </c>
      <c r="J331" s="32">
        <v>2023</v>
      </c>
      <c r="K331" s="32">
        <v>568.75699999999995</v>
      </c>
    </row>
    <row r="332" spans="1:11" x14ac:dyDescent="0.25">
      <c r="A332" s="32" t="s">
        <v>1292</v>
      </c>
      <c r="B332" s="32" t="s">
        <v>594</v>
      </c>
      <c r="C332" s="493">
        <v>85521</v>
      </c>
      <c r="D332" s="32" t="s">
        <v>2997</v>
      </c>
      <c r="E332" s="32" t="s">
        <v>2696</v>
      </c>
      <c r="F332" s="32" t="s">
        <v>2952</v>
      </c>
      <c r="G332" s="32" t="s">
        <v>1743</v>
      </c>
      <c r="H332" s="32" t="s">
        <v>1110</v>
      </c>
      <c r="I332" s="32" t="s">
        <v>1777</v>
      </c>
      <c r="J332" s="32">
        <v>2023</v>
      </c>
      <c r="K332" s="32">
        <v>48097.302000000003</v>
      </c>
    </row>
    <row r="333" spans="1:11" x14ac:dyDescent="0.25">
      <c r="A333" s="32" t="s">
        <v>1292</v>
      </c>
      <c r="B333" s="32" t="s">
        <v>594</v>
      </c>
      <c r="C333" s="493">
        <v>85521</v>
      </c>
      <c r="D333" s="32" t="s">
        <v>2997</v>
      </c>
      <c r="E333" s="32" t="s">
        <v>2696</v>
      </c>
      <c r="F333" s="32" t="s">
        <v>2952</v>
      </c>
      <c r="G333" s="32" t="s">
        <v>1744</v>
      </c>
      <c r="H333" s="32" t="s">
        <v>1111</v>
      </c>
      <c r="I333" s="32" t="s">
        <v>1777</v>
      </c>
      <c r="J333" s="32">
        <v>2023</v>
      </c>
      <c r="K333" s="32">
        <v>1253.374</v>
      </c>
    </row>
    <row r="334" spans="1:11" x14ac:dyDescent="0.25">
      <c r="A334" s="32" t="s">
        <v>1292</v>
      </c>
      <c r="B334" s="32" t="s">
        <v>594</v>
      </c>
      <c r="C334" s="493">
        <v>85521</v>
      </c>
      <c r="D334" s="32" t="s">
        <v>2997</v>
      </c>
      <c r="E334" s="32" t="s">
        <v>2696</v>
      </c>
      <c r="F334" s="32" t="s">
        <v>2952</v>
      </c>
      <c r="G334" s="32" t="s">
        <v>1745</v>
      </c>
      <c r="H334" s="32" t="s">
        <v>1112</v>
      </c>
      <c r="I334" s="32" t="s">
        <v>1777</v>
      </c>
      <c r="J334" s="32">
        <v>2023</v>
      </c>
      <c r="K334" s="32">
        <v>46843.928</v>
      </c>
    </row>
    <row r="335" spans="1:11" x14ac:dyDescent="0.25">
      <c r="A335" s="32" t="s">
        <v>1292</v>
      </c>
      <c r="B335" s="32" t="s">
        <v>594</v>
      </c>
      <c r="C335" s="493">
        <v>85521</v>
      </c>
      <c r="D335" s="32" t="s">
        <v>2997</v>
      </c>
      <c r="E335" s="32" t="s">
        <v>2696</v>
      </c>
      <c r="F335" s="32" t="s">
        <v>2952</v>
      </c>
      <c r="G335" s="32" t="s">
        <v>1746</v>
      </c>
      <c r="H335" s="32" t="s">
        <v>1113</v>
      </c>
      <c r="I335" s="32" t="s">
        <v>1777</v>
      </c>
      <c r="J335" s="32">
        <v>2023</v>
      </c>
      <c r="K335" s="32">
        <v>1833.3920000000001</v>
      </c>
    </row>
    <row r="336" spans="1:11" x14ac:dyDescent="0.25">
      <c r="A336" s="32" t="s">
        <v>1292</v>
      </c>
      <c r="B336" s="32" t="s">
        <v>594</v>
      </c>
      <c r="C336" s="493">
        <v>85521</v>
      </c>
      <c r="D336" s="32" t="s">
        <v>2997</v>
      </c>
      <c r="E336" s="32" t="s">
        <v>2696</v>
      </c>
      <c r="F336" s="32" t="s">
        <v>2952</v>
      </c>
      <c r="G336" s="32" t="s">
        <v>1747</v>
      </c>
      <c r="H336" s="32" t="s">
        <v>1114</v>
      </c>
      <c r="I336" s="32" t="s">
        <v>1777</v>
      </c>
      <c r="J336" s="32">
        <v>2023</v>
      </c>
      <c r="K336" s="32">
        <v>45010.535000000003</v>
      </c>
    </row>
    <row r="337" spans="1:11" x14ac:dyDescent="0.25">
      <c r="A337" s="32" t="s">
        <v>1292</v>
      </c>
      <c r="B337" s="32" t="s">
        <v>594</v>
      </c>
      <c r="C337" s="493">
        <v>85521</v>
      </c>
      <c r="D337" s="32" t="s">
        <v>2997</v>
      </c>
      <c r="E337" s="32" t="s">
        <v>2696</v>
      </c>
      <c r="F337" s="32" t="s">
        <v>2952</v>
      </c>
      <c r="G337" s="32" t="s">
        <v>1748</v>
      </c>
      <c r="H337" s="32" t="s">
        <v>1115</v>
      </c>
      <c r="I337" s="32" t="s">
        <v>1777</v>
      </c>
      <c r="J337" s="32">
        <v>2023</v>
      </c>
      <c r="K337" s="32">
        <v>63912.245000000003</v>
      </c>
    </row>
    <row r="338" spans="1:11" x14ac:dyDescent="0.25">
      <c r="A338" s="32" t="s">
        <v>1292</v>
      </c>
      <c r="B338" s="32" t="s">
        <v>594</v>
      </c>
      <c r="C338" s="493">
        <v>85521</v>
      </c>
      <c r="D338" s="32" t="s">
        <v>2997</v>
      </c>
      <c r="E338" s="32" t="s">
        <v>2696</v>
      </c>
      <c r="F338" s="32" t="s">
        <v>2952</v>
      </c>
      <c r="G338" s="32" t="s">
        <v>1749</v>
      </c>
      <c r="H338" s="32" t="s">
        <v>1116</v>
      </c>
      <c r="I338" s="32" t="s">
        <v>1777</v>
      </c>
      <c r="J338" s="32">
        <v>2023</v>
      </c>
      <c r="K338" s="32">
        <v>16870.013999999999</v>
      </c>
    </row>
    <row r="339" spans="1:11" x14ac:dyDescent="0.25">
      <c r="A339" s="32" t="s">
        <v>1292</v>
      </c>
      <c r="B339" s="32" t="s">
        <v>594</v>
      </c>
      <c r="C339" s="493">
        <v>85521</v>
      </c>
      <c r="D339" s="32" t="s">
        <v>2997</v>
      </c>
      <c r="E339" s="32" t="s">
        <v>2696</v>
      </c>
      <c r="F339" s="32" t="s">
        <v>2952</v>
      </c>
      <c r="G339" s="32" t="s">
        <v>1750</v>
      </c>
      <c r="H339" s="32" t="s">
        <v>1117</v>
      </c>
      <c r="I339" s="32" t="s">
        <v>1777</v>
      </c>
      <c r="J339" s="32">
        <v>2023</v>
      </c>
      <c r="K339" s="32">
        <v>47042.231</v>
      </c>
    </row>
    <row r="340" spans="1:11" x14ac:dyDescent="0.25">
      <c r="A340" s="32" t="s">
        <v>1292</v>
      </c>
      <c r="B340" s="32" t="s">
        <v>594</v>
      </c>
      <c r="C340" s="493">
        <v>85521</v>
      </c>
      <c r="D340" s="32" t="s">
        <v>2997</v>
      </c>
      <c r="E340" s="32" t="s">
        <v>2696</v>
      </c>
      <c r="F340" s="32" t="s">
        <v>2952</v>
      </c>
      <c r="G340" s="32" t="s">
        <v>1751</v>
      </c>
      <c r="H340" s="32" t="s">
        <v>1118</v>
      </c>
      <c r="I340" s="32" t="s">
        <v>1777</v>
      </c>
      <c r="J340" s="32">
        <v>2023</v>
      </c>
      <c r="K340" s="32">
        <v>120485.13099999999</v>
      </c>
    </row>
    <row r="341" spans="1:11" x14ac:dyDescent="0.25">
      <c r="A341" s="32" t="s">
        <v>1292</v>
      </c>
      <c r="B341" s="32" t="s">
        <v>594</v>
      </c>
      <c r="C341" s="493">
        <v>85521</v>
      </c>
      <c r="D341" s="32" t="s">
        <v>2997</v>
      </c>
      <c r="E341" s="32" t="s">
        <v>2696</v>
      </c>
      <c r="F341" s="32" t="s">
        <v>2952</v>
      </c>
      <c r="G341" s="32" t="s">
        <v>1752</v>
      </c>
      <c r="H341" s="32" t="s">
        <v>1119</v>
      </c>
      <c r="I341" s="32" t="s">
        <v>1777</v>
      </c>
      <c r="J341" s="32">
        <v>2023</v>
      </c>
      <c r="K341" s="32">
        <v>5464.6059999999998</v>
      </c>
    </row>
    <row r="342" spans="1:11" x14ac:dyDescent="0.25">
      <c r="A342" s="32" t="s">
        <v>1292</v>
      </c>
      <c r="B342" s="32" t="s">
        <v>594</v>
      </c>
      <c r="C342" s="493">
        <v>85521</v>
      </c>
      <c r="D342" s="32" t="s">
        <v>2997</v>
      </c>
      <c r="E342" s="32" t="s">
        <v>2696</v>
      </c>
      <c r="F342" s="32" t="s">
        <v>2952</v>
      </c>
      <c r="G342" s="32" t="s">
        <v>1753</v>
      </c>
      <c r="H342" s="32" t="s">
        <v>1120</v>
      </c>
      <c r="I342" s="32" t="s">
        <v>1777</v>
      </c>
      <c r="J342" s="32">
        <v>2023</v>
      </c>
      <c r="K342" s="32">
        <v>53193.678999999996</v>
      </c>
    </row>
    <row r="343" spans="1:11" x14ac:dyDescent="0.25">
      <c r="A343" s="32" t="s">
        <v>1292</v>
      </c>
      <c r="B343" s="32" t="s">
        <v>594</v>
      </c>
      <c r="C343" s="493">
        <v>85521</v>
      </c>
      <c r="D343" s="32" t="s">
        <v>2997</v>
      </c>
      <c r="E343" s="32" t="s">
        <v>2696</v>
      </c>
      <c r="F343" s="32" t="s">
        <v>2952</v>
      </c>
      <c r="G343" s="32" t="s">
        <v>1754</v>
      </c>
      <c r="H343" s="32" t="s">
        <v>1121</v>
      </c>
      <c r="I343" s="32" t="s">
        <v>1777</v>
      </c>
      <c r="J343" s="32">
        <v>2023</v>
      </c>
      <c r="K343" s="32">
        <v>61826.845000000001</v>
      </c>
    </row>
    <row r="344" spans="1:11" x14ac:dyDescent="0.25">
      <c r="A344" s="32" t="s">
        <v>1292</v>
      </c>
      <c r="B344" s="32" t="s">
        <v>594</v>
      </c>
      <c r="C344" s="493">
        <v>85521</v>
      </c>
      <c r="D344" s="32" t="s">
        <v>2997</v>
      </c>
      <c r="E344" s="32" t="s">
        <v>2696</v>
      </c>
      <c r="F344" s="32" t="s">
        <v>2952</v>
      </c>
      <c r="G344" s="32" t="s">
        <v>1755</v>
      </c>
      <c r="H344" s="32" t="s">
        <v>1122</v>
      </c>
      <c r="I344" s="32" t="s">
        <v>1777</v>
      </c>
      <c r="J344" s="32">
        <v>2023</v>
      </c>
      <c r="K344" s="32">
        <v>300280.21999999997</v>
      </c>
    </row>
    <row r="345" spans="1:11" x14ac:dyDescent="0.25">
      <c r="A345" s="32" t="s">
        <v>1292</v>
      </c>
      <c r="B345" s="32" t="s">
        <v>594</v>
      </c>
      <c r="C345" s="493">
        <v>85521</v>
      </c>
      <c r="D345" s="32" t="s">
        <v>2997</v>
      </c>
      <c r="E345" s="32" t="s">
        <v>2696</v>
      </c>
      <c r="F345" s="32" t="s">
        <v>2952</v>
      </c>
      <c r="G345" s="32" t="s">
        <v>1756</v>
      </c>
      <c r="H345" s="32" t="s">
        <v>1123</v>
      </c>
      <c r="I345" s="32" t="s">
        <v>1777</v>
      </c>
      <c r="J345" s="32">
        <v>2023</v>
      </c>
      <c r="K345" s="32">
        <v>2129.4430000000002</v>
      </c>
    </row>
    <row r="346" spans="1:11" x14ac:dyDescent="0.25">
      <c r="A346" s="32" t="s">
        <v>1292</v>
      </c>
      <c r="B346" s="32" t="s">
        <v>594</v>
      </c>
      <c r="C346" s="493">
        <v>85521</v>
      </c>
      <c r="D346" s="32" t="s">
        <v>2997</v>
      </c>
      <c r="E346" s="32" t="s">
        <v>2696</v>
      </c>
      <c r="F346" s="32" t="s">
        <v>2952</v>
      </c>
      <c r="G346" s="32" t="s">
        <v>1757</v>
      </c>
      <c r="H346" s="32" t="s">
        <v>1124</v>
      </c>
      <c r="I346" s="32" t="s">
        <v>1777</v>
      </c>
      <c r="J346" s="32">
        <v>2023</v>
      </c>
      <c r="K346" s="32">
        <v>110711.42600000001</v>
      </c>
    </row>
    <row r="347" spans="1:11" x14ac:dyDescent="0.25">
      <c r="A347" s="32" t="s">
        <v>1292</v>
      </c>
      <c r="B347" s="32" t="s">
        <v>594</v>
      </c>
      <c r="C347" s="493">
        <v>85521</v>
      </c>
      <c r="D347" s="32" t="s">
        <v>2997</v>
      </c>
      <c r="E347" s="32" t="s">
        <v>2696</v>
      </c>
      <c r="F347" s="32" t="s">
        <v>2952</v>
      </c>
      <c r="G347" s="32" t="s">
        <v>1758</v>
      </c>
      <c r="H347" s="32" t="s">
        <v>1125</v>
      </c>
      <c r="I347" s="32" t="s">
        <v>1777</v>
      </c>
      <c r="J347" s="32">
        <v>2023</v>
      </c>
      <c r="K347" s="32">
        <v>363.83800000000002</v>
      </c>
    </row>
    <row r="348" spans="1:11" x14ac:dyDescent="0.25">
      <c r="A348" s="32" t="s">
        <v>1292</v>
      </c>
      <c r="B348" s="32" t="s">
        <v>594</v>
      </c>
      <c r="C348" s="493">
        <v>85521</v>
      </c>
      <c r="D348" s="32" t="s">
        <v>2997</v>
      </c>
      <c r="E348" s="32" t="s">
        <v>2696</v>
      </c>
      <c r="F348" s="32" t="s">
        <v>2952</v>
      </c>
      <c r="G348" s="32" t="s">
        <v>1759</v>
      </c>
      <c r="H348" s="32" t="s">
        <v>1126</v>
      </c>
      <c r="I348" s="32" t="s">
        <v>1777</v>
      </c>
      <c r="J348" s="32">
        <v>2023</v>
      </c>
      <c r="K348" s="32">
        <v>1149.9469999999999</v>
      </c>
    </row>
    <row r="349" spans="1:11" x14ac:dyDescent="0.25">
      <c r="A349" s="32" t="s">
        <v>1292</v>
      </c>
      <c r="B349" s="32" t="s">
        <v>594</v>
      </c>
      <c r="C349" s="493">
        <v>85521</v>
      </c>
      <c r="D349" s="32" t="s">
        <v>2997</v>
      </c>
      <c r="E349" s="32" t="s">
        <v>2696</v>
      </c>
      <c r="F349" s="32" t="s">
        <v>2952</v>
      </c>
      <c r="G349" s="32" t="s">
        <v>1760</v>
      </c>
      <c r="H349" s="32" t="s">
        <v>1127</v>
      </c>
      <c r="I349" s="32" t="s">
        <v>1777</v>
      </c>
      <c r="J349" s="32">
        <v>2023</v>
      </c>
      <c r="K349" s="32">
        <v>129179.66099999999</v>
      </c>
    </row>
    <row r="350" spans="1:11" x14ac:dyDescent="0.25">
      <c r="A350" s="32" t="s">
        <v>1292</v>
      </c>
      <c r="B350" s="32" t="s">
        <v>594</v>
      </c>
      <c r="C350" s="493">
        <v>85521</v>
      </c>
      <c r="D350" s="32" t="s">
        <v>2997</v>
      </c>
      <c r="E350" s="32" t="s">
        <v>2696</v>
      </c>
      <c r="F350" s="32" t="s">
        <v>2952</v>
      </c>
      <c r="G350" s="32" t="s">
        <v>1761</v>
      </c>
      <c r="H350" s="32" t="s">
        <v>1128</v>
      </c>
      <c r="I350" s="32" t="s">
        <v>1777</v>
      </c>
      <c r="J350" s="32">
        <v>2023</v>
      </c>
      <c r="K350" s="32">
        <v>56745.904000000002</v>
      </c>
    </row>
    <row r="351" spans="1:11" x14ac:dyDescent="0.25">
      <c r="A351" s="32" t="s">
        <v>1292</v>
      </c>
      <c r="B351" s="32" t="s">
        <v>594</v>
      </c>
      <c r="C351" s="493">
        <v>85521</v>
      </c>
      <c r="D351" s="32" t="s">
        <v>2997</v>
      </c>
      <c r="E351" s="32" t="s">
        <v>2696</v>
      </c>
      <c r="F351" s="32" t="s">
        <v>2952</v>
      </c>
      <c r="G351" s="32" t="s">
        <v>1762</v>
      </c>
      <c r="H351" s="32" t="s">
        <v>1129</v>
      </c>
      <c r="I351" s="32" t="s">
        <v>1777</v>
      </c>
      <c r="J351" s="32">
        <v>2023</v>
      </c>
      <c r="K351" s="32">
        <v>3192.3389999999999</v>
      </c>
    </row>
    <row r="352" spans="1:11" x14ac:dyDescent="0.25">
      <c r="A352" s="32" t="s">
        <v>1292</v>
      </c>
      <c r="B352" s="32" t="s">
        <v>594</v>
      </c>
      <c r="C352" s="493">
        <v>85521</v>
      </c>
      <c r="D352" s="32" t="s">
        <v>2997</v>
      </c>
      <c r="E352" s="32" t="s">
        <v>2696</v>
      </c>
      <c r="F352" s="32" t="s">
        <v>2952</v>
      </c>
      <c r="G352" s="32" t="s">
        <v>1763</v>
      </c>
      <c r="H352" s="32" t="s">
        <v>1130</v>
      </c>
      <c r="I352" s="32" t="s">
        <v>1777</v>
      </c>
      <c r="J352" s="32">
        <v>2023</v>
      </c>
      <c r="K352" s="32">
        <v>15649.116</v>
      </c>
    </row>
    <row r="353" spans="1:11" x14ac:dyDescent="0.25">
      <c r="A353" s="32" t="s">
        <v>1292</v>
      </c>
      <c r="B353" s="32" t="s">
        <v>594</v>
      </c>
      <c r="C353" s="493">
        <v>85521</v>
      </c>
      <c r="D353" s="32" t="s">
        <v>2997</v>
      </c>
      <c r="E353" s="32" t="s">
        <v>2696</v>
      </c>
      <c r="F353" s="32" t="s">
        <v>2952</v>
      </c>
      <c r="G353" s="32" t="s">
        <v>1764</v>
      </c>
      <c r="H353" s="32" t="s">
        <v>1131</v>
      </c>
      <c r="I353" s="32" t="s">
        <v>1777</v>
      </c>
      <c r="J353" s="32">
        <v>2023</v>
      </c>
      <c r="K353" s="32">
        <v>11079.115</v>
      </c>
    </row>
    <row r="354" spans="1:11" x14ac:dyDescent="0.25">
      <c r="A354" s="32" t="s">
        <v>1292</v>
      </c>
      <c r="B354" s="32" t="s">
        <v>594</v>
      </c>
      <c r="C354" s="493">
        <v>85521</v>
      </c>
      <c r="D354" s="32" t="s">
        <v>2997</v>
      </c>
      <c r="E354" s="32" t="s">
        <v>2696</v>
      </c>
      <c r="F354" s="32" t="s">
        <v>2952</v>
      </c>
      <c r="G354" s="32" t="s">
        <v>1765</v>
      </c>
      <c r="H354" s="32" t="s">
        <v>1132</v>
      </c>
      <c r="I354" s="32" t="s">
        <v>1777</v>
      </c>
      <c r="J354" s="32">
        <v>2023</v>
      </c>
      <c r="K354" s="32">
        <v>6428.442</v>
      </c>
    </row>
    <row r="355" spans="1:11" x14ac:dyDescent="0.25">
      <c r="A355" s="32" t="s">
        <v>1292</v>
      </c>
      <c r="B355" s="32" t="s">
        <v>594</v>
      </c>
      <c r="C355" s="493">
        <v>85521</v>
      </c>
      <c r="D355" s="32" t="s">
        <v>2997</v>
      </c>
      <c r="E355" s="32" t="s">
        <v>2696</v>
      </c>
      <c r="F355" s="32" t="s">
        <v>2952</v>
      </c>
      <c r="G355" s="32" t="s">
        <v>1766</v>
      </c>
      <c r="H355" s="32" t="s">
        <v>137</v>
      </c>
      <c r="I355" s="32" t="s">
        <v>1777</v>
      </c>
      <c r="J355" s="32">
        <v>2023</v>
      </c>
      <c r="K355" s="32">
        <v>90803.224000000002</v>
      </c>
    </row>
    <row r="356" spans="1:11" x14ac:dyDescent="0.25">
      <c r="A356" s="32" t="s">
        <v>1292</v>
      </c>
      <c r="B356" s="32" t="s">
        <v>594</v>
      </c>
      <c r="C356" s="493">
        <v>85521</v>
      </c>
      <c r="D356" s="32" t="s">
        <v>2997</v>
      </c>
      <c r="E356" s="32" t="s">
        <v>2696</v>
      </c>
      <c r="F356" s="32" t="s">
        <v>2952</v>
      </c>
      <c r="G356" s="32" t="s">
        <v>1767</v>
      </c>
      <c r="H356" s="32" t="s">
        <v>1133</v>
      </c>
      <c r="I356" s="32" t="s">
        <v>1777</v>
      </c>
      <c r="J356" s="32">
        <v>2023</v>
      </c>
      <c r="K356" s="32">
        <v>52304.624000000003</v>
      </c>
    </row>
    <row r="357" spans="1:11" x14ac:dyDescent="0.25">
      <c r="A357" s="32" t="s">
        <v>1292</v>
      </c>
      <c r="B357" s="32" t="s">
        <v>594</v>
      </c>
      <c r="C357" s="493">
        <v>85521</v>
      </c>
      <c r="D357" s="32" t="s">
        <v>2997</v>
      </c>
      <c r="E357" s="32" t="s">
        <v>2696</v>
      </c>
      <c r="F357" s="32" t="s">
        <v>2952</v>
      </c>
      <c r="G357" s="32" t="s">
        <v>1768</v>
      </c>
      <c r="H357" s="32" t="s">
        <v>1134</v>
      </c>
      <c r="I357" s="32" t="s">
        <v>1777</v>
      </c>
      <c r="J357" s="32">
        <v>2023</v>
      </c>
      <c r="K357" s="32">
        <v>36597.731</v>
      </c>
    </row>
    <row r="358" spans="1:11" x14ac:dyDescent="0.25">
      <c r="A358" s="32" t="s">
        <v>1292</v>
      </c>
      <c r="B358" s="32" t="s">
        <v>594</v>
      </c>
      <c r="C358" s="493">
        <v>85521</v>
      </c>
      <c r="D358" s="32" t="s">
        <v>2997</v>
      </c>
      <c r="E358" s="32" t="s">
        <v>2696</v>
      </c>
      <c r="F358" s="32" t="s">
        <v>2952</v>
      </c>
      <c r="G358" s="32" t="s">
        <v>1769</v>
      </c>
      <c r="H358" s="32" t="s">
        <v>1135</v>
      </c>
      <c r="I358" s="32" t="s">
        <v>1777</v>
      </c>
      <c r="J358" s="32">
        <v>2023</v>
      </c>
      <c r="K358" s="32">
        <v>12646.387000000001</v>
      </c>
    </row>
    <row r="359" spans="1:11" x14ac:dyDescent="0.25">
      <c r="A359" s="32" t="s">
        <v>1292</v>
      </c>
      <c r="B359" s="32" t="s">
        <v>594</v>
      </c>
      <c r="C359" s="493">
        <v>85521</v>
      </c>
      <c r="D359" s="32" t="s">
        <v>2997</v>
      </c>
      <c r="E359" s="32" t="s">
        <v>2696</v>
      </c>
      <c r="F359" s="32" t="s">
        <v>2952</v>
      </c>
      <c r="G359" s="32" t="s">
        <v>1770</v>
      </c>
      <c r="H359" s="32" t="s">
        <v>1136</v>
      </c>
      <c r="I359" s="32" t="s">
        <v>1777</v>
      </c>
      <c r="J359" s="32">
        <v>2023</v>
      </c>
      <c r="K359" s="32">
        <v>56276.139000000003</v>
      </c>
    </row>
    <row r="360" spans="1:11" x14ac:dyDescent="0.25">
      <c r="A360" s="32" t="s">
        <v>1292</v>
      </c>
      <c r="B360" s="32" t="s">
        <v>594</v>
      </c>
      <c r="C360" s="493">
        <v>85521</v>
      </c>
      <c r="D360" s="32" t="s">
        <v>2997</v>
      </c>
      <c r="E360" s="32" t="s">
        <v>2696</v>
      </c>
      <c r="F360" s="32" t="s">
        <v>2952</v>
      </c>
      <c r="G360" s="32" t="s">
        <v>1771</v>
      </c>
      <c r="H360" s="32" t="s">
        <v>1137</v>
      </c>
      <c r="I360" s="32" t="s">
        <v>1777</v>
      </c>
      <c r="J360" s="32">
        <v>2023</v>
      </c>
      <c r="K360" s="32">
        <v>13178.383</v>
      </c>
    </row>
    <row r="361" spans="1:11" x14ac:dyDescent="0.25">
      <c r="A361" s="32" t="s">
        <v>1292</v>
      </c>
      <c r="B361" s="32" t="s">
        <v>594</v>
      </c>
      <c r="C361" s="493">
        <v>85521</v>
      </c>
      <c r="D361" s="32" t="s">
        <v>2997</v>
      </c>
      <c r="E361" s="32" t="s">
        <v>2696</v>
      </c>
      <c r="F361" s="32" t="s">
        <v>2952</v>
      </c>
      <c r="G361" s="32" t="s">
        <v>1772</v>
      </c>
      <c r="H361" s="32" t="s">
        <v>1138</v>
      </c>
      <c r="I361" s="32" t="s">
        <v>1777</v>
      </c>
      <c r="J361" s="32">
        <v>2023</v>
      </c>
      <c r="K361" s="32">
        <v>902896.43099999998</v>
      </c>
    </row>
    <row r="362" spans="1:11" x14ac:dyDescent="0.25">
      <c r="A362" s="32" t="s">
        <v>1292</v>
      </c>
      <c r="B362" s="32" t="s">
        <v>594</v>
      </c>
      <c r="C362" s="493">
        <v>85521</v>
      </c>
      <c r="D362" s="32" t="s">
        <v>2997</v>
      </c>
      <c r="E362" s="32" t="s">
        <v>2696</v>
      </c>
      <c r="F362" s="32" t="s">
        <v>2952</v>
      </c>
      <c r="G362" s="32" t="s">
        <v>1773</v>
      </c>
      <c r="H362" s="32" t="s">
        <v>1296</v>
      </c>
      <c r="I362" s="32" t="s">
        <v>1777</v>
      </c>
      <c r="J362" s="32">
        <v>2023</v>
      </c>
      <c r="K362" s="32">
        <v>1224505.5149999999</v>
      </c>
    </row>
    <row r="363" spans="1:11" x14ac:dyDescent="0.25">
      <c r="A363" s="32" t="s">
        <v>1292</v>
      </c>
      <c r="B363" s="32" t="s">
        <v>594</v>
      </c>
      <c r="C363" s="493">
        <v>85521</v>
      </c>
      <c r="D363" s="32" t="s">
        <v>2997</v>
      </c>
      <c r="E363" s="32" t="s">
        <v>2696</v>
      </c>
      <c r="F363" s="32" t="s">
        <v>2952</v>
      </c>
      <c r="G363" s="32" t="s">
        <v>1774</v>
      </c>
      <c r="H363" s="32" t="s">
        <v>2867</v>
      </c>
      <c r="I363" s="32" t="s">
        <v>1777</v>
      </c>
      <c r="J363" s="32">
        <v>2023</v>
      </c>
      <c r="K363" s="32">
        <v>2127401.9470000002</v>
      </c>
    </row>
    <row r="364" spans="1:11" x14ac:dyDescent="0.25">
      <c r="A364" s="32" t="s">
        <v>1292</v>
      </c>
      <c r="B364" s="32" t="s">
        <v>594</v>
      </c>
      <c r="C364" s="493">
        <v>85521</v>
      </c>
      <c r="D364" s="32" t="s">
        <v>2997</v>
      </c>
      <c r="E364" s="32" t="s">
        <v>2696</v>
      </c>
      <c r="F364" s="32" t="s">
        <v>2952</v>
      </c>
      <c r="G364" s="32" t="s">
        <v>1775</v>
      </c>
      <c r="H364" s="32" t="s">
        <v>2864</v>
      </c>
      <c r="I364" s="32" t="s">
        <v>1777</v>
      </c>
      <c r="J364" s="32">
        <v>2023</v>
      </c>
      <c r="K364" s="32">
        <v>222388.622</v>
      </c>
    </row>
    <row r="365" spans="1:11" x14ac:dyDescent="0.25">
      <c r="A365" s="32" t="s">
        <v>1292</v>
      </c>
      <c r="B365" s="32" t="s">
        <v>594</v>
      </c>
      <c r="C365" s="493">
        <v>85521</v>
      </c>
      <c r="D365" s="32" t="s">
        <v>2997</v>
      </c>
      <c r="E365" s="32" t="s">
        <v>2696</v>
      </c>
      <c r="F365" s="32" t="s">
        <v>2952</v>
      </c>
      <c r="G365" s="32" t="s">
        <v>1776</v>
      </c>
      <c r="H365" s="32" t="s">
        <v>2865</v>
      </c>
      <c r="I365" s="32" t="s">
        <v>1777</v>
      </c>
      <c r="J365" s="32">
        <v>2023</v>
      </c>
      <c r="K365" s="32">
        <v>66783.198000000004</v>
      </c>
    </row>
    <row r="366" spans="1:11" x14ac:dyDescent="0.25">
      <c r="A366" s="32" t="s">
        <v>1292</v>
      </c>
      <c r="B366" s="32" t="s">
        <v>594</v>
      </c>
      <c r="C366" s="493">
        <v>85521</v>
      </c>
      <c r="D366" s="32" t="s">
        <v>2997</v>
      </c>
      <c r="E366" s="32" t="s">
        <v>2696</v>
      </c>
      <c r="F366" s="32" t="s">
        <v>2952</v>
      </c>
      <c r="G366" s="32" t="s">
        <v>708</v>
      </c>
      <c r="H366" s="32" t="s">
        <v>2866</v>
      </c>
      <c r="I366" s="32" t="s">
        <v>1777</v>
      </c>
      <c r="J366" s="32">
        <v>2023</v>
      </c>
      <c r="K366" s="32">
        <v>2283007.3709999998</v>
      </c>
    </row>
    <row r="367" spans="1:11" x14ac:dyDescent="0.25">
      <c r="A367" s="32" t="s">
        <v>1292</v>
      </c>
      <c r="B367" s="32" t="s">
        <v>594</v>
      </c>
      <c r="C367" s="493">
        <v>85521</v>
      </c>
      <c r="D367" s="32" t="s">
        <v>2997</v>
      </c>
      <c r="E367" s="32" t="s">
        <v>2696</v>
      </c>
      <c r="F367" s="32" t="s">
        <v>2951</v>
      </c>
      <c r="G367" s="32" t="s">
        <v>1705</v>
      </c>
      <c r="H367" s="32" t="s">
        <v>1071</v>
      </c>
      <c r="I367" s="32" t="s">
        <v>1778</v>
      </c>
      <c r="J367" s="32">
        <v>2023</v>
      </c>
      <c r="K367" s="32">
        <v>529722.94099999999</v>
      </c>
    </row>
    <row r="368" spans="1:11" x14ac:dyDescent="0.25">
      <c r="A368" s="32" t="s">
        <v>1292</v>
      </c>
      <c r="B368" s="32" t="s">
        <v>594</v>
      </c>
      <c r="C368" s="493">
        <v>85521</v>
      </c>
      <c r="D368" s="32" t="s">
        <v>2997</v>
      </c>
      <c r="E368" s="32" t="s">
        <v>2696</v>
      </c>
      <c r="F368" s="32" t="s">
        <v>2951</v>
      </c>
      <c r="G368" s="32" t="s">
        <v>1706</v>
      </c>
      <c r="H368" s="32" t="s">
        <v>1074</v>
      </c>
      <c r="I368" s="32" t="s">
        <v>1778</v>
      </c>
      <c r="J368" s="32">
        <v>2023</v>
      </c>
      <c r="K368" s="32">
        <v>475937.69</v>
      </c>
    </row>
    <row r="369" spans="1:11" x14ac:dyDescent="0.25">
      <c r="A369" s="32" t="s">
        <v>1292</v>
      </c>
      <c r="B369" s="32" t="s">
        <v>594</v>
      </c>
      <c r="C369" s="493">
        <v>85521</v>
      </c>
      <c r="D369" s="32" t="s">
        <v>2997</v>
      </c>
      <c r="E369" s="32" t="s">
        <v>2696</v>
      </c>
      <c r="F369" s="32" t="s">
        <v>2951</v>
      </c>
      <c r="G369" s="32" t="s">
        <v>1707</v>
      </c>
      <c r="H369" s="32" t="s">
        <v>1075</v>
      </c>
      <c r="I369" s="32" t="s">
        <v>1778</v>
      </c>
      <c r="J369" s="32">
        <v>2023</v>
      </c>
      <c r="K369" s="32">
        <v>48869.048999999999</v>
      </c>
    </row>
    <row r="370" spans="1:11" x14ac:dyDescent="0.25">
      <c r="A370" s="32" t="s">
        <v>1292</v>
      </c>
      <c r="B370" s="32" t="s">
        <v>594</v>
      </c>
      <c r="C370" s="493">
        <v>85521</v>
      </c>
      <c r="D370" s="32" t="s">
        <v>2997</v>
      </c>
      <c r="E370" s="32" t="s">
        <v>2696</v>
      </c>
      <c r="F370" s="32" t="s">
        <v>2951</v>
      </c>
      <c r="G370" s="32" t="s">
        <v>1708</v>
      </c>
      <c r="H370" s="32" t="s">
        <v>2379</v>
      </c>
      <c r="I370" s="32" t="s">
        <v>1778</v>
      </c>
      <c r="J370" s="32">
        <v>2023</v>
      </c>
      <c r="K370" s="32">
        <v>4916.2020000000002</v>
      </c>
    </row>
    <row r="371" spans="1:11" x14ac:dyDescent="0.25">
      <c r="A371" s="32" t="s">
        <v>1292</v>
      </c>
      <c r="B371" s="32" t="s">
        <v>594</v>
      </c>
      <c r="C371" s="493">
        <v>85521</v>
      </c>
      <c r="D371" s="32" t="s">
        <v>2997</v>
      </c>
      <c r="E371" s="32" t="s">
        <v>2696</v>
      </c>
      <c r="F371" s="32" t="s">
        <v>2951</v>
      </c>
      <c r="G371" s="32" t="s">
        <v>1709</v>
      </c>
      <c r="H371" s="32" t="s">
        <v>1076</v>
      </c>
      <c r="I371" s="32" t="s">
        <v>1778</v>
      </c>
      <c r="J371" s="32">
        <v>2023</v>
      </c>
      <c r="K371" s="32">
        <v>177273.62</v>
      </c>
    </row>
    <row r="372" spans="1:11" x14ac:dyDescent="0.25">
      <c r="A372" s="32" t="s">
        <v>1292</v>
      </c>
      <c r="B372" s="32" t="s">
        <v>594</v>
      </c>
      <c r="C372" s="493">
        <v>85521</v>
      </c>
      <c r="D372" s="32" t="s">
        <v>2997</v>
      </c>
      <c r="E372" s="32" t="s">
        <v>2696</v>
      </c>
      <c r="F372" s="32" t="s">
        <v>2951</v>
      </c>
      <c r="G372" s="32" t="s">
        <v>1710</v>
      </c>
      <c r="H372" s="32" t="s">
        <v>1077</v>
      </c>
      <c r="I372" s="32" t="s">
        <v>1778</v>
      </c>
      <c r="J372" s="32">
        <v>2023</v>
      </c>
      <c r="K372" s="32">
        <v>26276.476999999999</v>
      </c>
    </row>
    <row r="373" spans="1:11" x14ac:dyDescent="0.25">
      <c r="A373" s="32" t="s">
        <v>1292</v>
      </c>
      <c r="B373" s="32" t="s">
        <v>594</v>
      </c>
      <c r="C373" s="493">
        <v>85521</v>
      </c>
      <c r="D373" s="32" t="s">
        <v>2997</v>
      </c>
      <c r="E373" s="32" t="s">
        <v>2696</v>
      </c>
      <c r="F373" s="32" t="s">
        <v>2951</v>
      </c>
      <c r="G373" s="32" t="s">
        <v>1711</v>
      </c>
      <c r="H373" s="32" t="s">
        <v>1078</v>
      </c>
      <c r="I373" s="32" t="s">
        <v>1778</v>
      </c>
      <c r="J373" s="32">
        <v>2023</v>
      </c>
      <c r="K373" s="32">
        <v>11470.548000000001</v>
      </c>
    </row>
    <row r="374" spans="1:11" x14ac:dyDescent="0.25">
      <c r="A374" s="32" t="s">
        <v>1292</v>
      </c>
      <c r="B374" s="32" t="s">
        <v>594</v>
      </c>
      <c r="C374" s="493">
        <v>85521</v>
      </c>
      <c r="D374" s="32" t="s">
        <v>2997</v>
      </c>
      <c r="E374" s="32" t="s">
        <v>2696</v>
      </c>
      <c r="F374" s="32" t="s">
        <v>2951</v>
      </c>
      <c r="G374" s="32" t="s">
        <v>1712</v>
      </c>
      <c r="H374" s="32" t="s">
        <v>1079</v>
      </c>
      <c r="I374" s="32" t="s">
        <v>1778</v>
      </c>
      <c r="J374" s="32">
        <v>2023</v>
      </c>
      <c r="K374" s="32">
        <v>139526.59599999999</v>
      </c>
    </row>
    <row r="375" spans="1:11" x14ac:dyDescent="0.25">
      <c r="A375" s="32" t="s">
        <v>1292</v>
      </c>
      <c r="B375" s="32" t="s">
        <v>594</v>
      </c>
      <c r="C375" s="493">
        <v>85521</v>
      </c>
      <c r="D375" s="32" t="s">
        <v>2997</v>
      </c>
      <c r="E375" s="32" t="s">
        <v>2696</v>
      </c>
      <c r="F375" s="32" t="s">
        <v>2951</v>
      </c>
      <c r="G375" s="32" t="s">
        <v>1713</v>
      </c>
      <c r="H375" s="32" t="s">
        <v>1080</v>
      </c>
      <c r="I375" s="32" t="s">
        <v>1778</v>
      </c>
      <c r="J375" s="32">
        <v>2023</v>
      </c>
      <c r="K375" s="32">
        <v>4015552.7039999999</v>
      </c>
    </row>
    <row r="376" spans="1:11" x14ac:dyDescent="0.25">
      <c r="A376" s="32" t="s">
        <v>1292</v>
      </c>
      <c r="B376" s="32" t="s">
        <v>594</v>
      </c>
      <c r="C376" s="493">
        <v>85521</v>
      </c>
      <c r="D376" s="32" t="s">
        <v>2997</v>
      </c>
      <c r="E376" s="32" t="s">
        <v>2696</v>
      </c>
      <c r="F376" s="32" t="s">
        <v>2951</v>
      </c>
      <c r="G376" s="32" t="s">
        <v>1714</v>
      </c>
      <c r="H376" s="32" t="s">
        <v>1081</v>
      </c>
      <c r="I376" s="32" t="s">
        <v>1778</v>
      </c>
      <c r="J376" s="32">
        <v>2023</v>
      </c>
      <c r="K376" s="32">
        <v>490004.73700000002</v>
      </c>
    </row>
    <row r="377" spans="1:11" x14ac:dyDescent="0.25">
      <c r="A377" s="32" t="s">
        <v>1292</v>
      </c>
      <c r="B377" s="32" t="s">
        <v>594</v>
      </c>
      <c r="C377" s="493">
        <v>85521</v>
      </c>
      <c r="D377" s="32" t="s">
        <v>2997</v>
      </c>
      <c r="E377" s="32" t="s">
        <v>2696</v>
      </c>
      <c r="F377" s="32" t="s">
        <v>2951</v>
      </c>
      <c r="G377" s="32" t="s">
        <v>1715</v>
      </c>
      <c r="H377" s="32" t="s">
        <v>1082</v>
      </c>
      <c r="I377" s="32" t="s">
        <v>1778</v>
      </c>
      <c r="J377" s="32">
        <v>2023</v>
      </c>
      <c r="K377" s="32">
        <v>61081.726999999999</v>
      </c>
    </row>
    <row r="378" spans="1:11" x14ac:dyDescent="0.25">
      <c r="A378" s="32" t="s">
        <v>1292</v>
      </c>
      <c r="B378" s="32" t="s">
        <v>594</v>
      </c>
      <c r="C378" s="493">
        <v>85521</v>
      </c>
      <c r="D378" s="32" t="s">
        <v>2997</v>
      </c>
      <c r="E378" s="32" t="s">
        <v>2696</v>
      </c>
      <c r="F378" s="32" t="s">
        <v>2951</v>
      </c>
      <c r="G378" s="32" t="s">
        <v>1716</v>
      </c>
      <c r="H378" s="32" t="s">
        <v>1083</v>
      </c>
      <c r="I378" s="32" t="s">
        <v>1778</v>
      </c>
      <c r="J378" s="32">
        <v>2023</v>
      </c>
      <c r="K378" s="32">
        <v>65174.872000000003</v>
      </c>
    </row>
    <row r="379" spans="1:11" x14ac:dyDescent="0.25">
      <c r="A379" s="32" t="s">
        <v>1292</v>
      </c>
      <c r="B379" s="32" t="s">
        <v>594</v>
      </c>
      <c r="C379" s="493">
        <v>85521</v>
      </c>
      <c r="D379" s="32" t="s">
        <v>2997</v>
      </c>
      <c r="E379" s="32" t="s">
        <v>2696</v>
      </c>
      <c r="F379" s="32" t="s">
        <v>2951</v>
      </c>
      <c r="G379" s="32" t="s">
        <v>1717</v>
      </c>
      <c r="H379" s="32" t="s">
        <v>1084</v>
      </c>
      <c r="I379" s="32" t="s">
        <v>1778</v>
      </c>
      <c r="J379" s="32">
        <v>2023</v>
      </c>
      <c r="K379" s="32">
        <v>68547.010999999999</v>
      </c>
    </row>
    <row r="380" spans="1:11" x14ac:dyDescent="0.25">
      <c r="A380" s="32" t="s">
        <v>1292</v>
      </c>
      <c r="B380" s="32" t="s">
        <v>594</v>
      </c>
      <c r="C380" s="493">
        <v>85521</v>
      </c>
      <c r="D380" s="32" t="s">
        <v>2997</v>
      </c>
      <c r="E380" s="32" t="s">
        <v>2696</v>
      </c>
      <c r="F380" s="32" t="s">
        <v>2951</v>
      </c>
      <c r="G380" s="32" t="s">
        <v>1718</v>
      </c>
      <c r="H380" s="32" t="s">
        <v>1085</v>
      </c>
      <c r="I380" s="32" t="s">
        <v>1778</v>
      </c>
      <c r="J380" s="32">
        <v>2023</v>
      </c>
      <c r="K380" s="32">
        <v>57208.599000000002</v>
      </c>
    </row>
    <row r="381" spans="1:11" x14ac:dyDescent="0.25">
      <c r="A381" s="32" t="s">
        <v>1292</v>
      </c>
      <c r="B381" s="32" t="s">
        <v>594</v>
      </c>
      <c r="C381" s="493">
        <v>85521</v>
      </c>
      <c r="D381" s="32" t="s">
        <v>2997</v>
      </c>
      <c r="E381" s="32" t="s">
        <v>2696</v>
      </c>
      <c r="F381" s="32" t="s">
        <v>2951</v>
      </c>
      <c r="G381" s="32" t="s">
        <v>1719</v>
      </c>
      <c r="H381" s="32" t="s">
        <v>1086</v>
      </c>
      <c r="I381" s="32" t="s">
        <v>1778</v>
      </c>
      <c r="J381" s="32">
        <v>2023</v>
      </c>
      <c r="K381" s="32">
        <v>52792.512000000002</v>
      </c>
    </row>
    <row r="382" spans="1:11" x14ac:dyDescent="0.25">
      <c r="A382" s="32" t="s">
        <v>1292</v>
      </c>
      <c r="B382" s="32" t="s">
        <v>594</v>
      </c>
      <c r="C382" s="493">
        <v>85521</v>
      </c>
      <c r="D382" s="32" t="s">
        <v>2997</v>
      </c>
      <c r="E382" s="32" t="s">
        <v>2696</v>
      </c>
      <c r="F382" s="32" t="s">
        <v>2951</v>
      </c>
      <c r="G382" s="32" t="s">
        <v>1720</v>
      </c>
      <c r="H382" s="32" t="s">
        <v>1087</v>
      </c>
      <c r="I382" s="32" t="s">
        <v>1778</v>
      </c>
      <c r="J382" s="32">
        <v>2023</v>
      </c>
      <c r="K382" s="32" t="s">
        <v>4</v>
      </c>
    </row>
    <row r="383" spans="1:11" x14ac:dyDescent="0.25">
      <c r="A383" s="32" t="s">
        <v>1292</v>
      </c>
      <c r="B383" s="32" t="s">
        <v>594</v>
      </c>
      <c r="C383" s="493">
        <v>85521</v>
      </c>
      <c r="D383" s="32" t="s">
        <v>2997</v>
      </c>
      <c r="E383" s="32" t="s">
        <v>2696</v>
      </c>
      <c r="F383" s="32" t="s">
        <v>2951</v>
      </c>
      <c r="G383" s="32" t="s">
        <v>1721</v>
      </c>
      <c r="H383" s="32" t="s">
        <v>1088</v>
      </c>
      <c r="I383" s="32" t="s">
        <v>1778</v>
      </c>
      <c r="J383" s="32">
        <v>2023</v>
      </c>
      <c r="K383" s="32">
        <v>52792.512000000002</v>
      </c>
    </row>
    <row r="384" spans="1:11" x14ac:dyDescent="0.25">
      <c r="A384" s="32" t="s">
        <v>1292</v>
      </c>
      <c r="B384" s="32" t="s">
        <v>594</v>
      </c>
      <c r="C384" s="493">
        <v>85521</v>
      </c>
      <c r="D384" s="32" t="s">
        <v>2997</v>
      </c>
      <c r="E384" s="32" t="s">
        <v>2696</v>
      </c>
      <c r="F384" s="32" t="s">
        <v>2951</v>
      </c>
      <c r="G384" s="32" t="s">
        <v>1722</v>
      </c>
      <c r="H384" s="32" t="s">
        <v>1089</v>
      </c>
      <c r="I384" s="32" t="s">
        <v>1778</v>
      </c>
      <c r="J384" s="32">
        <v>2023</v>
      </c>
      <c r="K384" s="32">
        <v>161621.78899999999</v>
      </c>
    </row>
    <row r="385" spans="1:11" x14ac:dyDescent="0.25">
      <c r="A385" s="32" t="s">
        <v>1292</v>
      </c>
      <c r="B385" s="32" t="s">
        <v>594</v>
      </c>
      <c r="C385" s="493">
        <v>85521</v>
      </c>
      <c r="D385" s="32" t="s">
        <v>2997</v>
      </c>
      <c r="E385" s="32" t="s">
        <v>2696</v>
      </c>
      <c r="F385" s="32" t="s">
        <v>2951</v>
      </c>
      <c r="G385" s="32" t="s">
        <v>1723</v>
      </c>
      <c r="H385" s="32" t="s">
        <v>1090</v>
      </c>
      <c r="I385" s="32" t="s">
        <v>1778</v>
      </c>
      <c r="J385" s="32">
        <v>2023</v>
      </c>
      <c r="K385" s="32">
        <v>65482.745000000003</v>
      </c>
    </row>
    <row r="386" spans="1:11" x14ac:dyDescent="0.25">
      <c r="A386" s="32" t="s">
        <v>1292</v>
      </c>
      <c r="B386" s="32" t="s">
        <v>594</v>
      </c>
      <c r="C386" s="493">
        <v>85521</v>
      </c>
      <c r="D386" s="32" t="s">
        <v>2997</v>
      </c>
      <c r="E386" s="32" t="s">
        <v>2696</v>
      </c>
      <c r="F386" s="32" t="s">
        <v>2951</v>
      </c>
      <c r="G386" s="32" t="s">
        <v>1724</v>
      </c>
      <c r="H386" s="32" t="s">
        <v>1091</v>
      </c>
      <c r="I386" s="32" t="s">
        <v>1778</v>
      </c>
      <c r="J386" s="32">
        <v>2023</v>
      </c>
      <c r="K386" s="32">
        <v>217917.36499999999</v>
      </c>
    </row>
    <row r="387" spans="1:11" x14ac:dyDescent="0.25">
      <c r="A387" s="32" t="s">
        <v>1292</v>
      </c>
      <c r="B387" s="32" t="s">
        <v>594</v>
      </c>
      <c r="C387" s="493">
        <v>85521</v>
      </c>
      <c r="D387" s="32" t="s">
        <v>2997</v>
      </c>
      <c r="E387" s="32" t="s">
        <v>2696</v>
      </c>
      <c r="F387" s="32" t="s">
        <v>2951</v>
      </c>
      <c r="G387" s="32" t="s">
        <v>1725</v>
      </c>
      <c r="H387" s="32" t="s">
        <v>1092</v>
      </c>
      <c r="I387" s="32" t="s">
        <v>1778</v>
      </c>
      <c r="J387" s="32">
        <v>2023</v>
      </c>
      <c r="K387" s="32">
        <v>120358.128</v>
      </c>
    </row>
    <row r="388" spans="1:11" x14ac:dyDescent="0.25">
      <c r="A388" s="32" t="s">
        <v>1292</v>
      </c>
      <c r="B388" s="32" t="s">
        <v>594</v>
      </c>
      <c r="C388" s="493">
        <v>85521</v>
      </c>
      <c r="D388" s="32" t="s">
        <v>2997</v>
      </c>
      <c r="E388" s="32" t="s">
        <v>2696</v>
      </c>
      <c r="F388" s="32" t="s">
        <v>2951</v>
      </c>
      <c r="G388" s="32" t="s">
        <v>1726</v>
      </c>
      <c r="H388" s="32" t="s">
        <v>1093</v>
      </c>
      <c r="I388" s="32" t="s">
        <v>1778</v>
      </c>
      <c r="J388" s="32">
        <v>2023</v>
      </c>
      <c r="K388" s="32">
        <v>31286.33</v>
      </c>
    </row>
    <row r="389" spans="1:11" x14ac:dyDescent="0.25">
      <c r="A389" s="32" t="s">
        <v>1292</v>
      </c>
      <c r="B389" s="32" t="s">
        <v>594</v>
      </c>
      <c r="C389" s="493">
        <v>85521</v>
      </c>
      <c r="D389" s="32" t="s">
        <v>2997</v>
      </c>
      <c r="E389" s="32" t="s">
        <v>2696</v>
      </c>
      <c r="F389" s="32" t="s">
        <v>2951</v>
      </c>
      <c r="G389" s="32" t="s">
        <v>1727</v>
      </c>
      <c r="H389" s="32" t="s">
        <v>1094</v>
      </c>
      <c r="I389" s="32" t="s">
        <v>1778</v>
      </c>
      <c r="J389" s="32">
        <v>2023</v>
      </c>
      <c r="K389" s="32">
        <v>89071.797999999995</v>
      </c>
    </row>
    <row r="390" spans="1:11" x14ac:dyDescent="0.25">
      <c r="A390" s="32" t="s">
        <v>1292</v>
      </c>
      <c r="B390" s="32" t="s">
        <v>594</v>
      </c>
      <c r="C390" s="493">
        <v>85521</v>
      </c>
      <c r="D390" s="32" t="s">
        <v>2997</v>
      </c>
      <c r="E390" s="32" t="s">
        <v>2696</v>
      </c>
      <c r="F390" s="32" t="s">
        <v>2951</v>
      </c>
      <c r="G390" s="32" t="s">
        <v>1728</v>
      </c>
      <c r="H390" s="32" t="s">
        <v>1095</v>
      </c>
      <c r="I390" s="32" t="s">
        <v>1778</v>
      </c>
      <c r="J390" s="32">
        <v>2023</v>
      </c>
      <c r="K390" s="32">
        <v>113168.24800000001</v>
      </c>
    </row>
    <row r="391" spans="1:11" x14ac:dyDescent="0.25">
      <c r="A391" s="32" t="s">
        <v>1292</v>
      </c>
      <c r="B391" s="32" t="s">
        <v>594</v>
      </c>
      <c r="C391" s="493">
        <v>85521</v>
      </c>
      <c r="D391" s="32" t="s">
        <v>2997</v>
      </c>
      <c r="E391" s="32" t="s">
        <v>2696</v>
      </c>
      <c r="F391" s="32" t="s">
        <v>2951</v>
      </c>
      <c r="G391" s="32" t="s">
        <v>1729</v>
      </c>
      <c r="H391" s="32" t="s">
        <v>1096</v>
      </c>
      <c r="I391" s="32" t="s">
        <v>1778</v>
      </c>
      <c r="J391" s="32">
        <v>2023</v>
      </c>
      <c r="K391" s="32">
        <v>54094.171999999999</v>
      </c>
    </row>
    <row r="392" spans="1:11" x14ac:dyDescent="0.25">
      <c r="A392" s="32" t="s">
        <v>1292</v>
      </c>
      <c r="B392" s="32" t="s">
        <v>594</v>
      </c>
      <c r="C392" s="493">
        <v>85521</v>
      </c>
      <c r="D392" s="32" t="s">
        <v>2997</v>
      </c>
      <c r="E392" s="32" t="s">
        <v>2696</v>
      </c>
      <c r="F392" s="32" t="s">
        <v>2951</v>
      </c>
      <c r="G392" s="32" t="s">
        <v>1730</v>
      </c>
      <c r="H392" s="32" t="s">
        <v>1097</v>
      </c>
      <c r="I392" s="32" t="s">
        <v>1778</v>
      </c>
      <c r="J392" s="32">
        <v>2023</v>
      </c>
      <c r="K392" s="32">
        <v>28731.287</v>
      </c>
    </row>
    <row r="393" spans="1:11" x14ac:dyDescent="0.25">
      <c r="A393" s="32" t="s">
        <v>1292</v>
      </c>
      <c r="B393" s="32" t="s">
        <v>594</v>
      </c>
      <c r="C393" s="493">
        <v>85521</v>
      </c>
      <c r="D393" s="32" t="s">
        <v>2997</v>
      </c>
      <c r="E393" s="32" t="s">
        <v>2696</v>
      </c>
      <c r="F393" s="32" t="s">
        <v>2951</v>
      </c>
      <c r="G393" s="32" t="s">
        <v>1731</v>
      </c>
      <c r="H393" s="32" t="s">
        <v>1098</v>
      </c>
      <c r="I393" s="32" t="s">
        <v>1778</v>
      </c>
      <c r="J393" s="32">
        <v>2023</v>
      </c>
      <c r="K393" s="32">
        <v>30342.79</v>
      </c>
    </row>
    <row r="394" spans="1:11" x14ac:dyDescent="0.25">
      <c r="A394" s="32" t="s">
        <v>1292</v>
      </c>
      <c r="B394" s="32" t="s">
        <v>594</v>
      </c>
      <c r="C394" s="493">
        <v>85521</v>
      </c>
      <c r="D394" s="32" t="s">
        <v>2997</v>
      </c>
      <c r="E394" s="32" t="s">
        <v>2696</v>
      </c>
      <c r="F394" s="32" t="s">
        <v>2951</v>
      </c>
      <c r="G394" s="32" t="s">
        <v>1732</v>
      </c>
      <c r="H394" s="32" t="s">
        <v>1099</v>
      </c>
      <c r="I394" s="32" t="s">
        <v>1778</v>
      </c>
      <c r="J394" s="32">
        <v>2023</v>
      </c>
      <c r="K394" s="32">
        <v>377741.27600000001</v>
      </c>
    </row>
    <row r="395" spans="1:11" x14ac:dyDescent="0.25">
      <c r="A395" s="32" t="s">
        <v>1292</v>
      </c>
      <c r="B395" s="32" t="s">
        <v>594</v>
      </c>
      <c r="C395" s="493">
        <v>85521</v>
      </c>
      <c r="D395" s="32" t="s">
        <v>2997</v>
      </c>
      <c r="E395" s="32" t="s">
        <v>2696</v>
      </c>
      <c r="F395" s="32" t="s">
        <v>2951</v>
      </c>
      <c r="G395" s="32" t="s">
        <v>1733</v>
      </c>
      <c r="H395" s="32" t="s">
        <v>1100</v>
      </c>
      <c r="I395" s="32" t="s">
        <v>1778</v>
      </c>
      <c r="J395" s="32">
        <v>2023</v>
      </c>
      <c r="K395" s="32">
        <v>196977.4</v>
      </c>
    </row>
    <row r="396" spans="1:11" x14ac:dyDescent="0.25">
      <c r="A396" s="32" t="s">
        <v>1292</v>
      </c>
      <c r="B396" s="32" t="s">
        <v>594</v>
      </c>
      <c r="C396" s="493">
        <v>85521</v>
      </c>
      <c r="D396" s="32" t="s">
        <v>2997</v>
      </c>
      <c r="E396" s="32" t="s">
        <v>2696</v>
      </c>
      <c r="F396" s="32" t="s">
        <v>2951</v>
      </c>
      <c r="G396" s="32" t="s">
        <v>1734</v>
      </c>
      <c r="H396" s="32" t="s">
        <v>1101</v>
      </c>
      <c r="I396" s="32" t="s">
        <v>1778</v>
      </c>
      <c r="J396" s="32">
        <v>2023</v>
      </c>
      <c r="K396" s="32">
        <v>270964.29800000001</v>
      </c>
    </row>
    <row r="397" spans="1:11" x14ac:dyDescent="0.25">
      <c r="A397" s="32" t="s">
        <v>1292</v>
      </c>
      <c r="B397" s="32" t="s">
        <v>594</v>
      </c>
      <c r="C397" s="493">
        <v>85521</v>
      </c>
      <c r="D397" s="32" t="s">
        <v>2997</v>
      </c>
      <c r="E397" s="32" t="s">
        <v>2696</v>
      </c>
      <c r="F397" s="32" t="s">
        <v>2951</v>
      </c>
      <c r="G397" s="32" t="s">
        <v>1735</v>
      </c>
      <c r="H397" s="32" t="s">
        <v>1102</v>
      </c>
      <c r="I397" s="32" t="s">
        <v>1778</v>
      </c>
      <c r="J397" s="32">
        <v>2023</v>
      </c>
      <c r="K397" s="32">
        <v>524072.12300000002</v>
      </c>
    </row>
    <row r="398" spans="1:11" x14ac:dyDescent="0.25">
      <c r="A398" s="32" t="s">
        <v>1292</v>
      </c>
      <c r="B398" s="32" t="s">
        <v>594</v>
      </c>
      <c r="C398" s="493">
        <v>85521</v>
      </c>
      <c r="D398" s="32" t="s">
        <v>2997</v>
      </c>
      <c r="E398" s="32" t="s">
        <v>2696</v>
      </c>
      <c r="F398" s="32" t="s">
        <v>2951</v>
      </c>
      <c r="G398" s="32" t="s">
        <v>1736</v>
      </c>
      <c r="H398" s="32" t="s">
        <v>1103</v>
      </c>
      <c r="I398" s="32" t="s">
        <v>1778</v>
      </c>
      <c r="J398" s="32">
        <v>2023</v>
      </c>
      <c r="K398" s="32">
        <v>722845.97400000005</v>
      </c>
    </row>
    <row r="399" spans="1:11" x14ac:dyDescent="0.25">
      <c r="A399" s="32" t="s">
        <v>1292</v>
      </c>
      <c r="B399" s="32" t="s">
        <v>594</v>
      </c>
      <c r="C399" s="493">
        <v>85521</v>
      </c>
      <c r="D399" s="32" t="s">
        <v>2997</v>
      </c>
      <c r="E399" s="32" t="s">
        <v>2696</v>
      </c>
      <c r="F399" s="32" t="s">
        <v>2951</v>
      </c>
      <c r="G399" s="32" t="s">
        <v>1737</v>
      </c>
      <c r="H399" s="32" t="s">
        <v>1104</v>
      </c>
      <c r="I399" s="32" t="s">
        <v>1778</v>
      </c>
      <c r="J399" s="32">
        <v>2023</v>
      </c>
      <c r="K399" s="32">
        <v>125047.893</v>
      </c>
    </row>
    <row r="400" spans="1:11" x14ac:dyDescent="0.25">
      <c r="A400" s="32" t="s">
        <v>1292</v>
      </c>
      <c r="B400" s="32" t="s">
        <v>594</v>
      </c>
      <c r="C400" s="493">
        <v>85521</v>
      </c>
      <c r="D400" s="32" t="s">
        <v>2997</v>
      </c>
      <c r="E400" s="32" t="s">
        <v>2696</v>
      </c>
      <c r="F400" s="32" t="s">
        <v>2951</v>
      </c>
      <c r="G400" s="32" t="s">
        <v>1738</v>
      </c>
      <c r="H400" s="32" t="s">
        <v>1105</v>
      </c>
      <c r="I400" s="32" t="s">
        <v>1778</v>
      </c>
      <c r="J400" s="32">
        <v>2023</v>
      </c>
      <c r="K400" s="32">
        <v>195503.43900000001</v>
      </c>
    </row>
    <row r="401" spans="1:11" x14ac:dyDescent="0.25">
      <c r="A401" s="32" t="s">
        <v>1292</v>
      </c>
      <c r="B401" s="32" t="s">
        <v>594</v>
      </c>
      <c r="C401" s="493">
        <v>85521</v>
      </c>
      <c r="D401" s="32" t="s">
        <v>2997</v>
      </c>
      <c r="E401" s="32" t="s">
        <v>2696</v>
      </c>
      <c r="F401" s="32" t="s">
        <v>2951</v>
      </c>
      <c r="G401" s="32" t="s">
        <v>1739</v>
      </c>
      <c r="H401" s="32" t="s">
        <v>1106</v>
      </c>
      <c r="I401" s="32" t="s">
        <v>1778</v>
      </c>
      <c r="J401" s="32">
        <v>2023</v>
      </c>
      <c r="K401" s="32">
        <v>129042.569</v>
      </c>
    </row>
    <row r="402" spans="1:11" x14ac:dyDescent="0.25">
      <c r="A402" s="32" t="s">
        <v>1292</v>
      </c>
      <c r="B402" s="32" t="s">
        <v>594</v>
      </c>
      <c r="C402" s="493">
        <v>85521</v>
      </c>
      <c r="D402" s="32" t="s">
        <v>2997</v>
      </c>
      <c r="E402" s="32" t="s">
        <v>2696</v>
      </c>
      <c r="F402" s="32" t="s">
        <v>2951</v>
      </c>
      <c r="G402" s="32" t="s">
        <v>1740</v>
      </c>
      <c r="H402" s="32" t="s">
        <v>1107</v>
      </c>
      <c r="I402" s="32" t="s">
        <v>1778</v>
      </c>
      <c r="J402" s="32">
        <v>2023</v>
      </c>
      <c r="K402" s="32">
        <v>512806.38699999999</v>
      </c>
    </row>
    <row r="403" spans="1:11" x14ac:dyDescent="0.25">
      <c r="A403" s="32" t="s">
        <v>1292</v>
      </c>
      <c r="B403" s="32" t="s">
        <v>594</v>
      </c>
      <c r="C403" s="493">
        <v>85521</v>
      </c>
      <c r="D403" s="32" t="s">
        <v>2997</v>
      </c>
      <c r="E403" s="32" t="s">
        <v>2696</v>
      </c>
      <c r="F403" s="32" t="s">
        <v>2951</v>
      </c>
      <c r="G403" s="32" t="s">
        <v>1741</v>
      </c>
      <c r="H403" s="32" t="s">
        <v>1108</v>
      </c>
      <c r="I403" s="32" t="s">
        <v>1778</v>
      </c>
      <c r="J403" s="32">
        <v>2023</v>
      </c>
      <c r="K403" s="32">
        <v>471975.34100000001</v>
      </c>
    </row>
    <row r="404" spans="1:11" x14ac:dyDescent="0.25">
      <c r="A404" s="32" t="s">
        <v>1292</v>
      </c>
      <c r="B404" s="32" t="s">
        <v>594</v>
      </c>
      <c r="C404" s="493">
        <v>85521</v>
      </c>
      <c r="D404" s="32" t="s">
        <v>2997</v>
      </c>
      <c r="E404" s="32" t="s">
        <v>2696</v>
      </c>
      <c r="F404" s="32" t="s">
        <v>2951</v>
      </c>
      <c r="G404" s="32" t="s">
        <v>1742</v>
      </c>
      <c r="H404" s="32" t="s">
        <v>1109</v>
      </c>
      <c r="I404" s="32" t="s">
        <v>1778</v>
      </c>
      <c r="J404" s="32">
        <v>2023</v>
      </c>
      <c r="K404" s="32">
        <v>40831.046000000002</v>
      </c>
    </row>
    <row r="405" spans="1:11" x14ac:dyDescent="0.25">
      <c r="A405" s="32" t="s">
        <v>1292</v>
      </c>
      <c r="B405" s="32" t="s">
        <v>594</v>
      </c>
      <c r="C405" s="493">
        <v>85521</v>
      </c>
      <c r="D405" s="32" t="s">
        <v>2997</v>
      </c>
      <c r="E405" s="32" t="s">
        <v>2696</v>
      </c>
      <c r="F405" s="32" t="s">
        <v>2951</v>
      </c>
      <c r="G405" s="32" t="s">
        <v>1743</v>
      </c>
      <c r="H405" s="32" t="s">
        <v>1110</v>
      </c>
      <c r="I405" s="32" t="s">
        <v>1778</v>
      </c>
      <c r="J405" s="32">
        <v>2023</v>
      </c>
      <c r="K405" s="32">
        <v>3536547.6919999998</v>
      </c>
    </row>
    <row r="406" spans="1:11" x14ac:dyDescent="0.25">
      <c r="A406" s="32" t="s">
        <v>1292</v>
      </c>
      <c r="B406" s="32" t="s">
        <v>594</v>
      </c>
      <c r="C406" s="493">
        <v>85521</v>
      </c>
      <c r="D406" s="32" t="s">
        <v>2997</v>
      </c>
      <c r="E406" s="32" t="s">
        <v>2696</v>
      </c>
      <c r="F406" s="32" t="s">
        <v>2951</v>
      </c>
      <c r="G406" s="32" t="s">
        <v>1744</v>
      </c>
      <c r="H406" s="32" t="s">
        <v>1111</v>
      </c>
      <c r="I406" s="32" t="s">
        <v>1778</v>
      </c>
      <c r="J406" s="32">
        <v>2023</v>
      </c>
      <c r="K406" s="32">
        <v>90984.566000000006</v>
      </c>
    </row>
    <row r="407" spans="1:11" x14ac:dyDescent="0.25">
      <c r="A407" s="32" t="s">
        <v>1292</v>
      </c>
      <c r="B407" s="32" t="s">
        <v>594</v>
      </c>
      <c r="C407" s="493">
        <v>85521</v>
      </c>
      <c r="D407" s="32" t="s">
        <v>2997</v>
      </c>
      <c r="E407" s="32" t="s">
        <v>2696</v>
      </c>
      <c r="F407" s="32" t="s">
        <v>2951</v>
      </c>
      <c r="G407" s="32" t="s">
        <v>1745</v>
      </c>
      <c r="H407" s="32" t="s">
        <v>1112</v>
      </c>
      <c r="I407" s="32" t="s">
        <v>1778</v>
      </c>
      <c r="J407" s="32">
        <v>2023</v>
      </c>
      <c r="K407" s="32">
        <v>3445563.1260000002</v>
      </c>
    </row>
    <row r="408" spans="1:11" x14ac:dyDescent="0.25">
      <c r="A408" s="32" t="s">
        <v>1292</v>
      </c>
      <c r="B408" s="32" t="s">
        <v>594</v>
      </c>
      <c r="C408" s="493">
        <v>85521</v>
      </c>
      <c r="D408" s="32" t="s">
        <v>2997</v>
      </c>
      <c r="E408" s="32" t="s">
        <v>2696</v>
      </c>
      <c r="F408" s="32" t="s">
        <v>2951</v>
      </c>
      <c r="G408" s="32" t="s">
        <v>1746</v>
      </c>
      <c r="H408" s="32" t="s">
        <v>1113</v>
      </c>
      <c r="I408" s="32" t="s">
        <v>1778</v>
      </c>
      <c r="J408" s="32">
        <v>2023</v>
      </c>
      <c r="K408" s="32">
        <v>133089.03400000001</v>
      </c>
    </row>
    <row r="409" spans="1:11" x14ac:dyDescent="0.25">
      <c r="A409" s="32" t="s">
        <v>1292</v>
      </c>
      <c r="B409" s="32" t="s">
        <v>594</v>
      </c>
      <c r="C409" s="493">
        <v>85521</v>
      </c>
      <c r="D409" s="32" t="s">
        <v>2997</v>
      </c>
      <c r="E409" s="32" t="s">
        <v>2696</v>
      </c>
      <c r="F409" s="32" t="s">
        <v>2951</v>
      </c>
      <c r="G409" s="32" t="s">
        <v>1747</v>
      </c>
      <c r="H409" s="32" t="s">
        <v>1114</v>
      </c>
      <c r="I409" s="32" t="s">
        <v>1778</v>
      </c>
      <c r="J409" s="32">
        <v>2023</v>
      </c>
      <c r="K409" s="32">
        <v>3312474.091</v>
      </c>
    </row>
    <row r="410" spans="1:11" x14ac:dyDescent="0.25">
      <c r="A410" s="32" t="s">
        <v>1292</v>
      </c>
      <c r="B410" s="32" t="s">
        <v>594</v>
      </c>
      <c r="C410" s="493">
        <v>85521</v>
      </c>
      <c r="D410" s="32" t="s">
        <v>2997</v>
      </c>
      <c r="E410" s="32" t="s">
        <v>2696</v>
      </c>
      <c r="F410" s="32" t="s">
        <v>2951</v>
      </c>
      <c r="G410" s="32" t="s">
        <v>1748</v>
      </c>
      <c r="H410" s="32" t="s">
        <v>1115</v>
      </c>
      <c r="I410" s="32" t="s">
        <v>1778</v>
      </c>
      <c r="J410" s="32">
        <v>2023</v>
      </c>
      <c r="K410" s="32">
        <v>4698691.5420000004</v>
      </c>
    </row>
    <row r="411" spans="1:11" x14ac:dyDescent="0.25">
      <c r="A411" s="32" t="s">
        <v>1292</v>
      </c>
      <c r="B411" s="32" t="s">
        <v>594</v>
      </c>
      <c r="C411" s="493">
        <v>85521</v>
      </c>
      <c r="D411" s="32" t="s">
        <v>2997</v>
      </c>
      <c r="E411" s="32" t="s">
        <v>2696</v>
      </c>
      <c r="F411" s="32" t="s">
        <v>2951</v>
      </c>
      <c r="G411" s="32" t="s">
        <v>1749</v>
      </c>
      <c r="H411" s="32" t="s">
        <v>1116</v>
      </c>
      <c r="I411" s="32" t="s">
        <v>1778</v>
      </c>
      <c r="J411" s="32">
        <v>2023</v>
      </c>
      <c r="K411" s="32">
        <v>1240247.341</v>
      </c>
    </row>
    <row r="412" spans="1:11" x14ac:dyDescent="0.25">
      <c r="A412" s="32" t="s">
        <v>1292</v>
      </c>
      <c r="B412" s="32" t="s">
        <v>594</v>
      </c>
      <c r="C412" s="493">
        <v>85521</v>
      </c>
      <c r="D412" s="32" t="s">
        <v>2997</v>
      </c>
      <c r="E412" s="32" t="s">
        <v>2696</v>
      </c>
      <c r="F412" s="32" t="s">
        <v>2951</v>
      </c>
      <c r="G412" s="32" t="s">
        <v>1750</v>
      </c>
      <c r="H412" s="32" t="s">
        <v>1117</v>
      </c>
      <c r="I412" s="32" t="s">
        <v>1778</v>
      </c>
      <c r="J412" s="32">
        <v>2023</v>
      </c>
      <c r="K412" s="32">
        <v>3458444.2009999999</v>
      </c>
    </row>
    <row r="413" spans="1:11" x14ac:dyDescent="0.25">
      <c r="A413" s="32" t="s">
        <v>1292</v>
      </c>
      <c r="B413" s="32" t="s">
        <v>594</v>
      </c>
      <c r="C413" s="493">
        <v>85521</v>
      </c>
      <c r="D413" s="32" t="s">
        <v>2997</v>
      </c>
      <c r="E413" s="32" t="s">
        <v>2696</v>
      </c>
      <c r="F413" s="32" t="s">
        <v>2951</v>
      </c>
      <c r="G413" s="32" t="s">
        <v>1751</v>
      </c>
      <c r="H413" s="32" t="s">
        <v>1118</v>
      </c>
      <c r="I413" s="32" t="s">
        <v>1778</v>
      </c>
      <c r="J413" s="32">
        <v>2023</v>
      </c>
      <c r="K413" s="32">
        <v>8837149.2060000002</v>
      </c>
    </row>
    <row r="414" spans="1:11" x14ac:dyDescent="0.25">
      <c r="A414" s="32" t="s">
        <v>1292</v>
      </c>
      <c r="B414" s="32" t="s">
        <v>594</v>
      </c>
      <c r="C414" s="493">
        <v>85521</v>
      </c>
      <c r="D414" s="32" t="s">
        <v>2997</v>
      </c>
      <c r="E414" s="32" t="s">
        <v>2696</v>
      </c>
      <c r="F414" s="32" t="s">
        <v>2951</v>
      </c>
      <c r="G414" s="32" t="s">
        <v>1752</v>
      </c>
      <c r="H414" s="32" t="s">
        <v>1119</v>
      </c>
      <c r="I414" s="32" t="s">
        <v>1778</v>
      </c>
      <c r="J414" s="32">
        <v>2023</v>
      </c>
      <c r="K414" s="32">
        <v>397878.72100000002</v>
      </c>
    </row>
    <row r="415" spans="1:11" x14ac:dyDescent="0.25">
      <c r="A415" s="32" t="s">
        <v>1292</v>
      </c>
      <c r="B415" s="32" t="s">
        <v>594</v>
      </c>
      <c r="C415" s="493">
        <v>85521</v>
      </c>
      <c r="D415" s="32" t="s">
        <v>2997</v>
      </c>
      <c r="E415" s="32" t="s">
        <v>2696</v>
      </c>
      <c r="F415" s="32" t="s">
        <v>2951</v>
      </c>
      <c r="G415" s="32" t="s">
        <v>1753</v>
      </c>
      <c r="H415" s="32" t="s">
        <v>1120</v>
      </c>
      <c r="I415" s="32" t="s">
        <v>1778</v>
      </c>
      <c r="J415" s="32">
        <v>2023</v>
      </c>
      <c r="K415" s="32">
        <v>3907085.3539999998</v>
      </c>
    </row>
    <row r="416" spans="1:11" x14ac:dyDescent="0.25">
      <c r="A416" s="32" t="s">
        <v>1292</v>
      </c>
      <c r="B416" s="32" t="s">
        <v>594</v>
      </c>
      <c r="C416" s="493">
        <v>85521</v>
      </c>
      <c r="D416" s="32" t="s">
        <v>2997</v>
      </c>
      <c r="E416" s="32" t="s">
        <v>2696</v>
      </c>
      <c r="F416" s="32" t="s">
        <v>2951</v>
      </c>
      <c r="G416" s="32" t="s">
        <v>1754</v>
      </c>
      <c r="H416" s="32" t="s">
        <v>1121</v>
      </c>
      <c r="I416" s="32" t="s">
        <v>1778</v>
      </c>
      <c r="J416" s="32">
        <v>2023</v>
      </c>
      <c r="K416" s="32">
        <v>4532185.1310000001</v>
      </c>
    </row>
    <row r="417" spans="1:11" x14ac:dyDescent="0.25">
      <c r="A417" s="32" t="s">
        <v>1292</v>
      </c>
      <c r="B417" s="32" t="s">
        <v>594</v>
      </c>
      <c r="C417" s="493">
        <v>85521</v>
      </c>
      <c r="D417" s="32" t="s">
        <v>2997</v>
      </c>
      <c r="E417" s="32" t="s">
        <v>2696</v>
      </c>
      <c r="F417" s="32" t="s">
        <v>2951</v>
      </c>
      <c r="G417" s="32" t="s">
        <v>1755</v>
      </c>
      <c r="H417" s="32" t="s">
        <v>1122</v>
      </c>
      <c r="I417" s="32" t="s">
        <v>1778</v>
      </c>
      <c r="J417" s="32">
        <v>2023</v>
      </c>
      <c r="K417" s="32">
        <v>21916887.662</v>
      </c>
    </row>
    <row r="418" spans="1:11" x14ac:dyDescent="0.25">
      <c r="A418" s="32" t="s">
        <v>1292</v>
      </c>
      <c r="B418" s="32" t="s">
        <v>594</v>
      </c>
      <c r="C418" s="493">
        <v>85521</v>
      </c>
      <c r="D418" s="32" t="s">
        <v>2997</v>
      </c>
      <c r="E418" s="32" t="s">
        <v>2696</v>
      </c>
      <c r="F418" s="32" t="s">
        <v>2951</v>
      </c>
      <c r="G418" s="32" t="s">
        <v>1756</v>
      </c>
      <c r="H418" s="32" t="s">
        <v>1123</v>
      </c>
      <c r="I418" s="32" t="s">
        <v>1778</v>
      </c>
      <c r="J418" s="32">
        <v>2023</v>
      </c>
      <c r="K418" s="32">
        <v>155512.72399999999</v>
      </c>
    </row>
    <row r="419" spans="1:11" x14ac:dyDescent="0.25">
      <c r="A419" s="32" t="s">
        <v>1292</v>
      </c>
      <c r="B419" s="32" t="s">
        <v>594</v>
      </c>
      <c r="C419" s="493">
        <v>85521</v>
      </c>
      <c r="D419" s="32" t="s">
        <v>2997</v>
      </c>
      <c r="E419" s="32" t="s">
        <v>2696</v>
      </c>
      <c r="F419" s="32" t="s">
        <v>2951</v>
      </c>
      <c r="G419" s="32" t="s">
        <v>1757</v>
      </c>
      <c r="H419" s="32" t="s">
        <v>1124</v>
      </c>
      <c r="I419" s="32" t="s">
        <v>1778</v>
      </c>
      <c r="J419" s="32">
        <v>2023</v>
      </c>
      <c r="K419" s="32">
        <v>8119269.2819999997</v>
      </c>
    </row>
    <row r="420" spans="1:11" x14ac:dyDescent="0.25">
      <c r="A420" s="32" t="s">
        <v>1292</v>
      </c>
      <c r="B420" s="32" t="s">
        <v>594</v>
      </c>
      <c r="C420" s="493">
        <v>85521</v>
      </c>
      <c r="D420" s="32" t="s">
        <v>2997</v>
      </c>
      <c r="E420" s="32" t="s">
        <v>2696</v>
      </c>
      <c r="F420" s="32" t="s">
        <v>2951</v>
      </c>
      <c r="G420" s="32" t="s">
        <v>1758</v>
      </c>
      <c r="H420" s="32" t="s">
        <v>1125</v>
      </c>
      <c r="I420" s="32" t="s">
        <v>1778</v>
      </c>
      <c r="J420" s="32">
        <v>2023</v>
      </c>
      <c r="K420" s="32">
        <v>26662.739000000001</v>
      </c>
    </row>
    <row r="421" spans="1:11" x14ac:dyDescent="0.25">
      <c r="A421" s="32" t="s">
        <v>1292</v>
      </c>
      <c r="B421" s="32" t="s">
        <v>594</v>
      </c>
      <c r="C421" s="493">
        <v>85521</v>
      </c>
      <c r="D421" s="32" t="s">
        <v>2997</v>
      </c>
      <c r="E421" s="32" t="s">
        <v>2696</v>
      </c>
      <c r="F421" s="32" t="s">
        <v>2951</v>
      </c>
      <c r="G421" s="32" t="s">
        <v>1759</v>
      </c>
      <c r="H421" s="32" t="s">
        <v>1126</v>
      </c>
      <c r="I421" s="32" t="s">
        <v>1778</v>
      </c>
      <c r="J421" s="32">
        <v>2023</v>
      </c>
      <c r="K421" s="32">
        <v>84270.328999999998</v>
      </c>
    </row>
    <row r="422" spans="1:11" x14ac:dyDescent="0.25">
      <c r="A422" s="32" t="s">
        <v>1292</v>
      </c>
      <c r="B422" s="32" t="s">
        <v>594</v>
      </c>
      <c r="C422" s="493">
        <v>85521</v>
      </c>
      <c r="D422" s="32" t="s">
        <v>2997</v>
      </c>
      <c r="E422" s="32" t="s">
        <v>2696</v>
      </c>
      <c r="F422" s="32" t="s">
        <v>2951</v>
      </c>
      <c r="G422" s="32" t="s">
        <v>1760</v>
      </c>
      <c r="H422" s="32" t="s">
        <v>1127</v>
      </c>
      <c r="I422" s="32" t="s">
        <v>1778</v>
      </c>
      <c r="J422" s="32">
        <v>2023</v>
      </c>
      <c r="K422" s="32">
        <v>9437516.4600000009</v>
      </c>
    </row>
    <row r="423" spans="1:11" x14ac:dyDescent="0.25">
      <c r="A423" s="32" t="s">
        <v>1292</v>
      </c>
      <c r="B423" s="32" t="s">
        <v>594</v>
      </c>
      <c r="C423" s="493">
        <v>85521</v>
      </c>
      <c r="D423" s="32" t="s">
        <v>2997</v>
      </c>
      <c r="E423" s="32" t="s">
        <v>2696</v>
      </c>
      <c r="F423" s="32" t="s">
        <v>2951</v>
      </c>
      <c r="G423" s="32" t="s">
        <v>1761</v>
      </c>
      <c r="H423" s="32" t="s">
        <v>1128</v>
      </c>
      <c r="I423" s="32" t="s">
        <v>1778</v>
      </c>
      <c r="J423" s="32">
        <v>2023</v>
      </c>
      <c r="K423" s="32">
        <v>4093656.128</v>
      </c>
    </row>
    <row r="424" spans="1:11" x14ac:dyDescent="0.25">
      <c r="A424" s="32" t="s">
        <v>1292</v>
      </c>
      <c r="B424" s="32" t="s">
        <v>594</v>
      </c>
      <c r="C424" s="493">
        <v>85521</v>
      </c>
      <c r="D424" s="32" t="s">
        <v>2997</v>
      </c>
      <c r="E424" s="32" t="s">
        <v>2696</v>
      </c>
      <c r="F424" s="32" t="s">
        <v>2951</v>
      </c>
      <c r="G424" s="32" t="s">
        <v>1762</v>
      </c>
      <c r="H424" s="32" t="s">
        <v>1129</v>
      </c>
      <c r="I424" s="32" t="s">
        <v>1778</v>
      </c>
      <c r="J424" s="32">
        <v>2023</v>
      </c>
      <c r="K424" s="32">
        <v>229811.535</v>
      </c>
    </row>
    <row r="425" spans="1:11" x14ac:dyDescent="0.25">
      <c r="A425" s="32" t="s">
        <v>1292</v>
      </c>
      <c r="B425" s="32" t="s">
        <v>594</v>
      </c>
      <c r="C425" s="493">
        <v>85521</v>
      </c>
      <c r="D425" s="32" t="s">
        <v>2997</v>
      </c>
      <c r="E425" s="32" t="s">
        <v>2696</v>
      </c>
      <c r="F425" s="32" t="s">
        <v>2951</v>
      </c>
      <c r="G425" s="32" t="s">
        <v>1763</v>
      </c>
      <c r="H425" s="32" t="s">
        <v>1130</v>
      </c>
      <c r="I425" s="32" t="s">
        <v>1778</v>
      </c>
      <c r="J425" s="32">
        <v>2023</v>
      </c>
      <c r="K425" s="32">
        <v>1134227.804</v>
      </c>
    </row>
    <row r="426" spans="1:11" x14ac:dyDescent="0.25">
      <c r="A426" s="32" t="s">
        <v>1292</v>
      </c>
      <c r="B426" s="32" t="s">
        <v>594</v>
      </c>
      <c r="C426" s="493">
        <v>85521</v>
      </c>
      <c r="D426" s="32" t="s">
        <v>2997</v>
      </c>
      <c r="E426" s="32" t="s">
        <v>2696</v>
      </c>
      <c r="F426" s="32" t="s">
        <v>2951</v>
      </c>
      <c r="G426" s="32" t="s">
        <v>1764</v>
      </c>
      <c r="H426" s="32" t="s">
        <v>1131</v>
      </c>
      <c r="I426" s="32" t="s">
        <v>1778</v>
      </c>
      <c r="J426" s="32">
        <v>2023</v>
      </c>
      <c r="K426" s="32">
        <v>799199.28</v>
      </c>
    </row>
    <row r="427" spans="1:11" x14ac:dyDescent="0.25">
      <c r="A427" s="32" t="s">
        <v>1292</v>
      </c>
      <c r="B427" s="32" t="s">
        <v>594</v>
      </c>
      <c r="C427" s="493">
        <v>85521</v>
      </c>
      <c r="D427" s="32" t="s">
        <v>2997</v>
      </c>
      <c r="E427" s="32" t="s">
        <v>2696</v>
      </c>
      <c r="F427" s="32" t="s">
        <v>2951</v>
      </c>
      <c r="G427" s="32" t="s">
        <v>1765</v>
      </c>
      <c r="H427" s="32" t="s">
        <v>1132</v>
      </c>
      <c r="I427" s="32" t="s">
        <v>1778</v>
      </c>
      <c r="J427" s="32">
        <v>2023</v>
      </c>
      <c r="K427" s="32">
        <v>465072.66600000003</v>
      </c>
    </row>
    <row r="428" spans="1:11" x14ac:dyDescent="0.25">
      <c r="A428" s="32" t="s">
        <v>1292</v>
      </c>
      <c r="B428" s="32" t="s">
        <v>594</v>
      </c>
      <c r="C428" s="493">
        <v>85521</v>
      </c>
      <c r="D428" s="32" t="s">
        <v>2997</v>
      </c>
      <c r="E428" s="32" t="s">
        <v>2696</v>
      </c>
      <c r="F428" s="32" t="s">
        <v>2951</v>
      </c>
      <c r="G428" s="32" t="s">
        <v>1766</v>
      </c>
      <c r="H428" s="32" t="s">
        <v>137</v>
      </c>
      <c r="I428" s="32" t="s">
        <v>1778</v>
      </c>
      <c r="J428" s="32">
        <v>2023</v>
      </c>
      <c r="K428" s="32">
        <v>6473954.7189999996</v>
      </c>
    </row>
    <row r="429" spans="1:11" x14ac:dyDescent="0.25">
      <c r="A429" s="32" t="s">
        <v>1292</v>
      </c>
      <c r="B429" s="32" t="s">
        <v>594</v>
      </c>
      <c r="C429" s="493">
        <v>85521</v>
      </c>
      <c r="D429" s="32" t="s">
        <v>2997</v>
      </c>
      <c r="E429" s="32" t="s">
        <v>2696</v>
      </c>
      <c r="F429" s="32" t="s">
        <v>2951</v>
      </c>
      <c r="G429" s="32" t="s">
        <v>1767</v>
      </c>
      <c r="H429" s="32" t="s">
        <v>1133</v>
      </c>
      <c r="I429" s="32" t="s">
        <v>1778</v>
      </c>
      <c r="J429" s="32">
        <v>2023</v>
      </c>
      <c r="K429" s="32">
        <v>3806354.6540000001</v>
      </c>
    </row>
    <row r="430" spans="1:11" x14ac:dyDescent="0.25">
      <c r="A430" s="32" t="s">
        <v>1292</v>
      </c>
      <c r="B430" s="32" t="s">
        <v>594</v>
      </c>
      <c r="C430" s="493">
        <v>85521</v>
      </c>
      <c r="D430" s="32" t="s">
        <v>2997</v>
      </c>
      <c r="E430" s="32" t="s">
        <v>2696</v>
      </c>
      <c r="F430" s="32" t="s">
        <v>2951</v>
      </c>
      <c r="G430" s="32" t="s">
        <v>1768</v>
      </c>
      <c r="H430" s="32" t="s">
        <v>1134</v>
      </c>
      <c r="I430" s="32" t="s">
        <v>1778</v>
      </c>
      <c r="J430" s="32">
        <v>2023</v>
      </c>
      <c r="K430" s="32">
        <v>2672602.0099999998</v>
      </c>
    </row>
    <row r="431" spans="1:11" x14ac:dyDescent="0.25">
      <c r="A431" s="32" t="s">
        <v>1292</v>
      </c>
      <c r="B431" s="32" t="s">
        <v>594</v>
      </c>
      <c r="C431" s="493">
        <v>85521</v>
      </c>
      <c r="D431" s="32" t="s">
        <v>2997</v>
      </c>
      <c r="E431" s="32" t="s">
        <v>2696</v>
      </c>
      <c r="F431" s="32" t="s">
        <v>2951</v>
      </c>
      <c r="G431" s="32" t="s">
        <v>1769</v>
      </c>
      <c r="H431" s="32" t="s">
        <v>1135</v>
      </c>
      <c r="I431" s="32" t="s">
        <v>1778</v>
      </c>
      <c r="J431" s="32">
        <v>2023</v>
      </c>
      <c r="K431" s="32">
        <v>923178.55799999996</v>
      </c>
    </row>
    <row r="432" spans="1:11" x14ac:dyDescent="0.25">
      <c r="A432" s="32" t="s">
        <v>1292</v>
      </c>
      <c r="B432" s="32" t="s">
        <v>594</v>
      </c>
      <c r="C432" s="493">
        <v>85521</v>
      </c>
      <c r="D432" s="32" t="s">
        <v>2997</v>
      </c>
      <c r="E432" s="32" t="s">
        <v>2696</v>
      </c>
      <c r="F432" s="32" t="s">
        <v>2951</v>
      </c>
      <c r="G432" s="32" t="s">
        <v>1770</v>
      </c>
      <c r="H432" s="32" t="s">
        <v>1136</v>
      </c>
      <c r="I432" s="32" t="s">
        <v>1778</v>
      </c>
      <c r="J432" s="32">
        <v>2023</v>
      </c>
      <c r="K432" s="32">
        <v>4092105.0559999999</v>
      </c>
    </row>
    <row r="433" spans="1:11" x14ac:dyDescent="0.25">
      <c r="A433" s="32" t="s">
        <v>1292</v>
      </c>
      <c r="B433" s="32" t="s">
        <v>594</v>
      </c>
      <c r="C433" s="493">
        <v>85521</v>
      </c>
      <c r="D433" s="32" t="s">
        <v>2997</v>
      </c>
      <c r="E433" s="32" t="s">
        <v>2696</v>
      </c>
      <c r="F433" s="32" t="s">
        <v>2951</v>
      </c>
      <c r="G433" s="32" t="s">
        <v>1771</v>
      </c>
      <c r="H433" s="32" t="s">
        <v>1137</v>
      </c>
      <c r="I433" s="32" t="s">
        <v>1778</v>
      </c>
      <c r="J433" s="32">
        <v>2023</v>
      </c>
      <c r="K433" s="32">
        <v>960312.39099999995</v>
      </c>
    </row>
    <row r="434" spans="1:11" x14ac:dyDescent="0.25">
      <c r="A434" s="32" t="s">
        <v>1292</v>
      </c>
      <c r="B434" s="32" t="s">
        <v>594</v>
      </c>
      <c r="C434" s="493">
        <v>85521</v>
      </c>
      <c r="D434" s="32" t="s">
        <v>2997</v>
      </c>
      <c r="E434" s="32" t="s">
        <v>2696</v>
      </c>
      <c r="F434" s="32" t="s">
        <v>2951</v>
      </c>
      <c r="G434" s="32" t="s">
        <v>1772</v>
      </c>
      <c r="H434" s="32" t="s">
        <v>1138</v>
      </c>
      <c r="I434" s="32" t="s">
        <v>1778</v>
      </c>
      <c r="J434" s="32">
        <v>2023</v>
      </c>
      <c r="K434" s="32">
        <v>65781450.427000001</v>
      </c>
    </row>
    <row r="435" spans="1:11" x14ac:dyDescent="0.25">
      <c r="A435" s="32" t="s">
        <v>1292</v>
      </c>
      <c r="B435" s="32" t="s">
        <v>594</v>
      </c>
      <c r="C435" s="493">
        <v>85521</v>
      </c>
      <c r="D435" s="32" t="s">
        <v>2997</v>
      </c>
      <c r="E435" s="32" t="s">
        <v>2696</v>
      </c>
      <c r="F435" s="32" t="s">
        <v>2951</v>
      </c>
      <c r="G435" s="32" t="s">
        <v>1773</v>
      </c>
      <c r="H435" s="32" t="s">
        <v>1296</v>
      </c>
      <c r="I435" s="32" t="s">
        <v>1778</v>
      </c>
      <c r="J435" s="32">
        <v>2023</v>
      </c>
      <c r="K435" s="32">
        <v>88907332.453999996</v>
      </c>
    </row>
    <row r="436" spans="1:11" x14ac:dyDescent="0.25">
      <c r="A436" s="32" t="s">
        <v>1292</v>
      </c>
      <c r="B436" s="32" t="s">
        <v>594</v>
      </c>
      <c r="C436" s="493">
        <v>85521</v>
      </c>
      <c r="D436" s="32" t="s">
        <v>2997</v>
      </c>
      <c r="E436" s="32" t="s">
        <v>2696</v>
      </c>
      <c r="F436" s="32" t="s">
        <v>2951</v>
      </c>
      <c r="G436" s="32" t="s">
        <v>1774</v>
      </c>
      <c r="H436" s="32" t="s">
        <v>2868</v>
      </c>
      <c r="I436" s="32" t="s">
        <v>1778</v>
      </c>
      <c r="J436" s="32">
        <v>2023</v>
      </c>
      <c r="K436" s="32">
        <v>154688782.88100001</v>
      </c>
    </row>
    <row r="437" spans="1:11" x14ac:dyDescent="0.25">
      <c r="A437" s="32" t="s">
        <v>1292</v>
      </c>
      <c r="B437" s="32" t="s">
        <v>594</v>
      </c>
      <c r="C437" s="493">
        <v>85521</v>
      </c>
      <c r="D437" s="32" t="s">
        <v>2997</v>
      </c>
      <c r="E437" s="32" t="s">
        <v>2696</v>
      </c>
      <c r="F437" s="32" t="s">
        <v>2951</v>
      </c>
      <c r="G437" s="32" t="s">
        <v>1775</v>
      </c>
      <c r="H437" s="32" t="s">
        <v>2869</v>
      </c>
      <c r="I437" s="32" t="s">
        <v>1778</v>
      </c>
      <c r="J437" s="32">
        <v>2023</v>
      </c>
      <c r="K437" s="32">
        <v>16279744.35</v>
      </c>
    </row>
    <row r="438" spans="1:11" x14ac:dyDescent="0.25">
      <c r="A438" s="32" t="s">
        <v>1292</v>
      </c>
      <c r="B438" s="32" t="s">
        <v>594</v>
      </c>
      <c r="C438" s="493">
        <v>85521</v>
      </c>
      <c r="D438" s="32" t="s">
        <v>2997</v>
      </c>
      <c r="E438" s="32" t="s">
        <v>2696</v>
      </c>
      <c r="F438" s="32" t="s">
        <v>2951</v>
      </c>
      <c r="G438" s="32" t="s">
        <v>1776</v>
      </c>
      <c r="H438" s="32" t="s">
        <v>2870</v>
      </c>
      <c r="I438" s="32" t="s">
        <v>1778</v>
      </c>
      <c r="J438" s="32">
        <v>2023</v>
      </c>
      <c r="K438" s="32">
        <v>4861140.4989999998</v>
      </c>
    </row>
    <row r="439" spans="1:11" x14ac:dyDescent="0.25">
      <c r="A439" s="32" t="s">
        <v>1292</v>
      </c>
      <c r="B439" s="32" t="s">
        <v>594</v>
      </c>
      <c r="C439" s="493">
        <v>85521</v>
      </c>
      <c r="D439" s="32" t="s">
        <v>2997</v>
      </c>
      <c r="E439" s="32" t="s">
        <v>2696</v>
      </c>
      <c r="F439" s="32" t="s">
        <v>2951</v>
      </c>
      <c r="G439" s="32" t="s">
        <v>708</v>
      </c>
      <c r="H439" s="32" t="s">
        <v>2871</v>
      </c>
      <c r="I439" s="32" t="s">
        <v>1778</v>
      </c>
      <c r="J439" s="32">
        <v>2023</v>
      </c>
      <c r="K439" s="32">
        <v>166107386.73199999</v>
      </c>
    </row>
  </sheetData>
  <pageMargins left="0.7" right="0.7" top="0.78740157499999996" bottom="0.78740157499999996"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7"/>
  <dimension ref="A1:J617"/>
  <sheetViews>
    <sheetView workbookViewId="0"/>
  </sheetViews>
  <sheetFormatPr baseColWidth="10" defaultColWidth="11.5703125" defaultRowHeight="14.65" customHeight="1" x14ac:dyDescent="0.25"/>
  <cols>
    <col min="1" max="1" width="55.7109375" style="50" customWidth="1"/>
    <col min="2" max="2" width="20.7109375" style="50" customWidth="1"/>
    <col min="3" max="3" width="15.7109375" style="342" customWidth="1"/>
    <col min="4" max="4" width="100.7109375" style="50" customWidth="1"/>
    <col min="5" max="5" width="12.7109375" style="329" customWidth="1"/>
    <col min="6" max="6" width="25.7109375" style="50" customWidth="1"/>
    <col min="7" max="7" width="70.7109375" style="50" customWidth="1"/>
    <col min="8" max="8" width="25.7109375" style="50" customWidth="1"/>
    <col min="9" max="9" width="8.7109375" style="50" customWidth="1"/>
    <col min="10" max="10" width="14.7109375" style="50" customWidth="1"/>
    <col min="11" max="16384" width="11.5703125" style="50"/>
  </cols>
  <sheetData>
    <row r="1" spans="1:10" ht="14.65" customHeight="1" x14ac:dyDescent="0.25">
      <c r="A1" s="50" t="s">
        <v>327</v>
      </c>
      <c r="B1" s="50" t="s">
        <v>592</v>
      </c>
      <c r="C1" s="329" t="s">
        <v>623</v>
      </c>
      <c r="D1" s="50" t="s">
        <v>593</v>
      </c>
      <c r="E1" s="329" t="s">
        <v>561</v>
      </c>
      <c r="F1" s="50" t="s">
        <v>595</v>
      </c>
      <c r="G1" s="50" t="s">
        <v>596</v>
      </c>
      <c r="H1" s="50" t="s">
        <v>288</v>
      </c>
      <c r="I1" s="50" t="s">
        <v>328</v>
      </c>
      <c r="J1" s="50" t="s">
        <v>564</v>
      </c>
    </row>
    <row r="2" spans="1:10" ht="14.65" customHeight="1" x14ac:dyDescent="0.25">
      <c r="A2" s="50" t="s">
        <v>1297</v>
      </c>
      <c r="B2" s="50" t="s">
        <v>594</v>
      </c>
      <c r="C2" s="342">
        <v>85531</v>
      </c>
      <c r="D2" s="50" t="s">
        <v>1444</v>
      </c>
      <c r="E2" s="338" t="s">
        <v>1070</v>
      </c>
      <c r="F2" s="50" t="s">
        <v>960</v>
      </c>
      <c r="G2" s="50" t="s">
        <v>1298</v>
      </c>
      <c r="H2" s="50" t="s">
        <v>961</v>
      </c>
      <c r="I2" s="50">
        <v>2000</v>
      </c>
      <c r="J2" s="50">
        <v>37422</v>
      </c>
    </row>
    <row r="3" spans="1:10" ht="14.65" customHeight="1" x14ac:dyDescent="0.25">
      <c r="A3" s="50" t="s">
        <v>1297</v>
      </c>
      <c r="B3" s="50" t="s">
        <v>594</v>
      </c>
      <c r="C3" s="342">
        <v>85531</v>
      </c>
      <c r="D3" s="50" t="s">
        <v>1444</v>
      </c>
      <c r="E3" s="338" t="s">
        <v>1070</v>
      </c>
      <c r="F3" s="50" t="s">
        <v>960</v>
      </c>
      <c r="G3" s="50" t="s">
        <v>1298</v>
      </c>
      <c r="H3" s="50" t="s">
        <v>961</v>
      </c>
      <c r="I3" s="50">
        <v>2001</v>
      </c>
      <c r="J3" s="50">
        <v>37739</v>
      </c>
    </row>
    <row r="4" spans="1:10" ht="14.65" customHeight="1" x14ac:dyDescent="0.25">
      <c r="A4" s="50" t="s">
        <v>1297</v>
      </c>
      <c r="B4" s="50" t="s">
        <v>594</v>
      </c>
      <c r="C4" s="342">
        <v>85531</v>
      </c>
      <c r="D4" s="50" t="s">
        <v>1444</v>
      </c>
      <c r="E4" s="338" t="s">
        <v>1070</v>
      </c>
      <c r="F4" s="50" t="s">
        <v>960</v>
      </c>
      <c r="G4" s="50" t="s">
        <v>1298</v>
      </c>
      <c r="H4" s="50" t="s">
        <v>961</v>
      </c>
      <c r="I4" s="50">
        <v>2002</v>
      </c>
      <c r="J4" s="50">
        <v>37990</v>
      </c>
    </row>
    <row r="5" spans="1:10" ht="14.65" customHeight="1" x14ac:dyDescent="0.25">
      <c r="A5" s="50" t="s">
        <v>1297</v>
      </c>
      <c r="B5" s="50" t="s">
        <v>594</v>
      </c>
      <c r="C5" s="342">
        <v>85531</v>
      </c>
      <c r="D5" s="50" t="s">
        <v>1444</v>
      </c>
      <c r="E5" s="338" t="s">
        <v>1070</v>
      </c>
      <c r="F5" s="50" t="s">
        <v>960</v>
      </c>
      <c r="G5" s="50" t="s">
        <v>1298</v>
      </c>
      <c r="H5" s="50" t="s">
        <v>961</v>
      </c>
      <c r="I5" s="50">
        <v>2003</v>
      </c>
      <c r="J5" s="50">
        <v>38200</v>
      </c>
    </row>
    <row r="6" spans="1:10" ht="14.65" customHeight="1" x14ac:dyDescent="0.25">
      <c r="A6" s="50" t="s">
        <v>1297</v>
      </c>
      <c r="B6" s="50" t="s">
        <v>594</v>
      </c>
      <c r="C6" s="342">
        <v>85531</v>
      </c>
      <c r="D6" s="50" t="s">
        <v>1444</v>
      </c>
      <c r="E6" s="338" t="s">
        <v>1070</v>
      </c>
      <c r="F6" s="50" t="s">
        <v>960</v>
      </c>
      <c r="G6" s="50" t="s">
        <v>1298</v>
      </c>
      <c r="H6" s="50" t="s">
        <v>961</v>
      </c>
      <c r="I6" s="50">
        <v>2004</v>
      </c>
      <c r="J6" s="50">
        <v>38390</v>
      </c>
    </row>
    <row r="7" spans="1:10" ht="14.65" customHeight="1" x14ac:dyDescent="0.25">
      <c r="A7" s="50" t="s">
        <v>1297</v>
      </c>
      <c r="B7" s="50" t="s">
        <v>594</v>
      </c>
      <c r="C7" s="342">
        <v>85531</v>
      </c>
      <c r="D7" s="50" t="s">
        <v>1444</v>
      </c>
      <c r="E7" s="338" t="s">
        <v>1070</v>
      </c>
      <c r="F7" s="50" t="s">
        <v>960</v>
      </c>
      <c r="G7" s="50" t="s">
        <v>1298</v>
      </c>
      <c r="H7" s="50" t="s">
        <v>961</v>
      </c>
      <c r="I7" s="50">
        <v>2005</v>
      </c>
      <c r="J7" s="50">
        <v>38524</v>
      </c>
    </row>
    <row r="8" spans="1:10" ht="14.65" customHeight="1" x14ac:dyDescent="0.25">
      <c r="A8" s="50" t="s">
        <v>1297</v>
      </c>
      <c r="B8" s="50" t="s">
        <v>594</v>
      </c>
      <c r="C8" s="342">
        <v>85531</v>
      </c>
      <c r="D8" s="50" t="s">
        <v>1444</v>
      </c>
      <c r="E8" s="338" t="s">
        <v>1070</v>
      </c>
      <c r="F8" s="50" t="s">
        <v>960</v>
      </c>
      <c r="G8" s="50" t="s">
        <v>1298</v>
      </c>
      <c r="H8" s="50" t="s">
        <v>961</v>
      </c>
      <c r="I8" s="50">
        <v>2006</v>
      </c>
      <c r="J8" s="50">
        <v>39117</v>
      </c>
    </row>
    <row r="9" spans="1:10" ht="14.65" customHeight="1" x14ac:dyDescent="0.25">
      <c r="A9" s="50" t="s">
        <v>1297</v>
      </c>
      <c r="B9" s="50" t="s">
        <v>594</v>
      </c>
      <c r="C9" s="342">
        <v>85531</v>
      </c>
      <c r="D9" s="50" t="s">
        <v>1444</v>
      </c>
      <c r="E9" s="338" t="s">
        <v>1070</v>
      </c>
      <c r="F9" s="50" t="s">
        <v>960</v>
      </c>
      <c r="G9" s="50" t="s">
        <v>1298</v>
      </c>
      <c r="H9" s="50" t="s">
        <v>961</v>
      </c>
      <c r="I9" s="50">
        <v>2007</v>
      </c>
      <c r="J9" s="50">
        <v>39154</v>
      </c>
    </row>
    <row r="10" spans="1:10" ht="14.65" customHeight="1" x14ac:dyDescent="0.25">
      <c r="A10" s="50" t="s">
        <v>1297</v>
      </c>
      <c r="B10" s="50" t="s">
        <v>594</v>
      </c>
      <c r="C10" s="342">
        <v>85531</v>
      </c>
      <c r="D10" s="50" t="s">
        <v>1444</v>
      </c>
      <c r="E10" s="338" t="s">
        <v>1070</v>
      </c>
      <c r="F10" s="50" t="s">
        <v>960</v>
      </c>
      <c r="G10" s="50" t="s">
        <v>1298</v>
      </c>
      <c r="H10" s="50" t="s">
        <v>961</v>
      </c>
      <c r="I10" s="50">
        <v>2008</v>
      </c>
      <c r="J10" s="50">
        <v>39490</v>
      </c>
    </row>
    <row r="11" spans="1:10" ht="14.65" customHeight="1" x14ac:dyDescent="0.25">
      <c r="A11" s="50" t="s">
        <v>1297</v>
      </c>
      <c r="B11" s="50" t="s">
        <v>594</v>
      </c>
      <c r="C11" s="342">
        <v>85531</v>
      </c>
      <c r="D11" s="50" t="s">
        <v>1444</v>
      </c>
      <c r="E11" s="338" t="s">
        <v>1070</v>
      </c>
      <c r="F11" s="50" t="s">
        <v>960</v>
      </c>
      <c r="G11" s="50" t="s">
        <v>1298</v>
      </c>
      <c r="H11" s="50" t="s">
        <v>961</v>
      </c>
      <c r="I11" s="50">
        <v>2009</v>
      </c>
      <c r="J11" s="50">
        <v>39585</v>
      </c>
    </row>
    <row r="12" spans="1:10" ht="14.65" customHeight="1" x14ac:dyDescent="0.25">
      <c r="A12" s="50" t="s">
        <v>1297</v>
      </c>
      <c r="B12" s="50" t="s">
        <v>594</v>
      </c>
      <c r="C12" s="342">
        <v>85531</v>
      </c>
      <c r="D12" s="50" t="s">
        <v>1444</v>
      </c>
      <c r="E12" s="338" t="s">
        <v>1070</v>
      </c>
      <c r="F12" s="50" t="s">
        <v>960</v>
      </c>
      <c r="G12" s="50" t="s">
        <v>1298</v>
      </c>
      <c r="H12" s="50" t="s">
        <v>961</v>
      </c>
      <c r="I12" s="50">
        <v>2010</v>
      </c>
      <c r="J12" s="50">
        <v>39722</v>
      </c>
    </row>
    <row r="13" spans="1:10" ht="14.65" customHeight="1" x14ac:dyDescent="0.25">
      <c r="A13" s="50" t="s">
        <v>1297</v>
      </c>
      <c r="B13" s="50" t="s">
        <v>594</v>
      </c>
      <c r="C13" s="342">
        <v>85531</v>
      </c>
      <c r="D13" s="50" t="s">
        <v>1444</v>
      </c>
      <c r="E13" s="338" t="s">
        <v>1070</v>
      </c>
      <c r="F13" s="50" t="s">
        <v>960</v>
      </c>
      <c r="G13" s="50" t="s">
        <v>1298</v>
      </c>
      <c r="H13" s="50" t="s">
        <v>961</v>
      </c>
      <c r="I13" s="50">
        <v>2011</v>
      </c>
      <c r="J13" s="50">
        <v>38964</v>
      </c>
    </row>
    <row r="14" spans="1:10" ht="14.65" customHeight="1" x14ac:dyDescent="0.25">
      <c r="A14" s="50" t="s">
        <v>1297</v>
      </c>
      <c r="B14" s="50" t="s">
        <v>594</v>
      </c>
      <c r="C14" s="342">
        <v>85531</v>
      </c>
      <c r="D14" s="50" t="s">
        <v>1444</v>
      </c>
      <c r="E14" s="338" t="s">
        <v>1070</v>
      </c>
      <c r="F14" s="50" t="s">
        <v>960</v>
      </c>
      <c r="G14" s="50" t="s">
        <v>1298</v>
      </c>
      <c r="H14" s="50" t="s">
        <v>961</v>
      </c>
      <c r="I14" s="50">
        <v>2012</v>
      </c>
      <c r="J14" s="50">
        <v>39165</v>
      </c>
    </row>
    <row r="15" spans="1:10" ht="14.65" customHeight="1" x14ac:dyDescent="0.25">
      <c r="A15" s="50" t="s">
        <v>1297</v>
      </c>
      <c r="B15" s="50" t="s">
        <v>594</v>
      </c>
      <c r="C15" s="342">
        <v>85531</v>
      </c>
      <c r="D15" s="50" t="s">
        <v>1444</v>
      </c>
      <c r="E15" s="338" t="s">
        <v>1070</v>
      </c>
      <c r="F15" s="50" t="s">
        <v>960</v>
      </c>
      <c r="G15" s="50" t="s">
        <v>1298</v>
      </c>
      <c r="H15" s="50" t="s">
        <v>961</v>
      </c>
      <c r="I15" s="50">
        <v>2013</v>
      </c>
      <c r="J15" s="50">
        <v>39410</v>
      </c>
    </row>
    <row r="16" spans="1:10" ht="14.65" customHeight="1" x14ac:dyDescent="0.25">
      <c r="A16" s="50" t="s">
        <v>1297</v>
      </c>
      <c r="B16" s="50" t="s">
        <v>594</v>
      </c>
      <c r="C16" s="342">
        <v>85531</v>
      </c>
      <c r="D16" s="50" t="s">
        <v>1444</v>
      </c>
      <c r="E16" s="338" t="s">
        <v>1070</v>
      </c>
      <c r="F16" s="50" t="s">
        <v>960</v>
      </c>
      <c r="G16" s="50" t="s">
        <v>1298</v>
      </c>
      <c r="H16" s="50" t="s">
        <v>961</v>
      </c>
      <c r="I16" s="50">
        <v>2014</v>
      </c>
      <c r="J16" s="50">
        <v>39708</v>
      </c>
    </row>
    <row r="17" spans="1:10" ht="14.65" customHeight="1" x14ac:dyDescent="0.25">
      <c r="A17" s="50" t="s">
        <v>1297</v>
      </c>
      <c r="B17" s="50" t="s">
        <v>594</v>
      </c>
      <c r="C17" s="342">
        <v>85531</v>
      </c>
      <c r="D17" s="50" t="s">
        <v>1444</v>
      </c>
      <c r="E17" s="338" t="s">
        <v>1070</v>
      </c>
      <c r="F17" s="50" t="s">
        <v>960</v>
      </c>
      <c r="G17" s="50" t="s">
        <v>1298</v>
      </c>
      <c r="H17" s="50" t="s">
        <v>961</v>
      </c>
      <c r="I17" s="50">
        <v>2015</v>
      </c>
      <c r="J17" s="50">
        <v>40256</v>
      </c>
    </row>
    <row r="18" spans="1:10" ht="14.65" customHeight="1" x14ac:dyDescent="0.25">
      <c r="A18" s="50" t="s">
        <v>1297</v>
      </c>
      <c r="B18" s="50" t="s">
        <v>594</v>
      </c>
      <c r="C18" s="342">
        <v>85531</v>
      </c>
      <c r="D18" s="50" t="s">
        <v>1444</v>
      </c>
      <c r="E18" s="338" t="s">
        <v>1070</v>
      </c>
      <c r="F18" s="50" t="s">
        <v>960</v>
      </c>
      <c r="G18" s="50" t="s">
        <v>1298</v>
      </c>
      <c r="H18" s="50" t="s">
        <v>961</v>
      </c>
      <c r="I18" s="50">
        <v>2016</v>
      </c>
      <c r="J18" s="50">
        <v>40397</v>
      </c>
    </row>
    <row r="19" spans="1:10" ht="14.65" customHeight="1" x14ac:dyDescent="0.25">
      <c r="A19" s="50" t="s">
        <v>1297</v>
      </c>
      <c r="B19" s="50" t="s">
        <v>594</v>
      </c>
      <c r="C19" s="342">
        <v>85531</v>
      </c>
      <c r="D19" s="50" t="s">
        <v>1444</v>
      </c>
      <c r="E19" s="338" t="s">
        <v>1070</v>
      </c>
      <c r="F19" s="50" t="s">
        <v>960</v>
      </c>
      <c r="G19" s="50" t="s">
        <v>1298</v>
      </c>
      <c r="H19" s="50" t="s">
        <v>961</v>
      </c>
      <c r="I19" s="50">
        <v>2017</v>
      </c>
      <c r="J19" s="50">
        <v>40721</v>
      </c>
    </row>
    <row r="20" spans="1:10" ht="14.65" customHeight="1" x14ac:dyDescent="0.25">
      <c r="A20" s="50" t="s">
        <v>1297</v>
      </c>
      <c r="B20" s="50" t="s">
        <v>594</v>
      </c>
      <c r="C20" s="342">
        <v>85531</v>
      </c>
      <c r="D20" s="50" t="s">
        <v>1444</v>
      </c>
      <c r="E20" s="338" t="s">
        <v>1070</v>
      </c>
      <c r="F20" s="50" t="s">
        <v>960</v>
      </c>
      <c r="G20" s="50" t="s">
        <v>1298</v>
      </c>
      <c r="H20" s="50" t="s">
        <v>961</v>
      </c>
      <c r="I20" s="50">
        <v>2018</v>
      </c>
      <c r="J20" s="50">
        <v>40805</v>
      </c>
    </row>
    <row r="21" spans="1:10" ht="14.65" customHeight="1" x14ac:dyDescent="0.25">
      <c r="A21" s="50" t="s">
        <v>1297</v>
      </c>
      <c r="B21" s="50" t="s">
        <v>594</v>
      </c>
      <c r="C21" s="342">
        <v>85531</v>
      </c>
      <c r="D21" s="50" t="s">
        <v>1444</v>
      </c>
      <c r="E21" s="338" t="s">
        <v>1070</v>
      </c>
      <c r="F21" s="50" t="s">
        <v>960</v>
      </c>
      <c r="G21" s="50" t="s">
        <v>1298</v>
      </c>
      <c r="H21" s="50" t="s">
        <v>961</v>
      </c>
      <c r="I21" s="50">
        <v>2019</v>
      </c>
      <c r="J21" s="50">
        <v>40902</v>
      </c>
    </row>
    <row r="22" spans="1:10" ht="14.65" customHeight="1" x14ac:dyDescent="0.25">
      <c r="A22" s="50" t="s">
        <v>1297</v>
      </c>
      <c r="B22" s="50" t="s">
        <v>594</v>
      </c>
      <c r="C22" s="342">
        <v>85531</v>
      </c>
      <c r="D22" s="50" t="s">
        <v>1444</v>
      </c>
      <c r="E22" s="338" t="s">
        <v>1070</v>
      </c>
      <c r="F22" s="50" t="s">
        <v>960</v>
      </c>
      <c r="G22" s="50" t="s">
        <v>1298</v>
      </c>
      <c r="H22" s="50" t="s">
        <v>961</v>
      </c>
      <c r="I22" s="50">
        <v>2020</v>
      </c>
      <c r="J22" s="50">
        <v>40540</v>
      </c>
    </row>
    <row r="23" spans="1:10" ht="14.65" customHeight="1" x14ac:dyDescent="0.25">
      <c r="A23" s="50" t="s">
        <v>1297</v>
      </c>
      <c r="B23" s="50" t="s">
        <v>594</v>
      </c>
      <c r="C23" s="342">
        <v>85531</v>
      </c>
      <c r="D23" s="50" t="s">
        <v>1444</v>
      </c>
      <c r="E23" s="338" t="s">
        <v>1070</v>
      </c>
      <c r="F23" s="50" t="s">
        <v>960</v>
      </c>
      <c r="G23" s="50" t="s">
        <v>1298</v>
      </c>
      <c r="H23" s="50" t="s">
        <v>961</v>
      </c>
      <c r="I23" s="50">
        <v>2021</v>
      </c>
      <c r="J23" s="50">
        <v>40974</v>
      </c>
    </row>
    <row r="24" spans="1:10" ht="14.65" customHeight="1" x14ac:dyDescent="0.25">
      <c r="A24" s="50" t="s">
        <v>1297</v>
      </c>
      <c r="B24" s="50" t="s">
        <v>594</v>
      </c>
      <c r="C24" s="342">
        <v>85531</v>
      </c>
      <c r="D24" s="50" t="s">
        <v>1444</v>
      </c>
      <c r="E24" s="338" t="s">
        <v>1070</v>
      </c>
      <c r="F24" s="50" t="s">
        <v>960</v>
      </c>
      <c r="G24" s="50" t="s">
        <v>1299</v>
      </c>
      <c r="H24" s="50" t="s">
        <v>961</v>
      </c>
      <c r="I24" s="50">
        <v>2000</v>
      </c>
      <c r="J24" s="50">
        <v>82473</v>
      </c>
    </row>
    <row r="25" spans="1:10" ht="14.65" customHeight="1" x14ac:dyDescent="0.25">
      <c r="A25" s="50" t="s">
        <v>1297</v>
      </c>
      <c r="B25" s="50" t="s">
        <v>594</v>
      </c>
      <c r="C25" s="342">
        <v>85531</v>
      </c>
      <c r="D25" s="50" t="s">
        <v>1444</v>
      </c>
      <c r="E25" s="338" t="s">
        <v>1070</v>
      </c>
      <c r="F25" s="50" t="s">
        <v>960</v>
      </c>
      <c r="G25" s="50" t="s">
        <v>1299</v>
      </c>
      <c r="H25" s="50" t="s">
        <v>961</v>
      </c>
      <c r="I25" s="50">
        <v>2001</v>
      </c>
      <c r="J25" s="50">
        <v>82575</v>
      </c>
    </row>
    <row r="26" spans="1:10" ht="14.65" customHeight="1" x14ac:dyDescent="0.25">
      <c r="A26" s="50" t="s">
        <v>1297</v>
      </c>
      <c r="B26" s="50" t="s">
        <v>594</v>
      </c>
      <c r="C26" s="342">
        <v>85531</v>
      </c>
      <c r="D26" s="50" t="s">
        <v>1444</v>
      </c>
      <c r="E26" s="338" t="s">
        <v>1070</v>
      </c>
      <c r="F26" s="50" t="s">
        <v>960</v>
      </c>
      <c r="G26" s="50" t="s">
        <v>1299</v>
      </c>
      <c r="H26" s="50" t="s">
        <v>961</v>
      </c>
      <c r="I26" s="50">
        <v>2002</v>
      </c>
      <c r="J26" s="50">
        <v>82823</v>
      </c>
    </row>
    <row r="27" spans="1:10" ht="14.65" customHeight="1" x14ac:dyDescent="0.25">
      <c r="A27" s="50" t="s">
        <v>1297</v>
      </c>
      <c r="B27" s="50" t="s">
        <v>594</v>
      </c>
      <c r="C27" s="342">
        <v>85531</v>
      </c>
      <c r="D27" s="50" t="s">
        <v>1444</v>
      </c>
      <c r="E27" s="338" t="s">
        <v>1070</v>
      </c>
      <c r="F27" s="50" t="s">
        <v>960</v>
      </c>
      <c r="G27" s="50" t="s">
        <v>1299</v>
      </c>
      <c r="H27" s="50" t="s">
        <v>961</v>
      </c>
      <c r="I27" s="50">
        <v>2003</v>
      </c>
      <c r="J27" s="50">
        <v>82892</v>
      </c>
    </row>
    <row r="28" spans="1:10" ht="14.65" customHeight="1" x14ac:dyDescent="0.25">
      <c r="A28" s="50" t="s">
        <v>1297</v>
      </c>
      <c r="B28" s="50" t="s">
        <v>594</v>
      </c>
      <c r="C28" s="342">
        <v>85531</v>
      </c>
      <c r="D28" s="50" t="s">
        <v>1444</v>
      </c>
      <c r="E28" s="338" t="s">
        <v>1070</v>
      </c>
      <c r="F28" s="50" t="s">
        <v>960</v>
      </c>
      <c r="G28" s="50" t="s">
        <v>1299</v>
      </c>
      <c r="H28" s="50" t="s">
        <v>961</v>
      </c>
      <c r="I28" s="50">
        <v>2004</v>
      </c>
      <c r="J28" s="50">
        <v>82855</v>
      </c>
    </row>
    <row r="29" spans="1:10" ht="14.65" customHeight="1" x14ac:dyDescent="0.25">
      <c r="A29" s="50" t="s">
        <v>1297</v>
      </c>
      <c r="B29" s="50" t="s">
        <v>594</v>
      </c>
      <c r="C29" s="342">
        <v>85531</v>
      </c>
      <c r="D29" s="50" t="s">
        <v>1444</v>
      </c>
      <c r="E29" s="338" t="s">
        <v>1070</v>
      </c>
      <c r="F29" s="50" t="s">
        <v>960</v>
      </c>
      <c r="G29" s="50" t="s">
        <v>1299</v>
      </c>
      <c r="H29" s="50" t="s">
        <v>961</v>
      </c>
      <c r="I29" s="50">
        <v>2005</v>
      </c>
      <c r="J29" s="50">
        <v>82676</v>
      </c>
    </row>
    <row r="30" spans="1:10" ht="14.65" customHeight="1" x14ac:dyDescent="0.25">
      <c r="A30" s="50" t="s">
        <v>1297</v>
      </c>
      <c r="B30" s="50" t="s">
        <v>594</v>
      </c>
      <c r="C30" s="342">
        <v>85531</v>
      </c>
      <c r="D30" s="50" t="s">
        <v>1444</v>
      </c>
      <c r="E30" s="338" t="s">
        <v>1070</v>
      </c>
      <c r="F30" s="50" t="s">
        <v>960</v>
      </c>
      <c r="G30" s="50" t="s">
        <v>1299</v>
      </c>
      <c r="H30" s="50" t="s">
        <v>961</v>
      </c>
      <c r="I30" s="50">
        <v>2006</v>
      </c>
      <c r="J30" s="50">
        <v>82618</v>
      </c>
    </row>
    <row r="31" spans="1:10" ht="14.65" customHeight="1" x14ac:dyDescent="0.25">
      <c r="A31" s="50" t="s">
        <v>1297</v>
      </c>
      <c r="B31" s="50" t="s">
        <v>594</v>
      </c>
      <c r="C31" s="342">
        <v>85531</v>
      </c>
      <c r="D31" s="50" t="s">
        <v>1444</v>
      </c>
      <c r="E31" s="338" t="s">
        <v>1070</v>
      </c>
      <c r="F31" s="50" t="s">
        <v>960</v>
      </c>
      <c r="G31" s="50" t="s">
        <v>1299</v>
      </c>
      <c r="H31" s="50" t="s">
        <v>961</v>
      </c>
      <c r="I31" s="50">
        <v>2007</v>
      </c>
      <c r="J31" s="50">
        <v>82375</v>
      </c>
    </row>
    <row r="32" spans="1:10" ht="14.65" customHeight="1" x14ac:dyDescent="0.25">
      <c r="A32" s="50" t="s">
        <v>1297</v>
      </c>
      <c r="B32" s="50" t="s">
        <v>594</v>
      </c>
      <c r="C32" s="342">
        <v>85531</v>
      </c>
      <c r="D32" s="50" t="s">
        <v>1444</v>
      </c>
      <c r="E32" s="338" t="s">
        <v>1070</v>
      </c>
      <c r="F32" s="50" t="s">
        <v>960</v>
      </c>
      <c r="G32" s="50" t="s">
        <v>1299</v>
      </c>
      <c r="H32" s="50" t="s">
        <v>961</v>
      </c>
      <c r="I32" s="50">
        <v>2008</v>
      </c>
      <c r="J32" s="50">
        <v>82334</v>
      </c>
    </row>
    <row r="33" spans="1:10" ht="14.65" customHeight="1" x14ac:dyDescent="0.25">
      <c r="A33" s="50" t="s">
        <v>1297</v>
      </c>
      <c r="B33" s="50" t="s">
        <v>594</v>
      </c>
      <c r="C33" s="342">
        <v>85531</v>
      </c>
      <c r="D33" s="50" t="s">
        <v>1444</v>
      </c>
      <c r="E33" s="338" t="s">
        <v>1070</v>
      </c>
      <c r="F33" s="50" t="s">
        <v>960</v>
      </c>
      <c r="G33" s="50" t="s">
        <v>1299</v>
      </c>
      <c r="H33" s="50" t="s">
        <v>961</v>
      </c>
      <c r="I33" s="50">
        <v>2009</v>
      </c>
      <c r="J33" s="50">
        <v>82049</v>
      </c>
    </row>
    <row r="34" spans="1:10" ht="14.65" customHeight="1" x14ac:dyDescent="0.25">
      <c r="A34" s="50" t="s">
        <v>1297</v>
      </c>
      <c r="B34" s="50" t="s">
        <v>594</v>
      </c>
      <c r="C34" s="342">
        <v>85531</v>
      </c>
      <c r="D34" s="50" t="s">
        <v>1444</v>
      </c>
      <c r="E34" s="338" t="s">
        <v>1070</v>
      </c>
      <c r="F34" s="50" t="s">
        <v>960</v>
      </c>
      <c r="G34" s="50" t="s">
        <v>1299</v>
      </c>
      <c r="H34" s="50" t="s">
        <v>961</v>
      </c>
      <c r="I34" s="50">
        <v>2010</v>
      </c>
      <c r="J34" s="50">
        <v>81779</v>
      </c>
    </row>
    <row r="35" spans="1:10" ht="14.65" customHeight="1" x14ac:dyDescent="0.25">
      <c r="A35" s="50" t="s">
        <v>1297</v>
      </c>
      <c r="B35" s="50" t="s">
        <v>594</v>
      </c>
      <c r="C35" s="342">
        <v>85531</v>
      </c>
      <c r="D35" s="50" t="s">
        <v>1444</v>
      </c>
      <c r="E35" s="338" t="s">
        <v>1070</v>
      </c>
      <c r="F35" s="50" t="s">
        <v>960</v>
      </c>
      <c r="G35" s="50" t="s">
        <v>1299</v>
      </c>
      <c r="H35" s="50" t="s">
        <v>961</v>
      </c>
      <c r="I35" s="50">
        <v>2011</v>
      </c>
      <c r="J35" s="50">
        <v>80211</v>
      </c>
    </row>
    <row r="36" spans="1:10" ht="14.65" customHeight="1" x14ac:dyDescent="0.25">
      <c r="A36" s="50" t="s">
        <v>1297</v>
      </c>
      <c r="B36" s="50" t="s">
        <v>594</v>
      </c>
      <c r="C36" s="342">
        <v>85531</v>
      </c>
      <c r="D36" s="50" t="s">
        <v>1444</v>
      </c>
      <c r="E36" s="338" t="s">
        <v>1070</v>
      </c>
      <c r="F36" s="50" t="s">
        <v>960</v>
      </c>
      <c r="G36" s="50" t="s">
        <v>1299</v>
      </c>
      <c r="H36" s="50" t="s">
        <v>961</v>
      </c>
      <c r="I36" s="50">
        <v>2012</v>
      </c>
      <c r="J36" s="50">
        <v>80366</v>
      </c>
    </row>
    <row r="37" spans="1:10" ht="14.65" customHeight="1" x14ac:dyDescent="0.25">
      <c r="A37" s="50" t="s">
        <v>1297</v>
      </c>
      <c r="B37" s="50" t="s">
        <v>594</v>
      </c>
      <c r="C37" s="342">
        <v>85531</v>
      </c>
      <c r="D37" s="50" t="s">
        <v>1444</v>
      </c>
      <c r="E37" s="338" t="s">
        <v>1070</v>
      </c>
      <c r="F37" s="50" t="s">
        <v>960</v>
      </c>
      <c r="G37" s="50" t="s">
        <v>1299</v>
      </c>
      <c r="H37" s="50" t="s">
        <v>961</v>
      </c>
      <c r="I37" s="50">
        <v>2013</v>
      </c>
      <c r="J37" s="50">
        <v>80508</v>
      </c>
    </row>
    <row r="38" spans="1:10" ht="14.65" customHeight="1" x14ac:dyDescent="0.25">
      <c r="A38" s="50" t="s">
        <v>1297</v>
      </c>
      <c r="B38" s="50" t="s">
        <v>594</v>
      </c>
      <c r="C38" s="342">
        <v>85531</v>
      </c>
      <c r="D38" s="50" t="s">
        <v>1444</v>
      </c>
      <c r="E38" s="338" t="s">
        <v>1070</v>
      </c>
      <c r="F38" s="50" t="s">
        <v>960</v>
      </c>
      <c r="G38" s="50" t="s">
        <v>1299</v>
      </c>
      <c r="H38" s="50" t="s">
        <v>961</v>
      </c>
      <c r="I38" s="50">
        <v>2014</v>
      </c>
      <c r="J38" s="50">
        <v>80802</v>
      </c>
    </row>
    <row r="39" spans="1:10" ht="14.65" customHeight="1" x14ac:dyDescent="0.25">
      <c r="A39" s="50" t="s">
        <v>1297</v>
      </c>
      <c r="B39" s="50" t="s">
        <v>594</v>
      </c>
      <c r="C39" s="342">
        <v>85531</v>
      </c>
      <c r="D39" s="50" t="s">
        <v>1444</v>
      </c>
      <c r="E39" s="338" t="s">
        <v>1070</v>
      </c>
      <c r="F39" s="50" t="s">
        <v>960</v>
      </c>
      <c r="G39" s="50" t="s">
        <v>1299</v>
      </c>
      <c r="H39" s="50" t="s">
        <v>961</v>
      </c>
      <c r="I39" s="50">
        <v>2015</v>
      </c>
      <c r="J39" s="50">
        <v>81385</v>
      </c>
    </row>
    <row r="40" spans="1:10" ht="14.65" customHeight="1" x14ac:dyDescent="0.25">
      <c r="A40" s="50" t="s">
        <v>1297</v>
      </c>
      <c r="B40" s="50" t="s">
        <v>594</v>
      </c>
      <c r="C40" s="342">
        <v>85531</v>
      </c>
      <c r="D40" s="50" t="s">
        <v>1444</v>
      </c>
      <c r="E40" s="338" t="s">
        <v>1070</v>
      </c>
      <c r="F40" s="50" t="s">
        <v>960</v>
      </c>
      <c r="G40" s="50" t="s">
        <v>1299</v>
      </c>
      <c r="H40" s="50" t="s">
        <v>961</v>
      </c>
      <c r="I40" s="50">
        <v>2016</v>
      </c>
      <c r="J40" s="50">
        <v>82342</v>
      </c>
    </row>
    <row r="41" spans="1:10" ht="14.65" customHeight="1" x14ac:dyDescent="0.25">
      <c r="A41" s="50" t="s">
        <v>1297</v>
      </c>
      <c r="B41" s="50" t="s">
        <v>594</v>
      </c>
      <c r="C41" s="342">
        <v>85531</v>
      </c>
      <c r="D41" s="50" t="s">
        <v>1444</v>
      </c>
      <c r="E41" s="338" t="s">
        <v>1070</v>
      </c>
      <c r="F41" s="50" t="s">
        <v>960</v>
      </c>
      <c r="G41" s="50" t="s">
        <v>1299</v>
      </c>
      <c r="H41" s="50" t="s">
        <v>961</v>
      </c>
      <c r="I41" s="50">
        <v>2017</v>
      </c>
      <c r="J41" s="50">
        <v>82638</v>
      </c>
    </row>
    <row r="42" spans="1:10" ht="14.65" customHeight="1" x14ac:dyDescent="0.25">
      <c r="A42" s="50" t="s">
        <v>1297</v>
      </c>
      <c r="B42" s="50" t="s">
        <v>594</v>
      </c>
      <c r="C42" s="342">
        <v>85531</v>
      </c>
      <c r="D42" s="50" t="s">
        <v>1444</v>
      </c>
      <c r="E42" s="338" t="s">
        <v>1070</v>
      </c>
      <c r="F42" s="50" t="s">
        <v>960</v>
      </c>
      <c r="G42" s="50" t="s">
        <v>1299</v>
      </c>
      <c r="H42" s="50" t="s">
        <v>961</v>
      </c>
      <c r="I42" s="50">
        <v>2018</v>
      </c>
      <c r="J42" s="50">
        <v>82501</v>
      </c>
    </row>
    <row r="43" spans="1:10" ht="14.65" customHeight="1" x14ac:dyDescent="0.25">
      <c r="A43" s="50" t="s">
        <v>1297</v>
      </c>
      <c r="B43" s="50" t="s">
        <v>594</v>
      </c>
      <c r="C43" s="342">
        <v>85531</v>
      </c>
      <c r="D43" s="50" t="s">
        <v>1444</v>
      </c>
      <c r="E43" s="338" t="s">
        <v>1070</v>
      </c>
      <c r="F43" s="50" t="s">
        <v>960</v>
      </c>
      <c r="G43" s="50" t="s">
        <v>1299</v>
      </c>
      <c r="H43" s="50" t="s">
        <v>961</v>
      </c>
      <c r="I43" s="50">
        <v>2019</v>
      </c>
      <c r="J43" s="50">
        <v>82785</v>
      </c>
    </row>
    <row r="44" spans="1:10" ht="14.65" customHeight="1" x14ac:dyDescent="0.25">
      <c r="A44" s="50" t="s">
        <v>1297</v>
      </c>
      <c r="B44" s="50" t="s">
        <v>594</v>
      </c>
      <c r="C44" s="342">
        <v>85531</v>
      </c>
      <c r="D44" s="50" t="s">
        <v>1444</v>
      </c>
      <c r="E44" s="338" t="s">
        <v>1070</v>
      </c>
      <c r="F44" s="50" t="s">
        <v>960</v>
      </c>
      <c r="G44" s="50" t="s">
        <v>1299</v>
      </c>
      <c r="H44" s="50" t="s">
        <v>961</v>
      </c>
      <c r="I44" s="50">
        <v>2020</v>
      </c>
      <c r="J44" s="50">
        <v>82175</v>
      </c>
    </row>
    <row r="45" spans="1:10" ht="14.65" customHeight="1" x14ac:dyDescent="0.25">
      <c r="A45" s="50" t="s">
        <v>1297</v>
      </c>
      <c r="B45" s="50" t="s">
        <v>594</v>
      </c>
      <c r="C45" s="342">
        <v>85531</v>
      </c>
      <c r="D45" s="50" t="s">
        <v>1444</v>
      </c>
      <c r="E45" s="338" t="s">
        <v>1070</v>
      </c>
      <c r="F45" s="50" t="s">
        <v>960</v>
      </c>
      <c r="G45" s="50" t="s">
        <v>1299</v>
      </c>
      <c r="H45" s="50" t="s">
        <v>961</v>
      </c>
      <c r="I45" s="50">
        <v>2021</v>
      </c>
      <c r="J45" s="50">
        <v>82347</v>
      </c>
    </row>
    <row r="46" spans="1:10" ht="14.65" customHeight="1" x14ac:dyDescent="0.25">
      <c r="A46" s="50" t="s">
        <v>1297</v>
      </c>
      <c r="B46" s="50" t="s">
        <v>594</v>
      </c>
      <c r="C46" s="342">
        <v>85531</v>
      </c>
      <c r="D46" s="50" t="s">
        <v>1444</v>
      </c>
      <c r="E46" s="338" t="s">
        <v>1070</v>
      </c>
      <c r="F46" s="50" t="s">
        <v>960</v>
      </c>
      <c r="G46" s="50" t="s">
        <v>1300</v>
      </c>
      <c r="H46" s="50" t="s">
        <v>962</v>
      </c>
      <c r="I46" s="50">
        <v>2000</v>
      </c>
      <c r="J46" s="50">
        <v>2763.6790000000001</v>
      </c>
    </row>
    <row r="47" spans="1:10" ht="14.65" customHeight="1" x14ac:dyDescent="0.25">
      <c r="A47" s="50" t="s">
        <v>1297</v>
      </c>
      <c r="B47" s="50" t="s">
        <v>594</v>
      </c>
      <c r="C47" s="342">
        <v>85531</v>
      </c>
      <c r="D47" s="50" t="s">
        <v>1444</v>
      </c>
      <c r="E47" s="338" t="s">
        <v>1070</v>
      </c>
      <c r="F47" s="50" t="s">
        <v>960</v>
      </c>
      <c r="G47" s="50" t="s">
        <v>1300</v>
      </c>
      <c r="H47" s="50" t="s">
        <v>962</v>
      </c>
      <c r="I47" s="50">
        <v>2001</v>
      </c>
      <c r="J47" s="50">
        <v>2696.9290000000001</v>
      </c>
    </row>
    <row r="48" spans="1:10" ht="14.65" customHeight="1" x14ac:dyDescent="0.25">
      <c r="A48" s="50" t="s">
        <v>1297</v>
      </c>
      <c r="B48" s="50" t="s">
        <v>594</v>
      </c>
      <c r="C48" s="342">
        <v>85531</v>
      </c>
      <c r="D48" s="50" t="s">
        <v>1444</v>
      </c>
      <c r="E48" s="338" t="s">
        <v>1070</v>
      </c>
      <c r="F48" s="50" t="s">
        <v>960</v>
      </c>
      <c r="G48" s="50" t="s">
        <v>1300</v>
      </c>
      <c r="H48" s="50" t="s">
        <v>962</v>
      </c>
      <c r="I48" s="50">
        <v>2002</v>
      </c>
      <c r="J48" s="50">
        <v>2648.9319999999998</v>
      </c>
    </row>
    <row r="49" spans="1:10" ht="14.65" customHeight="1" x14ac:dyDescent="0.25">
      <c r="A49" s="50" t="s">
        <v>1297</v>
      </c>
      <c r="B49" s="50" t="s">
        <v>594</v>
      </c>
      <c r="C49" s="342">
        <v>85531</v>
      </c>
      <c r="D49" s="50" t="s">
        <v>1444</v>
      </c>
      <c r="E49" s="338" t="s">
        <v>1070</v>
      </c>
      <c r="F49" s="50" t="s">
        <v>960</v>
      </c>
      <c r="G49" s="50" t="s">
        <v>1300</v>
      </c>
      <c r="H49" s="50" t="s">
        <v>962</v>
      </c>
      <c r="I49" s="50">
        <v>2003</v>
      </c>
      <c r="J49" s="50">
        <v>2672.9969999999998</v>
      </c>
    </row>
    <row r="50" spans="1:10" ht="14.65" customHeight="1" x14ac:dyDescent="0.25">
      <c r="A50" s="50" t="s">
        <v>1297</v>
      </c>
      <c r="B50" s="50" t="s">
        <v>594</v>
      </c>
      <c r="C50" s="342">
        <v>85531</v>
      </c>
      <c r="D50" s="50" t="s">
        <v>1444</v>
      </c>
      <c r="E50" s="338" t="s">
        <v>1070</v>
      </c>
      <c r="F50" s="50" t="s">
        <v>960</v>
      </c>
      <c r="G50" s="50" t="s">
        <v>1300</v>
      </c>
      <c r="H50" s="50" t="s">
        <v>962</v>
      </c>
      <c r="I50" s="50">
        <v>2004</v>
      </c>
      <c r="J50" s="50">
        <v>2611.306</v>
      </c>
    </row>
    <row r="51" spans="1:10" ht="14.65" customHeight="1" x14ac:dyDescent="0.25">
      <c r="A51" s="50" t="s">
        <v>1297</v>
      </c>
      <c r="B51" s="50" t="s">
        <v>594</v>
      </c>
      <c r="C51" s="342">
        <v>85531</v>
      </c>
      <c r="D51" s="50" t="s">
        <v>1444</v>
      </c>
      <c r="E51" s="338" t="s">
        <v>1070</v>
      </c>
      <c r="F51" s="50" t="s">
        <v>960</v>
      </c>
      <c r="G51" s="50" t="s">
        <v>1300</v>
      </c>
      <c r="H51" s="50" t="s">
        <v>962</v>
      </c>
      <c r="I51" s="50">
        <v>2005</v>
      </c>
      <c r="J51" s="50">
        <v>2513.2530000000002</v>
      </c>
    </row>
    <row r="52" spans="1:10" ht="14.65" customHeight="1" x14ac:dyDescent="0.25">
      <c r="A52" s="50" t="s">
        <v>1297</v>
      </c>
      <c r="B52" s="50" t="s">
        <v>594</v>
      </c>
      <c r="C52" s="342">
        <v>85531</v>
      </c>
      <c r="D52" s="50" t="s">
        <v>1444</v>
      </c>
      <c r="E52" s="338" t="s">
        <v>1070</v>
      </c>
      <c r="F52" s="50" t="s">
        <v>960</v>
      </c>
      <c r="G52" s="50" t="s">
        <v>1300</v>
      </c>
      <c r="H52" s="50" t="s">
        <v>962</v>
      </c>
      <c r="I52" s="50">
        <v>2006</v>
      </c>
      <c r="J52" s="50">
        <v>2552.2379999999998</v>
      </c>
    </row>
    <row r="53" spans="1:10" ht="14.65" customHeight="1" x14ac:dyDescent="0.25">
      <c r="A53" s="50" t="s">
        <v>1297</v>
      </c>
      <c r="B53" s="50" t="s">
        <v>594</v>
      </c>
      <c r="C53" s="342">
        <v>85531</v>
      </c>
      <c r="D53" s="50" t="s">
        <v>1444</v>
      </c>
      <c r="E53" s="338" t="s">
        <v>1070</v>
      </c>
      <c r="F53" s="50" t="s">
        <v>960</v>
      </c>
      <c r="G53" s="50" t="s">
        <v>1300</v>
      </c>
      <c r="H53" s="50" t="s">
        <v>962</v>
      </c>
      <c r="I53" s="50">
        <v>2007</v>
      </c>
      <c r="J53" s="50">
        <v>2494.6439999999998</v>
      </c>
    </row>
    <row r="54" spans="1:10" ht="14.65" customHeight="1" x14ac:dyDescent="0.25">
      <c r="A54" s="50" t="s">
        <v>1297</v>
      </c>
      <c r="B54" s="50" t="s">
        <v>594</v>
      </c>
      <c r="C54" s="342">
        <v>85531</v>
      </c>
      <c r="D54" s="50" t="s">
        <v>1444</v>
      </c>
      <c r="E54" s="338" t="s">
        <v>1070</v>
      </c>
      <c r="F54" s="50" t="s">
        <v>960</v>
      </c>
      <c r="G54" s="50" t="s">
        <v>1300</v>
      </c>
      <c r="H54" s="50" t="s">
        <v>962</v>
      </c>
      <c r="I54" s="50">
        <v>2008</v>
      </c>
      <c r="J54" s="50">
        <v>2589.018</v>
      </c>
    </row>
    <row r="55" spans="1:10" ht="14.65" customHeight="1" x14ac:dyDescent="0.25">
      <c r="A55" s="50" t="s">
        <v>1297</v>
      </c>
      <c r="B55" s="50" t="s">
        <v>594</v>
      </c>
      <c r="C55" s="342">
        <v>85531</v>
      </c>
      <c r="D55" s="50" t="s">
        <v>1444</v>
      </c>
      <c r="E55" s="338" t="s">
        <v>1070</v>
      </c>
      <c r="F55" s="50" t="s">
        <v>960</v>
      </c>
      <c r="G55" s="50" t="s">
        <v>1300</v>
      </c>
      <c r="H55" s="50" t="s">
        <v>962</v>
      </c>
      <c r="I55" s="50">
        <v>2009</v>
      </c>
      <c r="J55" s="50">
        <v>2469.0309999999999</v>
      </c>
    </row>
    <row r="56" spans="1:10" ht="14.65" customHeight="1" x14ac:dyDescent="0.25">
      <c r="A56" s="50" t="s">
        <v>1297</v>
      </c>
      <c r="B56" s="50" t="s">
        <v>594</v>
      </c>
      <c r="C56" s="342">
        <v>85531</v>
      </c>
      <c r="D56" s="50" t="s">
        <v>1444</v>
      </c>
      <c r="E56" s="338" t="s">
        <v>1070</v>
      </c>
      <c r="F56" s="50" t="s">
        <v>960</v>
      </c>
      <c r="G56" s="50" t="s">
        <v>1300</v>
      </c>
      <c r="H56" s="50" t="s">
        <v>962</v>
      </c>
      <c r="I56" s="50">
        <v>2010</v>
      </c>
      <c r="J56" s="50">
        <v>2423.5740000000001</v>
      </c>
    </row>
    <row r="57" spans="1:10" ht="14.65" customHeight="1" x14ac:dyDescent="0.25">
      <c r="A57" s="50" t="s">
        <v>1297</v>
      </c>
      <c r="B57" s="50" t="s">
        <v>594</v>
      </c>
      <c r="C57" s="342">
        <v>85531</v>
      </c>
      <c r="D57" s="50" t="s">
        <v>1444</v>
      </c>
      <c r="E57" s="338" t="s">
        <v>1070</v>
      </c>
      <c r="F57" s="50" t="s">
        <v>960</v>
      </c>
      <c r="G57" s="50" t="s">
        <v>1300</v>
      </c>
      <c r="H57" s="50" t="s">
        <v>962</v>
      </c>
      <c r="I57" s="50">
        <v>2011</v>
      </c>
      <c r="J57" s="50">
        <v>2451.0659999999998</v>
      </c>
    </row>
    <row r="58" spans="1:10" ht="14.65" customHeight="1" x14ac:dyDescent="0.25">
      <c r="A58" s="50" t="s">
        <v>1297</v>
      </c>
      <c r="B58" s="50" t="s">
        <v>594</v>
      </c>
      <c r="C58" s="342">
        <v>85531</v>
      </c>
      <c r="D58" s="50" t="s">
        <v>1444</v>
      </c>
      <c r="E58" s="338" t="s">
        <v>1070</v>
      </c>
      <c r="F58" s="50" t="s">
        <v>960</v>
      </c>
      <c r="G58" s="50" t="s">
        <v>1300</v>
      </c>
      <c r="H58" s="50" t="s">
        <v>962</v>
      </c>
      <c r="I58" s="50">
        <v>2012</v>
      </c>
      <c r="J58" s="50">
        <v>2363.453</v>
      </c>
    </row>
    <row r="59" spans="1:10" ht="14.65" customHeight="1" x14ac:dyDescent="0.25">
      <c r="A59" s="50" t="s">
        <v>1297</v>
      </c>
      <c r="B59" s="50" t="s">
        <v>594</v>
      </c>
      <c r="C59" s="342">
        <v>85531</v>
      </c>
      <c r="D59" s="50" t="s">
        <v>1444</v>
      </c>
      <c r="E59" s="338" t="s">
        <v>1070</v>
      </c>
      <c r="F59" s="50" t="s">
        <v>960</v>
      </c>
      <c r="G59" s="50" t="s">
        <v>1300</v>
      </c>
      <c r="H59" s="50" t="s">
        <v>962</v>
      </c>
      <c r="I59" s="50">
        <v>2013</v>
      </c>
      <c r="J59" s="50">
        <v>2507.1849999999999</v>
      </c>
    </row>
    <row r="60" spans="1:10" ht="14.65" customHeight="1" x14ac:dyDescent="0.25">
      <c r="A60" s="50" t="s">
        <v>1297</v>
      </c>
      <c r="B60" s="50" t="s">
        <v>594</v>
      </c>
      <c r="C60" s="342">
        <v>85531</v>
      </c>
      <c r="D60" s="50" t="s">
        <v>1444</v>
      </c>
      <c r="E60" s="338" t="s">
        <v>1070</v>
      </c>
      <c r="F60" s="50" t="s">
        <v>960</v>
      </c>
      <c r="G60" s="50" t="s">
        <v>1300</v>
      </c>
      <c r="H60" s="50" t="s">
        <v>962</v>
      </c>
      <c r="I60" s="50">
        <v>2014</v>
      </c>
      <c r="J60" s="50">
        <v>2368.2559999999999</v>
      </c>
    </row>
    <row r="61" spans="1:10" ht="14.65" customHeight="1" x14ac:dyDescent="0.25">
      <c r="A61" s="50" t="s">
        <v>1297</v>
      </c>
      <c r="B61" s="50" t="s">
        <v>594</v>
      </c>
      <c r="C61" s="342">
        <v>85531</v>
      </c>
      <c r="D61" s="50" t="s">
        <v>1444</v>
      </c>
      <c r="E61" s="338" t="s">
        <v>1070</v>
      </c>
      <c r="F61" s="50" t="s">
        <v>960</v>
      </c>
      <c r="G61" s="50" t="s">
        <v>1300</v>
      </c>
      <c r="H61" s="50" t="s">
        <v>962</v>
      </c>
      <c r="I61" s="50">
        <v>2015</v>
      </c>
      <c r="J61" s="50">
        <v>2442.4569999999999</v>
      </c>
    </row>
    <row r="62" spans="1:10" ht="14.65" customHeight="1" x14ac:dyDescent="0.25">
      <c r="A62" s="50" t="s">
        <v>1297</v>
      </c>
      <c r="B62" s="50" t="s">
        <v>594</v>
      </c>
      <c r="C62" s="342">
        <v>85531</v>
      </c>
      <c r="D62" s="50" t="s">
        <v>1444</v>
      </c>
      <c r="E62" s="338" t="s">
        <v>1070</v>
      </c>
      <c r="F62" s="50" t="s">
        <v>960</v>
      </c>
      <c r="G62" s="50" t="s">
        <v>1300</v>
      </c>
      <c r="H62" s="50" t="s">
        <v>962</v>
      </c>
      <c r="I62" s="50">
        <v>2016</v>
      </c>
      <c r="J62" s="50">
        <v>2505.471</v>
      </c>
    </row>
    <row r="63" spans="1:10" ht="14.65" customHeight="1" x14ac:dyDescent="0.25">
      <c r="A63" s="50" t="s">
        <v>1297</v>
      </c>
      <c r="B63" s="50" t="s">
        <v>594</v>
      </c>
      <c r="C63" s="342">
        <v>85531</v>
      </c>
      <c r="D63" s="50" t="s">
        <v>1444</v>
      </c>
      <c r="E63" s="338" t="s">
        <v>1070</v>
      </c>
      <c r="F63" s="50" t="s">
        <v>960</v>
      </c>
      <c r="G63" s="50" t="s">
        <v>1300</v>
      </c>
      <c r="H63" s="50" t="s">
        <v>962</v>
      </c>
      <c r="I63" s="50">
        <v>2017</v>
      </c>
      <c r="J63" s="50">
        <v>2457.6689999999999</v>
      </c>
    </row>
    <row r="64" spans="1:10" ht="14.65" customHeight="1" x14ac:dyDescent="0.25">
      <c r="A64" s="50" t="s">
        <v>1297</v>
      </c>
      <c r="B64" s="50" t="s">
        <v>594</v>
      </c>
      <c r="C64" s="342">
        <v>85531</v>
      </c>
      <c r="D64" s="50" t="s">
        <v>1444</v>
      </c>
      <c r="E64" s="338" t="s">
        <v>1070</v>
      </c>
      <c r="F64" s="50" t="s">
        <v>960</v>
      </c>
      <c r="G64" s="50" t="s">
        <v>1300</v>
      </c>
      <c r="H64" s="50" t="s">
        <v>962</v>
      </c>
      <c r="I64" s="50">
        <v>2018</v>
      </c>
      <c r="J64" s="50">
        <v>2571.1860000000001</v>
      </c>
    </row>
    <row r="65" spans="1:10" ht="14.65" customHeight="1" x14ac:dyDescent="0.25">
      <c r="A65" s="50" t="s">
        <v>1297</v>
      </c>
      <c r="B65" s="50" t="s">
        <v>594</v>
      </c>
      <c r="C65" s="342">
        <v>85531</v>
      </c>
      <c r="D65" s="50" t="s">
        <v>1444</v>
      </c>
      <c r="E65" s="338" t="s">
        <v>1070</v>
      </c>
      <c r="F65" s="50" t="s">
        <v>960</v>
      </c>
      <c r="G65" s="50" t="s">
        <v>1300</v>
      </c>
      <c r="H65" s="50" t="s">
        <v>962</v>
      </c>
      <c r="I65" s="50">
        <v>2019</v>
      </c>
      <c r="J65" s="50">
        <v>2598.4279999999999</v>
      </c>
    </row>
    <row r="66" spans="1:10" ht="14.65" customHeight="1" x14ac:dyDescent="0.25">
      <c r="A66" s="50" t="s">
        <v>1297</v>
      </c>
      <c r="B66" s="50" t="s">
        <v>594</v>
      </c>
      <c r="C66" s="342">
        <v>85531</v>
      </c>
      <c r="D66" s="50" t="s">
        <v>1444</v>
      </c>
      <c r="E66" s="338" t="s">
        <v>1070</v>
      </c>
      <c r="F66" s="50" t="s">
        <v>960</v>
      </c>
      <c r="G66" s="50" t="s">
        <v>1300</v>
      </c>
      <c r="H66" s="50" t="s">
        <v>962</v>
      </c>
      <c r="I66" s="50">
        <v>2020</v>
      </c>
      <c r="J66" s="50">
        <v>2580.4229999999998</v>
      </c>
    </row>
    <row r="67" spans="1:10" ht="14.65" customHeight="1" x14ac:dyDescent="0.25">
      <c r="A67" s="50" t="s">
        <v>1297</v>
      </c>
      <c r="B67" s="50" t="s">
        <v>594</v>
      </c>
      <c r="C67" s="342">
        <v>85531</v>
      </c>
      <c r="D67" s="50" t="s">
        <v>1444</v>
      </c>
      <c r="E67" s="338" t="s">
        <v>1070</v>
      </c>
      <c r="F67" s="50" t="s">
        <v>960</v>
      </c>
      <c r="G67" s="50" t="s">
        <v>1300</v>
      </c>
      <c r="H67" s="50" t="s">
        <v>962</v>
      </c>
      <c r="I67" s="50">
        <v>2021</v>
      </c>
      <c r="J67" s="50">
        <v>2632.96</v>
      </c>
    </row>
    <row r="68" spans="1:10" ht="14.65" customHeight="1" x14ac:dyDescent="0.25">
      <c r="A68" s="50" t="s">
        <v>1297</v>
      </c>
      <c r="B68" s="50" t="s">
        <v>594</v>
      </c>
      <c r="C68" s="342">
        <v>85531</v>
      </c>
      <c r="D68" s="50" t="s">
        <v>1444</v>
      </c>
      <c r="E68" s="338" t="s">
        <v>1070</v>
      </c>
      <c r="F68" s="50" t="s">
        <v>963</v>
      </c>
      <c r="G68" s="50" t="s">
        <v>1301</v>
      </c>
      <c r="H68" s="50" t="s">
        <v>962</v>
      </c>
      <c r="I68" s="50">
        <v>2000</v>
      </c>
      <c r="J68" s="50">
        <v>2129.364</v>
      </c>
    </row>
    <row r="69" spans="1:10" ht="14.65" customHeight="1" x14ac:dyDescent="0.25">
      <c r="A69" s="50" t="s">
        <v>1297</v>
      </c>
      <c r="B69" s="50" t="s">
        <v>594</v>
      </c>
      <c r="C69" s="342">
        <v>85531</v>
      </c>
      <c r="D69" s="50" t="s">
        <v>1444</v>
      </c>
      <c r="E69" s="338" t="s">
        <v>1070</v>
      </c>
      <c r="F69" s="50" t="s">
        <v>963</v>
      </c>
      <c r="G69" s="50" t="s">
        <v>1301</v>
      </c>
      <c r="H69" s="50" t="s">
        <v>962</v>
      </c>
      <c r="I69" s="50">
        <v>2001</v>
      </c>
      <c r="J69" s="50">
        <v>2060.3939999999998</v>
      </c>
    </row>
    <row r="70" spans="1:10" ht="14.65" customHeight="1" x14ac:dyDescent="0.25">
      <c r="A70" s="50" t="s">
        <v>1297</v>
      </c>
      <c r="B70" s="50" t="s">
        <v>594</v>
      </c>
      <c r="C70" s="342">
        <v>85531</v>
      </c>
      <c r="D70" s="50" t="s">
        <v>1444</v>
      </c>
      <c r="E70" s="338" t="s">
        <v>1070</v>
      </c>
      <c r="F70" s="50" t="s">
        <v>963</v>
      </c>
      <c r="G70" s="50" t="s">
        <v>1301</v>
      </c>
      <c r="H70" s="50" t="s">
        <v>962</v>
      </c>
      <c r="I70" s="50">
        <v>2002</v>
      </c>
      <c r="J70" s="50">
        <v>1995.67</v>
      </c>
    </row>
    <row r="71" spans="1:10" ht="14.65" customHeight="1" x14ac:dyDescent="0.25">
      <c r="A71" s="50" t="s">
        <v>1297</v>
      </c>
      <c r="B71" s="50" t="s">
        <v>594</v>
      </c>
      <c r="C71" s="342">
        <v>85531</v>
      </c>
      <c r="D71" s="50" t="s">
        <v>1444</v>
      </c>
      <c r="E71" s="338" t="s">
        <v>1070</v>
      </c>
      <c r="F71" s="50" t="s">
        <v>963</v>
      </c>
      <c r="G71" s="50" t="s">
        <v>1301</v>
      </c>
      <c r="H71" s="50" t="s">
        <v>962</v>
      </c>
      <c r="I71" s="50">
        <v>2003</v>
      </c>
      <c r="J71" s="50">
        <v>1997.325</v>
      </c>
    </row>
    <row r="72" spans="1:10" ht="14.65" customHeight="1" x14ac:dyDescent="0.25">
      <c r="A72" s="50" t="s">
        <v>1297</v>
      </c>
      <c r="B72" s="50" t="s">
        <v>594</v>
      </c>
      <c r="C72" s="342">
        <v>85531</v>
      </c>
      <c r="D72" s="50" t="s">
        <v>1444</v>
      </c>
      <c r="E72" s="338" t="s">
        <v>1070</v>
      </c>
      <c r="F72" s="50" t="s">
        <v>963</v>
      </c>
      <c r="G72" s="50" t="s">
        <v>1301</v>
      </c>
      <c r="H72" s="50" t="s">
        <v>962</v>
      </c>
      <c r="I72" s="50">
        <v>2004</v>
      </c>
      <c r="J72" s="50">
        <v>1935.5070000000001</v>
      </c>
    </row>
    <row r="73" spans="1:10" ht="14.65" customHeight="1" x14ac:dyDescent="0.25">
      <c r="A73" s="50" t="s">
        <v>1297</v>
      </c>
      <c r="B73" s="50" t="s">
        <v>594</v>
      </c>
      <c r="C73" s="342">
        <v>85531</v>
      </c>
      <c r="D73" s="50" t="s">
        <v>1444</v>
      </c>
      <c r="E73" s="338" t="s">
        <v>1070</v>
      </c>
      <c r="F73" s="50" t="s">
        <v>963</v>
      </c>
      <c r="G73" s="50" t="s">
        <v>1301</v>
      </c>
      <c r="H73" s="50" t="s">
        <v>962</v>
      </c>
      <c r="I73" s="50">
        <v>2005</v>
      </c>
      <c r="J73" s="50">
        <v>1836.18</v>
      </c>
    </row>
    <row r="74" spans="1:10" ht="14.65" customHeight="1" x14ac:dyDescent="0.25">
      <c r="A74" s="50" t="s">
        <v>1297</v>
      </c>
      <c r="B74" s="50" t="s">
        <v>594</v>
      </c>
      <c r="C74" s="342">
        <v>85531</v>
      </c>
      <c r="D74" s="50" t="s">
        <v>1444</v>
      </c>
      <c r="E74" s="338" t="s">
        <v>1070</v>
      </c>
      <c r="F74" s="50" t="s">
        <v>963</v>
      </c>
      <c r="G74" s="50" t="s">
        <v>1301</v>
      </c>
      <c r="H74" s="50" t="s">
        <v>962</v>
      </c>
      <c r="I74" s="50">
        <v>2006</v>
      </c>
      <c r="J74" s="50">
        <v>1869.5630000000001</v>
      </c>
    </row>
    <row r="75" spans="1:10" ht="14.65" customHeight="1" x14ac:dyDescent="0.25">
      <c r="A75" s="50" t="s">
        <v>1297</v>
      </c>
      <c r="B75" s="50" t="s">
        <v>594</v>
      </c>
      <c r="C75" s="342">
        <v>85531</v>
      </c>
      <c r="D75" s="50" t="s">
        <v>1444</v>
      </c>
      <c r="E75" s="338" t="s">
        <v>1070</v>
      </c>
      <c r="F75" s="50" t="s">
        <v>963</v>
      </c>
      <c r="G75" s="50" t="s">
        <v>1301</v>
      </c>
      <c r="H75" s="50" t="s">
        <v>962</v>
      </c>
      <c r="I75" s="50">
        <v>2007</v>
      </c>
      <c r="J75" s="50">
        <v>1814.26</v>
      </c>
    </row>
    <row r="76" spans="1:10" ht="14.65" customHeight="1" x14ac:dyDescent="0.25">
      <c r="A76" s="50" t="s">
        <v>1297</v>
      </c>
      <c r="B76" s="50" t="s">
        <v>594</v>
      </c>
      <c r="C76" s="342">
        <v>85531</v>
      </c>
      <c r="D76" s="50" t="s">
        <v>1444</v>
      </c>
      <c r="E76" s="338" t="s">
        <v>1070</v>
      </c>
      <c r="F76" s="50" t="s">
        <v>963</v>
      </c>
      <c r="G76" s="50" t="s">
        <v>1301</v>
      </c>
      <c r="H76" s="50" t="s">
        <v>962</v>
      </c>
      <c r="I76" s="50">
        <v>2008</v>
      </c>
      <c r="J76" s="50">
        <v>1905.2719999999999</v>
      </c>
    </row>
    <row r="77" spans="1:10" ht="14.65" customHeight="1" x14ac:dyDescent="0.25">
      <c r="A77" s="50" t="s">
        <v>1297</v>
      </c>
      <c r="B77" s="50" t="s">
        <v>594</v>
      </c>
      <c r="C77" s="342">
        <v>85531</v>
      </c>
      <c r="D77" s="50" t="s">
        <v>1444</v>
      </c>
      <c r="E77" s="338" t="s">
        <v>1070</v>
      </c>
      <c r="F77" s="50" t="s">
        <v>963</v>
      </c>
      <c r="G77" s="50" t="s">
        <v>1301</v>
      </c>
      <c r="H77" s="50" t="s">
        <v>962</v>
      </c>
      <c r="I77" s="50">
        <v>2009</v>
      </c>
      <c r="J77" s="50">
        <v>1785.3869999999999</v>
      </c>
    </row>
    <row r="78" spans="1:10" ht="14.65" customHeight="1" x14ac:dyDescent="0.25">
      <c r="A78" s="50" t="s">
        <v>1297</v>
      </c>
      <c r="B78" s="50" t="s">
        <v>594</v>
      </c>
      <c r="C78" s="342">
        <v>85531</v>
      </c>
      <c r="D78" s="50" t="s">
        <v>1444</v>
      </c>
      <c r="E78" s="338" t="s">
        <v>1070</v>
      </c>
      <c r="F78" s="50" t="s">
        <v>963</v>
      </c>
      <c r="G78" s="50" t="s">
        <v>1301</v>
      </c>
      <c r="H78" s="50" t="s">
        <v>962</v>
      </c>
      <c r="I78" s="50">
        <v>2010</v>
      </c>
      <c r="J78" s="50">
        <v>1712.5340000000001</v>
      </c>
    </row>
    <row r="79" spans="1:10" ht="14.65" customHeight="1" x14ac:dyDescent="0.25">
      <c r="A79" s="50" t="s">
        <v>1297</v>
      </c>
      <c r="B79" s="50" t="s">
        <v>594</v>
      </c>
      <c r="C79" s="342">
        <v>85531</v>
      </c>
      <c r="D79" s="50" t="s">
        <v>1444</v>
      </c>
      <c r="E79" s="338" t="s">
        <v>1070</v>
      </c>
      <c r="F79" s="50" t="s">
        <v>963</v>
      </c>
      <c r="G79" s="50" t="s">
        <v>1301</v>
      </c>
      <c r="H79" s="50" t="s">
        <v>962</v>
      </c>
      <c r="I79" s="50">
        <v>2011</v>
      </c>
      <c r="J79" s="50">
        <v>1745.09</v>
      </c>
    </row>
    <row r="80" spans="1:10" ht="14.65" customHeight="1" x14ac:dyDescent="0.25">
      <c r="A80" s="50" t="s">
        <v>1297</v>
      </c>
      <c r="B80" s="50" t="s">
        <v>594</v>
      </c>
      <c r="C80" s="342">
        <v>85531</v>
      </c>
      <c r="D80" s="50" t="s">
        <v>1444</v>
      </c>
      <c r="E80" s="338" t="s">
        <v>1070</v>
      </c>
      <c r="F80" s="50" t="s">
        <v>963</v>
      </c>
      <c r="G80" s="50" t="s">
        <v>1301</v>
      </c>
      <c r="H80" s="50" t="s">
        <v>962</v>
      </c>
      <c r="I80" s="50">
        <v>2012</v>
      </c>
      <c r="J80" s="50">
        <v>1635.39</v>
      </c>
    </row>
    <row r="81" spans="1:10" ht="14.65" customHeight="1" x14ac:dyDescent="0.25">
      <c r="A81" s="50" t="s">
        <v>1297</v>
      </c>
      <c r="B81" s="50" t="s">
        <v>594</v>
      </c>
      <c r="C81" s="342">
        <v>85531</v>
      </c>
      <c r="D81" s="50" t="s">
        <v>1444</v>
      </c>
      <c r="E81" s="338" t="s">
        <v>1070</v>
      </c>
      <c r="F81" s="50" t="s">
        <v>963</v>
      </c>
      <c r="G81" s="50" t="s">
        <v>1301</v>
      </c>
      <c r="H81" s="50" t="s">
        <v>962</v>
      </c>
      <c r="I81" s="50">
        <v>2013</v>
      </c>
      <c r="J81" s="50">
        <v>1783.6659999999999</v>
      </c>
    </row>
    <row r="82" spans="1:10" ht="14.65" customHeight="1" x14ac:dyDescent="0.25">
      <c r="A82" s="50" t="s">
        <v>1297</v>
      </c>
      <c r="B82" s="50" t="s">
        <v>594</v>
      </c>
      <c r="C82" s="342">
        <v>85531</v>
      </c>
      <c r="D82" s="50" t="s">
        <v>1444</v>
      </c>
      <c r="E82" s="338" t="s">
        <v>1070</v>
      </c>
      <c r="F82" s="50" t="s">
        <v>963</v>
      </c>
      <c r="G82" s="50" t="s">
        <v>1301</v>
      </c>
      <c r="H82" s="50" t="s">
        <v>962</v>
      </c>
      <c r="I82" s="50">
        <v>2014</v>
      </c>
      <c r="J82" s="50">
        <v>1922.8209999999999</v>
      </c>
    </row>
    <row r="83" spans="1:10" ht="14.65" customHeight="1" x14ac:dyDescent="0.25">
      <c r="A83" s="50" t="s">
        <v>1297</v>
      </c>
      <c r="B83" s="50" t="s">
        <v>594</v>
      </c>
      <c r="C83" s="342">
        <v>85531</v>
      </c>
      <c r="D83" s="50" t="s">
        <v>1444</v>
      </c>
      <c r="E83" s="338" t="s">
        <v>1070</v>
      </c>
      <c r="F83" s="50" t="s">
        <v>963</v>
      </c>
      <c r="G83" s="50" t="s">
        <v>1301</v>
      </c>
      <c r="H83" s="50" t="s">
        <v>962</v>
      </c>
      <c r="I83" s="50">
        <v>2015</v>
      </c>
      <c r="J83" s="50">
        <v>2004.8420000000001</v>
      </c>
    </row>
    <row r="84" spans="1:10" ht="14.65" customHeight="1" x14ac:dyDescent="0.25">
      <c r="A84" s="50" t="s">
        <v>1297</v>
      </c>
      <c r="B84" s="50" t="s">
        <v>594</v>
      </c>
      <c r="C84" s="342">
        <v>85531</v>
      </c>
      <c r="D84" s="50" t="s">
        <v>1444</v>
      </c>
      <c r="E84" s="338" t="s">
        <v>1070</v>
      </c>
      <c r="F84" s="50" t="s">
        <v>963</v>
      </c>
      <c r="G84" s="50" t="s">
        <v>1301</v>
      </c>
      <c r="H84" s="50" t="s">
        <v>962</v>
      </c>
      <c r="I84" s="50">
        <v>2016</v>
      </c>
      <c r="J84" s="50">
        <v>2093.9859999999999</v>
      </c>
    </row>
    <row r="85" spans="1:10" ht="14.65" customHeight="1" x14ac:dyDescent="0.25">
      <c r="A85" s="50" t="s">
        <v>1297</v>
      </c>
      <c r="B85" s="50" t="s">
        <v>594</v>
      </c>
      <c r="C85" s="342">
        <v>85531</v>
      </c>
      <c r="D85" s="50" t="s">
        <v>1444</v>
      </c>
      <c r="E85" s="338" t="s">
        <v>1070</v>
      </c>
      <c r="F85" s="50" t="s">
        <v>963</v>
      </c>
      <c r="G85" s="50" t="s">
        <v>1301</v>
      </c>
      <c r="H85" s="50" t="s">
        <v>962</v>
      </c>
      <c r="I85" s="50">
        <v>2017</v>
      </c>
      <c r="J85" s="50">
        <v>2017.518</v>
      </c>
    </row>
    <row r="86" spans="1:10" ht="14.65" customHeight="1" x14ac:dyDescent="0.25">
      <c r="A86" s="50" t="s">
        <v>1297</v>
      </c>
      <c r="B86" s="50" t="s">
        <v>594</v>
      </c>
      <c r="C86" s="342">
        <v>85531</v>
      </c>
      <c r="D86" s="50" t="s">
        <v>1444</v>
      </c>
      <c r="E86" s="338" t="s">
        <v>1070</v>
      </c>
      <c r="F86" s="50" t="s">
        <v>963</v>
      </c>
      <c r="G86" s="50" t="s">
        <v>1301</v>
      </c>
      <c r="H86" s="50" t="s">
        <v>962</v>
      </c>
      <c r="I86" s="50">
        <v>2018</v>
      </c>
      <c r="J86" s="50">
        <v>2143.2930000000001</v>
      </c>
    </row>
    <row r="87" spans="1:10" ht="14.65" customHeight="1" x14ac:dyDescent="0.25">
      <c r="A87" s="50" t="s">
        <v>1297</v>
      </c>
      <c r="B87" s="50" t="s">
        <v>594</v>
      </c>
      <c r="C87" s="342">
        <v>85531</v>
      </c>
      <c r="D87" s="50" t="s">
        <v>1444</v>
      </c>
      <c r="E87" s="338" t="s">
        <v>1070</v>
      </c>
      <c r="F87" s="50" t="s">
        <v>963</v>
      </c>
      <c r="G87" s="50" t="s">
        <v>1301</v>
      </c>
      <c r="H87" s="50" t="s">
        <v>962</v>
      </c>
      <c r="I87" s="50">
        <v>2019</v>
      </c>
      <c r="J87" s="50">
        <v>2187.739</v>
      </c>
    </row>
    <row r="88" spans="1:10" ht="14.65" customHeight="1" x14ac:dyDescent="0.25">
      <c r="A88" s="50" t="s">
        <v>1297</v>
      </c>
      <c r="B88" s="50" t="s">
        <v>594</v>
      </c>
      <c r="C88" s="342">
        <v>85531</v>
      </c>
      <c r="D88" s="50" t="s">
        <v>1444</v>
      </c>
      <c r="E88" s="338" t="s">
        <v>1070</v>
      </c>
      <c r="F88" s="50" t="s">
        <v>963</v>
      </c>
      <c r="G88" s="50" t="s">
        <v>1301</v>
      </c>
      <c r="H88" s="50" t="s">
        <v>962</v>
      </c>
      <c r="I88" s="50">
        <v>2020</v>
      </c>
      <c r="J88" s="50">
        <v>2161.0039999999999</v>
      </c>
    </row>
    <row r="89" spans="1:10" ht="14.65" customHeight="1" x14ac:dyDescent="0.25">
      <c r="A89" s="50" t="s">
        <v>1297</v>
      </c>
      <c r="B89" s="50" t="s">
        <v>594</v>
      </c>
      <c r="C89" s="342">
        <v>85531</v>
      </c>
      <c r="D89" s="50" t="s">
        <v>1444</v>
      </c>
      <c r="E89" s="338" t="s">
        <v>1070</v>
      </c>
      <c r="F89" s="50" t="s">
        <v>963</v>
      </c>
      <c r="G89" s="50" t="s">
        <v>1301</v>
      </c>
      <c r="H89" s="50" t="s">
        <v>962</v>
      </c>
      <c r="I89" s="50">
        <v>2021</v>
      </c>
      <c r="J89" s="50">
        <v>2147.6379999999999</v>
      </c>
    </row>
    <row r="90" spans="1:10" ht="14.65" customHeight="1" x14ac:dyDescent="0.25">
      <c r="A90" s="50" t="s">
        <v>1297</v>
      </c>
      <c r="B90" s="50" t="s">
        <v>594</v>
      </c>
      <c r="C90" s="342">
        <v>85531</v>
      </c>
      <c r="D90" s="50" t="s">
        <v>1444</v>
      </c>
      <c r="E90" s="338" t="s">
        <v>1070</v>
      </c>
      <c r="F90" s="50" t="s">
        <v>963</v>
      </c>
      <c r="G90" s="50" t="s">
        <v>1302</v>
      </c>
      <c r="H90" s="50" t="s">
        <v>962</v>
      </c>
      <c r="I90" s="50">
        <v>2000</v>
      </c>
      <c r="J90" s="50">
        <v>277.92200000000003</v>
      </c>
    </row>
    <row r="91" spans="1:10" ht="14.65" customHeight="1" x14ac:dyDescent="0.25">
      <c r="A91" s="50" t="s">
        <v>1297</v>
      </c>
      <c r="B91" s="50" t="s">
        <v>594</v>
      </c>
      <c r="C91" s="342">
        <v>85531</v>
      </c>
      <c r="D91" s="50" t="s">
        <v>1444</v>
      </c>
      <c r="E91" s="338" t="s">
        <v>1070</v>
      </c>
      <c r="F91" s="50" t="s">
        <v>963</v>
      </c>
      <c r="G91" s="50" t="s">
        <v>1302</v>
      </c>
      <c r="H91" s="50" t="s">
        <v>962</v>
      </c>
      <c r="I91" s="50">
        <v>2001</v>
      </c>
      <c r="J91" s="50">
        <v>276.06799999999998</v>
      </c>
    </row>
    <row r="92" spans="1:10" ht="14.65" customHeight="1" x14ac:dyDescent="0.25">
      <c r="A92" s="50" t="s">
        <v>1297</v>
      </c>
      <c r="B92" s="50" t="s">
        <v>594</v>
      </c>
      <c r="C92" s="342">
        <v>85531</v>
      </c>
      <c r="D92" s="50" t="s">
        <v>1444</v>
      </c>
      <c r="E92" s="338" t="s">
        <v>1070</v>
      </c>
      <c r="F92" s="50" t="s">
        <v>963</v>
      </c>
      <c r="G92" s="50" t="s">
        <v>1302</v>
      </c>
      <c r="H92" s="50" t="s">
        <v>962</v>
      </c>
      <c r="I92" s="50">
        <v>2002</v>
      </c>
      <c r="J92" s="50">
        <v>281.262</v>
      </c>
    </row>
    <row r="93" spans="1:10" ht="14.65" customHeight="1" x14ac:dyDescent="0.25">
      <c r="A93" s="50" t="s">
        <v>1297</v>
      </c>
      <c r="B93" s="50" t="s">
        <v>594</v>
      </c>
      <c r="C93" s="342">
        <v>85531</v>
      </c>
      <c r="D93" s="50" t="s">
        <v>1444</v>
      </c>
      <c r="E93" s="338" t="s">
        <v>1070</v>
      </c>
      <c r="F93" s="50" t="s">
        <v>963</v>
      </c>
      <c r="G93" s="50" t="s">
        <v>1302</v>
      </c>
      <c r="H93" s="50" t="s">
        <v>962</v>
      </c>
      <c r="I93" s="50">
        <v>2003</v>
      </c>
      <c r="J93" s="50">
        <v>293.55599999999998</v>
      </c>
    </row>
    <row r="94" spans="1:10" ht="14.65" customHeight="1" x14ac:dyDescent="0.25">
      <c r="A94" s="50" t="s">
        <v>1297</v>
      </c>
      <c r="B94" s="50" t="s">
        <v>594</v>
      </c>
      <c r="C94" s="342">
        <v>85531</v>
      </c>
      <c r="D94" s="50" t="s">
        <v>1444</v>
      </c>
      <c r="E94" s="338" t="s">
        <v>1070</v>
      </c>
      <c r="F94" s="50" t="s">
        <v>963</v>
      </c>
      <c r="G94" s="50" t="s">
        <v>1302</v>
      </c>
      <c r="H94" s="50" t="s">
        <v>962</v>
      </c>
      <c r="I94" s="50">
        <v>2004</v>
      </c>
      <c r="J94" s="50">
        <v>288.69400000000002</v>
      </c>
    </row>
    <row r="95" spans="1:10" ht="14.65" customHeight="1" x14ac:dyDescent="0.25">
      <c r="A95" s="50" t="s">
        <v>1297</v>
      </c>
      <c r="B95" s="50" t="s">
        <v>594</v>
      </c>
      <c r="C95" s="342">
        <v>85531</v>
      </c>
      <c r="D95" s="50" t="s">
        <v>1444</v>
      </c>
      <c r="E95" s="338" t="s">
        <v>1070</v>
      </c>
      <c r="F95" s="50" t="s">
        <v>963</v>
      </c>
      <c r="G95" s="50" t="s">
        <v>1302</v>
      </c>
      <c r="H95" s="50" t="s">
        <v>962</v>
      </c>
      <c r="I95" s="50">
        <v>2005</v>
      </c>
      <c r="J95" s="50">
        <v>285.64800000000002</v>
      </c>
    </row>
    <row r="96" spans="1:10" ht="14.65" customHeight="1" x14ac:dyDescent="0.25">
      <c r="A96" s="50" t="s">
        <v>1297</v>
      </c>
      <c r="B96" s="50" t="s">
        <v>594</v>
      </c>
      <c r="C96" s="342">
        <v>85531</v>
      </c>
      <c r="D96" s="50" t="s">
        <v>1444</v>
      </c>
      <c r="E96" s="338" t="s">
        <v>1070</v>
      </c>
      <c r="F96" s="50" t="s">
        <v>963</v>
      </c>
      <c r="G96" s="50" t="s">
        <v>1302</v>
      </c>
      <c r="H96" s="50" t="s">
        <v>962</v>
      </c>
      <c r="I96" s="50">
        <v>2006</v>
      </c>
      <c r="J96" s="50">
        <v>286.32799999999997</v>
      </c>
    </row>
    <row r="97" spans="1:10" ht="14.65" customHeight="1" x14ac:dyDescent="0.25">
      <c r="A97" s="50" t="s">
        <v>1297</v>
      </c>
      <c r="B97" s="50" t="s">
        <v>594</v>
      </c>
      <c r="C97" s="342">
        <v>85531</v>
      </c>
      <c r="D97" s="50" t="s">
        <v>1444</v>
      </c>
      <c r="E97" s="338" t="s">
        <v>1070</v>
      </c>
      <c r="F97" s="50" t="s">
        <v>963</v>
      </c>
      <c r="G97" s="50" t="s">
        <v>1302</v>
      </c>
      <c r="H97" s="50" t="s">
        <v>962</v>
      </c>
      <c r="I97" s="50">
        <v>2007</v>
      </c>
      <c r="J97" s="50">
        <v>283.70600000000002</v>
      </c>
    </row>
    <row r="98" spans="1:10" ht="14.65" customHeight="1" x14ac:dyDescent="0.25">
      <c r="A98" s="50" t="s">
        <v>1297</v>
      </c>
      <c r="B98" s="50" t="s">
        <v>594</v>
      </c>
      <c r="C98" s="342">
        <v>85531</v>
      </c>
      <c r="D98" s="50" t="s">
        <v>1444</v>
      </c>
      <c r="E98" s="338" t="s">
        <v>1070</v>
      </c>
      <c r="F98" s="50" t="s">
        <v>963</v>
      </c>
      <c r="G98" s="50" t="s">
        <v>1302</v>
      </c>
      <c r="H98" s="50" t="s">
        <v>962</v>
      </c>
      <c r="I98" s="50">
        <v>2008</v>
      </c>
      <c r="J98" s="50">
        <v>291.61099999999999</v>
      </c>
    </row>
    <row r="99" spans="1:10" ht="14.65" customHeight="1" x14ac:dyDescent="0.25">
      <c r="A99" s="50" t="s">
        <v>1297</v>
      </c>
      <c r="B99" s="50" t="s">
        <v>594</v>
      </c>
      <c r="C99" s="342">
        <v>85531</v>
      </c>
      <c r="D99" s="50" t="s">
        <v>1444</v>
      </c>
      <c r="E99" s="338" t="s">
        <v>1070</v>
      </c>
      <c r="F99" s="50" t="s">
        <v>963</v>
      </c>
      <c r="G99" s="50" t="s">
        <v>1302</v>
      </c>
      <c r="H99" s="50" t="s">
        <v>962</v>
      </c>
      <c r="I99" s="50">
        <v>2009</v>
      </c>
      <c r="J99" s="50">
        <v>299.75099999999998</v>
      </c>
    </row>
    <row r="100" spans="1:10" ht="14.65" customHeight="1" x14ac:dyDescent="0.25">
      <c r="A100" s="50" t="s">
        <v>1297</v>
      </c>
      <c r="B100" s="50" t="s">
        <v>594</v>
      </c>
      <c r="C100" s="342">
        <v>85531</v>
      </c>
      <c r="D100" s="50" t="s">
        <v>1444</v>
      </c>
      <c r="E100" s="338" t="s">
        <v>1070</v>
      </c>
      <c r="F100" s="50" t="s">
        <v>963</v>
      </c>
      <c r="G100" s="50" t="s">
        <v>1302</v>
      </c>
      <c r="H100" s="50" t="s">
        <v>962</v>
      </c>
      <c r="I100" s="50">
        <v>2010</v>
      </c>
      <c r="J100" s="50">
        <v>306.12799999999999</v>
      </c>
    </row>
    <row r="101" spans="1:10" ht="14.65" customHeight="1" x14ac:dyDescent="0.25">
      <c r="A101" s="50" t="s">
        <v>1297</v>
      </c>
      <c r="B101" s="50" t="s">
        <v>594</v>
      </c>
      <c r="C101" s="342">
        <v>85531</v>
      </c>
      <c r="D101" s="50" t="s">
        <v>1444</v>
      </c>
      <c r="E101" s="338" t="s">
        <v>1070</v>
      </c>
      <c r="F101" s="50" t="s">
        <v>963</v>
      </c>
      <c r="G101" s="50" t="s">
        <v>1302</v>
      </c>
      <c r="H101" s="50" t="s">
        <v>962</v>
      </c>
      <c r="I101" s="50">
        <v>2011</v>
      </c>
      <c r="J101" s="50">
        <v>308.95800000000003</v>
      </c>
    </row>
    <row r="102" spans="1:10" ht="14.65" customHeight="1" x14ac:dyDescent="0.25">
      <c r="A102" s="50" t="s">
        <v>1297</v>
      </c>
      <c r="B102" s="50" t="s">
        <v>594</v>
      </c>
      <c r="C102" s="342">
        <v>85531</v>
      </c>
      <c r="D102" s="50" t="s">
        <v>1444</v>
      </c>
      <c r="E102" s="338" t="s">
        <v>1070</v>
      </c>
      <c r="F102" s="50" t="s">
        <v>963</v>
      </c>
      <c r="G102" s="50" t="s">
        <v>1302</v>
      </c>
      <c r="H102" s="50" t="s">
        <v>962</v>
      </c>
      <c r="I102" s="50">
        <v>2012</v>
      </c>
      <c r="J102" s="50">
        <v>327.22699999999998</v>
      </c>
    </row>
    <row r="103" spans="1:10" ht="14.65" customHeight="1" x14ac:dyDescent="0.25">
      <c r="A103" s="50" t="s">
        <v>1297</v>
      </c>
      <c r="B103" s="50" t="s">
        <v>594</v>
      </c>
      <c r="C103" s="342">
        <v>85531</v>
      </c>
      <c r="D103" s="50" t="s">
        <v>1444</v>
      </c>
      <c r="E103" s="338" t="s">
        <v>1070</v>
      </c>
      <c r="F103" s="50" t="s">
        <v>963</v>
      </c>
      <c r="G103" s="50" t="s">
        <v>1302</v>
      </c>
      <c r="H103" s="50" t="s">
        <v>962</v>
      </c>
      <c r="I103" s="50">
        <v>2013</v>
      </c>
      <c r="J103" s="50">
        <v>330.767</v>
      </c>
    </row>
    <row r="104" spans="1:10" ht="14.65" customHeight="1" x14ac:dyDescent="0.25">
      <c r="A104" s="50" t="s">
        <v>1297</v>
      </c>
      <c r="B104" s="50" t="s">
        <v>594</v>
      </c>
      <c r="C104" s="342">
        <v>85531</v>
      </c>
      <c r="D104" s="50" t="s">
        <v>1444</v>
      </c>
      <c r="E104" s="338" t="s">
        <v>1070</v>
      </c>
      <c r="F104" s="50" t="s">
        <v>963</v>
      </c>
      <c r="G104" s="50" t="s">
        <v>1302</v>
      </c>
      <c r="H104" s="50" t="s">
        <v>962</v>
      </c>
      <c r="I104" s="50">
        <v>2014</v>
      </c>
      <c r="J104" s="50">
        <v>370.82499999999999</v>
      </c>
    </row>
    <row r="105" spans="1:10" ht="14.65" customHeight="1" x14ac:dyDescent="0.25">
      <c r="A105" s="50" t="s">
        <v>1297</v>
      </c>
      <c r="B105" s="50" t="s">
        <v>594</v>
      </c>
      <c r="C105" s="342">
        <v>85531</v>
      </c>
      <c r="D105" s="50" t="s">
        <v>1444</v>
      </c>
      <c r="E105" s="338" t="s">
        <v>1070</v>
      </c>
      <c r="F105" s="50" t="s">
        <v>963</v>
      </c>
      <c r="G105" s="50" t="s">
        <v>1302</v>
      </c>
      <c r="H105" s="50" t="s">
        <v>962</v>
      </c>
      <c r="I105" s="50">
        <v>2015</v>
      </c>
      <c r="J105" s="50">
        <v>374.64600000000002</v>
      </c>
    </row>
    <row r="106" spans="1:10" ht="14.65" customHeight="1" x14ac:dyDescent="0.25">
      <c r="A106" s="50" t="s">
        <v>1297</v>
      </c>
      <c r="B106" s="50" t="s">
        <v>594</v>
      </c>
      <c r="C106" s="342">
        <v>85531</v>
      </c>
      <c r="D106" s="50" t="s">
        <v>1444</v>
      </c>
      <c r="E106" s="338" t="s">
        <v>1070</v>
      </c>
      <c r="F106" s="50" t="s">
        <v>963</v>
      </c>
      <c r="G106" s="50" t="s">
        <v>1302</v>
      </c>
      <c r="H106" s="50" t="s">
        <v>962</v>
      </c>
      <c r="I106" s="50">
        <v>2016</v>
      </c>
      <c r="J106" s="50">
        <v>375.71899999999999</v>
      </c>
    </row>
    <row r="107" spans="1:10" ht="14.65" customHeight="1" x14ac:dyDescent="0.25">
      <c r="A107" s="50" t="s">
        <v>1297</v>
      </c>
      <c r="B107" s="50" t="s">
        <v>594</v>
      </c>
      <c r="C107" s="342">
        <v>85531</v>
      </c>
      <c r="D107" s="50" t="s">
        <v>1444</v>
      </c>
      <c r="E107" s="338" t="s">
        <v>1070</v>
      </c>
      <c r="F107" s="50" t="s">
        <v>963</v>
      </c>
      <c r="G107" s="50" t="s">
        <v>1302</v>
      </c>
      <c r="H107" s="50" t="s">
        <v>962</v>
      </c>
      <c r="I107" s="50">
        <v>2017</v>
      </c>
      <c r="J107" s="50">
        <v>393.01100000000002</v>
      </c>
    </row>
    <row r="108" spans="1:10" ht="14.65" customHeight="1" x14ac:dyDescent="0.25">
      <c r="A108" s="50" t="s">
        <v>1297</v>
      </c>
      <c r="B108" s="50" t="s">
        <v>594</v>
      </c>
      <c r="C108" s="342">
        <v>85531</v>
      </c>
      <c r="D108" s="50" t="s">
        <v>1444</v>
      </c>
      <c r="E108" s="338" t="s">
        <v>1070</v>
      </c>
      <c r="F108" s="50" t="s">
        <v>963</v>
      </c>
      <c r="G108" s="50" t="s">
        <v>1302</v>
      </c>
      <c r="H108" s="50" t="s">
        <v>962</v>
      </c>
      <c r="I108" s="50">
        <v>2018</v>
      </c>
      <c r="J108" s="50">
        <v>412.74700000000001</v>
      </c>
    </row>
    <row r="109" spans="1:10" ht="14.65" customHeight="1" x14ac:dyDescent="0.25">
      <c r="A109" s="50" t="s">
        <v>1297</v>
      </c>
      <c r="B109" s="50" t="s">
        <v>594</v>
      </c>
      <c r="C109" s="342">
        <v>85531</v>
      </c>
      <c r="D109" s="50" t="s">
        <v>1444</v>
      </c>
      <c r="E109" s="338" t="s">
        <v>1070</v>
      </c>
      <c r="F109" s="50" t="s">
        <v>963</v>
      </c>
      <c r="G109" s="50" t="s">
        <v>1302</v>
      </c>
      <c r="H109" s="50" t="s">
        <v>962</v>
      </c>
      <c r="I109" s="50">
        <v>2019</v>
      </c>
      <c r="J109" s="50">
        <v>422.92</v>
      </c>
    </row>
    <row r="110" spans="1:10" ht="14.65" customHeight="1" x14ac:dyDescent="0.25">
      <c r="A110" s="50" t="s">
        <v>1297</v>
      </c>
      <c r="B110" s="50" t="s">
        <v>594</v>
      </c>
      <c r="C110" s="342">
        <v>85531</v>
      </c>
      <c r="D110" s="50" t="s">
        <v>1444</v>
      </c>
      <c r="E110" s="338" t="s">
        <v>1070</v>
      </c>
      <c r="F110" s="50" t="s">
        <v>963</v>
      </c>
      <c r="G110" s="50" t="s">
        <v>1302</v>
      </c>
      <c r="H110" s="50" t="s">
        <v>962</v>
      </c>
      <c r="I110" s="50">
        <v>2020</v>
      </c>
      <c r="J110" s="50">
        <v>421.26299999999998</v>
      </c>
    </row>
    <row r="111" spans="1:10" ht="14.65" customHeight="1" x14ac:dyDescent="0.25">
      <c r="A111" s="50" t="s">
        <v>1297</v>
      </c>
      <c r="B111" s="50" t="s">
        <v>594</v>
      </c>
      <c r="C111" s="342">
        <v>85531</v>
      </c>
      <c r="D111" s="50" t="s">
        <v>1444</v>
      </c>
      <c r="E111" s="338" t="s">
        <v>1070</v>
      </c>
      <c r="F111" s="50" t="s">
        <v>963</v>
      </c>
      <c r="G111" s="50" t="s">
        <v>1302</v>
      </c>
      <c r="H111" s="50" t="s">
        <v>962</v>
      </c>
      <c r="I111" s="50">
        <v>2021</v>
      </c>
      <c r="J111" s="50">
        <v>457.34399999999999</v>
      </c>
    </row>
    <row r="112" spans="1:10" ht="14.65" customHeight="1" x14ac:dyDescent="0.25">
      <c r="A112" s="50" t="s">
        <v>1297</v>
      </c>
      <c r="B112" s="50" t="s">
        <v>594</v>
      </c>
      <c r="C112" s="342">
        <v>85531</v>
      </c>
      <c r="D112" s="50" t="s">
        <v>1444</v>
      </c>
      <c r="E112" s="338" t="s">
        <v>1070</v>
      </c>
      <c r="F112" s="50" t="s">
        <v>963</v>
      </c>
      <c r="G112" s="50" t="s">
        <v>1303</v>
      </c>
      <c r="H112" s="50" t="s">
        <v>962</v>
      </c>
      <c r="I112" s="50">
        <v>2000</v>
      </c>
      <c r="J112" s="50">
        <v>128.93700000000001</v>
      </c>
    </row>
    <row r="113" spans="1:10" ht="14.65" customHeight="1" x14ac:dyDescent="0.25">
      <c r="A113" s="50" t="s">
        <v>1297</v>
      </c>
      <c r="B113" s="50" t="s">
        <v>594</v>
      </c>
      <c r="C113" s="342">
        <v>85531</v>
      </c>
      <c r="D113" s="50" t="s">
        <v>1444</v>
      </c>
      <c r="E113" s="338" t="s">
        <v>1070</v>
      </c>
      <c r="F113" s="50" t="s">
        <v>963</v>
      </c>
      <c r="G113" s="50" t="s">
        <v>1303</v>
      </c>
      <c r="H113" s="50" t="s">
        <v>962</v>
      </c>
      <c r="I113" s="50">
        <v>2001</v>
      </c>
      <c r="J113" s="50">
        <v>128.691</v>
      </c>
    </row>
    <row r="114" spans="1:10" ht="14.65" customHeight="1" x14ac:dyDescent="0.25">
      <c r="A114" s="50" t="s">
        <v>1297</v>
      </c>
      <c r="B114" s="50" t="s">
        <v>594</v>
      </c>
      <c r="C114" s="342">
        <v>85531</v>
      </c>
      <c r="D114" s="50" t="s">
        <v>1444</v>
      </c>
      <c r="E114" s="338" t="s">
        <v>1070</v>
      </c>
      <c r="F114" s="50" t="s">
        <v>963</v>
      </c>
      <c r="G114" s="50" t="s">
        <v>1303</v>
      </c>
      <c r="H114" s="50" t="s">
        <v>962</v>
      </c>
      <c r="I114" s="50">
        <v>2002</v>
      </c>
      <c r="J114" s="50">
        <v>135.16900000000001</v>
      </c>
    </row>
    <row r="115" spans="1:10" ht="14.65" customHeight="1" x14ac:dyDescent="0.25">
      <c r="A115" s="50" t="s">
        <v>1297</v>
      </c>
      <c r="B115" s="50" t="s">
        <v>594</v>
      </c>
      <c r="C115" s="342">
        <v>85531</v>
      </c>
      <c r="D115" s="50" t="s">
        <v>1444</v>
      </c>
      <c r="E115" s="338" t="s">
        <v>1070</v>
      </c>
      <c r="F115" s="50" t="s">
        <v>963</v>
      </c>
      <c r="G115" s="50" t="s">
        <v>1303</v>
      </c>
      <c r="H115" s="50" t="s">
        <v>962</v>
      </c>
      <c r="I115" s="50">
        <v>2003</v>
      </c>
      <c r="J115" s="50">
        <v>140.60900000000001</v>
      </c>
    </row>
    <row r="116" spans="1:10" ht="14.65" customHeight="1" x14ac:dyDescent="0.25">
      <c r="A116" s="50" t="s">
        <v>1297</v>
      </c>
      <c r="B116" s="50" t="s">
        <v>594</v>
      </c>
      <c r="C116" s="342">
        <v>85531</v>
      </c>
      <c r="D116" s="50" t="s">
        <v>1444</v>
      </c>
      <c r="E116" s="338" t="s">
        <v>1070</v>
      </c>
      <c r="F116" s="50" t="s">
        <v>963</v>
      </c>
      <c r="G116" s="50" t="s">
        <v>1303</v>
      </c>
      <c r="H116" s="50" t="s">
        <v>962</v>
      </c>
      <c r="I116" s="50">
        <v>2004</v>
      </c>
      <c r="J116" s="50">
        <v>142.923</v>
      </c>
    </row>
    <row r="117" spans="1:10" ht="14.65" customHeight="1" x14ac:dyDescent="0.25">
      <c r="A117" s="50" t="s">
        <v>1297</v>
      </c>
      <c r="B117" s="50" t="s">
        <v>594</v>
      </c>
      <c r="C117" s="342">
        <v>85531</v>
      </c>
      <c r="D117" s="50" t="s">
        <v>1444</v>
      </c>
      <c r="E117" s="338" t="s">
        <v>1070</v>
      </c>
      <c r="F117" s="50" t="s">
        <v>963</v>
      </c>
      <c r="G117" s="50" t="s">
        <v>1303</v>
      </c>
      <c r="H117" s="50" t="s">
        <v>962</v>
      </c>
      <c r="I117" s="50">
        <v>2005</v>
      </c>
      <c r="J117" s="50">
        <v>144.69800000000001</v>
      </c>
    </row>
    <row r="118" spans="1:10" ht="14.65" customHeight="1" x14ac:dyDescent="0.25">
      <c r="A118" s="50" t="s">
        <v>1297</v>
      </c>
      <c r="B118" s="50" t="s">
        <v>594</v>
      </c>
      <c r="C118" s="342">
        <v>85531</v>
      </c>
      <c r="D118" s="50" t="s">
        <v>1444</v>
      </c>
      <c r="E118" s="338" t="s">
        <v>1070</v>
      </c>
      <c r="F118" s="50" t="s">
        <v>963</v>
      </c>
      <c r="G118" s="50" t="s">
        <v>1303</v>
      </c>
      <c r="H118" s="50" t="s">
        <v>962</v>
      </c>
      <c r="I118" s="50">
        <v>2006</v>
      </c>
      <c r="J118" s="50">
        <v>147.46</v>
      </c>
    </row>
    <row r="119" spans="1:10" ht="14.65" customHeight="1" x14ac:dyDescent="0.25">
      <c r="A119" s="50" t="s">
        <v>1297</v>
      </c>
      <c r="B119" s="50" t="s">
        <v>594</v>
      </c>
      <c r="C119" s="342">
        <v>85531</v>
      </c>
      <c r="D119" s="50" t="s">
        <v>1444</v>
      </c>
      <c r="E119" s="338" t="s">
        <v>1070</v>
      </c>
      <c r="F119" s="50" t="s">
        <v>963</v>
      </c>
      <c r="G119" s="50" t="s">
        <v>1303</v>
      </c>
      <c r="H119" s="50" t="s">
        <v>962</v>
      </c>
      <c r="I119" s="50">
        <v>2007</v>
      </c>
      <c r="J119" s="50">
        <v>149.566</v>
      </c>
    </row>
    <row r="120" spans="1:10" ht="14.65" customHeight="1" x14ac:dyDescent="0.25">
      <c r="A120" s="50" t="s">
        <v>1297</v>
      </c>
      <c r="B120" s="50" t="s">
        <v>594</v>
      </c>
      <c r="C120" s="342">
        <v>85531</v>
      </c>
      <c r="D120" s="50" t="s">
        <v>1444</v>
      </c>
      <c r="E120" s="338" t="s">
        <v>1070</v>
      </c>
      <c r="F120" s="50" t="s">
        <v>963</v>
      </c>
      <c r="G120" s="50" t="s">
        <v>1303</v>
      </c>
      <c r="H120" s="50" t="s">
        <v>962</v>
      </c>
      <c r="I120" s="50">
        <v>2008</v>
      </c>
      <c r="J120" s="50">
        <v>147.05500000000001</v>
      </c>
    </row>
    <row r="121" spans="1:10" ht="14.65" customHeight="1" x14ac:dyDescent="0.25">
      <c r="A121" s="50" t="s">
        <v>1297</v>
      </c>
      <c r="B121" s="50" t="s">
        <v>594</v>
      </c>
      <c r="C121" s="342">
        <v>85531</v>
      </c>
      <c r="D121" s="50" t="s">
        <v>1444</v>
      </c>
      <c r="E121" s="338" t="s">
        <v>1070</v>
      </c>
      <c r="F121" s="50" t="s">
        <v>963</v>
      </c>
      <c r="G121" s="50" t="s">
        <v>1303</v>
      </c>
      <c r="H121" s="50" t="s">
        <v>962</v>
      </c>
      <c r="I121" s="50">
        <v>2009</v>
      </c>
      <c r="J121" s="50">
        <v>139.79400000000001</v>
      </c>
    </row>
    <row r="122" spans="1:10" ht="14.65" customHeight="1" x14ac:dyDescent="0.25">
      <c r="A122" s="50" t="s">
        <v>1297</v>
      </c>
      <c r="B122" s="50" t="s">
        <v>594</v>
      </c>
      <c r="C122" s="342">
        <v>85531</v>
      </c>
      <c r="D122" s="50" t="s">
        <v>1444</v>
      </c>
      <c r="E122" s="338" t="s">
        <v>1070</v>
      </c>
      <c r="F122" s="50" t="s">
        <v>963</v>
      </c>
      <c r="G122" s="50" t="s">
        <v>1303</v>
      </c>
      <c r="H122" s="50" t="s">
        <v>962</v>
      </c>
      <c r="I122" s="50">
        <v>2010</v>
      </c>
      <c r="J122" s="50">
        <v>143.41200000000001</v>
      </c>
    </row>
    <row r="123" spans="1:10" ht="14.65" customHeight="1" x14ac:dyDescent="0.25">
      <c r="A123" s="50" t="s">
        <v>1297</v>
      </c>
      <c r="B123" s="50" t="s">
        <v>594</v>
      </c>
      <c r="C123" s="342">
        <v>85531</v>
      </c>
      <c r="D123" s="50" t="s">
        <v>1444</v>
      </c>
      <c r="E123" s="338" t="s">
        <v>1070</v>
      </c>
      <c r="F123" s="50" t="s">
        <v>963</v>
      </c>
      <c r="G123" s="50" t="s">
        <v>1303</v>
      </c>
      <c r="H123" s="50" t="s">
        <v>962</v>
      </c>
      <c r="I123" s="50">
        <v>2011</v>
      </c>
      <c r="J123" s="50">
        <v>140.67699999999999</v>
      </c>
    </row>
    <row r="124" spans="1:10" ht="14.65" customHeight="1" x14ac:dyDescent="0.25">
      <c r="A124" s="50" t="s">
        <v>1297</v>
      </c>
      <c r="B124" s="50" t="s">
        <v>594</v>
      </c>
      <c r="C124" s="342">
        <v>85531</v>
      </c>
      <c r="D124" s="50" t="s">
        <v>1444</v>
      </c>
      <c r="E124" s="338" t="s">
        <v>1070</v>
      </c>
      <c r="F124" s="50" t="s">
        <v>963</v>
      </c>
      <c r="G124" s="50" t="s">
        <v>1303</v>
      </c>
      <c r="H124" s="50" t="s">
        <v>962</v>
      </c>
      <c r="I124" s="50">
        <v>2012</v>
      </c>
      <c r="J124" s="50">
        <v>144.815</v>
      </c>
    </row>
    <row r="125" spans="1:10" ht="14.65" customHeight="1" x14ac:dyDescent="0.25">
      <c r="A125" s="50" t="s">
        <v>1297</v>
      </c>
      <c r="B125" s="50" t="s">
        <v>594</v>
      </c>
      <c r="C125" s="342">
        <v>85531</v>
      </c>
      <c r="D125" s="50" t="s">
        <v>1444</v>
      </c>
      <c r="E125" s="338" t="s">
        <v>1070</v>
      </c>
      <c r="F125" s="50" t="s">
        <v>963</v>
      </c>
      <c r="G125" s="50" t="s">
        <v>1303</v>
      </c>
      <c r="H125" s="50" t="s">
        <v>962</v>
      </c>
      <c r="I125" s="50">
        <v>2013</v>
      </c>
      <c r="J125" s="50">
        <v>142.71299999999999</v>
      </c>
    </row>
    <row r="126" spans="1:10" ht="14.65" customHeight="1" x14ac:dyDescent="0.25">
      <c r="A126" s="50" t="s">
        <v>1297</v>
      </c>
      <c r="B126" s="50" t="s">
        <v>594</v>
      </c>
      <c r="C126" s="342">
        <v>85531</v>
      </c>
      <c r="D126" s="50" t="s">
        <v>1444</v>
      </c>
      <c r="E126" s="338" t="s">
        <v>1070</v>
      </c>
      <c r="F126" s="50" t="s">
        <v>963</v>
      </c>
      <c r="G126" s="50" t="s">
        <v>1303</v>
      </c>
      <c r="H126" s="50" t="s">
        <v>962</v>
      </c>
      <c r="I126" s="50">
        <v>2014</v>
      </c>
      <c r="J126" s="50">
        <v>138.642</v>
      </c>
    </row>
    <row r="127" spans="1:10" ht="14.65" customHeight="1" x14ac:dyDescent="0.25">
      <c r="A127" s="50" t="s">
        <v>1297</v>
      </c>
      <c r="B127" s="50" t="s">
        <v>594</v>
      </c>
      <c r="C127" s="342">
        <v>85531</v>
      </c>
      <c r="D127" s="50" t="s">
        <v>1444</v>
      </c>
      <c r="E127" s="338" t="s">
        <v>1070</v>
      </c>
      <c r="F127" s="50" t="s">
        <v>963</v>
      </c>
      <c r="G127" s="50" t="s">
        <v>1303</v>
      </c>
      <c r="H127" s="50" t="s">
        <v>962</v>
      </c>
      <c r="I127" s="50">
        <v>2015</v>
      </c>
      <c r="J127" s="50">
        <v>137.44300000000001</v>
      </c>
    </row>
    <row r="128" spans="1:10" ht="14.65" customHeight="1" x14ac:dyDescent="0.25">
      <c r="A128" s="50" t="s">
        <v>1297</v>
      </c>
      <c r="B128" s="50" t="s">
        <v>594</v>
      </c>
      <c r="C128" s="342">
        <v>85531</v>
      </c>
      <c r="D128" s="50" t="s">
        <v>1444</v>
      </c>
      <c r="E128" s="338" t="s">
        <v>1070</v>
      </c>
      <c r="F128" s="50" t="s">
        <v>963</v>
      </c>
      <c r="G128" s="50" t="s">
        <v>1303</v>
      </c>
      <c r="H128" s="50" t="s">
        <v>962</v>
      </c>
      <c r="I128" s="50">
        <v>2016</v>
      </c>
      <c r="J128" s="50">
        <v>136.58000000000001</v>
      </c>
    </row>
    <row r="129" spans="1:10" ht="14.65" customHeight="1" x14ac:dyDescent="0.25">
      <c r="A129" s="50" t="s">
        <v>1297</v>
      </c>
      <c r="B129" s="50" t="s">
        <v>594</v>
      </c>
      <c r="C129" s="342">
        <v>85531</v>
      </c>
      <c r="D129" s="50" t="s">
        <v>1444</v>
      </c>
      <c r="E129" s="338" t="s">
        <v>1070</v>
      </c>
      <c r="F129" s="50" t="s">
        <v>963</v>
      </c>
      <c r="G129" s="50" t="s">
        <v>1303</v>
      </c>
      <c r="H129" s="50" t="s">
        <v>962</v>
      </c>
      <c r="I129" s="50">
        <v>2017</v>
      </c>
      <c r="J129" s="50">
        <v>137.63</v>
      </c>
    </row>
    <row r="130" spans="1:10" ht="14.65" customHeight="1" x14ac:dyDescent="0.25">
      <c r="A130" s="50" t="s">
        <v>1297</v>
      </c>
      <c r="B130" s="50" t="s">
        <v>594</v>
      </c>
      <c r="C130" s="342">
        <v>85531</v>
      </c>
      <c r="D130" s="50" t="s">
        <v>1444</v>
      </c>
      <c r="E130" s="338" t="s">
        <v>1070</v>
      </c>
      <c r="F130" s="50" t="s">
        <v>963</v>
      </c>
      <c r="G130" s="50" t="s">
        <v>1303</v>
      </c>
      <c r="H130" s="50" t="s">
        <v>962</v>
      </c>
      <c r="I130" s="50">
        <v>2018</v>
      </c>
      <c r="J130" s="50">
        <v>136.90700000000001</v>
      </c>
    </row>
    <row r="131" spans="1:10" ht="14.65" customHeight="1" x14ac:dyDescent="0.25">
      <c r="A131" s="50" t="s">
        <v>1297</v>
      </c>
      <c r="B131" s="50" t="s">
        <v>594</v>
      </c>
      <c r="C131" s="342">
        <v>85531</v>
      </c>
      <c r="D131" s="50" t="s">
        <v>1444</v>
      </c>
      <c r="E131" s="338" t="s">
        <v>1070</v>
      </c>
      <c r="F131" s="50" t="s">
        <v>963</v>
      </c>
      <c r="G131" s="50" t="s">
        <v>1303</v>
      </c>
      <c r="H131" s="50" t="s">
        <v>962</v>
      </c>
      <c r="I131" s="50">
        <v>2019</v>
      </c>
      <c r="J131" s="50">
        <v>141.452</v>
      </c>
    </row>
    <row r="132" spans="1:10" ht="14.65" customHeight="1" x14ac:dyDescent="0.25">
      <c r="A132" s="50" t="s">
        <v>1297</v>
      </c>
      <c r="B132" s="50" t="s">
        <v>594</v>
      </c>
      <c r="C132" s="342">
        <v>85531</v>
      </c>
      <c r="D132" s="50" t="s">
        <v>1444</v>
      </c>
      <c r="E132" s="338" t="s">
        <v>1070</v>
      </c>
      <c r="F132" s="50" t="s">
        <v>963</v>
      </c>
      <c r="G132" s="50" t="s">
        <v>1303</v>
      </c>
      <c r="H132" s="50" t="s">
        <v>962</v>
      </c>
      <c r="I132" s="50">
        <v>2020</v>
      </c>
      <c r="J132" s="50">
        <v>143.84399999999999</v>
      </c>
    </row>
    <row r="133" spans="1:10" ht="14.65" customHeight="1" x14ac:dyDescent="0.25">
      <c r="A133" s="50" t="s">
        <v>1297</v>
      </c>
      <c r="B133" s="50" t="s">
        <v>594</v>
      </c>
      <c r="C133" s="342">
        <v>85531</v>
      </c>
      <c r="D133" s="50" t="s">
        <v>1444</v>
      </c>
      <c r="E133" s="338" t="s">
        <v>1070</v>
      </c>
      <c r="F133" s="50" t="s">
        <v>963</v>
      </c>
      <c r="G133" s="50" t="s">
        <v>1303</v>
      </c>
      <c r="H133" s="50" t="s">
        <v>962</v>
      </c>
      <c r="I133" s="50">
        <v>2021</v>
      </c>
      <c r="J133" s="50">
        <v>155.91900000000001</v>
      </c>
    </row>
    <row r="134" spans="1:10" ht="14.65" customHeight="1" x14ac:dyDescent="0.25">
      <c r="A134" s="50" t="s">
        <v>1297</v>
      </c>
      <c r="B134" s="50" t="s">
        <v>594</v>
      </c>
      <c r="C134" s="342">
        <v>85531</v>
      </c>
      <c r="D134" s="50" t="s">
        <v>1444</v>
      </c>
      <c r="E134" s="338" t="s">
        <v>1070</v>
      </c>
      <c r="F134" s="50" t="s">
        <v>963</v>
      </c>
      <c r="G134" s="50" t="s">
        <v>1304</v>
      </c>
      <c r="H134" s="50" t="s">
        <v>962</v>
      </c>
      <c r="I134" s="50">
        <v>2000</v>
      </c>
      <c r="J134" s="50">
        <v>185.64400000000001</v>
      </c>
    </row>
    <row r="135" spans="1:10" ht="14.65" customHeight="1" x14ac:dyDescent="0.25">
      <c r="A135" s="50" t="s">
        <v>1297</v>
      </c>
      <c r="B135" s="50" t="s">
        <v>594</v>
      </c>
      <c r="C135" s="342">
        <v>85531</v>
      </c>
      <c r="D135" s="50" t="s">
        <v>1444</v>
      </c>
      <c r="E135" s="338" t="s">
        <v>1070</v>
      </c>
      <c r="F135" s="50" t="s">
        <v>963</v>
      </c>
      <c r="G135" s="50" t="s">
        <v>1304</v>
      </c>
      <c r="H135" s="50" t="s">
        <v>962</v>
      </c>
      <c r="I135" s="50">
        <v>2001</v>
      </c>
      <c r="J135" s="50">
        <v>189.19800000000001</v>
      </c>
    </row>
    <row r="136" spans="1:10" ht="14.65" customHeight="1" x14ac:dyDescent="0.25">
      <c r="A136" s="50" t="s">
        <v>1297</v>
      </c>
      <c r="B136" s="50" t="s">
        <v>594</v>
      </c>
      <c r="C136" s="342">
        <v>85531</v>
      </c>
      <c r="D136" s="50" t="s">
        <v>1444</v>
      </c>
      <c r="E136" s="338" t="s">
        <v>1070</v>
      </c>
      <c r="F136" s="50" t="s">
        <v>963</v>
      </c>
      <c r="G136" s="50" t="s">
        <v>1304</v>
      </c>
      <c r="H136" s="50" t="s">
        <v>962</v>
      </c>
      <c r="I136" s="50">
        <v>2002</v>
      </c>
      <c r="J136" s="50">
        <v>193.589</v>
      </c>
    </row>
    <row r="137" spans="1:10" ht="14.65" customHeight="1" x14ac:dyDescent="0.25">
      <c r="A137" s="50" t="s">
        <v>1297</v>
      </c>
      <c r="B137" s="50" t="s">
        <v>594</v>
      </c>
      <c r="C137" s="342">
        <v>85531</v>
      </c>
      <c r="D137" s="50" t="s">
        <v>1444</v>
      </c>
      <c r="E137" s="338" t="s">
        <v>1070</v>
      </c>
      <c r="F137" s="50" t="s">
        <v>963</v>
      </c>
      <c r="G137" s="50" t="s">
        <v>1304</v>
      </c>
      <c r="H137" s="50" t="s">
        <v>962</v>
      </c>
      <c r="I137" s="50">
        <v>2003</v>
      </c>
      <c r="J137" s="50">
        <v>197.441</v>
      </c>
    </row>
    <row r="138" spans="1:10" ht="14.65" customHeight="1" x14ac:dyDescent="0.25">
      <c r="A138" s="50" t="s">
        <v>1297</v>
      </c>
      <c r="B138" s="50" t="s">
        <v>594</v>
      </c>
      <c r="C138" s="342">
        <v>85531</v>
      </c>
      <c r="D138" s="50" t="s">
        <v>1444</v>
      </c>
      <c r="E138" s="338" t="s">
        <v>1070</v>
      </c>
      <c r="F138" s="50" t="s">
        <v>963</v>
      </c>
      <c r="G138" s="50" t="s">
        <v>1304</v>
      </c>
      <c r="H138" s="50" t="s">
        <v>962</v>
      </c>
      <c r="I138" s="50">
        <v>2004</v>
      </c>
      <c r="J138" s="50">
        <v>199.70400000000001</v>
      </c>
    </row>
    <row r="139" spans="1:10" ht="14.65" customHeight="1" x14ac:dyDescent="0.25">
      <c r="A139" s="50" t="s">
        <v>1297</v>
      </c>
      <c r="B139" s="50" t="s">
        <v>594</v>
      </c>
      <c r="C139" s="342">
        <v>85531</v>
      </c>
      <c r="D139" s="50" t="s">
        <v>1444</v>
      </c>
      <c r="E139" s="338" t="s">
        <v>1070</v>
      </c>
      <c r="F139" s="50" t="s">
        <v>963</v>
      </c>
      <c r="G139" s="50" t="s">
        <v>1304</v>
      </c>
      <c r="H139" s="50" t="s">
        <v>962</v>
      </c>
      <c r="I139" s="50">
        <v>2005</v>
      </c>
      <c r="J139" s="50">
        <v>201.964</v>
      </c>
    </row>
    <row r="140" spans="1:10" ht="14.65" customHeight="1" x14ac:dyDescent="0.25">
      <c r="A140" s="50" t="s">
        <v>1297</v>
      </c>
      <c r="B140" s="50" t="s">
        <v>594</v>
      </c>
      <c r="C140" s="342">
        <v>85531</v>
      </c>
      <c r="D140" s="50" t="s">
        <v>1444</v>
      </c>
      <c r="E140" s="338" t="s">
        <v>1070</v>
      </c>
      <c r="F140" s="50" t="s">
        <v>963</v>
      </c>
      <c r="G140" s="50" t="s">
        <v>1304</v>
      </c>
      <c r="H140" s="50" t="s">
        <v>962</v>
      </c>
      <c r="I140" s="50">
        <v>2006</v>
      </c>
      <c r="J140" s="50">
        <v>203.54900000000001</v>
      </c>
    </row>
    <row r="141" spans="1:10" ht="14.65" customHeight="1" x14ac:dyDescent="0.25">
      <c r="A141" s="50" t="s">
        <v>1297</v>
      </c>
      <c r="B141" s="50" t="s">
        <v>594</v>
      </c>
      <c r="C141" s="342">
        <v>85531</v>
      </c>
      <c r="D141" s="50" t="s">
        <v>1444</v>
      </c>
      <c r="E141" s="338" t="s">
        <v>1070</v>
      </c>
      <c r="F141" s="50" t="s">
        <v>963</v>
      </c>
      <c r="G141" s="50" t="s">
        <v>1304</v>
      </c>
      <c r="H141" s="50" t="s">
        <v>962</v>
      </c>
      <c r="I141" s="50">
        <v>2007</v>
      </c>
      <c r="J141" s="50">
        <v>202.191</v>
      </c>
    </row>
    <row r="142" spans="1:10" ht="14.65" customHeight="1" x14ac:dyDescent="0.25">
      <c r="A142" s="50" t="s">
        <v>1297</v>
      </c>
      <c r="B142" s="50" t="s">
        <v>594</v>
      </c>
      <c r="C142" s="342">
        <v>85531</v>
      </c>
      <c r="D142" s="50" t="s">
        <v>1444</v>
      </c>
      <c r="E142" s="338" t="s">
        <v>1070</v>
      </c>
      <c r="F142" s="50" t="s">
        <v>963</v>
      </c>
      <c r="G142" s="50" t="s">
        <v>1304</v>
      </c>
      <c r="H142" s="50" t="s">
        <v>962</v>
      </c>
      <c r="I142" s="50">
        <v>2008</v>
      </c>
      <c r="J142" s="50">
        <v>201.08</v>
      </c>
    </row>
    <row r="143" spans="1:10" ht="14.65" customHeight="1" x14ac:dyDescent="0.25">
      <c r="A143" s="50" t="s">
        <v>1297</v>
      </c>
      <c r="B143" s="50" t="s">
        <v>594</v>
      </c>
      <c r="C143" s="342">
        <v>85531</v>
      </c>
      <c r="D143" s="50" t="s">
        <v>1444</v>
      </c>
      <c r="E143" s="338" t="s">
        <v>1070</v>
      </c>
      <c r="F143" s="50" t="s">
        <v>963</v>
      </c>
      <c r="G143" s="50" t="s">
        <v>1304</v>
      </c>
      <c r="H143" s="50" t="s">
        <v>962</v>
      </c>
      <c r="I143" s="50">
        <v>2009</v>
      </c>
      <c r="J143" s="50">
        <v>200.589</v>
      </c>
    </row>
    <row r="144" spans="1:10" ht="14.65" customHeight="1" x14ac:dyDescent="0.25">
      <c r="A144" s="50" t="s">
        <v>1297</v>
      </c>
      <c r="B144" s="50" t="s">
        <v>594</v>
      </c>
      <c r="C144" s="342">
        <v>85531</v>
      </c>
      <c r="D144" s="50" t="s">
        <v>1444</v>
      </c>
      <c r="E144" s="338" t="s">
        <v>1070</v>
      </c>
      <c r="F144" s="50" t="s">
        <v>963</v>
      </c>
      <c r="G144" s="50" t="s">
        <v>1304</v>
      </c>
      <c r="H144" s="50" t="s">
        <v>962</v>
      </c>
      <c r="I144" s="50">
        <v>2010</v>
      </c>
      <c r="J144" s="50">
        <v>215.07900000000001</v>
      </c>
    </row>
    <row r="145" spans="1:10" ht="14.65" customHeight="1" x14ac:dyDescent="0.25">
      <c r="A145" s="50" t="s">
        <v>1297</v>
      </c>
      <c r="B145" s="50" t="s">
        <v>594</v>
      </c>
      <c r="C145" s="342">
        <v>85531</v>
      </c>
      <c r="D145" s="50" t="s">
        <v>1444</v>
      </c>
      <c r="E145" s="338" t="s">
        <v>1070</v>
      </c>
      <c r="F145" s="50" t="s">
        <v>963</v>
      </c>
      <c r="G145" s="50" t="s">
        <v>1304</v>
      </c>
      <c r="H145" s="50" t="s">
        <v>962</v>
      </c>
      <c r="I145" s="50">
        <v>2011</v>
      </c>
      <c r="J145" s="50">
        <v>211.1</v>
      </c>
    </row>
    <row r="146" spans="1:10" ht="14.65" customHeight="1" x14ac:dyDescent="0.25">
      <c r="A146" s="50" t="s">
        <v>1297</v>
      </c>
      <c r="B146" s="50" t="s">
        <v>594</v>
      </c>
      <c r="C146" s="342">
        <v>85531</v>
      </c>
      <c r="D146" s="50" t="s">
        <v>1444</v>
      </c>
      <c r="E146" s="338" t="s">
        <v>1070</v>
      </c>
      <c r="F146" s="50" t="s">
        <v>963</v>
      </c>
      <c r="G146" s="50" t="s">
        <v>1304</v>
      </c>
      <c r="H146" s="50" t="s">
        <v>962</v>
      </c>
      <c r="I146" s="50">
        <v>2012</v>
      </c>
      <c r="J146" s="50">
        <v>210.15299999999999</v>
      </c>
    </row>
    <row r="147" spans="1:10" ht="14.65" customHeight="1" x14ac:dyDescent="0.25">
      <c r="A147" s="50" t="s">
        <v>1297</v>
      </c>
      <c r="B147" s="50" t="s">
        <v>594</v>
      </c>
      <c r="C147" s="342">
        <v>85531</v>
      </c>
      <c r="D147" s="50" t="s">
        <v>1444</v>
      </c>
      <c r="E147" s="338" t="s">
        <v>1070</v>
      </c>
      <c r="F147" s="50" t="s">
        <v>963</v>
      </c>
      <c r="G147" s="50" t="s">
        <v>1304</v>
      </c>
      <c r="H147" s="50" t="s">
        <v>962</v>
      </c>
      <c r="I147" s="50">
        <v>2013</v>
      </c>
      <c r="J147" s="50">
        <v>209.75899999999999</v>
      </c>
    </row>
    <row r="148" spans="1:10" ht="14.65" customHeight="1" x14ac:dyDescent="0.25">
      <c r="A148" s="50" t="s">
        <v>1297</v>
      </c>
      <c r="B148" s="50" t="s">
        <v>594</v>
      </c>
      <c r="C148" s="342">
        <v>85531</v>
      </c>
      <c r="D148" s="50" t="s">
        <v>1444</v>
      </c>
      <c r="E148" s="338" t="s">
        <v>1070</v>
      </c>
      <c r="F148" s="50" t="s">
        <v>963</v>
      </c>
      <c r="G148" s="50" t="s">
        <v>1304</v>
      </c>
      <c r="H148" s="50" t="s">
        <v>962</v>
      </c>
      <c r="I148" s="50">
        <v>2014</v>
      </c>
      <c r="J148" s="50">
        <v>203.84100000000001</v>
      </c>
    </row>
    <row r="149" spans="1:10" ht="14.65" customHeight="1" x14ac:dyDescent="0.25">
      <c r="A149" s="50" t="s">
        <v>1297</v>
      </c>
      <c r="B149" s="50" t="s">
        <v>594</v>
      </c>
      <c r="C149" s="342">
        <v>85531</v>
      </c>
      <c r="D149" s="50" t="s">
        <v>1444</v>
      </c>
      <c r="E149" s="338" t="s">
        <v>1070</v>
      </c>
      <c r="F149" s="50" t="s">
        <v>963</v>
      </c>
      <c r="G149" s="50" t="s">
        <v>1304</v>
      </c>
      <c r="H149" s="50" t="s">
        <v>962</v>
      </c>
      <c r="I149" s="50">
        <v>2015</v>
      </c>
      <c r="J149" s="50">
        <v>202.99199999999999</v>
      </c>
    </row>
    <row r="150" spans="1:10" ht="14.65" customHeight="1" x14ac:dyDescent="0.25">
      <c r="A150" s="50" t="s">
        <v>1297</v>
      </c>
      <c r="B150" s="50" t="s">
        <v>594</v>
      </c>
      <c r="C150" s="342">
        <v>85531</v>
      </c>
      <c r="D150" s="50" t="s">
        <v>1444</v>
      </c>
      <c r="E150" s="338" t="s">
        <v>1070</v>
      </c>
      <c r="F150" s="50" t="s">
        <v>963</v>
      </c>
      <c r="G150" s="50" t="s">
        <v>1304</v>
      </c>
      <c r="H150" s="50" t="s">
        <v>962</v>
      </c>
      <c r="I150" s="50">
        <v>2016</v>
      </c>
      <c r="J150" s="50">
        <v>200.56200000000001</v>
      </c>
    </row>
    <row r="151" spans="1:10" ht="14.65" customHeight="1" x14ac:dyDescent="0.25">
      <c r="A151" s="50" t="s">
        <v>1297</v>
      </c>
      <c r="B151" s="50" t="s">
        <v>594</v>
      </c>
      <c r="C151" s="342">
        <v>85531</v>
      </c>
      <c r="D151" s="50" t="s">
        <v>1444</v>
      </c>
      <c r="E151" s="338" t="s">
        <v>1070</v>
      </c>
      <c r="F151" s="50" t="s">
        <v>963</v>
      </c>
      <c r="G151" s="50" t="s">
        <v>1304</v>
      </c>
      <c r="H151" s="50" t="s">
        <v>962</v>
      </c>
      <c r="I151" s="50">
        <v>2017</v>
      </c>
      <c r="J151" s="50">
        <v>200.95</v>
      </c>
    </row>
    <row r="152" spans="1:10" ht="14.65" customHeight="1" x14ac:dyDescent="0.25">
      <c r="A152" s="50" t="s">
        <v>1297</v>
      </c>
      <c r="B152" s="50" t="s">
        <v>594</v>
      </c>
      <c r="C152" s="342">
        <v>85531</v>
      </c>
      <c r="D152" s="50" t="s">
        <v>1444</v>
      </c>
      <c r="E152" s="338" t="s">
        <v>1070</v>
      </c>
      <c r="F152" s="50" t="s">
        <v>963</v>
      </c>
      <c r="G152" s="50" t="s">
        <v>1304</v>
      </c>
      <c r="H152" s="50" t="s">
        <v>962</v>
      </c>
      <c r="I152" s="50">
        <v>2018</v>
      </c>
      <c r="J152" s="50">
        <v>201.41399999999999</v>
      </c>
    </row>
    <row r="153" spans="1:10" ht="14.65" customHeight="1" x14ac:dyDescent="0.25">
      <c r="A153" s="50" t="s">
        <v>1297</v>
      </c>
      <c r="B153" s="50" t="s">
        <v>594</v>
      </c>
      <c r="C153" s="342">
        <v>85531</v>
      </c>
      <c r="D153" s="50" t="s">
        <v>1444</v>
      </c>
      <c r="E153" s="338" t="s">
        <v>1070</v>
      </c>
      <c r="F153" s="50" t="s">
        <v>963</v>
      </c>
      <c r="G153" s="50" t="s">
        <v>1304</v>
      </c>
      <c r="H153" s="50" t="s">
        <v>962</v>
      </c>
      <c r="I153" s="50">
        <v>2019</v>
      </c>
      <c r="J153" s="50">
        <v>203.33699999999999</v>
      </c>
    </row>
    <row r="154" spans="1:10" ht="14.65" customHeight="1" x14ac:dyDescent="0.25">
      <c r="A154" s="50" t="s">
        <v>1297</v>
      </c>
      <c r="B154" s="50" t="s">
        <v>594</v>
      </c>
      <c r="C154" s="342">
        <v>85531</v>
      </c>
      <c r="D154" s="50" t="s">
        <v>1444</v>
      </c>
      <c r="E154" s="338" t="s">
        <v>1070</v>
      </c>
      <c r="F154" s="50" t="s">
        <v>963</v>
      </c>
      <c r="G154" s="50" t="s">
        <v>1304</v>
      </c>
      <c r="H154" s="50" t="s">
        <v>962</v>
      </c>
      <c r="I154" s="50">
        <v>2020</v>
      </c>
      <c r="J154" s="50">
        <v>205.94300000000001</v>
      </c>
    </row>
    <row r="155" spans="1:10" ht="14.65" customHeight="1" x14ac:dyDescent="0.25">
      <c r="A155" s="50" t="s">
        <v>1297</v>
      </c>
      <c r="B155" s="50" t="s">
        <v>594</v>
      </c>
      <c r="C155" s="342">
        <v>85531</v>
      </c>
      <c r="D155" s="50" t="s">
        <v>1444</v>
      </c>
      <c r="E155" s="338" t="s">
        <v>1070</v>
      </c>
      <c r="F155" s="50" t="s">
        <v>963</v>
      </c>
      <c r="G155" s="50" t="s">
        <v>1304</v>
      </c>
      <c r="H155" s="50" t="s">
        <v>962</v>
      </c>
      <c r="I155" s="50">
        <v>2021</v>
      </c>
      <c r="J155" s="50">
        <v>222.483</v>
      </c>
    </row>
    <row r="156" spans="1:10" ht="14.65" customHeight="1" x14ac:dyDescent="0.25">
      <c r="A156" s="50" t="s">
        <v>1297</v>
      </c>
      <c r="B156" s="50" t="s">
        <v>594</v>
      </c>
      <c r="C156" s="342">
        <v>85531</v>
      </c>
      <c r="D156" s="50" t="s">
        <v>1444</v>
      </c>
      <c r="E156" s="338" t="s">
        <v>1070</v>
      </c>
      <c r="F156" s="50" t="s">
        <v>963</v>
      </c>
      <c r="G156" s="50" t="s">
        <v>1305</v>
      </c>
      <c r="H156" s="50" t="s">
        <v>962</v>
      </c>
      <c r="I156" s="50">
        <v>2000</v>
      </c>
      <c r="J156" s="50">
        <v>41.811999999999998</v>
      </c>
    </row>
    <row r="157" spans="1:10" ht="14.65" customHeight="1" x14ac:dyDescent="0.25">
      <c r="A157" s="50" t="s">
        <v>1297</v>
      </c>
      <c r="B157" s="50" t="s">
        <v>594</v>
      </c>
      <c r="C157" s="342">
        <v>85531</v>
      </c>
      <c r="D157" s="50" t="s">
        <v>1444</v>
      </c>
      <c r="E157" s="338" t="s">
        <v>1070</v>
      </c>
      <c r="F157" s="50" t="s">
        <v>963</v>
      </c>
      <c r="G157" s="50" t="s">
        <v>1305</v>
      </c>
      <c r="H157" s="50" t="s">
        <v>962</v>
      </c>
      <c r="I157" s="50">
        <v>2001</v>
      </c>
      <c r="J157" s="50">
        <v>42.578000000000003</v>
      </c>
    </row>
    <row r="158" spans="1:10" ht="14.65" customHeight="1" x14ac:dyDescent="0.25">
      <c r="A158" s="50" t="s">
        <v>1297</v>
      </c>
      <c r="B158" s="50" t="s">
        <v>594</v>
      </c>
      <c r="C158" s="342">
        <v>85531</v>
      </c>
      <c r="D158" s="50" t="s">
        <v>1444</v>
      </c>
      <c r="E158" s="338" t="s">
        <v>1070</v>
      </c>
      <c r="F158" s="50" t="s">
        <v>963</v>
      </c>
      <c r="G158" s="50" t="s">
        <v>1305</v>
      </c>
      <c r="H158" s="50" t="s">
        <v>962</v>
      </c>
      <c r="I158" s="50">
        <v>2002</v>
      </c>
      <c r="J158" s="50">
        <v>43.243000000000002</v>
      </c>
    </row>
    <row r="159" spans="1:10" ht="14.65" customHeight="1" x14ac:dyDescent="0.25">
      <c r="A159" s="50" t="s">
        <v>1297</v>
      </c>
      <c r="B159" s="50" t="s">
        <v>594</v>
      </c>
      <c r="C159" s="342">
        <v>85531</v>
      </c>
      <c r="D159" s="50" t="s">
        <v>1444</v>
      </c>
      <c r="E159" s="338" t="s">
        <v>1070</v>
      </c>
      <c r="F159" s="50" t="s">
        <v>963</v>
      </c>
      <c r="G159" s="50" t="s">
        <v>1305</v>
      </c>
      <c r="H159" s="50" t="s">
        <v>962</v>
      </c>
      <c r="I159" s="50">
        <v>2003</v>
      </c>
      <c r="J159" s="50">
        <v>44.067</v>
      </c>
    </row>
    <row r="160" spans="1:10" ht="14.65" customHeight="1" x14ac:dyDescent="0.25">
      <c r="A160" s="50" t="s">
        <v>1297</v>
      </c>
      <c r="B160" s="50" t="s">
        <v>594</v>
      </c>
      <c r="C160" s="342">
        <v>85531</v>
      </c>
      <c r="D160" s="50" t="s">
        <v>1444</v>
      </c>
      <c r="E160" s="338" t="s">
        <v>1070</v>
      </c>
      <c r="F160" s="50" t="s">
        <v>963</v>
      </c>
      <c r="G160" s="50" t="s">
        <v>1305</v>
      </c>
      <c r="H160" s="50" t="s">
        <v>962</v>
      </c>
      <c r="I160" s="50">
        <v>2004</v>
      </c>
      <c r="J160" s="50">
        <v>44.478999999999999</v>
      </c>
    </row>
    <row r="161" spans="1:10" ht="14.65" customHeight="1" x14ac:dyDescent="0.25">
      <c r="A161" s="50" t="s">
        <v>1297</v>
      </c>
      <c r="B161" s="50" t="s">
        <v>594</v>
      </c>
      <c r="C161" s="342">
        <v>85531</v>
      </c>
      <c r="D161" s="50" t="s">
        <v>1444</v>
      </c>
      <c r="E161" s="338" t="s">
        <v>1070</v>
      </c>
      <c r="F161" s="50" t="s">
        <v>963</v>
      </c>
      <c r="G161" s="50" t="s">
        <v>1305</v>
      </c>
      <c r="H161" s="50" t="s">
        <v>962</v>
      </c>
      <c r="I161" s="50">
        <v>2005</v>
      </c>
      <c r="J161" s="50">
        <v>44.764000000000003</v>
      </c>
    </row>
    <row r="162" spans="1:10" ht="14.65" customHeight="1" x14ac:dyDescent="0.25">
      <c r="A162" s="50" t="s">
        <v>1297</v>
      </c>
      <c r="B162" s="50" t="s">
        <v>594</v>
      </c>
      <c r="C162" s="342">
        <v>85531</v>
      </c>
      <c r="D162" s="50" t="s">
        <v>1444</v>
      </c>
      <c r="E162" s="338" t="s">
        <v>1070</v>
      </c>
      <c r="F162" s="50" t="s">
        <v>963</v>
      </c>
      <c r="G162" s="50" t="s">
        <v>1305</v>
      </c>
      <c r="H162" s="50" t="s">
        <v>962</v>
      </c>
      <c r="I162" s="50">
        <v>2006</v>
      </c>
      <c r="J162" s="50">
        <v>45.337000000000003</v>
      </c>
    </row>
    <row r="163" spans="1:10" ht="14.65" customHeight="1" x14ac:dyDescent="0.25">
      <c r="A163" s="50" t="s">
        <v>1297</v>
      </c>
      <c r="B163" s="50" t="s">
        <v>594</v>
      </c>
      <c r="C163" s="342">
        <v>85531</v>
      </c>
      <c r="D163" s="50" t="s">
        <v>1444</v>
      </c>
      <c r="E163" s="338" t="s">
        <v>1070</v>
      </c>
      <c r="F163" s="50" t="s">
        <v>963</v>
      </c>
      <c r="G163" s="50" t="s">
        <v>1305</v>
      </c>
      <c r="H163" s="50" t="s">
        <v>962</v>
      </c>
      <c r="I163" s="50">
        <v>2007</v>
      </c>
      <c r="J163" s="50">
        <v>44.92</v>
      </c>
    </row>
    <row r="164" spans="1:10" ht="14.65" customHeight="1" x14ac:dyDescent="0.25">
      <c r="A164" s="50" t="s">
        <v>1297</v>
      </c>
      <c r="B164" s="50" t="s">
        <v>594</v>
      </c>
      <c r="C164" s="342">
        <v>85531</v>
      </c>
      <c r="D164" s="50" t="s">
        <v>1444</v>
      </c>
      <c r="E164" s="338" t="s">
        <v>1070</v>
      </c>
      <c r="F164" s="50" t="s">
        <v>963</v>
      </c>
      <c r="G164" s="50" t="s">
        <v>1305</v>
      </c>
      <c r="H164" s="50" t="s">
        <v>962</v>
      </c>
      <c r="I164" s="50">
        <v>2008</v>
      </c>
      <c r="J164" s="50">
        <v>44</v>
      </c>
    </row>
    <row r="165" spans="1:10" ht="14.65" customHeight="1" x14ac:dyDescent="0.25">
      <c r="A165" s="50" t="s">
        <v>1297</v>
      </c>
      <c r="B165" s="50" t="s">
        <v>594</v>
      </c>
      <c r="C165" s="342">
        <v>85531</v>
      </c>
      <c r="D165" s="50" t="s">
        <v>1444</v>
      </c>
      <c r="E165" s="338" t="s">
        <v>1070</v>
      </c>
      <c r="F165" s="50" t="s">
        <v>963</v>
      </c>
      <c r="G165" s="50" t="s">
        <v>1305</v>
      </c>
      <c r="H165" s="50" t="s">
        <v>962</v>
      </c>
      <c r="I165" s="50">
        <v>2009</v>
      </c>
      <c r="J165" s="50">
        <v>43.51</v>
      </c>
    </row>
    <row r="166" spans="1:10" ht="14.65" customHeight="1" x14ac:dyDescent="0.25">
      <c r="A166" s="50" t="s">
        <v>1297</v>
      </c>
      <c r="B166" s="50" t="s">
        <v>594</v>
      </c>
      <c r="C166" s="342">
        <v>85531</v>
      </c>
      <c r="D166" s="50" t="s">
        <v>1444</v>
      </c>
      <c r="E166" s="338" t="s">
        <v>1070</v>
      </c>
      <c r="F166" s="50" t="s">
        <v>963</v>
      </c>
      <c r="G166" s="50" t="s">
        <v>1305</v>
      </c>
      <c r="H166" s="50" t="s">
        <v>962</v>
      </c>
      <c r="I166" s="50">
        <v>2010</v>
      </c>
      <c r="J166" s="50">
        <v>46.420999999999999</v>
      </c>
    </row>
    <row r="167" spans="1:10" ht="14.65" customHeight="1" x14ac:dyDescent="0.25">
      <c r="A167" s="50" t="s">
        <v>1297</v>
      </c>
      <c r="B167" s="50" t="s">
        <v>594</v>
      </c>
      <c r="C167" s="342">
        <v>85531</v>
      </c>
      <c r="D167" s="50" t="s">
        <v>1444</v>
      </c>
      <c r="E167" s="338" t="s">
        <v>1070</v>
      </c>
      <c r="F167" s="50" t="s">
        <v>963</v>
      </c>
      <c r="G167" s="50" t="s">
        <v>1305</v>
      </c>
      <c r="H167" s="50" t="s">
        <v>962</v>
      </c>
      <c r="I167" s="50">
        <v>2011</v>
      </c>
      <c r="J167" s="50">
        <v>45.241999999999997</v>
      </c>
    </row>
    <row r="168" spans="1:10" ht="14.65" customHeight="1" x14ac:dyDescent="0.25">
      <c r="A168" s="50" t="s">
        <v>1297</v>
      </c>
      <c r="B168" s="50" t="s">
        <v>594</v>
      </c>
      <c r="C168" s="342">
        <v>85531</v>
      </c>
      <c r="D168" s="50" t="s">
        <v>1444</v>
      </c>
      <c r="E168" s="338" t="s">
        <v>1070</v>
      </c>
      <c r="F168" s="50" t="s">
        <v>963</v>
      </c>
      <c r="G168" s="50" t="s">
        <v>1305</v>
      </c>
      <c r="H168" s="50" t="s">
        <v>962</v>
      </c>
      <c r="I168" s="50">
        <v>2012</v>
      </c>
      <c r="J168" s="50">
        <v>45.868000000000002</v>
      </c>
    </row>
    <row r="169" spans="1:10" ht="14.65" customHeight="1" x14ac:dyDescent="0.25">
      <c r="A169" s="50" t="s">
        <v>1297</v>
      </c>
      <c r="B169" s="50" t="s">
        <v>594</v>
      </c>
      <c r="C169" s="342">
        <v>85531</v>
      </c>
      <c r="D169" s="50" t="s">
        <v>1444</v>
      </c>
      <c r="E169" s="338" t="s">
        <v>1070</v>
      </c>
      <c r="F169" s="50" t="s">
        <v>963</v>
      </c>
      <c r="G169" s="50" t="s">
        <v>1305</v>
      </c>
      <c r="H169" s="50" t="s">
        <v>962</v>
      </c>
      <c r="I169" s="50">
        <v>2013</v>
      </c>
      <c r="J169" s="50">
        <v>40.279000000000003</v>
      </c>
    </row>
    <row r="170" spans="1:10" ht="14.65" customHeight="1" x14ac:dyDescent="0.25">
      <c r="A170" s="50" t="s">
        <v>1297</v>
      </c>
      <c r="B170" s="50" t="s">
        <v>594</v>
      </c>
      <c r="C170" s="342">
        <v>85531</v>
      </c>
      <c r="D170" s="50" t="s">
        <v>1444</v>
      </c>
      <c r="E170" s="338" t="s">
        <v>1070</v>
      </c>
      <c r="F170" s="50" t="s">
        <v>963</v>
      </c>
      <c r="G170" s="50" t="s">
        <v>1305</v>
      </c>
      <c r="H170" s="50" t="s">
        <v>962</v>
      </c>
      <c r="I170" s="50">
        <v>2014</v>
      </c>
      <c r="J170" s="50">
        <v>39.087000000000003</v>
      </c>
    </row>
    <row r="171" spans="1:10" ht="14.65" customHeight="1" x14ac:dyDescent="0.25">
      <c r="A171" s="50" t="s">
        <v>1297</v>
      </c>
      <c r="B171" s="50" t="s">
        <v>594</v>
      </c>
      <c r="C171" s="342">
        <v>85531</v>
      </c>
      <c r="D171" s="50" t="s">
        <v>1444</v>
      </c>
      <c r="E171" s="338" t="s">
        <v>1070</v>
      </c>
      <c r="F171" s="50" t="s">
        <v>963</v>
      </c>
      <c r="G171" s="50" t="s">
        <v>1305</v>
      </c>
      <c r="H171" s="50" t="s">
        <v>962</v>
      </c>
      <c r="I171" s="50">
        <v>2015</v>
      </c>
      <c r="J171" s="50">
        <v>38.691000000000003</v>
      </c>
    </row>
    <row r="172" spans="1:10" ht="14.65" customHeight="1" x14ac:dyDescent="0.25">
      <c r="A172" s="50" t="s">
        <v>1297</v>
      </c>
      <c r="B172" s="50" t="s">
        <v>594</v>
      </c>
      <c r="C172" s="342">
        <v>85531</v>
      </c>
      <c r="D172" s="50" t="s">
        <v>1444</v>
      </c>
      <c r="E172" s="338" t="s">
        <v>1070</v>
      </c>
      <c r="F172" s="50" t="s">
        <v>963</v>
      </c>
      <c r="G172" s="50" t="s">
        <v>1305</v>
      </c>
      <c r="H172" s="50" t="s">
        <v>962</v>
      </c>
      <c r="I172" s="50">
        <v>2016</v>
      </c>
      <c r="J172" s="50">
        <v>36.706000000000003</v>
      </c>
    </row>
    <row r="173" spans="1:10" ht="14.65" customHeight="1" x14ac:dyDescent="0.25">
      <c r="A173" s="50" t="s">
        <v>1297</v>
      </c>
      <c r="B173" s="50" t="s">
        <v>594</v>
      </c>
      <c r="C173" s="342">
        <v>85531</v>
      </c>
      <c r="D173" s="50" t="s">
        <v>1444</v>
      </c>
      <c r="E173" s="338" t="s">
        <v>1070</v>
      </c>
      <c r="F173" s="50" t="s">
        <v>963</v>
      </c>
      <c r="G173" s="50" t="s">
        <v>1305</v>
      </c>
      <c r="H173" s="50" t="s">
        <v>962</v>
      </c>
      <c r="I173" s="50">
        <v>2017</v>
      </c>
      <c r="J173" s="50">
        <v>36.972999999999999</v>
      </c>
    </row>
    <row r="174" spans="1:10" ht="14.65" customHeight="1" x14ac:dyDescent="0.25">
      <c r="A174" s="50" t="s">
        <v>1297</v>
      </c>
      <c r="B174" s="50" t="s">
        <v>594</v>
      </c>
      <c r="C174" s="342">
        <v>85531</v>
      </c>
      <c r="D174" s="50" t="s">
        <v>1444</v>
      </c>
      <c r="E174" s="338" t="s">
        <v>1070</v>
      </c>
      <c r="F174" s="50" t="s">
        <v>963</v>
      </c>
      <c r="G174" s="50" t="s">
        <v>1305</v>
      </c>
      <c r="H174" s="50" t="s">
        <v>962</v>
      </c>
      <c r="I174" s="50">
        <v>2018</v>
      </c>
      <c r="J174" s="50">
        <v>36.917000000000002</v>
      </c>
    </row>
    <row r="175" spans="1:10" ht="14.65" customHeight="1" x14ac:dyDescent="0.25">
      <c r="A175" s="50" t="s">
        <v>1297</v>
      </c>
      <c r="B175" s="50" t="s">
        <v>594</v>
      </c>
      <c r="C175" s="342">
        <v>85531</v>
      </c>
      <c r="D175" s="50" t="s">
        <v>1444</v>
      </c>
      <c r="E175" s="338" t="s">
        <v>1070</v>
      </c>
      <c r="F175" s="50" t="s">
        <v>963</v>
      </c>
      <c r="G175" s="50" t="s">
        <v>1305</v>
      </c>
      <c r="H175" s="50" t="s">
        <v>962</v>
      </c>
      <c r="I175" s="50">
        <v>2019</v>
      </c>
      <c r="J175" s="50">
        <v>35.749000000000002</v>
      </c>
    </row>
    <row r="176" spans="1:10" ht="14.65" customHeight="1" x14ac:dyDescent="0.25">
      <c r="A176" s="50" t="s">
        <v>1297</v>
      </c>
      <c r="B176" s="50" t="s">
        <v>594</v>
      </c>
      <c r="C176" s="342">
        <v>85531</v>
      </c>
      <c r="D176" s="50" t="s">
        <v>1444</v>
      </c>
      <c r="E176" s="338" t="s">
        <v>1070</v>
      </c>
      <c r="F176" s="50" t="s">
        <v>963</v>
      </c>
      <c r="G176" s="50" t="s">
        <v>1305</v>
      </c>
      <c r="H176" s="50" t="s">
        <v>962</v>
      </c>
      <c r="I176" s="50">
        <v>2020</v>
      </c>
      <c r="J176" s="50">
        <v>36.404000000000003</v>
      </c>
    </row>
    <row r="177" spans="1:10" ht="14.65" customHeight="1" x14ac:dyDescent="0.25">
      <c r="A177" s="50" t="s">
        <v>1297</v>
      </c>
      <c r="B177" s="50" t="s">
        <v>594</v>
      </c>
      <c r="C177" s="342">
        <v>85531</v>
      </c>
      <c r="D177" s="50" t="s">
        <v>1444</v>
      </c>
      <c r="E177" s="338" t="s">
        <v>1070</v>
      </c>
      <c r="F177" s="50" t="s">
        <v>963</v>
      </c>
      <c r="G177" s="50" t="s">
        <v>1305</v>
      </c>
      <c r="H177" s="50" t="s">
        <v>962</v>
      </c>
      <c r="I177" s="50">
        <v>2021</v>
      </c>
      <c r="J177" s="50">
        <v>39.381999999999998</v>
      </c>
    </row>
    <row r="178" spans="1:10" ht="14.65" customHeight="1" x14ac:dyDescent="0.25">
      <c r="A178" s="50" t="s">
        <v>1297</v>
      </c>
      <c r="B178" s="50" t="s">
        <v>594</v>
      </c>
      <c r="C178" s="342">
        <v>85531</v>
      </c>
      <c r="D178" s="50" t="s">
        <v>1444</v>
      </c>
      <c r="E178" s="338" t="s">
        <v>1070</v>
      </c>
      <c r="F178" s="50" t="s">
        <v>966</v>
      </c>
      <c r="G178" s="50" t="s">
        <v>1306</v>
      </c>
      <c r="H178" s="50" t="s">
        <v>962</v>
      </c>
      <c r="I178" s="50">
        <v>2000</v>
      </c>
      <c r="J178" s="50">
        <v>837.84</v>
      </c>
    </row>
    <row r="179" spans="1:10" ht="14.65" customHeight="1" x14ac:dyDescent="0.25">
      <c r="A179" s="50" t="s">
        <v>1297</v>
      </c>
      <c r="B179" s="50" t="s">
        <v>594</v>
      </c>
      <c r="C179" s="342">
        <v>85531</v>
      </c>
      <c r="D179" s="50" t="s">
        <v>1444</v>
      </c>
      <c r="E179" s="338" t="s">
        <v>1070</v>
      </c>
      <c r="F179" s="50" t="s">
        <v>966</v>
      </c>
      <c r="G179" s="50" t="s">
        <v>1306</v>
      </c>
      <c r="H179" s="50" t="s">
        <v>962</v>
      </c>
      <c r="I179" s="50">
        <v>2001</v>
      </c>
      <c r="J179" s="50">
        <v>810.06600000000003</v>
      </c>
    </row>
    <row r="180" spans="1:10" ht="14.65" customHeight="1" x14ac:dyDescent="0.25">
      <c r="A180" s="50" t="s">
        <v>1297</v>
      </c>
      <c r="B180" s="50" t="s">
        <v>594</v>
      </c>
      <c r="C180" s="342">
        <v>85531</v>
      </c>
      <c r="D180" s="50" t="s">
        <v>1444</v>
      </c>
      <c r="E180" s="338" t="s">
        <v>1070</v>
      </c>
      <c r="F180" s="50" t="s">
        <v>966</v>
      </c>
      <c r="G180" s="50" t="s">
        <v>1306</v>
      </c>
      <c r="H180" s="50" t="s">
        <v>962</v>
      </c>
      <c r="I180" s="50">
        <v>2002</v>
      </c>
      <c r="J180" s="50">
        <v>733.70100000000002</v>
      </c>
    </row>
    <row r="181" spans="1:10" ht="14.65" customHeight="1" x14ac:dyDescent="0.25">
      <c r="A181" s="50" t="s">
        <v>1297</v>
      </c>
      <c r="B181" s="50" t="s">
        <v>594</v>
      </c>
      <c r="C181" s="342">
        <v>85531</v>
      </c>
      <c r="D181" s="50" t="s">
        <v>1444</v>
      </c>
      <c r="E181" s="338" t="s">
        <v>1070</v>
      </c>
      <c r="F181" s="50" t="s">
        <v>966</v>
      </c>
      <c r="G181" s="50" t="s">
        <v>1306</v>
      </c>
      <c r="H181" s="50" t="s">
        <v>962</v>
      </c>
      <c r="I181" s="50">
        <v>2003</v>
      </c>
      <c r="J181" s="50">
        <v>709.30200000000002</v>
      </c>
    </row>
    <row r="182" spans="1:10" ht="14.65" customHeight="1" x14ac:dyDescent="0.25">
      <c r="A182" s="50" t="s">
        <v>1297</v>
      </c>
      <c r="B182" s="50" t="s">
        <v>594</v>
      </c>
      <c r="C182" s="342">
        <v>85531</v>
      </c>
      <c r="D182" s="50" t="s">
        <v>1444</v>
      </c>
      <c r="E182" s="338" t="s">
        <v>1070</v>
      </c>
      <c r="F182" s="50" t="s">
        <v>966</v>
      </c>
      <c r="G182" s="50" t="s">
        <v>1306</v>
      </c>
      <c r="H182" s="50" t="s">
        <v>962</v>
      </c>
      <c r="I182" s="50">
        <v>2004</v>
      </c>
      <c r="J182" s="50">
        <v>679.74400000000003</v>
      </c>
    </row>
    <row r="183" spans="1:10" ht="14.65" customHeight="1" x14ac:dyDescent="0.25">
      <c r="A183" s="50" t="s">
        <v>1297</v>
      </c>
      <c r="B183" s="50" t="s">
        <v>594</v>
      </c>
      <c r="C183" s="342">
        <v>85531</v>
      </c>
      <c r="D183" s="50" t="s">
        <v>1444</v>
      </c>
      <c r="E183" s="338" t="s">
        <v>1070</v>
      </c>
      <c r="F183" s="50" t="s">
        <v>966</v>
      </c>
      <c r="G183" s="50" t="s">
        <v>1306</v>
      </c>
      <c r="H183" s="50" t="s">
        <v>962</v>
      </c>
      <c r="I183" s="50">
        <v>2005</v>
      </c>
      <c r="J183" s="50">
        <v>632.452</v>
      </c>
    </row>
    <row r="184" spans="1:10" ht="14.65" customHeight="1" x14ac:dyDescent="0.25">
      <c r="A184" s="50" t="s">
        <v>1297</v>
      </c>
      <c r="B184" s="50" t="s">
        <v>594</v>
      </c>
      <c r="C184" s="342">
        <v>85531</v>
      </c>
      <c r="D184" s="50" t="s">
        <v>1444</v>
      </c>
      <c r="E184" s="338" t="s">
        <v>1070</v>
      </c>
      <c r="F184" s="50" t="s">
        <v>966</v>
      </c>
      <c r="G184" s="50" t="s">
        <v>1306</v>
      </c>
      <c r="H184" s="50" t="s">
        <v>962</v>
      </c>
      <c r="I184" s="50">
        <v>2006</v>
      </c>
      <c r="J184" s="50">
        <v>602.78200000000004</v>
      </c>
    </row>
    <row r="185" spans="1:10" ht="14.65" customHeight="1" x14ac:dyDescent="0.25">
      <c r="A185" s="50" t="s">
        <v>1297</v>
      </c>
      <c r="B185" s="50" t="s">
        <v>594</v>
      </c>
      <c r="C185" s="342">
        <v>85531</v>
      </c>
      <c r="D185" s="50" t="s">
        <v>1444</v>
      </c>
      <c r="E185" s="338" t="s">
        <v>1070</v>
      </c>
      <c r="F185" s="50" t="s">
        <v>966</v>
      </c>
      <c r="G185" s="50" t="s">
        <v>1306</v>
      </c>
      <c r="H185" s="50" t="s">
        <v>962</v>
      </c>
      <c r="I185" s="50">
        <v>2007</v>
      </c>
      <c r="J185" s="50">
        <v>559.33199999999999</v>
      </c>
    </row>
    <row r="186" spans="1:10" ht="14.65" customHeight="1" x14ac:dyDescent="0.25">
      <c r="A186" s="50" t="s">
        <v>1297</v>
      </c>
      <c r="B186" s="50" t="s">
        <v>594</v>
      </c>
      <c r="C186" s="342">
        <v>85531</v>
      </c>
      <c r="D186" s="50" t="s">
        <v>1444</v>
      </c>
      <c r="E186" s="338" t="s">
        <v>1070</v>
      </c>
      <c r="F186" s="50" t="s">
        <v>966</v>
      </c>
      <c r="G186" s="50" t="s">
        <v>1306</v>
      </c>
      <c r="H186" s="50" t="s">
        <v>962</v>
      </c>
      <c r="I186" s="50">
        <v>2008</v>
      </c>
      <c r="J186" s="50">
        <v>582.60199999999998</v>
      </c>
    </row>
    <row r="187" spans="1:10" ht="14.65" customHeight="1" x14ac:dyDescent="0.25">
      <c r="A187" s="50" t="s">
        <v>1297</v>
      </c>
      <c r="B187" s="50" t="s">
        <v>594</v>
      </c>
      <c r="C187" s="342">
        <v>85531</v>
      </c>
      <c r="D187" s="50" t="s">
        <v>1444</v>
      </c>
      <c r="E187" s="338" t="s">
        <v>1070</v>
      </c>
      <c r="F187" s="50" t="s">
        <v>966</v>
      </c>
      <c r="G187" s="50" t="s">
        <v>1306</v>
      </c>
      <c r="H187" s="50" t="s">
        <v>962</v>
      </c>
      <c r="I187" s="50">
        <v>2009</v>
      </c>
      <c r="J187" s="50">
        <v>533.57799999999997</v>
      </c>
    </row>
    <row r="188" spans="1:10" ht="14.65" customHeight="1" x14ac:dyDescent="0.25">
      <c r="A188" s="50" t="s">
        <v>1297</v>
      </c>
      <c r="B188" s="50" t="s">
        <v>594</v>
      </c>
      <c r="C188" s="342">
        <v>85531</v>
      </c>
      <c r="D188" s="50" t="s">
        <v>1444</v>
      </c>
      <c r="E188" s="338" t="s">
        <v>1070</v>
      </c>
      <c r="F188" s="50" t="s">
        <v>966</v>
      </c>
      <c r="G188" s="50" t="s">
        <v>1306</v>
      </c>
      <c r="H188" s="50" t="s">
        <v>962</v>
      </c>
      <c r="I188" s="50">
        <v>2010</v>
      </c>
      <c r="J188" s="50">
        <v>510.12299999999999</v>
      </c>
    </row>
    <row r="189" spans="1:10" ht="14.65" customHeight="1" x14ac:dyDescent="0.25">
      <c r="A189" s="50" t="s">
        <v>1297</v>
      </c>
      <c r="B189" s="50" t="s">
        <v>594</v>
      </c>
      <c r="C189" s="342">
        <v>85531</v>
      </c>
      <c r="D189" s="50" t="s">
        <v>1444</v>
      </c>
      <c r="E189" s="338" t="s">
        <v>1070</v>
      </c>
      <c r="F189" s="50" t="s">
        <v>966</v>
      </c>
      <c r="G189" s="50" t="s">
        <v>1306</v>
      </c>
      <c r="H189" s="50" t="s">
        <v>962</v>
      </c>
      <c r="I189" s="50">
        <v>2011</v>
      </c>
      <c r="J189" s="50">
        <v>478.81900000000002</v>
      </c>
    </row>
    <row r="190" spans="1:10" ht="14.65" customHeight="1" x14ac:dyDescent="0.25">
      <c r="A190" s="50" t="s">
        <v>1297</v>
      </c>
      <c r="B190" s="50" t="s">
        <v>594</v>
      </c>
      <c r="C190" s="342">
        <v>85531</v>
      </c>
      <c r="D190" s="50" t="s">
        <v>1444</v>
      </c>
      <c r="E190" s="338" t="s">
        <v>1070</v>
      </c>
      <c r="F190" s="50" t="s">
        <v>966</v>
      </c>
      <c r="G190" s="50" t="s">
        <v>1306</v>
      </c>
      <c r="H190" s="50" t="s">
        <v>962</v>
      </c>
      <c r="I190" s="50">
        <v>2012</v>
      </c>
      <c r="J190" s="50">
        <v>440.71199999999999</v>
      </c>
    </row>
    <row r="191" spans="1:10" ht="14.65" customHeight="1" x14ac:dyDescent="0.25">
      <c r="A191" s="50" t="s">
        <v>1297</v>
      </c>
      <c r="B191" s="50" t="s">
        <v>594</v>
      </c>
      <c r="C191" s="342">
        <v>85531</v>
      </c>
      <c r="D191" s="50" t="s">
        <v>1444</v>
      </c>
      <c r="E191" s="338" t="s">
        <v>1070</v>
      </c>
      <c r="F191" s="50" t="s">
        <v>966</v>
      </c>
      <c r="G191" s="50" t="s">
        <v>1306</v>
      </c>
      <c r="H191" s="50" t="s">
        <v>962</v>
      </c>
      <c r="I191" s="50">
        <v>2013</v>
      </c>
      <c r="J191" s="50">
        <v>537.48</v>
      </c>
    </row>
    <row r="192" spans="1:10" ht="14.65" customHeight="1" x14ac:dyDescent="0.25">
      <c r="A192" s="50" t="s">
        <v>1297</v>
      </c>
      <c r="B192" s="50" t="s">
        <v>594</v>
      </c>
      <c r="C192" s="342">
        <v>85531</v>
      </c>
      <c r="D192" s="50" t="s">
        <v>1444</v>
      </c>
      <c r="E192" s="338" t="s">
        <v>1070</v>
      </c>
      <c r="F192" s="50" t="s">
        <v>966</v>
      </c>
      <c r="G192" s="50" t="s">
        <v>1306</v>
      </c>
      <c r="H192" s="50" t="s">
        <v>962</v>
      </c>
      <c r="I192" s="50">
        <v>2014</v>
      </c>
      <c r="J192" s="50">
        <v>474.68599999999998</v>
      </c>
    </row>
    <row r="193" spans="1:10" ht="14.65" customHeight="1" x14ac:dyDescent="0.25">
      <c r="A193" s="50" t="s">
        <v>1297</v>
      </c>
      <c r="B193" s="50" t="s">
        <v>594</v>
      </c>
      <c r="C193" s="342">
        <v>85531</v>
      </c>
      <c r="D193" s="50" t="s">
        <v>1444</v>
      </c>
      <c r="E193" s="338" t="s">
        <v>1070</v>
      </c>
      <c r="F193" s="50" t="s">
        <v>966</v>
      </c>
      <c r="G193" s="50" t="s">
        <v>1306</v>
      </c>
      <c r="H193" s="50" t="s">
        <v>962</v>
      </c>
      <c r="I193" s="50">
        <v>2015</v>
      </c>
      <c r="J193" s="50">
        <v>487.97500000000002</v>
      </c>
    </row>
    <row r="194" spans="1:10" ht="14.65" customHeight="1" x14ac:dyDescent="0.25">
      <c r="A194" s="50" t="s">
        <v>1297</v>
      </c>
      <c r="B194" s="50" t="s">
        <v>594</v>
      </c>
      <c r="C194" s="342">
        <v>85531</v>
      </c>
      <c r="D194" s="50" t="s">
        <v>1444</v>
      </c>
      <c r="E194" s="338" t="s">
        <v>1070</v>
      </c>
      <c r="F194" s="50" t="s">
        <v>966</v>
      </c>
      <c r="G194" s="50" t="s">
        <v>1306</v>
      </c>
      <c r="H194" s="50" t="s">
        <v>962</v>
      </c>
      <c r="I194" s="50">
        <v>2016</v>
      </c>
      <c r="J194" s="50">
        <v>482.99200000000002</v>
      </c>
    </row>
    <row r="195" spans="1:10" ht="14.65" customHeight="1" x14ac:dyDescent="0.25">
      <c r="A195" s="50" t="s">
        <v>1297</v>
      </c>
      <c r="B195" s="50" t="s">
        <v>594</v>
      </c>
      <c r="C195" s="342">
        <v>85531</v>
      </c>
      <c r="D195" s="50" t="s">
        <v>1444</v>
      </c>
      <c r="E195" s="338" t="s">
        <v>1070</v>
      </c>
      <c r="F195" s="50" t="s">
        <v>966</v>
      </c>
      <c r="G195" s="50" t="s">
        <v>1306</v>
      </c>
      <c r="H195" s="50" t="s">
        <v>962</v>
      </c>
      <c r="I195" s="50">
        <v>2017</v>
      </c>
      <c r="J195" s="50">
        <v>476.31299999999999</v>
      </c>
    </row>
    <row r="196" spans="1:10" ht="14.65" customHeight="1" x14ac:dyDescent="0.25">
      <c r="A196" s="50" t="s">
        <v>1297</v>
      </c>
      <c r="B196" s="50" t="s">
        <v>594</v>
      </c>
      <c r="C196" s="342">
        <v>85531</v>
      </c>
      <c r="D196" s="50" t="s">
        <v>1444</v>
      </c>
      <c r="E196" s="338" t="s">
        <v>1070</v>
      </c>
      <c r="F196" s="50" t="s">
        <v>966</v>
      </c>
      <c r="G196" s="50" t="s">
        <v>1306</v>
      </c>
      <c r="H196" s="50" t="s">
        <v>962</v>
      </c>
      <c r="I196" s="50">
        <v>2018</v>
      </c>
      <c r="J196" s="50">
        <v>449.76799999999997</v>
      </c>
    </row>
    <row r="197" spans="1:10" ht="14.65" customHeight="1" x14ac:dyDescent="0.25">
      <c r="A197" s="50" t="s">
        <v>1297</v>
      </c>
      <c r="B197" s="50" t="s">
        <v>594</v>
      </c>
      <c r="C197" s="342">
        <v>85531</v>
      </c>
      <c r="D197" s="50" t="s">
        <v>1444</v>
      </c>
      <c r="E197" s="338" t="s">
        <v>1070</v>
      </c>
      <c r="F197" s="50" t="s">
        <v>966</v>
      </c>
      <c r="G197" s="50" t="s">
        <v>1306</v>
      </c>
      <c r="H197" s="50" t="s">
        <v>962</v>
      </c>
      <c r="I197" s="50">
        <v>2019</v>
      </c>
      <c r="J197" s="50">
        <v>446.19299999999998</v>
      </c>
    </row>
    <row r="198" spans="1:10" ht="14.65" customHeight="1" x14ac:dyDescent="0.25">
      <c r="A198" s="50" t="s">
        <v>1297</v>
      </c>
      <c r="B198" s="50" t="s">
        <v>594</v>
      </c>
      <c r="C198" s="342">
        <v>85531</v>
      </c>
      <c r="D198" s="50" t="s">
        <v>1444</v>
      </c>
      <c r="E198" s="338" t="s">
        <v>1070</v>
      </c>
      <c r="F198" s="50" t="s">
        <v>966</v>
      </c>
      <c r="G198" s="50" t="s">
        <v>1306</v>
      </c>
      <c r="H198" s="50" t="s">
        <v>962</v>
      </c>
      <c r="I198" s="50">
        <v>2020</v>
      </c>
      <c r="J198" s="50">
        <v>451.41</v>
      </c>
    </row>
    <row r="199" spans="1:10" ht="14.65" customHeight="1" x14ac:dyDescent="0.25">
      <c r="A199" s="50" t="s">
        <v>1297</v>
      </c>
      <c r="B199" s="50" t="s">
        <v>594</v>
      </c>
      <c r="C199" s="342">
        <v>85531</v>
      </c>
      <c r="D199" s="50" t="s">
        <v>1444</v>
      </c>
      <c r="E199" s="338" t="s">
        <v>1070</v>
      </c>
      <c r="F199" s="50" t="s">
        <v>966</v>
      </c>
      <c r="G199" s="50" t="s">
        <v>1306</v>
      </c>
      <c r="H199" s="50" t="s">
        <v>962</v>
      </c>
      <c r="I199" s="50">
        <v>2021</v>
      </c>
      <c r="J199" s="50">
        <v>424.71699999999998</v>
      </c>
    </row>
    <row r="200" spans="1:10" ht="14.65" customHeight="1" x14ac:dyDescent="0.25">
      <c r="A200" s="50" t="s">
        <v>1297</v>
      </c>
      <c r="B200" s="50" t="s">
        <v>594</v>
      </c>
      <c r="C200" s="342">
        <v>85531</v>
      </c>
      <c r="D200" s="50" t="s">
        <v>1444</v>
      </c>
      <c r="E200" s="338" t="s">
        <v>1070</v>
      </c>
      <c r="F200" s="50" t="s">
        <v>966</v>
      </c>
      <c r="G200" s="50" t="s">
        <v>1307</v>
      </c>
      <c r="H200" s="50" t="s">
        <v>962</v>
      </c>
      <c r="I200" s="50">
        <v>2000</v>
      </c>
      <c r="J200" s="50">
        <v>1066.788</v>
      </c>
    </row>
    <row r="201" spans="1:10" ht="14.65" customHeight="1" x14ac:dyDescent="0.25">
      <c r="A201" s="50" t="s">
        <v>1297</v>
      </c>
      <c r="B201" s="50" t="s">
        <v>594</v>
      </c>
      <c r="C201" s="342">
        <v>85531</v>
      </c>
      <c r="D201" s="50" t="s">
        <v>1444</v>
      </c>
      <c r="E201" s="338" t="s">
        <v>1070</v>
      </c>
      <c r="F201" s="50" t="s">
        <v>966</v>
      </c>
      <c r="G201" s="50" t="s">
        <v>1307</v>
      </c>
      <c r="H201" s="50" t="s">
        <v>962</v>
      </c>
      <c r="I201" s="50">
        <v>2001</v>
      </c>
      <c r="J201" s="50">
        <v>1035.5239999999999</v>
      </c>
    </row>
    <row r="202" spans="1:10" ht="14.65" customHeight="1" x14ac:dyDescent="0.25">
      <c r="A202" s="50" t="s">
        <v>1297</v>
      </c>
      <c r="B202" s="50" t="s">
        <v>594</v>
      </c>
      <c r="C202" s="342">
        <v>85531</v>
      </c>
      <c r="D202" s="50" t="s">
        <v>1444</v>
      </c>
      <c r="E202" s="338" t="s">
        <v>1070</v>
      </c>
      <c r="F202" s="50" t="s">
        <v>966</v>
      </c>
      <c r="G202" s="50" t="s">
        <v>1307</v>
      </c>
      <c r="H202" s="50" t="s">
        <v>962</v>
      </c>
      <c r="I202" s="50">
        <v>2002</v>
      </c>
      <c r="J202" s="50">
        <v>1046.807</v>
      </c>
    </row>
    <row r="203" spans="1:10" ht="14.65" customHeight="1" x14ac:dyDescent="0.25">
      <c r="A203" s="50" t="s">
        <v>1297</v>
      </c>
      <c r="B203" s="50" t="s">
        <v>594</v>
      </c>
      <c r="C203" s="342">
        <v>85531</v>
      </c>
      <c r="D203" s="50" t="s">
        <v>1444</v>
      </c>
      <c r="E203" s="338" t="s">
        <v>1070</v>
      </c>
      <c r="F203" s="50" t="s">
        <v>966</v>
      </c>
      <c r="G203" s="50" t="s">
        <v>1307</v>
      </c>
      <c r="H203" s="50" t="s">
        <v>962</v>
      </c>
      <c r="I203" s="50">
        <v>2003</v>
      </c>
      <c r="J203" s="50">
        <v>1072.681</v>
      </c>
    </row>
    <row r="204" spans="1:10" ht="14.65" customHeight="1" x14ac:dyDescent="0.25">
      <c r="A204" s="50" t="s">
        <v>1297</v>
      </c>
      <c r="B204" s="50" t="s">
        <v>594</v>
      </c>
      <c r="C204" s="342">
        <v>85531</v>
      </c>
      <c r="D204" s="50" t="s">
        <v>1444</v>
      </c>
      <c r="E204" s="338" t="s">
        <v>1070</v>
      </c>
      <c r="F204" s="50" t="s">
        <v>966</v>
      </c>
      <c r="G204" s="50" t="s">
        <v>1307</v>
      </c>
      <c r="H204" s="50" t="s">
        <v>962</v>
      </c>
      <c r="I204" s="50">
        <v>2004</v>
      </c>
      <c r="J204" s="50">
        <v>1038.184</v>
      </c>
    </row>
    <row r="205" spans="1:10" ht="14.65" customHeight="1" x14ac:dyDescent="0.25">
      <c r="A205" s="50" t="s">
        <v>1297</v>
      </c>
      <c r="B205" s="50" t="s">
        <v>594</v>
      </c>
      <c r="C205" s="342">
        <v>85531</v>
      </c>
      <c r="D205" s="50" t="s">
        <v>1444</v>
      </c>
      <c r="E205" s="338" t="s">
        <v>1070</v>
      </c>
      <c r="F205" s="50" t="s">
        <v>966</v>
      </c>
      <c r="G205" s="50" t="s">
        <v>1307</v>
      </c>
      <c r="H205" s="50" t="s">
        <v>962</v>
      </c>
      <c r="I205" s="50">
        <v>2005</v>
      </c>
      <c r="J205" s="50">
        <v>997.31600000000003</v>
      </c>
    </row>
    <row r="206" spans="1:10" ht="14.65" customHeight="1" x14ac:dyDescent="0.25">
      <c r="A206" s="50" t="s">
        <v>1297</v>
      </c>
      <c r="B206" s="50" t="s">
        <v>594</v>
      </c>
      <c r="C206" s="342">
        <v>85531</v>
      </c>
      <c r="D206" s="50" t="s">
        <v>1444</v>
      </c>
      <c r="E206" s="338" t="s">
        <v>1070</v>
      </c>
      <c r="F206" s="50" t="s">
        <v>966</v>
      </c>
      <c r="G206" s="50" t="s">
        <v>1307</v>
      </c>
      <c r="H206" s="50" t="s">
        <v>962</v>
      </c>
      <c r="I206" s="50">
        <v>2006</v>
      </c>
      <c r="J206" s="50">
        <v>1024.646</v>
      </c>
    </row>
    <row r="207" spans="1:10" ht="14.65" customHeight="1" x14ac:dyDescent="0.25">
      <c r="A207" s="50" t="s">
        <v>1297</v>
      </c>
      <c r="B207" s="50" t="s">
        <v>594</v>
      </c>
      <c r="C207" s="342">
        <v>85531</v>
      </c>
      <c r="D207" s="50" t="s">
        <v>1444</v>
      </c>
      <c r="E207" s="338" t="s">
        <v>1070</v>
      </c>
      <c r="F207" s="50" t="s">
        <v>966</v>
      </c>
      <c r="G207" s="50" t="s">
        <v>1307</v>
      </c>
      <c r="H207" s="50" t="s">
        <v>962</v>
      </c>
      <c r="I207" s="50">
        <v>2007</v>
      </c>
      <c r="J207" s="50">
        <v>995.36599999999999</v>
      </c>
    </row>
    <row r="208" spans="1:10" ht="14.65" customHeight="1" x14ac:dyDescent="0.25">
      <c r="A208" s="50" t="s">
        <v>1297</v>
      </c>
      <c r="B208" s="50" t="s">
        <v>594</v>
      </c>
      <c r="C208" s="342">
        <v>85531</v>
      </c>
      <c r="D208" s="50" t="s">
        <v>1444</v>
      </c>
      <c r="E208" s="338" t="s">
        <v>1070</v>
      </c>
      <c r="F208" s="50" t="s">
        <v>966</v>
      </c>
      <c r="G208" s="50" t="s">
        <v>1307</v>
      </c>
      <c r="H208" s="50" t="s">
        <v>962</v>
      </c>
      <c r="I208" s="50">
        <v>2008</v>
      </c>
      <c r="J208" s="50">
        <v>1030.575</v>
      </c>
    </row>
    <row r="209" spans="1:10" ht="14.65" customHeight="1" x14ac:dyDescent="0.25">
      <c r="A209" s="50" t="s">
        <v>1297</v>
      </c>
      <c r="B209" s="50" t="s">
        <v>594</v>
      </c>
      <c r="C209" s="342">
        <v>85531</v>
      </c>
      <c r="D209" s="50" t="s">
        <v>1444</v>
      </c>
      <c r="E209" s="338" t="s">
        <v>1070</v>
      </c>
      <c r="F209" s="50" t="s">
        <v>966</v>
      </c>
      <c r="G209" s="50" t="s">
        <v>1307</v>
      </c>
      <c r="H209" s="50" t="s">
        <v>962</v>
      </c>
      <c r="I209" s="50">
        <v>2009</v>
      </c>
      <c r="J209" s="50">
        <v>963.36500000000001</v>
      </c>
    </row>
    <row r="210" spans="1:10" ht="14.65" customHeight="1" x14ac:dyDescent="0.25">
      <c r="A210" s="50" t="s">
        <v>1297</v>
      </c>
      <c r="B210" s="50" t="s">
        <v>594</v>
      </c>
      <c r="C210" s="342">
        <v>85531</v>
      </c>
      <c r="D210" s="50" t="s">
        <v>1444</v>
      </c>
      <c r="E210" s="338" t="s">
        <v>1070</v>
      </c>
      <c r="F210" s="50" t="s">
        <v>966</v>
      </c>
      <c r="G210" s="50" t="s">
        <v>1307</v>
      </c>
      <c r="H210" s="50" t="s">
        <v>962</v>
      </c>
      <c r="I210" s="50">
        <v>2010</v>
      </c>
      <c r="J210" s="50">
        <v>922.702</v>
      </c>
    </row>
    <row r="211" spans="1:10" ht="14.65" customHeight="1" x14ac:dyDescent="0.25">
      <c r="A211" s="50" t="s">
        <v>1297</v>
      </c>
      <c r="B211" s="50" t="s">
        <v>594</v>
      </c>
      <c r="C211" s="342">
        <v>85531</v>
      </c>
      <c r="D211" s="50" t="s">
        <v>1444</v>
      </c>
      <c r="E211" s="338" t="s">
        <v>1070</v>
      </c>
      <c r="F211" s="50" t="s">
        <v>966</v>
      </c>
      <c r="G211" s="50" t="s">
        <v>1307</v>
      </c>
      <c r="H211" s="50" t="s">
        <v>962</v>
      </c>
      <c r="I211" s="50">
        <v>2011</v>
      </c>
      <c r="J211" s="50">
        <v>933.75599999999997</v>
      </c>
    </row>
    <row r="212" spans="1:10" ht="14.65" customHeight="1" x14ac:dyDescent="0.25">
      <c r="A212" s="50" t="s">
        <v>1297</v>
      </c>
      <c r="B212" s="50" t="s">
        <v>594</v>
      </c>
      <c r="C212" s="342">
        <v>85531</v>
      </c>
      <c r="D212" s="50" t="s">
        <v>1444</v>
      </c>
      <c r="E212" s="338" t="s">
        <v>1070</v>
      </c>
      <c r="F212" s="50" t="s">
        <v>966</v>
      </c>
      <c r="G212" s="50" t="s">
        <v>1307</v>
      </c>
      <c r="H212" s="50" t="s">
        <v>962</v>
      </c>
      <c r="I212" s="50">
        <v>2012</v>
      </c>
      <c r="J212" s="50">
        <v>944.15499999999997</v>
      </c>
    </row>
    <row r="213" spans="1:10" ht="14.65" customHeight="1" x14ac:dyDescent="0.25">
      <c r="A213" s="50" t="s">
        <v>1297</v>
      </c>
      <c r="B213" s="50" t="s">
        <v>594</v>
      </c>
      <c r="C213" s="342">
        <v>85531</v>
      </c>
      <c r="D213" s="50" t="s">
        <v>1444</v>
      </c>
      <c r="E213" s="338" t="s">
        <v>1070</v>
      </c>
      <c r="F213" s="50" t="s">
        <v>966</v>
      </c>
      <c r="G213" s="50" t="s">
        <v>1307</v>
      </c>
      <c r="H213" s="50" t="s">
        <v>962</v>
      </c>
      <c r="I213" s="50">
        <v>2013</v>
      </c>
      <c r="J213" s="50">
        <v>973.64300000000003</v>
      </c>
    </row>
    <row r="214" spans="1:10" ht="14.65" customHeight="1" x14ac:dyDescent="0.25">
      <c r="A214" s="50" t="s">
        <v>1297</v>
      </c>
      <c r="B214" s="50" t="s">
        <v>594</v>
      </c>
      <c r="C214" s="342">
        <v>85531</v>
      </c>
      <c r="D214" s="50" t="s">
        <v>1444</v>
      </c>
      <c r="E214" s="338" t="s">
        <v>1070</v>
      </c>
      <c r="F214" s="50" t="s">
        <v>966</v>
      </c>
      <c r="G214" s="50" t="s">
        <v>1307</v>
      </c>
      <c r="H214" s="50" t="s">
        <v>962</v>
      </c>
      <c r="I214" s="50">
        <v>2014</v>
      </c>
      <c r="J214" s="50">
        <v>908.85699999999997</v>
      </c>
    </row>
    <row r="215" spans="1:10" ht="14.65" customHeight="1" x14ac:dyDescent="0.25">
      <c r="A215" s="50" t="s">
        <v>1297</v>
      </c>
      <c r="B215" s="50" t="s">
        <v>594</v>
      </c>
      <c r="C215" s="342">
        <v>85531</v>
      </c>
      <c r="D215" s="50" t="s">
        <v>1444</v>
      </c>
      <c r="E215" s="338" t="s">
        <v>1070</v>
      </c>
      <c r="F215" s="50" t="s">
        <v>966</v>
      </c>
      <c r="G215" s="50" t="s">
        <v>1307</v>
      </c>
      <c r="H215" s="50" t="s">
        <v>962</v>
      </c>
      <c r="I215" s="50">
        <v>2015</v>
      </c>
      <c r="J215" s="50">
        <v>954.726</v>
      </c>
    </row>
    <row r="216" spans="1:10" ht="14.65" customHeight="1" x14ac:dyDescent="0.25">
      <c r="A216" s="50" t="s">
        <v>1297</v>
      </c>
      <c r="B216" s="50" t="s">
        <v>594</v>
      </c>
      <c r="C216" s="342">
        <v>85531</v>
      </c>
      <c r="D216" s="50" t="s">
        <v>1444</v>
      </c>
      <c r="E216" s="338" t="s">
        <v>1070</v>
      </c>
      <c r="F216" s="50" t="s">
        <v>966</v>
      </c>
      <c r="G216" s="50" t="s">
        <v>1307</v>
      </c>
      <c r="H216" s="50" t="s">
        <v>962</v>
      </c>
      <c r="I216" s="50">
        <v>2016</v>
      </c>
      <c r="J216" s="50">
        <v>999.05499999999995</v>
      </c>
    </row>
    <row r="217" spans="1:10" ht="14.65" customHeight="1" x14ac:dyDescent="0.25">
      <c r="A217" s="50" t="s">
        <v>1297</v>
      </c>
      <c r="B217" s="50" t="s">
        <v>594</v>
      </c>
      <c r="C217" s="342">
        <v>85531</v>
      </c>
      <c r="D217" s="50" t="s">
        <v>1444</v>
      </c>
      <c r="E217" s="338" t="s">
        <v>1070</v>
      </c>
      <c r="F217" s="50" t="s">
        <v>966</v>
      </c>
      <c r="G217" s="50" t="s">
        <v>1307</v>
      </c>
      <c r="H217" s="50" t="s">
        <v>962</v>
      </c>
      <c r="I217" s="50">
        <v>2017</v>
      </c>
      <c r="J217" s="50">
        <v>967.79</v>
      </c>
    </row>
    <row r="218" spans="1:10" ht="14.65" customHeight="1" x14ac:dyDescent="0.25">
      <c r="A218" s="50" t="s">
        <v>1297</v>
      </c>
      <c r="B218" s="50" t="s">
        <v>594</v>
      </c>
      <c r="C218" s="342">
        <v>85531</v>
      </c>
      <c r="D218" s="50" t="s">
        <v>1444</v>
      </c>
      <c r="E218" s="338" t="s">
        <v>1070</v>
      </c>
      <c r="F218" s="50" t="s">
        <v>966</v>
      </c>
      <c r="G218" s="50" t="s">
        <v>1307</v>
      </c>
      <c r="H218" s="50" t="s">
        <v>962</v>
      </c>
      <c r="I218" s="50">
        <v>2018</v>
      </c>
      <c r="J218" s="50">
        <v>1072.269</v>
      </c>
    </row>
    <row r="219" spans="1:10" ht="14.65" customHeight="1" x14ac:dyDescent="0.25">
      <c r="A219" s="50" t="s">
        <v>1297</v>
      </c>
      <c r="B219" s="50" t="s">
        <v>594</v>
      </c>
      <c r="C219" s="342">
        <v>85531</v>
      </c>
      <c r="D219" s="50" t="s">
        <v>1444</v>
      </c>
      <c r="E219" s="338" t="s">
        <v>1070</v>
      </c>
      <c r="F219" s="50" t="s">
        <v>966</v>
      </c>
      <c r="G219" s="50" t="s">
        <v>1307</v>
      </c>
      <c r="H219" s="50" t="s">
        <v>962</v>
      </c>
      <c r="I219" s="50">
        <v>2019</v>
      </c>
      <c r="J219" s="50">
        <v>1070.46</v>
      </c>
    </row>
    <row r="220" spans="1:10" ht="14.65" customHeight="1" x14ac:dyDescent="0.25">
      <c r="A220" s="50" t="s">
        <v>1297</v>
      </c>
      <c r="B220" s="50" t="s">
        <v>594</v>
      </c>
      <c r="C220" s="342">
        <v>85531</v>
      </c>
      <c r="D220" s="50" t="s">
        <v>1444</v>
      </c>
      <c r="E220" s="338" t="s">
        <v>1070</v>
      </c>
      <c r="F220" s="50" t="s">
        <v>966</v>
      </c>
      <c r="G220" s="50" t="s">
        <v>1307</v>
      </c>
      <c r="H220" s="50" t="s">
        <v>962</v>
      </c>
      <c r="I220" s="50">
        <v>2020</v>
      </c>
      <c r="J220" s="50">
        <v>1051.3489999999999</v>
      </c>
    </row>
    <row r="221" spans="1:10" ht="14.65" customHeight="1" x14ac:dyDescent="0.25">
      <c r="A221" s="50" t="s">
        <v>1297</v>
      </c>
      <c r="B221" s="50" t="s">
        <v>594</v>
      </c>
      <c r="C221" s="342">
        <v>85531</v>
      </c>
      <c r="D221" s="50" t="s">
        <v>1444</v>
      </c>
      <c r="E221" s="338" t="s">
        <v>1070</v>
      </c>
      <c r="F221" s="50" t="s">
        <v>966</v>
      </c>
      <c r="G221" s="50" t="s">
        <v>1307</v>
      </c>
      <c r="H221" s="50" t="s">
        <v>962</v>
      </c>
      <c r="I221" s="50">
        <v>2021</v>
      </c>
      <c r="J221" s="50">
        <v>1087.771</v>
      </c>
    </row>
    <row r="222" spans="1:10" ht="14.65" customHeight="1" x14ac:dyDescent="0.25">
      <c r="A222" s="50" t="s">
        <v>1297</v>
      </c>
      <c r="B222" s="50" t="s">
        <v>594</v>
      </c>
      <c r="C222" s="342">
        <v>85531</v>
      </c>
      <c r="D222" s="50" t="s">
        <v>1444</v>
      </c>
      <c r="E222" s="338" t="s">
        <v>1070</v>
      </c>
      <c r="F222" s="50" t="s">
        <v>966</v>
      </c>
      <c r="G222" s="50" t="s">
        <v>1308</v>
      </c>
      <c r="H222" s="50" t="s">
        <v>962</v>
      </c>
      <c r="I222" s="50">
        <v>2000</v>
      </c>
      <c r="J222" s="50">
        <v>476.74400000000003</v>
      </c>
    </row>
    <row r="223" spans="1:10" ht="14.65" customHeight="1" x14ac:dyDescent="0.25">
      <c r="A223" s="50" t="s">
        <v>1297</v>
      </c>
      <c r="B223" s="50" t="s">
        <v>594</v>
      </c>
      <c r="C223" s="342">
        <v>85531</v>
      </c>
      <c r="D223" s="50" t="s">
        <v>1444</v>
      </c>
      <c r="E223" s="338" t="s">
        <v>1070</v>
      </c>
      <c r="F223" s="50" t="s">
        <v>966</v>
      </c>
      <c r="G223" s="50" t="s">
        <v>1308</v>
      </c>
      <c r="H223" s="50" t="s">
        <v>962</v>
      </c>
      <c r="I223" s="50">
        <v>2001</v>
      </c>
      <c r="J223" s="50">
        <v>481.65499999999997</v>
      </c>
    </row>
    <row r="224" spans="1:10" ht="14.65" customHeight="1" x14ac:dyDescent="0.25">
      <c r="A224" s="50" t="s">
        <v>1297</v>
      </c>
      <c r="B224" s="50" t="s">
        <v>594</v>
      </c>
      <c r="C224" s="342">
        <v>85531</v>
      </c>
      <c r="D224" s="50" t="s">
        <v>1444</v>
      </c>
      <c r="E224" s="338" t="s">
        <v>1070</v>
      </c>
      <c r="F224" s="50" t="s">
        <v>966</v>
      </c>
      <c r="G224" s="50" t="s">
        <v>1308</v>
      </c>
      <c r="H224" s="50" t="s">
        <v>962</v>
      </c>
      <c r="I224" s="50">
        <v>2002</v>
      </c>
      <c r="J224" s="50">
        <v>492.31400000000002</v>
      </c>
    </row>
    <row r="225" spans="1:10" ht="14.65" customHeight="1" x14ac:dyDescent="0.25">
      <c r="A225" s="50" t="s">
        <v>1297</v>
      </c>
      <c r="B225" s="50" t="s">
        <v>594</v>
      </c>
      <c r="C225" s="342">
        <v>85531</v>
      </c>
      <c r="D225" s="50" t="s">
        <v>1444</v>
      </c>
      <c r="E225" s="338" t="s">
        <v>1070</v>
      </c>
      <c r="F225" s="50" t="s">
        <v>966</v>
      </c>
      <c r="G225" s="50" t="s">
        <v>1308</v>
      </c>
      <c r="H225" s="50" t="s">
        <v>962</v>
      </c>
      <c r="I225" s="50">
        <v>2003</v>
      </c>
      <c r="J225" s="50">
        <v>500.31200000000001</v>
      </c>
    </row>
    <row r="226" spans="1:10" ht="14.65" customHeight="1" x14ac:dyDescent="0.25">
      <c r="A226" s="50" t="s">
        <v>1297</v>
      </c>
      <c r="B226" s="50" t="s">
        <v>594</v>
      </c>
      <c r="C226" s="342">
        <v>85531</v>
      </c>
      <c r="D226" s="50" t="s">
        <v>1444</v>
      </c>
      <c r="E226" s="338" t="s">
        <v>1070</v>
      </c>
      <c r="F226" s="50" t="s">
        <v>966</v>
      </c>
      <c r="G226" s="50" t="s">
        <v>1308</v>
      </c>
      <c r="H226" s="50" t="s">
        <v>962</v>
      </c>
      <c r="I226" s="50">
        <v>2004</v>
      </c>
      <c r="J226" s="50">
        <v>504.85899999999998</v>
      </c>
    </row>
    <row r="227" spans="1:10" ht="14.65" customHeight="1" x14ac:dyDescent="0.25">
      <c r="A227" s="50" t="s">
        <v>1297</v>
      </c>
      <c r="B227" s="50" t="s">
        <v>594</v>
      </c>
      <c r="C227" s="342">
        <v>85531</v>
      </c>
      <c r="D227" s="50" t="s">
        <v>1444</v>
      </c>
      <c r="E227" s="338" t="s">
        <v>1070</v>
      </c>
      <c r="F227" s="50" t="s">
        <v>966</v>
      </c>
      <c r="G227" s="50" t="s">
        <v>1308</v>
      </c>
      <c r="H227" s="50" t="s">
        <v>962</v>
      </c>
      <c r="I227" s="50">
        <v>2005</v>
      </c>
      <c r="J227" s="50">
        <v>507.53</v>
      </c>
    </row>
    <row r="228" spans="1:10" ht="14.65" customHeight="1" x14ac:dyDescent="0.25">
      <c r="A228" s="50" t="s">
        <v>1297</v>
      </c>
      <c r="B228" s="50" t="s">
        <v>594</v>
      </c>
      <c r="C228" s="342">
        <v>85531</v>
      </c>
      <c r="D228" s="50" t="s">
        <v>1444</v>
      </c>
      <c r="E228" s="338" t="s">
        <v>1070</v>
      </c>
      <c r="F228" s="50" t="s">
        <v>966</v>
      </c>
      <c r="G228" s="50" t="s">
        <v>1308</v>
      </c>
      <c r="H228" s="50" t="s">
        <v>962</v>
      </c>
      <c r="I228" s="50">
        <v>2006</v>
      </c>
      <c r="J228" s="50">
        <v>512.34199999999998</v>
      </c>
    </row>
    <row r="229" spans="1:10" ht="14.65" customHeight="1" x14ac:dyDescent="0.25">
      <c r="A229" s="50" t="s">
        <v>1297</v>
      </c>
      <c r="B229" s="50" t="s">
        <v>594</v>
      </c>
      <c r="C229" s="342">
        <v>85531</v>
      </c>
      <c r="D229" s="50" t="s">
        <v>1444</v>
      </c>
      <c r="E229" s="338" t="s">
        <v>1070</v>
      </c>
      <c r="F229" s="50" t="s">
        <v>966</v>
      </c>
      <c r="G229" s="50" t="s">
        <v>1308</v>
      </c>
      <c r="H229" s="50" t="s">
        <v>962</v>
      </c>
      <c r="I229" s="50">
        <v>2007</v>
      </c>
      <c r="J229" s="50">
        <v>510.64699999999999</v>
      </c>
    </row>
    <row r="230" spans="1:10" ht="14.65" customHeight="1" x14ac:dyDescent="0.25">
      <c r="A230" s="50" t="s">
        <v>1297</v>
      </c>
      <c r="B230" s="50" t="s">
        <v>594</v>
      </c>
      <c r="C230" s="342">
        <v>85531</v>
      </c>
      <c r="D230" s="50" t="s">
        <v>1444</v>
      </c>
      <c r="E230" s="338" t="s">
        <v>1070</v>
      </c>
      <c r="F230" s="50" t="s">
        <v>966</v>
      </c>
      <c r="G230" s="50" t="s">
        <v>1308</v>
      </c>
      <c r="H230" s="50" t="s">
        <v>962</v>
      </c>
      <c r="I230" s="50">
        <v>2008</v>
      </c>
      <c r="J230" s="50">
        <v>506.79</v>
      </c>
    </row>
    <row r="231" spans="1:10" ht="14.65" customHeight="1" x14ac:dyDescent="0.25">
      <c r="A231" s="50" t="s">
        <v>1297</v>
      </c>
      <c r="B231" s="50" t="s">
        <v>594</v>
      </c>
      <c r="C231" s="342">
        <v>85531</v>
      </c>
      <c r="D231" s="50" t="s">
        <v>1444</v>
      </c>
      <c r="E231" s="338" t="s">
        <v>1070</v>
      </c>
      <c r="F231" s="50" t="s">
        <v>966</v>
      </c>
      <c r="G231" s="50" t="s">
        <v>1308</v>
      </c>
      <c r="H231" s="50" t="s">
        <v>962</v>
      </c>
      <c r="I231" s="50">
        <v>2009</v>
      </c>
      <c r="J231" s="50">
        <v>501.86500000000001</v>
      </c>
    </row>
    <row r="232" spans="1:10" ht="14.65" customHeight="1" x14ac:dyDescent="0.25">
      <c r="A232" s="50" t="s">
        <v>1297</v>
      </c>
      <c r="B232" s="50" t="s">
        <v>594</v>
      </c>
      <c r="C232" s="342">
        <v>85531</v>
      </c>
      <c r="D232" s="50" t="s">
        <v>1444</v>
      </c>
      <c r="E232" s="338" t="s">
        <v>1070</v>
      </c>
      <c r="F232" s="50" t="s">
        <v>966</v>
      </c>
      <c r="G232" s="50" t="s">
        <v>1308</v>
      </c>
      <c r="H232" s="50" t="s">
        <v>962</v>
      </c>
      <c r="I232" s="50">
        <v>2010</v>
      </c>
      <c r="J232" s="50">
        <v>503.49799999999999</v>
      </c>
    </row>
    <row r="233" spans="1:10" ht="14.65" customHeight="1" x14ac:dyDescent="0.25">
      <c r="A233" s="50" t="s">
        <v>1297</v>
      </c>
      <c r="B233" s="50" t="s">
        <v>594</v>
      </c>
      <c r="C233" s="342">
        <v>85531</v>
      </c>
      <c r="D233" s="50" t="s">
        <v>1444</v>
      </c>
      <c r="E233" s="338" t="s">
        <v>1070</v>
      </c>
      <c r="F233" s="50" t="s">
        <v>966</v>
      </c>
      <c r="G233" s="50" t="s">
        <v>1308</v>
      </c>
      <c r="H233" s="50" t="s">
        <v>962</v>
      </c>
      <c r="I233" s="50">
        <v>2011</v>
      </c>
      <c r="J233" s="50">
        <v>495.48599999999999</v>
      </c>
    </row>
    <row r="234" spans="1:10" ht="14.65" customHeight="1" x14ac:dyDescent="0.25">
      <c r="A234" s="50" t="s">
        <v>1297</v>
      </c>
      <c r="B234" s="50" t="s">
        <v>594</v>
      </c>
      <c r="C234" s="342">
        <v>85531</v>
      </c>
      <c r="D234" s="50" t="s">
        <v>1444</v>
      </c>
      <c r="E234" s="338" t="s">
        <v>1070</v>
      </c>
      <c r="F234" s="50" t="s">
        <v>966</v>
      </c>
      <c r="G234" s="50" t="s">
        <v>1308</v>
      </c>
      <c r="H234" s="50" t="s">
        <v>962</v>
      </c>
      <c r="I234" s="50">
        <v>2012</v>
      </c>
      <c r="J234" s="50">
        <v>493.40100000000001</v>
      </c>
    </row>
    <row r="235" spans="1:10" ht="14.65" customHeight="1" x14ac:dyDescent="0.25">
      <c r="A235" s="50" t="s">
        <v>1297</v>
      </c>
      <c r="B235" s="50" t="s">
        <v>594</v>
      </c>
      <c r="C235" s="342">
        <v>85531</v>
      </c>
      <c r="D235" s="50" t="s">
        <v>1444</v>
      </c>
      <c r="E235" s="338" t="s">
        <v>1070</v>
      </c>
      <c r="F235" s="50" t="s">
        <v>966</v>
      </c>
      <c r="G235" s="50" t="s">
        <v>1308</v>
      </c>
      <c r="H235" s="50" t="s">
        <v>962</v>
      </c>
      <c r="I235" s="50">
        <v>2013</v>
      </c>
      <c r="J235" s="50">
        <v>488.75599999999997</v>
      </c>
    </row>
    <row r="236" spans="1:10" ht="14.65" customHeight="1" x14ac:dyDescent="0.25">
      <c r="A236" s="50" t="s">
        <v>1297</v>
      </c>
      <c r="B236" s="50" t="s">
        <v>594</v>
      </c>
      <c r="C236" s="342">
        <v>85531</v>
      </c>
      <c r="D236" s="50" t="s">
        <v>1444</v>
      </c>
      <c r="E236" s="338" t="s">
        <v>1070</v>
      </c>
      <c r="F236" s="50" t="s">
        <v>966</v>
      </c>
      <c r="G236" s="50" t="s">
        <v>1308</v>
      </c>
      <c r="H236" s="50" t="s">
        <v>962</v>
      </c>
      <c r="I236" s="50">
        <v>2014</v>
      </c>
      <c r="J236" s="50">
        <v>472.89699999999999</v>
      </c>
    </row>
    <row r="237" spans="1:10" ht="14.65" customHeight="1" x14ac:dyDescent="0.25">
      <c r="A237" s="50" t="s">
        <v>1297</v>
      </c>
      <c r="B237" s="50" t="s">
        <v>594</v>
      </c>
      <c r="C237" s="342">
        <v>85531</v>
      </c>
      <c r="D237" s="50" t="s">
        <v>1444</v>
      </c>
      <c r="E237" s="338" t="s">
        <v>1070</v>
      </c>
      <c r="F237" s="50" t="s">
        <v>966</v>
      </c>
      <c r="G237" s="50" t="s">
        <v>1308</v>
      </c>
      <c r="H237" s="50" t="s">
        <v>962</v>
      </c>
      <c r="I237" s="50">
        <v>2015</v>
      </c>
      <c r="J237" s="50">
        <v>466.89299999999997</v>
      </c>
    </row>
    <row r="238" spans="1:10" ht="14.65" customHeight="1" x14ac:dyDescent="0.25">
      <c r="A238" s="50" t="s">
        <v>1297</v>
      </c>
      <c r="B238" s="50" t="s">
        <v>594</v>
      </c>
      <c r="C238" s="342">
        <v>85531</v>
      </c>
      <c r="D238" s="50" t="s">
        <v>1444</v>
      </c>
      <c r="E238" s="338" t="s">
        <v>1070</v>
      </c>
      <c r="F238" s="50" t="s">
        <v>966</v>
      </c>
      <c r="G238" s="50" t="s">
        <v>1308</v>
      </c>
      <c r="H238" s="50" t="s">
        <v>962</v>
      </c>
      <c r="I238" s="50">
        <v>2016</v>
      </c>
      <c r="J238" s="50">
        <v>464.46</v>
      </c>
    </row>
    <row r="239" spans="1:10" ht="14.65" customHeight="1" x14ac:dyDescent="0.25">
      <c r="A239" s="50" t="s">
        <v>1297</v>
      </c>
      <c r="B239" s="50" t="s">
        <v>594</v>
      </c>
      <c r="C239" s="342">
        <v>85531</v>
      </c>
      <c r="D239" s="50" t="s">
        <v>1444</v>
      </c>
      <c r="E239" s="338" t="s">
        <v>1070</v>
      </c>
      <c r="F239" s="50" t="s">
        <v>966</v>
      </c>
      <c r="G239" s="50" t="s">
        <v>1308</v>
      </c>
      <c r="H239" s="50" t="s">
        <v>962</v>
      </c>
      <c r="I239" s="50">
        <v>2017</v>
      </c>
      <c r="J239" s="50">
        <v>464.363</v>
      </c>
    </row>
    <row r="240" spans="1:10" ht="14.65" customHeight="1" x14ac:dyDescent="0.25">
      <c r="A240" s="50" t="s">
        <v>1297</v>
      </c>
      <c r="B240" s="50" t="s">
        <v>594</v>
      </c>
      <c r="C240" s="342">
        <v>85531</v>
      </c>
      <c r="D240" s="50" t="s">
        <v>1444</v>
      </c>
      <c r="E240" s="338" t="s">
        <v>1070</v>
      </c>
      <c r="F240" s="50" t="s">
        <v>966</v>
      </c>
      <c r="G240" s="50" t="s">
        <v>1308</v>
      </c>
      <c r="H240" s="50" t="s">
        <v>962</v>
      </c>
      <c r="I240" s="50">
        <v>2018</v>
      </c>
      <c r="J240" s="50">
        <v>460.87900000000002</v>
      </c>
    </row>
    <row r="241" spans="1:10" ht="14.65" customHeight="1" x14ac:dyDescent="0.25">
      <c r="A241" s="50" t="s">
        <v>1297</v>
      </c>
      <c r="B241" s="50" t="s">
        <v>594</v>
      </c>
      <c r="C241" s="342">
        <v>85531</v>
      </c>
      <c r="D241" s="50" t="s">
        <v>1444</v>
      </c>
      <c r="E241" s="338" t="s">
        <v>1070</v>
      </c>
      <c r="F241" s="50" t="s">
        <v>966</v>
      </c>
      <c r="G241" s="50" t="s">
        <v>1308</v>
      </c>
      <c r="H241" s="50" t="s">
        <v>962</v>
      </c>
      <c r="I241" s="50">
        <v>2019</v>
      </c>
      <c r="J241" s="50">
        <v>456.91800000000001</v>
      </c>
    </row>
    <row r="242" spans="1:10" ht="14.65" customHeight="1" x14ac:dyDescent="0.25">
      <c r="A242" s="50" t="s">
        <v>1297</v>
      </c>
      <c r="B242" s="50" t="s">
        <v>594</v>
      </c>
      <c r="C242" s="342">
        <v>85531</v>
      </c>
      <c r="D242" s="50" t="s">
        <v>1444</v>
      </c>
      <c r="E242" s="338" t="s">
        <v>1070</v>
      </c>
      <c r="F242" s="50" t="s">
        <v>966</v>
      </c>
      <c r="G242" s="50" t="s">
        <v>1308</v>
      </c>
      <c r="H242" s="50" t="s">
        <v>962</v>
      </c>
      <c r="I242" s="50">
        <v>2020</v>
      </c>
      <c r="J242" s="50">
        <v>465.529</v>
      </c>
    </row>
    <row r="243" spans="1:10" ht="14.65" customHeight="1" x14ac:dyDescent="0.25">
      <c r="A243" s="50" t="s">
        <v>1297</v>
      </c>
      <c r="B243" s="50" t="s">
        <v>594</v>
      </c>
      <c r="C243" s="342">
        <v>85531</v>
      </c>
      <c r="D243" s="50" t="s">
        <v>1444</v>
      </c>
      <c r="E243" s="338" t="s">
        <v>1070</v>
      </c>
      <c r="F243" s="50" t="s">
        <v>966</v>
      </c>
      <c r="G243" s="50" t="s">
        <v>1308</v>
      </c>
      <c r="H243" s="50" t="s">
        <v>962</v>
      </c>
      <c r="I243" s="50">
        <v>2021</v>
      </c>
      <c r="J243" s="50">
        <v>499.024</v>
      </c>
    </row>
    <row r="244" spans="1:10" ht="14.65" customHeight="1" x14ac:dyDescent="0.25">
      <c r="A244" s="50" t="s">
        <v>1297</v>
      </c>
      <c r="B244" s="50" t="s">
        <v>594</v>
      </c>
      <c r="C244" s="342">
        <v>85531</v>
      </c>
      <c r="D244" s="50" t="s">
        <v>1444</v>
      </c>
      <c r="E244" s="338" t="s">
        <v>1070</v>
      </c>
      <c r="F244" s="50" t="s">
        <v>966</v>
      </c>
      <c r="G244" s="50" t="s">
        <v>1309</v>
      </c>
      <c r="H244" s="50" t="s">
        <v>962</v>
      </c>
      <c r="I244" s="50">
        <v>2000</v>
      </c>
      <c r="J244" s="50">
        <v>142.995</v>
      </c>
    </row>
    <row r="245" spans="1:10" ht="14.65" customHeight="1" x14ac:dyDescent="0.25">
      <c r="A245" s="50" t="s">
        <v>1297</v>
      </c>
      <c r="B245" s="50" t="s">
        <v>594</v>
      </c>
      <c r="C245" s="342">
        <v>85531</v>
      </c>
      <c r="D245" s="50" t="s">
        <v>1444</v>
      </c>
      <c r="E245" s="338" t="s">
        <v>1070</v>
      </c>
      <c r="F245" s="50" t="s">
        <v>966</v>
      </c>
      <c r="G245" s="50" t="s">
        <v>1309</v>
      </c>
      <c r="H245" s="50" t="s">
        <v>962</v>
      </c>
      <c r="I245" s="50">
        <v>2001</v>
      </c>
      <c r="J245" s="50">
        <v>128.745</v>
      </c>
    </row>
    <row r="246" spans="1:10" ht="14.65" customHeight="1" x14ac:dyDescent="0.25">
      <c r="A246" s="50" t="s">
        <v>1297</v>
      </c>
      <c r="B246" s="50" t="s">
        <v>594</v>
      </c>
      <c r="C246" s="342">
        <v>85531</v>
      </c>
      <c r="D246" s="50" t="s">
        <v>1444</v>
      </c>
      <c r="E246" s="338" t="s">
        <v>1070</v>
      </c>
      <c r="F246" s="50" t="s">
        <v>966</v>
      </c>
      <c r="G246" s="50" t="s">
        <v>1309</v>
      </c>
      <c r="H246" s="50" t="s">
        <v>962</v>
      </c>
      <c r="I246" s="50">
        <v>2002</v>
      </c>
      <c r="J246" s="50">
        <v>136.09100000000001</v>
      </c>
    </row>
    <row r="247" spans="1:10" ht="14.65" customHeight="1" x14ac:dyDescent="0.25">
      <c r="A247" s="50" t="s">
        <v>1297</v>
      </c>
      <c r="B247" s="50" t="s">
        <v>594</v>
      </c>
      <c r="C247" s="342">
        <v>85531</v>
      </c>
      <c r="D247" s="50" t="s">
        <v>1444</v>
      </c>
      <c r="E247" s="338" t="s">
        <v>1070</v>
      </c>
      <c r="F247" s="50" t="s">
        <v>966</v>
      </c>
      <c r="G247" s="50" t="s">
        <v>1309</v>
      </c>
      <c r="H247" s="50" t="s">
        <v>962</v>
      </c>
      <c r="I247" s="50">
        <v>2003</v>
      </c>
      <c r="J247" s="50">
        <v>155.374</v>
      </c>
    </row>
    <row r="248" spans="1:10" ht="14.65" customHeight="1" x14ac:dyDescent="0.25">
      <c r="A248" s="50" t="s">
        <v>1297</v>
      </c>
      <c r="B248" s="50" t="s">
        <v>594</v>
      </c>
      <c r="C248" s="342">
        <v>85531</v>
      </c>
      <c r="D248" s="50" t="s">
        <v>1444</v>
      </c>
      <c r="E248" s="338" t="s">
        <v>1070</v>
      </c>
      <c r="F248" s="50" t="s">
        <v>966</v>
      </c>
      <c r="G248" s="50" t="s">
        <v>1309</v>
      </c>
      <c r="H248" s="50" t="s">
        <v>962</v>
      </c>
      <c r="I248" s="50">
        <v>2004</v>
      </c>
      <c r="J248" s="50">
        <v>163.43100000000001</v>
      </c>
    </row>
    <row r="249" spans="1:10" ht="14.65" customHeight="1" x14ac:dyDescent="0.25">
      <c r="A249" s="50" t="s">
        <v>1297</v>
      </c>
      <c r="B249" s="50" t="s">
        <v>594</v>
      </c>
      <c r="C249" s="342">
        <v>85531</v>
      </c>
      <c r="D249" s="50" t="s">
        <v>1444</v>
      </c>
      <c r="E249" s="338" t="s">
        <v>1070</v>
      </c>
      <c r="F249" s="50" t="s">
        <v>966</v>
      </c>
      <c r="G249" s="50" t="s">
        <v>1309</v>
      </c>
      <c r="H249" s="50" t="s">
        <v>962</v>
      </c>
      <c r="I249" s="50">
        <v>2005</v>
      </c>
      <c r="J249" s="50">
        <v>151.35</v>
      </c>
    </row>
    <row r="250" spans="1:10" ht="14.65" customHeight="1" x14ac:dyDescent="0.25">
      <c r="A250" s="50" t="s">
        <v>1297</v>
      </c>
      <c r="B250" s="50" t="s">
        <v>594</v>
      </c>
      <c r="C250" s="342">
        <v>85531</v>
      </c>
      <c r="D250" s="50" t="s">
        <v>1444</v>
      </c>
      <c r="E250" s="338" t="s">
        <v>1070</v>
      </c>
      <c r="F250" s="50" t="s">
        <v>966</v>
      </c>
      <c r="G250" s="50" t="s">
        <v>1309</v>
      </c>
      <c r="H250" s="50" t="s">
        <v>962</v>
      </c>
      <c r="I250" s="50">
        <v>2006</v>
      </c>
      <c r="J250" s="50">
        <v>157.541</v>
      </c>
    </row>
    <row r="251" spans="1:10" ht="14.65" customHeight="1" x14ac:dyDescent="0.25">
      <c r="A251" s="50" t="s">
        <v>1297</v>
      </c>
      <c r="B251" s="50" t="s">
        <v>594</v>
      </c>
      <c r="C251" s="342">
        <v>85531</v>
      </c>
      <c r="D251" s="50" t="s">
        <v>1444</v>
      </c>
      <c r="E251" s="338" t="s">
        <v>1070</v>
      </c>
      <c r="F251" s="50" t="s">
        <v>966</v>
      </c>
      <c r="G251" s="50" t="s">
        <v>1309</v>
      </c>
      <c r="H251" s="50" t="s">
        <v>962</v>
      </c>
      <c r="I251" s="50">
        <v>2007</v>
      </c>
      <c r="J251" s="50">
        <v>169.59899999999999</v>
      </c>
    </row>
    <row r="252" spans="1:10" ht="14.65" customHeight="1" x14ac:dyDescent="0.25">
      <c r="A252" s="50" t="s">
        <v>1297</v>
      </c>
      <c r="B252" s="50" t="s">
        <v>594</v>
      </c>
      <c r="C252" s="342">
        <v>85531</v>
      </c>
      <c r="D252" s="50" t="s">
        <v>1444</v>
      </c>
      <c r="E252" s="338" t="s">
        <v>1070</v>
      </c>
      <c r="F252" s="50" t="s">
        <v>966</v>
      </c>
      <c r="G252" s="50" t="s">
        <v>1309</v>
      </c>
      <c r="H252" s="50" t="s">
        <v>962</v>
      </c>
      <c r="I252" s="50">
        <v>2008</v>
      </c>
      <c r="J252" s="50">
        <v>175.54499999999999</v>
      </c>
    </row>
    <row r="253" spans="1:10" ht="14.65" customHeight="1" x14ac:dyDescent="0.25">
      <c r="A253" s="50" t="s">
        <v>1297</v>
      </c>
      <c r="B253" s="50" t="s">
        <v>594</v>
      </c>
      <c r="C253" s="342">
        <v>85531</v>
      </c>
      <c r="D253" s="50" t="s">
        <v>1444</v>
      </c>
      <c r="E253" s="338" t="s">
        <v>1070</v>
      </c>
      <c r="F253" s="50" t="s">
        <v>966</v>
      </c>
      <c r="G253" s="50" t="s">
        <v>1309</v>
      </c>
      <c r="H253" s="50" t="s">
        <v>962</v>
      </c>
      <c r="I253" s="50">
        <v>2009</v>
      </c>
      <c r="J253" s="50">
        <v>178.39599999999999</v>
      </c>
    </row>
    <row r="254" spans="1:10" ht="14.65" customHeight="1" x14ac:dyDescent="0.25">
      <c r="A254" s="50" t="s">
        <v>1297</v>
      </c>
      <c r="B254" s="50" t="s">
        <v>594</v>
      </c>
      <c r="C254" s="342">
        <v>85531</v>
      </c>
      <c r="D254" s="50" t="s">
        <v>1444</v>
      </c>
      <c r="E254" s="338" t="s">
        <v>1070</v>
      </c>
      <c r="F254" s="50" t="s">
        <v>966</v>
      </c>
      <c r="G254" s="50" t="s">
        <v>1309</v>
      </c>
      <c r="H254" s="50" t="s">
        <v>962</v>
      </c>
      <c r="I254" s="50">
        <v>2010</v>
      </c>
      <c r="J254" s="50">
        <v>165.52600000000001</v>
      </c>
    </row>
    <row r="255" spans="1:10" ht="14.65" customHeight="1" x14ac:dyDescent="0.25">
      <c r="A255" s="50" t="s">
        <v>1297</v>
      </c>
      <c r="B255" s="50" t="s">
        <v>594</v>
      </c>
      <c r="C255" s="342">
        <v>85531</v>
      </c>
      <c r="D255" s="50" t="s">
        <v>1444</v>
      </c>
      <c r="E255" s="338" t="s">
        <v>1070</v>
      </c>
      <c r="F255" s="50" t="s">
        <v>966</v>
      </c>
      <c r="G255" s="50" t="s">
        <v>1309</v>
      </c>
      <c r="H255" s="50" t="s">
        <v>962</v>
      </c>
      <c r="I255" s="50">
        <v>2011</v>
      </c>
      <c r="J255" s="50">
        <v>178.19800000000001</v>
      </c>
    </row>
    <row r="256" spans="1:10" ht="14.65" customHeight="1" x14ac:dyDescent="0.25">
      <c r="A256" s="50" t="s">
        <v>1297</v>
      </c>
      <c r="B256" s="50" t="s">
        <v>594</v>
      </c>
      <c r="C256" s="342">
        <v>85531</v>
      </c>
      <c r="D256" s="50" t="s">
        <v>1444</v>
      </c>
      <c r="E256" s="338" t="s">
        <v>1070</v>
      </c>
      <c r="F256" s="50" t="s">
        <v>966</v>
      </c>
      <c r="G256" s="50" t="s">
        <v>1309</v>
      </c>
      <c r="H256" s="50" t="s">
        <v>962</v>
      </c>
      <c r="I256" s="50">
        <v>2012</v>
      </c>
      <c r="J256" s="50">
        <v>171.61500000000001</v>
      </c>
    </row>
    <row r="257" spans="1:10" ht="14.65" customHeight="1" x14ac:dyDescent="0.25">
      <c r="A257" s="50" t="s">
        <v>1297</v>
      </c>
      <c r="B257" s="50" t="s">
        <v>594</v>
      </c>
      <c r="C257" s="342">
        <v>85531</v>
      </c>
      <c r="D257" s="50" t="s">
        <v>1444</v>
      </c>
      <c r="E257" s="338" t="s">
        <v>1070</v>
      </c>
      <c r="F257" s="50" t="s">
        <v>966</v>
      </c>
      <c r="G257" s="50" t="s">
        <v>1309</v>
      </c>
      <c r="H257" s="50" t="s">
        <v>962</v>
      </c>
      <c r="I257" s="50">
        <v>2013</v>
      </c>
      <c r="J257" s="50">
        <v>180.75800000000001</v>
      </c>
    </row>
    <row r="258" spans="1:10" ht="14.65" customHeight="1" x14ac:dyDescent="0.25">
      <c r="A258" s="50" t="s">
        <v>1297</v>
      </c>
      <c r="B258" s="50" t="s">
        <v>594</v>
      </c>
      <c r="C258" s="342">
        <v>85531</v>
      </c>
      <c r="D258" s="50" t="s">
        <v>1444</v>
      </c>
      <c r="E258" s="338" t="s">
        <v>1070</v>
      </c>
      <c r="F258" s="50" t="s">
        <v>966</v>
      </c>
      <c r="G258" s="50" t="s">
        <v>1309</v>
      </c>
      <c r="H258" s="50" t="s">
        <v>962</v>
      </c>
      <c r="I258" s="50">
        <v>2014</v>
      </c>
      <c r="J258" s="50">
        <v>176.71899999999999</v>
      </c>
    </row>
    <row r="259" spans="1:10" ht="14.65" customHeight="1" x14ac:dyDescent="0.25">
      <c r="A259" s="50" t="s">
        <v>1297</v>
      </c>
      <c r="B259" s="50" t="s">
        <v>594</v>
      </c>
      <c r="C259" s="342">
        <v>85531</v>
      </c>
      <c r="D259" s="50" t="s">
        <v>1444</v>
      </c>
      <c r="E259" s="338" t="s">
        <v>1070</v>
      </c>
      <c r="F259" s="50" t="s">
        <v>966</v>
      </c>
      <c r="G259" s="50" t="s">
        <v>1309</v>
      </c>
      <c r="H259" s="50" t="s">
        <v>962</v>
      </c>
      <c r="I259" s="50">
        <v>2015</v>
      </c>
      <c r="J259" s="50">
        <v>185.358</v>
      </c>
    </row>
    <row r="260" spans="1:10" ht="14.65" customHeight="1" x14ac:dyDescent="0.25">
      <c r="A260" s="50" t="s">
        <v>1297</v>
      </c>
      <c r="B260" s="50" t="s">
        <v>594</v>
      </c>
      <c r="C260" s="342">
        <v>85531</v>
      </c>
      <c r="D260" s="50" t="s">
        <v>1444</v>
      </c>
      <c r="E260" s="338" t="s">
        <v>1070</v>
      </c>
      <c r="F260" s="50" t="s">
        <v>966</v>
      </c>
      <c r="G260" s="50" t="s">
        <v>1309</v>
      </c>
      <c r="H260" s="50" t="s">
        <v>962</v>
      </c>
      <c r="I260" s="50">
        <v>2016</v>
      </c>
      <c r="J260" s="50">
        <v>197.50700000000001</v>
      </c>
    </row>
    <row r="261" spans="1:10" ht="14.65" customHeight="1" x14ac:dyDescent="0.25">
      <c r="A261" s="50" t="s">
        <v>1297</v>
      </c>
      <c r="B261" s="50" t="s">
        <v>594</v>
      </c>
      <c r="C261" s="342">
        <v>85531</v>
      </c>
      <c r="D261" s="50" t="s">
        <v>1444</v>
      </c>
      <c r="E261" s="338" t="s">
        <v>1070</v>
      </c>
      <c r="F261" s="50" t="s">
        <v>966</v>
      </c>
      <c r="G261" s="50" t="s">
        <v>1309</v>
      </c>
      <c r="H261" s="50" t="s">
        <v>962</v>
      </c>
      <c r="I261" s="50">
        <v>2017</v>
      </c>
      <c r="J261" s="50">
        <v>198.226</v>
      </c>
    </row>
    <row r="262" spans="1:10" ht="14.65" customHeight="1" x14ac:dyDescent="0.25">
      <c r="A262" s="50" t="s">
        <v>1297</v>
      </c>
      <c r="B262" s="50" t="s">
        <v>594</v>
      </c>
      <c r="C262" s="342">
        <v>85531</v>
      </c>
      <c r="D262" s="50" t="s">
        <v>1444</v>
      </c>
      <c r="E262" s="338" t="s">
        <v>1070</v>
      </c>
      <c r="F262" s="50" t="s">
        <v>966</v>
      </c>
      <c r="G262" s="50" t="s">
        <v>1309</v>
      </c>
      <c r="H262" s="50" t="s">
        <v>962</v>
      </c>
      <c r="I262" s="50">
        <v>2018</v>
      </c>
      <c r="J262" s="50">
        <v>204.32300000000001</v>
      </c>
    </row>
    <row r="263" spans="1:10" ht="14.65" customHeight="1" x14ac:dyDescent="0.25">
      <c r="A263" s="50" t="s">
        <v>1297</v>
      </c>
      <c r="B263" s="50" t="s">
        <v>594</v>
      </c>
      <c r="C263" s="342">
        <v>85531</v>
      </c>
      <c r="D263" s="50" t="s">
        <v>1444</v>
      </c>
      <c r="E263" s="338" t="s">
        <v>1070</v>
      </c>
      <c r="F263" s="50" t="s">
        <v>966</v>
      </c>
      <c r="G263" s="50" t="s">
        <v>1309</v>
      </c>
      <c r="H263" s="50" t="s">
        <v>962</v>
      </c>
      <c r="I263" s="50">
        <v>2019</v>
      </c>
      <c r="J263" s="50">
        <v>215.43899999999999</v>
      </c>
    </row>
    <row r="264" spans="1:10" ht="14.65" customHeight="1" x14ac:dyDescent="0.25">
      <c r="A264" s="50" t="s">
        <v>1297</v>
      </c>
      <c r="B264" s="50" t="s">
        <v>594</v>
      </c>
      <c r="C264" s="342">
        <v>85531</v>
      </c>
      <c r="D264" s="50" t="s">
        <v>1444</v>
      </c>
      <c r="E264" s="338" t="s">
        <v>1070</v>
      </c>
      <c r="F264" s="50" t="s">
        <v>966</v>
      </c>
      <c r="G264" s="50" t="s">
        <v>1309</v>
      </c>
      <c r="H264" s="50" t="s">
        <v>962</v>
      </c>
      <c r="I264" s="50">
        <v>2020</v>
      </c>
      <c r="J264" s="50">
        <v>208.78200000000001</v>
      </c>
    </row>
    <row r="265" spans="1:10" ht="14.65" customHeight="1" x14ac:dyDescent="0.25">
      <c r="A265" s="50" t="s">
        <v>1297</v>
      </c>
      <c r="B265" s="50" t="s">
        <v>594</v>
      </c>
      <c r="C265" s="342">
        <v>85531</v>
      </c>
      <c r="D265" s="50" t="s">
        <v>1444</v>
      </c>
      <c r="E265" s="338" t="s">
        <v>1070</v>
      </c>
      <c r="F265" s="50" t="s">
        <v>966</v>
      </c>
      <c r="G265" s="50" t="s">
        <v>1309</v>
      </c>
      <c r="H265" s="50" t="s">
        <v>962</v>
      </c>
      <c r="I265" s="50">
        <v>2021</v>
      </c>
      <c r="J265" s="50">
        <v>216.82499999999999</v>
      </c>
    </row>
    <row r="266" spans="1:10" ht="14.65" customHeight="1" x14ac:dyDescent="0.25">
      <c r="A266" s="50" t="s">
        <v>1297</v>
      </c>
      <c r="B266" s="50" t="s">
        <v>594</v>
      </c>
      <c r="C266" s="342">
        <v>85531</v>
      </c>
      <c r="D266" s="50" t="s">
        <v>1444</v>
      </c>
      <c r="E266" s="338" t="s">
        <v>1070</v>
      </c>
      <c r="F266" s="50" t="s">
        <v>966</v>
      </c>
      <c r="G266" s="50" t="s">
        <v>1310</v>
      </c>
      <c r="H266" s="50" t="s">
        <v>962</v>
      </c>
      <c r="I266" s="50">
        <v>2000</v>
      </c>
      <c r="J266" s="50">
        <v>52.677999999999997</v>
      </c>
    </row>
    <row r="267" spans="1:10" ht="14.65" customHeight="1" x14ac:dyDescent="0.25">
      <c r="A267" s="50" t="s">
        <v>1297</v>
      </c>
      <c r="B267" s="50" t="s">
        <v>594</v>
      </c>
      <c r="C267" s="342">
        <v>85531</v>
      </c>
      <c r="D267" s="50" t="s">
        <v>1444</v>
      </c>
      <c r="E267" s="338" t="s">
        <v>1070</v>
      </c>
      <c r="F267" s="50" t="s">
        <v>966</v>
      </c>
      <c r="G267" s="50" t="s">
        <v>1310</v>
      </c>
      <c r="H267" s="50" t="s">
        <v>962</v>
      </c>
      <c r="I267" s="50">
        <v>2001</v>
      </c>
      <c r="J267" s="50">
        <v>50.323999999999998</v>
      </c>
    </row>
    <row r="268" spans="1:10" ht="14.65" customHeight="1" x14ac:dyDescent="0.25">
      <c r="A268" s="50" t="s">
        <v>1297</v>
      </c>
      <c r="B268" s="50" t="s">
        <v>594</v>
      </c>
      <c r="C268" s="342">
        <v>85531</v>
      </c>
      <c r="D268" s="50" t="s">
        <v>1444</v>
      </c>
      <c r="E268" s="338" t="s">
        <v>1070</v>
      </c>
      <c r="F268" s="50" t="s">
        <v>966</v>
      </c>
      <c r="G268" s="50" t="s">
        <v>1310</v>
      </c>
      <c r="H268" s="50" t="s">
        <v>962</v>
      </c>
      <c r="I268" s="50">
        <v>2002</v>
      </c>
      <c r="J268" s="50">
        <v>45.848999999999997</v>
      </c>
    </row>
    <row r="269" spans="1:10" ht="14.65" customHeight="1" x14ac:dyDescent="0.25">
      <c r="A269" s="50" t="s">
        <v>1297</v>
      </c>
      <c r="B269" s="50" t="s">
        <v>594</v>
      </c>
      <c r="C269" s="342">
        <v>85531</v>
      </c>
      <c r="D269" s="50" t="s">
        <v>1444</v>
      </c>
      <c r="E269" s="338" t="s">
        <v>1070</v>
      </c>
      <c r="F269" s="50" t="s">
        <v>966</v>
      </c>
      <c r="G269" s="50" t="s">
        <v>1310</v>
      </c>
      <c r="H269" s="50" t="s">
        <v>962</v>
      </c>
      <c r="I269" s="50">
        <v>2003</v>
      </c>
      <c r="J269" s="50">
        <v>36.631999999999998</v>
      </c>
    </row>
    <row r="270" spans="1:10" ht="14.65" customHeight="1" x14ac:dyDescent="0.25">
      <c r="A270" s="50" t="s">
        <v>1297</v>
      </c>
      <c r="B270" s="50" t="s">
        <v>594</v>
      </c>
      <c r="C270" s="342">
        <v>85531</v>
      </c>
      <c r="D270" s="50" t="s">
        <v>1444</v>
      </c>
      <c r="E270" s="338" t="s">
        <v>1070</v>
      </c>
      <c r="F270" s="50" t="s">
        <v>966</v>
      </c>
      <c r="G270" s="50" t="s">
        <v>1310</v>
      </c>
      <c r="H270" s="50" t="s">
        <v>962</v>
      </c>
      <c r="I270" s="50">
        <v>2004</v>
      </c>
      <c r="J270" s="50">
        <v>30.777000000000001</v>
      </c>
    </row>
    <row r="271" spans="1:10" ht="14.65" customHeight="1" x14ac:dyDescent="0.25">
      <c r="A271" s="50" t="s">
        <v>1297</v>
      </c>
      <c r="B271" s="50" t="s">
        <v>594</v>
      </c>
      <c r="C271" s="342">
        <v>85531</v>
      </c>
      <c r="D271" s="50" t="s">
        <v>1444</v>
      </c>
      <c r="E271" s="338" t="s">
        <v>1070</v>
      </c>
      <c r="F271" s="50" t="s">
        <v>966</v>
      </c>
      <c r="G271" s="50" t="s">
        <v>1310</v>
      </c>
      <c r="H271" s="50" t="s">
        <v>962</v>
      </c>
      <c r="I271" s="50">
        <v>2005</v>
      </c>
      <c r="J271" s="50">
        <v>31.911999999999999</v>
      </c>
    </row>
    <row r="272" spans="1:10" ht="14.65" customHeight="1" x14ac:dyDescent="0.25">
      <c r="A272" s="50" t="s">
        <v>1297</v>
      </c>
      <c r="B272" s="50" t="s">
        <v>594</v>
      </c>
      <c r="C272" s="342">
        <v>85531</v>
      </c>
      <c r="D272" s="50" t="s">
        <v>1444</v>
      </c>
      <c r="E272" s="338" t="s">
        <v>1070</v>
      </c>
      <c r="F272" s="50" t="s">
        <v>966</v>
      </c>
      <c r="G272" s="50" t="s">
        <v>1310</v>
      </c>
      <c r="H272" s="50" t="s">
        <v>962</v>
      </c>
      <c r="I272" s="50">
        <v>2006</v>
      </c>
      <c r="J272" s="50">
        <v>41.048999999999999</v>
      </c>
    </row>
    <row r="273" spans="1:10" ht="14.65" customHeight="1" x14ac:dyDescent="0.25">
      <c r="A273" s="50" t="s">
        <v>1297</v>
      </c>
      <c r="B273" s="50" t="s">
        <v>594</v>
      </c>
      <c r="C273" s="342">
        <v>85531</v>
      </c>
      <c r="D273" s="50" t="s">
        <v>1444</v>
      </c>
      <c r="E273" s="338" t="s">
        <v>1070</v>
      </c>
      <c r="F273" s="50" t="s">
        <v>966</v>
      </c>
      <c r="G273" s="50" t="s">
        <v>1310</v>
      </c>
      <c r="H273" s="50" t="s">
        <v>962</v>
      </c>
      <c r="I273" s="50">
        <v>2007</v>
      </c>
      <c r="J273" s="50">
        <v>42.701000000000001</v>
      </c>
    </row>
    <row r="274" spans="1:10" ht="14.65" customHeight="1" x14ac:dyDescent="0.25">
      <c r="A274" s="50" t="s">
        <v>1297</v>
      </c>
      <c r="B274" s="50" t="s">
        <v>594</v>
      </c>
      <c r="C274" s="342">
        <v>85531</v>
      </c>
      <c r="D274" s="50" t="s">
        <v>1444</v>
      </c>
      <c r="E274" s="338" t="s">
        <v>1070</v>
      </c>
      <c r="F274" s="50" t="s">
        <v>966</v>
      </c>
      <c r="G274" s="50" t="s">
        <v>1310</v>
      </c>
      <c r="H274" s="50" t="s">
        <v>962</v>
      </c>
      <c r="I274" s="50">
        <v>2008</v>
      </c>
      <c r="J274" s="50">
        <v>47.877000000000002</v>
      </c>
    </row>
    <row r="275" spans="1:10" ht="14.65" customHeight="1" x14ac:dyDescent="0.25">
      <c r="A275" s="50" t="s">
        <v>1297</v>
      </c>
      <c r="B275" s="50" t="s">
        <v>594</v>
      </c>
      <c r="C275" s="342">
        <v>85531</v>
      </c>
      <c r="D275" s="50" t="s">
        <v>1444</v>
      </c>
      <c r="E275" s="338" t="s">
        <v>1070</v>
      </c>
      <c r="F275" s="50" t="s">
        <v>966</v>
      </c>
      <c r="G275" s="50" t="s">
        <v>1310</v>
      </c>
      <c r="H275" s="50" t="s">
        <v>962</v>
      </c>
      <c r="I275" s="50">
        <v>2009</v>
      </c>
      <c r="J275" s="50">
        <v>38.381999999999998</v>
      </c>
    </row>
    <row r="276" spans="1:10" ht="14.65" customHeight="1" x14ac:dyDescent="0.25">
      <c r="A276" s="50" t="s">
        <v>1297</v>
      </c>
      <c r="B276" s="50" t="s">
        <v>594</v>
      </c>
      <c r="C276" s="342">
        <v>85531</v>
      </c>
      <c r="D276" s="50" t="s">
        <v>1444</v>
      </c>
      <c r="E276" s="338" t="s">
        <v>1070</v>
      </c>
      <c r="F276" s="50" t="s">
        <v>966</v>
      </c>
      <c r="G276" s="50" t="s">
        <v>1310</v>
      </c>
      <c r="H276" s="50" t="s">
        <v>962</v>
      </c>
      <c r="I276" s="50">
        <v>2010</v>
      </c>
      <c r="J276" s="50">
        <v>46.89</v>
      </c>
    </row>
    <row r="277" spans="1:10" ht="14.65" customHeight="1" x14ac:dyDescent="0.25">
      <c r="A277" s="50" t="s">
        <v>1297</v>
      </c>
      <c r="B277" s="50" t="s">
        <v>594</v>
      </c>
      <c r="C277" s="342">
        <v>85531</v>
      </c>
      <c r="D277" s="50" t="s">
        <v>1444</v>
      </c>
      <c r="E277" s="338" t="s">
        <v>1070</v>
      </c>
      <c r="F277" s="50" t="s">
        <v>966</v>
      </c>
      <c r="G277" s="50" t="s">
        <v>1310</v>
      </c>
      <c r="H277" s="50" t="s">
        <v>962</v>
      </c>
      <c r="I277" s="50">
        <v>2011</v>
      </c>
      <c r="J277" s="50">
        <v>63.076999999999998</v>
      </c>
    </row>
    <row r="278" spans="1:10" ht="14.65" customHeight="1" x14ac:dyDescent="0.25">
      <c r="A278" s="50" t="s">
        <v>1297</v>
      </c>
      <c r="B278" s="50" t="s">
        <v>594</v>
      </c>
      <c r="C278" s="342">
        <v>85531</v>
      </c>
      <c r="D278" s="50" t="s">
        <v>1444</v>
      </c>
      <c r="E278" s="338" t="s">
        <v>1070</v>
      </c>
      <c r="F278" s="50" t="s">
        <v>966</v>
      </c>
      <c r="G278" s="50" t="s">
        <v>1310</v>
      </c>
      <c r="H278" s="50" t="s">
        <v>962</v>
      </c>
      <c r="I278" s="50">
        <v>2012</v>
      </c>
      <c r="J278" s="50">
        <v>31.242999999999999</v>
      </c>
    </row>
    <row r="279" spans="1:10" ht="14.65" customHeight="1" x14ac:dyDescent="0.25">
      <c r="A279" s="50" t="s">
        <v>1297</v>
      </c>
      <c r="B279" s="50" t="s">
        <v>594</v>
      </c>
      <c r="C279" s="342">
        <v>85531</v>
      </c>
      <c r="D279" s="50" t="s">
        <v>1444</v>
      </c>
      <c r="E279" s="338" t="s">
        <v>1070</v>
      </c>
      <c r="F279" s="50" t="s">
        <v>966</v>
      </c>
      <c r="G279" s="50" t="s">
        <v>1310</v>
      </c>
      <c r="H279" s="50" t="s">
        <v>962</v>
      </c>
      <c r="I279" s="50">
        <v>2013</v>
      </c>
      <c r="J279" s="50">
        <v>27.852</v>
      </c>
    </row>
    <row r="280" spans="1:10" ht="14.65" customHeight="1" x14ac:dyDescent="0.25">
      <c r="A280" s="50" t="s">
        <v>1297</v>
      </c>
      <c r="B280" s="50" t="s">
        <v>594</v>
      </c>
      <c r="C280" s="342">
        <v>85531</v>
      </c>
      <c r="D280" s="50" t="s">
        <v>1444</v>
      </c>
      <c r="E280" s="338" t="s">
        <v>1070</v>
      </c>
      <c r="F280" s="50" t="s">
        <v>966</v>
      </c>
      <c r="G280" s="50" t="s">
        <v>1310</v>
      </c>
      <c r="H280" s="50" t="s">
        <v>962</v>
      </c>
      <c r="I280" s="50">
        <v>2014</v>
      </c>
      <c r="J280" s="50">
        <v>28.135999999999999</v>
      </c>
    </row>
    <row r="281" spans="1:10" ht="14.65" customHeight="1" x14ac:dyDescent="0.25">
      <c r="A281" s="50" t="s">
        <v>1297</v>
      </c>
      <c r="B281" s="50" t="s">
        <v>594</v>
      </c>
      <c r="C281" s="342">
        <v>85531</v>
      </c>
      <c r="D281" s="50" t="s">
        <v>1444</v>
      </c>
      <c r="E281" s="338" t="s">
        <v>1070</v>
      </c>
      <c r="F281" s="50" t="s">
        <v>966</v>
      </c>
      <c r="G281" s="50" t="s">
        <v>1310</v>
      </c>
      <c r="H281" s="50" t="s">
        <v>962</v>
      </c>
      <c r="I281" s="50">
        <v>2015</v>
      </c>
      <c r="J281" s="50">
        <v>31.347000000000001</v>
      </c>
    </row>
    <row r="282" spans="1:10" ht="14.65" customHeight="1" x14ac:dyDescent="0.25">
      <c r="A282" s="50" t="s">
        <v>1297</v>
      </c>
      <c r="B282" s="50" t="s">
        <v>594</v>
      </c>
      <c r="C282" s="342">
        <v>85531</v>
      </c>
      <c r="D282" s="50" t="s">
        <v>1444</v>
      </c>
      <c r="E282" s="338" t="s">
        <v>1070</v>
      </c>
      <c r="F282" s="50" t="s">
        <v>966</v>
      </c>
      <c r="G282" s="50" t="s">
        <v>1310</v>
      </c>
      <c r="H282" s="50" t="s">
        <v>962</v>
      </c>
      <c r="I282" s="50">
        <v>2016</v>
      </c>
      <c r="J282" s="50">
        <v>23.376000000000001</v>
      </c>
    </row>
    <row r="283" spans="1:10" ht="14.65" customHeight="1" x14ac:dyDescent="0.25">
      <c r="A283" s="50" t="s">
        <v>1297</v>
      </c>
      <c r="B283" s="50" t="s">
        <v>594</v>
      </c>
      <c r="C283" s="342">
        <v>85531</v>
      </c>
      <c r="D283" s="50" t="s">
        <v>1444</v>
      </c>
      <c r="E283" s="338" t="s">
        <v>1070</v>
      </c>
      <c r="F283" s="50" t="s">
        <v>966</v>
      </c>
      <c r="G283" s="50" t="s">
        <v>1310</v>
      </c>
      <c r="H283" s="50" t="s">
        <v>962</v>
      </c>
      <c r="I283" s="50">
        <v>2017</v>
      </c>
      <c r="J283" s="50">
        <v>22.562999999999999</v>
      </c>
    </row>
    <row r="284" spans="1:10" ht="14.65" customHeight="1" x14ac:dyDescent="0.25">
      <c r="A284" s="50" t="s">
        <v>1297</v>
      </c>
      <c r="B284" s="50" t="s">
        <v>594</v>
      </c>
      <c r="C284" s="342">
        <v>85531</v>
      </c>
      <c r="D284" s="50" t="s">
        <v>1444</v>
      </c>
      <c r="E284" s="338" t="s">
        <v>1070</v>
      </c>
      <c r="F284" s="50" t="s">
        <v>966</v>
      </c>
      <c r="G284" s="50" t="s">
        <v>1310</v>
      </c>
      <c r="H284" s="50" t="s">
        <v>962</v>
      </c>
      <c r="I284" s="50">
        <v>2018</v>
      </c>
      <c r="J284" s="50">
        <v>23.855</v>
      </c>
    </row>
    <row r="285" spans="1:10" ht="14.65" customHeight="1" x14ac:dyDescent="0.25">
      <c r="A285" s="50" t="s">
        <v>1297</v>
      </c>
      <c r="B285" s="50" t="s">
        <v>594</v>
      </c>
      <c r="C285" s="342">
        <v>85531</v>
      </c>
      <c r="D285" s="50" t="s">
        <v>1444</v>
      </c>
      <c r="E285" s="338" t="s">
        <v>1070</v>
      </c>
      <c r="F285" s="50" t="s">
        <v>966</v>
      </c>
      <c r="G285" s="50" t="s">
        <v>1310</v>
      </c>
      <c r="H285" s="50" t="s">
        <v>962</v>
      </c>
      <c r="I285" s="50">
        <v>2019</v>
      </c>
      <c r="J285" s="50">
        <v>16.646999999999998</v>
      </c>
    </row>
    <row r="286" spans="1:10" ht="14.65" customHeight="1" x14ac:dyDescent="0.25">
      <c r="A286" s="50" t="s">
        <v>1297</v>
      </c>
      <c r="B286" s="50" t="s">
        <v>594</v>
      </c>
      <c r="C286" s="342">
        <v>85531</v>
      </c>
      <c r="D286" s="50" t="s">
        <v>1444</v>
      </c>
      <c r="E286" s="338" t="s">
        <v>1070</v>
      </c>
      <c r="F286" s="50" t="s">
        <v>966</v>
      </c>
      <c r="G286" s="50" t="s">
        <v>1310</v>
      </c>
      <c r="H286" s="50" t="s">
        <v>962</v>
      </c>
      <c r="I286" s="50">
        <v>2020</v>
      </c>
      <c r="J286" s="50">
        <v>15.318</v>
      </c>
    </row>
    <row r="287" spans="1:10" ht="14.65" customHeight="1" x14ac:dyDescent="0.25">
      <c r="A287" s="50" t="s">
        <v>1297</v>
      </c>
      <c r="B287" s="50" t="s">
        <v>594</v>
      </c>
      <c r="C287" s="342">
        <v>85531</v>
      </c>
      <c r="D287" s="50" t="s">
        <v>1444</v>
      </c>
      <c r="E287" s="338" t="s">
        <v>1070</v>
      </c>
      <c r="F287" s="50" t="s">
        <v>966</v>
      </c>
      <c r="G287" s="50" t="s">
        <v>1310</v>
      </c>
      <c r="H287" s="50" t="s">
        <v>962</v>
      </c>
      <c r="I287" s="50">
        <v>2021</v>
      </c>
      <c r="J287" s="50">
        <v>14.818</v>
      </c>
    </row>
    <row r="288" spans="1:10" ht="14.65" customHeight="1" x14ac:dyDescent="0.25">
      <c r="A288" s="50" t="s">
        <v>1297</v>
      </c>
      <c r="B288" s="50" t="s">
        <v>594</v>
      </c>
      <c r="C288" s="342">
        <v>85531</v>
      </c>
      <c r="D288" s="50" t="s">
        <v>1444</v>
      </c>
      <c r="E288" s="338" t="s">
        <v>1070</v>
      </c>
      <c r="F288" s="50" t="s">
        <v>966</v>
      </c>
      <c r="G288" s="50" t="s">
        <v>1311</v>
      </c>
      <c r="H288" s="50" t="s">
        <v>962</v>
      </c>
      <c r="I288" s="50">
        <v>2000</v>
      </c>
      <c r="J288" s="50">
        <v>186.63399999999999</v>
      </c>
    </row>
    <row r="289" spans="1:10" ht="14.65" customHeight="1" x14ac:dyDescent="0.25">
      <c r="A289" s="50" t="s">
        <v>1297</v>
      </c>
      <c r="B289" s="50" t="s">
        <v>594</v>
      </c>
      <c r="C289" s="342">
        <v>85531</v>
      </c>
      <c r="D289" s="50" t="s">
        <v>1444</v>
      </c>
      <c r="E289" s="338" t="s">
        <v>1070</v>
      </c>
      <c r="F289" s="50" t="s">
        <v>966</v>
      </c>
      <c r="G289" s="50" t="s">
        <v>1311</v>
      </c>
      <c r="H289" s="50" t="s">
        <v>962</v>
      </c>
      <c r="I289" s="50">
        <v>2001</v>
      </c>
      <c r="J289" s="50">
        <v>190.614</v>
      </c>
    </row>
    <row r="290" spans="1:10" ht="14.65" customHeight="1" x14ac:dyDescent="0.25">
      <c r="A290" s="50" t="s">
        <v>1297</v>
      </c>
      <c r="B290" s="50" t="s">
        <v>594</v>
      </c>
      <c r="C290" s="342">
        <v>85531</v>
      </c>
      <c r="D290" s="50" t="s">
        <v>1444</v>
      </c>
      <c r="E290" s="338" t="s">
        <v>1070</v>
      </c>
      <c r="F290" s="50" t="s">
        <v>966</v>
      </c>
      <c r="G290" s="50" t="s">
        <v>1311</v>
      </c>
      <c r="H290" s="50" t="s">
        <v>962</v>
      </c>
      <c r="I290" s="50">
        <v>2002</v>
      </c>
      <c r="J290" s="50">
        <v>194.17099999999999</v>
      </c>
    </row>
    <row r="291" spans="1:10" ht="14.65" customHeight="1" x14ac:dyDescent="0.25">
      <c r="A291" s="50" t="s">
        <v>1297</v>
      </c>
      <c r="B291" s="50" t="s">
        <v>594</v>
      </c>
      <c r="C291" s="342">
        <v>85531</v>
      </c>
      <c r="D291" s="50" t="s">
        <v>1444</v>
      </c>
      <c r="E291" s="338" t="s">
        <v>1070</v>
      </c>
      <c r="F291" s="50" t="s">
        <v>966</v>
      </c>
      <c r="G291" s="50" t="s">
        <v>1311</v>
      </c>
      <c r="H291" s="50" t="s">
        <v>962</v>
      </c>
      <c r="I291" s="50">
        <v>2003</v>
      </c>
      <c r="J291" s="50">
        <v>198.697</v>
      </c>
    </row>
    <row r="292" spans="1:10" ht="14.65" customHeight="1" x14ac:dyDescent="0.25">
      <c r="A292" s="50" t="s">
        <v>1297</v>
      </c>
      <c r="B292" s="50" t="s">
        <v>594</v>
      </c>
      <c r="C292" s="342">
        <v>85531</v>
      </c>
      <c r="D292" s="50" t="s">
        <v>1444</v>
      </c>
      <c r="E292" s="338" t="s">
        <v>1070</v>
      </c>
      <c r="F292" s="50" t="s">
        <v>966</v>
      </c>
      <c r="G292" s="50" t="s">
        <v>1311</v>
      </c>
      <c r="H292" s="50" t="s">
        <v>962</v>
      </c>
      <c r="I292" s="50">
        <v>2004</v>
      </c>
      <c r="J292" s="50">
        <v>194.31100000000001</v>
      </c>
    </row>
    <row r="293" spans="1:10" ht="14.65" customHeight="1" x14ac:dyDescent="0.25">
      <c r="A293" s="50" t="s">
        <v>1297</v>
      </c>
      <c r="B293" s="50" t="s">
        <v>594</v>
      </c>
      <c r="C293" s="342">
        <v>85531</v>
      </c>
      <c r="D293" s="50" t="s">
        <v>1444</v>
      </c>
      <c r="E293" s="338" t="s">
        <v>1070</v>
      </c>
      <c r="F293" s="50" t="s">
        <v>966</v>
      </c>
      <c r="G293" s="50" t="s">
        <v>1311</v>
      </c>
      <c r="H293" s="50" t="s">
        <v>962</v>
      </c>
      <c r="I293" s="50">
        <v>2005</v>
      </c>
      <c r="J293" s="50">
        <v>192.69300000000001</v>
      </c>
    </row>
    <row r="294" spans="1:10" ht="14.65" customHeight="1" x14ac:dyDescent="0.25">
      <c r="A294" s="50" t="s">
        <v>1297</v>
      </c>
      <c r="B294" s="50" t="s">
        <v>594</v>
      </c>
      <c r="C294" s="342">
        <v>85531</v>
      </c>
      <c r="D294" s="50" t="s">
        <v>1444</v>
      </c>
      <c r="E294" s="338" t="s">
        <v>1070</v>
      </c>
      <c r="F294" s="50" t="s">
        <v>966</v>
      </c>
      <c r="G294" s="50" t="s">
        <v>1311</v>
      </c>
      <c r="H294" s="50" t="s">
        <v>962</v>
      </c>
      <c r="I294" s="50">
        <v>2006</v>
      </c>
      <c r="J294" s="50">
        <v>213.87799999999999</v>
      </c>
    </row>
    <row r="295" spans="1:10" ht="14.65" customHeight="1" x14ac:dyDescent="0.25">
      <c r="A295" s="50" t="s">
        <v>1297</v>
      </c>
      <c r="B295" s="50" t="s">
        <v>594</v>
      </c>
      <c r="C295" s="342">
        <v>85531</v>
      </c>
      <c r="D295" s="50" t="s">
        <v>1444</v>
      </c>
      <c r="E295" s="338" t="s">
        <v>1070</v>
      </c>
      <c r="F295" s="50" t="s">
        <v>966</v>
      </c>
      <c r="G295" s="50" t="s">
        <v>1311</v>
      </c>
      <c r="H295" s="50" t="s">
        <v>962</v>
      </c>
      <c r="I295" s="50">
        <v>2007</v>
      </c>
      <c r="J295" s="50">
        <v>216.999</v>
      </c>
    </row>
    <row r="296" spans="1:10" ht="14.65" customHeight="1" x14ac:dyDescent="0.25">
      <c r="A296" s="50" t="s">
        <v>1297</v>
      </c>
      <c r="B296" s="50" t="s">
        <v>594</v>
      </c>
      <c r="C296" s="342">
        <v>85531</v>
      </c>
      <c r="D296" s="50" t="s">
        <v>1444</v>
      </c>
      <c r="E296" s="338" t="s">
        <v>1070</v>
      </c>
      <c r="F296" s="50" t="s">
        <v>966</v>
      </c>
      <c r="G296" s="50" t="s">
        <v>1311</v>
      </c>
      <c r="H296" s="50" t="s">
        <v>962</v>
      </c>
      <c r="I296" s="50">
        <v>2008</v>
      </c>
      <c r="J296" s="50">
        <v>245.62799999999999</v>
      </c>
    </row>
    <row r="297" spans="1:10" ht="14.65" customHeight="1" x14ac:dyDescent="0.25">
      <c r="A297" s="50" t="s">
        <v>1297</v>
      </c>
      <c r="B297" s="50" t="s">
        <v>594</v>
      </c>
      <c r="C297" s="342">
        <v>85531</v>
      </c>
      <c r="D297" s="50" t="s">
        <v>1444</v>
      </c>
      <c r="E297" s="338" t="s">
        <v>1070</v>
      </c>
      <c r="F297" s="50" t="s">
        <v>966</v>
      </c>
      <c r="G297" s="50" t="s">
        <v>1311</v>
      </c>
      <c r="H297" s="50" t="s">
        <v>962</v>
      </c>
      <c r="I297" s="50">
        <v>2009</v>
      </c>
      <c r="J297" s="50">
        <v>253.446</v>
      </c>
    </row>
    <row r="298" spans="1:10" ht="14.65" customHeight="1" x14ac:dyDescent="0.25">
      <c r="A298" s="50" t="s">
        <v>1297</v>
      </c>
      <c r="B298" s="50" t="s">
        <v>594</v>
      </c>
      <c r="C298" s="342">
        <v>85531</v>
      </c>
      <c r="D298" s="50" t="s">
        <v>1444</v>
      </c>
      <c r="E298" s="338" t="s">
        <v>1070</v>
      </c>
      <c r="F298" s="50" t="s">
        <v>966</v>
      </c>
      <c r="G298" s="50" t="s">
        <v>1311</v>
      </c>
      <c r="H298" s="50" t="s">
        <v>962</v>
      </c>
      <c r="I298" s="50">
        <v>2010</v>
      </c>
      <c r="J298" s="50">
        <v>274.83600000000001</v>
      </c>
    </row>
    <row r="299" spans="1:10" ht="14.65" customHeight="1" x14ac:dyDescent="0.25">
      <c r="A299" s="50" t="s">
        <v>1297</v>
      </c>
      <c r="B299" s="50" t="s">
        <v>594</v>
      </c>
      <c r="C299" s="342">
        <v>85531</v>
      </c>
      <c r="D299" s="50" t="s">
        <v>1444</v>
      </c>
      <c r="E299" s="338" t="s">
        <v>1070</v>
      </c>
      <c r="F299" s="50" t="s">
        <v>966</v>
      </c>
      <c r="G299" s="50" t="s">
        <v>1311</v>
      </c>
      <c r="H299" s="50" t="s">
        <v>962</v>
      </c>
      <c r="I299" s="50">
        <v>2011</v>
      </c>
      <c r="J299" s="50">
        <v>301.73</v>
      </c>
    </row>
    <row r="300" spans="1:10" ht="14.65" customHeight="1" x14ac:dyDescent="0.25">
      <c r="A300" s="50" t="s">
        <v>1297</v>
      </c>
      <c r="B300" s="50" t="s">
        <v>594</v>
      </c>
      <c r="C300" s="342">
        <v>85531</v>
      </c>
      <c r="D300" s="50" t="s">
        <v>1444</v>
      </c>
      <c r="E300" s="338" t="s">
        <v>1070</v>
      </c>
      <c r="F300" s="50" t="s">
        <v>966</v>
      </c>
      <c r="G300" s="50" t="s">
        <v>1311</v>
      </c>
      <c r="H300" s="50" t="s">
        <v>962</v>
      </c>
      <c r="I300" s="50">
        <v>2012</v>
      </c>
      <c r="J300" s="50">
        <v>282.32499999999999</v>
      </c>
    </row>
    <row r="301" spans="1:10" ht="14.65" customHeight="1" x14ac:dyDescent="0.25">
      <c r="A301" s="50" t="s">
        <v>1297</v>
      </c>
      <c r="B301" s="50" t="s">
        <v>594</v>
      </c>
      <c r="C301" s="342">
        <v>85531</v>
      </c>
      <c r="D301" s="50" t="s">
        <v>1444</v>
      </c>
      <c r="E301" s="338" t="s">
        <v>1070</v>
      </c>
      <c r="F301" s="50" t="s">
        <v>966</v>
      </c>
      <c r="G301" s="50" t="s">
        <v>1311</v>
      </c>
      <c r="H301" s="50" t="s">
        <v>962</v>
      </c>
      <c r="I301" s="50">
        <v>2013</v>
      </c>
      <c r="J301" s="50">
        <v>298.69600000000003</v>
      </c>
    </row>
    <row r="302" spans="1:10" ht="14.65" customHeight="1" x14ac:dyDescent="0.25">
      <c r="A302" s="50" t="s">
        <v>1297</v>
      </c>
      <c r="B302" s="50" t="s">
        <v>594</v>
      </c>
      <c r="C302" s="342">
        <v>85531</v>
      </c>
      <c r="D302" s="50" t="s">
        <v>1444</v>
      </c>
      <c r="E302" s="338" t="s">
        <v>1070</v>
      </c>
      <c r="F302" s="50" t="s">
        <v>966</v>
      </c>
      <c r="G302" s="50" t="s">
        <v>1311</v>
      </c>
      <c r="H302" s="50" t="s">
        <v>962</v>
      </c>
      <c r="I302" s="50">
        <v>2014</v>
      </c>
      <c r="J302" s="50">
        <v>306.96100000000001</v>
      </c>
    </row>
    <row r="303" spans="1:10" ht="14.65" customHeight="1" x14ac:dyDescent="0.25">
      <c r="A303" s="50" t="s">
        <v>1297</v>
      </c>
      <c r="B303" s="50" t="s">
        <v>594</v>
      </c>
      <c r="C303" s="342">
        <v>85531</v>
      </c>
      <c r="D303" s="50" t="s">
        <v>1444</v>
      </c>
      <c r="E303" s="338" t="s">
        <v>1070</v>
      </c>
      <c r="F303" s="50" t="s">
        <v>966</v>
      </c>
      <c r="G303" s="50" t="s">
        <v>1311</v>
      </c>
      <c r="H303" s="50" t="s">
        <v>962</v>
      </c>
      <c r="I303" s="50">
        <v>2015</v>
      </c>
      <c r="J303" s="50">
        <v>316.15800000000002</v>
      </c>
    </row>
    <row r="304" spans="1:10" ht="14.65" customHeight="1" x14ac:dyDescent="0.25">
      <c r="A304" s="50" t="s">
        <v>1297</v>
      </c>
      <c r="B304" s="50" t="s">
        <v>594</v>
      </c>
      <c r="C304" s="342">
        <v>85531</v>
      </c>
      <c r="D304" s="50" t="s">
        <v>1444</v>
      </c>
      <c r="E304" s="338" t="s">
        <v>1070</v>
      </c>
      <c r="F304" s="50" t="s">
        <v>966</v>
      </c>
      <c r="G304" s="50" t="s">
        <v>1311</v>
      </c>
      <c r="H304" s="50" t="s">
        <v>962</v>
      </c>
      <c r="I304" s="50">
        <v>2016</v>
      </c>
      <c r="J304" s="50">
        <v>338.08100000000002</v>
      </c>
    </row>
    <row r="305" spans="1:10" ht="14.65" customHeight="1" x14ac:dyDescent="0.25">
      <c r="A305" s="50" t="s">
        <v>1297</v>
      </c>
      <c r="B305" s="50" t="s">
        <v>594</v>
      </c>
      <c r="C305" s="342">
        <v>85531</v>
      </c>
      <c r="D305" s="50" t="s">
        <v>1444</v>
      </c>
      <c r="E305" s="338" t="s">
        <v>1070</v>
      </c>
      <c r="F305" s="50" t="s">
        <v>966</v>
      </c>
      <c r="G305" s="50" t="s">
        <v>1311</v>
      </c>
      <c r="H305" s="50" t="s">
        <v>962</v>
      </c>
      <c r="I305" s="50">
        <v>2017</v>
      </c>
      <c r="J305" s="50">
        <v>328.41399999999999</v>
      </c>
    </row>
    <row r="306" spans="1:10" ht="14.65" customHeight="1" x14ac:dyDescent="0.25">
      <c r="A306" s="50" t="s">
        <v>1297</v>
      </c>
      <c r="B306" s="50" t="s">
        <v>594</v>
      </c>
      <c r="C306" s="342">
        <v>85531</v>
      </c>
      <c r="D306" s="50" t="s">
        <v>1444</v>
      </c>
      <c r="E306" s="338" t="s">
        <v>1070</v>
      </c>
      <c r="F306" s="50" t="s">
        <v>966</v>
      </c>
      <c r="G306" s="50" t="s">
        <v>1311</v>
      </c>
      <c r="H306" s="50" t="s">
        <v>962</v>
      </c>
      <c r="I306" s="50">
        <v>2018</v>
      </c>
      <c r="J306" s="50">
        <v>360.09199999999998</v>
      </c>
    </row>
    <row r="307" spans="1:10" ht="14.65" customHeight="1" x14ac:dyDescent="0.25">
      <c r="A307" s="50" t="s">
        <v>1297</v>
      </c>
      <c r="B307" s="50" t="s">
        <v>594</v>
      </c>
      <c r="C307" s="342">
        <v>85531</v>
      </c>
      <c r="D307" s="50" t="s">
        <v>1444</v>
      </c>
      <c r="E307" s="338" t="s">
        <v>1070</v>
      </c>
      <c r="F307" s="50" t="s">
        <v>966</v>
      </c>
      <c r="G307" s="50" t="s">
        <v>1311</v>
      </c>
      <c r="H307" s="50" t="s">
        <v>962</v>
      </c>
      <c r="I307" s="50">
        <v>2019</v>
      </c>
      <c r="J307" s="50">
        <v>392.76900000000001</v>
      </c>
    </row>
    <row r="308" spans="1:10" ht="14.65" customHeight="1" x14ac:dyDescent="0.25">
      <c r="A308" s="50" t="s">
        <v>1297</v>
      </c>
      <c r="B308" s="50" t="s">
        <v>594</v>
      </c>
      <c r="C308" s="342">
        <v>85531</v>
      </c>
      <c r="D308" s="50" t="s">
        <v>1444</v>
      </c>
      <c r="E308" s="338" t="s">
        <v>1070</v>
      </c>
      <c r="F308" s="50" t="s">
        <v>966</v>
      </c>
      <c r="G308" s="50" t="s">
        <v>1311</v>
      </c>
      <c r="H308" s="50" t="s">
        <v>962</v>
      </c>
      <c r="I308" s="50">
        <v>2020</v>
      </c>
      <c r="J308" s="50">
        <v>388.03500000000003</v>
      </c>
    </row>
    <row r="309" spans="1:10" ht="14.65" customHeight="1" x14ac:dyDescent="0.25">
      <c r="A309" s="50" t="s">
        <v>1297</v>
      </c>
      <c r="B309" s="50" t="s">
        <v>594</v>
      </c>
      <c r="C309" s="342">
        <v>85531</v>
      </c>
      <c r="D309" s="50" t="s">
        <v>1444</v>
      </c>
      <c r="E309" s="338" t="s">
        <v>1070</v>
      </c>
      <c r="F309" s="50" t="s">
        <v>966</v>
      </c>
      <c r="G309" s="50" t="s">
        <v>1311</v>
      </c>
      <c r="H309" s="50" t="s">
        <v>962</v>
      </c>
      <c r="I309" s="50">
        <v>2021</v>
      </c>
      <c r="J309" s="50">
        <v>389.80599999999998</v>
      </c>
    </row>
    <row r="310" spans="1:10" ht="14.65" customHeight="1" x14ac:dyDescent="0.25">
      <c r="A310" s="50" t="s">
        <v>1297</v>
      </c>
      <c r="B310" s="50" t="s">
        <v>594</v>
      </c>
      <c r="C310" s="342">
        <v>85531</v>
      </c>
      <c r="D310" s="50" t="s">
        <v>1444</v>
      </c>
      <c r="E310" s="338" t="s">
        <v>1070</v>
      </c>
      <c r="F310" s="50" t="s">
        <v>966</v>
      </c>
      <c r="G310" s="50" t="s">
        <v>1312</v>
      </c>
      <c r="H310" s="50" t="s">
        <v>962</v>
      </c>
      <c r="I310" s="50">
        <v>2000</v>
      </c>
      <c r="J310" s="50" t="s">
        <v>353</v>
      </c>
    </row>
    <row r="311" spans="1:10" ht="14.65" customHeight="1" x14ac:dyDescent="0.25">
      <c r="A311" s="50" t="s">
        <v>1297</v>
      </c>
      <c r="B311" s="50" t="s">
        <v>594</v>
      </c>
      <c r="C311" s="342">
        <v>85531</v>
      </c>
      <c r="D311" s="50" t="s">
        <v>1444</v>
      </c>
      <c r="E311" s="338" t="s">
        <v>1070</v>
      </c>
      <c r="F311" s="50" t="s">
        <v>966</v>
      </c>
      <c r="G311" s="50" t="s">
        <v>1312</v>
      </c>
      <c r="H311" s="50" t="s">
        <v>962</v>
      </c>
      <c r="I311" s="50">
        <v>2001</v>
      </c>
      <c r="J311" s="50" t="s">
        <v>353</v>
      </c>
    </row>
    <row r="312" spans="1:10" ht="14.65" customHeight="1" x14ac:dyDescent="0.25">
      <c r="A312" s="50" t="s">
        <v>1297</v>
      </c>
      <c r="B312" s="50" t="s">
        <v>594</v>
      </c>
      <c r="C312" s="342">
        <v>85531</v>
      </c>
      <c r="D312" s="50" t="s">
        <v>1444</v>
      </c>
      <c r="E312" s="338" t="s">
        <v>1070</v>
      </c>
      <c r="F312" s="50" t="s">
        <v>966</v>
      </c>
      <c r="G312" s="50" t="s">
        <v>1312</v>
      </c>
      <c r="H312" s="50" t="s">
        <v>962</v>
      </c>
      <c r="I312" s="50">
        <v>2002</v>
      </c>
      <c r="J312" s="50" t="s">
        <v>353</v>
      </c>
    </row>
    <row r="313" spans="1:10" ht="14.65" customHeight="1" x14ac:dyDescent="0.25">
      <c r="A313" s="50" t="s">
        <v>1297</v>
      </c>
      <c r="B313" s="50" t="s">
        <v>594</v>
      </c>
      <c r="C313" s="342">
        <v>85531</v>
      </c>
      <c r="D313" s="50" t="s">
        <v>1444</v>
      </c>
      <c r="E313" s="338" t="s">
        <v>1070</v>
      </c>
      <c r="F313" s="50" t="s">
        <v>966</v>
      </c>
      <c r="G313" s="50" t="s">
        <v>1312</v>
      </c>
      <c r="H313" s="50" t="s">
        <v>962</v>
      </c>
      <c r="I313" s="50">
        <v>2003</v>
      </c>
      <c r="J313" s="50" t="s">
        <v>353</v>
      </c>
    </row>
    <row r="314" spans="1:10" ht="14.65" customHeight="1" x14ac:dyDescent="0.25">
      <c r="A314" s="50" t="s">
        <v>1297</v>
      </c>
      <c r="B314" s="50" t="s">
        <v>594</v>
      </c>
      <c r="C314" s="342">
        <v>85531</v>
      </c>
      <c r="D314" s="50" t="s">
        <v>1444</v>
      </c>
      <c r="E314" s="338" t="s">
        <v>1070</v>
      </c>
      <c r="F314" s="50" t="s">
        <v>966</v>
      </c>
      <c r="G314" s="50" t="s">
        <v>1312</v>
      </c>
      <c r="H314" s="50" t="s">
        <v>962</v>
      </c>
      <c r="I314" s="50">
        <v>2004</v>
      </c>
      <c r="J314" s="50" t="s">
        <v>353</v>
      </c>
    </row>
    <row r="315" spans="1:10" ht="14.65" customHeight="1" x14ac:dyDescent="0.25">
      <c r="A315" s="50" t="s">
        <v>1297</v>
      </c>
      <c r="B315" s="50" t="s">
        <v>594</v>
      </c>
      <c r="C315" s="342">
        <v>85531</v>
      </c>
      <c r="D315" s="50" t="s">
        <v>1444</v>
      </c>
      <c r="E315" s="338" t="s">
        <v>1070</v>
      </c>
      <c r="F315" s="50" t="s">
        <v>966</v>
      </c>
      <c r="G315" s="50" t="s">
        <v>1312</v>
      </c>
      <c r="H315" s="50" t="s">
        <v>962</v>
      </c>
      <c r="I315" s="50">
        <v>2005</v>
      </c>
      <c r="J315" s="50" t="s">
        <v>353</v>
      </c>
    </row>
    <row r="316" spans="1:10" ht="14.65" customHeight="1" x14ac:dyDescent="0.25">
      <c r="A316" s="50" t="s">
        <v>1297</v>
      </c>
      <c r="B316" s="50" t="s">
        <v>594</v>
      </c>
      <c r="C316" s="342">
        <v>85531</v>
      </c>
      <c r="D316" s="50" t="s">
        <v>1444</v>
      </c>
      <c r="E316" s="338" t="s">
        <v>1070</v>
      </c>
      <c r="F316" s="50" t="s">
        <v>966</v>
      </c>
      <c r="G316" s="50" t="s">
        <v>1312</v>
      </c>
      <c r="H316" s="50" t="s">
        <v>962</v>
      </c>
      <c r="I316" s="50">
        <v>2006</v>
      </c>
      <c r="J316" s="50" t="s">
        <v>353</v>
      </c>
    </row>
    <row r="317" spans="1:10" ht="14.65" customHeight="1" x14ac:dyDescent="0.25">
      <c r="A317" s="50" t="s">
        <v>1297</v>
      </c>
      <c r="B317" s="50" t="s">
        <v>594</v>
      </c>
      <c r="C317" s="342">
        <v>85531</v>
      </c>
      <c r="D317" s="50" t="s">
        <v>1444</v>
      </c>
      <c r="E317" s="338" t="s">
        <v>1070</v>
      </c>
      <c r="F317" s="50" t="s">
        <v>966</v>
      </c>
      <c r="G317" s="50" t="s">
        <v>1312</v>
      </c>
      <c r="H317" s="50" t="s">
        <v>962</v>
      </c>
      <c r="I317" s="50">
        <v>2007</v>
      </c>
      <c r="J317" s="50" t="s">
        <v>353</v>
      </c>
    </row>
    <row r="318" spans="1:10" ht="14.65" customHeight="1" x14ac:dyDescent="0.25">
      <c r="A318" s="50" t="s">
        <v>1297</v>
      </c>
      <c r="B318" s="50" t="s">
        <v>594</v>
      </c>
      <c r="C318" s="342">
        <v>85531</v>
      </c>
      <c r="D318" s="50" t="s">
        <v>1444</v>
      </c>
      <c r="E318" s="338" t="s">
        <v>1070</v>
      </c>
      <c r="F318" s="50" t="s">
        <v>966</v>
      </c>
      <c r="G318" s="50" t="s">
        <v>1312</v>
      </c>
      <c r="H318" s="50" t="s">
        <v>962</v>
      </c>
      <c r="I318" s="50">
        <v>2008</v>
      </c>
      <c r="J318" s="50" t="s">
        <v>353</v>
      </c>
    </row>
    <row r="319" spans="1:10" ht="14.65" customHeight="1" x14ac:dyDescent="0.25">
      <c r="A319" s="50" t="s">
        <v>1297</v>
      </c>
      <c r="B319" s="50" t="s">
        <v>594</v>
      </c>
      <c r="C319" s="342">
        <v>85531</v>
      </c>
      <c r="D319" s="50" t="s">
        <v>1444</v>
      </c>
      <c r="E319" s="338" t="s">
        <v>1070</v>
      </c>
      <c r="F319" s="50" t="s">
        <v>966</v>
      </c>
      <c r="G319" s="50" t="s">
        <v>1312</v>
      </c>
      <c r="H319" s="50" t="s">
        <v>962</v>
      </c>
      <c r="I319" s="50">
        <v>2009</v>
      </c>
      <c r="J319" s="50" t="s">
        <v>353</v>
      </c>
    </row>
    <row r="320" spans="1:10" ht="14.65" customHeight="1" x14ac:dyDescent="0.25">
      <c r="A320" s="50" t="s">
        <v>1297</v>
      </c>
      <c r="B320" s="50" t="s">
        <v>594</v>
      </c>
      <c r="C320" s="342">
        <v>85531</v>
      </c>
      <c r="D320" s="50" t="s">
        <v>1444</v>
      </c>
      <c r="E320" s="338" t="s">
        <v>1070</v>
      </c>
      <c r="F320" s="50" t="s">
        <v>966</v>
      </c>
      <c r="G320" s="50" t="s">
        <v>1312</v>
      </c>
      <c r="H320" s="50" t="s">
        <v>962</v>
      </c>
      <c r="I320" s="50">
        <v>2010</v>
      </c>
      <c r="J320" s="50" t="s">
        <v>353</v>
      </c>
    </row>
    <row r="321" spans="1:10" ht="14.65" customHeight="1" x14ac:dyDescent="0.25">
      <c r="A321" s="50" t="s">
        <v>1297</v>
      </c>
      <c r="B321" s="50" t="s">
        <v>594</v>
      </c>
      <c r="C321" s="342">
        <v>85531</v>
      </c>
      <c r="D321" s="50" t="s">
        <v>1444</v>
      </c>
      <c r="E321" s="338" t="s">
        <v>1070</v>
      </c>
      <c r="F321" s="50" t="s">
        <v>966</v>
      </c>
      <c r="G321" s="50" t="s">
        <v>1312</v>
      </c>
      <c r="H321" s="50" t="s">
        <v>962</v>
      </c>
      <c r="I321" s="50">
        <v>2011</v>
      </c>
      <c r="J321" s="50" t="s">
        <v>353</v>
      </c>
    </row>
    <row r="322" spans="1:10" ht="14.65" customHeight="1" x14ac:dyDescent="0.25">
      <c r="A322" s="50" t="s">
        <v>1297</v>
      </c>
      <c r="B322" s="50" t="s">
        <v>594</v>
      </c>
      <c r="C322" s="342">
        <v>85531</v>
      </c>
      <c r="D322" s="50" t="s">
        <v>1444</v>
      </c>
      <c r="E322" s="338" t="s">
        <v>1070</v>
      </c>
      <c r="F322" s="50" t="s">
        <v>966</v>
      </c>
      <c r="G322" s="50" t="s">
        <v>1312</v>
      </c>
      <c r="H322" s="50" t="s">
        <v>962</v>
      </c>
      <c r="I322" s="50">
        <v>2012</v>
      </c>
      <c r="J322" s="50" t="s">
        <v>353</v>
      </c>
    </row>
    <row r="323" spans="1:10" ht="14.65" customHeight="1" x14ac:dyDescent="0.25">
      <c r="A323" s="50" t="s">
        <v>1297</v>
      </c>
      <c r="B323" s="50" t="s">
        <v>594</v>
      </c>
      <c r="C323" s="342">
        <v>85531</v>
      </c>
      <c r="D323" s="50" t="s">
        <v>1444</v>
      </c>
      <c r="E323" s="338" t="s">
        <v>1070</v>
      </c>
      <c r="F323" s="50" t="s">
        <v>966</v>
      </c>
      <c r="G323" s="50" t="s">
        <v>1312</v>
      </c>
      <c r="H323" s="50" t="s">
        <v>962</v>
      </c>
      <c r="I323" s="50">
        <v>2013</v>
      </c>
      <c r="J323" s="50" t="s">
        <v>353</v>
      </c>
    </row>
    <row r="324" spans="1:10" ht="14.65" customHeight="1" x14ac:dyDescent="0.25">
      <c r="A324" s="50" t="s">
        <v>1297</v>
      </c>
      <c r="B324" s="50" t="s">
        <v>594</v>
      </c>
      <c r="C324" s="342">
        <v>85531</v>
      </c>
      <c r="D324" s="50" t="s">
        <v>1444</v>
      </c>
      <c r="E324" s="338" t="s">
        <v>1070</v>
      </c>
      <c r="F324" s="50" t="s">
        <v>966</v>
      </c>
      <c r="G324" s="50" t="s">
        <v>1312</v>
      </c>
      <c r="H324" s="50" t="s">
        <v>962</v>
      </c>
      <c r="I324" s="50">
        <v>2014</v>
      </c>
      <c r="J324" s="50">
        <v>242.887</v>
      </c>
    </row>
    <row r="325" spans="1:10" ht="14.65" customHeight="1" x14ac:dyDescent="0.25">
      <c r="A325" s="50" t="s">
        <v>1297</v>
      </c>
      <c r="B325" s="50" t="s">
        <v>594</v>
      </c>
      <c r="C325" s="342">
        <v>85531</v>
      </c>
      <c r="D325" s="50" t="s">
        <v>1444</v>
      </c>
      <c r="E325" s="338" t="s">
        <v>1070</v>
      </c>
      <c r="F325" s="50" t="s">
        <v>966</v>
      </c>
      <c r="G325" s="50" t="s">
        <v>1312</v>
      </c>
      <c r="H325" s="50" t="s">
        <v>962</v>
      </c>
      <c r="I325" s="50">
        <v>2015</v>
      </c>
      <c r="J325" s="50">
        <v>249.81399999999999</v>
      </c>
    </row>
    <row r="326" spans="1:10" ht="14.65" customHeight="1" x14ac:dyDescent="0.25">
      <c r="A326" s="50" t="s">
        <v>1297</v>
      </c>
      <c r="B326" s="50" t="s">
        <v>594</v>
      </c>
      <c r="C326" s="342">
        <v>85531</v>
      </c>
      <c r="D326" s="50" t="s">
        <v>1444</v>
      </c>
      <c r="E326" s="338" t="s">
        <v>1070</v>
      </c>
      <c r="F326" s="50" t="s">
        <v>966</v>
      </c>
      <c r="G326" s="50" t="s">
        <v>1312</v>
      </c>
      <c r="H326" s="50" t="s">
        <v>962</v>
      </c>
      <c r="I326" s="50">
        <v>2016</v>
      </c>
      <c r="J326" s="50">
        <v>268.56</v>
      </c>
    </row>
    <row r="327" spans="1:10" ht="14.65" customHeight="1" x14ac:dyDescent="0.25">
      <c r="A327" s="50" t="s">
        <v>1297</v>
      </c>
      <c r="B327" s="50" t="s">
        <v>594</v>
      </c>
      <c r="C327" s="342">
        <v>85531</v>
      </c>
      <c r="D327" s="50" t="s">
        <v>1444</v>
      </c>
      <c r="E327" s="338" t="s">
        <v>1070</v>
      </c>
      <c r="F327" s="50" t="s">
        <v>966</v>
      </c>
      <c r="G327" s="50" t="s">
        <v>1312</v>
      </c>
      <c r="H327" s="50" t="s">
        <v>962</v>
      </c>
      <c r="I327" s="50">
        <v>2017</v>
      </c>
      <c r="J327" s="50">
        <v>257.52</v>
      </c>
    </row>
    <row r="328" spans="1:10" ht="14.65" customHeight="1" x14ac:dyDescent="0.25">
      <c r="A328" s="50" t="s">
        <v>1297</v>
      </c>
      <c r="B328" s="50" t="s">
        <v>594</v>
      </c>
      <c r="C328" s="342">
        <v>85531</v>
      </c>
      <c r="D328" s="50" t="s">
        <v>1444</v>
      </c>
      <c r="E328" s="338" t="s">
        <v>1070</v>
      </c>
      <c r="F328" s="50" t="s">
        <v>966</v>
      </c>
      <c r="G328" s="50" t="s">
        <v>1312</v>
      </c>
      <c r="H328" s="50" t="s">
        <v>962</v>
      </c>
      <c r="I328" s="50">
        <v>2018</v>
      </c>
      <c r="J328" s="50">
        <v>277.13200000000001</v>
      </c>
    </row>
    <row r="329" spans="1:10" ht="14.65" customHeight="1" x14ac:dyDescent="0.25">
      <c r="A329" s="50" t="s">
        <v>1297</v>
      </c>
      <c r="B329" s="50" t="s">
        <v>594</v>
      </c>
      <c r="C329" s="342">
        <v>85531</v>
      </c>
      <c r="D329" s="50" t="s">
        <v>1444</v>
      </c>
      <c r="E329" s="338" t="s">
        <v>1070</v>
      </c>
      <c r="F329" s="50" t="s">
        <v>966</v>
      </c>
      <c r="G329" s="50" t="s">
        <v>1312</v>
      </c>
      <c r="H329" s="50" t="s">
        <v>962</v>
      </c>
      <c r="I329" s="50">
        <v>2019</v>
      </c>
      <c r="J329" s="50">
        <v>306.875</v>
      </c>
    </row>
    <row r="330" spans="1:10" ht="14.65" customHeight="1" x14ac:dyDescent="0.25">
      <c r="A330" s="50" t="s">
        <v>1297</v>
      </c>
      <c r="B330" s="50" t="s">
        <v>594</v>
      </c>
      <c r="C330" s="342">
        <v>85531</v>
      </c>
      <c r="D330" s="50" t="s">
        <v>1444</v>
      </c>
      <c r="E330" s="338" t="s">
        <v>1070</v>
      </c>
      <c r="F330" s="50" t="s">
        <v>966</v>
      </c>
      <c r="G330" s="50" t="s">
        <v>1312</v>
      </c>
      <c r="H330" s="50" t="s">
        <v>962</v>
      </c>
      <c r="I330" s="50">
        <v>2020</v>
      </c>
      <c r="J330" s="50">
        <v>295.20400000000001</v>
      </c>
    </row>
    <row r="331" spans="1:10" ht="14.65" customHeight="1" x14ac:dyDescent="0.25">
      <c r="A331" s="50" t="s">
        <v>1297</v>
      </c>
      <c r="B331" s="50" t="s">
        <v>594</v>
      </c>
      <c r="C331" s="342">
        <v>85531</v>
      </c>
      <c r="D331" s="50" t="s">
        <v>1444</v>
      </c>
      <c r="E331" s="338" t="s">
        <v>1070</v>
      </c>
      <c r="F331" s="50" t="s">
        <v>966</v>
      </c>
      <c r="G331" s="50" t="s">
        <v>1312</v>
      </c>
      <c r="H331" s="50" t="s">
        <v>962</v>
      </c>
      <c r="I331" s="50">
        <v>2021</v>
      </c>
      <c r="J331" s="50">
        <v>299.30500000000001</v>
      </c>
    </row>
    <row r="332" spans="1:10" ht="14.65" customHeight="1" x14ac:dyDescent="0.25">
      <c r="A332" s="50" t="s">
        <v>1297</v>
      </c>
      <c r="B332" s="50" t="s">
        <v>594</v>
      </c>
      <c r="C332" s="342">
        <v>85531</v>
      </c>
      <c r="D332" s="50" t="s">
        <v>1444</v>
      </c>
      <c r="E332" s="338" t="s">
        <v>1070</v>
      </c>
      <c r="F332" s="50" t="s">
        <v>966</v>
      </c>
      <c r="G332" s="50" t="s">
        <v>1313</v>
      </c>
      <c r="H332" s="50" t="s">
        <v>962</v>
      </c>
      <c r="I332" s="50">
        <v>2000</v>
      </c>
      <c r="J332" s="50" t="s">
        <v>353</v>
      </c>
    </row>
    <row r="333" spans="1:10" ht="14.65" customHeight="1" x14ac:dyDescent="0.25">
      <c r="A333" s="50" t="s">
        <v>1297</v>
      </c>
      <c r="B333" s="50" t="s">
        <v>594</v>
      </c>
      <c r="C333" s="342">
        <v>85531</v>
      </c>
      <c r="D333" s="50" t="s">
        <v>1444</v>
      </c>
      <c r="E333" s="338" t="s">
        <v>1070</v>
      </c>
      <c r="F333" s="50" t="s">
        <v>966</v>
      </c>
      <c r="G333" s="50" t="s">
        <v>1313</v>
      </c>
      <c r="H333" s="50" t="s">
        <v>962</v>
      </c>
      <c r="I333" s="50">
        <v>2001</v>
      </c>
      <c r="J333" s="50" t="s">
        <v>353</v>
      </c>
    </row>
    <row r="334" spans="1:10" ht="14.65" customHeight="1" x14ac:dyDescent="0.25">
      <c r="A334" s="50" t="s">
        <v>1297</v>
      </c>
      <c r="B334" s="50" t="s">
        <v>594</v>
      </c>
      <c r="C334" s="342">
        <v>85531</v>
      </c>
      <c r="D334" s="50" t="s">
        <v>1444</v>
      </c>
      <c r="E334" s="338" t="s">
        <v>1070</v>
      </c>
      <c r="F334" s="50" t="s">
        <v>966</v>
      </c>
      <c r="G334" s="50" t="s">
        <v>1313</v>
      </c>
      <c r="H334" s="50" t="s">
        <v>962</v>
      </c>
      <c r="I334" s="50">
        <v>2002</v>
      </c>
      <c r="J334" s="50" t="s">
        <v>353</v>
      </c>
    </row>
    <row r="335" spans="1:10" ht="14.65" customHeight="1" x14ac:dyDescent="0.25">
      <c r="A335" s="50" t="s">
        <v>1297</v>
      </c>
      <c r="B335" s="50" t="s">
        <v>594</v>
      </c>
      <c r="C335" s="342">
        <v>85531</v>
      </c>
      <c r="D335" s="50" t="s">
        <v>1444</v>
      </c>
      <c r="E335" s="338" t="s">
        <v>1070</v>
      </c>
      <c r="F335" s="50" t="s">
        <v>966</v>
      </c>
      <c r="G335" s="50" t="s">
        <v>1313</v>
      </c>
      <c r="H335" s="50" t="s">
        <v>962</v>
      </c>
      <c r="I335" s="50">
        <v>2003</v>
      </c>
      <c r="J335" s="50" t="s">
        <v>353</v>
      </c>
    </row>
    <row r="336" spans="1:10" ht="14.65" customHeight="1" x14ac:dyDescent="0.25">
      <c r="A336" s="50" t="s">
        <v>1297</v>
      </c>
      <c r="B336" s="50" t="s">
        <v>594</v>
      </c>
      <c r="C336" s="342">
        <v>85531</v>
      </c>
      <c r="D336" s="50" t="s">
        <v>1444</v>
      </c>
      <c r="E336" s="338" t="s">
        <v>1070</v>
      </c>
      <c r="F336" s="50" t="s">
        <v>966</v>
      </c>
      <c r="G336" s="50" t="s">
        <v>1313</v>
      </c>
      <c r="H336" s="50" t="s">
        <v>962</v>
      </c>
      <c r="I336" s="50">
        <v>2004</v>
      </c>
      <c r="J336" s="50" t="s">
        <v>353</v>
      </c>
    </row>
    <row r="337" spans="1:10" ht="14.65" customHeight="1" x14ac:dyDescent="0.25">
      <c r="A337" s="50" t="s">
        <v>1297</v>
      </c>
      <c r="B337" s="50" t="s">
        <v>594</v>
      </c>
      <c r="C337" s="342">
        <v>85531</v>
      </c>
      <c r="D337" s="50" t="s">
        <v>1444</v>
      </c>
      <c r="E337" s="338" t="s">
        <v>1070</v>
      </c>
      <c r="F337" s="50" t="s">
        <v>966</v>
      </c>
      <c r="G337" s="50" t="s">
        <v>1313</v>
      </c>
      <c r="H337" s="50" t="s">
        <v>962</v>
      </c>
      <c r="I337" s="50">
        <v>2005</v>
      </c>
      <c r="J337" s="50" t="s">
        <v>353</v>
      </c>
    </row>
    <row r="338" spans="1:10" ht="14.65" customHeight="1" x14ac:dyDescent="0.25">
      <c r="A338" s="50" t="s">
        <v>1297</v>
      </c>
      <c r="B338" s="50" t="s">
        <v>594</v>
      </c>
      <c r="C338" s="342">
        <v>85531</v>
      </c>
      <c r="D338" s="50" t="s">
        <v>1444</v>
      </c>
      <c r="E338" s="338" t="s">
        <v>1070</v>
      </c>
      <c r="F338" s="50" t="s">
        <v>966</v>
      </c>
      <c r="G338" s="50" t="s">
        <v>1313</v>
      </c>
      <c r="H338" s="50" t="s">
        <v>962</v>
      </c>
      <c r="I338" s="50">
        <v>2006</v>
      </c>
      <c r="J338" s="50" t="s">
        <v>353</v>
      </c>
    </row>
    <row r="339" spans="1:10" ht="14.65" customHeight="1" x14ac:dyDescent="0.25">
      <c r="A339" s="50" t="s">
        <v>1297</v>
      </c>
      <c r="B339" s="50" t="s">
        <v>594</v>
      </c>
      <c r="C339" s="342">
        <v>85531</v>
      </c>
      <c r="D339" s="50" t="s">
        <v>1444</v>
      </c>
      <c r="E339" s="338" t="s">
        <v>1070</v>
      </c>
      <c r="F339" s="50" t="s">
        <v>966</v>
      </c>
      <c r="G339" s="50" t="s">
        <v>1313</v>
      </c>
      <c r="H339" s="50" t="s">
        <v>962</v>
      </c>
      <c r="I339" s="50">
        <v>2007</v>
      </c>
      <c r="J339" s="50" t="s">
        <v>353</v>
      </c>
    </row>
    <row r="340" spans="1:10" ht="14.65" customHeight="1" x14ac:dyDescent="0.25">
      <c r="A340" s="50" t="s">
        <v>1297</v>
      </c>
      <c r="B340" s="50" t="s">
        <v>594</v>
      </c>
      <c r="C340" s="342">
        <v>85531</v>
      </c>
      <c r="D340" s="50" t="s">
        <v>1444</v>
      </c>
      <c r="E340" s="338" t="s">
        <v>1070</v>
      </c>
      <c r="F340" s="50" t="s">
        <v>966</v>
      </c>
      <c r="G340" s="50" t="s">
        <v>1313</v>
      </c>
      <c r="H340" s="50" t="s">
        <v>962</v>
      </c>
      <c r="I340" s="50">
        <v>2008</v>
      </c>
      <c r="J340" s="50" t="s">
        <v>353</v>
      </c>
    </row>
    <row r="341" spans="1:10" ht="14.65" customHeight="1" x14ac:dyDescent="0.25">
      <c r="A341" s="50" t="s">
        <v>1297</v>
      </c>
      <c r="B341" s="50" t="s">
        <v>594</v>
      </c>
      <c r="C341" s="342">
        <v>85531</v>
      </c>
      <c r="D341" s="50" t="s">
        <v>1444</v>
      </c>
      <c r="E341" s="338" t="s">
        <v>1070</v>
      </c>
      <c r="F341" s="50" t="s">
        <v>966</v>
      </c>
      <c r="G341" s="50" t="s">
        <v>1313</v>
      </c>
      <c r="H341" s="50" t="s">
        <v>962</v>
      </c>
      <c r="I341" s="50">
        <v>2009</v>
      </c>
      <c r="J341" s="50" t="s">
        <v>353</v>
      </c>
    </row>
    <row r="342" spans="1:10" ht="14.65" customHeight="1" x14ac:dyDescent="0.25">
      <c r="A342" s="50" t="s">
        <v>1297</v>
      </c>
      <c r="B342" s="50" t="s">
        <v>594</v>
      </c>
      <c r="C342" s="342">
        <v>85531</v>
      </c>
      <c r="D342" s="50" t="s">
        <v>1444</v>
      </c>
      <c r="E342" s="338" t="s">
        <v>1070</v>
      </c>
      <c r="F342" s="50" t="s">
        <v>966</v>
      </c>
      <c r="G342" s="50" t="s">
        <v>1313</v>
      </c>
      <c r="H342" s="50" t="s">
        <v>962</v>
      </c>
      <c r="I342" s="50">
        <v>2010</v>
      </c>
      <c r="J342" s="50" t="s">
        <v>353</v>
      </c>
    </row>
    <row r="343" spans="1:10" ht="14.65" customHeight="1" x14ac:dyDescent="0.25">
      <c r="A343" s="50" t="s">
        <v>1297</v>
      </c>
      <c r="B343" s="50" t="s">
        <v>594</v>
      </c>
      <c r="C343" s="342">
        <v>85531</v>
      </c>
      <c r="D343" s="50" t="s">
        <v>1444</v>
      </c>
      <c r="E343" s="338" t="s">
        <v>1070</v>
      </c>
      <c r="F343" s="50" t="s">
        <v>966</v>
      </c>
      <c r="G343" s="50" t="s">
        <v>1313</v>
      </c>
      <c r="H343" s="50" t="s">
        <v>962</v>
      </c>
      <c r="I343" s="50">
        <v>2011</v>
      </c>
      <c r="J343" s="50" t="s">
        <v>353</v>
      </c>
    </row>
    <row r="344" spans="1:10" ht="14.65" customHeight="1" x14ac:dyDescent="0.25">
      <c r="A344" s="50" t="s">
        <v>1297</v>
      </c>
      <c r="B344" s="50" t="s">
        <v>594</v>
      </c>
      <c r="C344" s="342">
        <v>85531</v>
      </c>
      <c r="D344" s="50" t="s">
        <v>1444</v>
      </c>
      <c r="E344" s="338" t="s">
        <v>1070</v>
      </c>
      <c r="F344" s="50" t="s">
        <v>966</v>
      </c>
      <c r="G344" s="50" t="s">
        <v>1313</v>
      </c>
      <c r="H344" s="50" t="s">
        <v>962</v>
      </c>
      <c r="I344" s="50">
        <v>2012</v>
      </c>
      <c r="J344" s="50" t="s">
        <v>353</v>
      </c>
    </row>
    <row r="345" spans="1:10" ht="14.65" customHeight="1" x14ac:dyDescent="0.25">
      <c r="A345" s="50" t="s">
        <v>1297</v>
      </c>
      <c r="B345" s="50" t="s">
        <v>594</v>
      </c>
      <c r="C345" s="342">
        <v>85531</v>
      </c>
      <c r="D345" s="50" t="s">
        <v>1444</v>
      </c>
      <c r="E345" s="338" t="s">
        <v>1070</v>
      </c>
      <c r="F345" s="50" t="s">
        <v>966</v>
      </c>
      <c r="G345" s="50" t="s">
        <v>1313</v>
      </c>
      <c r="H345" s="50" t="s">
        <v>962</v>
      </c>
      <c r="I345" s="50">
        <v>2013</v>
      </c>
      <c r="J345" s="50" t="s">
        <v>353</v>
      </c>
    </row>
    <row r="346" spans="1:10" ht="14.65" customHeight="1" x14ac:dyDescent="0.25">
      <c r="A346" s="50" t="s">
        <v>1297</v>
      </c>
      <c r="B346" s="50" t="s">
        <v>594</v>
      </c>
      <c r="C346" s="342">
        <v>85531</v>
      </c>
      <c r="D346" s="50" t="s">
        <v>1444</v>
      </c>
      <c r="E346" s="338" t="s">
        <v>1070</v>
      </c>
      <c r="F346" s="50" t="s">
        <v>966</v>
      </c>
      <c r="G346" s="50" t="s">
        <v>1313</v>
      </c>
      <c r="H346" s="50" t="s">
        <v>962</v>
      </c>
      <c r="I346" s="50">
        <v>2014</v>
      </c>
      <c r="J346" s="50">
        <v>25.274000000000001</v>
      </c>
    </row>
    <row r="347" spans="1:10" ht="14.65" customHeight="1" x14ac:dyDescent="0.25">
      <c r="A347" s="50" t="s">
        <v>1297</v>
      </c>
      <c r="B347" s="50" t="s">
        <v>594</v>
      </c>
      <c r="C347" s="342">
        <v>85531</v>
      </c>
      <c r="D347" s="50" t="s">
        <v>1444</v>
      </c>
      <c r="E347" s="338" t="s">
        <v>1070</v>
      </c>
      <c r="F347" s="50" t="s">
        <v>966</v>
      </c>
      <c r="G347" s="50" t="s">
        <v>1313</v>
      </c>
      <c r="H347" s="50" t="s">
        <v>962</v>
      </c>
      <c r="I347" s="50">
        <v>2015</v>
      </c>
      <c r="J347" s="50">
        <v>26.812000000000001</v>
      </c>
    </row>
    <row r="348" spans="1:10" ht="14.65" customHeight="1" x14ac:dyDescent="0.25">
      <c r="A348" s="50" t="s">
        <v>1297</v>
      </c>
      <c r="B348" s="50" t="s">
        <v>594</v>
      </c>
      <c r="C348" s="342">
        <v>85531</v>
      </c>
      <c r="D348" s="50" t="s">
        <v>1444</v>
      </c>
      <c r="E348" s="338" t="s">
        <v>1070</v>
      </c>
      <c r="F348" s="50" t="s">
        <v>966</v>
      </c>
      <c r="G348" s="50" t="s">
        <v>1313</v>
      </c>
      <c r="H348" s="50" t="s">
        <v>962</v>
      </c>
      <c r="I348" s="50">
        <v>2016</v>
      </c>
      <c r="J348" s="50">
        <v>26.707999999999998</v>
      </c>
    </row>
    <row r="349" spans="1:10" ht="14.65" customHeight="1" x14ac:dyDescent="0.25">
      <c r="A349" s="50" t="s">
        <v>1297</v>
      </c>
      <c r="B349" s="50" t="s">
        <v>594</v>
      </c>
      <c r="C349" s="342">
        <v>85531</v>
      </c>
      <c r="D349" s="50" t="s">
        <v>1444</v>
      </c>
      <c r="E349" s="338" t="s">
        <v>1070</v>
      </c>
      <c r="F349" s="50" t="s">
        <v>966</v>
      </c>
      <c r="G349" s="50" t="s">
        <v>1313</v>
      </c>
      <c r="H349" s="50" t="s">
        <v>962</v>
      </c>
      <c r="I349" s="50">
        <v>2017</v>
      </c>
      <c r="J349" s="50">
        <v>27.099</v>
      </c>
    </row>
    <row r="350" spans="1:10" ht="14.65" customHeight="1" x14ac:dyDescent="0.25">
      <c r="A350" s="50" t="s">
        <v>1297</v>
      </c>
      <c r="B350" s="50" t="s">
        <v>594</v>
      </c>
      <c r="C350" s="342">
        <v>85531</v>
      </c>
      <c r="D350" s="50" t="s">
        <v>1444</v>
      </c>
      <c r="E350" s="338" t="s">
        <v>1070</v>
      </c>
      <c r="F350" s="50" t="s">
        <v>966</v>
      </c>
      <c r="G350" s="50" t="s">
        <v>1313</v>
      </c>
      <c r="H350" s="50" t="s">
        <v>962</v>
      </c>
      <c r="I350" s="50">
        <v>2018</v>
      </c>
      <c r="J350" s="50">
        <v>31.178999999999998</v>
      </c>
    </row>
    <row r="351" spans="1:10" ht="14.65" customHeight="1" x14ac:dyDescent="0.25">
      <c r="A351" s="50" t="s">
        <v>1297</v>
      </c>
      <c r="B351" s="50" t="s">
        <v>594</v>
      </c>
      <c r="C351" s="342">
        <v>85531</v>
      </c>
      <c r="D351" s="50" t="s">
        <v>1444</v>
      </c>
      <c r="E351" s="338" t="s">
        <v>1070</v>
      </c>
      <c r="F351" s="50" t="s">
        <v>966</v>
      </c>
      <c r="G351" s="50" t="s">
        <v>1313</v>
      </c>
      <c r="H351" s="50" t="s">
        <v>962</v>
      </c>
      <c r="I351" s="50">
        <v>2019</v>
      </c>
      <c r="J351" s="50">
        <v>29.779</v>
      </c>
    </row>
    <row r="352" spans="1:10" ht="14.65" customHeight="1" x14ac:dyDescent="0.25">
      <c r="A352" s="50" t="s">
        <v>1297</v>
      </c>
      <c r="B352" s="50" t="s">
        <v>594</v>
      </c>
      <c r="C352" s="342">
        <v>85531</v>
      </c>
      <c r="D352" s="50" t="s">
        <v>1444</v>
      </c>
      <c r="E352" s="338" t="s">
        <v>1070</v>
      </c>
      <c r="F352" s="50" t="s">
        <v>966</v>
      </c>
      <c r="G352" s="50" t="s">
        <v>1313</v>
      </c>
      <c r="H352" s="50" t="s">
        <v>962</v>
      </c>
      <c r="I352" s="50">
        <v>2020</v>
      </c>
      <c r="J352" s="50">
        <v>31.283999999999999</v>
      </c>
    </row>
    <row r="353" spans="1:10" ht="14.65" customHeight="1" x14ac:dyDescent="0.25">
      <c r="A353" s="50" t="s">
        <v>1297</v>
      </c>
      <c r="B353" s="50" t="s">
        <v>594</v>
      </c>
      <c r="C353" s="342">
        <v>85531</v>
      </c>
      <c r="D353" s="50" t="s">
        <v>1444</v>
      </c>
      <c r="E353" s="338" t="s">
        <v>1070</v>
      </c>
      <c r="F353" s="50" t="s">
        <v>966</v>
      </c>
      <c r="G353" s="50" t="s">
        <v>1313</v>
      </c>
      <c r="H353" s="50" t="s">
        <v>962</v>
      </c>
      <c r="I353" s="50">
        <v>2021</v>
      </c>
      <c r="J353" s="50">
        <v>29.486000000000001</v>
      </c>
    </row>
    <row r="354" spans="1:10" ht="14.65" customHeight="1" x14ac:dyDescent="0.25">
      <c r="A354" s="50" t="s">
        <v>1297</v>
      </c>
      <c r="B354" s="50" t="s">
        <v>594</v>
      </c>
      <c r="C354" s="342">
        <v>85531</v>
      </c>
      <c r="D354" s="50" t="s">
        <v>1444</v>
      </c>
      <c r="E354" s="338" t="s">
        <v>1070</v>
      </c>
      <c r="F354" s="50" t="s">
        <v>966</v>
      </c>
      <c r="G354" s="50" t="s">
        <v>1314</v>
      </c>
      <c r="H354" s="50" t="s">
        <v>962</v>
      </c>
      <c r="I354" s="50">
        <v>2000</v>
      </c>
      <c r="J354" s="50" t="s">
        <v>353</v>
      </c>
    </row>
    <row r="355" spans="1:10" ht="14.65" customHeight="1" x14ac:dyDescent="0.25">
      <c r="A355" s="50" t="s">
        <v>1297</v>
      </c>
      <c r="B355" s="50" t="s">
        <v>594</v>
      </c>
      <c r="C355" s="342">
        <v>85531</v>
      </c>
      <c r="D355" s="50" t="s">
        <v>1444</v>
      </c>
      <c r="E355" s="338" t="s">
        <v>1070</v>
      </c>
      <c r="F355" s="50" t="s">
        <v>966</v>
      </c>
      <c r="G355" s="50" t="s">
        <v>1314</v>
      </c>
      <c r="H355" s="50" t="s">
        <v>962</v>
      </c>
      <c r="I355" s="50">
        <v>2001</v>
      </c>
      <c r="J355" s="50" t="s">
        <v>353</v>
      </c>
    </row>
    <row r="356" spans="1:10" ht="14.65" customHeight="1" x14ac:dyDescent="0.25">
      <c r="A356" s="50" t="s">
        <v>1297</v>
      </c>
      <c r="B356" s="50" t="s">
        <v>594</v>
      </c>
      <c r="C356" s="342">
        <v>85531</v>
      </c>
      <c r="D356" s="50" t="s">
        <v>1444</v>
      </c>
      <c r="E356" s="338" t="s">
        <v>1070</v>
      </c>
      <c r="F356" s="50" t="s">
        <v>966</v>
      </c>
      <c r="G356" s="50" t="s">
        <v>1314</v>
      </c>
      <c r="H356" s="50" t="s">
        <v>962</v>
      </c>
      <c r="I356" s="50">
        <v>2002</v>
      </c>
      <c r="J356" s="50" t="s">
        <v>353</v>
      </c>
    </row>
    <row r="357" spans="1:10" ht="14.65" customHeight="1" x14ac:dyDescent="0.25">
      <c r="A357" s="50" t="s">
        <v>1297</v>
      </c>
      <c r="B357" s="50" t="s">
        <v>594</v>
      </c>
      <c r="C357" s="342">
        <v>85531</v>
      </c>
      <c r="D357" s="50" t="s">
        <v>1444</v>
      </c>
      <c r="E357" s="338" t="s">
        <v>1070</v>
      </c>
      <c r="F357" s="50" t="s">
        <v>966</v>
      </c>
      <c r="G357" s="50" t="s">
        <v>1314</v>
      </c>
      <c r="H357" s="50" t="s">
        <v>962</v>
      </c>
      <c r="I357" s="50">
        <v>2003</v>
      </c>
      <c r="J357" s="50" t="s">
        <v>353</v>
      </c>
    </row>
    <row r="358" spans="1:10" ht="14.65" customHeight="1" x14ac:dyDescent="0.25">
      <c r="A358" s="50" t="s">
        <v>1297</v>
      </c>
      <c r="B358" s="50" t="s">
        <v>594</v>
      </c>
      <c r="C358" s="342">
        <v>85531</v>
      </c>
      <c r="D358" s="50" t="s">
        <v>1444</v>
      </c>
      <c r="E358" s="338" t="s">
        <v>1070</v>
      </c>
      <c r="F358" s="50" t="s">
        <v>966</v>
      </c>
      <c r="G358" s="50" t="s">
        <v>1314</v>
      </c>
      <c r="H358" s="50" t="s">
        <v>962</v>
      </c>
      <c r="I358" s="50">
        <v>2004</v>
      </c>
      <c r="J358" s="50" t="s">
        <v>353</v>
      </c>
    </row>
    <row r="359" spans="1:10" ht="14.65" customHeight="1" x14ac:dyDescent="0.25">
      <c r="A359" s="50" t="s">
        <v>1297</v>
      </c>
      <c r="B359" s="50" t="s">
        <v>594</v>
      </c>
      <c r="C359" s="342">
        <v>85531</v>
      </c>
      <c r="D359" s="50" t="s">
        <v>1444</v>
      </c>
      <c r="E359" s="338" t="s">
        <v>1070</v>
      </c>
      <c r="F359" s="50" t="s">
        <v>966</v>
      </c>
      <c r="G359" s="50" t="s">
        <v>1314</v>
      </c>
      <c r="H359" s="50" t="s">
        <v>962</v>
      </c>
      <c r="I359" s="50">
        <v>2005</v>
      </c>
      <c r="J359" s="50" t="s">
        <v>353</v>
      </c>
    </row>
    <row r="360" spans="1:10" ht="14.65" customHeight="1" x14ac:dyDescent="0.25">
      <c r="A360" s="50" t="s">
        <v>1297</v>
      </c>
      <c r="B360" s="50" t="s">
        <v>594</v>
      </c>
      <c r="C360" s="342">
        <v>85531</v>
      </c>
      <c r="D360" s="50" t="s">
        <v>1444</v>
      </c>
      <c r="E360" s="338" t="s">
        <v>1070</v>
      </c>
      <c r="F360" s="50" t="s">
        <v>966</v>
      </c>
      <c r="G360" s="50" t="s">
        <v>1314</v>
      </c>
      <c r="H360" s="50" t="s">
        <v>962</v>
      </c>
      <c r="I360" s="50">
        <v>2006</v>
      </c>
      <c r="J360" s="50" t="s">
        <v>353</v>
      </c>
    </row>
    <row r="361" spans="1:10" ht="14.65" customHeight="1" x14ac:dyDescent="0.25">
      <c r="A361" s="50" t="s">
        <v>1297</v>
      </c>
      <c r="B361" s="50" t="s">
        <v>594</v>
      </c>
      <c r="C361" s="342">
        <v>85531</v>
      </c>
      <c r="D361" s="50" t="s">
        <v>1444</v>
      </c>
      <c r="E361" s="338" t="s">
        <v>1070</v>
      </c>
      <c r="F361" s="50" t="s">
        <v>966</v>
      </c>
      <c r="G361" s="50" t="s">
        <v>1314</v>
      </c>
      <c r="H361" s="50" t="s">
        <v>962</v>
      </c>
      <c r="I361" s="50">
        <v>2007</v>
      </c>
      <c r="J361" s="50" t="s">
        <v>353</v>
      </c>
    </row>
    <row r="362" spans="1:10" ht="14.65" customHeight="1" x14ac:dyDescent="0.25">
      <c r="A362" s="50" t="s">
        <v>1297</v>
      </c>
      <c r="B362" s="50" t="s">
        <v>594</v>
      </c>
      <c r="C362" s="342">
        <v>85531</v>
      </c>
      <c r="D362" s="50" t="s">
        <v>1444</v>
      </c>
      <c r="E362" s="338" t="s">
        <v>1070</v>
      </c>
      <c r="F362" s="50" t="s">
        <v>966</v>
      </c>
      <c r="G362" s="50" t="s">
        <v>1314</v>
      </c>
      <c r="H362" s="50" t="s">
        <v>962</v>
      </c>
      <c r="I362" s="50">
        <v>2008</v>
      </c>
      <c r="J362" s="50" t="s">
        <v>353</v>
      </c>
    </row>
    <row r="363" spans="1:10" ht="14.65" customHeight="1" x14ac:dyDescent="0.25">
      <c r="A363" s="50" t="s">
        <v>1297</v>
      </c>
      <c r="B363" s="50" t="s">
        <v>594</v>
      </c>
      <c r="C363" s="342">
        <v>85531</v>
      </c>
      <c r="D363" s="50" t="s">
        <v>1444</v>
      </c>
      <c r="E363" s="338" t="s">
        <v>1070</v>
      </c>
      <c r="F363" s="50" t="s">
        <v>966</v>
      </c>
      <c r="G363" s="50" t="s">
        <v>1314</v>
      </c>
      <c r="H363" s="50" t="s">
        <v>962</v>
      </c>
      <c r="I363" s="50">
        <v>2009</v>
      </c>
      <c r="J363" s="50" t="s">
        <v>353</v>
      </c>
    </row>
    <row r="364" spans="1:10" ht="14.65" customHeight="1" x14ac:dyDescent="0.25">
      <c r="A364" s="50" t="s">
        <v>1297</v>
      </c>
      <c r="B364" s="50" t="s">
        <v>594</v>
      </c>
      <c r="C364" s="342">
        <v>85531</v>
      </c>
      <c r="D364" s="50" t="s">
        <v>1444</v>
      </c>
      <c r="E364" s="338" t="s">
        <v>1070</v>
      </c>
      <c r="F364" s="50" t="s">
        <v>966</v>
      </c>
      <c r="G364" s="50" t="s">
        <v>1314</v>
      </c>
      <c r="H364" s="50" t="s">
        <v>962</v>
      </c>
      <c r="I364" s="50">
        <v>2010</v>
      </c>
      <c r="J364" s="50" t="s">
        <v>353</v>
      </c>
    </row>
    <row r="365" spans="1:10" ht="14.65" customHeight="1" x14ac:dyDescent="0.25">
      <c r="A365" s="50" t="s">
        <v>1297</v>
      </c>
      <c r="B365" s="50" t="s">
        <v>594</v>
      </c>
      <c r="C365" s="342">
        <v>85531</v>
      </c>
      <c r="D365" s="50" t="s">
        <v>1444</v>
      </c>
      <c r="E365" s="338" t="s">
        <v>1070</v>
      </c>
      <c r="F365" s="50" t="s">
        <v>966</v>
      </c>
      <c r="G365" s="50" t="s">
        <v>1314</v>
      </c>
      <c r="H365" s="50" t="s">
        <v>962</v>
      </c>
      <c r="I365" s="50">
        <v>2011</v>
      </c>
      <c r="J365" s="50" t="s">
        <v>353</v>
      </c>
    </row>
    <row r="366" spans="1:10" ht="14.65" customHeight="1" x14ac:dyDescent="0.25">
      <c r="A366" s="50" t="s">
        <v>1297</v>
      </c>
      <c r="B366" s="50" t="s">
        <v>594</v>
      </c>
      <c r="C366" s="342">
        <v>85531</v>
      </c>
      <c r="D366" s="50" t="s">
        <v>1444</v>
      </c>
      <c r="E366" s="338" t="s">
        <v>1070</v>
      </c>
      <c r="F366" s="50" t="s">
        <v>966</v>
      </c>
      <c r="G366" s="50" t="s">
        <v>1314</v>
      </c>
      <c r="H366" s="50" t="s">
        <v>962</v>
      </c>
      <c r="I366" s="50">
        <v>2012</v>
      </c>
      <c r="J366" s="50" t="s">
        <v>353</v>
      </c>
    </row>
    <row r="367" spans="1:10" ht="14.65" customHeight="1" x14ac:dyDescent="0.25">
      <c r="A367" s="50" t="s">
        <v>1297</v>
      </c>
      <c r="B367" s="50" t="s">
        <v>594</v>
      </c>
      <c r="C367" s="342">
        <v>85531</v>
      </c>
      <c r="D367" s="50" t="s">
        <v>1444</v>
      </c>
      <c r="E367" s="338" t="s">
        <v>1070</v>
      </c>
      <c r="F367" s="50" t="s">
        <v>966</v>
      </c>
      <c r="G367" s="50" t="s">
        <v>1314</v>
      </c>
      <c r="H367" s="50" t="s">
        <v>962</v>
      </c>
      <c r="I367" s="50">
        <v>2013</v>
      </c>
      <c r="J367" s="50" t="s">
        <v>353</v>
      </c>
    </row>
    <row r="368" spans="1:10" ht="14.65" customHeight="1" x14ac:dyDescent="0.25">
      <c r="A368" s="50" t="s">
        <v>1297</v>
      </c>
      <c r="B368" s="50" t="s">
        <v>594</v>
      </c>
      <c r="C368" s="342">
        <v>85531</v>
      </c>
      <c r="D368" s="50" t="s">
        <v>1444</v>
      </c>
      <c r="E368" s="338" t="s">
        <v>1070</v>
      </c>
      <c r="F368" s="50" t="s">
        <v>966</v>
      </c>
      <c r="G368" s="50" t="s">
        <v>1314</v>
      </c>
      <c r="H368" s="50" t="s">
        <v>962</v>
      </c>
      <c r="I368" s="50">
        <v>2014</v>
      </c>
      <c r="J368" s="50">
        <v>38.798999999999999</v>
      </c>
    </row>
    <row r="369" spans="1:10" ht="14.65" customHeight="1" x14ac:dyDescent="0.25">
      <c r="A369" s="50" t="s">
        <v>1297</v>
      </c>
      <c r="B369" s="50" t="s">
        <v>594</v>
      </c>
      <c r="C369" s="342">
        <v>85531</v>
      </c>
      <c r="D369" s="50" t="s">
        <v>1444</v>
      </c>
      <c r="E369" s="338" t="s">
        <v>1070</v>
      </c>
      <c r="F369" s="50" t="s">
        <v>966</v>
      </c>
      <c r="G369" s="50" t="s">
        <v>1314</v>
      </c>
      <c r="H369" s="50" t="s">
        <v>962</v>
      </c>
      <c r="I369" s="50">
        <v>2015</v>
      </c>
      <c r="J369" s="50">
        <v>39.531999999999996</v>
      </c>
    </row>
    <row r="370" spans="1:10" ht="14.65" customHeight="1" x14ac:dyDescent="0.25">
      <c r="A370" s="50" t="s">
        <v>1297</v>
      </c>
      <c r="B370" s="50" t="s">
        <v>594</v>
      </c>
      <c r="C370" s="342">
        <v>85531</v>
      </c>
      <c r="D370" s="50" t="s">
        <v>1444</v>
      </c>
      <c r="E370" s="338" t="s">
        <v>1070</v>
      </c>
      <c r="F370" s="50" t="s">
        <v>966</v>
      </c>
      <c r="G370" s="50" t="s">
        <v>1314</v>
      </c>
      <c r="H370" s="50" t="s">
        <v>962</v>
      </c>
      <c r="I370" s="50">
        <v>2016</v>
      </c>
      <c r="J370" s="50">
        <v>42.813000000000002</v>
      </c>
    </row>
    <row r="371" spans="1:10" ht="14.65" customHeight="1" x14ac:dyDescent="0.25">
      <c r="A371" s="50" t="s">
        <v>1297</v>
      </c>
      <c r="B371" s="50" t="s">
        <v>594</v>
      </c>
      <c r="C371" s="342">
        <v>85531</v>
      </c>
      <c r="D371" s="50" t="s">
        <v>1444</v>
      </c>
      <c r="E371" s="338" t="s">
        <v>1070</v>
      </c>
      <c r="F371" s="50" t="s">
        <v>966</v>
      </c>
      <c r="G371" s="50" t="s">
        <v>1314</v>
      </c>
      <c r="H371" s="50" t="s">
        <v>962</v>
      </c>
      <c r="I371" s="50">
        <v>2017</v>
      </c>
      <c r="J371" s="50">
        <v>43.795000000000002</v>
      </c>
    </row>
    <row r="372" spans="1:10" ht="14.65" customHeight="1" x14ac:dyDescent="0.25">
      <c r="A372" s="50" t="s">
        <v>1297</v>
      </c>
      <c r="B372" s="50" t="s">
        <v>594</v>
      </c>
      <c r="C372" s="342">
        <v>85531</v>
      </c>
      <c r="D372" s="50" t="s">
        <v>1444</v>
      </c>
      <c r="E372" s="338" t="s">
        <v>1070</v>
      </c>
      <c r="F372" s="50" t="s">
        <v>966</v>
      </c>
      <c r="G372" s="50" t="s">
        <v>1314</v>
      </c>
      <c r="H372" s="50" t="s">
        <v>962</v>
      </c>
      <c r="I372" s="50">
        <v>2018</v>
      </c>
      <c r="J372" s="50">
        <v>51.78</v>
      </c>
    </row>
    <row r="373" spans="1:10" ht="14.65" customHeight="1" x14ac:dyDescent="0.25">
      <c r="A373" s="50" t="s">
        <v>1297</v>
      </c>
      <c r="B373" s="50" t="s">
        <v>594</v>
      </c>
      <c r="C373" s="342">
        <v>85531</v>
      </c>
      <c r="D373" s="50" t="s">
        <v>1444</v>
      </c>
      <c r="E373" s="338" t="s">
        <v>1070</v>
      </c>
      <c r="F373" s="50" t="s">
        <v>966</v>
      </c>
      <c r="G373" s="50" t="s">
        <v>1314</v>
      </c>
      <c r="H373" s="50" t="s">
        <v>962</v>
      </c>
      <c r="I373" s="50">
        <v>2019</v>
      </c>
      <c r="J373" s="50">
        <v>56.115000000000002</v>
      </c>
    </row>
    <row r="374" spans="1:10" ht="14.65" customHeight="1" x14ac:dyDescent="0.25">
      <c r="A374" s="50" t="s">
        <v>1297</v>
      </c>
      <c r="B374" s="50" t="s">
        <v>594</v>
      </c>
      <c r="C374" s="342">
        <v>85531</v>
      </c>
      <c r="D374" s="50" t="s">
        <v>1444</v>
      </c>
      <c r="E374" s="338" t="s">
        <v>1070</v>
      </c>
      <c r="F374" s="50" t="s">
        <v>966</v>
      </c>
      <c r="G374" s="50" t="s">
        <v>1314</v>
      </c>
      <c r="H374" s="50" t="s">
        <v>962</v>
      </c>
      <c r="I374" s="50">
        <v>2020</v>
      </c>
      <c r="J374" s="50">
        <v>61.548000000000002</v>
      </c>
    </row>
    <row r="375" spans="1:10" ht="14.65" customHeight="1" x14ac:dyDescent="0.25">
      <c r="A375" s="50" t="s">
        <v>1297</v>
      </c>
      <c r="B375" s="50" t="s">
        <v>594</v>
      </c>
      <c r="C375" s="342">
        <v>85531</v>
      </c>
      <c r="D375" s="50" t="s">
        <v>1444</v>
      </c>
      <c r="E375" s="338" t="s">
        <v>1070</v>
      </c>
      <c r="F375" s="50" t="s">
        <v>966</v>
      </c>
      <c r="G375" s="50" t="s">
        <v>1314</v>
      </c>
      <c r="H375" s="50" t="s">
        <v>962</v>
      </c>
      <c r="I375" s="50">
        <v>2021</v>
      </c>
      <c r="J375" s="50">
        <v>61.014000000000003</v>
      </c>
    </row>
    <row r="376" spans="1:10" ht="14.65" customHeight="1" x14ac:dyDescent="0.25">
      <c r="A376" s="50" t="s">
        <v>1297</v>
      </c>
      <c r="B376" s="50" t="s">
        <v>594</v>
      </c>
      <c r="C376" s="342">
        <v>85531</v>
      </c>
      <c r="D376" s="50" t="s">
        <v>1444</v>
      </c>
      <c r="E376" s="338" t="s">
        <v>1070</v>
      </c>
      <c r="F376" s="50" t="s">
        <v>1426</v>
      </c>
      <c r="G376" s="50" t="s">
        <v>1315</v>
      </c>
      <c r="H376" s="50" t="s">
        <v>1316</v>
      </c>
      <c r="I376" s="50">
        <v>2000</v>
      </c>
      <c r="J376" s="50">
        <v>20516.007000000001</v>
      </c>
    </row>
    <row r="377" spans="1:10" ht="14.65" customHeight="1" x14ac:dyDescent="0.25">
      <c r="A377" s="50" t="s">
        <v>1297</v>
      </c>
      <c r="B377" s="50" t="s">
        <v>594</v>
      </c>
      <c r="C377" s="342">
        <v>85531</v>
      </c>
      <c r="D377" s="50" t="s">
        <v>1444</v>
      </c>
      <c r="E377" s="338" t="s">
        <v>1070</v>
      </c>
      <c r="F377" s="50" t="s">
        <v>1426</v>
      </c>
      <c r="G377" s="50" t="s">
        <v>1315</v>
      </c>
      <c r="H377" s="50" t="s">
        <v>1316</v>
      </c>
      <c r="I377" s="50">
        <v>2001</v>
      </c>
      <c r="J377" s="50">
        <v>19852.324000000001</v>
      </c>
    </row>
    <row r="378" spans="1:10" ht="14.65" customHeight="1" x14ac:dyDescent="0.25">
      <c r="A378" s="50" t="s">
        <v>1297</v>
      </c>
      <c r="B378" s="50" t="s">
        <v>594</v>
      </c>
      <c r="C378" s="342">
        <v>85531</v>
      </c>
      <c r="D378" s="50" t="s">
        <v>1444</v>
      </c>
      <c r="E378" s="338" t="s">
        <v>1070</v>
      </c>
      <c r="F378" s="50" t="s">
        <v>1426</v>
      </c>
      <c r="G378" s="50" t="s">
        <v>1315</v>
      </c>
      <c r="H378" s="50" t="s">
        <v>1316</v>
      </c>
      <c r="I378" s="50">
        <v>2002</v>
      </c>
      <c r="J378" s="50">
        <v>19370.185000000001</v>
      </c>
    </row>
    <row r="379" spans="1:10" ht="14.65" customHeight="1" x14ac:dyDescent="0.25">
      <c r="A379" s="50" t="s">
        <v>1297</v>
      </c>
      <c r="B379" s="50" t="s">
        <v>594</v>
      </c>
      <c r="C379" s="342">
        <v>85531</v>
      </c>
      <c r="D379" s="50" t="s">
        <v>1444</v>
      </c>
      <c r="E379" s="338" t="s">
        <v>1070</v>
      </c>
      <c r="F379" s="50" t="s">
        <v>1426</v>
      </c>
      <c r="G379" s="50" t="s">
        <v>1315</v>
      </c>
      <c r="H379" s="50" t="s">
        <v>1316</v>
      </c>
      <c r="I379" s="50">
        <v>2003</v>
      </c>
      <c r="J379" s="50">
        <v>19438.706999999999</v>
      </c>
    </row>
    <row r="380" spans="1:10" ht="14.65" customHeight="1" x14ac:dyDescent="0.25">
      <c r="A380" s="50" t="s">
        <v>1297</v>
      </c>
      <c r="B380" s="50" t="s">
        <v>594</v>
      </c>
      <c r="C380" s="342">
        <v>85531</v>
      </c>
      <c r="D380" s="50" t="s">
        <v>1444</v>
      </c>
      <c r="E380" s="338" t="s">
        <v>1070</v>
      </c>
      <c r="F380" s="50" t="s">
        <v>1426</v>
      </c>
      <c r="G380" s="50" t="s">
        <v>1315</v>
      </c>
      <c r="H380" s="50" t="s">
        <v>1316</v>
      </c>
      <c r="I380" s="50">
        <v>2004</v>
      </c>
      <c r="J380" s="50">
        <v>18896.085999999999</v>
      </c>
    </row>
    <row r="381" spans="1:10" ht="14.65" customHeight="1" x14ac:dyDescent="0.25">
      <c r="A381" s="50" t="s">
        <v>1297</v>
      </c>
      <c r="B381" s="50" t="s">
        <v>594</v>
      </c>
      <c r="C381" s="342">
        <v>85531</v>
      </c>
      <c r="D381" s="50" t="s">
        <v>1444</v>
      </c>
      <c r="E381" s="338" t="s">
        <v>1070</v>
      </c>
      <c r="F381" s="50" t="s">
        <v>1426</v>
      </c>
      <c r="G381" s="50" t="s">
        <v>1315</v>
      </c>
      <c r="H381" s="50" t="s">
        <v>1316</v>
      </c>
      <c r="I381" s="50">
        <v>2005</v>
      </c>
      <c r="J381" s="50">
        <v>18123.291000000001</v>
      </c>
    </row>
    <row r="382" spans="1:10" ht="14.65" customHeight="1" x14ac:dyDescent="0.25">
      <c r="A382" s="50" t="s">
        <v>1297</v>
      </c>
      <c r="B382" s="50" t="s">
        <v>594</v>
      </c>
      <c r="C382" s="342">
        <v>85531</v>
      </c>
      <c r="D382" s="50" t="s">
        <v>1444</v>
      </c>
      <c r="E382" s="338" t="s">
        <v>1070</v>
      </c>
      <c r="F382" s="50" t="s">
        <v>1426</v>
      </c>
      <c r="G382" s="50" t="s">
        <v>1315</v>
      </c>
      <c r="H382" s="50" t="s">
        <v>1316</v>
      </c>
      <c r="I382" s="50">
        <v>2006</v>
      </c>
      <c r="J382" s="50">
        <v>18125.407999999999</v>
      </c>
    </row>
    <row r="383" spans="1:10" ht="14.65" customHeight="1" x14ac:dyDescent="0.25">
      <c r="A383" s="50" t="s">
        <v>1297</v>
      </c>
      <c r="B383" s="50" t="s">
        <v>594</v>
      </c>
      <c r="C383" s="342">
        <v>85531</v>
      </c>
      <c r="D383" s="50" t="s">
        <v>1444</v>
      </c>
      <c r="E383" s="338" t="s">
        <v>1070</v>
      </c>
      <c r="F383" s="50" t="s">
        <v>1426</v>
      </c>
      <c r="G383" s="50" t="s">
        <v>1315</v>
      </c>
      <c r="H383" s="50" t="s">
        <v>1316</v>
      </c>
      <c r="I383" s="50">
        <v>2007</v>
      </c>
      <c r="J383" s="50">
        <v>17699.647000000001</v>
      </c>
    </row>
    <row r="384" spans="1:10" ht="14.65" customHeight="1" x14ac:dyDescent="0.25">
      <c r="A384" s="50" t="s">
        <v>1297</v>
      </c>
      <c r="B384" s="50" t="s">
        <v>594</v>
      </c>
      <c r="C384" s="342">
        <v>85531</v>
      </c>
      <c r="D384" s="50" t="s">
        <v>1444</v>
      </c>
      <c r="E384" s="338" t="s">
        <v>1070</v>
      </c>
      <c r="F384" s="50" t="s">
        <v>1426</v>
      </c>
      <c r="G384" s="50" t="s">
        <v>1315</v>
      </c>
      <c r="H384" s="50" t="s">
        <v>1316</v>
      </c>
      <c r="I384" s="50">
        <v>2008</v>
      </c>
      <c r="J384" s="50">
        <v>18212.944</v>
      </c>
    </row>
    <row r="385" spans="1:10" ht="14.65" customHeight="1" x14ac:dyDescent="0.25">
      <c r="A385" s="50" t="s">
        <v>1297</v>
      </c>
      <c r="B385" s="50" t="s">
        <v>594</v>
      </c>
      <c r="C385" s="342">
        <v>85531</v>
      </c>
      <c r="D385" s="50" t="s">
        <v>1444</v>
      </c>
      <c r="E385" s="338" t="s">
        <v>1070</v>
      </c>
      <c r="F385" s="50" t="s">
        <v>1426</v>
      </c>
      <c r="G385" s="50" t="s">
        <v>1315</v>
      </c>
      <c r="H385" s="50" t="s">
        <v>1316</v>
      </c>
      <c r="I385" s="50">
        <v>2009</v>
      </c>
      <c r="J385" s="50">
        <v>17327.189999999999</v>
      </c>
    </row>
    <row r="386" spans="1:10" ht="14.65" customHeight="1" x14ac:dyDescent="0.25">
      <c r="A386" s="50" t="s">
        <v>1297</v>
      </c>
      <c r="B386" s="50" t="s">
        <v>594</v>
      </c>
      <c r="C386" s="342">
        <v>85531</v>
      </c>
      <c r="D386" s="50" t="s">
        <v>1444</v>
      </c>
      <c r="E386" s="338" t="s">
        <v>1070</v>
      </c>
      <c r="F386" s="50" t="s">
        <v>1426</v>
      </c>
      <c r="G386" s="50" t="s">
        <v>1315</v>
      </c>
      <c r="H386" s="50" t="s">
        <v>1316</v>
      </c>
      <c r="I386" s="50">
        <v>2010</v>
      </c>
      <c r="J386" s="50">
        <v>16949.521000000001</v>
      </c>
    </row>
    <row r="387" spans="1:10" ht="14.65" customHeight="1" x14ac:dyDescent="0.25">
      <c r="A387" s="50" t="s">
        <v>1297</v>
      </c>
      <c r="B387" s="50" t="s">
        <v>594</v>
      </c>
      <c r="C387" s="342">
        <v>85531</v>
      </c>
      <c r="D387" s="50" t="s">
        <v>1444</v>
      </c>
      <c r="E387" s="338" t="s">
        <v>1070</v>
      </c>
      <c r="F387" s="50" t="s">
        <v>1426</v>
      </c>
      <c r="G387" s="50" t="s">
        <v>1315</v>
      </c>
      <c r="H387" s="50" t="s">
        <v>1316</v>
      </c>
      <c r="I387" s="50">
        <v>2011</v>
      </c>
      <c r="J387" s="50">
        <v>17475.263999999999</v>
      </c>
    </row>
    <row r="388" spans="1:10" ht="14.65" customHeight="1" x14ac:dyDescent="0.25">
      <c r="A388" s="50" t="s">
        <v>1297</v>
      </c>
      <c r="B388" s="50" t="s">
        <v>594</v>
      </c>
      <c r="C388" s="342">
        <v>85531</v>
      </c>
      <c r="D388" s="50" t="s">
        <v>1444</v>
      </c>
      <c r="E388" s="338" t="s">
        <v>1070</v>
      </c>
      <c r="F388" s="50" t="s">
        <v>1426</v>
      </c>
      <c r="G388" s="50" t="s">
        <v>1315</v>
      </c>
      <c r="H388" s="50" t="s">
        <v>1316</v>
      </c>
      <c r="I388" s="50">
        <v>2012</v>
      </c>
      <c r="J388" s="50">
        <v>16764.13</v>
      </c>
    </row>
    <row r="389" spans="1:10" ht="14.65" customHeight="1" x14ac:dyDescent="0.25">
      <c r="A389" s="50" t="s">
        <v>1297</v>
      </c>
      <c r="B389" s="50" t="s">
        <v>594</v>
      </c>
      <c r="C389" s="342">
        <v>85531</v>
      </c>
      <c r="D389" s="50" t="s">
        <v>1444</v>
      </c>
      <c r="E389" s="338" t="s">
        <v>1070</v>
      </c>
      <c r="F389" s="50" t="s">
        <v>1426</v>
      </c>
      <c r="G389" s="50" t="s">
        <v>1315</v>
      </c>
      <c r="H389" s="50" t="s">
        <v>1316</v>
      </c>
      <c r="I389" s="50">
        <v>2013</v>
      </c>
      <c r="J389" s="50">
        <v>17673.074000000001</v>
      </c>
    </row>
    <row r="390" spans="1:10" ht="14.65" customHeight="1" x14ac:dyDescent="0.25">
      <c r="A390" s="50" t="s">
        <v>1297</v>
      </c>
      <c r="B390" s="50" t="s">
        <v>594</v>
      </c>
      <c r="C390" s="342">
        <v>85531</v>
      </c>
      <c r="D390" s="50" t="s">
        <v>1444</v>
      </c>
      <c r="E390" s="338" t="s">
        <v>1070</v>
      </c>
      <c r="F390" s="50" t="s">
        <v>1426</v>
      </c>
      <c r="G390" s="50" t="s">
        <v>1315</v>
      </c>
      <c r="H390" s="50" t="s">
        <v>1316</v>
      </c>
      <c r="I390" s="50">
        <v>2014</v>
      </c>
      <c r="J390" s="50">
        <v>16568.487000000001</v>
      </c>
    </row>
    <row r="391" spans="1:10" ht="14.65" customHeight="1" x14ac:dyDescent="0.25">
      <c r="A391" s="50" t="s">
        <v>1297</v>
      </c>
      <c r="B391" s="50" t="s">
        <v>594</v>
      </c>
      <c r="C391" s="342">
        <v>85531</v>
      </c>
      <c r="D391" s="50" t="s">
        <v>1444</v>
      </c>
      <c r="E391" s="338" t="s">
        <v>1070</v>
      </c>
      <c r="F391" s="50" t="s">
        <v>1426</v>
      </c>
      <c r="G391" s="50" t="s">
        <v>1315</v>
      </c>
      <c r="H391" s="50" t="s">
        <v>1316</v>
      </c>
      <c r="I391" s="50">
        <v>2015</v>
      </c>
      <c r="J391" s="50">
        <v>16854.987000000001</v>
      </c>
    </row>
    <row r="392" spans="1:10" ht="14.65" customHeight="1" x14ac:dyDescent="0.25">
      <c r="A392" s="50" t="s">
        <v>1297</v>
      </c>
      <c r="B392" s="50" t="s">
        <v>594</v>
      </c>
      <c r="C392" s="342">
        <v>85531</v>
      </c>
      <c r="D392" s="50" t="s">
        <v>1444</v>
      </c>
      <c r="E392" s="338" t="s">
        <v>1070</v>
      </c>
      <c r="F392" s="50" t="s">
        <v>1426</v>
      </c>
      <c r="G392" s="50" t="s">
        <v>1315</v>
      </c>
      <c r="H392" s="50" t="s">
        <v>1316</v>
      </c>
      <c r="I392" s="50">
        <v>2016</v>
      </c>
      <c r="J392" s="50">
        <v>17229.494999999999</v>
      </c>
    </row>
    <row r="393" spans="1:10" ht="14.65" customHeight="1" x14ac:dyDescent="0.25">
      <c r="A393" s="50" t="s">
        <v>1297</v>
      </c>
      <c r="B393" s="50" t="s">
        <v>594</v>
      </c>
      <c r="C393" s="342">
        <v>85531</v>
      </c>
      <c r="D393" s="50" t="s">
        <v>1444</v>
      </c>
      <c r="E393" s="338" t="s">
        <v>1070</v>
      </c>
      <c r="F393" s="50" t="s">
        <v>1426</v>
      </c>
      <c r="G393" s="50" t="s">
        <v>1315</v>
      </c>
      <c r="H393" s="50" t="s">
        <v>1316</v>
      </c>
      <c r="I393" s="50">
        <v>2017</v>
      </c>
      <c r="J393" s="50">
        <v>16766.3</v>
      </c>
    </row>
    <row r="394" spans="1:10" ht="14.65" customHeight="1" x14ac:dyDescent="0.25">
      <c r="A394" s="50" t="s">
        <v>1297</v>
      </c>
      <c r="B394" s="50" t="s">
        <v>594</v>
      </c>
      <c r="C394" s="342">
        <v>85531</v>
      </c>
      <c r="D394" s="50" t="s">
        <v>1444</v>
      </c>
      <c r="E394" s="338" t="s">
        <v>1070</v>
      </c>
      <c r="F394" s="50" t="s">
        <v>1426</v>
      </c>
      <c r="G394" s="50" t="s">
        <v>1315</v>
      </c>
      <c r="H394" s="50" t="s">
        <v>1316</v>
      </c>
      <c r="I394" s="50">
        <v>2018</v>
      </c>
      <c r="J394" s="50">
        <v>17504.608</v>
      </c>
    </row>
    <row r="395" spans="1:10" ht="14.65" customHeight="1" x14ac:dyDescent="0.25">
      <c r="A395" s="50" t="s">
        <v>1297</v>
      </c>
      <c r="B395" s="50" t="s">
        <v>594</v>
      </c>
      <c r="C395" s="342">
        <v>85531</v>
      </c>
      <c r="D395" s="50" t="s">
        <v>1444</v>
      </c>
      <c r="E395" s="338" t="s">
        <v>1070</v>
      </c>
      <c r="F395" s="50" t="s">
        <v>1426</v>
      </c>
      <c r="G395" s="50" t="s">
        <v>1315</v>
      </c>
      <c r="H395" s="50" t="s">
        <v>1316</v>
      </c>
      <c r="I395" s="50">
        <v>2019</v>
      </c>
      <c r="J395" s="50">
        <v>17648.117999999999</v>
      </c>
    </row>
    <row r="396" spans="1:10" ht="14.65" customHeight="1" x14ac:dyDescent="0.25">
      <c r="A396" s="50" t="s">
        <v>1297</v>
      </c>
      <c r="B396" s="50" t="s">
        <v>594</v>
      </c>
      <c r="C396" s="342">
        <v>85531</v>
      </c>
      <c r="D396" s="50" t="s">
        <v>1444</v>
      </c>
      <c r="E396" s="338" t="s">
        <v>1070</v>
      </c>
      <c r="F396" s="50" t="s">
        <v>1426</v>
      </c>
      <c r="G396" s="50" t="s">
        <v>1315</v>
      </c>
      <c r="H396" s="50" t="s">
        <v>1316</v>
      </c>
      <c r="I396" s="50">
        <v>2020</v>
      </c>
      <c r="J396" s="50">
        <v>17682.323</v>
      </c>
    </row>
    <row r="397" spans="1:10" ht="14.65" customHeight="1" x14ac:dyDescent="0.25">
      <c r="A397" s="50" t="s">
        <v>1297</v>
      </c>
      <c r="B397" s="50" t="s">
        <v>594</v>
      </c>
      <c r="C397" s="342">
        <v>85531</v>
      </c>
      <c r="D397" s="50" t="s">
        <v>1444</v>
      </c>
      <c r="E397" s="338" t="s">
        <v>1070</v>
      </c>
      <c r="F397" s="50" t="s">
        <v>1426</v>
      </c>
      <c r="G397" s="50" t="s">
        <v>1315</v>
      </c>
      <c r="H397" s="50" t="s">
        <v>1316</v>
      </c>
      <c r="I397" s="50">
        <v>2021</v>
      </c>
      <c r="J397" s="50">
        <v>17851.233</v>
      </c>
    </row>
    <row r="398" spans="1:10" ht="14.65" customHeight="1" x14ac:dyDescent="0.25">
      <c r="A398" s="50" t="s">
        <v>1297</v>
      </c>
      <c r="B398" s="50" t="s">
        <v>594</v>
      </c>
      <c r="C398" s="342">
        <v>85531</v>
      </c>
      <c r="D398" s="50" t="s">
        <v>1444</v>
      </c>
      <c r="E398" s="338" t="s">
        <v>1070</v>
      </c>
      <c r="F398" s="50" t="s">
        <v>1426</v>
      </c>
      <c r="G398" s="50" t="s">
        <v>1317</v>
      </c>
      <c r="H398" s="50" t="s">
        <v>1316</v>
      </c>
      <c r="I398" s="50">
        <v>2000</v>
      </c>
      <c r="J398" s="50">
        <v>9309.107</v>
      </c>
    </row>
    <row r="399" spans="1:10" ht="14.65" customHeight="1" x14ac:dyDescent="0.25">
      <c r="A399" s="50" t="s">
        <v>1297</v>
      </c>
      <c r="B399" s="50" t="s">
        <v>594</v>
      </c>
      <c r="C399" s="342">
        <v>85531</v>
      </c>
      <c r="D399" s="50" t="s">
        <v>1444</v>
      </c>
      <c r="E399" s="338" t="s">
        <v>1070</v>
      </c>
      <c r="F399" s="50" t="s">
        <v>1426</v>
      </c>
      <c r="G399" s="50" t="s">
        <v>1317</v>
      </c>
      <c r="H399" s="50" t="s">
        <v>1316</v>
      </c>
      <c r="I399" s="50">
        <v>2001</v>
      </c>
      <c r="J399" s="50">
        <v>9073.0470000000005</v>
      </c>
    </row>
    <row r="400" spans="1:10" ht="14.65" customHeight="1" x14ac:dyDescent="0.25">
      <c r="A400" s="50" t="s">
        <v>1297</v>
      </c>
      <c r="B400" s="50" t="s">
        <v>594</v>
      </c>
      <c r="C400" s="342">
        <v>85531</v>
      </c>
      <c r="D400" s="50" t="s">
        <v>1444</v>
      </c>
      <c r="E400" s="338" t="s">
        <v>1070</v>
      </c>
      <c r="F400" s="50" t="s">
        <v>1426</v>
      </c>
      <c r="G400" s="50" t="s">
        <v>1317</v>
      </c>
      <c r="H400" s="50" t="s">
        <v>1316</v>
      </c>
      <c r="I400" s="50">
        <v>2002</v>
      </c>
      <c r="J400" s="50">
        <v>8885.74</v>
      </c>
    </row>
    <row r="401" spans="1:10" ht="14.65" customHeight="1" x14ac:dyDescent="0.25">
      <c r="A401" s="50" t="s">
        <v>1297</v>
      </c>
      <c r="B401" s="50" t="s">
        <v>594</v>
      </c>
      <c r="C401" s="342">
        <v>85531</v>
      </c>
      <c r="D401" s="50" t="s">
        <v>1444</v>
      </c>
      <c r="E401" s="338" t="s">
        <v>1070</v>
      </c>
      <c r="F401" s="50" t="s">
        <v>1426</v>
      </c>
      <c r="G401" s="50" t="s">
        <v>1317</v>
      </c>
      <c r="H401" s="50" t="s">
        <v>1316</v>
      </c>
      <c r="I401" s="50">
        <v>2003</v>
      </c>
      <c r="J401" s="50">
        <v>8958.1460000000006</v>
      </c>
    </row>
    <row r="402" spans="1:10" ht="14.65" customHeight="1" x14ac:dyDescent="0.25">
      <c r="A402" s="50" t="s">
        <v>1297</v>
      </c>
      <c r="B402" s="50" t="s">
        <v>594</v>
      </c>
      <c r="C402" s="342">
        <v>85531</v>
      </c>
      <c r="D402" s="50" t="s">
        <v>1444</v>
      </c>
      <c r="E402" s="338" t="s">
        <v>1070</v>
      </c>
      <c r="F402" s="50" t="s">
        <v>1426</v>
      </c>
      <c r="G402" s="50" t="s">
        <v>1317</v>
      </c>
      <c r="H402" s="50" t="s">
        <v>1316</v>
      </c>
      <c r="I402" s="50">
        <v>2004</v>
      </c>
      <c r="J402" s="50">
        <v>8755.3040000000001</v>
      </c>
    </row>
    <row r="403" spans="1:10" ht="14.65" customHeight="1" x14ac:dyDescent="0.25">
      <c r="A403" s="50" t="s">
        <v>1297</v>
      </c>
      <c r="B403" s="50" t="s">
        <v>594</v>
      </c>
      <c r="C403" s="342">
        <v>85531</v>
      </c>
      <c r="D403" s="50" t="s">
        <v>1444</v>
      </c>
      <c r="E403" s="338" t="s">
        <v>1070</v>
      </c>
      <c r="F403" s="50" t="s">
        <v>1426</v>
      </c>
      <c r="G403" s="50" t="s">
        <v>1317</v>
      </c>
      <c r="H403" s="50" t="s">
        <v>1316</v>
      </c>
      <c r="I403" s="50">
        <v>2005</v>
      </c>
      <c r="J403" s="50">
        <v>8444.7919999999995</v>
      </c>
    </row>
    <row r="404" spans="1:10" ht="14.65" customHeight="1" x14ac:dyDescent="0.25">
      <c r="A404" s="50" t="s">
        <v>1297</v>
      </c>
      <c r="B404" s="50" t="s">
        <v>594</v>
      </c>
      <c r="C404" s="342">
        <v>85531</v>
      </c>
      <c r="D404" s="50" t="s">
        <v>1444</v>
      </c>
      <c r="E404" s="338" t="s">
        <v>1070</v>
      </c>
      <c r="F404" s="50" t="s">
        <v>1426</v>
      </c>
      <c r="G404" s="50" t="s">
        <v>1317</v>
      </c>
      <c r="H404" s="50" t="s">
        <v>1316</v>
      </c>
      <c r="I404" s="50">
        <v>2006</v>
      </c>
      <c r="J404" s="50">
        <v>8581.8050000000003</v>
      </c>
    </row>
    <row r="405" spans="1:10" ht="14.65" customHeight="1" x14ac:dyDescent="0.25">
      <c r="A405" s="50" t="s">
        <v>1297</v>
      </c>
      <c r="B405" s="50" t="s">
        <v>594</v>
      </c>
      <c r="C405" s="342">
        <v>85531</v>
      </c>
      <c r="D405" s="50" t="s">
        <v>1444</v>
      </c>
      <c r="E405" s="338" t="s">
        <v>1070</v>
      </c>
      <c r="F405" s="50" t="s">
        <v>1426</v>
      </c>
      <c r="G405" s="50" t="s">
        <v>1317</v>
      </c>
      <c r="H405" s="50" t="s">
        <v>1316</v>
      </c>
      <c r="I405" s="50">
        <v>2007</v>
      </c>
      <c r="J405" s="50">
        <v>8412.8919999999998</v>
      </c>
    </row>
    <row r="406" spans="1:10" ht="14.65" customHeight="1" x14ac:dyDescent="0.25">
      <c r="A406" s="50" t="s">
        <v>1297</v>
      </c>
      <c r="B406" s="50" t="s">
        <v>594</v>
      </c>
      <c r="C406" s="342">
        <v>85531</v>
      </c>
      <c r="D406" s="50" t="s">
        <v>1444</v>
      </c>
      <c r="E406" s="338" t="s">
        <v>1070</v>
      </c>
      <c r="F406" s="50" t="s">
        <v>1426</v>
      </c>
      <c r="G406" s="50" t="s">
        <v>1317</v>
      </c>
      <c r="H406" s="50" t="s">
        <v>1316</v>
      </c>
      <c r="I406" s="50">
        <v>2008</v>
      </c>
      <c r="J406" s="50">
        <v>8735.5059999999994</v>
      </c>
    </row>
    <row r="407" spans="1:10" ht="14.65" customHeight="1" x14ac:dyDescent="0.25">
      <c r="A407" s="50" t="s">
        <v>1297</v>
      </c>
      <c r="B407" s="50" t="s">
        <v>594</v>
      </c>
      <c r="C407" s="342">
        <v>85531</v>
      </c>
      <c r="D407" s="50" t="s">
        <v>1444</v>
      </c>
      <c r="E407" s="338" t="s">
        <v>1070</v>
      </c>
      <c r="F407" s="50" t="s">
        <v>1426</v>
      </c>
      <c r="G407" s="50" t="s">
        <v>1317</v>
      </c>
      <c r="H407" s="50" t="s">
        <v>1316</v>
      </c>
      <c r="I407" s="50">
        <v>2009</v>
      </c>
      <c r="J407" s="50">
        <v>8359.6</v>
      </c>
    </row>
    <row r="408" spans="1:10" ht="14.65" customHeight="1" x14ac:dyDescent="0.25">
      <c r="A408" s="50" t="s">
        <v>1297</v>
      </c>
      <c r="B408" s="50" t="s">
        <v>594</v>
      </c>
      <c r="C408" s="342">
        <v>85531</v>
      </c>
      <c r="D408" s="50" t="s">
        <v>1444</v>
      </c>
      <c r="E408" s="338" t="s">
        <v>1070</v>
      </c>
      <c r="F408" s="50" t="s">
        <v>1426</v>
      </c>
      <c r="G408" s="50" t="s">
        <v>1317</v>
      </c>
      <c r="H408" s="50" t="s">
        <v>1316</v>
      </c>
      <c r="I408" s="50">
        <v>2010</v>
      </c>
      <c r="J408" s="50">
        <v>8232.7839999999997</v>
      </c>
    </row>
    <row r="409" spans="1:10" ht="14.65" customHeight="1" x14ac:dyDescent="0.25">
      <c r="A409" s="50" t="s">
        <v>1297</v>
      </c>
      <c r="B409" s="50" t="s">
        <v>594</v>
      </c>
      <c r="C409" s="342">
        <v>85531</v>
      </c>
      <c r="D409" s="50" t="s">
        <v>1444</v>
      </c>
      <c r="E409" s="338" t="s">
        <v>1070</v>
      </c>
      <c r="F409" s="50" t="s">
        <v>1426</v>
      </c>
      <c r="G409" s="50" t="s">
        <v>1317</v>
      </c>
      <c r="H409" s="50" t="s">
        <v>1316</v>
      </c>
      <c r="I409" s="50">
        <v>2011</v>
      </c>
      <c r="J409" s="50">
        <v>8488.9380000000001</v>
      </c>
    </row>
    <row r="410" spans="1:10" ht="14.65" customHeight="1" x14ac:dyDescent="0.25">
      <c r="A410" s="50" t="s">
        <v>1297</v>
      </c>
      <c r="B410" s="50" t="s">
        <v>594</v>
      </c>
      <c r="C410" s="342">
        <v>85531</v>
      </c>
      <c r="D410" s="50" t="s">
        <v>1444</v>
      </c>
      <c r="E410" s="338" t="s">
        <v>1070</v>
      </c>
      <c r="F410" s="50" t="s">
        <v>1426</v>
      </c>
      <c r="G410" s="50" t="s">
        <v>1317</v>
      </c>
      <c r="H410" s="50" t="s">
        <v>1316</v>
      </c>
      <c r="I410" s="50">
        <v>2012</v>
      </c>
      <c r="J410" s="50">
        <v>8169.7129999999997</v>
      </c>
    </row>
    <row r="411" spans="1:10" ht="14.65" customHeight="1" x14ac:dyDescent="0.25">
      <c r="A411" s="50" t="s">
        <v>1297</v>
      </c>
      <c r="B411" s="50" t="s">
        <v>594</v>
      </c>
      <c r="C411" s="342">
        <v>85531</v>
      </c>
      <c r="D411" s="50" t="s">
        <v>1444</v>
      </c>
      <c r="E411" s="338" t="s">
        <v>1070</v>
      </c>
      <c r="F411" s="50" t="s">
        <v>1426</v>
      </c>
      <c r="G411" s="50" t="s">
        <v>1317</v>
      </c>
      <c r="H411" s="50" t="s">
        <v>1316</v>
      </c>
      <c r="I411" s="50">
        <v>2013</v>
      </c>
      <c r="J411" s="50">
        <v>8651.2630000000008</v>
      </c>
    </row>
    <row r="412" spans="1:10" ht="14.65" customHeight="1" x14ac:dyDescent="0.25">
      <c r="A412" s="50" t="s">
        <v>1297</v>
      </c>
      <c r="B412" s="50" t="s">
        <v>594</v>
      </c>
      <c r="C412" s="342">
        <v>85531</v>
      </c>
      <c r="D412" s="50" t="s">
        <v>1444</v>
      </c>
      <c r="E412" s="338" t="s">
        <v>1070</v>
      </c>
      <c r="F412" s="50" t="s">
        <v>1426</v>
      </c>
      <c r="G412" s="50" t="s">
        <v>1317</v>
      </c>
      <c r="H412" s="50" t="s">
        <v>1316</v>
      </c>
      <c r="I412" s="50">
        <v>2014</v>
      </c>
      <c r="J412" s="50">
        <v>8142.143</v>
      </c>
    </row>
    <row r="413" spans="1:10" ht="14.65" customHeight="1" x14ac:dyDescent="0.25">
      <c r="A413" s="50" t="s">
        <v>1297</v>
      </c>
      <c r="B413" s="50" t="s">
        <v>594</v>
      </c>
      <c r="C413" s="342">
        <v>85531</v>
      </c>
      <c r="D413" s="50" t="s">
        <v>1444</v>
      </c>
      <c r="E413" s="338" t="s">
        <v>1070</v>
      </c>
      <c r="F413" s="50" t="s">
        <v>1426</v>
      </c>
      <c r="G413" s="50" t="s">
        <v>1317</v>
      </c>
      <c r="H413" s="50" t="s">
        <v>1316</v>
      </c>
      <c r="I413" s="50">
        <v>2015</v>
      </c>
      <c r="J413" s="50">
        <v>8337.0930000000008</v>
      </c>
    </row>
    <row r="414" spans="1:10" ht="14.65" customHeight="1" x14ac:dyDescent="0.25">
      <c r="A414" s="50" t="s">
        <v>1297</v>
      </c>
      <c r="B414" s="50" t="s">
        <v>594</v>
      </c>
      <c r="C414" s="342">
        <v>85531</v>
      </c>
      <c r="D414" s="50" t="s">
        <v>1444</v>
      </c>
      <c r="E414" s="338" t="s">
        <v>1070</v>
      </c>
      <c r="F414" s="50" t="s">
        <v>1426</v>
      </c>
      <c r="G414" s="50" t="s">
        <v>1317</v>
      </c>
      <c r="H414" s="50" t="s">
        <v>1316</v>
      </c>
      <c r="I414" s="50">
        <v>2016</v>
      </c>
      <c r="J414" s="50">
        <v>8452.7929999999997</v>
      </c>
    </row>
    <row r="415" spans="1:10" ht="14.65" customHeight="1" x14ac:dyDescent="0.25">
      <c r="A415" s="50" t="s">
        <v>1297</v>
      </c>
      <c r="B415" s="50" t="s">
        <v>594</v>
      </c>
      <c r="C415" s="342">
        <v>85531</v>
      </c>
      <c r="D415" s="50" t="s">
        <v>1444</v>
      </c>
      <c r="E415" s="338" t="s">
        <v>1070</v>
      </c>
      <c r="F415" s="50" t="s">
        <v>1426</v>
      </c>
      <c r="G415" s="50" t="s">
        <v>1317</v>
      </c>
      <c r="H415" s="50" t="s">
        <v>1316</v>
      </c>
      <c r="I415" s="50">
        <v>2017</v>
      </c>
      <c r="J415" s="50">
        <v>8261.8220000000001</v>
      </c>
    </row>
    <row r="416" spans="1:10" ht="14.65" customHeight="1" x14ac:dyDescent="0.25">
      <c r="A416" s="50" t="s">
        <v>1297</v>
      </c>
      <c r="B416" s="50" t="s">
        <v>594</v>
      </c>
      <c r="C416" s="342">
        <v>85531</v>
      </c>
      <c r="D416" s="50" t="s">
        <v>1444</v>
      </c>
      <c r="E416" s="338" t="s">
        <v>1070</v>
      </c>
      <c r="F416" s="50" t="s">
        <v>1426</v>
      </c>
      <c r="G416" s="50" t="s">
        <v>1317</v>
      </c>
      <c r="H416" s="50" t="s">
        <v>1316</v>
      </c>
      <c r="I416" s="50">
        <v>2018</v>
      </c>
      <c r="J416" s="50">
        <v>8657.7800000000007</v>
      </c>
    </row>
    <row r="417" spans="1:10" ht="14.65" customHeight="1" x14ac:dyDescent="0.25">
      <c r="A417" s="50" t="s">
        <v>1297</v>
      </c>
      <c r="B417" s="50" t="s">
        <v>594</v>
      </c>
      <c r="C417" s="342">
        <v>85531</v>
      </c>
      <c r="D417" s="50" t="s">
        <v>1444</v>
      </c>
      <c r="E417" s="338" t="s">
        <v>1070</v>
      </c>
      <c r="F417" s="50" t="s">
        <v>1426</v>
      </c>
      <c r="G417" s="50" t="s">
        <v>1317</v>
      </c>
      <c r="H417" s="50" t="s">
        <v>1316</v>
      </c>
      <c r="I417" s="50">
        <v>2019</v>
      </c>
      <c r="J417" s="50">
        <v>8719.4940000000006</v>
      </c>
    </row>
    <row r="418" spans="1:10" ht="14.65" customHeight="1" x14ac:dyDescent="0.25">
      <c r="A418" s="50" t="s">
        <v>1297</v>
      </c>
      <c r="B418" s="50" t="s">
        <v>594</v>
      </c>
      <c r="C418" s="342">
        <v>85531</v>
      </c>
      <c r="D418" s="50" t="s">
        <v>1444</v>
      </c>
      <c r="E418" s="338" t="s">
        <v>1070</v>
      </c>
      <c r="F418" s="50" t="s">
        <v>1426</v>
      </c>
      <c r="G418" s="50" t="s">
        <v>1317</v>
      </c>
      <c r="H418" s="50" t="s">
        <v>1316</v>
      </c>
      <c r="I418" s="50">
        <v>2020</v>
      </c>
      <c r="J418" s="50">
        <v>8723.3510000000006</v>
      </c>
    </row>
    <row r="419" spans="1:10" ht="14.65" customHeight="1" x14ac:dyDescent="0.25">
      <c r="A419" s="50" t="s">
        <v>1297</v>
      </c>
      <c r="B419" s="50" t="s">
        <v>594</v>
      </c>
      <c r="C419" s="342">
        <v>85531</v>
      </c>
      <c r="D419" s="50" t="s">
        <v>1444</v>
      </c>
      <c r="E419" s="338" t="s">
        <v>1070</v>
      </c>
      <c r="F419" s="50" t="s">
        <v>1426</v>
      </c>
      <c r="G419" s="50" t="s">
        <v>1317</v>
      </c>
      <c r="H419" s="50" t="s">
        <v>1316</v>
      </c>
      <c r="I419" s="50">
        <v>2021</v>
      </c>
      <c r="J419" s="50">
        <v>8882.3690000000006</v>
      </c>
    </row>
    <row r="420" spans="1:10" ht="14.65" customHeight="1" x14ac:dyDescent="0.25">
      <c r="A420" s="50" t="s">
        <v>1297</v>
      </c>
      <c r="B420" s="50" t="s">
        <v>594</v>
      </c>
      <c r="C420" s="342">
        <v>85531</v>
      </c>
      <c r="D420" s="50" t="s">
        <v>1444</v>
      </c>
      <c r="E420" s="338" t="s">
        <v>1070</v>
      </c>
      <c r="F420" s="50" t="s">
        <v>1426</v>
      </c>
      <c r="G420" s="50" t="s">
        <v>1318</v>
      </c>
      <c r="H420" s="50" t="s">
        <v>1319</v>
      </c>
      <c r="I420" s="50">
        <v>2000</v>
      </c>
      <c r="J420" s="50">
        <v>1384.0719999999999</v>
      </c>
    </row>
    <row r="421" spans="1:10" ht="14.65" customHeight="1" x14ac:dyDescent="0.25">
      <c r="A421" s="50" t="s">
        <v>1297</v>
      </c>
      <c r="B421" s="50" t="s">
        <v>594</v>
      </c>
      <c r="C421" s="342">
        <v>85531</v>
      </c>
      <c r="D421" s="50" t="s">
        <v>1444</v>
      </c>
      <c r="E421" s="338" t="s">
        <v>1070</v>
      </c>
      <c r="F421" s="50" t="s">
        <v>1426</v>
      </c>
      <c r="G421" s="50" t="s">
        <v>1318</v>
      </c>
      <c r="H421" s="50" t="s">
        <v>1319</v>
      </c>
      <c r="I421" s="50">
        <v>2001</v>
      </c>
      <c r="J421" s="50">
        <v>1402.5260000000001</v>
      </c>
    </row>
    <row r="422" spans="1:10" ht="14.65" customHeight="1" x14ac:dyDescent="0.25">
      <c r="A422" s="50" t="s">
        <v>1297</v>
      </c>
      <c r="B422" s="50" t="s">
        <v>594</v>
      </c>
      <c r="C422" s="342">
        <v>85531</v>
      </c>
      <c r="D422" s="50" t="s">
        <v>1444</v>
      </c>
      <c r="E422" s="338" t="s">
        <v>1070</v>
      </c>
      <c r="F422" s="50" t="s">
        <v>1426</v>
      </c>
      <c r="G422" s="50" t="s">
        <v>1318</v>
      </c>
      <c r="H422" s="50" t="s">
        <v>1319</v>
      </c>
      <c r="I422" s="50">
        <v>2002</v>
      </c>
      <c r="J422" s="50">
        <v>1450.4690000000001</v>
      </c>
    </row>
    <row r="423" spans="1:10" ht="14.65" customHeight="1" x14ac:dyDescent="0.25">
      <c r="A423" s="50" t="s">
        <v>1297</v>
      </c>
      <c r="B423" s="50" t="s">
        <v>594</v>
      </c>
      <c r="C423" s="342">
        <v>85531</v>
      </c>
      <c r="D423" s="50" t="s">
        <v>1444</v>
      </c>
      <c r="E423" s="338" t="s">
        <v>1070</v>
      </c>
      <c r="F423" s="50" t="s">
        <v>1426</v>
      </c>
      <c r="G423" s="50" t="s">
        <v>1318</v>
      </c>
      <c r="H423" s="50" t="s">
        <v>1319</v>
      </c>
      <c r="I423" s="50">
        <v>2003</v>
      </c>
      <c r="J423" s="50">
        <v>1432.47</v>
      </c>
    </row>
    <row r="424" spans="1:10" ht="14.65" customHeight="1" x14ac:dyDescent="0.25">
      <c r="A424" s="50" t="s">
        <v>1297</v>
      </c>
      <c r="B424" s="50" t="s">
        <v>594</v>
      </c>
      <c r="C424" s="342">
        <v>85531</v>
      </c>
      <c r="D424" s="50" t="s">
        <v>1444</v>
      </c>
      <c r="E424" s="338" t="s">
        <v>1070</v>
      </c>
      <c r="F424" s="50" t="s">
        <v>1426</v>
      </c>
      <c r="G424" s="50" t="s">
        <v>1318</v>
      </c>
      <c r="H424" s="50" t="s">
        <v>1319</v>
      </c>
      <c r="I424" s="50">
        <v>2004</v>
      </c>
      <c r="J424" s="50">
        <v>1453.326</v>
      </c>
    </row>
    <row r="425" spans="1:10" ht="14.65" customHeight="1" x14ac:dyDescent="0.25">
      <c r="A425" s="50" t="s">
        <v>1297</v>
      </c>
      <c r="B425" s="50" t="s">
        <v>594</v>
      </c>
      <c r="C425" s="342">
        <v>85531</v>
      </c>
      <c r="D425" s="50" t="s">
        <v>1444</v>
      </c>
      <c r="E425" s="338" t="s">
        <v>1070</v>
      </c>
      <c r="F425" s="50" t="s">
        <v>1426</v>
      </c>
      <c r="G425" s="50" t="s">
        <v>1318</v>
      </c>
      <c r="H425" s="50" t="s">
        <v>1319</v>
      </c>
      <c r="I425" s="50">
        <v>2005</v>
      </c>
      <c r="J425" s="50">
        <v>1414.3119999999999</v>
      </c>
    </row>
    <row r="426" spans="1:10" ht="14.65" customHeight="1" x14ac:dyDescent="0.25">
      <c r="A426" s="50" t="s">
        <v>1297</v>
      </c>
      <c r="B426" s="50" t="s">
        <v>594</v>
      </c>
      <c r="C426" s="342">
        <v>85531</v>
      </c>
      <c r="D426" s="50" t="s">
        <v>1444</v>
      </c>
      <c r="E426" s="338" t="s">
        <v>1070</v>
      </c>
      <c r="F426" s="50" t="s">
        <v>1426</v>
      </c>
      <c r="G426" s="50" t="s">
        <v>1318</v>
      </c>
      <c r="H426" s="50" t="s">
        <v>1319</v>
      </c>
      <c r="I426" s="50">
        <v>2006</v>
      </c>
      <c r="J426" s="50">
        <v>1375.615</v>
      </c>
    </row>
    <row r="427" spans="1:10" ht="14.65" customHeight="1" x14ac:dyDescent="0.25">
      <c r="A427" s="50" t="s">
        <v>1297</v>
      </c>
      <c r="B427" s="50" t="s">
        <v>594</v>
      </c>
      <c r="C427" s="342">
        <v>85531</v>
      </c>
      <c r="D427" s="50" t="s">
        <v>1444</v>
      </c>
      <c r="E427" s="338" t="s">
        <v>1070</v>
      </c>
      <c r="F427" s="50" t="s">
        <v>1426</v>
      </c>
      <c r="G427" s="50" t="s">
        <v>1318</v>
      </c>
      <c r="H427" s="50" t="s">
        <v>1319</v>
      </c>
      <c r="I427" s="50">
        <v>2007</v>
      </c>
      <c r="J427" s="50">
        <v>1372.4749999999999</v>
      </c>
    </row>
    <row r="428" spans="1:10" ht="14.65" customHeight="1" x14ac:dyDescent="0.25">
      <c r="A428" s="50" t="s">
        <v>1297</v>
      </c>
      <c r="B428" s="50" t="s">
        <v>594</v>
      </c>
      <c r="C428" s="342">
        <v>85531</v>
      </c>
      <c r="D428" s="50" t="s">
        <v>1444</v>
      </c>
      <c r="E428" s="338" t="s">
        <v>1070</v>
      </c>
      <c r="F428" s="50" t="s">
        <v>1426</v>
      </c>
      <c r="G428" s="50" t="s">
        <v>1318</v>
      </c>
      <c r="H428" s="50" t="s">
        <v>1319</v>
      </c>
      <c r="I428" s="50">
        <v>2008</v>
      </c>
      <c r="J428" s="50">
        <v>1346.943</v>
      </c>
    </row>
    <row r="429" spans="1:10" ht="14.65" customHeight="1" x14ac:dyDescent="0.25">
      <c r="A429" s="50" t="s">
        <v>1297</v>
      </c>
      <c r="B429" s="50" t="s">
        <v>594</v>
      </c>
      <c r="C429" s="342">
        <v>85531</v>
      </c>
      <c r="D429" s="50" t="s">
        <v>1444</v>
      </c>
      <c r="E429" s="338" t="s">
        <v>1070</v>
      </c>
      <c r="F429" s="50" t="s">
        <v>1426</v>
      </c>
      <c r="G429" s="50" t="s">
        <v>1318</v>
      </c>
      <c r="H429" s="50" t="s">
        <v>1319</v>
      </c>
      <c r="I429" s="50">
        <v>2009</v>
      </c>
      <c r="J429" s="50">
        <v>1377.8820000000001</v>
      </c>
    </row>
    <row r="430" spans="1:10" ht="14.65" customHeight="1" x14ac:dyDescent="0.25">
      <c r="A430" s="50" t="s">
        <v>1297</v>
      </c>
      <c r="B430" s="50" t="s">
        <v>594</v>
      </c>
      <c r="C430" s="342">
        <v>85531</v>
      </c>
      <c r="D430" s="50" t="s">
        <v>1444</v>
      </c>
      <c r="E430" s="338" t="s">
        <v>1070</v>
      </c>
      <c r="F430" s="50" t="s">
        <v>1426</v>
      </c>
      <c r="G430" s="50" t="s">
        <v>1318</v>
      </c>
      <c r="H430" s="50" t="s">
        <v>1319</v>
      </c>
      <c r="I430" s="50">
        <v>2010</v>
      </c>
      <c r="J430" s="50">
        <v>1380.1469999999999</v>
      </c>
    </row>
    <row r="431" spans="1:10" ht="14.65" customHeight="1" x14ac:dyDescent="0.25">
      <c r="A431" s="50" t="s">
        <v>1297</v>
      </c>
      <c r="B431" s="50" t="s">
        <v>594</v>
      </c>
      <c r="C431" s="342">
        <v>85531</v>
      </c>
      <c r="D431" s="50" t="s">
        <v>1444</v>
      </c>
      <c r="E431" s="338" t="s">
        <v>1070</v>
      </c>
      <c r="F431" s="50" t="s">
        <v>1426</v>
      </c>
      <c r="G431" s="50" t="s">
        <v>1318</v>
      </c>
      <c r="H431" s="50" t="s">
        <v>1319</v>
      </c>
      <c r="I431" s="50">
        <v>2011</v>
      </c>
      <c r="J431" s="50">
        <v>1396.1559999999999</v>
      </c>
    </row>
    <row r="432" spans="1:10" ht="14.65" customHeight="1" x14ac:dyDescent="0.25">
      <c r="A432" s="50" t="s">
        <v>1297</v>
      </c>
      <c r="B432" s="50" t="s">
        <v>594</v>
      </c>
      <c r="C432" s="342">
        <v>85531</v>
      </c>
      <c r="D432" s="50" t="s">
        <v>1444</v>
      </c>
      <c r="E432" s="338" t="s">
        <v>1070</v>
      </c>
      <c r="F432" s="50" t="s">
        <v>1426</v>
      </c>
      <c r="G432" s="50" t="s">
        <v>1318</v>
      </c>
      <c r="H432" s="50" t="s">
        <v>1319</v>
      </c>
      <c r="I432" s="50">
        <v>2012</v>
      </c>
      <c r="J432" s="50">
        <v>1378.027</v>
      </c>
    </row>
    <row r="433" spans="1:10" ht="14.65" customHeight="1" x14ac:dyDescent="0.25">
      <c r="A433" s="50" t="s">
        <v>1297</v>
      </c>
      <c r="B433" s="50" t="s">
        <v>594</v>
      </c>
      <c r="C433" s="342">
        <v>85531</v>
      </c>
      <c r="D433" s="50" t="s">
        <v>1444</v>
      </c>
      <c r="E433" s="338" t="s">
        <v>1070</v>
      </c>
      <c r="F433" s="50" t="s">
        <v>1426</v>
      </c>
      <c r="G433" s="50" t="s">
        <v>1318</v>
      </c>
      <c r="H433" s="50" t="s">
        <v>1319</v>
      </c>
      <c r="I433" s="50">
        <v>2013</v>
      </c>
      <c r="J433" s="50">
        <v>1388.713</v>
      </c>
    </row>
    <row r="434" spans="1:10" ht="14.65" customHeight="1" x14ac:dyDescent="0.25">
      <c r="A434" s="50" t="s">
        <v>1297</v>
      </c>
      <c r="B434" s="50" t="s">
        <v>594</v>
      </c>
      <c r="C434" s="342">
        <v>85531</v>
      </c>
      <c r="D434" s="50" t="s">
        <v>1444</v>
      </c>
      <c r="E434" s="338" t="s">
        <v>1070</v>
      </c>
      <c r="F434" s="50" t="s">
        <v>1426</v>
      </c>
      <c r="G434" s="50" t="s">
        <v>1318</v>
      </c>
      <c r="H434" s="50" t="s">
        <v>1319</v>
      </c>
      <c r="I434" s="50">
        <v>2014</v>
      </c>
      <c r="J434" s="50">
        <v>1468.0260000000001</v>
      </c>
    </row>
    <row r="435" spans="1:10" ht="14.65" customHeight="1" x14ac:dyDescent="0.25">
      <c r="A435" s="50" t="s">
        <v>1297</v>
      </c>
      <c r="B435" s="50" t="s">
        <v>594</v>
      </c>
      <c r="C435" s="342">
        <v>85531</v>
      </c>
      <c r="D435" s="50" t="s">
        <v>1444</v>
      </c>
      <c r="E435" s="338" t="s">
        <v>1070</v>
      </c>
      <c r="F435" s="50" t="s">
        <v>1426</v>
      </c>
      <c r="G435" s="50" t="s">
        <v>1318</v>
      </c>
      <c r="H435" s="50" t="s">
        <v>1319</v>
      </c>
      <c r="I435" s="50">
        <v>2015</v>
      </c>
      <c r="J435" s="50">
        <v>1451.864</v>
      </c>
    </row>
    <row r="436" spans="1:10" ht="14.65" customHeight="1" x14ac:dyDescent="0.25">
      <c r="A436" s="50" t="s">
        <v>1297</v>
      </c>
      <c r="B436" s="50" t="s">
        <v>594</v>
      </c>
      <c r="C436" s="342">
        <v>85531</v>
      </c>
      <c r="D436" s="50" t="s">
        <v>1444</v>
      </c>
      <c r="E436" s="338" t="s">
        <v>1070</v>
      </c>
      <c r="F436" s="50" t="s">
        <v>1426</v>
      </c>
      <c r="G436" s="50" t="s">
        <v>1318</v>
      </c>
      <c r="H436" s="50" t="s">
        <v>1319</v>
      </c>
      <c r="I436" s="50">
        <v>2016</v>
      </c>
      <c r="J436" s="50">
        <v>1460.473</v>
      </c>
    </row>
    <row r="437" spans="1:10" ht="14.65" customHeight="1" x14ac:dyDescent="0.25">
      <c r="A437" s="50" t="s">
        <v>1297</v>
      </c>
      <c r="B437" s="50" t="s">
        <v>594</v>
      </c>
      <c r="C437" s="342">
        <v>85531</v>
      </c>
      <c r="D437" s="50" t="s">
        <v>1444</v>
      </c>
      <c r="E437" s="338" t="s">
        <v>1070</v>
      </c>
      <c r="F437" s="50" t="s">
        <v>1426</v>
      </c>
      <c r="G437" s="50" t="s">
        <v>1318</v>
      </c>
      <c r="H437" s="50" t="s">
        <v>1319</v>
      </c>
      <c r="I437" s="50">
        <v>2017</v>
      </c>
      <c r="J437" s="50">
        <v>1466.327</v>
      </c>
    </row>
    <row r="438" spans="1:10" ht="14.65" customHeight="1" x14ac:dyDescent="0.25">
      <c r="A438" s="50" t="s">
        <v>1297</v>
      </c>
      <c r="B438" s="50" t="s">
        <v>594</v>
      </c>
      <c r="C438" s="342">
        <v>85531</v>
      </c>
      <c r="D438" s="50" t="s">
        <v>1444</v>
      </c>
      <c r="E438" s="338" t="s">
        <v>1070</v>
      </c>
      <c r="F438" s="50" t="s">
        <v>1426</v>
      </c>
      <c r="G438" s="50" t="s">
        <v>1318</v>
      </c>
      <c r="H438" s="50" t="s">
        <v>1319</v>
      </c>
      <c r="I438" s="50">
        <v>2018</v>
      </c>
      <c r="J438" s="50">
        <v>1459.16</v>
      </c>
    </row>
    <row r="439" spans="1:10" ht="14.65" customHeight="1" x14ac:dyDescent="0.25">
      <c r="A439" s="50" t="s">
        <v>1297</v>
      </c>
      <c r="B439" s="50" t="s">
        <v>594</v>
      </c>
      <c r="C439" s="342">
        <v>85531</v>
      </c>
      <c r="D439" s="50" t="s">
        <v>1444</v>
      </c>
      <c r="E439" s="338" t="s">
        <v>1070</v>
      </c>
      <c r="F439" s="50" t="s">
        <v>1426</v>
      </c>
      <c r="G439" s="50" t="s">
        <v>1318</v>
      </c>
      <c r="H439" s="50" t="s">
        <v>1319</v>
      </c>
      <c r="I439" s="50">
        <v>2019</v>
      </c>
      <c r="J439" s="50">
        <v>1461.232</v>
      </c>
    </row>
    <row r="440" spans="1:10" ht="14.65" customHeight="1" x14ac:dyDescent="0.25">
      <c r="A440" s="50" t="s">
        <v>1297</v>
      </c>
      <c r="B440" s="50" t="s">
        <v>594</v>
      </c>
      <c r="C440" s="342">
        <v>85531</v>
      </c>
      <c r="D440" s="50" t="s">
        <v>1444</v>
      </c>
      <c r="E440" s="338" t="s">
        <v>1070</v>
      </c>
      <c r="F440" s="50" t="s">
        <v>1426</v>
      </c>
      <c r="G440" s="50" t="s">
        <v>1318</v>
      </c>
      <c r="H440" s="50" t="s">
        <v>1319</v>
      </c>
      <c r="I440" s="50">
        <v>2020</v>
      </c>
      <c r="J440" s="50">
        <v>1263.26</v>
      </c>
    </row>
    <row r="441" spans="1:10" ht="14.65" customHeight="1" x14ac:dyDescent="0.25">
      <c r="A441" s="50" t="s">
        <v>1297</v>
      </c>
      <c r="B441" s="50" t="s">
        <v>594</v>
      </c>
      <c r="C441" s="342">
        <v>85531</v>
      </c>
      <c r="D441" s="50" t="s">
        <v>1444</v>
      </c>
      <c r="E441" s="338" t="s">
        <v>1070</v>
      </c>
      <c r="F441" s="50" t="s">
        <v>1426</v>
      </c>
      <c r="G441" s="50" t="s">
        <v>1318</v>
      </c>
      <c r="H441" s="50" t="s">
        <v>1319</v>
      </c>
      <c r="I441" s="50">
        <v>2021</v>
      </c>
      <c r="J441" s="50">
        <v>1253.999</v>
      </c>
    </row>
    <row r="442" spans="1:10" ht="14.65" customHeight="1" x14ac:dyDescent="0.25">
      <c r="A442" s="50" t="s">
        <v>1297</v>
      </c>
      <c r="B442" s="50" t="s">
        <v>594</v>
      </c>
      <c r="C442" s="342">
        <v>85531</v>
      </c>
      <c r="D442" s="50" t="s">
        <v>1444</v>
      </c>
      <c r="E442" s="338" t="s">
        <v>1070</v>
      </c>
      <c r="F442" s="50" t="s">
        <v>1426</v>
      </c>
      <c r="G442" s="50" t="s">
        <v>1320</v>
      </c>
      <c r="H442" s="50" t="s">
        <v>1316</v>
      </c>
      <c r="I442" s="50">
        <v>2000</v>
      </c>
      <c r="J442" s="50">
        <v>10273.755999999999</v>
      </c>
    </row>
    <row r="443" spans="1:10" ht="14.65" customHeight="1" x14ac:dyDescent="0.25">
      <c r="A443" s="50" t="s">
        <v>1297</v>
      </c>
      <c r="B443" s="50" t="s">
        <v>594</v>
      </c>
      <c r="C443" s="342">
        <v>85531</v>
      </c>
      <c r="D443" s="50" t="s">
        <v>1444</v>
      </c>
      <c r="E443" s="338" t="s">
        <v>1070</v>
      </c>
      <c r="F443" s="50" t="s">
        <v>1426</v>
      </c>
      <c r="G443" s="50" t="s">
        <v>1320</v>
      </c>
      <c r="H443" s="50" t="s">
        <v>1316</v>
      </c>
      <c r="I443" s="50">
        <v>2001</v>
      </c>
      <c r="J443" s="50">
        <v>10323.289000000001</v>
      </c>
    </row>
    <row r="444" spans="1:10" ht="14.65" customHeight="1" x14ac:dyDescent="0.25">
      <c r="A444" s="50" t="s">
        <v>1297</v>
      </c>
      <c r="B444" s="50" t="s">
        <v>594</v>
      </c>
      <c r="C444" s="342">
        <v>85531</v>
      </c>
      <c r="D444" s="50" t="s">
        <v>1444</v>
      </c>
      <c r="E444" s="338" t="s">
        <v>1070</v>
      </c>
      <c r="F444" s="50" t="s">
        <v>1426</v>
      </c>
      <c r="G444" s="50" t="s">
        <v>1320</v>
      </c>
      <c r="H444" s="50" t="s">
        <v>1316</v>
      </c>
      <c r="I444" s="50">
        <v>2002</v>
      </c>
      <c r="J444" s="50">
        <v>10605.636</v>
      </c>
    </row>
    <row r="445" spans="1:10" ht="14.65" customHeight="1" x14ac:dyDescent="0.25">
      <c r="A445" s="50" t="s">
        <v>1297</v>
      </c>
      <c r="B445" s="50" t="s">
        <v>594</v>
      </c>
      <c r="C445" s="342">
        <v>85531</v>
      </c>
      <c r="D445" s="50" t="s">
        <v>1444</v>
      </c>
      <c r="E445" s="338" t="s">
        <v>1070</v>
      </c>
      <c r="F445" s="50" t="s">
        <v>1426</v>
      </c>
      <c r="G445" s="50" t="s">
        <v>1320</v>
      </c>
      <c r="H445" s="50" t="s">
        <v>1316</v>
      </c>
      <c r="I445" s="50">
        <v>2003</v>
      </c>
      <c r="J445" s="50">
        <v>10416.445</v>
      </c>
    </row>
    <row r="446" spans="1:10" ht="14.65" customHeight="1" x14ac:dyDescent="0.25">
      <c r="A446" s="50" t="s">
        <v>1297</v>
      </c>
      <c r="B446" s="50" t="s">
        <v>594</v>
      </c>
      <c r="C446" s="342">
        <v>85531</v>
      </c>
      <c r="D446" s="50" t="s">
        <v>1444</v>
      </c>
      <c r="E446" s="338" t="s">
        <v>1070</v>
      </c>
      <c r="F446" s="50" t="s">
        <v>1426</v>
      </c>
      <c r="G446" s="50" t="s">
        <v>1320</v>
      </c>
      <c r="H446" s="50" t="s">
        <v>1316</v>
      </c>
      <c r="I446" s="50">
        <v>2004</v>
      </c>
      <c r="J446" s="50">
        <v>10515.804</v>
      </c>
    </row>
    <row r="447" spans="1:10" ht="14.65" customHeight="1" x14ac:dyDescent="0.25">
      <c r="A447" s="50" t="s">
        <v>1297</v>
      </c>
      <c r="B447" s="50" t="s">
        <v>594</v>
      </c>
      <c r="C447" s="342">
        <v>85531</v>
      </c>
      <c r="D447" s="50" t="s">
        <v>1444</v>
      </c>
      <c r="E447" s="338" t="s">
        <v>1070</v>
      </c>
      <c r="F447" s="50" t="s">
        <v>1426</v>
      </c>
      <c r="G447" s="50" t="s">
        <v>1320</v>
      </c>
      <c r="H447" s="50" t="s">
        <v>1316</v>
      </c>
      <c r="I447" s="50">
        <v>2005</v>
      </c>
      <c r="J447" s="50">
        <v>10197.915999999999</v>
      </c>
    </row>
    <row r="448" spans="1:10" ht="14.65" customHeight="1" x14ac:dyDescent="0.25">
      <c r="A448" s="50" t="s">
        <v>1297</v>
      </c>
      <c r="B448" s="50" t="s">
        <v>594</v>
      </c>
      <c r="C448" s="342">
        <v>85531</v>
      </c>
      <c r="D448" s="50" t="s">
        <v>1444</v>
      </c>
      <c r="E448" s="338" t="s">
        <v>1070</v>
      </c>
      <c r="F448" s="50" t="s">
        <v>1426</v>
      </c>
      <c r="G448" s="50" t="s">
        <v>1320</v>
      </c>
      <c r="H448" s="50" t="s">
        <v>1316</v>
      </c>
      <c r="I448" s="50">
        <v>2006</v>
      </c>
      <c r="J448" s="50">
        <v>9768.52</v>
      </c>
    </row>
    <row r="449" spans="1:10" ht="14.65" customHeight="1" x14ac:dyDescent="0.25">
      <c r="A449" s="50" t="s">
        <v>1297</v>
      </c>
      <c r="B449" s="50" t="s">
        <v>594</v>
      </c>
      <c r="C449" s="342">
        <v>85531</v>
      </c>
      <c r="D449" s="50" t="s">
        <v>1444</v>
      </c>
      <c r="E449" s="338" t="s">
        <v>1070</v>
      </c>
      <c r="F449" s="50" t="s">
        <v>1426</v>
      </c>
      <c r="G449" s="50" t="s">
        <v>1320</v>
      </c>
      <c r="H449" s="50" t="s">
        <v>1316</v>
      </c>
      <c r="I449" s="50">
        <v>2007</v>
      </c>
      <c r="J449" s="50">
        <v>9737.0169999999998</v>
      </c>
    </row>
    <row r="450" spans="1:10" ht="14.65" customHeight="1" x14ac:dyDescent="0.25">
      <c r="A450" s="50" t="s">
        <v>1297</v>
      </c>
      <c r="B450" s="50" t="s">
        <v>594</v>
      </c>
      <c r="C450" s="342">
        <v>85531</v>
      </c>
      <c r="D450" s="50" t="s">
        <v>1444</v>
      </c>
      <c r="E450" s="338" t="s">
        <v>1070</v>
      </c>
      <c r="F450" s="50" t="s">
        <v>1426</v>
      </c>
      <c r="G450" s="50" t="s">
        <v>1320</v>
      </c>
      <c r="H450" s="50" t="s">
        <v>1316</v>
      </c>
      <c r="I450" s="50">
        <v>2008</v>
      </c>
      <c r="J450" s="50">
        <v>9474.57</v>
      </c>
    </row>
    <row r="451" spans="1:10" ht="14.65" customHeight="1" x14ac:dyDescent="0.25">
      <c r="A451" s="50" t="s">
        <v>1297</v>
      </c>
      <c r="B451" s="50" t="s">
        <v>594</v>
      </c>
      <c r="C451" s="342">
        <v>85531</v>
      </c>
      <c r="D451" s="50" t="s">
        <v>1444</v>
      </c>
      <c r="E451" s="338" t="s">
        <v>1070</v>
      </c>
      <c r="F451" s="50" t="s">
        <v>1426</v>
      </c>
      <c r="G451" s="50" t="s">
        <v>1320</v>
      </c>
      <c r="H451" s="50" t="s">
        <v>1316</v>
      </c>
      <c r="I451" s="50">
        <v>2009</v>
      </c>
      <c r="J451" s="50">
        <v>9668.9390000000003</v>
      </c>
    </row>
    <row r="452" spans="1:10" ht="14.65" customHeight="1" x14ac:dyDescent="0.25">
      <c r="A452" s="50" t="s">
        <v>1297</v>
      </c>
      <c r="B452" s="50" t="s">
        <v>594</v>
      </c>
      <c r="C452" s="342">
        <v>85531</v>
      </c>
      <c r="D452" s="50" t="s">
        <v>1444</v>
      </c>
      <c r="E452" s="338" t="s">
        <v>1070</v>
      </c>
      <c r="F452" s="50" t="s">
        <v>1426</v>
      </c>
      <c r="G452" s="50" t="s">
        <v>1320</v>
      </c>
      <c r="H452" s="50" t="s">
        <v>1316</v>
      </c>
      <c r="I452" s="50">
        <v>2010</v>
      </c>
      <c r="J452" s="50">
        <v>9651.4310000000005</v>
      </c>
    </row>
    <row r="453" spans="1:10" ht="14.65" customHeight="1" x14ac:dyDescent="0.25">
      <c r="A453" s="50" t="s">
        <v>1297</v>
      </c>
      <c r="B453" s="50" t="s">
        <v>594</v>
      </c>
      <c r="C453" s="342">
        <v>85531</v>
      </c>
      <c r="D453" s="50" t="s">
        <v>1444</v>
      </c>
      <c r="E453" s="338" t="s">
        <v>1070</v>
      </c>
      <c r="F453" s="50" t="s">
        <v>1426</v>
      </c>
      <c r="G453" s="50" t="s">
        <v>1320</v>
      </c>
      <c r="H453" s="50" t="s">
        <v>1316</v>
      </c>
      <c r="I453" s="50">
        <v>2011</v>
      </c>
      <c r="J453" s="50">
        <v>9953.3160000000007</v>
      </c>
    </row>
    <row r="454" spans="1:10" ht="14.65" customHeight="1" x14ac:dyDescent="0.25">
      <c r="A454" s="50" t="s">
        <v>1297</v>
      </c>
      <c r="B454" s="50" t="s">
        <v>594</v>
      </c>
      <c r="C454" s="342">
        <v>85531</v>
      </c>
      <c r="D454" s="50" t="s">
        <v>1444</v>
      </c>
      <c r="E454" s="338" t="s">
        <v>1070</v>
      </c>
      <c r="F454" s="50" t="s">
        <v>1426</v>
      </c>
      <c r="G454" s="50" t="s">
        <v>1320</v>
      </c>
      <c r="H454" s="50" t="s">
        <v>1316</v>
      </c>
      <c r="I454" s="50">
        <v>2012</v>
      </c>
      <c r="J454" s="50">
        <v>9773.6560000000009</v>
      </c>
    </row>
    <row r="455" spans="1:10" ht="14.65" customHeight="1" x14ac:dyDescent="0.25">
      <c r="A455" s="50" t="s">
        <v>1297</v>
      </c>
      <c r="B455" s="50" t="s">
        <v>594</v>
      </c>
      <c r="C455" s="342">
        <v>85531</v>
      </c>
      <c r="D455" s="50" t="s">
        <v>1444</v>
      </c>
      <c r="E455" s="338" t="s">
        <v>1070</v>
      </c>
      <c r="F455" s="50" t="s">
        <v>1426</v>
      </c>
      <c r="G455" s="50" t="s">
        <v>1320</v>
      </c>
      <c r="H455" s="50" t="s">
        <v>1316</v>
      </c>
      <c r="I455" s="50">
        <v>2013</v>
      </c>
      <c r="J455" s="50">
        <v>9788.2160000000003</v>
      </c>
    </row>
    <row r="456" spans="1:10" ht="14.65" customHeight="1" x14ac:dyDescent="0.25">
      <c r="A456" s="50" t="s">
        <v>1297</v>
      </c>
      <c r="B456" s="50" t="s">
        <v>594</v>
      </c>
      <c r="C456" s="342">
        <v>85531</v>
      </c>
      <c r="D456" s="50" t="s">
        <v>1444</v>
      </c>
      <c r="E456" s="338" t="s">
        <v>1070</v>
      </c>
      <c r="F456" s="50" t="s">
        <v>1426</v>
      </c>
      <c r="G456" s="50" t="s">
        <v>1320</v>
      </c>
      <c r="H456" s="50" t="s">
        <v>1316</v>
      </c>
      <c r="I456" s="50">
        <v>2014</v>
      </c>
      <c r="J456" s="50">
        <v>10269.591</v>
      </c>
    </row>
    <row r="457" spans="1:10" ht="14.65" customHeight="1" x14ac:dyDescent="0.25">
      <c r="A457" s="50" t="s">
        <v>1297</v>
      </c>
      <c r="B457" s="50" t="s">
        <v>594</v>
      </c>
      <c r="C457" s="342">
        <v>85531</v>
      </c>
      <c r="D457" s="50" t="s">
        <v>1444</v>
      </c>
      <c r="E457" s="338" t="s">
        <v>1070</v>
      </c>
      <c r="F457" s="50" t="s">
        <v>1426</v>
      </c>
      <c r="G457" s="50" t="s">
        <v>1320</v>
      </c>
      <c r="H457" s="50" t="s">
        <v>1316</v>
      </c>
      <c r="I457" s="50">
        <v>2015</v>
      </c>
      <c r="J457" s="50">
        <v>10018.272999999999</v>
      </c>
    </row>
    <row r="458" spans="1:10" ht="14.65" customHeight="1" x14ac:dyDescent="0.25">
      <c r="A458" s="50" t="s">
        <v>1297</v>
      </c>
      <c r="B458" s="50" t="s">
        <v>594</v>
      </c>
      <c r="C458" s="342">
        <v>85531</v>
      </c>
      <c r="D458" s="50" t="s">
        <v>1444</v>
      </c>
      <c r="E458" s="338" t="s">
        <v>1070</v>
      </c>
      <c r="F458" s="50" t="s">
        <v>1426</v>
      </c>
      <c r="G458" s="50" t="s">
        <v>1320</v>
      </c>
      <c r="H458" s="50" t="s">
        <v>1316</v>
      </c>
      <c r="I458" s="50">
        <v>2016</v>
      </c>
      <c r="J458" s="50">
        <v>10042.504000000001</v>
      </c>
    </row>
    <row r="459" spans="1:10" ht="14.65" customHeight="1" x14ac:dyDescent="0.25">
      <c r="A459" s="50" t="s">
        <v>1297</v>
      </c>
      <c r="B459" s="50" t="s">
        <v>594</v>
      </c>
      <c r="C459" s="342">
        <v>85531</v>
      </c>
      <c r="D459" s="50" t="s">
        <v>1444</v>
      </c>
      <c r="E459" s="338" t="s">
        <v>1070</v>
      </c>
      <c r="F459" s="50" t="s">
        <v>1426</v>
      </c>
      <c r="G459" s="50" t="s">
        <v>1320</v>
      </c>
      <c r="H459" s="50" t="s">
        <v>1316</v>
      </c>
      <c r="I459" s="50">
        <v>2017</v>
      </c>
      <c r="J459" s="50">
        <v>10002.529</v>
      </c>
    </row>
    <row r="460" spans="1:10" ht="14.65" customHeight="1" x14ac:dyDescent="0.25">
      <c r="A460" s="50" t="s">
        <v>1297</v>
      </c>
      <c r="B460" s="50" t="s">
        <v>594</v>
      </c>
      <c r="C460" s="342">
        <v>85531</v>
      </c>
      <c r="D460" s="50" t="s">
        <v>1444</v>
      </c>
      <c r="E460" s="338" t="s">
        <v>1070</v>
      </c>
      <c r="F460" s="50" t="s">
        <v>1426</v>
      </c>
      <c r="G460" s="50" t="s">
        <v>1320</v>
      </c>
      <c r="H460" s="50" t="s">
        <v>1316</v>
      </c>
      <c r="I460" s="50">
        <v>2018</v>
      </c>
      <c r="J460" s="50">
        <v>9933.1509999999998</v>
      </c>
    </row>
    <row r="461" spans="1:10" ht="14.65" customHeight="1" x14ac:dyDescent="0.25">
      <c r="A461" s="50" t="s">
        <v>1297</v>
      </c>
      <c r="B461" s="50" t="s">
        <v>594</v>
      </c>
      <c r="C461" s="342">
        <v>85531</v>
      </c>
      <c r="D461" s="50" t="s">
        <v>1444</v>
      </c>
      <c r="E461" s="338" t="s">
        <v>1070</v>
      </c>
      <c r="F461" s="50" t="s">
        <v>1426</v>
      </c>
      <c r="G461" s="50" t="s">
        <v>1320</v>
      </c>
      <c r="H461" s="50" t="s">
        <v>1316</v>
      </c>
      <c r="I461" s="50">
        <v>2019</v>
      </c>
      <c r="J461" s="50">
        <v>9923.6659999999993</v>
      </c>
    </row>
    <row r="462" spans="1:10" ht="14.65" customHeight="1" x14ac:dyDescent="0.25">
      <c r="A462" s="50" t="s">
        <v>1297</v>
      </c>
      <c r="B462" s="50" t="s">
        <v>594</v>
      </c>
      <c r="C462" s="342">
        <v>85531</v>
      </c>
      <c r="D462" s="50" t="s">
        <v>1444</v>
      </c>
      <c r="E462" s="338" t="s">
        <v>1070</v>
      </c>
      <c r="F462" s="50" t="s">
        <v>1426</v>
      </c>
      <c r="G462" s="50" t="s">
        <v>1320</v>
      </c>
      <c r="H462" s="50" t="s">
        <v>1316</v>
      </c>
      <c r="I462" s="50">
        <v>2020</v>
      </c>
      <c r="J462" s="50">
        <v>8655.7829999999994</v>
      </c>
    </row>
    <row r="463" spans="1:10" ht="14.65" customHeight="1" x14ac:dyDescent="0.25">
      <c r="A463" s="50" t="s">
        <v>1297</v>
      </c>
      <c r="B463" s="50" t="s">
        <v>594</v>
      </c>
      <c r="C463" s="342">
        <v>85531</v>
      </c>
      <c r="D463" s="50" t="s">
        <v>1444</v>
      </c>
      <c r="E463" s="338" t="s">
        <v>1070</v>
      </c>
      <c r="F463" s="50" t="s">
        <v>1426</v>
      </c>
      <c r="G463" s="50" t="s">
        <v>1320</v>
      </c>
      <c r="H463" s="50" t="s">
        <v>1316</v>
      </c>
      <c r="I463" s="50">
        <v>2021</v>
      </c>
      <c r="J463" s="50">
        <v>8501.3160000000007</v>
      </c>
    </row>
    <row r="464" spans="1:10" ht="14.65" customHeight="1" x14ac:dyDescent="0.25">
      <c r="A464" s="50" t="s">
        <v>1297</v>
      </c>
      <c r="B464" s="50" t="s">
        <v>594</v>
      </c>
      <c r="C464" s="342">
        <v>85531</v>
      </c>
      <c r="D464" s="50" t="s">
        <v>1444</v>
      </c>
      <c r="E464" s="338" t="s">
        <v>1070</v>
      </c>
      <c r="F464" s="50" t="s">
        <v>1426</v>
      </c>
      <c r="G464" s="50" t="s">
        <v>1321</v>
      </c>
      <c r="H464" s="50" t="s">
        <v>1316</v>
      </c>
      <c r="I464" s="50">
        <v>2000</v>
      </c>
      <c r="J464" s="50">
        <v>4662.0739999999996</v>
      </c>
    </row>
    <row r="465" spans="1:10" ht="14.65" customHeight="1" x14ac:dyDescent="0.25">
      <c r="A465" s="50" t="s">
        <v>1297</v>
      </c>
      <c r="B465" s="50" t="s">
        <v>594</v>
      </c>
      <c r="C465" s="342">
        <v>85531</v>
      </c>
      <c r="D465" s="50" t="s">
        <v>1444</v>
      </c>
      <c r="E465" s="338" t="s">
        <v>1070</v>
      </c>
      <c r="F465" s="50" t="s">
        <v>1426</v>
      </c>
      <c r="G465" s="50" t="s">
        <v>1321</v>
      </c>
      <c r="H465" s="50" t="s">
        <v>1316</v>
      </c>
      <c r="I465" s="50">
        <v>2001</v>
      </c>
      <c r="J465" s="50">
        <v>4718.3990000000003</v>
      </c>
    </row>
    <row r="466" spans="1:10" ht="14.65" customHeight="1" x14ac:dyDescent="0.25">
      <c r="A466" s="50" t="s">
        <v>1297</v>
      </c>
      <c r="B466" s="50" t="s">
        <v>594</v>
      </c>
      <c r="C466" s="342">
        <v>85531</v>
      </c>
      <c r="D466" s="50" t="s">
        <v>1444</v>
      </c>
      <c r="E466" s="338" t="s">
        <v>1070</v>
      </c>
      <c r="F466" s="50" t="s">
        <v>1426</v>
      </c>
      <c r="G466" s="50" t="s">
        <v>1321</v>
      </c>
      <c r="H466" s="50" t="s">
        <v>1316</v>
      </c>
      <c r="I466" s="50">
        <v>2002</v>
      </c>
      <c r="J466" s="50">
        <v>4865.0780000000004</v>
      </c>
    </row>
    <row r="467" spans="1:10" ht="14.65" customHeight="1" x14ac:dyDescent="0.25">
      <c r="A467" s="50" t="s">
        <v>1297</v>
      </c>
      <c r="B467" s="50" t="s">
        <v>594</v>
      </c>
      <c r="C467" s="342">
        <v>85531</v>
      </c>
      <c r="D467" s="50" t="s">
        <v>1444</v>
      </c>
      <c r="E467" s="338" t="s">
        <v>1070</v>
      </c>
      <c r="F467" s="50" t="s">
        <v>1426</v>
      </c>
      <c r="G467" s="50" t="s">
        <v>1321</v>
      </c>
      <c r="H467" s="50" t="s">
        <v>1316</v>
      </c>
      <c r="I467" s="50">
        <v>2003</v>
      </c>
      <c r="J467" s="50">
        <v>4800.7049999999999</v>
      </c>
    </row>
    <row r="468" spans="1:10" ht="14.65" customHeight="1" x14ac:dyDescent="0.25">
      <c r="A468" s="50" t="s">
        <v>1297</v>
      </c>
      <c r="B468" s="50" t="s">
        <v>594</v>
      </c>
      <c r="C468" s="342">
        <v>85531</v>
      </c>
      <c r="D468" s="50" t="s">
        <v>1444</v>
      </c>
      <c r="E468" s="338" t="s">
        <v>1070</v>
      </c>
      <c r="F468" s="50" t="s">
        <v>1426</v>
      </c>
      <c r="G468" s="50" t="s">
        <v>1321</v>
      </c>
      <c r="H468" s="50" t="s">
        <v>1316</v>
      </c>
      <c r="I468" s="50">
        <v>2004</v>
      </c>
      <c r="J468" s="50">
        <v>4872.7780000000002</v>
      </c>
    </row>
    <row r="469" spans="1:10" ht="14.65" customHeight="1" x14ac:dyDescent="0.25">
      <c r="A469" s="50" t="s">
        <v>1297</v>
      </c>
      <c r="B469" s="50" t="s">
        <v>594</v>
      </c>
      <c r="C469" s="342">
        <v>85531</v>
      </c>
      <c r="D469" s="50" t="s">
        <v>1444</v>
      </c>
      <c r="E469" s="338" t="s">
        <v>1070</v>
      </c>
      <c r="F469" s="50" t="s">
        <v>1426</v>
      </c>
      <c r="G469" s="50" t="s">
        <v>1321</v>
      </c>
      <c r="H469" s="50" t="s">
        <v>1316</v>
      </c>
      <c r="I469" s="50">
        <v>2005</v>
      </c>
      <c r="J469" s="50">
        <v>4752.2370000000001</v>
      </c>
    </row>
    <row r="470" spans="1:10" ht="14.65" customHeight="1" x14ac:dyDescent="0.25">
      <c r="A470" s="50" t="s">
        <v>1297</v>
      </c>
      <c r="B470" s="50" t="s">
        <v>594</v>
      </c>
      <c r="C470" s="342">
        <v>85531</v>
      </c>
      <c r="D470" s="50" t="s">
        <v>1444</v>
      </c>
      <c r="E470" s="338" t="s">
        <v>1070</v>
      </c>
      <c r="F470" s="50" t="s">
        <v>1426</v>
      </c>
      <c r="G470" s="50" t="s">
        <v>1321</v>
      </c>
      <c r="H470" s="50" t="s">
        <v>1316</v>
      </c>
      <c r="I470" s="50">
        <v>2006</v>
      </c>
      <c r="J470" s="50">
        <v>4625.4539999999997</v>
      </c>
    </row>
    <row r="471" spans="1:10" ht="14.65" customHeight="1" x14ac:dyDescent="0.25">
      <c r="A471" s="50" t="s">
        <v>1297</v>
      </c>
      <c r="B471" s="50" t="s">
        <v>594</v>
      </c>
      <c r="C471" s="342">
        <v>85531</v>
      </c>
      <c r="D471" s="50" t="s">
        <v>1444</v>
      </c>
      <c r="E471" s="338" t="s">
        <v>1070</v>
      </c>
      <c r="F471" s="50" t="s">
        <v>1426</v>
      </c>
      <c r="G471" s="50" t="s">
        <v>1321</v>
      </c>
      <c r="H471" s="50" t="s">
        <v>1316</v>
      </c>
      <c r="I471" s="50">
        <v>2007</v>
      </c>
      <c r="J471" s="50">
        <v>4628.5119999999997</v>
      </c>
    </row>
    <row r="472" spans="1:10" ht="14.65" customHeight="1" x14ac:dyDescent="0.25">
      <c r="A472" s="50" t="s">
        <v>1297</v>
      </c>
      <c r="B472" s="50" t="s">
        <v>594</v>
      </c>
      <c r="C472" s="342">
        <v>85531</v>
      </c>
      <c r="D472" s="50" t="s">
        <v>1444</v>
      </c>
      <c r="E472" s="338" t="s">
        <v>1070</v>
      </c>
      <c r="F472" s="50" t="s">
        <v>1426</v>
      </c>
      <c r="G472" s="50" t="s">
        <v>1321</v>
      </c>
      <c r="H472" s="50" t="s">
        <v>1316</v>
      </c>
      <c r="I472" s="50">
        <v>2008</v>
      </c>
      <c r="J472" s="50">
        <v>4544.6679999999997</v>
      </c>
    </row>
    <row r="473" spans="1:10" ht="14.65" customHeight="1" x14ac:dyDescent="0.25">
      <c r="A473" s="50" t="s">
        <v>1297</v>
      </c>
      <c r="B473" s="50" t="s">
        <v>594</v>
      </c>
      <c r="C473" s="342">
        <v>85531</v>
      </c>
      <c r="D473" s="50" t="s">
        <v>1444</v>
      </c>
      <c r="E473" s="338" t="s">
        <v>1070</v>
      </c>
      <c r="F473" s="50" t="s">
        <v>1426</v>
      </c>
      <c r="G473" s="50" t="s">
        <v>1321</v>
      </c>
      <c r="H473" s="50" t="s">
        <v>1316</v>
      </c>
      <c r="I473" s="50">
        <v>2009</v>
      </c>
      <c r="J473" s="50">
        <v>4665.2070000000003</v>
      </c>
    </row>
    <row r="474" spans="1:10" ht="14.65" customHeight="1" x14ac:dyDescent="0.25">
      <c r="A474" s="50" t="s">
        <v>1297</v>
      </c>
      <c r="B474" s="50" t="s">
        <v>594</v>
      </c>
      <c r="C474" s="342">
        <v>85531</v>
      </c>
      <c r="D474" s="50" t="s">
        <v>1444</v>
      </c>
      <c r="E474" s="338" t="s">
        <v>1070</v>
      </c>
      <c r="F474" s="50" t="s">
        <v>1426</v>
      </c>
      <c r="G474" s="50" t="s">
        <v>1321</v>
      </c>
      <c r="H474" s="50" t="s">
        <v>1316</v>
      </c>
      <c r="I474" s="50">
        <v>2010</v>
      </c>
      <c r="J474" s="50">
        <v>4688.3040000000001</v>
      </c>
    </row>
    <row r="475" spans="1:10" ht="14.65" customHeight="1" x14ac:dyDescent="0.25">
      <c r="A475" s="50" t="s">
        <v>1297</v>
      </c>
      <c r="B475" s="50" t="s">
        <v>594</v>
      </c>
      <c r="C475" s="342">
        <v>85531</v>
      </c>
      <c r="D475" s="50" t="s">
        <v>1444</v>
      </c>
      <c r="E475" s="338" t="s">
        <v>1070</v>
      </c>
      <c r="F475" s="50" t="s">
        <v>1426</v>
      </c>
      <c r="G475" s="50" t="s">
        <v>1321</v>
      </c>
      <c r="H475" s="50" t="s">
        <v>1316</v>
      </c>
      <c r="I475" s="50">
        <v>2011</v>
      </c>
      <c r="J475" s="50">
        <v>4835.3969999999999</v>
      </c>
    </row>
    <row r="476" spans="1:10" ht="14.65" customHeight="1" x14ac:dyDescent="0.25">
      <c r="A476" s="50" t="s">
        <v>1297</v>
      </c>
      <c r="B476" s="50" t="s">
        <v>594</v>
      </c>
      <c r="C476" s="342">
        <v>85531</v>
      </c>
      <c r="D476" s="50" t="s">
        <v>1444</v>
      </c>
      <c r="E476" s="338" t="s">
        <v>1070</v>
      </c>
      <c r="F476" s="50" t="s">
        <v>1426</v>
      </c>
      <c r="G476" s="50" t="s">
        <v>1321</v>
      </c>
      <c r="H476" s="50" t="s">
        <v>1316</v>
      </c>
      <c r="I476" s="50">
        <v>2012</v>
      </c>
      <c r="J476" s="50">
        <v>4763.4059999999999</v>
      </c>
    </row>
    <row r="477" spans="1:10" ht="14.65" customHeight="1" x14ac:dyDescent="0.25">
      <c r="A477" s="50" t="s">
        <v>1297</v>
      </c>
      <c r="B477" s="50" t="s">
        <v>594</v>
      </c>
      <c r="C477" s="342">
        <v>85531</v>
      </c>
      <c r="D477" s="50" t="s">
        <v>1444</v>
      </c>
      <c r="E477" s="338" t="s">
        <v>1070</v>
      </c>
      <c r="F477" s="50" t="s">
        <v>1426</v>
      </c>
      <c r="G477" s="50" t="s">
        <v>1321</v>
      </c>
      <c r="H477" s="50" t="s">
        <v>1316</v>
      </c>
      <c r="I477" s="50">
        <v>2013</v>
      </c>
      <c r="J477" s="50">
        <v>4791.8770000000004</v>
      </c>
    </row>
    <row r="478" spans="1:10" ht="14.65" customHeight="1" x14ac:dyDescent="0.25">
      <c r="A478" s="50" t="s">
        <v>1297</v>
      </c>
      <c r="B478" s="50" t="s">
        <v>594</v>
      </c>
      <c r="C478" s="342">
        <v>85531</v>
      </c>
      <c r="D478" s="50" t="s">
        <v>1444</v>
      </c>
      <c r="E478" s="338" t="s">
        <v>1070</v>
      </c>
      <c r="F478" s="50" t="s">
        <v>1426</v>
      </c>
      <c r="G478" s="50" t="s">
        <v>1321</v>
      </c>
      <c r="H478" s="50" t="s">
        <v>1316</v>
      </c>
      <c r="I478" s="50">
        <v>2014</v>
      </c>
      <c r="J478" s="50">
        <v>5047.1220000000003</v>
      </c>
    </row>
    <row r="479" spans="1:10" ht="14.65" customHeight="1" x14ac:dyDescent="0.25">
      <c r="A479" s="50" t="s">
        <v>1297</v>
      </c>
      <c r="B479" s="50" t="s">
        <v>594</v>
      </c>
      <c r="C479" s="342">
        <v>85531</v>
      </c>
      <c r="D479" s="50" t="s">
        <v>1444</v>
      </c>
      <c r="E479" s="338" t="s">
        <v>1070</v>
      </c>
      <c r="F479" s="50" t="s">
        <v>1426</v>
      </c>
      <c r="G479" s="50" t="s">
        <v>1321</v>
      </c>
      <c r="H479" s="50" t="s">
        <v>1316</v>
      </c>
      <c r="I479" s="50">
        <v>2015</v>
      </c>
      <c r="J479" s="50">
        <v>4955.8010000000004</v>
      </c>
    </row>
    <row r="480" spans="1:10" ht="14.65" customHeight="1" x14ac:dyDescent="0.25">
      <c r="A480" s="50" t="s">
        <v>1297</v>
      </c>
      <c r="B480" s="50" t="s">
        <v>594</v>
      </c>
      <c r="C480" s="342">
        <v>85531</v>
      </c>
      <c r="D480" s="50" t="s">
        <v>1444</v>
      </c>
      <c r="E480" s="338" t="s">
        <v>1070</v>
      </c>
      <c r="F480" s="50" t="s">
        <v>1426</v>
      </c>
      <c r="G480" s="50" t="s">
        <v>1321</v>
      </c>
      <c r="H480" s="50" t="s">
        <v>1316</v>
      </c>
      <c r="I480" s="50">
        <v>2016</v>
      </c>
      <c r="J480" s="50">
        <v>4927.2479999999996</v>
      </c>
    </row>
    <row r="481" spans="1:10" ht="14.65" customHeight="1" x14ac:dyDescent="0.25">
      <c r="A481" s="50" t="s">
        <v>1297</v>
      </c>
      <c r="B481" s="50" t="s">
        <v>594</v>
      </c>
      <c r="C481" s="342">
        <v>85531</v>
      </c>
      <c r="D481" s="50" t="s">
        <v>1444</v>
      </c>
      <c r="E481" s="338" t="s">
        <v>1070</v>
      </c>
      <c r="F481" s="50" t="s">
        <v>1426</v>
      </c>
      <c r="G481" s="50" t="s">
        <v>1321</v>
      </c>
      <c r="H481" s="50" t="s">
        <v>1316</v>
      </c>
      <c r="I481" s="50">
        <v>2017</v>
      </c>
      <c r="J481" s="50">
        <v>4929.277</v>
      </c>
    </row>
    <row r="482" spans="1:10" ht="14.65" customHeight="1" x14ac:dyDescent="0.25">
      <c r="A482" s="50" t="s">
        <v>1297</v>
      </c>
      <c r="B482" s="50" t="s">
        <v>594</v>
      </c>
      <c r="C482" s="342">
        <v>85531</v>
      </c>
      <c r="D482" s="50" t="s">
        <v>1444</v>
      </c>
      <c r="E482" s="338" t="s">
        <v>1070</v>
      </c>
      <c r="F482" s="50" t="s">
        <v>1426</v>
      </c>
      <c r="G482" s="50" t="s">
        <v>1321</v>
      </c>
      <c r="H482" s="50" t="s">
        <v>1316</v>
      </c>
      <c r="I482" s="50">
        <v>2018</v>
      </c>
      <c r="J482" s="50">
        <v>4913.33</v>
      </c>
    </row>
    <row r="483" spans="1:10" ht="14.65" customHeight="1" x14ac:dyDescent="0.25">
      <c r="A483" s="50" t="s">
        <v>1297</v>
      </c>
      <c r="B483" s="50" t="s">
        <v>594</v>
      </c>
      <c r="C483" s="342">
        <v>85531</v>
      </c>
      <c r="D483" s="50" t="s">
        <v>1444</v>
      </c>
      <c r="E483" s="338" t="s">
        <v>1070</v>
      </c>
      <c r="F483" s="50" t="s">
        <v>1426</v>
      </c>
      <c r="G483" s="50" t="s">
        <v>1321</v>
      </c>
      <c r="H483" s="50" t="s">
        <v>1316</v>
      </c>
      <c r="I483" s="50">
        <v>2019</v>
      </c>
      <c r="J483" s="50">
        <v>4903.4279999999999</v>
      </c>
    </row>
    <row r="484" spans="1:10" ht="14.65" customHeight="1" x14ac:dyDescent="0.25">
      <c r="A484" s="50" t="s">
        <v>1297</v>
      </c>
      <c r="B484" s="50" t="s">
        <v>594</v>
      </c>
      <c r="C484" s="342">
        <v>85531</v>
      </c>
      <c r="D484" s="50" t="s">
        <v>1444</v>
      </c>
      <c r="E484" s="338" t="s">
        <v>1070</v>
      </c>
      <c r="F484" s="50" t="s">
        <v>1426</v>
      </c>
      <c r="G484" s="50" t="s">
        <v>1321</v>
      </c>
      <c r="H484" s="50" t="s">
        <v>1316</v>
      </c>
      <c r="I484" s="50">
        <v>2020</v>
      </c>
      <c r="J484" s="50">
        <v>4270.5630000000001</v>
      </c>
    </row>
    <row r="485" spans="1:10" ht="14.65" customHeight="1" x14ac:dyDescent="0.25">
      <c r="A485" s="50" t="s">
        <v>1297</v>
      </c>
      <c r="B485" s="50" t="s">
        <v>594</v>
      </c>
      <c r="C485" s="342">
        <v>85531</v>
      </c>
      <c r="D485" s="50" t="s">
        <v>1444</v>
      </c>
      <c r="E485" s="338" t="s">
        <v>1070</v>
      </c>
      <c r="F485" s="50" t="s">
        <v>1426</v>
      </c>
      <c r="G485" s="50" t="s">
        <v>1321</v>
      </c>
      <c r="H485" s="50" t="s">
        <v>1316</v>
      </c>
      <c r="I485" s="50">
        <v>2021</v>
      </c>
      <c r="J485" s="50">
        <v>4230.4009999999998</v>
      </c>
    </row>
    <row r="486" spans="1:10" ht="14.65" customHeight="1" x14ac:dyDescent="0.25">
      <c r="A486" s="50" t="s">
        <v>1297</v>
      </c>
      <c r="B486" s="50" t="s">
        <v>594</v>
      </c>
      <c r="C486" s="342">
        <v>85531</v>
      </c>
      <c r="D486" s="50" t="s">
        <v>1444</v>
      </c>
      <c r="E486" s="338" t="s">
        <v>1070</v>
      </c>
      <c r="F486" s="50" t="s">
        <v>1426</v>
      </c>
      <c r="G486" s="50" t="s">
        <v>1322</v>
      </c>
      <c r="H486" s="50" t="s">
        <v>1319</v>
      </c>
      <c r="I486" s="50">
        <v>2000</v>
      </c>
      <c r="J486" s="50">
        <v>4147.7510000000002</v>
      </c>
    </row>
    <row r="487" spans="1:10" ht="14.65" customHeight="1" x14ac:dyDescent="0.25">
      <c r="A487" s="50" t="s">
        <v>1297</v>
      </c>
      <c r="B487" s="50" t="s">
        <v>594</v>
      </c>
      <c r="C487" s="342">
        <v>85531</v>
      </c>
      <c r="D487" s="50" t="s">
        <v>1444</v>
      </c>
      <c r="E487" s="338" t="s">
        <v>1070</v>
      </c>
      <c r="F487" s="50" t="s">
        <v>1426</v>
      </c>
      <c r="G487" s="50" t="s">
        <v>1322</v>
      </c>
      <c r="H487" s="50" t="s">
        <v>1319</v>
      </c>
      <c r="I487" s="50">
        <v>2001</v>
      </c>
      <c r="J487" s="50">
        <v>4099.4549999999999</v>
      </c>
    </row>
    <row r="488" spans="1:10" ht="14.65" customHeight="1" x14ac:dyDescent="0.25">
      <c r="A488" s="50" t="s">
        <v>1297</v>
      </c>
      <c r="B488" s="50" t="s">
        <v>594</v>
      </c>
      <c r="C488" s="342">
        <v>85531</v>
      </c>
      <c r="D488" s="50" t="s">
        <v>1444</v>
      </c>
      <c r="E488" s="338" t="s">
        <v>1070</v>
      </c>
      <c r="F488" s="50" t="s">
        <v>1426</v>
      </c>
      <c r="G488" s="50" t="s">
        <v>1322</v>
      </c>
      <c r="H488" s="50" t="s">
        <v>1319</v>
      </c>
      <c r="I488" s="50">
        <v>2002</v>
      </c>
      <c r="J488" s="50">
        <v>4099.4009999999998</v>
      </c>
    </row>
    <row r="489" spans="1:10" ht="14.65" customHeight="1" x14ac:dyDescent="0.25">
      <c r="A489" s="50" t="s">
        <v>1297</v>
      </c>
      <c r="B489" s="50" t="s">
        <v>594</v>
      </c>
      <c r="C489" s="342">
        <v>85531</v>
      </c>
      <c r="D489" s="50" t="s">
        <v>1444</v>
      </c>
      <c r="E489" s="338" t="s">
        <v>1070</v>
      </c>
      <c r="F489" s="50" t="s">
        <v>1426</v>
      </c>
      <c r="G489" s="50" t="s">
        <v>1322</v>
      </c>
      <c r="H489" s="50" t="s">
        <v>1319</v>
      </c>
      <c r="I489" s="50">
        <v>2003</v>
      </c>
      <c r="J489" s="50">
        <v>4105.4669999999996</v>
      </c>
    </row>
    <row r="490" spans="1:10" ht="14.65" customHeight="1" x14ac:dyDescent="0.25">
      <c r="A490" s="50" t="s">
        <v>1297</v>
      </c>
      <c r="B490" s="50" t="s">
        <v>594</v>
      </c>
      <c r="C490" s="342">
        <v>85531</v>
      </c>
      <c r="D490" s="50" t="s">
        <v>1444</v>
      </c>
      <c r="E490" s="338" t="s">
        <v>1070</v>
      </c>
      <c r="F490" s="50" t="s">
        <v>1426</v>
      </c>
      <c r="G490" s="50" t="s">
        <v>1322</v>
      </c>
      <c r="H490" s="50" t="s">
        <v>1319</v>
      </c>
      <c r="I490" s="50">
        <v>2004</v>
      </c>
      <c r="J490" s="50">
        <v>4064.6320000000001</v>
      </c>
    </row>
    <row r="491" spans="1:10" ht="14.65" customHeight="1" x14ac:dyDescent="0.25">
      <c r="A491" s="50" t="s">
        <v>1297</v>
      </c>
      <c r="B491" s="50" t="s">
        <v>594</v>
      </c>
      <c r="C491" s="342">
        <v>85531</v>
      </c>
      <c r="D491" s="50" t="s">
        <v>1444</v>
      </c>
      <c r="E491" s="338" t="s">
        <v>1070</v>
      </c>
      <c r="F491" s="50" t="s">
        <v>1426</v>
      </c>
      <c r="G491" s="50" t="s">
        <v>1322</v>
      </c>
      <c r="H491" s="50" t="s">
        <v>1319</v>
      </c>
      <c r="I491" s="50">
        <v>2005</v>
      </c>
      <c r="J491" s="50">
        <v>3927.5650000000001</v>
      </c>
    </row>
    <row r="492" spans="1:10" ht="14.65" customHeight="1" x14ac:dyDescent="0.25">
      <c r="A492" s="50" t="s">
        <v>1297</v>
      </c>
      <c r="B492" s="50" t="s">
        <v>594</v>
      </c>
      <c r="C492" s="342">
        <v>85531</v>
      </c>
      <c r="D492" s="50" t="s">
        <v>1444</v>
      </c>
      <c r="E492" s="338" t="s">
        <v>1070</v>
      </c>
      <c r="F492" s="50" t="s">
        <v>1426</v>
      </c>
      <c r="G492" s="50" t="s">
        <v>1322</v>
      </c>
      <c r="H492" s="50" t="s">
        <v>1319</v>
      </c>
      <c r="I492" s="50">
        <v>2006</v>
      </c>
      <c r="J492" s="50">
        <v>3927.8519999999999</v>
      </c>
    </row>
    <row r="493" spans="1:10" ht="14.65" customHeight="1" x14ac:dyDescent="0.25">
      <c r="A493" s="50" t="s">
        <v>1297</v>
      </c>
      <c r="B493" s="50" t="s">
        <v>594</v>
      </c>
      <c r="C493" s="342">
        <v>85531</v>
      </c>
      <c r="D493" s="50" t="s">
        <v>1444</v>
      </c>
      <c r="E493" s="338" t="s">
        <v>1070</v>
      </c>
      <c r="F493" s="50" t="s">
        <v>1426</v>
      </c>
      <c r="G493" s="50" t="s">
        <v>1322</v>
      </c>
      <c r="H493" s="50" t="s">
        <v>1319</v>
      </c>
      <c r="I493" s="50">
        <v>2007</v>
      </c>
      <c r="J493" s="50">
        <v>3867.1190000000001</v>
      </c>
    </row>
    <row r="494" spans="1:10" ht="14.65" customHeight="1" x14ac:dyDescent="0.25">
      <c r="A494" s="50" t="s">
        <v>1297</v>
      </c>
      <c r="B494" s="50" t="s">
        <v>594</v>
      </c>
      <c r="C494" s="342">
        <v>85531</v>
      </c>
      <c r="D494" s="50" t="s">
        <v>1444</v>
      </c>
      <c r="E494" s="338" t="s">
        <v>1070</v>
      </c>
      <c r="F494" s="50" t="s">
        <v>1426</v>
      </c>
      <c r="G494" s="50" t="s">
        <v>1322</v>
      </c>
      <c r="H494" s="50" t="s">
        <v>1319</v>
      </c>
      <c r="I494" s="50">
        <v>2008</v>
      </c>
      <c r="J494" s="50">
        <v>3935.9609999999998</v>
      </c>
    </row>
    <row r="495" spans="1:10" ht="14.65" customHeight="1" x14ac:dyDescent="0.25">
      <c r="A495" s="50" t="s">
        <v>1297</v>
      </c>
      <c r="B495" s="50" t="s">
        <v>594</v>
      </c>
      <c r="C495" s="342">
        <v>85531</v>
      </c>
      <c r="D495" s="50" t="s">
        <v>1444</v>
      </c>
      <c r="E495" s="338" t="s">
        <v>1070</v>
      </c>
      <c r="F495" s="50" t="s">
        <v>1426</v>
      </c>
      <c r="G495" s="50" t="s">
        <v>1322</v>
      </c>
      <c r="H495" s="50" t="s">
        <v>1319</v>
      </c>
      <c r="I495" s="50">
        <v>2009</v>
      </c>
      <c r="J495" s="50">
        <v>3846.913</v>
      </c>
    </row>
    <row r="496" spans="1:10" ht="14.65" customHeight="1" x14ac:dyDescent="0.25">
      <c r="A496" s="50" t="s">
        <v>1297</v>
      </c>
      <c r="B496" s="50" t="s">
        <v>594</v>
      </c>
      <c r="C496" s="342">
        <v>85531</v>
      </c>
      <c r="D496" s="50" t="s">
        <v>1444</v>
      </c>
      <c r="E496" s="338" t="s">
        <v>1070</v>
      </c>
      <c r="F496" s="50" t="s">
        <v>1426</v>
      </c>
      <c r="G496" s="50" t="s">
        <v>1322</v>
      </c>
      <c r="H496" s="50" t="s">
        <v>1319</v>
      </c>
      <c r="I496" s="50">
        <v>2010</v>
      </c>
      <c r="J496" s="50">
        <v>3803.721</v>
      </c>
    </row>
    <row r="497" spans="1:10" ht="14.65" customHeight="1" x14ac:dyDescent="0.25">
      <c r="A497" s="50" t="s">
        <v>1297</v>
      </c>
      <c r="B497" s="50" t="s">
        <v>594</v>
      </c>
      <c r="C497" s="342">
        <v>85531</v>
      </c>
      <c r="D497" s="50" t="s">
        <v>1444</v>
      </c>
      <c r="E497" s="338" t="s">
        <v>1070</v>
      </c>
      <c r="F497" s="50" t="s">
        <v>1426</v>
      </c>
      <c r="G497" s="50" t="s">
        <v>1322</v>
      </c>
      <c r="H497" s="50" t="s">
        <v>1319</v>
      </c>
      <c r="I497" s="50">
        <v>2011</v>
      </c>
      <c r="J497" s="50">
        <v>3847.2220000000002</v>
      </c>
    </row>
    <row r="498" spans="1:10" ht="14.65" customHeight="1" x14ac:dyDescent="0.25">
      <c r="A498" s="50" t="s">
        <v>1297</v>
      </c>
      <c r="B498" s="50" t="s">
        <v>594</v>
      </c>
      <c r="C498" s="342">
        <v>85531</v>
      </c>
      <c r="D498" s="50" t="s">
        <v>1444</v>
      </c>
      <c r="E498" s="338" t="s">
        <v>1070</v>
      </c>
      <c r="F498" s="50" t="s">
        <v>1426</v>
      </c>
      <c r="G498" s="50" t="s">
        <v>1322</v>
      </c>
      <c r="H498" s="50" t="s">
        <v>1319</v>
      </c>
      <c r="I498" s="50">
        <v>2012</v>
      </c>
      <c r="J498" s="50">
        <v>3741.48</v>
      </c>
    </row>
    <row r="499" spans="1:10" ht="14.65" customHeight="1" x14ac:dyDescent="0.25">
      <c r="A499" s="50" t="s">
        <v>1297</v>
      </c>
      <c r="B499" s="50" t="s">
        <v>594</v>
      </c>
      <c r="C499" s="342">
        <v>85531</v>
      </c>
      <c r="D499" s="50" t="s">
        <v>1444</v>
      </c>
      <c r="E499" s="338" t="s">
        <v>1070</v>
      </c>
      <c r="F499" s="50" t="s">
        <v>1426</v>
      </c>
      <c r="G499" s="50" t="s">
        <v>1322</v>
      </c>
      <c r="H499" s="50" t="s">
        <v>1319</v>
      </c>
      <c r="I499" s="50">
        <v>2013</v>
      </c>
      <c r="J499" s="50">
        <v>3895.8969999999999</v>
      </c>
    </row>
    <row r="500" spans="1:10" ht="14.65" customHeight="1" x14ac:dyDescent="0.25">
      <c r="A500" s="50" t="s">
        <v>1297</v>
      </c>
      <c r="B500" s="50" t="s">
        <v>594</v>
      </c>
      <c r="C500" s="342">
        <v>85531</v>
      </c>
      <c r="D500" s="50" t="s">
        <v>1444</v>
      </c>
      <c r="E500" s="338" t="s">
        <v>1070</v>
      </c>
      <c r="F500" s="50" t="s">
        <v>1426</v>
      </c>
      <c r="G500" s="50" t="s">
        <v>1322</v>
      </c>
      <c r="H500" s="50" t="s">
        <v>1319</v>
      </c>
      <c r="I500" s="50">
        <v>2014</v>
      </c>
      <c r="J500" s="50">
        <v>3836.2820000000002</v>
      </c>
    </row>
    <row r="501" spans="1:10" ht="14.65" customHeight="1" x14ac:dyDescent="0.25">
      <c r="A501" s="50" t="s">
        <v>1297</v>
      </c>
      <c r="B501" s="50" t="s">
        <v>594</v>
      </c>
      <c r="C501" s="342">
        <v>85531</v>
      </c>
      <c r="D501" s="50" t="s">
        <v>1444</v>
      </c>
      <c r="E501" s="338" t="s">
        <v>1070</v>
      </c>
      <c r="F501" s="50" t="s">
        <v>1426</v>
      </c>
      <c r="G501" s="50" t="s">
        <v>1322</v>
      </c>
      <c r="H501" s="50" t="s">
        <v>1319</v>
      </c>
      <c r="I501" s="50">
        <v>2015</v>
      </c>
      <c r="J501" s="50">
        <v>3894.3209999999999</v>
      </c>
    </row>
    <row r="502" spans="1:10" ht="14.65" customHeight="1" x14ac:dyDescent="0.25">
      <c r="A502" s="50" t="s">
        <v>1297</v>
      </c>
      <c r="B502" s="50" t="s">
        <v>594</v>
      </c>
      <c r="C502" s="342">
        <v>85531</v>
      </c>
      <c r="D502" s="50" t="s">
        <v>1444</v>
      </c>
      <c r="E502" s="338" t="s">
        <v>1070</v>
      </c>
      <c r="F502" s="50" t="s">
        <v>1426</v>
      </c>
      <c r="G502" s="50" t="s">
        <v>1322</v>
      </c>
      <c r="H502" s="50" t="s">
        <v>1319</v>
      </c>
      <c r="I502" s="50">
        <v>2016</v>
      </c>
      <c r="J502" s="50">
        <v>3965.9450000000002</v>
      </c>
    </row>
    <row r="503" spans="1:10" ht="14.65" customHeight="1" x14ac:dyDescent="0.25">
      <c r="A503" s="50" t="s">
        <v>1297</v>
      </c>
      <c r="B503" s="50" t="s">
        <v>594</v>
      </c>
      <c r="C503" s="342">
        <v>85531</v>
      </c>
      <c r="D503" s="50" t="s">
        <v>1444</v>
      </c>
      <c r="E503" s="338" t="s">
        <v>1070</v>
      </c>
      <c r="F503" s="50" t="s">
        <v>1426</v>
      </c>
      <c r="G503" s="50" t="s">
        <v>1322</v>
      </c>
      <c r="H503" s="50" t="s">
        <v>1319</v>
      </c>
      <c r="I503" s="50">
        <v>2017</v>
      </c>
      <c r="J503" s="50">
        <v>3923.9960000000001</v>
      </c>
    </row>
    <row r="504" spans="1:10" ht="14.65" customHeight="1" x14ac:dyDescent="0.25">
      <c r="A504" s="50" t="s">
        <v>1297</v>
      </c>
      <c r="B504" s="50" t="s">
        <v>594</v>
      </c>
      <c r="C504" s="342">
        <v>85531</v>
      </c>
      <c r="D504" s="50" t="s">
        <v>1444</v>
      </c>
      <c r="E504" s="338" t="s">
        <v>1070</v>
      </c>
      <c r="F504" s="50" t="s">
        <v>1426</v>
      </c>
      <c r="G504" s="50" t="s">
        <v>1322</v>
      </c>
      <c r="H504" s="50" t="s">
        <v>1319</v>
      </c>
      <c r="I504" s="50">
        <v>2018</v>
      </c>
      <c r="J504" s="50">
        <v>4030.346</v>
      </c>
    </row>
    <row r="505" spans="1:10" ht="14.65" customHeight="1" x14ac:dyDescent="0.25">
      <c r="A505" s="50" t="s">
        <v>1297</v>
      </c>
      <c r="B505" s="50" t="s">
        <v>594</v>
      </c>
      <c r="C505" s="342">
        <v>85531</v>
      </c>
      <c r="D505" s="50" t="s">
        <v>1444</v>
      </c>
      <c r="E505" s="338" t="s">
        <v>1070</v>
      </c>
      <c r="F505" s="50" t="s">
        <v>1426</v>
      </c>
      <c r="G505" s="50" t="s">
        <v>1322</v>
      </c>
      <c r="H505" s="50" t="s">
        <v>1319</v>
      </c>
      <c r="I505" s="50">
        <v>2019</v>
      </c>
      <c r="J505" s="50">
        <v>4059.66</v>
      </c>
    </row>
    <row r="506" spans="1:10" ht="14.65" customHeight="1" x14ac:dyDescent="0.25">
      <c r="A506" s="50" t="s">
        <v>1297</v>
      </c>
      <c r="B506" s="50" t="s">
        <v>594</v>
      </c>
      <c r="C506" s="342">
        <v>85531</v>
      </c>
      <c r="D506" s="50" t="s">
        <v>1444</v>
      </c>
      <c r="E506" s="338" t="s">
        <v>1070</v>
      </c>
      <c r="F506" s="50" t="s">
        <v>1426</v>
      </c>
      <c r="G506" s="50" t="s">
        <v>1322</v>
      </c>
      <c r="H506" s="50" t="s">
        <v>1319</v>
      </c>
      <c r="I506" s="50">
        <v>2020</v>
      </c>
      <c r="J506" s="50">
        <v>3843.6819999999998</v>
      </c>
    </row>
    <row r="507" spans="1:10" ht="14.65" customHeight="1" x14ac:dyDescent="0.25">
      <c r="A507" s="50" t="s">
        <v>1297</v>
      </c>
      <c r="B507" s="50" t="s">
        <v>594</v>
      </c>
      <c r="C507" s="342">
        <v>85531</v>
      </c>
      <c r="D507" s="50" t="s">
        <v>1444</v>
      </c>
      <c r="E507" s="338" t="s">
        <v>1070</v>
      </c>
      <c r="F507" s="50" t="s">
        <v>1426</v>
      </c>
      <c r="G507" s="50" t="s">
        <v>1322</v>
      </c>
      <c r="H507" s="50" t="s">
        <v>1319</v>
      </c>
      <c r="I507" s="50">
        <v>2021</v>
      </c>
      <c r="J507" s="50">
        <v>3886.9589999999998</v>
      </c>
    </row>
    <row r="508" spans="1:10" ht="14.65" customHeight="1" x14ac:dyDescent="0.25">
      <c r="A508" s="50" t="s">
        <v>1297</v>
      </c>
      <c r="B508" s="50" t="s">
        <v>594</v>
      </c>
      <c r="C508" s="342">
        <v>85531</v>
      </c>
      <c r="D508" s="50" t="s">
        <v>1444</v>
      </c>
      <c r="E508" s="338" t="s">
        <v>1070</v>
      </c>
      <c r="F508" s="50" t="s">
        <v>1426</v>
      </c>
      <c r="G508" s="50" t="s">
        <v>1323</v>
      </c>
      <c r="H508" s="50" t="s">
        <v>1316</v>
      </c>
      <c r="I508" s="50">
        <v>2000</v>
      </c>
      <c r="J508" s="50">
        <v>30789.762999999999</v>
      </c>
    </row>
    <row r="509" spans="1:10" ht="14.65" customHeight="1" x14ac:dyDescent="0.25">
      <c r="A509" s="50" t="s">
        <v>1297</v>
      </c>
      <c r="B509" s="50" t="s">
        <v>594</v>
      </c>
      <c r="C509" s="342">
        <v>85531</v>
      </c>
      <c r="D509" s="50" t="s">
        <v>1444</v>
      </c>
      <c r="E509" s="338" t="s">
        <v>1070</v>
      </c>
      <c r="F509" s="50" t="s">
        <v>1426</v>
      </c>
      <c r="G509" s="50" t="s">
        <v>1323</v>
      </c>
      <c r="H509" s="50" t="s">
        <v>1316</v>
      </c>
      <c r="I509" s="50">
        <v>2001</v>
      </c>
      <c r="J509" s="50">
        <v>30175.613000000001</v>
      </c>
    </row>
    <row r="510" spans="1:10" ht="14.65" customHeight="1" x14ac:dyDescent="0.25">
      <c r="A510" s="50" t="s">
        <v>1297</v>
      </c>
      <c r="B510" s="50" t="s">
        <v>594</v>
      </c>
      <c r="C510" s="342">
        <v>85531</v>
      </c>
      <c r="D510" s="50" t="s">
        <v>1444</v>
      </c>
      <c r="E510" s="338" t="s">
        <v>1070</v>
      </c>
      <c r="F510" s="50" t="s">
        <v>1426</v>
      </c>
      <c r="G510" s="50" t="s">
        <v>1323</v>
      </c>
      <c r="H510" s="50" t="s">
        <v>1316</v>
      </c>
      <c r="I510" s="50">
        <v>2002</v>
      </c>
      <c r="J510" s="50">
        <v>29975.821</v>
      </c>
    </row>
    <row r="511" spans="1:10" ht="14.65" customHeight="1" x14ac:dyDescent="0.25">
      <c r="A511" s="50" t="s">
        <v>1297</v>
      </c>
      <c r="B511" s="50" t="s">
        <v>594</v>
      </c>
      <c r="C511" s="342">
        <v>85531</v>
      </c>
      <c r="D511" s="50" t="s">
        <v>1444</v>
      </c>
      <c r="E511" s="338" t="s">
        <v>1070</v>
      </c>
      <c r="F511" s="50" t="s">
        <v>1426</v>
      </c>
      <c r="G511" s="50" t="s">
        <v>1323</v>
      </c>
      <c r="H511" s="50" t="s">
        <v>1316</v>
      </c>
      <c r="I511" s="50">
        <v>2003</v>
      </c>
      <c r="J511" s="50">
        <v>29855.151999999998</v>
      </c>
    </row>
    <row r="512" spans="1:10" ht="14.65" customHeight="1" x14ac:dyDescent="0.25">
      <c r="A512" s="50" t="s">
        <v>1297</v>
      </c>
      <c r="B512" s="50" t="s">
        <v>594</v>
      </c>
      <c r="C512" s="342">
        <v>85531</v>
      </c>
      <c r="D512" s="50" t="s">
        <v>1444</v>
      </c>
      <c r="E512" s="338" t="s">
        <v>1070</v>
      </c>
      <c r="F512" s="50" t="s">
        <v>1426</v>
      </c>
      <c r="G512" s="50" t="s">
        <v>1323</v>
      </c>
      <c r="H512" s="50" t="s">
        <v>1316</v>
      </c>
      <c r="I512" s="50">
        <v>2004</v>
      </c>
      <c r="J512" s="50">
        <v>29411.89</v>
      </c>
    </row>
    <row r="513" spans="1:10" ht="14.65" customHeight="1" x14ac:dyDescent="0.25">
      <c r="A513" s="50" t="s">
        <v>1297</v>
      </c>
      <c r="B513" s="50" t="s">
        <v>594</v>
      </c>
      <c r="C513" s="342">
        <v>85531</v>
      </c>
      <c r="D513" s="50" t="s">
        <v>1444</v>
      </c>
      <c r="E513" s="338" t="s">
        <v>1070</v>
      </c>
      <c r="F513" s="50" t="s">
        <v>1426</v>
      </c>
      <c r="G513" s="50" t="s">
        <v>1323</v>
      </c>
      <c r="H513" s="50" t="s">
        <v>1316</v>
      </c>
      <c r="I513" s="50">
        <v>2005</v>
      </c>
      <c r="J513" s="50">
        <v>28321.206999999999</v>
      </c>
    </row>
    <row r="514" spans="1:10" ht="14.65" customHeight="1" x14ac:dyDescent="0.25">
      <c r="A514" s="50" t="s">
        <v>1297</v>
      </c>
      <c r="B514" s="50" t="s">
        <v>594</v>
      </c>
      <c r="C514" s="342">
        <v>85531</v>
      </c>
      <c r="D514" s="50" t="s">
        <v>1444</v>
      </c>
      <c r="E514" s="338" t="s">
        <v>1070</v>
      </c>
      <c r="F514" s="50" t="s">
        <v>1426</v>
      </c>
      <c r="G514" s="50" t="s">
        <v>1323</v>
      </c>
      <c r="H514" s="50" t="s">
        <v>1316</v>
      </c>
      <c r="I514" s="50">
        <v>2006</v>
      </c>
      <c r="J514" s="50">
        <v>27893.928</v>
      </c>
    </row>
    <row r="515" spans="1:10" ht="14.65" customHeight="1" x14ac:dyDescent="0.25">
      <c r="A515" s="50" t="s">
        <v>1297</v>
      </c>
      <c r="B515" s="50" t="s">
        <v>594</v>
      </c>
      <c r="C515" s="342">
        <v>85531</v>
      </c>
      <c r="D515" s="50" t="s">
        <v>1444</v>
      </c>
      <c r="E515" s="338" t="s">
        <v>1070</v>
      </c>
      <c r="F515" s="50" t="s">
        <v>1426</v>
      </c>
      <c r="G515" s="50" t="s">
        <v>1323</v>
      </c>
      <c r="H515" s="50" t="s">
        <v>1316</v>
      </c>
      <c r="I515" s="50">
        <v>2007</v>
      </c>
      <c r="J515" s="50">
        <v>27436.664000000001</v>
      </c>
    </row>
    <row r="516" spans="1:10" ht="14.65" customHeight="1" x14ac:dyDescent="0.25">
      <c r="A516" s="50" t="s">
        <v>1297</v>
      </c>
      <c r="B516" s="50" t="s">
        <v>594</v>
      </c>
      <c r="C516" s="342">
        <v>85531</v>
      </c>
      <c r="D516" s="50" t="s">
        <v>1444</v>
      </c>
      <c r="E516" s="338" t="s">
        <v>1070</v>
      </c>
      <c r="F516" s="50" t="s">
        <v>1426</v>
      </c>
      <c r="G516" s="50" t="s">
        <v>1323</v>
      </c>
      <c r="H516" s="50" t="s">
        <v>1316</v>
      </c>
      <c r="I516" s="50">
        <v>2008</v>
      </c>
      <c r="J516" s="50">
        <v>27687.513999999999</v>
      </c>
    </row>
    <row r="517" spans="1:10" ht="14.65" customHeight="1" x14ac:dyDescent="0.25">
      <c r="A517" s="50" t="s">
        <v>1297</v>
      </c>
      <c r="B517" s="50" t="s">
        <v>594</v>
      </c>
      <c r="C517" s="342">
        <v>85531</v>
      </c>
      <c r="D517" s="50" t="s">
        <v>1444</v>
      </c>
      <c r="E517" s="338" t="s">
        <v>1070</v>
      </c>
      <c r="F517" s="50" t="s">
        <v>1426</v>
      </c>
      <c r="G517" s="50" t="s">
        <v>1323</v>
      </c>
      <c r="H517" s="50" t="s">
        <v>1316</v>
      </c>
      <c r="I517" s="50">
        <v>2009</v>
      </c>
      <c r="J517" s="50">
        <v>26996.13</v>
      </c>
    </row>
    <row r="518" spans="1:10" ht="14.65" customHeight="1" x14ac:dyDescent="0.25">
      <c r="A518" s="50" t="s">
        <v>1297</v>
      </c>
      <c r="B518" s="50" t="s">
        <v>594</v>
      </c>
      <c r="C518" s="342">
        <v>85531</v>
      </c>
      <c r="D518" s="50" t="s">
        <v>1444</v>
      </c>
      <c r="E518" s="338" t="s">
        <v>1070</v>
      </c>
      <c r="F518" s="50" t="s">
        <v>1426</v>
      </c>
      <c r="G518" s="50" t="s">
        <v>1323</v>
      </c>
      <c r="H518" s="50" t="s">
        <v>1316</v>
      </c>
      <c r="I518" s="50">
        <v>2010</v>
      </c>
      <c r="J518" s="50">
        <v>26600.952000000001</v>
      </c>
    </row>
    <row r="519" spans="1:10" ht="14.65" customHeight="1" x14ac:dyDescent="0.25">
      <c r="A519" s="50" t="s">
        <v>1297</v>
      </c>
      <c r="B519" s="50" t="s">
        <v>594</v>
      </c>
      <c r="C519" s="342">
        <v>85531</v>
      </c>
      <c r="D519" s="50" t="s">
        <v>1444</v>
      </c>
      <c r="E519" s="338" t="s">
        <v>1070</v>
      </c>
      <c r="F519" s="50" t="s">
        <v>1426</v>
      </c>
      <c r="G519" s="50" t="s">
        <v>1323</v>
      </c>
      <c r="H519" s="50" t="s">
        <v>1316</v>
      </c>
      <c r="I519" s="50">
        <v>2011</v>
      </c>
      <c r="J519" s="50">
        <v>27428.58</v>
      </c>
    </row>
    <row r="520" spans="1:10" ht="14.65" customHeight="1" x14ac:dyDescent="0.25">
      <c r="A520" s="50" t="s">
        <v>1297</v>
      </c>
      <c r="B520" s="50" t="s">
        <v>594</v>
      </c>
      <c r="C520" s="342">
        <v>85531</v>
      </c>
      <c r="D520" s="50" t="s">
        <v>1444</v>
      </c>
      <c r="E520" s="338" t="s">
        <v>1070</v>
      </c>
      <c r="F520" s="50" t="s">
        <v>1426</v>
      </c>
      <c r="G520" s="50" t="s">
        <v>1323</v>
      </c>
      <c r="H520" s="50" t="s">
        <v>1316</v>
      </c>
      <c r="I520" s="50">
        <v>2012</v>
      </c>
      <c r="J520" s="50">
        <v>26537.786</v>
      </c>
    </row>
    <row r="521" spans="1:10" ht="14.65" customHeight="1" x14ac:dyDescent="0.25">
      <c r="A521" s="50" t="s">
        <v>1297</v>
      </c>
      <c r="B521" s="50" t="s">
        <v>594</v>
      </c>
      <c r="C521" s="342">
        <v>85531</v>
      </c>
      <c r="D521" s="50" t="s">
        <v>1444</v>
      </c>
      <c r="E521" s="338" t="s">
        <v>1070</v>
      </c>
      <c r="F521" s="50" t="s">
        <v>1426</v>
      </c>
      <c r="G521" s="50" t="s">
        <v>1323</v>
      </c>
      <c r="H521" s="50" t="s">
        <v>1316</v>
      </c>
      <c r="I521" s="50">
        <v>2013</v>
      </c>
      <c r="J521" s="50">
        <v>27461.29</v>
      </c>
    </row>
    <row r="522" spans="1:10" ht="14.65" customHeight="1" x14ac:dyDescent="0.25">
      <c r="A522" s="50" t="s">
        <v>1297</v>
      </c>
      <c r="B522" s="50" t="s">
        <v>594</v>
      </c>
      <c r="C522" s="342">
        <v>85531</v>
      </c>
      <c r="D522" s="50" t="s">
        <v>1444</v>
      </c>
      <c r="E522" s="338" t="s">
        <v>1070</v>
      </c>
      <c r="F522" s="50" t="s">
        <v>1426</v>
      </c>
      <c r="G522" s="50" t="s">
        <v>1323</v>
      </c>
      <c r="H522" s="50" t="s">
        <v>1316</v>
      </c>
      <c r="I522" s="50">
        <v>2014</v>
      </c>
      <c r="J522" s="50">
        <v>26838.078000000001</v>
      </c>
    </row>
    <row r="523" spans="1:10" ht="14.65" customHeight="1" x14ac:dyDescent="0.25">
      <c r="A523" s="50" t="s">
        <v>1297</v>
      </c>
      <c r="B523" s="50" t="s">
        <v>594</v>
      </c>
      <c r="C523" s="342">
        <v>85531</v>
      </c>
      <c r="D523" s="50" t="s">
        <v>1444</v>
      </c>
      <c r="E523" s="338" t="s">
        <v>1070</v>
      </c>
      <c r="F523" s="50" t="s">
        <v>1426</v>
      </c>
      <c r="G523" s="50" t="s">
        <v>1323</v>
      </c>
      <c r="H523" s="50" t="s">
        <v>1316</v>
      </c>
      <c r="I523" s="50">
        <v>2015</v>
      </c>
      <c r="J523" s="50">
        <v>26873.258999999998</v>
      </c>
    </row>
    <row r="524" spans="1:10" ht="14.65" customHeight="1" x14ac:dyDescent="0.25">
      <c r="A524" s="50" t="s">
        <v>1297</v>
      </c>
      <c r="B524" s="50" t="s">
        <v>594</v>
      </c>
      <c r="C524" s="342">
        <v>85531</v>
      </c>
      <c r="D524" s="50" t="s">
        <v>1444</v>
      </c>
      <c r="E524" s="338" t="s">
        <v>1070</v>
      </c>
      <c r="F524" s="50" t="s">
        <v>1426</v>
      </c>
      <c r="G524" s="50" t="s">
        <v>1323</v>
      </c>
      <c r="H524" s="50" t="s">
        <v>1316</v>
      </c>
      <c r="I524" s="50">
        <v>2016</v>
      </c>
      <c r="J524" s="50">
        <v>27271.999</v>
      </c>
    </row>
    <row r="525" spans="1:10" ht="14.65" customHeight="1" x14ac:dyDescent="0.25">
      <c r="A525" s="50" t="s">
        <v>1297</v>
      </c>
      <c r="B525" s="50" t="s">
        <v>594</v>
      </c>
      <c r="C525" s="342">
        <v>85531</v>
      </c>
      <c r="D525" s="50" t="s">
        <v>1444</v>
      </c>
      <c r="E525" s="338" t="s">
        <v>1070</v>
      </c>
      <c r="F525" s="50" t="s">
        <v>1426</v>
      </c>
      <c r="G525" s="50" t="s">
        <v>1323</v>
      </c>
      <c r="H525" s="50" t="s">
        <v>1316</v>
      </c>
      <c r="I525" s="50">
        <v>2017</v>
      </c>
      <c r="J525" s="50">
        <v>26768.828000000001</v>
      </c>
    </row>
    <row r="526" spans="1:10" ht="14.65" customHeight="1" x14ac:dyDescent="0.25">
      <c r="A526" s="50" t="s">
        <v>1297</v>
      </c>
      <c r="B526" s="50" t="s">
        <v>594</v>
      </c>
      <c r="C526" s="342">
        <v>85531</v>
      </c>
      <c r="D526" s="50" t="s">
        <v>1444</v>
      </c>
      <c r="E526" s="338" t="s">
        <v>1070</v>
      </c>
      <c r="F526" s="50" t="s">
        <v>1426</v>
      </c>
      <c r="G526" s="50" t="s">
        <v>1323</v>
      </c>
      <c r="H526" s="50" t="s">
        <v>1316</v>
      </c>
      <c r="I526" s="50">
        <v>2018</v>
      </c>
      <c r="J526" s="50">
        <v>27437.758999999998</v>
      </c>
    </row>
    <row r="527" spans="1:10" ht="14.65" customHeight="1" x14ac:dyDescent="0.25">
      <c r="A527" s="50" t="s">
        <v>1297</v>
      </c>
      <c r="B527" s="50" t="s">
        <v>594</v>
      </c>
      <c r="C527" s="342">
        <v>85531</v>
      </c>
      <c r="D527" s="50" t="s">
        <v>1444</v>
      </c>
      <c r="E527" s="338" t="s">
        <v>1070</v>
      </c>
      <c r="F527" s="50" t="s">
        <v>1426</v>
      </c>
      <c r="G527" s="50" t="s">
        <v>1323</v>
      </c>
      <c r="H527" s="50" t="s">
        <v>1316</v>
      </c>
      <c r="I527" s="50">
        <v>2019</v>
      </c>
      <c r="J527" s="50">
        <v>27571.784</v>
      </c>
    </row>
    <row r="528" spans="1:10" ht="14.65" customHeight="1" x14ac:dyDescent="0.25">
      <c r="A528" s="50" t="s">
        <v>1297</v>
      </c>
      <c r="B528" s="50" t="s">
        <v>594</v>
      </c>
      <c r="C528" s="342">
        <v>85531</v>
      </c>
      <c r="D528" s="50" t="s">
        <v>1444</v>
      </c>
      <c r="E528" s="338" t="s">
        <v>1070</v>
      </c>
      <c r="F528" s="50" t="s">
        <v>1426</v>
      </c>
      <c r="G528" s="50" t="s">
        <v>1323</v>
      </c>
      <c r="H528" s="50" t="s">
        <v>1316</v>
      </c>
      <c r="I528" s="50">
        <v>2020</v>
      </c>
      <c r="J528" s="50">
        <v>26338.106</v>
      </c>
    </row>
    <row r="529" spans="1:10" ht="14.65" customHeight="1" x14ac:dyDescent="0.25">
      <c r="A529" s="50" t="s">
        <v>1297</v>
      </c>
      <c r="B529" s="50" t="s">
        <v>594</v>
      </c>
      <c r="C529" s="342">
        <v>85531</v>
      </c>
      <c r="D529" s="50" t="s">
        <v>1444</v>
      </c>
      <c r="E529" s="338" t="s">
        <v>1070</v>
      </c>
      <c r="F529" s="50" t="s">
        <v>1426</v>
      </c>
      <c r="G529" s="50" t="s">
        <v>1323</v>
      </c>
      <c r="H529" s="50" t="s">
        <v>1316</v>
      </c>
      <c r="I529" s="50">
        <v>2021</v>
      </c>
      <c r="J529" s="50">
        <v>26352.548999999999</v>
      </c>
    </row>
    <row r="530" spans="1:10" ht="14.65" customHeight="1" x14ac:dyDescent="0.25">
      <c r="A530" s="50" t="s">
        <v>1297</v>
      </c>
      <c r="B530" s="50" t="s">
        <v>594</v>
      </c>
      <c r="C530" s="342">
        <v>85531</v>
      </c>
      <c r="D530" s="50" t="s">
        <v>1444</v>
      </c>
      <c r="E530" s="338" t="s">
        <v>1070</v>
      </c>
      <c r="F530" s="50" t="s">
        <v>1426</v>
      </c>
      <c r="G530" s="50" t="s">
        <v>979</v>
      </c>
      <c r="H530" s="50" t="s">
        <v>1316</v>
      </c>
      <c r="I530" s="50">
        <v>2000</v>
      </c>
      <c r="J530" s="50">
        <v>13971.182000000001</v>
      </c>
    </row>
    <row r="531" spans="1:10" ht="14.65" customHeight="1" x14ac:dyDescent="0.25">
      <c r="A531" s="50" t="s">
        <v>1297</v>
      </c>
      <c r="B531" s="50" t="s">
        <v>594</v>
      </c>
      <c r="C531" s="342">
        <v>85531</v>
      </c>
      <c r="D531" s="50" t="s">
        <v>1444</v>
      </c>
      <c r="E531" s="338" t="s">
        <v>1070</v>
      </c>
      <c r="F531" s="50" t="s">
        <v>1426</v>
      </c>
      <c r="G531" s="50" t="s">
        <v>979</v>
      </c>
      <c r="H531" s="50" t="s">
        <v>1316</v>
      </c>
      <c r="I531" s="50">
        <v>2001</v>
      </c>
      <c r="J531" s="50">
        <v>13791.446</v>
      </c>
    </row>
    <row r="532" spans="1:10" ht="14.65" customHeight="1" x14ac:dyDescent="0.25">
      <c r="A532" s="50" t="s">
        <v>1297</v>
      </c>
      <c r="B532" s="50" t="s">
        <v>594</v>
      </c>
      <c r="C532" s="342">
        <v>85531</v>
      </c>
      <c r="D532" s="50" t="s">
        <v>1444</v>
      </c>
      <c r="E532" s="338" t="s">
        <v>1070</v>
      </c>
      <c r="F532" s="50" t="s">
        <v>1426</v>
      </c>
      <c r="G532" s="50" t="s">
        <v>979</v>
      </c>
      <c r="H532" s="50" t="s">
        <v>1316</v>
      </c>
      <c r="I532" s="50">
        <v>2002</v>
      </c>
      <c r="J532" s="50">
        <v>13750.817999999999</v>
      </c>
    </row>
    <row r="533" spans="1:10" ht="14.65" customHeight="1" x14ac:dyDescent="0.25">
      <c r="A533" s="50" t="s">
        <v>1297</v>
      </c>
      <c r="B533" s="50" t="s">
        <v>594</v>
      </c>
      <c r="C533" s="342">
        <v>85531</v>
      </c>
      <c r="D533" s="50" t="s">
        <v>1444</v>
      </c>
      <c r="E533" s="338" t="s">
        <v>1070</v>
      </c>
      <c r="F533" s="50" t="s">
        <v>1426</v>
      </c>
      <c r="G533" s="50" t="s">
        <v>979</v>
      </c>
      <c r="H533" s="50" t="s">
        <v>1316</v>
      </c>
      <c r="I533" s="50">
        <v>2003</v>
      </c>
      <c r="J533" s="50">
        <v>13758.851000000001</v>
      </c>
    </row>
    <row r="534" spans="1:10" ht="14.65" customHeight="1" x14ac:dyDescent="0.25">
      <c r="A534" s="50" t="s">
        <v>1297</v>
      </c>
      <c r="B534" s="50" t="s">
        <v>594</v>
      </c>
      <c r="C534" s="342">
        <v>85531</v>
      </c>
      <c r="D534" s="50" t="s">
        <v>1444</v>
      </c>
      <c r="E534" s="338" t="s">
        <v>1070</v>
      </c>
      <c r="F534" s="50" t="s">
        <v>1426</v>
      </c>
      <c r="G534" s="50" t="s">
        <v>979</v>
      </c>
      <c r="H534" s="50" t="s">
        <v>1316</v>
      </c>
      <c r="I534" s="50">
        <v>2004</v>
      </c>
      <c r="J534" s="50">
        <v>13628.082</v>
      </c>
    </row>
    <row r="535" spans="1:10" ht="14.65" customHeight="1" x14ac:dyDescent="0.25">
      <c r="A535" s="50" t="s">
        <v>1297</v>
      </c>
      <c r="B535" s="50" t="s">
        <v>594</v>
      </c>
      <c r="C535" s="342">
        <v>85531</v>
      </c>
      <c r="D535" s="50" t="s">
        <v>1444</v>
      </c>
      <c r="E535" s="338" t="s">
        <v>1070</v>
      </c>
      <c r="F535" s="50" t="s">
        <v>1426</v>
      </c>
      <c r="G535" s="50" t="s">
        <v>979</v>
      </c>
      <c r="H535" s="50" t="s">
        <v>1316</v>
      </c>
      <c r="I535" s="50">
        <v>2005</v>
      </c>
      <c r="J535" s="50">
        <v>13197.029</v>
      </c>
    </row>
    <row r="536" spans="1:10" ht="14.65" customHeight="1" x14ac:dyDescent="0.25">
      <c r="A536" s="50" t="s">
        <v>1297</v>
      </c>
      <c r="B536" s="50" t="s">
        <v>594</v>
      </c>
      <c r="C536" s="342">
        <v>85531</v>
      </c>
      <c r="D536" s="50" t="s">
        <v>1444</v>
      </c>
      <c r="E536" s="338" t="s">
        <v>1070</v>
      </c>
      <c r="F536" s="50" t="s">
        <v>1426</v>
      </c>
      <c r="G536" s="50" t="s">
        <v>979</v>
      </c>
      <c r="H536" s="50" t="s">
        <v>1316</v>
      </c>
      <c r="I536" s="50">
        <v>2006</v>
      </c>
      <c r="J536" s="50">
        <v>13207.26</v>
      </c>
    </row>
    <row r="537" spans="1:10" ht="14.65" customHeight="1" x14ac:dyDescent="0.25">
      <c r="A537" s="50" t="s">
        <v>1297</v>
      </c>
      <c r="B537" s="50" t="s">
        <v>594</v>
      </c>
      <c r="C537" s="342">
        <v>85531</v>
      </c>
      <c r="D537" s="50" t="s">
        <v>1444</v>
      </c>
      <c r="E537" s="338" t="s">
        <v>1070</v>
      </c>
      <c r="F537" s="50" t="s">
        <v>1426</v>
      </c>
      <c r="G537" s="50" t="s">
        <v>979</v>
      </c>
      <c r="H537" s="50" t="s">
        <v>1316</v>
      </c>
      <c r="I537" s="50">
        <v>2007</v>
      </c>
      <c r="J537" s="50">
        <v>13041.404</v>
      </c>
    </row>
    <row r="538" spans="1:10" ht="14.65" customHeight="1" x14ac:dyDescent="0.25">
      <c r="A538" s="50" t="s">
        <v>1297</v>
      </c>
      <c r="B538" s="50" t="s">
        <v>594</v>
      </c>
      <c r="C538" s="342">
        <v>85531</v>
      </c>
      <c r="D538" s="50" t="s">
        <v>1444</v>
      </c>
      <c r="E538" s="338" t="s">
        <v>1070</v>
      </c>
      <c r="F538" s="50" t="s">
        <v>1426</v>
      </c>
      <c r="G538" s="50" t="s">
        <v>979</v>
      </c>
      <c r="H538" s="50" t="s">
        <v>1316</v>
      </c>
      <c r="I538" s="50">
        <v>2008</v>
      </c>
      <c r="J538" s="50">
        <v>13280.174000000001</v>
      </c>
    </row>
    <row r="539" spans="1:10" ht="14.65" customHeight="1" x14ac:dyDescent="0.25">
      <c r="A539" s="50" t="s">
        <v>1297</v>
      </c>
      <c r="B539" s="50" t="s">
        <v>594</v>
      </c>
      <c r="C539" s="342">
        <v>85531</v>
      </c>
      <c r="D539" s="50" t="s">
        <v>1444</v>
      </c>
      <c r="E539" s="338" t="s">
        <v>1070</v>
      </c>
      <c r="F539" s="50" t="s">
        <v>1426</v>
      </c>
      <c r="G539" s="50" t="s">
        <v>979</v>
      </c>
      <c r="H539" s="50" t="s">
        <v>1316</v>
      </c>
      <c r="I539" s="50">
        <v>2009</v>
      </c>
      <c r="J539" s="50">
        <v>13024.807000000001</v>
      </c>
    </row>
    <row r="540" spans="1:10" ht="14.65" customHeight="1" x14ac:dyDescent="0.25">
      <c r="A540" s="50" t="s">
        <v>1297</v>
      </c>
      <c r="B540" s="50" t="s">
        <v>594</v>
      </c>
      <c r="C540" s="342">
        <v>85531</v>
      </c>
      <c r="D540" s="50" t="s">
        <v>1444</v>
      </c>
      <c r="E540" s="338" t="s">
        <v>1070</v>
      </c>
      <c r="F540" s="50" t="s">
        <v>1426</v>
      </c>
      <c r="G540" s="50" t="s">
        <v>979</v>
      </c>
      <c r="H540" s="50" t="s">
        <v>1316</v>
      </c>
      <c r="I540" s="50">
        <v>2010</v>
      </c>
      <c r="J540" s="50">
        <v>12921.088</v>
      </c>
    </row>
    <row r="541" spans="1:10" ht="14.65" customHeight="1" x14ac:dyDescent="0.25">
      <c r="A541" s="50" t="s">
        <v>1297</v>
      </c>
      <c r="B541" s="50" t="s">
        <v>594</v>
      </c>
      <c r="C541" s="342">
        <v>85531</v>
      </c>
      <c r="D541" s="50" t="s">
        <v>1444</v>
      </c>
      <c r="E541" s="338" t="s">
        <v>1070</v>
      </c>
      <c r="F541" s="50" t="s">
        <v>1426</v>
      </c>
      <c r="G541" s="50" t="s">
        <v>979</v>
      </c>
      <c r="H541" s="50" t="s">
        <v>1316</v>
      </c>
      <c r="I541" s="50">
        <v>2011</v>
      </c>
      <c r="J541" s="50">
        <v>13324.334999999999</v>
      </c>
    </row>
    <row r="542" spans="1:10" ht="14.65" customHeight="1" x14ac:dyDescent="0.25">
      <c r="A542" s="50" t="s">
        <v>1297</v>
      </c>
      <c r="B542" s="50" t="s">
        <v>594</v>
      </c>
      <c r="C542" s="342">
        <v>85531</v>
      </c>
      <c r="D542" s="50" t="s">
        <v>1444</v>
      </c>
      <c r="E542" s="338" t="s">
        <v>1070</v>
      </c>
      <c r="F542" s="50" t="s">
        <v>1426</v>
      </c>
      <c r="G542" s="50" t="s">
        <v>979</v>
      </c>
      <c r="H542" s="50" t="s">
        <v>1316</v>
      </c>
      <c r="I542" s="50">
        <v>2012</v>
      </c>
      <c r="J542" s="50">
        <v>12933.119000000001</v>
      </c>
    </row>
    <row r="543" spans="1:10" ht="14.65" customHeight="1" x14ac:dyDescent="0.25">
      <c r="A543" s="50" t="s">
        <v>1297</v>
      </c>
      <c r="B543" s="50" t="s">
        <v>594</v>
      </c>
      <c r="C543" s="342">
        <v>85531</v>
      </c>
      <c r="D543" s="50" t="s">
        <v>1444</v>
      </c>
      <c r="E543" s="338" t="s">
        <v>1070</v>
      </c>
      <c r="F543" s="50" t="s">
        <v>1426</v>
      </c>
      <c r="G543" s="50" t="s">
        <v>979</v>
      </c>
      <c r="H543" s="50" t="s">
        <v>1316</v>
      </c>
      <c r="I543" s="50">
        <v>2013</v>
      </c>
      <c r="J543" s="50">
        <v>13443.14</v>
      </c>
    </row>
    <row r="544" spans="1:10" ht="14.65" customHeight="1" x14ac:dyDescent="0.25">
      <c r="A544" s="50" t="s">
        <v>1297</v>
      </c>
      <c r="B544" s="50" t="s">
        <v>594</v>
      </c>
      <c r="C544" s="342">
        <v>85531</v>
      </c>
      <c r="D544" s="50" t="s">
        <v>1444</v>
      </c>
      <c r="E544" s="338" t="s">
        <v>1070</v>
      </c>
      <c r="F544" s="50" t="s">
        <v>1426</v>
      </c>
      <c r="G544" s="50" t="s">
        <v>979</v>
      </c>
      <c r="H544" s="50" t="s">
        <v>1316</v>
      </c>
      <c r="I544" s="50">
        <v>2014</v>
      </c>
      <c r="J544" s="50">
        <v>13189.264999999999</v>
      </c>
    </row>
    <row r="545" spans="1:10" ht="14.65" customHeight="1" x14ac:dyDescent="0.25">
      <c r="A545" s="50" t="s">
        <v>1297</v>
      </c>
      <c r="B545" s="50" t="s">
        <v>594</v>
      </c>
      <c r="C545" s="342">
        <v>85531</v>
      </c>
      <c r="D545" s="50" t="s">
        <v>1444</v>
      </c>
      <c r="E545" s="338" t="s">
        <v>1070</v>
      </c>
      <c r="F545" s="50" t="s">
        <v>1426</v>
      </c>
      <c r="G545" s="50" t="s">
        <v>979</v>
      </c>
      <c r="H545" s="50" t="s">
        <v>1316</v>
      </c>
      <c r="I545" s="50">
        <v>2015</v>
      </c>
      <c r="J545" s="50">
        <v>13292.894</v>
      </c>
    </row>
    <row r="546" spans="1:10" ht="14.65" customHeight="1" x14ac:dyDescent="0.25">
      <c r="A546" s="50" t="s">
        <v>1297</v>
      </c>
      <c r="B546" s="50" t="s">
        <v>594</v>
      </c>
      <c r="C546" s="342">
        <v>85531</v>
      </c>
      <c r="D546" s="50" t="s">
        <v>1444</v>
      </c>
      <c r="E546" s="338" t="s">
        <v>1070</v>
      </c>
      <c r="F546" s="50" t="s">
        <v>1426</v>
      </c>
      <c r="G546" s="50" t="s">
        <v>979</v>
      </c>
      <c r="H546" s="50" t="s">
        <v>1316</v>
      </c>
      <c r="I546" s="50">
        <v>2016</v>
      </c>
      <c r="J546" s="50">
        <v>13380.041999999999</v>
      </c>
    </row>
    <row r="547" spans="1:10" ht="14.65" customHeight="1" x14ac:dyDescent="0.25">
      <c r="A547" s="50" t="s">
        <v>1297</v>
      </c>
      <c r="B547" s="50" t="s">
        <v>594</v>
      </c>
      <c r="C547" s="342">
        <v>85531</v>
      </c>
      <c r="D547" s="50" t="s">
        <v>1444</v>
      </c>
      <c r="E547" s="338" t="s">
        <v>1070</v>
      </c>
      <c r="F547" s="50" t="s">
        <v>1426</v>
      </c>
      <c r="G547" s="50" t="s">
        <v>979</v>
      </c>
      <c r="H547" s="50" t="s">
        <v>1316</v>
      </c>
      <c r="I547" s="50">
        <v>2017</v>
      </c>
      <c r="J547" s="50">
        <v>13191.099</v>
      </c>
    </row>
    <row r="548" spans="1:10" ht="14.65" customHeight="1" x14ac:dyDescent="0.25">
      <c r="A548" s="50" t="s">
        <v>1297</v>
      </c>
      <c r="B548" s="50" t="s">
        <v>594</v>
      </c>
      <c r="C548" s="342">
        <v>85531</v>
      </c>
      <c r="D548" s="50" t="s">
        <v>1444</v>
      </c>
      <c r="E548" s="338" t="s">
        <v>1070</v>
      </c>
      <c r="F548" s="50" t="s">
        <v>1426</v>
      </c>
      <c r="G548" s="50" t="s">
        <v>979</v>
      </c>
      <c r="H548" s="50" t="s">
        <v>1316</v>
      </c>
      <c r="I548" s="50">
        <v>2018</v>
      </c>
      <c r="J548" s="50">
        <v>13571.111000000001</v>
      </c>
    </row>
    <row r="549" spans="1:10" ht="14.65" customHeight="1" x14ac:dyDescent="0.25">
      <c r="A549" s="50" t="s">
        <v>1297</v>
      </c>
      <c r="B549" s="50" t="s">
        <v>594</v>
      </c>
      <c r="C549" s="342">
        <v>85531</v>
      </c>
      <c r="D549" s="50" t="s">
        <v>1444</v>
      </c>
      <c r="E549" s="338" t="s">
        <v>1070</v>
      </c>
      <c r="F549" s="50" t="s">
        <v>1426</v>
      </c>
      <c r="G549" s="50" t="s">
        <v>979</v>
      </c>
      <c r="H549" s="50" t="s">
        <v>1316</v>
      </c>
      <c r="I549" s="50">
        <v>2019</v>
      </c>
      <c r="J549" s="50">
        <v>13622.922</v>
      </c>
    </row>
    <row r="550" spans="1:10" ht="14.65" customHeight="1" x14ac:dyDescent="0.25">
      <c r="A550" s="50" t="s">
        <v>1297</v>
      </c>
      <c r="B550" s="50" t="s">
        <v>594</v>
      </c>
      <c r="C550" s="342">
        <v>85531</v>
      </c>
      <c r="D550" s="50" t="s">
        <v>1444</v>
      </c>
      <c r="E550" s="338" t="s">
        <v>1070</v>
      </c>
      <c r="F550" s="50" t="s">
        <v>1426</v>
      </c>
      <c r="G550" s="50" t="s">
        <v>979</v>
      </c>
      <c r="H550" s="50" t="s">
        <v>1316</v>
      </c>
      <c r="I550" s="50">
        <v>2020</v>
      </c>
      <c r="J550" s="50">
        <v>12993.914000000001</v>
      </c>
    </row>
    <row r="551" spans="1:10" ht="14.65" customHeight="1" x14ac:dyDescent="0.25">
      <c r="A551" s="50" t="s">
        <v>1297</v>
      </c>
      <c r="B551" s="50" t="s">
        <v>594</v>
      </c>
      <c r="C551" s="342">
        <v>85531</v>
      </c>
      <c r="D551" s="50" t="s">
        <v>1444</v>
      </c>
      <c r="E551" s="338" t="s">
        <v>1070</v>
      </c>
      <c r="F551" s="50" t="s">
        <v>1426</v>
      </c>
      <c r="G551" s="50" t="s">
        <v>979</v>
      </c>
      <c r="H551" s="50" t="s">
        <v>1316</v>
      </c>
      <c r="I551" s="50">
        <v>2021</v>
      </c>
      <c r="J551" s="50">
        <v>13112.769</v>
      </c>
    </row>
    <row r="552" spans="1:10" ht="14.65" customHeight="1" x14ac:dyDescent="0.25">
      <c r="A552" s="50" t="s">
        <v>1297</v>
      </c>
      <c r="B552" s="50" t="s">
        <v>594</v>
      </c>
      <c r="C552" s="342">
        <v>85531</v>
      </c>
      <c r="D552" s="50" t="s">
        <v>1444</v>
      </c>
      <c r="E552" s="338" t="s">
        <v>1070</v>
      </c>
      <c r="F552" s="50" t="s">
        <v>1427</v>
      </c>
      <c r="G552" s="50" t="s">
        <v>1324</v>
      </c>
      <c r="H552" s="50" t="s">
        <v>156</v>
      </c>
      <c r="I552" s="50">
        <v>2000</v>
      </c>
      <c r="J552" s="50">
        <v>145.83199999999999</v>
      </c>
    </row>
    <row r="553" spans="1:10" ht="14.65" customHeight="1" x14ac:dyDescent="0.25">
      <c r="A553" s="50" t="s">
        <v>1297</v>
      </c>
      <c r="B553" s="50" t="s">
        <v>594</v>
      </c>
      <c r="C553" s="342">
        <v>85531</v>
      </c>
      <c r="D553" s="50" t="s">
        <v>1444</v>
      </c>
      <c r="E553" s="338" t="s">
        <v>1070</v>
      </c>
      <c r="F553" s="50" t="s">
        <v>1427</v>
      </c>
      <c r="G553" s="50" t="s">
        <v>1324</v>
      </c>
      <c r="H553" s="50" t="s">
        <v>156</v>
      </c>
      <c r="I553" s="50">
        <v>2001</v>
      </c>
      <c r="J553" s="50">
        <v>142.23500000000001</v>
      </c>
    </row>
    <row r="554" spans="1:10" ht="14.65" customHeight="1" x14ac:dyDescent="0.25">
      <c r="A554" s="50" t="s">
        <v>1297</v>
      </c>
      <c r="B554" s="50" t="s">
        <v>594</v>
      </c>
      <c r="C554" s="342">
        <v>85531</v>
      </c>
      <c r="D554" s="50" t="s">
        <v>1444</v>
      </c>
      <c r="E554" s="338" t="s">
        <v>1070</v>
      </c>
      <c r="F554" s="50" t="s">
        <v>1427</v>
      </c>
      <c r="G554" s="50" t="s">
        <v>1324</v>
      </c>
      <c r="H554" s="50" t="s">
        <v>156</v>
      </c>
      <c r="I554" s="50">
        <v>2002</v>
      </c>
      <c r="J554" s="50">
        <v>137.108</v>
      </c>
    </row>
    <row r="555" spans="1:10" ht="14.65" customHeight="1" x14ac:dyDescent="0.25">
      <c r="A555" s="50" t="s">
        <v>1297</v>
      </c>
      <c r="B555" s="50" t="s">
        <v>594</v>
      </c>
      <c r="C555" s="342">
        <v>85531</v>
      </c>
      <c r="D555" s="50" t="s">
        <v>1444</v>
      </c>
      <c r="E555" s="338" t="s">
        <v>1070</v>
      </c>
      <c r="F555" s="50" t="s">
        <v>1427</v>
      </c>
      <c r="G555" s="50" t="s">
        <v>1324</v>
      </c>
      <c r="H555" s="50" t="s">
        <v>156</v>
      </c>
      <c r="I555" s="50">
        <v>2003</v>
      </c>
      <c r="J555" s="50">
        <v>136.291</v>
      </c>
    </row>
    <row r="556" spans="1:10" ht="14.65" customHeight="1" x14ac:dyDescent="0.25">
      <c r="A556" s="50" t="s">
        <v>1297</v>
      </c>
      <c r="B556" s="50" t="s">
        <v>594</v>
      </c>
      <c r="C556" s="342">
        <v>85531</v>
      </c>
      <c r="D556" s="50" t="s">
        <v>1444</v>
      </c>
      <c r="E556" s="338" t="s">
        <v>1070</v>
      </c>
      <c r="F556" s="50" t="s">
        <v>1427</v>
      </c>
      <c r="G556" s="50" t="s">
        <v>1324</v>
      </c>
      <c r="H556" s="50" t="s">
        <v>156</v>
      </c>
      <c r="I556" s="50">
        <v>2004</v>
      </c>
      <c r="J556" s="50">
        <v>131.15100000000001</v>
      </c>
    </row>
    <row r="557" spans="1:10" ht="14.65" customHeight="1" x14ac:dyDescent="0.25">
      <c r="A557" s="50" t="s">
        <v>1297</v>
      </c>
      <c r="B557" s="50" t="s">
        <v>594</v>
      </c>
      <c r="C557" s="342">
        <v>85531</v>
      </c>
      <c r="D557" s="50" t="s">
        <v>1444</v>
      </c>
      <c r="E557" s="338" t="s">
        <v>1070</v>
      </c>
      <c r="F557" s="50" t="s">
        <v>1427</v>
      </c>
      <c r="G557" s="50" t="s">
        <v>1324</v>
      </c>
      <c r="H557" s="50" t="s">
        <v>156</v>
      </c>
      <c r="I557" s="50">
        <v>2005</v>
      </c>
      <c r="J557" s="50">
        <v>125.32899999999999</v>
      </c>
    </row>
    <row r="558" spans="1:10" ht="14.65" customHeight="1" x14ac:dyDescent="0.25">
      <c r="A558" s="50" t="s">
        <v>1297</v>
      </c>
      <c r="B558" s="50" t="s">
        <v>594</v>
      </c>
      <c r="C558" s="342">
        <v>85531</v>
      </c>
      <c r="D558" s="50" t="s">
        <v>1444</v>
      </c>
      <c r="E558" s="338" t="s">
        <v>1070</v>
      </c>
      <c r="F558" s="50" t="s">
        <v>1427</v>
      </c>
      <c r="G558" s="50" t="s">
        <v>1324</v>
      </c>
      <c r="H558" s="50" t="s">
        <v>156</v>
      </c>
      <c r="I558" s="50">
        <v>2006</v>
      </c>
      <c r="J558" s="50">
        <v>127.678</v>
      </c>
    </row>
    <row r="559" spans="1:10" ht="14.65" customHeight="1" x14ac:dyDescent="0.25">
      <c r="A559" s="50" t="s">
        <v>1297</v>
      </c>
      <c r="B559" s="50" t="s">
        <v>594</v>
      </c>
      <c r="C559" s="342">
        <v>85531</v>
      </c>
      <c r="D559" s="50" t="s">
        <v>1444</v>
      </c>
      <c r="E559" s="338" t="s">
        <v>1070</v>
      </c>
      <c r="F559" s="50" t="s">
        <v>1427</v>
      </c>
      <c r="G559" s="50" t="s">
        <v>1324</v>
      </c>
      <c r="H559" s="50" t="s">
        <v>156</v>
      </c>
      <c r="I559" s="50">
        <v>2007</v>
      </c>
      <c r="J559" s="50">
        <v>123.276</v>
      </c>
    </row>
    <row r="560" spans="1:10" ht="14.65" customHeight="1" x14ac:dyDescent="0.25">
      <c r="A560" s="50" t="s">
        <v>1297</v>
      </c>
      <c r="B560" s="50" t="s">
        <v>594</v>
      </c>
      <c r="C560" s="342">
        <v>85531</v>
      </c>
      <c r="D560" s="50" t="s">
        <v>1444</v>
      </c>
      <c r="E560" s="338" t="s">
        <v>1070</v>
      </c>
      <c r="F560" s="50" t="s">
        <v>1427</v>
      </c>
      <c r="G560" s="50" t="s">
        <v>1324</v>
      </c>
      <c r="H560" s="50" t="s">
        <v>156</v>
      </c>
      <c r="I560" s="50">
        <v>2008</v>
      </c>
      <c r="J560" s="50">
        <v>130.42599999999999</v>
      </c>
    </row>
    <row r="561" spans="1:10" ht="14.65" customHeight="1" x14ac:dyDescent="0.25">
      <c r="A561" s="50" t="s">
        <v>1297</v>
      </c>
      <c r="B561" s="50" t="s">
        <v>594</v>
      </c>
      <c r="C561" s="342">
        <v>85531</v>
      </c>
      <c r="D561" s="50" t="s">
        <v>1444</v>
      </c>
      <c r="E561" s="338" t="s">
        <v>1070</v>
      </c>
      <c r="F561" s="50" t="s">
        <v>1427</v>
      </c>
      <c r="G561" s="50" t="s">
        <v>1324</v>
      </c>
      <c r="H561" s="50" t="s">
        <v>156</v>
      </c>
      <c r="I561" s="50">
        <v>2009</v>
      </c>
      <c r="J561" s="50">
        <v>122.983</v>
      </c>
    </row>
    <row r="562" spans="1:10" ht="14.65" customHeight="1" x14ac:dyDescent="0.25">
      <c r="A562" s="50" t="s">
        <v>1297</v>
      </c>
      <c r="B562" s="50" t="s">
        <v>594</v>
      </c>
      <c r="C562" s="342">
        <v>85531</v>
      </c>
      <c r="D562" s="50" t="s">
        <v>1444</v>
      </c>
      <c r="E562" s="338" t="s">
        <v>1070</v>
      </c>
      <c r="F562" s="50" t="s">
        <v>1427</v>
      </c>
      <c r="G562" s="50" t="s">
        <v>1324</v>
      </c>
      <c r="H562" s="50" t="s">
        <v>156</v>
      </c>
      <c r="I562" s="50">
        <v>2010</v>
      </c>
      <c r="J562" s="50">
        <v>121.961</v>
      </c>
    </row>
    <row r="563" spans="1:10" ht="14.65" customHeight="1" x14ac:dyDescent="0.25">
      <c r="A563" s="50" t="s">
        <v>1297</v>
      </c>
      <c r="B563" s="50" t="s">
        <v>594</v>
      </c>
      <c r="C563" s="342">
        <v>85531</v>
      </c>
      <c r="D563" s="50" t="s">
        <v>1444</v>
      </c>
      <c r="E563" s="338" t="s">
        <v>1070</v>
      </c>
      <c r="F563" s="50" t="s">
        <v>1427</v>
      </c>
      <c r="G563" s="50" t="s">
        <v>1324</v>
      </c>
      <c r="H563" s="50" t="s">
        <v>156</v>
      </c>
      <c r="I563" s="50">
        <v>2011</v>
      </c>
      <c r="J563" s="50">
        <v>124.56100000000001</v>
      </c>
    </row>
    <row r="564" spans="1:10" ht="14.65" customHeight="1" x14ac:dyDescent="0.25">
      <c r="A564" s="50" t="s">
        <v>1297</v>
      </c>
      <c r="B564" s="50" t="s">
        <v>594</v>
      </c>
      <c r="C564" s="342">
        <v>85531</v>
      </c>
      <c r="D564" s="50" t="s">
        <v>1444</v>
      </c>
      <c r="E564" s="338" t="s">
        <v>1070</v>
      </c>
      <c r="F564" s="50" t="s">
        <v>1427</v>
      </c>
      <c r="G564" s="50" t="s">
        <v>1324</v>
      </c>
      <c r="H564" s="50" t="s">
        <v>156</v>
      </c>
      <c r="I564" s="50">
        <v>2012</v>
      </c>
      <c r="J564" s="50">
        <v>117.291</v>
      </c>
    </row>
    <row r="565" spans="1:10" ht="14.65" customHeight="1" x14ac:dyDescent="0.25">
      <c r="A565" s="50" t="s">
        <v>1297</v>
      </c>
      <c r="B565" s="50" t="s">
        <v>594</v>
      </c>
      <c r="C565" s="342">
        <v>85531</v>
      </c>
      <c r="D565" s="50" t="s">
        <v>1444</v>
      </c>
      <c r="E565" s="338" t="s">
        <v>1070</v>
      </c>
      <c r="F565" s="50" t="s">
        <v>1427</v>
      </c>
      <c r="G565" s="50" t="s">
        <v>1324</v>
      </c>
      <c r="H565" s="50" t="s">
        <v>156</v>
      </c>
      <c r="I565" s="50">
        <v>2013</v>
      </c>
      <c r="J565" s="50">
        <v>127.48099999999999</v>
      </c>
    </row>
    <row r="566" spans="1:10" ht="14.65" customHeight="1" x14ac:dyDescent="0.25">
      <c r="A566" s="50" t="s">
        <v>1297</v>
      </c>
      <c r="B566" s="50" t="s">
        <v>594</v>
      </c>
      <c r="C566" s="342">
        <v>85531</v>
      </c>
      <c r="D566" s="50" t="s">
        <v>1444</v>
      </c>
      <c r="E566" s="338" t="s">
        <v>1070</v>
      </c>
      <c r="F566" s="50" t="s">
        <v>1427</v>
      </c>
      <c r="G566" s="50" t="s">
        <v>1324</v>
      </c>
      <c r="H566" s="50" t="s">
        <v>156</v>
      </c>
      <c r="I566" s="50">
        <v>2014</v>
      </c>
      <c r="J566" s="50">
        <v>113.536</v>
      </c>
    </row>
    <row r="567" spans="1:10" ht="14.65" customHeight="1" x14ac:dyDescent="0.25">
      <c r="A567" s="50" t="s">
        <v>1297</v>
      </c>
      <c r="B567" s="50" t="s">
        <v>594</v>
      </c>
      <c r="C567" s="342">
        <v>85531</v>
      </c>
      <c r="D567" s="50" t="s">
        <v>1444</v>
      </c>
      <c r="E567" s="338" t="s">
        <v>1070</v>
      </c>
      <c r="F567" s="50" t="s">
        <v>1427</v>
      </c>
      <c r="G567" s="50" t="s">
        <v>1324</v>
      </c>
      <c r="H567" s="50" t="s">
        <v>156</v>
      </c>
      <c r="I567" s="50">
        <v>2015</v>
      </c>
      <c r="J567" s="50">
        <v>118.026</v>
      </c>
    </row>
    <row r="568" spans="1:10" ht="14.65" customHeight="1" x14ac:dyDescent="0.25">
      <c r="A568" s="50" t="s">
        <v>1297</v>
      </c>
      <c r="B568" s="50" t="s">
        <v>594</v>
      </c>
      <c r="C568" s="342">
        <v>85531</v>
      </c>
      <c r="D568" s="50" t="s">
        <v>1444</v>
      </c>
      <c r="E568" s="338" t="s">
        <v>1070</v>
      </c>
      <c r="F568" s="50" t="s">
        <v>1427</v>
      </c>
      <c r="G568" s="50" t="s">
        <v>1324</v>
      </c>
      <c r="H568" s="50" t="s">
        <v>156</v>
      </c>
      <c r="I568" s="50">
        <v>2016</v>
      </c>
      <c r="J568" s="50">
        <v>121.25</v>
      </c>
    </row>
    <row r="569" spans="1:10" ht="14.65" customHeight="1" x14ac:dyDescent="0.25">
      <c r="A569" s="50" t="s">
        <v>1297</v>
      </c>
      <c r="B569" s="50" t="s">
        <v>594</v>
      </c>
      <c r="C569" s="342">
        <v>85531</v>
      </c>
      <c r="D569" s="50" t="s">
        <v>1444</v>
      </c>
      <c r="E569" s="338" t="s">
        <v>1070</v>
      </c>
      <c r="F569" s="50" t="s">
        <v>1427</v>
      </c>
      <c r="G569" s="50" t="s">
        <v>1324</v>
      </c>
      <c r="H569" s="50" t="s">
        <v>156</v>
      </c>
      <c r="I569" s="50">
        <v>2017</v>
      </c>
      <c r="J569" s="50">
        <v>117.78700000000001</v>
      </c>
    </row>
    <row r="570" spans="1:10" ht="14.65" customHeight="1" x14ac:dyDescent="0.25">
      <c r="A570" s="50" t="s">
        <v>1297</v>
      </c>
      <c r="B570" s="50" t="s">
        <v>594</v>
      </c>
      <c r="C570" s="342">
        <v>85531</v>
      </c>
      <c r="D570" s="50" t="s">
        <v>1444</v>
      </c>
      <c r="E570" s="338" t="s">
        <v>1070</v>
      </c>
      <c r="F570" s="50" t="s">
        <v>1427</v>
      </c>
      <c r="G570" s="50" t="s">
        <v>1324</v>
      </c>
      <c r="H570" s="50" t="s">
        <v>156</v>
      </c>
      <c r="I570" s="50">
        <v>2018</v>
      </c>
      <c r="J570" s="50">
        <v>123.66</v>
      </c>
    </row>
    <row r="571" spans="1:10" ht="14.65" customHeight="1" x14ac:dyDescent="0.25">
      <c r="A571" s="50" t="s">
        <v>1297</v>
      </c>
      <c r="B571" s="50" t="s">
        <v>594</v>
      </c>
      <c r="C571" s="342">
        <v>85531</v>
      </c>
      <c r="D571" s="50" t="s">
        <v>1444</v>
      </c>
      <c r="E571" s="338" t="s">
        <v>1070</v>
      </c>
      <c r="F571" s="50" t="s">
        <v>1427</v>
      </c>
      <c r="G571" s="50" t="s">
        <v>1324</v>
      </c>
      <c r="H571" s="50" t="s">
        <v>156</v>
      </c>
      <c r="I571" s="50">
        <v>2019</v>
      </c>
      <c r="J571" s="50">
        <v>125.675</v>
      </c>
    </row>
    <row r="572" spans="1:10" ht="14.65" customHeight="1" x14ac:dyDescent="0.25">
      <c r="A572" s="50" t="s">
        <v>1297</v>
      </c>
      <c r="B572" s="50" t="s">
        <v>594</v>
      </c>
      <c r="C572" s="342">
        <v>85531</v>
      </c>
      <c r="D572" s="50" t="s">
        <v>1444</v>
      </c>
      <c r="E572" s="338" t="s">
        <v>1070</v>
      </c>
      <c r="F572" s="50" t="s">
        <v>1427</v>
      </c>
      <c r="G572" s="50" t="s">
        <v>1324</v>
      </c>
      <c r="H572" s="50" t="s">
        <v>156</v>
      </c>
      <c r="I572" s="50">
        <v>2020</v>
      </c>
      <c r="J572" s="50">
        <v>123.75700000000001</v>
      </c>
    </row>
    <row r="573" spans="1:10" ht="14.65" customHeight="1" x14ac:dyDescent="0.25">
      <c r="A573" s="50" t="s">
        <v>1297</v>
      </c>
      <c r="B573" s="50" t="s">
        <v>594</v>
      </c>
      <c r="C573" s="342">
        <v>85531</v>
      </c>
      <c r="D573" s="50" t="s">
        <v>1444</v>
      </c>
      <c r="E573" s="338" t="s">
        <v>1070</v>
      </c>
      <c r="F573" s="50" t="s">
        <v>1427</v>
      </c>
      <c r="G573" s="50" t="s">
        <v>1324</v>
      </c>
      <c r="H573" s="50" t="s">
        <v>156</v>
      </c>
      <c r="I573" s="50">
        <v>2021</v>
      </c>
      <c r="J573" s="50">
        <v>124.14100000000001</v>
      </c>
    </row>
    <row r="574" spans="1:10" ht="14.65" customHeight="1" x14ac:dyDescent="0.25">
      <c r="A574" s="50" t="s">
        <v>1297</v>
      </c>
      <c r="B574" s="50" t="s">
        <v>594</v>
      </c>
      <c r="C574" s="342">
        <v>85531</v>
      </c>
      <c r="D574" s="50" t="s">
        <v>1444</v>
      </c>
      <c r="E574" s="338" t="s">
        <v>1070</v>
      </c>
      <c r="F574" s="50" t="s">
        <v>1427</v>
      </c>
      <c r="G574" s="50" t="s">
        <v>1325</v>
      </c>
      <c r="H574" s="50" t="s">
        <v>156</v>
      </c>
      <c r="I574" s="50">
        <v>2000</v>
      </c>
      <c r="J574" s="50">
        <v>100.167</v>
      </c>
    </row>
    <row r="575" spans="1:10" ht="14.65" customHeight="1" x14ac:dyDescent="0.25">
      <c r="A575" s="50" t="s">
        <v>1297</v>
      </c>
      <c r="B575" s="50" t="s">
        <v>594</v>
      </c>
      <c r="C575" s="342">
        <v>85531</v>
      </c>
      <c r="D575" s="50" t="s">
        <v>1444</v>
      </c>
      <c r="E575" s="338" t="s">
        <v>1070</v>
      </c>
      <c r="F575" s="50" t="s">
        <v>1427</v>
      </c>
      <c r="G575" s="50" t="s">
        <v>1325</v>
      </c>
      <c r="H575" s="50" t="s">
        <v>156</v>
      </c>
      <c r="I575" s="50">
        <v>2001</v>
      </c>
      <c r="J575" s="50">
        <v>101.547</v>
      </c>
    </row>
    <row r="576" spans="1:10" ht="14.65" customHeight="1" x14ac:dyDescent="0.25">
      <c r="A576" s="50" t="s">
        <v>1297</v>
      </c>
      <c r="B576" s="50" t="s">
        <v>594</v>
      </c>
      <c r="C576" s="342">
        <v>85531</v>
      </c>
      <c r="D576" s="50" t="s">
        <v>1444</v>
      </c>
      <c r="E576" s="338" t="s">
        <v>1070</v>
      </c>
      <c r="F576" s="50" t="s">
        <v>1427</v>
      </c>
      <c r="G576" s="50" t="s">
        <v>1325</v>
      </c>
      <c r="H576" s="50" t="s">
        <v>156</v>
      </c>
      <c r="I576" s="50">
        <v>2002</v>
      </c>
      <c r="J576" s="50">
        <v>105.087</v>
      </c>
    </row>
    <row r="577" spans="1:10" ht="14.65" customHeight="1" x14ac:dyDescent="0.25">
      <c r="A577" s="50" t="s">
        <v>1297</v>
      </c>
      <c r="B577" s="50" t="s">
        <v>594</v>
      </c>
      <c r="C577" s="342">
        <v>85531</v>
      </c>
      <c r="D577" s="50" t="s">
        <v>1444</v>
      </c>
      <c r="E577" s="338" t="s">
        <v>1070</v>
      </c>
      <c r="F577" s="50" t="s">
        <v>1427</v>
      </c>
      <c r="G577" s="50" t="s">
        <v>1325</v>
      </c>
      <c r="H577" s="50" t="s">
        <v>156</v>
      </c>
      <c r="I577" s="50">
        <v>2003</v>
      </c>
      <c r="J577" s="50">
        <v>103.803</v>
      </c>
    </row>
    <row r="578" spans="1:10" ht="14.65" customHeight="1" x14ac:dyDescent="0.25">
      <c r="A578" s="50" t="s">
        <v>1297</v>
      </c>
      <c r="B578" s="50" t="s">
        <v>594</v>
      </c>
      <c r="C578" s="342">
        <v>85531</v>
      </c>
      <c r="D578" s="50" t="s">
        <v>1444</v>
      </c>
      <c r="E578" s="338" t="s">
        <v>1070</v>
      </c>
      <c r="F578" s="50" t="s">
        <v>1427</v>
      </c>
      <c r="G578" s="50" t="s">
        <v>1325</v>
      </c>
      <c r="H578" s="50" t="s">
        <v>156</v>
      </c>
      <c r="I578" s="50">
        <v>2004</v>
      </c>
      <c r="J578" s="50">
        <v>105.358</v>
      </c>
    </row>
    <row r="579" spans="1:10" ht="14.65" customHeight="1" x14ac:dyDescent="0.25">
      <c r="A579" s="50" t="s">
        <v>1297</v>
      </c>
      <c r="B579" s="50" t="s">
        <v>594</v>
      </c>
      <c r="C579" s="342">
        <v>85531</v>
      </c>
      <c r="D579" s="50" t="s">
        <v>1444</v>
      </c>
      <c r="E579" s="338" t="s">
        <v>1070</v>
      </c>
      <c r="F579" s="50" t="s">
        <v>1427</v>
      </c>
      <c r="G579" s="50" t="s">
        <v>1325</v>
      </c>
      <c r="H579" s="50" t="s">
        <v>156</v>
      </c>
      <c r="I579" s="50">
        <v>2005</v>
      </c>
      <c r="J579" s="50">
        <v>102.505</v>
      </c>
    </row>
    <row r="580" spans="1:10" ht="14.65" customHeight="1" x14ac:dyDescent="0.25">
      <c r="A580" s="50" t="s">
        <v>1297</v>
      </c>
      <c r="B580" s="50" t="s">
        <v>594</v>
      </c>
      <c r="C580" s="342">
        <v>85531</v>
      </c>
      <c r="D580" s="50" t="s">
        <v>1444</v>
      </c>
      <c r="E580" s="338" t="s">
        <v>1070</v>
      </c>
      <c r="F580" s="50" t="s">
        <v>1427</v>
      </c>
      <c r="G580" s="50" t="s">
        <v>1325</v>
      </c>
      <c r="H580" s="50" t="s">
        <v>156</v>
      </c>
      <c r="I580" s="50">
        <v>2006</v>
      </c>
      <c r="J580" s="50">
        <v>99.629000000000005</v>
      </c>
    </row>
    <row r="581" spans="1:10" ht="14.65" customHeight="1" x14ac:dyDescent="0.25">
      <c r="A581" s="50" t="s">
        <v>1297</v>
      </c>
      <c r="B581" s="50" t="s">
        <v>594</v>
      </c>
      <c r="C581" s="342">
        <v>85531</v>
      </c>
      <c r="D581" s="50" t="s">
        <v>1444</v>
      </c>
      <c r="E581" s="338" t="s">
        <v>1070</v>
      </c>
      <c r="F581" s="50" t="s">
        <v>1427</v>
      </c>
      <c r="G581" s="50" t="s">
        <v>1325</v>
      </c>
      <c r="H581" s="50" t="s">
        <v>156</v>
      </c>
      <c r="I581" s="50">
        <v>2007</v>
      </c>
      <c r="J581" s="50">
        <v>99.388000000000005</v>
      </c>
    </row>
    <row r="582" spans="1:10" ht="14.65" customHeight="1" x14ac:dyDescent="0.25">
      <c r="A582" s="50" t="s">
        <v>1297</v>
      </c>
      <c r="B582" s="50" t="s">
        <v>594</v>
      </c>
      <c r="C582" s="342">
        <v>85531</v>
      </c>
      <c r="D582" s="50" t="s">
        <v>1444</v>
      </c>
      <c r="E582" s="338" t="s">
        <v>1070</v>
      </c>
      <c r="F582" s="50" t="s">
        <v>1427</v>
      </c>
      <c r="G582" s="50" t="s">
        <v>1325</v>
      </c>
      <c r="H582" s="50" t="s">
        <v>156</v>
      </c>
      <c r="I582" s="50">
        <v>2008</v>
      </c>
      <c r="J582" s="50">
        <v>98.504999999999995</v>
      </c>
    </row>
    <row r="583" spans="1:10" ht="14.65" customHeight="1" x14ac:dyDescent="0.25">
      <c r="A583" s="50" t="s">
        <v>1297</v>
      </c>
      <c r="B583" s="50" t="s">
        <v>594</v>
      </c>
      <c r="C583" s="342">
        <v>85531</v>
      </c>
      <c r="D583" s="50" t="s">
        <v>1444</v>
      </c>
      <c r="E583" s="338" t="s">
        <v>1070</v>
      </c>
      <c r="F583" s="50" t="s">
        <v>1427</v>
      </c>
      <c r="G583" s="50" t="s">
        <v>1325</v>
      </c>
      <c r="H583" s="50" t="s">
        <v>156</v>
      </c>
      <c r="I583" s="50">
        <v>2009</v>
      </c>
      <c r="J583" s="50">
        <v>100.72499999999999</v>
      </c>
    </row>
    <row r="584" spans="1:10" ht="14.65" customHeight="1" x14ac:dyDescent="0.25">
      <c r="A584" s="50" t="s">
        <v>1297</v>
      </c>
      <c r="B584" s="50" t="s">
        <v>594</v>
      </c>
      <c r="C584" s="342">
        <v>85531</v>
      </c>
      <c r="D584" s="50" t="s">
        <v>1444</v>
      </c>
      <c r="E584" s="338" t="s">
        <v>1070</v>
      </c>
      <c r="F584" s="50" t="s">
        <v>1427</v>
      </c>
      <c r="G584" s="50" t="s">
        <v>1325</v>
      </c>
      <c r="H584" s="50" t="s">
        <v>156</v>
      </c>
      <c r="I584" s="50">
        <v>2010</v>
      </c>
      <c r="J584" s="50">
        <v>100.917</v>
      </c>
    </row>
    <row r="585" spans="1:10" ht="14.65" customHeight="1" x14ac:dyDescent="0.25">
      <c r="A585" s="50" t="s">
        <v>1297</v>
      </c>
      <c r="B585" s="50" t="s">
        <v>594</v>
      </c>
      <c r="C585" s="342">
        <v>85531</v>
      </c>
      <c r="D585" s="50" t="s">
        <v>1444</v>
      </c>
      <c r="E585" s="338" t="s">
        <v>1070</v>
      </c>
      <c r="F585" s="50" t="s">
        <v>1427</v>
      </c>
      <c r="G585" s="50" t="s">
        <v>1325</v>
      </c>
      <c r="H585" s="50" t="s">
        <v>156</v>
      </c>
      <c r="I585" s="50">
        <v>2011</v>
      </c>
      <c r="J585" s="50">
        <v>102.011</v>
      </c>
    </row>
    <row r="586" spans="1:10" ht="14.65" customHeight="1" x14ac:dyDescent="0.25">
      <c r="A586" s="50" t="s">
        <v>1297</v>
      </c>
      <c r="B586" s="50" t="s">
        <v>594</v>
      </c>
      <c r="C586" s="342">
        <v>85531</v>
      </c>
      <c r="D586" s="50" t="s">
        <v>1444</v>
      </c>
      <c r="E586" s="338" t="s">
        <v>1070</v>
      </c>
      <c r="F586" s="50" t="s">
        <v>1427</v>
      </c>
      <c r="G586" s="50" t="s">
        <v>1325</v>
      </c>
      <c r="H586" s="50" t="s">
        <v>156</v>
      </c>
      <c r="I586" s="50">
        <v>2012</v>
      </c>
      <c r="J586" s="50">
        <v>100.67700000000001</v>
      </c>
    </row>
    <row r="587" spans="1:10" ht="14.65" customHeight="1" x14ac:dyDescent="0.25">
      <c r="A587" s="50" t="s">
        <v>1297</v>
      </c>
      <c r="B587" s="50" t="s">
        <v>594</v>
      </c>
      <c r="C587" s="342">
        <v>85531</v>
      </c>
      <c r="D587" s="50" t="s">
        <v>1444</v>
      </c>
      <c r="E587" s="338" t="s">
        <v>1070</v>
      </c>
      <c r="F587" s="50" t="s">
        <v>1427</v>
      </c>
      <c r="G587" s="50" t="s">
        <v>1325</v>
      </c>
      <c r="H587" s="50" t="s">
        <v>156</v>
      </c>
      <c r="I587" s="50">
        <v>2013</v>
      </c>
      <c r="J587" s="50">
        <v>101.464</v>
      </c>
    </row>
    <row r="588" spans="1:10" ht="14.65" customHeight="1" x14ac:dyDescent="0.25">
      <c r="A588" s="50" t="s">
        <v>1297</v>
      </c>
      <c r="B588" s="50" t="s">
        <v>594</v>
      </c>
      <c r="C588" s="342">
        <v>85531</v>
      </c>
      <c r="D588" s="50" t="s">
        <v>1444</v>
      </c>
      <c r="E588" s="338" t="s">
        <v>1070</v>
      </c>
      <c r="F588" s="50" t="s">
        <v>1427</v>
      </c>
      <c r="G588" s="50" t="s">
        <v>1325</v>
      </c>
      <c r="H588" s="50" t="s">
        <v>156</v>
      </c>
      <c r="I588" s="50">
        <v>2014</v>
      </c>
      <c r="J588" s="50">
        <v>107.508</v>
      </c>
    </row>
    <row r="589" spans="1:10" ht="14.65" customHeight="1" x14ac:dyDescent="0.25">
      <c r="A589" s="50" t="s">
        <v>1297</v>
      </c>
      <c r="B589" s="50" t="s">
        <v>594</v>
      </c>
      <c r="C589" s="342">
        <v>85531</v>
      </c>
      <c r="D589" s="50" t="s">
        <v>1444</v>
      </c>
      <c r="E589" s="338" t="s">
        <v>1070</v>
      </c>
      <c r="F589" s="50" t="s">
        <v>1427</v>
      </c>
      <c r="G589" s="50" t="s">
        <v>1325</v>
      </c>
      <c r="H589" s="50" t="s">
        <v>156</v>
      </c>
      <c r="I589" s="50">
        <v>2015</v>
      </c>
      <c r="J589" s="50">
        <v>108.04900000000001</v>
      </c>
    </row>
    <row r="590" spans="1:10" ht="14.65" customHeight="1" x14ac:dyDescent="0.25">
      <c r="A590" s="50" t="s">
        <v>1297</v>
      </c>
      <c r="B590" s="50" t="s">
        <v>594</v>
      </c>
      <c r="C590" s="342">
        <v>85531</v>
      </c>
      <c r="D590" s="50" t="s">
        <v>1444</v>
      </c>
      <c r="E590" s="338" t="s">
        <v>1070</v>
      </c>
      <c r="F590" s="50" t="s">
        <v>1427</v>
      </c>
      <c r="G590" s="50" t="s">
        <v>1325</v>
      </c>
      <c r="H590" s="50" t="s">
        <v>156</v>
      </c>
      <c r="I590" s="50">
        <v>2016</v>
      </c>
      <c r="J590" s="50">
        <v>108.68300000000001</v>
      </c>
    </row>
    <row r="591" spans="1:10" ht="14.65" customHeight="1" x14ac:dyDescent="0.25">
      <c r="A591" s="50" t="s">
        <v>1297</v>
      </c>
      <c r="B591" s="50" t="s">
        <v>594</v>
      </c>
      <c r="C591" s="342">
        <v>85531</v>
      </c>
      <c r="D591" s="50" t="s">
        <v>1444</v>
      </c>
      <c r="E591" s="338" t="s">
        <v>1070</v>
      </c>
      <c r="F591" s="50" t="s">
        <v>1427</v>
      </c>
      <c r="G591" s="50" t="s">
        <v>1325</v>
      </c>
      <c r="H591" s="50" t="s">
        <v>156</v>
      </c>
      <c r="I591" s="50">
        <v>2017</v>
      </c>
      <c r="J591" s="50">
        <v>109.123</v>
      </c>
    </row>
    <row r="592" spans="1:10" ht="14.65" customHeight="1" x14ac:dyDescent="0.25">
      <c r="A592" s="50" t="s">
        <v>1297</v>
      </c>
      <c r="B592" s="50" t="s">
        <v>594</v>
      </c>
      <c r="C592" s="342">
        <v>85531</v>
      </c>
      <c r="D592" s="50" t="s">
        <v>1444</v>
      </c>
      <c r="E592" s="338" t="s">
        <v>1070</v>
      </c>
      <c r="F592" s="50" t="s">
        <v>1427</v>
      </c>
      <c r="G592" s="50" t="s">
        <v>1325</v>
      </c>
      <c r="H592" s="50" t="s">
        <v>156</v>
      </c>
      <c r="I592" s="50">
        <v>2018</v>
      </c>
      <c r="J592" s="50">
        <v>108.571</v>
      </c>
    </row>
    <row r="593" spans="1:10" ht="14.65" customHeight="1" x14ac:dyDescent="0.25">
      <c r="A593" s="50" t="s">
        <v>1297</v>
      </c>
      <c r="B593" s="50" t="s">
        <v>594</v>
      </c>
      <c r="C593" s="342">
        <v>85531</v>
      </c>
      <c r="D593" s="50" t="s">
        <v>1444</v>
      </c>
      <c r="E593" s="338" t="s">
        <v>1070</v>
      </c>
      <c r="F593" s="50" t="s">
        <v>1427</v>
      </c>
      <c r="G593" s="50" t="s">
        <v>1325</v>
      </c>
      <c r="H593" s="50" t="s">
        <v>156</v>
      </c>
      <c r="I593" s="50">
        <v>2019</v>
      </c>
      <c r="J593" s="50">
        <v>108.733</v>
      </c>
    </row>
    <row r="594" spans="1:10" ht="14.65" customHeight="1" x14ac:dyDescent="0.25">
      <c r="A594" s="50" t="s">
        <v>1297</v>
      </c>
      <c r="B594" s="50" t="s">
        <v>594</v>
      </c>
      <c r="C594" s="342">
        <v>85531</v>
      </c>
      <c r="D594" s="50" t="s">
        <v>1444</v>
      </c>
      <c r="E594" s="338" t="s">
        <v>1070</v>
      </c>
      <c r="F594" s="50" t="s">
        <v>1427</v>
      </c>
      <c r="G594" s="50" t="s">
        <v>1325</v>
      </c>
      <c r="H594" s="50" t="s">
        <v>156</v>
      </c>
      <c r="I594" s="50">
        <v>2020</v>
      </c>
      <c r="J594" s="50">
        <v>93.701999999999998</v>
      </c>
    </row>
    <row r="595" spans="1:10" ht="14.65" customHeight="1" x14ac:dyDescent="0.25">
      <c r="A595" s="50" t="s">
        <v>1297</v>
      </c>
      <c r="B595" s="50" t="s">
        <v>594</v>
      </c>
      <c r="C595" s="342">
        <v>85531</v>
      </c>
      <c r="D595" s="50" t="s">
        <v>1444</v>
      </c>
      <c r="E595" s="338" t="s">
        <v>1070</v>
      </c>
      <c r="F595" s="50" t="s">
        <v>1427</v>
      </c>
      <c r="G595" s="50" t="s">
        <v>1325</v>
      </c>
      <c r="H595" s="50" t="s">
        <v>156</v>
      </c>
      <c r="I595" s="50">
        <v>2021</v>
      </c>
      <c r="J595" s="50">
        <v>92.947000000000003</v>
      </c>
    </row>
    <row r="596" spans="1:10" ht="14.65" customHeight="1" x14ac:dyDescent="0.25">
      <c r="A596" s="50" t="s">
        <v>1297</v>
      </c>
      <c r="B596" s="50" t="s">
        <v>594</v>
      </c>
      <c r="C596" s="342">
        <v>85531</v>
      </c>
      <c r="D596" s="50" t="s">
        <v>1444</v>
      </c>
      <c r="E596" s="338" t="s">
        <v>1070</v>
      </c>
      <c r="F596" s="50" t="s">
        <v>1427</v>
      </c>
      <c r="G596" s="50" t="s">
        <v>1326</v>
      </c>
      <c r="H596" s="50" t="s">
        <v>156</v>
      </c>
      <c r="I596" s="50">
        <v>2000</v>
      </c>
      <c r="J596" s="50">
        <v>245.999</v>
      </c>
    </row>
    <row r="597" spans="1:10" ht="14.65" customHeight="1" x14ac:dyDescent="0.25">
      <c r="A597" s="50" t="s">
        <v>1297</v>
      </c>
      <c r="B597" s="50" t="s">
        <v>594</v>
      </c>
      <c r="C597" s="342">
        <v>85531</v>
      </c>
      <c r="D597" s="50" t="s">
        <v>1444</v>
      </c>
      <c r="E597" s="338" t="s">
        <v>1070</v>
      </c>
      <c r="F597" s="50" t="s">
        <v>1427</v>
      </c>
      <c r="G597" s="50" t="s">
        <v>1326</v>
      </c>
      <c r="H597" s="50" t="s">
        <v>156</v>
      </c>
      <c r="I597" s="50">
        <v>2001</v>
      </c>
      <c r="J597" s="50">
        <v>243.78200000000001</v>
      </c>
    </row>
    <row r="598" spans="1:10" ht="14.65" customHeight="1" x14ac:dyDescent="0.25">
      <c r="A598" s="50" t="s">
        <v>1297</v>
      </c>
      <c r="B598" s="50" t="s">
        <v>594</v>
      </c>
      <c r="C598" s="342">
        <v>85531</v>
      </c>
      <c r="D598" s="50" t="s">
        <v>1444</v>
      </c>
      <c r="E598" s="338" t="s">
        <v>1070</v>
      </c>
      <c r="F598" s="50" t="s">
        <v>1427</v>
      </c>
      <c r="G598" s="50" t="s">
        <v>1326</v>
      </c>
      <c r="H598" s="50" t="s">
        <v>156</v>
      </c>
      <c r="I598" s="50">
        <v>2002</v>
      </c>
      <c r="J598" s="50">
        <v>242.196</v>
      </c>
    </row>
    <row r="599" spans="1:10" ht="14.65" customHeight="1" x14ac:dyDescent="0.25">
      <c r="A599" s="50" t="s">
        <v>1297</v>
      </c>
      <c r="B599" s="50" t="s">
        <v>594</v>
      </c>
      <c r="C599" s="342">
        <v>85531</v>
      </c>
      <c r="D599" s="50" t="s">
        <v>1444</v>
      </c>
      <c r="E599" s="338" t="s">
        <v>1070</v>
      </c>
      <c r="F599" s="50" t="s">
        <v>1427</v>
      </c>
      <c r="G599" s="50" t="s">
        <v>1326</v>
      </c>
      <c r="H599" s="50" t="s">
        <v>156</v>
      </c>
      <c r="I599" s="50">
        <v>2003</v>
      </c>
      <c r="J599" s="50">
        <v>240.09399999999999</v>
      </c>
    </row>
    <row r="600" spans="1:10" ht="14.65" customHeight="1" x14ac:dyDescent="0.25">
      <c r="A600" s="50" t="s">
        <v>1297</v>
      </c>
      <c r="B600" s="50" t="s">
        <v>594</v>
      </c>
      <c r="C600" s="342">
        <v>85531</v>
      </c>
      <c r="D600" s="50" t="s">
        <v>1444</v>
      </c>
      <c r="E600" s="338" t="s">
        <v>1070</v>
      </c>
      <c r="F600" s="50" t="s">
        <v>1427</v>
      </c>
      <c r="G600" s="50" t="s">
        <v>1326</v>
      </c>
      <c r="H600" s="50" t="s">
        <v>156</v>
      </c>
      <c r="I600" s="50">
        <v>2004</v>
      </c>
      <c r="J600" s="50">
        <v>236.50800000000001</v>
      </c>
    </row>
    <row r="601" spans="1:10" ht="14.65" customHeight="1" x14ac:dyDescent="0.25">
      <c r="A601" s="50" t="s">
        <v>1297</v>
      </c>
      <c r="B601" s="50" t="s">
        <v>594</v>
      </c>
      <c r="C601" s="342">
        <v>85531</v>
      </c>
      <c r="D601" s="50" t="s">
        <v>1444</v>
      </c>
      <c r="E601" s="338" t="s">
        <v>1070</v>
      </c>
      <c r="F601" s="50" t="s">
        <v>1427</v>
      </c>
      <c r="G601" s="50" t="s">
        <v>1326</v>
      </c>
      <c r="H601" s="50" t="s">
        <v>156</v>
      </c>
      <c r="I601" s="50">
        <v>2005</v>
      </c>
      <c r="J601" s="50">
        <v>227.834</v>
      </c>
    </row>
    <row r="602" spans="1:10" ht="14.65" customHeight="1" x14ac:dyDescent="0.25">
      <c r="A602" s="50" t="s">
        <v>1297</v>
      </c>
      <c r="B602" s="50" t="s">
        <v>594</v>
      </c>
      <c r="C602" s="342">
        <v>85531</v>
      </c>
      <c r="D602" s="50" t="s">
        <v>1444</v>
      </c>
      <c r="E602" s="338" t="s">
        <v>1070</v>
      </c>
      <c r="F602" s="50" t="s">
        <v>1427</v>
      </c>
      <c r="G602" s="50" t="s">
        <v>1326</v>
      </c>
      <c r="H602" s="50" t="s">
        <v>156</v>
      </c>
      <c r="I602" s="50">
        <v>2006</v>
      </c>
      <c r="J602" s="50">
        <v>227.30799999999999</v>
      </c>
    </row>
    <row r="603" spans="1:10" ht="14.65" customHeight="1" x14ac:dyDescent="0.25">
      <c r="A603" s="50" t="s">
        <v>1297</v>
      </c>
      <c r="B603" s="50" t="s">
        <v>594</v>
      </c>
      <c r="C603" s="342">
        <v>85531</v>
      </c>
      <c r="D603" s="50" t="s">
        <v>1444</v>
      </c>
      <c r="E603" s="338" t="s">
        <v>1070</v>
      </c>
      <c r="F603" s="50" t="s">
        <v>1427</v>
      </c>
      <c r="G603" s="50" t="s">
        <v>1326</v>
      </c>
      <c r="H603" s="50" t="s">
        <v>156</v>
      </c>
      <c r="I603" s="50">
        <v>2007</v>
      </c>
      <c r="J603" s="50">
        <v>222.66300000000001</v>
      </c>
    </row>
    <row r="604" spans="1:10" ht="14.65" customHeight="1" x14ac:dyDescent="0.25">
      <c r="A604" s="50" t="s">
        <v>1297</v>
      </c>
      <c r="B604" s="50" t="s">
        <v>594</v>
      </c>
      <c r="C604" s="342">
        <v>85531</v>
      </c>
      <c r="D604" s="50" t="s">
        <v>1444</v>
      </c>
      <c r="E604" s="338" t="s">
        <v>1070</v>
      </c>
      <c r="F604" s="50" t="s">
        <v>1427</v>
      </c>
      <c r="G604" s="50" t="s">
        <v>1326</v>
      </c>
      <c r="H604" s="50" t="s">
        <v>156</v>
      </c>
      <c r="I604" s="50">
        <v>2008</v>
      </c>
      <c r="J604" s="50">
        <v>228.93199999999999</v>
      </c>
    </row>
    <row r="605" spans="1:10" ht="14.65" customHeight="1" x14ac:dyDescent="0.25">
      <c r="A605" s="50" t="s">
        <v>1297</v>
      </c>
      <c r="B605" s="50" t="s">
        <v>594</v>
      </c>
      <c r="C605" s="342">
        <v>85531</v>
      </c>
      <c r="D605" s="50" t="s">
        <v>1444</v>
      </c>
      <c r="E605" s="338" t="s">
        <v>1070</v>
      </c>
      <c r="F605" s="50" t="s">
        <v>1427</v>
      </c>
      <c r="G605" s="50" t="s">
        <v>1326</v>
      </c>
      <c r="H605" s="50" t="s">
        <v>156</v>
      </c>
      <c r="I605" s="50">
        <v>2009</v>
      </c>
      <c r="J605" s="50">
        <v>223.708</v>
      </c>
    </row>
    <row r="606" spans="1:10" ht="14.65" customHeight="1" x14ac:dyDescent="0.25">
      <c r="A606" s="50" t="s">
        <v>1297</v>
      </c>
      <c r="B606" s="50" t="s">
        <v>594</v>
      </c>
      <c r="C606" s="342">
        <v>85531</v>
      </c>
      <c r="D606" s="50" t="s">
        <v>1444</v>
      </c>
      <c r="E606" s="338" t="s">
        <v>1070</v>
      </c>
      <c r="F606" s="50" t="s">
        <v>1427</v>
      </c>
      <c r="G606" s="50" t="s">
        <v>1326</v>
      </c>
      <c r="H606" s="50" t="s">
        <v>156</v>
      </c>
      <c r="I606" s="50">
        <v>2010</v>
      </c>
      <c r="J606" s="50">
        <v>222.87799999999999</v>
      </c>
    </row>
    <row r="607" spans="1:10" ht="14.65" customHeight="1" x14ac:dyDescent="0.25">
      <c r="A607" s="50" t="s">
        <v>1297</v>
      </c>
      <c r="B607" s="50" t="s">
        <v>594</v>
      </c>
      <c r="C607" s="342">
        <v>85531</v>
      </c>
      <c r="D607" s="50" t="s">
        <v>1444</v>
      </c>
      <c r="E607" s="338" t="s">
        <v>1070</v>
      </c>
      <c r="F607" s="50" t="s">
        <v>1427</v>
      </c>
      <c r="G607" s="50" t="s">
        <v>1326</v>
      </c>
      <c r="H607" s="50" t="s">
        <v>156</v>
      </c>
      <c r="I607" s="50">
        <v>2011</v>
      </c>
      <c r="J607" s="50">
        <v>226.572</v>
      </c>
    </row>
    <row r="608" spans="1:10" ht="14.65" customHeight="1" x14ac:dyDescent="0.25">
      <c r="A608" s="50" t="s">
        <v>1297</v>
      </c>
      <c r="B608" s="50" t="s">
        <v>594</v>
      </c>
      <c r="C608" s="342">
        <v>85531</v>
      </c>
      <c r="D608" s="50" t="s">
        <v>1444</v>
      </c>
      <c r="E608" s="338" t="s">
        <v>1070</v>
      </c>
      <c r="F608" s="50" t="s">
        <v>1427</v>
      </c>
      <c r="G608" s="50" t="s">
        <v>1326</v>
      </c>
      <c r="H608" s="50" t="s">
        <v>156</v>
      </c>
      <c r="I608" s="50">
        <v>2012</v>
      </c>
      <c r="J608" s="50">
        <v>217.96799999999999</v>
      </c>
    </row>
    <row r="609" spans="1:10" ht="14.65" customHeight="1" x14ac:dyDescent="0.25">
      <c r="A609" s="50" t="s">
        <v>1297</v>
      </c>
      <c r="B609" s="50" t="s">
        <v>594</v>
      </c>
      <c r="C609" s="342">
        <v>85531</v>
      </c>
      <c r="D609" s="50" t="s">
        <v>1444</v>
      </c>
      <c r="E609" s="338" t="s">
        <v>1070</v>
      </c>
      <c r="F609" s="50" t="s">
        <v>1427</v>
      </c>
      <c r="G609" s="50" t="s">
        <v>1326</v>
      </c>
      <c r="H609" s="50" t="s">
        <v>156</v>
      </c>
      <c r="I609" s="50">
        <v>2013</v>
      </c>
      <c r="J609" s="50">
        <v>228.94499999999999</v>
      </c>
    </row>
    <row r="610" spans="1:10" ht="14.65" customHeight="1" x14ac:dyDescent="0.25">
      <c r="A610" s="50" t="s">
        <v>1297</v>
      </c>
      <c r="B610" s="50" t="s">
        <v>594</v>
      </c>
      <c r="C610" s="342">
        <v>85531</v>
      </c>
      <c r="D610" s="50" t="s">
        <v>1444</v>
      </c>
      <c r="E610" s="338" t="s">
        <v>1070</v>
      </c>
      <c r="F610" s="50" t="s">
        <v>1427</v>
      </c>
      <c r="G610" s="50" t="s">
        <v>1326</v>
      </c>
      <c r="H610" s="50" t="s">
        <v>156</v>
      </c>
      <c r="I610" s="50">
        <v>2014</v>
      </c>
      <c r="J610" s="50">
        <v>221.04400000000001</v>
      </c>
    </row>
    <row r="611" spans="1:10" ht="14.65" customHeight="1" x14ac:dyDescent="0.25">
      <c r="A611" s="50" t="s">
        <v>1297</v>
      </c>
      <c r="B611" s="50" t="s">
        <v>594</v>
      </c>
      <c r="C611" s="342">
        <v>85531</v>
      </c>
      <c r="D611" s="50" t="s">
        <v>1444</v>
      </c>
      <c r="E611" s="338" t="s">
        <v>1070</v>
      </c>
      <c r="F611" s="50" t="s">
        <v>1427</v>
      </c>
      <c r="G611" s="50" t="s">
        <v>1326</v>
      </c>
      <c r="H611" s="50" t="s">
        <v>156</v>
      </c>
      <c r="I611" s="50">
        <v>2015</v>
      </c>
      <c r="J611" s="50">
        <v>226.07499999999999</v>
      </c>
    </row>
    <row r="612" spans="1:10" ht="14.65" customHeight="1" x14ac:dyDescent="0.25">
      <c r="A612" s="50" t="s">
        <v>1297</v>
      </c>
      <c r="B612" s="50" t="s">
        <v>594</v>
      </c>
      <c r="C612" s="342">
        <v>85531</v>
      </c>
      <c r="D612" s="50" t="s">
        <v>1444</v>
      </c>
      <c r="E612" s="338" t="s">
        <v>1070</v>
      </c>
      <c r="F612" s="50" t="s">
        <v>1427</v>
      </c>
      <c r="G612" s="50" t="s">
        <v>1326</v>
      </c>
      <c r="H612" s="50" t="s">
        <v>156</v>
      </c>
      <c r="I612" s="50">
        <v>2016</v>
      </c>
      <c r="J612" s="50">
        <v>229.93299999999999</v>
      </c>
    </row>
    <row r="613" spans="1:10" ht="14.65" customHeight="1" x14ac:dyDescent="0.25">
      <c r="A613" s="50" t="s">
        <v>1297</v>
      </c>
      <c r="B613" s="50" t="s">
        <v>594</v>
      </c>
      <c r="C613" s="342">
        <v>85531</v>
      </c>
      <c r="D613" s="50" t="s">
        <v>1444</v>
      </c>
      <c r="E613" s="338" t="s">
        <v>1070</v>
      </c>
      <c r="F613" s="50" t="s">
        <v>1427</v>
      </c>
      <c r="G613" s="50" t="s">
        <v>1326</v>
      </c>
      <c r="H613" s="50" t="s">
        <v>156</v>
      </c>
      <c r="I613" s="50">
        <v>2017</v>
      </c>
      <c r="J613" s="50">
        <v>226.91</v>
      </c>
    </row>
    <row r="614" spans="1:10" ht="14.65" customHeight="1" x14ac:dyDescent="0.25">
      <c r="A614" s="50" t="s">
        <v>1297</v>
      </c>
      <c r="B614" s="50" t="s">
        <v>594</v>
      </c>
      <c r="C614" s="342">
        <v>85531</v>
      </c>
      <c r="D614" s="50" t="s">
        <v>1444</v>
      </c>
      <c r="E614" s="338" t="s">
        <v>1070</v>
      </c>
      <c r="F614" s="50" t="s">
        <v>1427</v>
      </c>
      <c r="G614" s="50" t="s">
        <v>1326</v>
      </c>
      <c r="H614" s="50" t="s">
        <v>156</v>
      </c>
      <c r="I614" s="50">
        <v>2018</v>
      </c>
      <c r="J614" s="50">
        <v>232.23099999999999</v>
      </c>
    </row>
    <row r="615" spans="1:10" ht="14.65" customHeight="1" x14ac:dyDescent="0.25">
      <c r="A615" s="50" t="s">
        <v>1297</v>
      </c>
      <c r="B615" s="50" t="s">
        <v>594</v>
      </c>
      <c r="C615" s="342">
        <v>85531</v>
      </c>
      <c r="D615" s="50" t="s">
        <v>1444</v>
      </c>
      <c r="E615" s="338" t="s">
        <v>1070</v>
      </c>
      <c r="F615" s="50" t="s">
        <v>1427</v>
      </c>
      <c r="G615" s="50" t="s">
        <v>1326</v>
      </c>
      <c r="H615" s="50" t="s">
        <v>156</v>
      </c>
      <c r="I615" s="50">
        <v>2019</v>
      </c>
      <c r="J615" s="50">
        <v>234.40799999999999</v>
      </c>
    </row>
    <row r="616" spans="1:10" ht="14.65" customHeight="1" x14ac:dyDescent="0.25">
      <c r="A616" s="50" t="s">
        <v>1297</v>
      </c>
      <c r="B616" s="50" t="s">
        <v>594</v>
      </c>
      <c r="C616" s="342">
        <v>85531</v>
      </c>
      <c r="D616" s="50" t="s">
        <v>1444</v>
      </c>
      <c r="E616" s="338" t="s">
        <v>1070</v>
      </c>
      <c r="F616" s="50" t="s">
        <v>1427</v>
      </c>
      <c r="G616" s="50" t="s">
        <v>1326</v>
      </c>
      <c r="H616" s="50" t="s">
        <v>156</v>
      </c>
      <c r="I616" s="50">
        <v>2020</v>
      </c>
      <c r="J616" s="50">
        <v>217.46</v>
      </c>
    </row>
    <row r="617" spans="1:10" ht="14.65" customHeight="1" x14ac:dyDescent="0.25">
      <c r="A617" s="50" t="s">
        <v>1297</v>
      </c>
      <c r="B617" s="50" t="s">
        <v>594</v>
      </c>
      <c r="C617" s="342">
        <v>85531</v>
      </c>
      <c r="D617" s="50" t="s">
        <v>1444</v>
      </c>
      <c r="E617" s="338" t="s">
        <v>1070</v>
      </c>
      <c r="F617" s="50" t="s">
        <v>1427</v>
      </c>
      <c r="G617" s="50" t="s">
        <v>1326</v>
      </c>
      <c r="H617" s="50" t="s">
        <v>156</v>
      </c>
      <c r="I617" s="50">
        <v>2021</v>
      </c>
      <c r="J617" s="50">
        <v>217.08799999999999</v>
      </c>
    </row>
  </sheetData>
  <pageMargins left="0.7" right="0.7" top="0.78740157499999996" bottom="0.78740157499999996" header="0.3" footer="0.3"/>
  <pageSetup paperSize="9" orientation="portrait" r:id="rId1"/>
  <ignoredErrors>
    <ignoredError sqref="E2:E617 E618:E1048576" numberStoredAsText="1"/>
  </ignoredError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8"/>
  <dimension ref="A1:K683"/>
  <sheetViews>
    <sheetView workbookViewId="0"/>
  </sheetViews>
  <sheetFormatPr baseColWidth="10" defaultColWidth="11.42578125" defaultRowHeight="14.65" customHeight="1" x14ac:dyDescent="0.25"/>
  <cols>
    <col min="1" max="1" width="55.7109375" style="50" customWidth="1"/>
    <col min="2" max="2" width="20.7109375" style="50" customWidth="1" collapsed="1"/>
    <col min="3" max="3" width="15.7109375" style="342" customWidth="1"/>
    <col min="4" max="4" width="100.7109375" style="50" customWidth="1"/>
    <col min="5" max="5" width="12.7109375" style="329" customWidth="1"/>
    <col min="6" max="6" width="70.7109375" style="50" customWidth="1" collapsed="1"/>
    <col min="7" max="7" width="45.7109375" style="50" customWidth="1" collapsed="1"/>
    <col min="8" max="8" width="25.7109375" style="50" customWidth="1" collapsed="1"/>
    <col min="9" max="9" width="8.7109375" style="339" customWidth="1" collapsed="1"/>
    <col min="10" max="10" width="14.7109375" style="329" customWidth="1" collapsed="1"/>
    <col min="11" max="11" width="11.42578125" style="50"/>
    <col min="12" max="16384" width="11.42578125" style="50" collapsed="1"/>
  </cols>
  <sheetData>
    <row r="1" spans="1:10" ht="14.65" customHeight="1" x14ac:dyDescent="0.25">
      <c r="A1" s="50" t="s">
        <v>327</v>
      </c>
      <c r="B1" s="50" t="s">
        <v>592</v>
      </c>
      <c r="C1" s="329" t="s">
        <v>623</v>
      </c>
      <c r="D1" s="50" t="s">
        <v>593</v>
      </c>
      <c r="E1" s="329" t="s">
        <v>561</v>
      </c>
      <c r="F1" s="50" t="s">
        <v>595</v>
      </c>
      <c r="G1" s="50" t="s">
        <v>596</v>
      </c>
      <c r="H1" s="50" t="s">
        <v>288</v>
      </c>
      <c r="I1" s="329" t="s">
        <v>328</v>
      </c>
      <c r="J1" s="329" t="s">
        <v>564</v>
      </c>
    </row>
    <row r="2" spans="1:10" ht="14.65" customHeight="1" x14ac:dyDescent="0.25">
      <c r="A2" s="50" t="s">
        <v>1297</v>
      </c>
      <c r="B2" s="50" t="s">
        <v>594</v>
      </c>
      <c r="C2" s="342">
        <v>85531</v>
      </c>
      <c r="D2" s="50" t="s">
        <v>1445</v>
      </c>
      <c r="E2" s="338" t="s">
        <v>1070</v>
      </c>
      <c r="F2" s="50" t="s">
        <v>1327</v>
      </c>
      <c r="G2" s="50" t="s">
        <v>1328</v>
      </c>
      <c r="H2" s="50" t="s">
        <v>976</v>
      </c>
      <c r="I2" s="339">
        <v>2000</v>
      </c>
      <c r="J2" s="329">
        <v>20516.007000000001</v>
      </c>
    </row>
    <row r="3" spans="1:10" ht="14.65" customHeight="1" x14ac:dyDescent="0.25">
      <c r="A3" s="50" t="s">
        <v>1297</v>
      </c>
      <c r="B3" s="50" t="s">
        <v>594</v>
      </c>
      <c r="C3" s="342">
        <v>85531</v>
      </c>
      <c r="D3" s="50" t="s">
        <v>1445</v>
      </c>
      <c r="E3" s="338" t="s">
        <v>1070</v>
      </c>
      <c r="F3" s="50" t="s">
        <v>1327</v>
      </c>
      <c r="G3" s="50" t="s">
        <v>1328</v>
      </c>
      <c r="H3" s="50" t="s">
        <v>976</v>
      </c>
      <c r="I3" s="339">
        <v>2001</v>
      </c>
      <c r="J3" s="329">
        <v>19852.324000000001</v>
      </c>
    </row>
    <row r="4" spans="1:10" ht="14.65" customHeight="1" x14ac:dyDescent="0.25">
      <c r="A4" s="50" t="s">
        <v>1297</v>
      </c>
      <c r="B4" s="50" t="s">
        <v>594</v>
      </c>
      <c r="C4" s="342">
        <v>85531</v>
      </c>
      <c r="D4" s="50" t="s">
        <v>1445</v>
      </c>
      <c r="E4" s="338" t="s">
        <v>1070</v>
      </c>
      <c r="F4" s="50" t="s">
        <v>1327</v>
      </c>
      <c r="G4" s="50" t="s">
        <v>1328</v>
      </c>
      <c r="H4" s="50" t="s">
        <v>976</v>
      </c>
      <c r="I4" s="339">
        <v>2002</v>
      </c>
      <c r="J4" s="329">
        <v>19370.185000000001</v>
      </c>
    </row>
    <row r="5" spans="1:10" ht="14.65" customHeight="1" x14ac:dyDescent="0.25">
      <c r="A5" s="50" t="s">
        <v>1297</v>
      </c>
      <c r="B5" s="50" t="s">
        <v>594</v>
      </c>
      <c r="C5" s="342">
        <v>85531</v>
      </c>
      <c r="D5" s="50" t="s">
        <v>1445</v>
      </c>
      <c r="E5" s="338" t="s">
        <v>1070</v>
      </c>
      <c r="F5" s="50" t="s">
        <v>1327</v>
      </c>
      <c r="G5" s="50" t="s">
        <v>1328</v>
      </c>
      <c r="H5" s="50" t="s">
        <v>976</v>
      </c>
      <c r="I5" s="339">
        <v>2003</v>
      </c>
      <c r="J5" s="329">
        <v>19438.706999999999</v>
      </c>
    </row>
    <row r="6" spans="1:10" ht="14.65" customHeight="1" x14ac:dyDescent="0.25">
      <c r="A6" s="50" t="s">
        <v>1297</v>
      </c>
      <c r="B6" s="50" t="s">
        <v>594</v>
      </c>
      <c r="C6" s="342">
        <v>85531</v>
      </c>
      <c r="D6" s="50" t="s">
        <v>1445</v>
      </c>
      <c r="E6" s="338" t="s">
        <v>1070</v>
      </c>
      <c r="F6" s="50" t="s">
        <v>1327</v>
      </c>
      <c r="G6" s="50" t="s">
        <v>1328</v>
      </c>
      <c r="H6" s="50" t="s">
        <v>976</v>
      </c>
      <c r="I6" s="339">
        <v>2004</v>
      </c>
      <c r="J6" s="329">
        <v>18896.085999999999</v>
      </c>
    </row>
    <row r="7" spans="1:10" ht="14.65" customHeight="1" x14ac:dyDescent="0.25">
      <c r="A7" s="50" t="s">
        <v>1297</v>
      </c>
      <c r="B7" s="50" t="s">
        <v>594</v>
      </c>
      <c r="C7" s="342">
        <v>85531</v>
      </c>
      <c r="D7" s="50" t="s">
        <v>1445</v>
      </c>
      <c r="E7" s="338" t="s">
        <v>1070</v>
      </c>
      <c r="F7" s="50" t="s">
        <v>1327</v>
      </c>
      <c r="G7" s="50" t="s">
        <v>1328</v>
      </c>
      <c r="H7" s="50" t="s">
        <v>976</v>
      </c>
      <c r="I7" s="339">
        <v>2005</v>
      </c>
      <c r="J7" s="329">
        <v>18123.291000000001</v>
      </c>
    </row>
    <row r="8" spans="1:10" ht="14.65" customHeight="1" x14ac:dyDescent="0.25">
      <c r="A8" s="50" t="s">
        <v>1297</v>
      </c>
      <c r="B8" s="50" t="s">
        <v>594</v>
      </c>
      <c r="C8" s="342">
        <v>85531</v>
      </c>
      <c r="D8" s="50" t="s">
        <v>1445</v>
      </c>
      <c r="E8" s="338" t="s">
        <v>1070</v>
      </c>
      <c r="F8" s="50" t="s">
        <v>1327</v>
      </c>
      <c r="G8" s="50" t="s">
        <v>1328</v>
      </c>
      <c r="H8" s="50" t="s">
        <v>976</v>
      </c>
      <c r="I8" s="339">
        <v>2006</v>
      </c>
      <c r="J8" s="329">
        <v>18125.407999999999</v>
      </c>
    </row>
    <row r="9" spans="1:10" ht="14.65" customHeight="1" x14ac:dyDescent="0.25">
      <c r="A9" s="50" t="s">
        <v>1297</v>
      </c>
      <c r="B9" s="50" t="s">
        <v>594</v>
      </c>
      <c r="C9" s="342">
        <v>85531</v>
      </c>
      <c r="D9" s="50" t="s">
        <v>1445</v>
      </c>
      <c r="E9" s="338" t="s">
        <v>1070</v>
      </c>
      <c r="F9" s="50" t="s">
        <v>1327</v>
      </c>
      <c r="G9" s="50" t="s">
        <v>1328</v>
      </c>
      <c r="H9" s="50" t="s">
        <v>976</v>
      </c>
      <c r="I9" s="339">
        <v>2007</v>
      </c>
      <c r="J9" s="329">
        <v>17699.647000000001</v>
      </c>
    </row>
    <row r="10" spans="1:10" ht="14.65" customHeight="1" x14ac:dyDescent="0.25">
      <c r="A10" s="50" t="s">
        <v>1297</v>
      </c>
      <c r="B10" s="50" t="s">
        <v>594</v>
      </c>
      <c r="C10" s="342">
        <v>85531</v>
      </c>
      <c r="D10" s="50" t="s">
        <v>1445</v>
      </c>
      <c r="E10" s="338" t="s">
        <v>1070</v>
      </c>
      <c r="F10" s="50" t="s">
        <v>1327</v>
      </c>
      <c r="G10" s="50" t="s">
        <v>1328</v>
      </c>
      <c r="H10" s="50" t="s">
        <v>976</v>
      </c>
      <c r="I10" s="339">
        <v>2008</v>
      </c>
      <c r="J10" s="329">
        <v>18212.944</v>
      </c>
    </row>
    <row r="11" spans="1:10" ht="14.65" customHeight="1" x14ac:dyDescent="0.25">
      <c r="A11" s="50" t="s">
        <v>1297</v>
      </c>
      <c r="B11" s="50" t="s">
        <v>594</v>
      </c>
      <c r="C11" s="342">
        <v>85531</v>
      </c>
      <c r="D11" s="50" t="s">
        <v>1445</v>
      </c>
      <c r="E11" s="338" t="s">
        <v>1070</v>
      </c>
      <c r="F11" s="50" t="s">
        <v>1327</v>
      </c>
      <c r="G11" s="50" t="s">
        <v>1328</v>
      </c>
      <c r="H11" s="50" t="s">
        <v>976</v>
      </c>
      <c r="I11" s="339">
        <v>2009</v>
      </c>
      <c r="J11" s="329">
        <v>17327.189999999999</v>
      </c>
    </row>
    <row r="12" spans="1:10" ht="14.65" customHeight="1" x14ac:dyDescent="0.25">
      <c r="A12" s="50" t="s">
        <v>1297</v>
      </c>
      <c r="B12" s="50" t="s">
        <v>594</v>
      </c>
      <c r="C12" s="342">
        <v>85531</v>
      </c>
      <c r="D12" s="50" t="s">
        <v>1445</v>
      </c>
      <c r="E12" s="338" t="s">
        <v>1070</v>
      </c>
      <c r="F12" s="50" t="s">
        <v>1327</v>
      </c>
      <c r="G12" s="50" t="s">
        <v>1328</v>
      </c>
      <c r="H12" s="50" t="s">
        <v>976</v>
      </c>
      <c r="I12" s="339">
        <v>2010</v>
      </c>
      <c r="J12" s="329">
        <v>16949.521000000001</v>
      </c>
    </row>
    <row r="13" spans="1:10" ht="14.65" customHeight="1" x14ac:dyDescent="0.25">
      <c r="A13" s="50" t="s">
        <v>1297</v>
      </c>
      <c r="B13" s="50" t="s">
        <v>594</v>
      </c>
      <c r="C13" s="342">
        <v>85531</v>
      </c>
      <c r="D13" s="50" t="s">
        <v>1445</v>
      </c>
      <c r="E13" s="338" t="s">
        <v>1070</v>
      </c>
      <c r="F13" s="50" t="s">
        <v>1327</v>
      </c>
      <c r="G13" s="50" t="s">
        <v>1328</v>
      </c>
      <c r="H13" s="50" t="s">
        <v>976</v>
      </c>
      <c r="I13" s="339">
        <v>2011</v>
      </c>
      <c r="J13" s="329">
        <v>17475.263999999999</v>
      </c>
    </row>
    <row r="14" spans="1:10" ht="14.65" customHeight="1" x14ac:dyDescent="0.25">
      <c r="A14" s="50" t="s">
        <v>1297</v>
      </c>
      <c r="B14" s="50" t="s">
        <v>594</v>
      </c>
      <c r="C14" s="342">
        <v>85531</v>
      </c>
      <c r="D14" s="50" t="s">
        <v>1445</v>
      </c>
      <c r="E14" s="338" t="s">
        <v>1070</v>
      </c>
      <c r="F14" s="50" t="s">
        <v>1327</v>
      </c>
      <c r="G14" s="50" t="s">
        <v>1328</v>
      </c>
      <c r="H14" s="50" t="s">
        <v>976</v>
      </c>
      <c r="I14" s="339">
        <v>2012</v>
      </c>
      <c r="J14" s="329">
        <v>16764.13</v>
      </c>
    </row>
    <row r="15" spans="1:10" ht="14.65" customHeight="1" x14ac:dyDescent="0.25">
      <c r="A15" s="50" t="s">
        <v>1297</v>
      </c>
      <c r="B15" s="50" t="s">
        <v>594</v>
      </c>
      <c r="C15" s="342">
        <v>85531</v>
      </c>
      <c r="D15" s="50" t="s">
        <v>1445</v>
      </c>
      <c r="E15" s="338" t="s">
        <v>1070</v>
      </c>
      <c r="F15" s="50" t="s">
        <v>1327</v>
      </c>
      <c r="G15" s="50" t="s">
        <v>1328</v>
      </c>
      <c r="H15" s="50" t="s">
        <v>976</v>
      </c>
      <c r="I15" s="339">
        <v>2013</v>
      </c>
      <c r="J15" s="329">
        <v>17673.074000000001</v>
      </c>
    </row>
    <row r="16" spans="1:10" ht="14.65" customHeight="1" x14ac:dyDescent="0.25">
      <c r="A16" s="50" t="s">
        <v>1297</v>
      </c>
      <c r="B16" s="50" t="s">
        <v>594</v>
      </c>
      <c r="C16" s="342">
        <v>85531</v>
      </c>
      <c r="D16" s="50" t="s">
        <v>1445</v>
      </c>
      <c r="E16" s="338" t="s">
        <v>1070</v>
      </c>
      <c r="F16" s="50" t="s">
        <v>1327</v>
      </c>
      <c r="G16" s="50" t="s">
        <v>1328</v>
      </c>
      <c r="H16" s="50" t="s">
        <v>976</v>
      </c>
      <c r="I16" s="339">
        <v>2014</v>
      </c>
      <c r="J16" s="329">
        <v>16568.487000000001</v>
      </c>
    </row>
    <row r="17" spans="1:10" ht="14.65" customHeight="1" x14ac:dyDescent="0.25">
      <c r="A17" s="50" t="s">
        <v>1297</v>
      </c>
      <c r="B17" s="50" t="s">
        <v>594</v>
      </c>
      <c r="C17" s="342">
        <v>85531</v>
      </c>
      <c r="D17" s="50" t="s">
        <v>1445</v>
      </c>
      <c r="E17" s="338" t="s">
        <v>1070</v>
      </c>
      <c r="F17" s="50" t="s">
        <v>1327</v>
      </c>
      <c r="G17" s="50" t="s">
        <v>1328</v>
      </c>
      <c r="H17" s="50" t="s">
        <v>976</v>
      </c>
      <c r="I17" s="339">
        <v>2015</v>
      </c>
      <c r="J17" s="329">
        <v>16854.989000000001</v>
      </c>
    </row>
    <row r="18" spans="1:10" ht="14.65" customHeight="1" x14ac:dyDescent="0.25">
      <c r="A18" s="50" t="s">
        <v>1297</v>
      </c>
      <c r="B18" s="50" t="s">
        <v>594</v>
      </c>
      <c r="C18" s="342">
        <v>85531</v>
      </c>
      <c r="D18" s="50" t="s">
        <v>1445</v>
      </c>
      <c r="E18" s="338" t="s">
        <v>1070</v>
      </c>
      <c r="F18" s="50" t="s">
        <v>1327</v>
      </c>
      <c r="G18" s="50" t="s">
        <v>1328</v>
      </c>
      <c r="H18" s="50" t="s">
        <v>976</v>
      </c>
      <c r="I18" s="339">
        <v>2016</v>
      </c>
      <c r="J18" s="329">
        <v>17229.494999999999</v>
      </c>
    </row>
    <row r="19" spans="1:10" ht="14.65" customHeight="1" x14ac:dyDescent="0.25">
      <c r="A19" s="50" t="s">
        <v>1297</v>
      </c>
      <c r="B19" s="50" t="s">
        <v>594</v>
      </c>
      <c r="C19" s="342">
        <v>85531</v>
      </c>
      <c r="D19" s="50" t="s">
        <v>1445</v>
      </c>
      <c r="E19" s="338" t="s">
        <v>1070</v>
      </c>
      <c r="F19" s="50" t="s">
        <v>1327</v>
      </c>
      <c r="G19" s="50" t="s">
        <v>1328</v>
      </c>
      <c r="H19" s="50" t="s">
        <v>976</v>
      </c>
      <c r="I19" s="339">
        <v>2017</v>
      </c>
      <c r="J19" s="329">
        <v>16766.3</v>
      </c>
    </row>
    <row r="20" spans="1:10" ht="14.65" customHeight="1" x14ac:dyDescent="0.25">
      <c r="A20" s="50" t="s">
        <v>1297</v>
      </c>
      <c r="B20" s="50" t="s">
        <v>594</v>
      </c>
      <c r="C20" s="342">
        <v>85531</v>
      </c>
      <c r="D20" s="50" t="s">
        <v>1445</v>
      </c>
      <c r="E20" s="338" t="s">
        <v>1070</v>
      </c>
      <c r="F20" s="50" t="s">
        <v>1327</v>
      </c>
      <c r="G20" s="50" t="s">
        <v>1328</v>
      </c>
      <c r="H20" s="50" t="s">
        <v>976</v>
      </c>
      <c r="I20" s="339">
        <v>2018</v>
      </c>
      <c r="J20" s="329">
        <v>17504.608</v>
      </c>
    </row>
    <row r="21" spans="1:10" ht="14.65" customHeight="1" x14ac:dyDescent="0.25">
      <c r="A21" s="50" t="s">
        <v>1297</v>
      </c>
      <c r="B21" s="50" t="s">
        <v>594</v>
      </c>
      <c r="C21" s="342">
        <v>85531</v>
      </c>
      <c r="D21" s="50" t="s">
        <v>1445</v>
      </c>
      <c r="E21" s="338" t="s">
        <v>1070</v>
      </c>
      <c r="F21" s="50" t="s">
        <v>1327</v>
      </c>
      <c r="G21" s="50" t="s">
        <v>1328</v>
      </c>
      <c r="H21" s="50" t="s">
        <v>976</v>
      </c>
      <c r="I21" s="339">
        <v>2019</v>
      </c>
      <c r="J21" s="329">
        <v>17648.117999999999</v>
      </c>
    </row>
    <row r="22" spans="1:10" ht="14.65" customHeight="1" x14ac:dyDescent="0.25">
      <c r="A22" s="50" t="s">
        <v>1297</v>
      </c>
      <c r="B22" s="50" t="s">
        <v>594</v>
      </c>
      <c r="C22" s="342">
        <v>85531</v>
      </c>
      <c r="D22" s="50" t="s">
        <v>1445</v>
      </c>
      <c r="E22" s="338" t="s">
        <v>1070</v>
      </c>
      <c r="F22" s="50" t="s">
        <v>1327</v>
      </c>
      <c r="G22" s="50" t="s">
        <v>1328</v>
      </c>
      <c r="H22" s="50" t="s">
        <v>976</v>
      </c>
      <c r="I22" s="339">
        <v>2020</v>
      </c>
      <c r="J22" s="329">
        <v>17682.323</v>
      </c>
    </row>
    <row r="23" spans="1:10" ht="14.65" customHeight="1" x14ac:dyDescent="0.25">
      <c r="A23" s="50" t="s">
        <v>1297</v>
      </c>
      <c r="B23" s="50" t="s">
        <v>594</v>
      </c>
      <c r="C23" s="342">
        <v>85531</v>
      </c>
      <c r="D23" s="50" t="s">
        <v>1445</v>
      </c>
      <c r="E23" s="338" t="s">
        <v>1070</v>
      </c>
      <c r="F23" s="50" t="s">
        <v>1327</v>
      </c>
      <c r="G23" s="50" t="s">
        <v>1328</v>
      </c>
      <c r="H23" s="50" t="s">
        <v>976</v>
      </c>
      <c r="I23" s="339">
        <v>2021</v>
      </c>
      <c r="J23" s="329">
        <v>17851.233</v>
      </c>
    </row>
    <row r="24" spans="1:10" ht="14.65" customHeight="1" x14ac:dyDescent="0.25">
      <c r="A24" s="50" t="s">
        <v>1297</v>
      </c>
      <c r="B24" s="50" t="s">
        <v>594</v>
      </c>
      <c r="C24" s="342">
        <v>85531</v>
      </c>
      <c r="D24" s="50" t="s">
        <v>1445</v>
      </c>
      <c r="E24" s="338" t="s">
        <v>1070</v>
      </c>
      <c r="F24" s="50" t="s">
        <v>1327</v>
      </c>
      <c r="G24" s="50" t="s">
        <v>1329</v>
      </c>
      <c r="H24" s="50" t="s">
        <v>976</v>
      </c>
      <c r="I24" s="339">
        <v>2000</v>
      </c>
      <c r="J24" s="329">
        <v>14847.905000000001</v>
      </c>
    </row>
    <row r="25" spans="1:10" ht="14.65" customHeight="1" x14ac:dyDescent="0.25">
      <c r="A25" s="50" t="s">
        <v>1297</v>
      </c>
      <c r="B25" s="50" t="s">
        <v>594</v>
      </c>
      <c r="C25" s="342">
        <v>85531</v>
      </c>
      <c r="D25" s="50" t="s">
        <v>1445</v>
      </c>
      <c r="E25" s="338" t="s">
        <v>1070</v>
      </c>
      <c r="F25" s="50" t="s">
        <v>1327</v>
      </c>
      <c r="G25" s="50" t="s">
        <v>1329</v>
      </c>
      <c r="H25" s="50" t="s">
        <v>976</v>
      </c>
      <c r="I25" s="339">
        <v>2001</v>
      </c>
      <c r="J25" s="329">
        <v>14279.638000000001</v>
      </c>
    </row>
    <row r="26" spans="1:10" ht="14.65" customHeight="1" x14ac:dyDescent="0.25">
      <c r="A26" s="50" t="s">
        <v>1297</v>
      </c>
      <c r="B26" s="50" t="s">
        <v>594</v>
      </c>
      <c r="C26" s="342">
        <v>85531</v>
      </c>
      <c r="D26" s="50" t="s">
        <v>1445</v>
      </c>
      <c r="E26" s="338" t="s">
        <v>1070</v>
      </c>
      <c r="F26" s="50" t="s">
        <v>1327</v>
      </c>
      <c r="G26" s="50" t="s">
        <v>1329</v>
      </c>
      <c r="H26" s="50" t="s">
        <v>976</v>
      </c>
      <c r="I26" s="339">
        <v>2002</v>
      </c>
      <c r="J26" s="329">
        <v>13923.776</v>
      </c>
    </row>
    <row r="27" spans="1:10" ht="14.65" customHeight="1" x14ac:dyDescent="0.25">
      <c r="A27" s="50" t="s">
        <v>1297</v>
      </c>
      <c r="B27" s="50" t="s">
        <v>594</v>
      </c>
      <c r="C27" s="342">
        <v>85531</v>
      </c>
      <c r="D27" s="50" t="s">
        <v>1445</v>
      </c>
      <c r="E27" s="338" t="s">
        <v>1070</v>
      </c>
      <c r="F27" s="50" t="s">
        <v>1327</v>
      </c>
      <c r="G27" s="50" t="s">
        <v>1329</v>
      </c>
      <c r="H27" s="50" t="s">
        <v>976</v>
      </c>
      <c r="I27" s="339">
        <v>2003</v>
      </c>
      <c r="J27" s="329">
        <v>14073.891</v>
      </c>
    </row>
    <row r="28" spans="1:10" ht="14.65" customHeight="1" x14ac:dyDescent="0.25">
      <c r="A28" s="50" t="s">
        <v>1297</v>
      </c>
      <c r="B28" s="50" t="s">
        <v>594</v>
      </c>
      <c r="C28" s="342">
        <v>85531</v>
      </c>
      <c r="D28" s="50" t="s">
        <v>1445</v>
      </c>
      <c r="E28" s="338" t="s">
        <v>1070</v>
      </c>
      <c r="F28" s="50" t="s">
        <v>1327</v>
      </c>
      <c r="G28" s="50" t="s">
        <v>1329</v>
      </c>
      <c r="H28" s="50" t="s">
        <v>976</v>
      </c>
      <c r="I28" s="339">
        <v>2004</v>
      </c>
      <c r="J28" s="329">
        <v>13733.82</v>
      </c>
    </row>
    <row r="29" spans="1:10" ht="14.65" customHeight="1" x14ac:dyDescent="0.25">
      <c r="A29" s="50" t="s">
        <v>1297</v>
      </c>
      <c r="B29" s="50" t="s">
        <v>594</v>
      </c>
      <c r="C29" s="342">
        <v>85531</v>
      </c>
      <c r="D29" s="50" t="s">
        <v>1445</v>
      </c>
      <c r="E29" s="338" t="s">
        <v>1070</v>
      </c>
      <c r="F29" s="50" t="s">
        <v>1327</v>
      </c>
      <c r="G29" s="50" t="s">
        <v>1329</v>
      </c>
      <c r="H29" s="50" t="s">
        <v>976</v>
      </c>
      <c r="I29" s="339">
        <v>2005</v>
      </c>
      <c r="J29" s="329">
        <v>12600.308000000001</v>
      </c>
    </row>
    <row r="30" spans="1:10" ht="14.65" customHeight="1" x14ac:dyDescent="0.25">
      <c r="A30" s="50" t="s">
        <v>1297</v>
      </c>
      <c r="B30" s="50" t="s">
        <v>594</v>
      </c>
      <c r="C30" s="342">
        <v>85531</v>
      </c>
      <c r="D30" s="50" t="s">
        <v>1445</v>
      </c>
      <c r="E30" s="338" t="s">
        <v>1070</v>
      </c>
      <c r="F30" s="50" t="s">
        <v>1327</v>
      </c>
      <c r="G30" s="50" t="s">
        <v>1329</v>
      </c>
      <c r="H30" s="50" t="s">
        <v>976</v>
      </c>
      <c r="I30" s="339">
        <v>2006</v>
      </c>
      <c r="J30" s="329">
        <v>12725.272999999999</v>
      </c>
    </row>
    <row r="31" spans="1:10" ht="14.65" customHeight="1" x14ac:dyDescent="0.25">
      <c r="A31" s="50" t="s">
        <v>1297</v>
      </c>
      <c r="B31" s="50" t="s">
        <v>594</v>
      </c>
      <c r="C31" s="342">
        <v>85531</v>
      </c>
      <c r="D31" s="50" t="s">
        <v>1445</v>
      </c>
      <c r="E31" s="338" t="s">
        <v>1070</v>
      </c>
      <c r="F31" s="50" t="s">
        <v>1327</v>
      </c>
      <c r="G31" s="50" t="s">
        <v>1329</v>
      </c>
      <c r="H31" s="50" t="s">
        <v>976</v>
      </c>
      <c r="I31" s="339">
        <v>2007</v>
      </c>
      <c r="J31" s="329">
        <v>12276.895</v>
      </c>
    </row>
    <row r="32" spans="1:10" ht="14.65" customHeight="1" x14ac:dyDescent="0.25">
      <c r="A32" s="50" t="s">
        <v>1297</v>
      </c>
      <c r="B32" s="50" t="s">
        <v>594</v>
      </c>
      <c r="C32" s="342">
        <v>85531</v>
      </c>
      <c r="D32" s="50" t="s">
        <v>1445</v>
      </c>
      <c r="E32" s="338" t="s">
        <v>1070</v>
      </c>
      <c r="F32" s="50" t="s">
        <v>1327</v>
      </c>
      <c r="G32" s="50" t="s">
        <v>1329</v>
      </c>
      <c r="H32" s="50" t="s">
        <v>976</v>
      </c>
      <c r="I32" s="339">
        <v>2008</v>
      </c>
      <c r="J32" s="329">
        <v>12654.922</v>
      </c>
    </row>
    <row r="33" spans="1:10" ht="14.65" customHeight="1" x14ac:dyDescent="0.25">
      <c r="A33" s="50" t="s">
        <v>1297</v>
      </c>
      <c r="B33" s="50" t="s">
        <v>594</v>
      </c>
      <c r="C33" s="342">
        <v>85531</v>
      </c>
      <c r="D33" s="50" t="s">
        <v>1445</v>
      </c>
      <c r="E33" s="338" t="s">
        <v>1070</v>
      </c>
      <c r="F33" s="50" t="s">
        <v>1327</v>
      </c>
      <c r="G33" s="50" t="s">
        <v>1329</v>
      </c>
      <c r="H33" s="50" t="s">
        <v>976</v>
      </c>
      <c r="I33" s="339">
        <v>2009</v>
      </c>
      <c r="J33" s="329">
        <v>11939.636</v>
      </c>
    </row>
    <row r="34" spans="1:10" ht="14.65" customHeight="1" x14ac:dyDescent="0.25">
      <c r="A34" s="50" t="s">
        <v>1297</v>
      </c>
      <c r="B34" s="50" t="s">
        <v>594</v>
      </c>
      <c r="C34" s="342">
        <v>85531</v>
      </c>
      <c r="D34" s="50" t="s">
        <v>1445</v>
      </c>
      <c r="E34" s="338" t="s">
        <v>1070</v>
      </c>
      <c r="F34" s="50" t="s">
        <v>1327</v>
      </c>
      <c r="G34" s="50" t="s">
        <v>1329</v>
      </c>
      <c r="H34" s="50" t="s">
        <v>976</v>
      </c>
      <c r="I34" s="339">
        <v>2010</v>
      </c>
      <c r="J34" s="329">
        <v>11882.299000000001</v>
      </c>
    </row>
    <row r="35" spans="1:10" ht="14.65" customHeight="1" x14ac:dyDescent="0.25">
      <c r="A35" s="50" t="s">
        <v>1297</v>
      </c>
      <c r="B35" s="50" t="s">
        <v>594</v>
      </c>
      <c r="C35" s="342">
        <v>85531</v>
      </c>
      <c r="D35" s="50" t="s">
        <v>1445</v>
      </c>
      <c r="E35" s="338" t="s">
        <v>1070</v>
      </c>
      <c r="F35" s="50" t="s">
        <v>1327</v>
      </c>
      <c r="G35" s="50" t="s">
        <v>1329</v>
      </c>
      <c r="H35" s="50" t="s">
        <v>976</v>
      </c>
      <c r="I35" s="339">
        <v>2011</v>
      </c>
      <c r="J35" s="329">
        <v>12328.402</v>
      </c>
    </row>
    <row r="36" spans="1:10" ht="14.65" customHeight="1" x14ac:dyDescent="0.25">
      <c r="A36" s="50" t="s">
        <v>1297</v>
      </c>
      <c r="B36" s="50" t="s">
        <v>594</v>
      </c>
      <c r="C36" s="342">
        <v>85531</v>
      </c>
      <c r="D36" s="50" t="s">
        <v>1445</v>
      </c>
      <c r="E36" s="338" t="s">
        <v>1070</v>
      </c>
      <c r="F36" s="50" t="s">
        <v>1327</v>
      </c>
      <c r="G36" s="50" t="s">
        <v>1329</v>
      </c>
      <c r="H36" s="50" t="s">
        <v>976</v>
      </c>
      <c r="I36" s="339">
        <v>2012</v>
      </c>
      <c r="J36" s="329">
        <v>11847.093000000001</v>
      </c>
    </row>
    <row r="37" spans="1:10" ht="14.65" customHeight="1" x14ac:dyDescent="0.25">
      <c r="A37" s="50" t="s">
        <v>1297</v>
      </c>
      <c r="B37" s="50" t="s">
        <v>594</v>
      </c>
      <c r="C37" s="342">
        <v>85531</v>
      </c>
      <c r="D37" s="50" t="s">
        <v>1445</v>
      </c>
      <c r="E37" s="338" t="s">
        <v>1070</v>
      </c>
      <c r="F37" s="50" t="s">
        <v>1327</v>
      </c>
      <c r="G37" s="50" t="s">
        <v>1329</v>
      </c>
      <c r="H37" s="50" t="s">
        <v>976</v>
      </c>
      <c r="I37" s="339">
        <v>2013</v>
      </c>
      <c r="J37" s="329">
        <v>12586.073</v>
      </c>
    </row>
    <row r="38" spans="1:10" ht="14.65" customHeight="1" x14ac:dyDescent="0.25">
      <c r="A38" s="50" t="s">
        <v>1297</v>
      </c>
      <c r="B38" s="50" t="s">
        <v>594</v>
      </c>
      <c r="C38" s="342">
        <v>85531</v>
      </c>
      <c r="D38" s="50" t="s">
        <v>1445</v>
      </c>
      <c r="E38" s="338" t="s">
        <v>1070</v>
      </c>
      <c r="F38" s="50" t="s">
        <v>1327</v>
      </c>
      <c r="G38" s="50" t="s">
        <v>1329</v>
      </c>
      <c r="H38" s="50" t="s">
        <v>976</v>
      </c>
      <c r="I38" s="339">
        <v>2014</v>
      </c>
      <c r="J38" s="329">
        <v>11743.423000000001</v>
      </c>
    </row>
    <row r="39" spans="1:10" ht="14.65" customHeight="1" x14ac:dyDescent="0.25">
      <c r="A39" s="50" t="s">
        <v>1297</v>
      </c>
      <c r="B39" s="50" t="s">
        <v>594</v>
      </c>
      <c r="C39" s="342">
        <v>85531</v>
      </c>
      <c r="D39" s="50" t="s">
        <v>1445</v>
      </c>
      <c r="E39" s="338" t="s">
        <v>1070</v>
      </c>
      <c r="F39" s="50" t="s">
        <v>1327</v>
      </c>
      <c r="G39" s="50" t="s">
        <v>1329</v>
      </c>
      <c r="H39" s="50" t="s">
        <v>976</v>
      </c>
      <c r="I39" s="339">
        <v>2015</v>
      </c>
      <c r="J39" s="329">
        <v>11908.346</v>
      </c>
    </row>
    <row r="40" spans="1:10" ht="14.65" customHeight="1" x14ac:dyDescent="0.25">
      <c r="A40" s="50" t="s">
        <v>1297</v>
      </c>
      <c r="B40" s="50" t="s">
        <v>594</v>
      </c>
      <c r="C40" s="342">
        <v>85531</v>
      </c>
      <c r="D40" s="50" t="s">
        <v>1445</v>
      </c>
      <c r="E40" s="338" t="s">
        <v>1070</v>
      </c>
      <c r="F40" s="50" t="s">
        <v>1327</v>
      </c>
      <c r="G40" s="50" t="s">
        <v>1329</v>
      </c>
      <c r="H40" s="50" t="s">
        <v>976</v>
      </c>
      <c r="I40" s="339">
        <v>2016</v>
      </c>
      <c r="J40" s="329">
        <v>12060.939</v>
      </c>
    </row>
    <row r="41" spans="1:10" ht="14.65" customHeight="1" x14ac:dyDescent="0.25">
      <c r="A41" s="50" t="s">
        <v>1297</v>
      </c>
      <c r="B41" s="50" t="s">
        <v>594</v>
      </c>
      <c r="C41" s="342">
        <v>85531</v>
      </c>
      <c r="D41" s="50" t="s">
        <v>1445</v>
      </c>
      <c r="E41" s="338" t="s">
        <v>1070</v>
      </c>
      <c r="F41" s="50" t="s">
        <v>1327</v>
      </c>
      <c r="G41" s="50" t="s">
        <v>1329</v>
      </c>
      <c r="H41" s="50" t="s">
        <v>976</v>
      </c>
      <c r="I41" s="339">
        <v>2017</v>
      </c>
      <c r="J41" s="329">
        <v>11591.691000000001</v>
      </c>
    </row>
    <row r="42" spans="1:10" ht="14.65" customHeight="1" x14ac:dyDescent="0.25">
      <c r="A42" s="50" t="s">
        <v>1297</v>
      </c>
      <c r="B42" s="50" t="s">
        <v>594</v>
      </c>
      <c r="C42" s="342">
        <v>85531</v>
      </c>
      <c r="D42" s="50" t="s">
        <v>1445</v>
      </c>
      <c r="E42" s="338" t="s">
        <v>1070</v>
      </c>
      <c r="F42" s="50" t="s">
        <v>1327</v>
      </c>
      <c r="G42" s="50" t="s">
        <v>1329</v>
      </c>
      <c r="H42" s="50" t="s">
        <v>976</v>
      </c>
      <c r="I42" s="339">
        <v>2018</v>
      </c>
      <c r="J42" s="329">
        <v>11989.584000000001</v>
      </c>
    </row>
    <row r="43" spans="1:10" ht="14.65" customHeight="1" x14ac:dyDescent="0.25">
      <c r="A43" s="50" t="s">
        <v>1297</v>
      </c>
      <c r="B43" s="50" t="s">
        <v>594</v>
      </c>
      <c r="C43" s="342">
        <v>85531</v>
      </c>
      <c r="D43" s="50" t="s">
        <v>1445</v>
      </c>
      <c r="E43" s="338" t="s">
        <v>1070</v>
      </c>
      <c r="F43" s="50" t="s">
        <v>1327</v>
      </c>
      <c r="G43" s="50" t="s">
        <v>1329</v>
      </c>
      <c r="H43" s="50" t="s">
        <v>976</v>
      </c>
      <c r="I43" s="339">
        <v>2019</v>
      </c>
      <c r="J43" s="329">
        <v>11981.839</v>
      </c>
    </row>
    <row r="44" spans="1:10" ht="14.65" customHeight="1" x14ac:dyDescent="0.25">
      <c r="A44" s="50" t="s">
        <v>1297</v>
      </c>
      <c r="B44" s="50" t="s">
        <v>594</v>
      </c>
      <c r="C44" s="342">
        <v>85531</v>
      </c>
      <c r="D44" s="50" t="s">
        <v>1445</v>
      </c>
      <c r="E44" s="338" t="s">
        <v>1070</v>
      </c>
      <c r="F44" s="50" t="s">
        <v>1327</v>
      </c>
      <c r="G44" s="50" t="s">
        <v>1329</v>
      </c>
      <c r="H44" s="50" t="s">
        <v>976</v>
      </c>
      <c r="I44" s="339">
        <v>2020</v>
      </c>
      <c r="J44" s="329">
        <v>11812.69</v>
      </c>
    </row>
    <row r="45" spans="1:10" ht="14.65" customHeight="1" x14ac:dyDescent="0.25">
      <c r="A45" s="50" t="s">
        <v>1297</v>
      </c>
      <c r="B45" s="50" t="s">
        <v>594</v>
      </c>
      <c r="C45" s="342">
        <v>85531</v>
      </c>
      <c r="D45" s="50" t="s">
        <v>1445</v>
      </c>
      <c r="E45" s="338" t="s">
        <v>1070</v>
      </c>
      <c r="F45" s="50" t="s">
        <v>1327</v>
      </c>
      <c r="G45" s="50" t="s">
        <v>1329</v>
      </c>
      <c r="H45" s="50" t="s">
        <v>976</v>
      </c>
      <c r="I45" s="339">
        <v>2021</v>
      </c>
      <c r="J45" s="329">
        <v>11863.837</v>
      </c>
    </row>
    <row r="46" spans="1:10" ht="14.65" customHeight="1" x14ac:dyDescent="0.25">
      <c r="A46" s="50" t="s">
        <v>1297</v>
      </c>
      <c r="B46" s="50" t="s">
        <v>594</v>
      </c>
      <c r="C46" s="342">
        <v>85531</v>
      </c>
      <c r="D46" s="50" t="s">
        <v>1445</v>
      </c>
      <c r="E46" s="338" t="s">
        <v>1070</v>
      </c>
      <c r="F46" s="50" t="s">
        <v>1327</v>
      </c>
      <c r="G46" s="50" t="s">
        <v>1330</v>
      </c>
      <c r="H46" s="50" t="s">
        <v>976</v>
      </c>
      <c r="I46" s="339">
        <v>2000</v>
      </c>
      <c r="J46" s="329">
        <v>20827.745999999999</v>
      </c>
    </row>
    <row r="47" spans="1:10" ht="14.65" customHeight="1" x14ac:dyDescent="0.25">
      <c r="A47" s="50" t="s">
        <v>1297</v>
      </c>
      <c r="B47" s="50" t="s">
        <v>594</v>
      </c>
      <c r="C47" s="342">
        <v>85531</v>
      </c>
      <c r="D47" s="50" t="s">
        <v>1445</v>
      </c>
      <c r="E47" s="338" t="s">
        <v>1070</v>
      </c>
      <c r="F47" s="50" t="s">
        <v>1327</v>
      </c>
      <c r="G47" s="50" t="s">
        <v>1330</v>
      </c>
      <c r="H47" s="50" t="s">
        <v>976</v>
      </c>
      <c r="I47" s="339">
        <v>2001</v>
      </c>
      <c r="J47" s="329">
        <v>20203.852999999999</v>
      </c>
    </row>
    <row r="48" spans="1:10" ht="14.65" customHeight="1" x14ac:dyDescent="0.25">
      <c r="A48" s="50" t="s">
        <v>1297</v>
      </c>
      <c r="B48" s="50" t="s">
        <v>594</v>
      </c>
      <c r="C48" s="342">
        <v>85531</v>
      </c>
      <c r="D48" s="50" t="s">
        <v>1445</v>
      </c>
      <c r="E48" s="338" t="s">
        <v>1070</v>
      </c>
      <c r="F48" s="50" t="s">
        <v>1327</v>
      </c>
      <c r="G48" s="50" t="s">
        <v>1330</v>
      </c>
      <c r="H48" s="50" t="s">
        <v>976</v>
      </c>
      <c r="I48" s="339">
        <v>2002</v>
      </c>
      <c r="J48" s="329">
        <v>19680.960999999999</v>
      </c>
    </row>
    <row r="49" spans="1:10" ht="14.65" customHeight="1" x14ac:dyDescent="0.25">
      <c r="A49" s="50" t="s">
        <v>1297</v>
      </c>
      <c r="B49" s="50" t="s">
        <v>594</v>
      </c>
      <c r="C49" s="342">
        <v>85531</v>
      </c>
      <c r="D49" s="50" t="s">
        <v>1445</v>
      </c>
      <c r="E49" s="338" t="s">
        <v>1070</v>
      </c>
      <c r="F49" s="50" t="s">
        <v>1327</v>
      </c>
      <c r="G49" s="50" t="s">
        <v>1330</v>
      </c>
      <c r="H49" s="50" t="s">
        <v>976</v>
      </c>
      <c r="I49" s="339">
        <v>2003</v>
      </c>
      <c r="J49" s="329">
        <v>19783.937000000002</v>
      </c>
    </row>
    <row r="50" spans="1:10" ht="14.65" customHeight="1" x14ac:dyDescent="0.25">
      <c r="A50" s="50" t="s">
        <v>1297</v>
      </c>
      <c r="B50" s="50" t="s">
        <v>594</v>
      </c>
      <c r="C50" s="342">
        <v>85531</v>
      </c>
      <c r="D50" s="50" t="s">
        <v>1445</v>
      </c>
      <c r="E50" s="338" t="s">
        <v>1070</v>
      </c>
      <c r="F50" s="50" t="s">
        <v>1327</v>
      </c>
      <c r="G50" s="50" t="s">
        <v>1330</v>
      </c>
      <c r="H50" s="50" t="s">
        <v>976</v>
      </c>
      <c r="I50" s="339">
        <v>2004</v>
      </c>
      <c r="J50" s="329">
        <v>19223.170999999998</v>
      </c>
    </row>
    <row r="51" spans="1:10" ht="14.65" customHeight="1" x14ac:dyDescent="0.25">
      <c r="A51" s="50" t="s">
        <v>1297</v>
      </c>
      <c r="B51" s="50" t="s">
        <v>594</v>
      </c>
      <c r="C51" s="342">
        <v>85531</v>
      </c>
      <c r="D51" s="50" t="s">
        <v>1445</v>
      </c>
      <c r="E51" s="338" t="s">
        <v>1070</v>
      </c>
      <c r="F51" s="50" t="s">
        <v>1327</v>
      </c>
      <c r="G51" s="50" t="s">
        <v>1330</v>
      </c>
      <c r="H51" s="50" t="s">
        <v>976</v>
      </c>
      <c r="I51" s="339">
        <v>2005</v>
      </c>
      <c r="J51" s="329">
        <v>18529.557000000001</v>
      </c>
    </row>
    <row r="52" spans="1:10" ht="14.65" customHeight="1" x14ac:dyDescent="0.25">
      <c r="A52" s="50" t="s">
        <v>1297</v>
      </c>
      <c r="B52" s="50" t="s">
        <v>594</v>
      </c>
      <c r="C52" s="342">
        <v>85531</v>
      </c>
      <c r="D52" s="50" t="s">
        <v>1445</v>
      </c>
      <c r="E52" s="338" t="s">
        <v>1070</v>
      </c>
      <c r="F52" s="50" t="s">
        <v>1327</v>
      </c>
      <c r="G52" s="50" t="s">
        <v>1330</v>
      </c>
      <c r="H52" s="50" t="s">
        <v>976</v>
      </c>
      <c r="I52" s="339">
        <v>2006</v>
      </c>
      <c r="J52" s="329">
        <v>18639.008000000002</v>
      </c>
    </row>
    <row r="53" spans="1:10" ht="14.65" customHeight="1" x14ac:dyDescent="0.25">
      <c r="A53" s="50" t="s">
        <v>1297</v>
      </c>
      <c r="B53" s="50" t="s">
        <v>594</v>
      </c>
      <c r="C53" s="342">
        <v>85531</v>
      </c>
      <c r="D53" s="50" t="s">
        <v>1445</v>
      </c>
      <c r="E53" s="338" t="s">
        <v>1070</v>
      </c>
      <c r="F53" s="50" t="s">
        <v>1327</v>
      </c>
      <c r="G53" s="50" t="s">
        <v>1330</v>
      </c>
      <c r="H53" s="50" t="s">
        <v>976</v>
      </c>
      <c r="I53" s="339">
        <v>2007</v>
      </c>
      <c r="J53" s="329">
        <v>18219.984</v>
      </c>
    </row>
    <row r="54" spans="1:10" ht="14.65" customHeight="1" x14ac:dyDescent="0.25">
      <c r="A54" s="50" t="s">
        <v>1297</v>
      </c>
      <c r="B54" s="50" t="s">
        <v>594</v>
      </c>
      <c r="C54" s="342">
        <v>85531</v>
      </c>
      <c r="D54" s="50" t="s">
        <v>1445</v>
      </c>
      <c r="E54" s="338" t="s">
        <v>1070</v>
      </c>
      <c r="F54" s="50" t="s">
        <v>1327</v>
      </c>
      <c r="G54" s="50" t="s">
        <v>1330</v>
      </c>
      <c r="H54" s="50" t="s">
        <v>976</v>
      </c>
      <c r="I54" s="339">
        <v>2008</v>
      </c>
      <c r="J54" s="329">
        <v>18851.315999999999</v>
      </c>
    </row>
    <row r="55" spans="1:10" ht="14.65" customHeight="1" x14ac:dyDescent="0.25">
      <c r="A55" s="50" t="s">
        <v>1297</v>
      </c>
      <c r="B55" s="50" t="s">
        <v>594</v>
      </c>
      <c r="C55" s="342">
        <v>85531</v>
      </c>
      <c r="D55" s="50" t="s">
        <v>1445</v>
      </c>
      <c r="E55" s="338" t="s">
        <v>1070</v>
      </c>
      <c r="F55" s="50" t="s">
        <v>1327</v>
      </c>
      <c r="G55" s="50" t="s">
        <v>1330</v>
      </c>
      <c r="H55" s="50" t="s">
        <v>976</v>
      </c>
      <c r="I55" s="339">
        <v>2009</v>
      </c>
      <c r="J55" s="329">
        <v>18013.557000000001</v>
      </c>
    </row>
    <row r="56" spans="1:10" ht="14.65" customHeight="1" x14ac:dyDescent="0.25">
      <c r="A56" s="50" t="s">
        <v>1297</v>
      </c>
      <c r="B56" s="50" t="s">
        <v>594</v>
      </c>
      <c r="C56" s="342">
        <v>85531</v>
      </c>
      <c r="D56" s="50" t="s">
        <v>1445</v>
      </c>
      <c r="E56" s="338" t="s">
        <v>1070</v>
      </c>
      <c r="F56" s="50" t="s">
        <v>1327</v>
      </c>
      <c r="G56" s="50" t="s">
        <v>1330</v>
      </c>
      <c r="H56" s="50" t="s">
        <v>976</v>
      </c>
      <c r="I56" s="339">
        <v>2010</v>
      </c>
      <c r="J56" s="329">
        <v>17716.252</v>
      </c>
    </row>
    <row r="57" spans="1:10" ht="14.65" customHeight="1" x14ac:dyDescent="0.25">
      <c r="A57" s="50" t="s">
        <v>1297</v>
      </c>
      <c r="B57" s="50" t="s">
        <v>594</v>
      </c>
      <c r="C57" s="342">
        <v>85531</v>
      </c>
      <c r="D57" s="50" t="s">
        <v>1445</v>
      </c>
      <c r="E57" s="338" t="s">
        <v>1070</v>
      </c>
      <c r="F57" s="50" t="s">
        <v>1327</v>
      </c>
      <c r="G57" s="50" t="s">
        <v>1330</v>
      </c>
      <c r="H57" s="50" t="s">
        <v>976</v>
      </c>
      <c r="I57" s="339">
        <v>2011</v>
      </c>
      <c r="J57" s="329">
        <v>18285.335999999999</v>
      </c>
    </row>
    <row r="58" spans="1:10" ht="14.65" customHeight="1" x14ac:dyDescent="0.25">
      <c r="A58" s="50" t="s">
        <v>1297</v>
      </c>
      <c r="B58" s="50" t="s">
        <v>594</v>
      </c>
      <c r="C58" s="342">
        <v>85531</v>
      </c>
      <c r="D58" s="50" t="s">
        <v>1445</v>
      </c>
      <c r="E58" s="338" t="s">
        <v>1070</v>
      </c>
      <c r="F58" s="50" t="s">
        <v>1327</v>
      </c>
      <c r="G58" s="50" t="s">
        <v>1330</v>
      </c>
      <c r="H58" s="50" t="s">
        <v>976</v>
      </c>
      <c r="I58" s="339">
        <v>2012</v>
      </c>
      <c r="J58" s="329">
        <v>17521.716</v>
      </c>
    </row>
    <row r="59" spans="1:10" ht="14.65" customHeight="1" x14ac:dyDescent="0.25">
      <c r="A59" s="50" t="s">
        <v>1297</v>
      </c>
      <c r="B59" s="50" t="s">
        <v>594</v>
      </c>
      <c r="C59" s="342">
        <v>85531</v>
      </c>
      <c r="D59" s="50" t="s">
        <v>1445</v>
      </c>
      <c r="E59" s="338" t="s">
        <v>1070</v>
      </c>
      <c r="F59" s="50" t="s">
        <v>1327</v>
      </c>
      <c r="G59" s="50" t="s">
        <v>1330</v>
      </c>
      <c r="H59" s="50" t="s">
        <v>976</v>
      </c>
      <c r="I59" s="339">
        <v>2013</v>
      </c>
      <c r="J59" s="329">
        <v>18541.101999999999</v>
      </c>
    </row>
    <row r="60" spans="1:10" ht="14.65" customHeight="1" x14ac:dyDescent="0.25">
      <c r="A60" s="50" t="s">
        <v>1297</v>
      </c>
      <c r="B60" s="50" t="s">
        <v>594</v>
      </c>
      <c r="C60" s="342">
        <v>85531</v>
      </c>
      <c r="D60" s="50" t="s">
        <v>1445</v>
      </c>
      <c r="E60" s="338" t="s">
        <v>1070</v>
      </c>
      <c r="F60" s="50" t="s">
        <v>1327</v>
      </c>
      <c r="G60" s="50" t="s">
        <v>1330</v>
      </c>
      <c r="H60" s="50" t="s">
        <v>976</v>
      </c>
      <c r="I60" s="339">
        <v>2014</v>
      </c>
      <c r="J60" s="329">
        <v>17416.613000000001</v>
      </c>
    </row>
    <row r="61" spans="1:10" ht="14.65" customHeight="1" x14ac:dyDescent="0.25">
      <c r="A61" s="50" t="s">
        <v>1297</v>
      </c>
      <c r="B61" s="50" t="s">
        <v>594</v>
      </c>
      <c r="C61" s="342">
        <v>85531</v>
      </c>
      <c r="D61" s="50" t="s">
        <v>1445</v>
      </c>
      <c r="E61" s="338" t="s">
        <v>1070</v>
      </c>
      <c r="F61" s="50" t="s">
        <v>1327</v>
      </c>
      <c r="G61" s="50" t="s">
        <v>1330</v>
      </c>
      <c r="H61" s="50" t="s">
        <v>976</v>
      </c>
      <c r="I61" s="339">
        <v>2015</v>
      </c>
      <c r="J61" s="329">
        <v>17811.072</v>
      </c>
    </row>
    <row r="62" spans="1:10" ht="14.65" customHeight="1" x14ac:dyDescent="0.25">
      <c r="A62" s="50" t="s">
        <v>1297</v>
      </c>
      <c r="B62" s="50" t="s">
        <v>594</v>
      </c>
      <c r="C62" s="342">
        <v>85531</v>
      </c>
      <c r="D62" s="50" t="s">
        <v>1445</v>
      </c>
      <c r="E62" s="338" t="s">
        <v>1070</v>
      </c>
      <c r="F62" s="50" t="s">
        <v>1327</v>
      </c>
      <c r="G62" s="50" t="s">
        <v>1330</v>
      </c>
      <c r="H62" s="50" t="s">
        <v>976</v>
      </c>
      <c r="I62" s="339">
        <v>2016</v>
      </c>
      <c r="J62" s="329">
        <v>18167.394</v>
      </c>
    </row>
    <row r="63" spans="1:10" ht="14.65" customHeight="1" x14ac:dyDescent="0.25">
      <c r="A63" s="50" t="s">
        <v>1297</v>
      </c>
      <c r="B63" s="50" t="s">
        <v>594</v>
      </c>
      <c r="C63" s="342">
        <v>85531</v>
      </c>
      <c r="D63" s="50" t="s">
        <v>1445</v>
      </c>
      <c r="E63" s="338" t="s">
        <v>1070</v>
      </c>
      <c r="F63" s="50" t="s">
        <v>1327</v>
      </c>
      <c r="G63" s="50" t="s">
        <v>1330</v>
      </c>
      <c r="H63" s="50" t="s">
        <v>976</v>
      </c>
      <c r="I63" s="339">
        <v>2017</v>
      </c>
      <c r="J63" s="329">
        <v>17779.136999999999</v>
      </c>
    </row>
    <row r="64" spans="1:10" ht="14.65" customHeight="1" x14ac:dyDescent="0.25">
      <c r="A64" s="50" t="s">
        <v>1297</v>
      </c>
      <c r="B64" s="50" t="s">
        <v>594</v>
      </c>
      <c r="C64" s="342">
        <v>85531</v>
      </c>
      <c r="D64" s="50" t="s">
        <v>1445</v>
      </c>
      <c r="E64" s="338" t="s">
        <v>1070</v>
      </c>
      <c r="F64" s="50" t="s">
        <v>1327</v>
      </c>
      <c r="G64" s="50" t="s">
        <v>1330</v>
      </c>
      <c r="H64" s="50" t="s">
        <v>976</v>
      </c>
      <c r="I64" s="339">
        <v>2018</v>
      </c>
      <c r="J64" s="329">
        <v>18617.560000000001</v>
      </c>
    </row>
    <row r="65" spans="1:10" ht="14.65" customHeight="1" x14ac:dyDescent="0.25">
      <c r="A65" s="50" t="s">
        <v>1297</v>
      </c>
      <c r="B65" s="50" t="s">
        <v>594</v>
      </c>
      <c r="C65" s="342">
        <v>85531</v>
      </c>
      <c r="D65" s="50" t="s">
        <v>1445</v>
      </c>
      <c r="E65" s="338" t="s">
        <v>1070</v>
      </c>
      <c r="F65" s="50" t="s">
        <v>1327</v>
      </c>
      <c r="G65" s="50" t="s">
        <v>1330</v>
      </c>
      <c r="H65" s="50" t="s">
        <v>976</v>
      </c>
      <c r="I65" s="339">
        <v>2019</v>
      </c>
      <c r="J65" s="329">
        <v>18796.376</v>
      </c>
    </row>
    <row r="66" spans="1:10" ht="14.65" customHeight="1" x14ac:dyDescent="0.25">
      <c r="A66" s="50" t="s">
        <v>1297</v>
      </c>
      <c r="B66" s="50" t="s">
        <v>594</v>
      </c>
      <c r="C66" s="342">
        <v>85531</v>
      </c>
      <c r="D66" s="50" t="s">
        <v>1445</v>
      </c>
      <c r="E66" s="338" t="s">
        <v>1070</v>
      </c>
      <c r="F66" s="50" t="s">
        <v>1327</v>
      </c>
      <c r="G66" s="50" t="s">
        <v>1330</v>
      </c>
      <c r="H66" s="50" t="s">
        <v>976</v>
      </c>
      <c r="I66" s="339">
        <v>2020</v>
      </c>
      <c r="J66" s="329">
        <v>18722.594000000001</v>
      </c>
    </row>
    <row r="67" spans="1:10" ht="14.65" customHeight="1" x14ac:dyDescent="0.25">
      <c r="A67" s="50" t="s">
        <v>1297</v>
      </c>
      <c r="B67" s="50" t="s">
        <v>594</v>
      </c>
      <c r="C67" s="342">
        <v>85531</v>
      </c>
      <c r="D67" s="50" t="s">
        <v>1445</v>
      </c>
      <c r="E67" s="338" t="s">
        <v>1070</v>
      </c>
      <c r="F67" s="50" t="s">
        <v>1327</v>
      </c>
      <c r="G67" s="50" t="s">
        <v>1330</v>
      </c>
      <c r="H67" s="50" t="s">
        <v>976</v>
      </c>
      <c r="I67" s="339">
        <v>2021</v>
      </c>
      <c r="J67" s="329">
        <v>18995.128000000001</v>
      </c>
    </row>
    <row r="68" spans="1:10" ht="14.65" customHeight="1" x14ac:dyDescent="0.25">
      <c r="A68" s="50" t="s">
        <v>1297</v>
      </c>
      <c r="B68" s="50" t="s">
        <v>594</v>
      </c>
      <c r="C68" s="342">
        <v>85531</v>
      </c>
      <c r="D68" s="50" t="s">
        <v>1445</v>
      </c>
      <c r="E68" s="338" t="s">
        <v>1070</v>
      </c>
      <c r="F68" s="50" t="s">
        <v>1327</v>
      </c>
      <c r="G68" s="50" t="s">
        <v>1331</v>
      </c>
      <c r="H68" s="50" t="s">
        <v>976</v>
      </c>
      <c r="I68" s="339">
        <v>2000</v>
      </c>
      <c r="J68" s="329">
        <v>26617.759999999998</v>
      </c>
    </row>
    <row r="69" spans="1:10" ht="14.65" customHeight="1" x14ac:dyDescent="0.25">
      <c r="A69" s="50" t="s">
        <v>1297</v>
      </c>
      <c r="B69" s="50" t="s">
        <v>594</v>
      </c>
      <c r="C69" s="342">
        <v>85531</v>
      </c>
      <c r="D69" s="50" t="s">
        <v>1445</v>
      </c>
      <c r="E69" s="338" t="s">
        <v>1070</v>
      </c>
      <c r="F69" s="50" t="s">
        <v>1327</v>
      </c>
      <c r="G69" s="50" t="s">
        <v>1331</v>
      </c>
      <c r="H69" s="50" t="s">
        <v>976</v>
      </c>
      <c r="I69" s="339">
        <v>2001</v>
      </c>
      <c r="J69" s="329">
        <v>26026.050999999999</v>
      </c>
    </row>
    <row r="70" spans="1:10" ht="14.65" customHeight="1" x14ac:dyDescent="0.25">
      <c r="A70" s="50" t="s">
        <v>1297</v>
      </c>
      <c r="B70" s="50" t="s">
        <v>594</v>
      </c>
      <c r="C70" s="342">
        <v>85531</v>
      </c>
      <c r="D70" s="50" t="s">
        <v>1445</v>
      </c>
      <c r="E70" s="338" t="s">
        <v>1070</v>
      </c>
      <c r="F70" s="50" t="s">
        <v>1327</v>
      </c>
      <c r="G70" s="50" t="s">
        <v>1331</v>
      </c>
      <c r="H70" s="50" t="s">
        <v>976</v>
      </c>
      <c r="I70" s="339">
        <v>2002</v>
      </c>
      <c r="J70" s="329">
        <v>25547.46</v>
      </c>
    </row>
    <row r="71" spans="1:10" ht="14.65" customHeight="1" x14ac:dyDescent="0.25">
      <c r="A71" s="50" t="s">
        <v>1297</v>
      </c>
      <c r="B71" s="50" t="s">
        <v>594</v>
      </c>
      <c r="C71" s="342">
        <v>85531</v>
      </c>
      <c r="D71" s="50" t="s">
        <v>1445</v>
      </c>
      <c r="E71" s="338" t="s">
        <v>1070</v>
      </c>
      <c r="F71" s="50" t="s">
        <v>1327</v>
      </c>
      <c r="G71" s="50" t="s">
        <v>1331</v>
      </c>
      <c r="H71" s="50" t="s">
        <v>976</v>
      </c>
      <c r="I71" s="339">
        <v>2003</v>
      </c>
      <c r="J71" s="329">
        <v>25610.541000000001</v>
      </c>
    </row>
    <row r="72" spans="1:10" ht="14.65" customHeight="1" x14ac:dyDescent="0.25">
      <c r="A72" s="50" t="s">
        <v>1297</v>
      </c>
      <c r="B72" s="50" t="s">
        <v>594</v>
      </c>
      <c r="C72" s="342">
        <v>85531</v>
      </c>
      <c r="D72" s="50" t="s">
        <v>1445</v>
      </c>
      <c r="E72" s="338" t="s">
        <v>1070</v>
      </c>
      <c r="F72" s="50" t="s">
        <v>1327</v>
      </c>
      <c r="G72" s="50" t="s">
        <v>1331</v>
      </c>
      <c r="H72" s="50" t="s">
        <v>976</v>
      </c>
      <c r="I72" s="339">
        <v>2004</v>
      </c>
      <c r="J72" s="329">
        <v>24968.938999999998</v>
      </c>
    </row>
    <row r="73" spans="1:10" ht="14.65" customHeight="1" x14ac:dyDescent="0.25">
      <c r="A73" s="50" t="s">
        <v>1297</v>
      </c>
      <c r="B73" s="50" t="s">
        <v>594</v>
      </c>
      <c r="C73" s="342">
        <v>85531</v>
      </c>
      <c r="D73" s="50" t="s">
        <v>1445</v>
      </c>
      <c r="E73" s="338" t="s">
        <v>1070</v>
      </c>
      <c r="F73" s="50" t="s">
        <v>1327</v>
      </c>
      <c r="G73" s="50" t="s">
        <v>1331</v>
      </c>
      <c r="H73" s="50" t="s">
        <v>976</v>
      </c>
      <c r="I73" s="339">
        <v>2005</v>
      </c>
      <c r="J73" s="329">
        <v>24641.842000000001</v>
      </c>
    </row>
    <row r="74" spans="1:10" ht="14.65" customHeight="1" x14ac:dyDescent="0.25">
      <c r="A74" s="50" t="s">
        <v>1297</v>
      </c>
      <c r="B74" s="50" t="s">
        <v>594</v>
      </c>
      <c r="C74" s="342">
        <v>85531</v>
      </c>
      <c r="D74" s="50" t="s">
        <v>1445</v>
      </c>
      <c r="E74" s="338" t="s">
        <v>1070</v>
      </c>
      <c r="F74" s="50" t="s">
        <v>1327</v>
      </c>
      <c r="G74" s="50" t="s">
        <v>1331</v>
      </c>
      <c r="H74" s="50" t="s">
        <v>976</v>
      </c>
      <c r="I74" s="339">
        <v>2006</v>
      </c>
      <c r="J74" s="329">
        <v>24881.272000000001</v>
      </c>
    </row>
    <row r="75" spans="1:10" ht="14.65" customHeight="1" x14ac:dyDescent="0.25">
      <c r="A75" s="50" t="s">
        <v>1297</v>
      </c>
      <c r="B75" s="50" t="s">
        <v>594</v>
      </c>
      <c r="C75" s="342">
        <v>85531</v>
      </c>
      <c r="D75" s="50" t="s">
        <v>1445</v>
      </c>
      <c r="E75" s="338" t="s">
        <v>1070</v>
      </c>
      <c r="F75" s="50" t="s">
        <v>1327</v>
      </c>
      <c r="G75" s="50" t="s">
        <v>1331</v>
      </c>
      <c r="H75" s="50" t="s">
        <v>976</v>
      </c>
      <c r="I75" s="339">
        <v>2007</v>
      </c>
      <c r="J75" s="329">
        <v>24537.124</v>
      </c>
    </row>
    <row r="76" spans="1:10" ht="14.65" customHeight="1" x14ac:dyDescent="0.25">
      <c r="A76" s="50" t="s">
        <v>1297</v>
      </c>
      <c r="B76" s="50" t="s">
        <v>594</v>
      </c>
      <c r="C76" s="342">
        <v>85531</v>
      </c>
      <c r="D76" s="50" t="s">
        <v>1445</v>
      </c>
      <c r="E76" s="338" t="s">
        <v>1070</v>
      </c>
      <c r="F76" s="50" t="s">
        <v>1327</v>
      </c>
      <c r="G76" s="50" t="s">
        <v>1331</v>
      </c>
      <c r="H76" s="50" t="s">
        <v>976</v>
      </c>
      <c r="I76" s="339">
        <v>2008</v>
      </c>
      <c r="J76" s="329">
        <v>25410.712</v>
      </c>
    </row>
    <row r="77" spans="1:10" ht="14.65" customHeight="1" x14ac:dyDescent="0.25">
      <c r="A77" s="50" t="s">
        <v>1297</v>
      </c>
      <c r="B77" s="50" t="s">
        <v>594</v>
      </c>
      <c r="C77" s="342">
        <v>85531</v>
      </c>
      <c r="D77" s="50" t="s">
        <v>1445</v>
      </c>
      <c r="E77" s="338" t="s">
        <v>1070</v>
      </c>
      <c r="F77" s="50" t="s">
        <v>1327</v>
      </c>
      <c r="G77" s="50" t="s">
        <v>1331</v>
      </c>
      <c r="H77" s="50" t="s">
        <v>976</v>
      </c>
      <c r="I77" s="339">
        <v>2009</v>
      </c>
      <c r="J77" s="329">
        <v>24433.17</v>
      </c>
    </row>
    <row r="78" spans="1:10" ht="14.65" customHeight="1" x14ac:dyDescent="0.25">
      <c r="A78" s="50" t="s">
        <v>1297</v>
      </c>
      <c r="B78" s="50" t="s">
        <v>594</v>
      </c>
      <c r="C78" s="342">
        <v>85531</v>
      </c>
      <c r="D78" s="50" t="s">
        <v>1445</v>
      </c>
      <c r="E78" s="338" t="s">
        <v>1070</v>
      </c>
      <c r="F78" s="50" t="s">
        <v>1327</v>
      </c>
      <c r="G78" s="50" t="s">
        <v>1331</v>
      </c>
      <c r="H78" s="50" t="s">
        <v>976</v>
      </c>
      <c r="I78" s="339">
        <v>2010</v>
      </c>
      <c r="J78" s="329">
        <v>23664.383999999998</v>
      </c>
    </row>
    <row r="79" spans="1:10" ht="14.65" customHeight="1" x14ac:dyDescent="0.25">
      <c r="A79" s="50" t="s">
        <v>1297</v>
      </c>
      <c r="B79" s="50" t="s">
        <v>594</v>
      </c>
      <c r="C79" s="342">
        <v>85531</v>
      </c>
      <c r="D79" s="50" t="s">
        <v>1445</v>
      </c>
      <c r="E79" s="338" t="s">
        <v>1070</v>
      </c>
      <c r="F79" s="50" t="s">
        <v>1327</v>
      </c>
      <c r="G79" s="50" t="s">
        <v>1331</v>
      </c>
      <c r="H79" s="50" t="s">
        <v>976</v>
      </c>
      <c r="I79" s="339">
        <v>2011</v>
      </c>
      <c r="J79" s="329">
        <v>24253.678</v>
      </c>
    </row>
    <row r="80" spans="1:10" ht="14.65" customHeight="1" x14ac:dyDescent="0.25">
      <c r="A80" s="50" t="s">
        <v>1297</v>
      </c>
      <c r="B80" s="50" t="s">
        <v>594</v>
      </c>
      <c r="C80" s="342">
        <v>85531</v>
      </c>
      <c r="D80" s="50" t="s">
        <v>1445</v>
      </c>
      <c r="E80" s="338" t="s">
        <v>1070</v>
      </c>
      <c r="F80" s="50" t="s">
        <v>1327</v>
      </c>
      <c r="G80" s="50" t="s">
        <v>1331</v>
      </c>
      <c r="H80" s="50" t="s">
        <v>976</v>
      </c>
      <c r="I80" s="339">
        <v>2012</v>
      </c>
      <c r="J80" s="329">
        <v>23351.35</v>
      </c>
    </row>
    <row r="81" spans="1:10" ht="14.65" customHeight="1" x14ac:dyDescent="0.25">
      <c r="A81" s="50" t="s">
        <v>1297</v>
      </c>
      <c r="B81" s="50" t="s">
        <v>594</v>
      </c>
      <c r="C81" s="342">
        <v>85531</v>
      </c>
      <c r="D81" s="50" t="s">
        <v>1445</v>
      </c>
      <c r="E81" s="338" t="s">
        <v>1070</v>
      </c>
      <c r="F81" s="50" t="s">
        <v>1327</v>
      </c>
      <c r="G81" s="50" t="s">
        <v>1331</v>
      </c>
      <c r="H81" s="50" t="s">
        <v>976</v>
      </c>
      <c r="I81" s="339">
        <v>2013</v>
      </c>
      <c r="J81" s="329">
        <v>24507.06</v>
      </c>
    </row>
    <row r="82" spans="1:10" ht="14.65" customHeight="1" x14ac:dyDescent="0.25">
      <c r="A82" s="50" t="s">
        <v>1297</v>
      </c>
      <c r="B82" s="50" t="s">
        <v>594</v>
      </c>
      <c r="C82" s="342">
        <v>85531</v>
      </c>
      <c r="D82" s="50" t="s">
        <v>1445</v>
      </c>
      <c r="E82" s="338" t="s">
        <v>1070</v>
      </c>
      <c r="F82" s="50" t="s">
        <v>1327</v>
      </c>
      <c r="G82" s="50" t="s">
        <v>1331</v>
      </c>
      <c r="H82" s="50" t="s">
        <v>976</v>
      </c>
      <c r="I82" s="339">
        <v>2014</v>
      </c>
      <c r="J82" s="329">
        <v>23146.606</v>
      </c>
    </row>
    <row r="83" spans="1:10" ht="14.65" customHeight="1" x14ac:dyDescent="0.25">
      <c r="A83" s="50" t="s">
        <v>1297</v>
      </c>
      <c r="B83" s="50" t="s">
        <v>594</v>
      </c>
      <c r="C83" s="342">
        <v>85531</v>
      </c>
      <c r="D83" s="50" t="s">
        <v>1445</v>
      </c>
      <c r="E83" s="338" t="s">
        <v>1070</v>
      </c>
      <c r="F83" s="50" t="s">
        <v>1327</v>
      </c>
      <c r="G83" s="50" t="s">
        <v>1331</v>
      </c>
      <c r="H83" s="50" t="s">
        <v>976</v>
      </c>
      <c r="I83" s="339">
        <v>2015</v>
      </c>
      <c r="J83" s="329">
        <v>23723.074000000001</v>
      </c>
    </row>
    <row r="84" spans="1:10" ht="14.65" customHeight="1" x14ac:dyDescent="0.25">
      <c r="A84" s="50" t="s">
        <v>1297</v>
      </c>
      <c r="B84" s="50" t="s">
        <v>594</v>
      </c>
      <c r="C84" s="342">
        <v>85531</v>
      </c>
      <c r="D84" s="50" t="s">
        <v>1445</v>
      </c>
      <c r="E84" s="338" t="s">
        <v>1070</v>
      </c>
      <c r="F84" s="50" t="s">
        <v>1327</v>
      </c>
      <c r="G84" s="50" t="s">
        <v>1331</v>
      </c>
      <c r="H84" s="50" t="s">
        <v>976</v>
      </c>
      <c r="I84" s="339">
        <v>2016</v>
      </c>
      <c r="J84" s="329">
        <v>24263.285</v>
      </c>
    </row>
    <row r="85" spans="1:10" ht="14.65" customHeight="1" x14ac:dyDescent="0.25">
      <c r="A85" s="50" t="s">
        <v>1297</v>
      </c>
      <c r="B85" s="50" t="s">
        <v>594</v>
      </c>
      <c r="C85" s="342">
        <v>85531</v>
      </c>
      <c r="D85" s="50" t="s">
        <v>1445</v>
      </c>
      <c r="E85" s="338" t="s">
        <v>1070</v>
      </c>
      <c r="F85" s="50" t="s">
        <v>1327</v>
      </c>
      <c r="G85" s="50" t="s">
        <v>1331</v>
      </c>
      <c r="H85" s="50" t="s">
        <v>976</v>
      </c>
      <c r="I85" s="339">
        <v>2017</v>
      </c>
      <c r="J85" s="329">
        <v>23935.737000000001</v>
      </c>
    </row>
    <row r="86" spans="1:10" ht="14.65" customHeight="1" x14ac:dyDescent="0.25">
      <c r="A86" s="50" t="s">
        <v>1297</v>
      </c>
      <c r="B86" s="50" t="s">
        <v>594</v>
      </c>
      <c r="C86" s="342">
        <v>85531</v>
      </c>
      <c r="D86" s="50" t="s">
        <v>1445</v>
      </c>
      <c r="E86" s="338" t="s">
        <v>1070</v>
      </c>
      <c r="F86" s="50" t="s">
        <v>1327</v>
      </c>
      <c r="G86" s="50" t="s">
        <v>1331</v>
      </c>
      <c r="H86" s="50" t="s">
        <v>976</v>
      </c>
      <c r="I86" s="339">
        <v>2018</v>
      </c>
      <c r="J86" s="329">
        <v>25230.446</v>
      </c>
    </row>
    <row r="87" spans="1:10" ht="14.65" customHeight="1" x14ac:dyDescent="0.25">
      <c r="A87" s="50" t="s">
        <v>1297</v>
      </c>
      <c r="B87" s="50" t="s">
        <v>594</v>
      </c>
      <c r="C87" s="342">
        <v>85531</v>
      </c>
      <c r="D87" s="50" t="s">
        <v>1445</v>
      </c>
      <c r="E87" s="338" t="s">
        <v>1070</v>
      </c>
      <c r="F87" s="50" t="s">
        <v>1327</v>
      </c>
      <c r="G87" s="50" t="s">
        <v>1331</v>
      </c>
      <c r="H87" s="50" t="s">
        <v>976</v>
      </c>
      <c r="I87" s="339">
        <v>2019</v>
      </c>
      <c r="J87" s="329">
        <v>25629.692999999999</v>
      </c>
    </row>
    <row r="88" spans="1:10" ht="14.65" customHeight="1" x14ac:dyDescent="0.25">
      <c r="A88" s="50" t="s">
        <v>1297</v>
      </c>
      <c r="B88" s="50" t="s">
        <v>594</v>
      </c>
      <c r="C88" s="342">
        <v>85531</v>
      </c>
      <c r="D88" s="50" t="s">
        <v>1445</v>
      </c>
      <c r="E88" s="338" t="s">
        <v>1070</v>
      </c>
      <c r="F88" s="50" t="s">
        <v>1327</v>
      </c>
      <c r="G88" s="50" t="s">
        <v>1331</v>
      </c>
      <c r="H88" s="50" t="s">
        <v>976</v>
      </c>
      <c r="I88" s="339">
        <v>2020</v>
      </c>
      <c r="J88" s="329">
        <v>25684.056</v>
      </c>
    </row>
    <row r="89" spans="1:10" ht="14.65" customHeight="1" x14ac:dyDescent="0.25">
      <c r="A89" s="50" t="s">
        <v>1297</v>
      </c>
      <c r="B89" s="50" t="s">
        <v>594</v>
      </c>
      <c r="C89" s="342">
        <v>85531</v>
      </c>
      <c r="D89" s="50" t="s">
        <v>1445</v>
      </c>
      <c r="E89" s="338" t="s">
        <v>1070</v>
      </c>
      <c r="F89" s="50" t="s">
        <v>1327</v>
      </c>
      <c r="G89" s="50" t="s">
        <v>1331</v>
      </c>
      <c r="H89" s="50" t="s">
        <v>976</v>
      </c>
      <c r="I89" s="339">
        <v>2021</v>
      </c>
      <c r="J89" s="329">
        <v>26352.335999999999</v>
      </c>
    </row>
    <row r="90" spans="1:10" ht="14.65" customHeight="1" x14ac:dyDescent="0.25">
      <c r="A90" s="50" t="s">
        <v>1297</v>
      </c>
      <c r="B90" s="50" t="s">
        <v>594</v>
      </c>
      <c r="C90" s="342">
        <v>85531</v>
      </c>
      <c r="D90" s="50" t="s">
        <v>1445</v>
      </c>
      <c r="E90" s="338" t="s">
        <v>1070</v>
      </c>
      <c r="F90" s="50" t="s">
        <v>1327</v>
      </c>
      <c r="G90" s="50" t="s">
        <v>1332</v>
      </c>
      <c r="H90" s="50" t="s">
        <v>976</v>
      </c>
      <c r="I90" s="339">
        <v>2000</v>
      </c>
      <c r="J90" s="329">
        <v>9309.107</v>
      </c>
    </row>
    <row r="91" spans="1:10" ht="14.65" customHeight="1" x14ac:dyDescent="0.25">
      <c r="A91" s="50" t="s">
        <v>1297</v>
      </c>
      <c r="B91" s="50" t="s">
        <v>594</v>
      </c>
      <c r="C91" s="342">
        <v>85531</v>
      </c>
      <c r="D91" s="50" t="s">
        <v>1445</v>
      </c>
      <c r="E91" s="338" t="s">
        <v>1070</v>
      </c>
      <c r="F91" s="50" t="s">
        <v>1327</v>
      </c>
      <c r="G91" s="50" t="s">
        <v>1332</v>
      </c>
      <c r="H91" s="50" t="s">
        <v>976</v>
      </c>
      <c r="I91" s="339">
        <v>2001</v>
      </c>
      <c r="J91" s="329">
        <v>9073.0470000000005</v>
      </c>
    </row>
    <row r="92" spans="1:10" ht="14.65" customHeight="1" x14ac:dyDescent="0.25">
      <c r="A92" s="50" t="s">
        <v>1297</v>
      </c>
      <c r="B92" s="50" t="s">
        <v>594</v>
      </c>
      <c r="C92" s="342">
        <v>85531</v>
      </c>
      <c r="D92" s="50" t="s">
        <v>1445</v>
      </c>
      <c r="E92" s="338" t="s">
        <v>1070</v>
      </c>
      <c r="F92" s="50" t="s">
        <v>1327</v>
      </c>
      <c r="G92" s="50" t="s">
        <v>1332</v>
      </c>
      <c r="H92" s="50" t="s">
        <v>976</v>
      </c>
      <c r="I92" s="339">
        <v>2002</v>
      </c>
      <c r="J92" s="329">
        <v>8885.74</v>
      </c>
    </row>
    <row r="93" spans="1:10" ht="14.65" customHeight="1" x14ac:dyDescent="0.25">
      <c r="A93" s="50" t="s">
        <v>1297</v>
      </c>
      <c r="B93" s="50" t="s">
        <v>594</v>
      </c>
      <c r="C93" s="342">
        <v>85531</v>
      </c>
      <c r="D93" s="50" t="s">
        <v>1445</v>
      </c>
      <c r="E93" s="338" t="s">
        <v>1070</v>
      </c>
      <c r="F93" s="50" t="s">
        <v>1327</v>
      </c>
      <c r="G93" s="50" t="s">
        <v>1332</v>
      </c>
      <c r="H93" s="50" t="s">
        <v>976</v>
      </c>
      <c r="I93" s="339">
        <v>2003</v>
      </c>
      <c r="J93" s="329">
        <v>8958.1460000000006</v>
      </c>
    </row>
    <row r="94" spans="1:10" ht="14.65" customHeight="1" x14ac:dyDescent="0.25">
      <c r="A94" s="50" t="s">
        <v>1297</v>
      </c>
      <c r="B94" s="50" t="s">
        <v>594</v>
      </c>
      <c r="C94" s="342">
        <v>85531</v>
      </c>
      <c r="D94" s="50" t="s">
        <v>1445</v>
      </c>
      <c r="E94" s="338" t="s">
        <v>1070</v>
      </c>
      <c r="F94" s="50" t="s">
        <v>1327</v>
      </c>
      <c r="G94" s="50" t="s">
        <v>1332</v>
      </c>
      <c r="H94" s="50" t="s">
        <v>976</v>
      </c>
      <c r="I94" s="339">
        <v>2004</v>
      </c>
      <c r="J94" s="329">
        <v>8755.3040000000001</v>
      </c>
    </row>
    <row r="95" spans="1:10" ht="14.65" customHeight="1" x14ac:dyDescent="0.25">
      <c r="A95" s="50" t="s">
        <v>1297</v>
      </c>
      <c r="B95" s="50" t="s">
        <v>594</v>
      </c>
      <c r="C95" s="342">
        <v>85531</v>
      </c>
      <c r="D95" s="50" t="s">
        <v>1445</v>
      </c>
      <c r="E95" s="338" t="s">
        <v>1070</v>
      </c>
      <c r="F95" s="50" t="s">
        <v>1327</v>
      </c>
      <c r="G95" s="50" t="s">
        <v>1332</v>
      </c>
      <c r="H95" s="50" t="s">
        <v>976</v>
      </c>
      <c r="I95" s="339">
        <v>2005</v>
      </c>
      <c r="J95" s="329">
        <v>8444.7919999999995</v>
      </c>
    </row>
    <row r="96" spans="1:10" ht="14.65" customHeight="1" x14ac:dyDescent="0.25">
      <c r="A96" s="50" t="s">
        <v>1297</v>
      </c>
      <c r="B96" s="50" t="s">
        <v>594</v>
      </c>
      <c r="C96" s="342">
        <v>85531</v>
      </c>
      <c r="D96" s="50" t="s">
        <v>1445</v>
      </c>
      <c r="E96" s="338" t="s">
        <v>1070</v>
      </c>
      <c r="F96" s="50" t="s">
        <v>1327</v>
      </c>
      <c r="G96" s="50" t="s">
        <v>1332</v>
      </c>
      <c r="H96" s="50" t="s">
        <v>976</v>
      </c>
      <c r="I96" s="339">
        <v>2006</v>
      </c>
      <c r="J96" s="329">
        <v>8581.8050000000003</v>
      </c>
    </row>
    <row r="97" spans="1:10" ht="14.65" customHeight="1" x14ac:dyDescent="0.25">
      <c r="A97" s="50" t="s">
        <v>1297</v>
      </c>
      <c r="B97" s="50" t="s">
        <v>594</v>
      </c>
      <c r="C97" s="342">
        <v>85531</v>
      </c>
      <c r="D97" s="50" t="s">
        <v>1445</v>
      </c>
      <c r="E97" s="338" t="s">
        <v>1070</v>
      </c>
      <c r="F97" s="50" t="s">
        <v>1327</v>
      </c>
      <c r="G97" s="50" t="s">
        <v>1332</v>
      </c>
      <c r="H97" s="50" t="s">
        <v>976</v>
      </c>
      <c r="I97" s="339">
        <v>2007</v>
      </c>
      <c r="J97" s="329">
        <v>8412.8919999999998</v>
      </c>
    </row>
    <row r="98" spans="1:10" ht="14.65" customHeight="1" x14ac:dyDescent="0.25">
      <c r="A98" s="50" t="s">
        <v>1297</v>
      </c>
      <c r="B98" s="50" t="s">
        <v>594</v>
      </c>
      <c r="C98" s="342">
        <v>85531</v>
      </c>
      <c r="D98" s="50" t="s">
        <v>1445</v>
      </c>
      <c r="E98" s="338" t="s">
        <v>1070</v>
      </c>
      <c r="F98" s="50" t="s">
        <v>1327</v>
      </c>
      <c r="G98" s="50" t="s">
        <v>1332</v>
      </c>
      <c r="H98" s="50" t="s">
        <v>976</v>
      </c>
      <c r="I98" s="339">
        <v>2008</v>
      </c>
      <c r="J98" s="329">
        <v>8735.5059999999994</v>
      </c>
    </row>
    <row r="99" spans="1:10" ht="14.65" customHeight="1" x14ac:dyDescent="0.25">
      <c r="A99" s="50" t="s">
        <v>1297</v>
      </c>
      <c r="B99" s="50" t="s">
        <v>594</v>
      </c>
      <c r="C99" s="342">
        <v>85531</v>
      </c>
      <c r="D99" s="50" t="s">
        <v>1445</v>
      </c>
      <c r="E99" s="338" t="s">
        <v>1070</v>
      </c>
      <c r="F99" s="50" t="s">
        <v>1327</v>
      </c>
      <c r="G99" s="50" t="s">
        <v>1332</v>
      </c>
      <c r="H99" s="50" t="s">
        <v>976</v>
      </c>
      <c r="I99" s="339">
        <v>2009</v>
      </c>
      <c r="J99" s="329">
        <v>8359.6</v>
      </c>
    </row>
    <row r="100" spans="1:10" ht="14.65" customHeight="1" x14ac:dyDescent="0.25">
      <c r="A100" s="50" t="s">
        <v>1297</v>
      </c>
      <c r="B100" s="50" t="s">
        <v>594</v>
      </c>
      <c r="C100" s="342">
        <v>85531</v>
      </c>
      <c r="D100" s="50" t="s">
        <v>1445</v>
      </c>
      <c r="E100" s="338" t="s">
        <v>1070</v>
      </c>
      <c r="F100" s="50" t="s">
        <v>1327</v>
      </c>
      <c r="G100" s="50" t="s">
        <v>1332</v>
      </c>
      <c r="H100" s="50" t="s">
        <v>976</v>
      </c>
      <c r="I100" s="339">
        <v>2010</v>
      </c>
      <c r="J100" s="329">
        <v>8232.7839999999997</v>
      </c>
    </row>
    <row r="101" spans="1:10" ht="14.65" customHeight="1" x14ac:dyDescent="0.25">
      <c r="A101" s="50" t="s">
        <v>1297</v>
      </c>
      <c r="B101" s="50" t="s">
        <v>594</v>
      </c>
      <c r="C101" s="342">
        <v>85531</v>
      </c>
      <c r="D101" s="50" t="s">
        <v>1445</v>
      </c>
      <c r="E101" s="338" t="s">
        <v>1070</v>
      </c>
      <c r="F101" s="50" t="s">
        <v>1327</v>
      </c>
      <c r="G101" s="50" t="s">
        <v>1332</v>
      </c>
      <c r="H101" s="50" t="s">
        <v>976</v>
      </c>
      <c r="I101" s="339">
        <v>2011</v>
      </c>
      <c r="J101" s="329">
        <v>8488.9380000000001</v>
      </c>
    </row>
    <row r="102" spans="1:10" ht="14.65" customHeight="1" x14ac:dyDescent="0.25">
      <c r="A102" s="50" t="s">
        <v>1297</v>
      </c>
      <c r="B102" s="50" t="s">
        <v>594</v>
      </c>
      <c r="C102" s="342">
        <v>85531</v>
      </c>
      <c r="D102" s="50" t="s">
        <v>1445</v>
      </c>
      <c r="E102" s="338" t="s">
        <v>1070</v>
      </c>
      <c r="F102" s="50" t="s">
        <v>1327</v>
      </c>
      <c r="G102" s="50" t="s">
        <v>1332</v>
      </c>
      <c r="H102" s="50" t="s">
        <v>976</v>
      </c>
      <c r="I102" s="339">
        <v>2012</v>
      </c>
      <c r="J102" s="329">
        <v>8169.7129999999997</v>
      </c>
    </row>
    <row r="103" spans="1:10" ht="14.65" customHeight="1" x14ac:dyDescent="0.25">
      <c r="A103" s="50" t="s">
        <v>1297</v>
      </c>
      <c r="B103" s="50" t="s">
        <v>594</v>
      </c>
      <c r="C103" s="342">
        <v>85531</v>
      </c>
      <c r="D103" s="50" t="s">
        <v>1445</v>
      </c>
      <c r="E103" s="338" t="s">
        <v>1070</v>
      </c>
      <c r="F103" s="50" t="s">
        <v>1327</v>
      </c>
      <c r="G103" s="50" t="s">
        <v>1332</v>
      </c>
      <c r="H103" s="50" t="s">
        <v>976</v>
      </c>
      <c r="I103" s="339">
        <v>2013</v>
      </c>
      <c r="J103" s="329">
        <v>8651.2630000000008</v>
      </c>
    </row>
    <row r="104" spans="1:10" ht="14.65" customHeight="1" x14ac:dyDescent="0.25">
      <c r="A104" s="50" t="s">
        <v>1297</v>
      </c>
      <c r="B104" s="50" t="s">
        <v>594</v>
      </c>
      <c r="C104" s="342">
        <v>85531</v>
      </c>
      <c r="D104" s="50" t="s">
        <v>1445</v>
      </c>
      <c r="E104" s="338" t="s">
        <v>1070</v>
      </c>
      <c r="F104" s="50" t="s">
        <v>1327</v>
      </c>
      <c r="G104" s="50" t="s">
        <v>1332</v>
      </c>
      <c r="H104" s="50" t="s">
        <v>976</v>
      </c>
      <c r="I104" s="339">
        <v>2014</v>
      </c>
      <c r="J104" s="329">
        <v>8142.143</v>
      </c>
    </row>
    <row r="105" spans="1:10" ht="14.65" customHeight="1" x14ac:dyDescent="0.25">
      <c r="A105" s="50" t="s">
        <v>1297</v>
      </c>
      <c r="B105" s="50" t="s">
        <v>594</v>
      </c>
      <c r="C105" s="342">
        <v>85531</v>
      </c>
      <c r="D105" s="50" t="s">
        <v>1445</v>
      </c>
      <c r="E105" s="338" t="s">
        <v>1070</v>
      </c>
      <c r="F105" s="50" t="s">
        <v>1327</v>
      </c>
      <c r="G105" s="50" t="s">
        <v>1332</v>
      </c>
      <c r="H105" s="50" t="s">
        <v>976</v>
      </c>
      <c r="I105" s="339">
        <v>2015</v>
      </c>
      <c r="J105" s="329">
        <v>8337.0930000000008</v>
      </c>
    </row>
    <row r="106" spans="1:10" ht="14.65" customHeight="1" x14ac:dyDescent="0.25">
      <c r="A106" s="50" t="s">
        <v>1297</v>
      </c>
      <c r="B106" s="50" t="s">
        <v>594</v>
      </c>
      <c r="C106" s="342">
        <v>85531</v>
      </c>
      <c r="D106" s="50" t="s">
        <v>1445</v>
      </c>
      <c r="E106" s="338" t="s">
        <v>1070</v>
      </c>
      <c r="F106" s="50" t="s">
        <v>1327</v>
      </c>
      <c r="G106" s="50" t="s">
        <v>1332</v>
      </c>
      <c r="H106" s="50" t="s">
        <v>976</v>
      </c>
      <c r="I106" s="339">
        <v>2016</v>
      </c>
      <c r="J106" s="329">
        <v>8452.7929999999997</v>
      </c>
    </row>
    <row r="107" spans="1:10" ht="14.65" customHeight="1" x14ac:dyDescent="0.25">
      <c r="A107" s="50" t="s">
        <v>1297</v>
      </c>
      <c r="B107" s="50" t="s">
        <v>594</v>
      </c>
      <c r="C107" s="342">
        <v>85531</v>
      </c>
      <c r="D107" s="50" t="s">
        <v>1445</v>
      </c>
      <c r="E107" s="338" t="s">
        <v>1070</v>
      </c>
      <c r="F107" s="50" t="s">
        <v>1327</v>
      </c>
      <c r="G107" s="50" t="s">
        <v>1332</v>
      </c>
      <c r="H107" s="50" t="s">
        <v>976</v>
      </c>
      <c r="I107" s="339">
        <v>2017</v>
      </c>
      <c r="J107" s="329">
        <v>8261.8220000000001</v>
      </c>
    </row>
    <row r="108" spans="1:10" ht="14.65" customHeight="1" x14ac:dyDescent="0.25">
      <c r="A108" s="50" t="s">
        <v>1297</v>
      </c>
      <c r="B108" s="50" t="s">
        <v>594</v>
      </c>
      <c r="C108" s="342">
        <v>85531</v>
      </c>
      <c r="D108" s="50" t="s">
        <v>1445</v>
      </c>
      <c r="E108" s="338" t="s">
        <v>1070</v>
      </c>
      <c r="F108" s="50" t="s">
        <v>1327</v>
      </c>
      <c r="G108" s="50" t="s">
        <v>1332</v>
      </c>
      <c r="H108" s="50" t="s">
        <v>976</v>
      </c>
      <c r="I108" s="339">
        <v>2018</v>
      </c>
      <c r="J108" s="329">
        <v>8657.7800000000007</v>
      </c>
    </row>
    <row r="109" spans="1:10" ht="14.65" customHeight="1" x14ac:dyDescent="0.25">
      <c r="A109" s="50" t="s">
        <v>1297</v>
      </c>
      <c r="B109" s="50" t="s">
        <v>594</v>
      </c>
      <c r="C109" s="342">
        <v>85531</v>
      </c>
      <c r="D109" s="50" t="s">
        <v>1445</v>
      </c>
      <c r="E109" s="338" t="s">
        <v>1070</v>
      </c>
      <c r="F109" s="50" t="s">
        <v>1327</v>
      </c>
      <c r="G109" s="50" t="s">
        <v>1332</v>
      </c>
      <c r="H109" s="50" t="s">
        <v>976</v>
      </c>
      <c r="I109" s="339">
        <v>2019</v>
      </c>
      <c r="J109" s="329">
        <v>8719.4940000000006</v>
      </c>
    </row>
    <row r="110" spans="1:10" ht="14.65" customHeight="1" x14ac:dyDescent="0.25">
      <c r="A110" s="50" t="s">
        <v>1297</v>
      </c>
      <c r="B110" s="50" t="s">
        <v>594</v>
      </c>
      <c r="C110" s="342">
        <v>85531</v>
      </c>
      <c r="D110" s="50" t="s">
        <v>1445</v>
      </c>
      <c r="E110" s="338" t="s">
        <v>1070</v>
      </c>
      <c r="F110" s="50" t="s">
        <v>1327</v>
      </c>
      <c r="G110" s="50" t="s">
        <v>1332</v>
      </c>
      <c r="H110" s="50" t="s">
        <v>976</v>
      </c>
      <c r="I110" s="339">
        <v>2020</v>
      </c>
      <c r="J110" s="329">
        <v>8723.3510000000006</v>
      </c>
    </row>
    <row r="111" spans="1:10" ht="14.65" customHeight="1" x14ac:dyDescent="0.25">
      <c r="A111" s="50" t="s">
        <v>1297</v>
      </c>
      <c r="B111" s="50" t="s">
        <v>594</v>
      </c>
      <c r="C111" s="342">
        <v>85531</v>
      </c>
      <c r="D111" s="50" t="s">
        <v>1445</v>
      </c>
      <c r="E111" s="338" t="s">
        <v>1070</v>
      </c>
      <c r="F111" s="50" t="s">
        <v>1327</v>
      </c>
      <c r="G111" s="50" t="s">
        <v>1332</v>
      </c>
      <c r="H111" s="50" t="s">
        <v>976</v>
      </c>
      <c r="I111" s="339">
        <v>2021</v>
      </c>
      <c r="J111" s="329">
        <v>8882.3690000000006</v>
      </c>
    </row>
    <row r="112" spans="1:10" ht="14.65" customHeight="1" x14ac:dyDescent="0.25">
      <c r="A112" s="50" t="s">
        <v>1297</v>
      </c>
      <c r="B112" s="50" t="s">
        <v>594</v>
      </c>
      <c r="C112" s="342">
        <v>85531</v>
      </c>
      <c r="D112" s="50" t="s">
        <v>1445</v>
      </c>
      <c r="E112" s="338" t="s">
        <v>1070</v>
      </c>
      <c r="F112" s="50" t="s">
        <v>1327</v>
      </c>
      <c r="G112" s="50" t="s">
        <v>1333</v>
      </c>
      <c r="H112" s="50" t="s">
        <v>976</v>
      </c>
      <c r="I112" s="339">
        <v>2000</v>
      </c>
      <c r="J112" s="329">
        <v>14847.905000000001</v>
      </c>
    </row>
    <row r="113" spans="1:10" ht="14.65" customHeight="1" x14ac:dyDescent="0.25">
      <c r="A113" s="50" t="s">
        <v>1297</v>
      </c>
      <c r="B113" s="50" t="s">
        <v>594</v>
      </c>
      <c r="C113" s="342">
        <v>85531</v>
      </c>
      <c r="D113" s="50" t="s">
        <v>1445</v>
      </c>
      <c r="E113" s="338" t="s">
        <v>1070</v>
      </c>
      <c r="F113" s="50" t="s">
        <v>1327</v>
      </c>
      <c r="G113" s="50" t="s">
        <v>1333</v>
      </c>
      <c r="H113" s="50" t="s">
        <v>976</v>
      </c>
      <c r="I113" s="339">
        <v>2001</v>
      </c>
      <c r="J113" s="329">
        <v>14279.638000000001</v>
      </c>
    </row>
    <row r="114" spans="1:10" ht="14.65" customHeight="1" x14ac:dyDescent="0.25">
      <c r="A114" s="50" t="s">
        <v>1297</v>
      </c>
      <c r="B114" s="50" t="s">
        <v>594</v>
      </c>
      <c r="C114" s="342">
        <v>85531</v>
      </c>
      <c r="D114" s="50" t="s">
        <v>1445</v>
      </c>
      <c r="E114" s="338" t="s">
        <v>1070</v>
      </c>
      <c r="F114" s="50" t="s">
        <v>1327</v>
      </c>
      <c r="G114" s="50" t="s">
        <v>1333</v>
      </c>
      <c r="H114" s="50" t="s">
        <v>976</v>
      </c>
      <c r="I114" s="339">
        <v>2002</v>
      </c>
      <c r="J114" s="329">
        <v>13923.776</v>
      </c>
    </row>
    <row r="115" spans="1:10" ht="14.65" customHeight="1" x14ac:dyDescent="0.25">
      <c r="A115" s="50" t="s">
        <v>1297</v>
      </c>
      <c r="B115" s="50" t="s">
        <v>594</v>
      </c>
      <c r="C115" s="342">
        <v>85531</v>
      </c>
      <c r="D115" s="50" t="s">
        <v>1445</v>
      </c>
      <c r="E115" s="338" t="s">
        <v>1070</v>
      </c>
      <c r="F115" s="50" t="s">
        <v>1327</v>
      </c>
      <c r="G115" s="50" t="s">
        <v>1333</v>
      </c>
      <c r="H115" s="50" t="s">
        <v>976</v>
      </c>
      <c r="I115" s="339">
        <v>2003</v>
      </c>
      <c r="J115" s="329">
        <v>14073.891</v>
      </c>
    </row>
    <row r="116" spans="1:10" ht="14.65" customHeight="1" x14ac:dyDescent="0.25">
      <c r="A116" s="50" t="s">
        <v>1297</v>
      </c>
      <c r="B116" s="50" t="s">
        <v>594</v>
      </c>
      <c r="C116" s="342">
        <v>85531</v>
      </c>
      <c r="D116" s="50" t="s">
        <v>1445</v>
      </c>
      <c r="E116" s="338" t="s">
        <v>1070</v>
      </c>
      <c r="F116" s="50" t="s">
        <v>1327</v>
      </c>
      <c r="G116" s="50" t="s">
        <v>1333</v>
      </c>
      <c r="H116" s="50" t="s">
        <v>976</v>
      </c>
      <c r="I116" s="339">
        <v>2004</v>
      </c>
      <c r="J116" s="329">
        <v>13733.82</v>
      </c>
    </row>
    <row r="117" spans="1:10" ht="14.65" customHeight="1" x14ac:dyDescent="0.25">
      <c r="A117" s="50" t="s">
        <v>1297</v>
      </c>
      <c r="B117" s="50" t="s">
        <v>594</v>
      </c>
      <c r="C117" s="342">
        <v>85531</v>
      </c>
      <c r="D117" s="50" t="s">
        <v>1445</v>
      </c>
      <c r="E117" s="338" t="s">
        <v>1070</v>
      </c>
      <c r="F117" s="50" t="s">
        <v>1327</v>
      </c>
      <c r="G117" s="50" t="s">
        <v>1333</v>
      </c>
      <c r="H117" s="50" t="s">
        <v>976</v>
      </c>
      <c r="I117" s="339">
        <v>2005</v>
      </c>
      <c r="J117" s="329">
        <v>12600.308000000001</v>
      </c>
    </row>
    <row r="118" spans="1:10" ht="14.65" customHeight="1" x14ac:dyDescent="0.25">
      <c r="A118" s="50" t="s">
        <v>1297</v>
      </c>
      <c r="B118" s="50" t="s">
        <v>594</v>
      </c>
      <c r="C118" s="342">
        <v>85531</v>
      </c>
      <c r="D118" s="50" t="s">
        <v>1445</v>
      </c>
      <c r="E118" s="338" t="s">
        <v>1070</v>
      </c>
      <c r="F118" s="50" t="s">
        <v>1327</v>
      </c>
      <c r="G118" s="50" t="s">
        <v>1333</v>
      </c>
      <c r="H118" s="50" t="s">
        <v>976</v>
      </c>
      <c r="I118" s="339">
        <v>2006</v>
      </c>
      <c r="J118" s="329">
        <v>12725.272999999999</v>
      </c>
    </row>
    <row r="119" spans="1:10" ht="14.65" customHeight="1" x14ac:dyDescent="0.25">
      <c r="A119" s="50" t="s">
        <v>1297</v>
      </c>
      <c r="B119" s="50" t="s">
        <v>594</v>
      </c>
      <c r="C119" s="342">
        <v>85531</v>
      </c>
      <c r="D119" s="50" t="s">
        <v>1445</v>
      </c>
      <c r="E119" s="338" t="s">
        <v>1070</v>
      </c>
      <c r="F119" s="50" t="s">
        <v>1327</v>
      </c>
      <c r="G119" s="50" t="s">
        <v>1333</v>
      </c>
      <c r="H119" s="50" t="s">
        <v>976</v>
      </c>
      <c r="I119" s="339">
        <v>2007</v>
      </c>
      <c r="J119" s="329">
        <v>12276.895</v>
      </c>
    </row>
    <row r="120" spans="1:10" ht="14.65" customHeight="1" x14ac:dyDescent="0.25">
      <c r="A120" s="50" t="s">
        <v>1297</v>
      </c>
      <c r="B120" s="50" t="s">
        <v>594</v>
      </c>
      <c r="C120" s="342">
        <v>85531</v>
      </c>
      <c r="D120" s="50" t="s">
        <v>1445</v>
      </c>
      <c r="E120" s="338" t="s">
        <v>1070</v>
      </c>
      <c r="F120" s="50" t="s">
        <v>1327</v>
      </c>
      <c r="G120" s="50" t="s">
        <v>1333</v>
      </c>
      <c r="H120" s="50" t="s">
        <v>976</v>
      </c>
      <c r="I120" s="339">
        <v>2008</v>
      </c>
      <c r="J120" s="329">
        <v>12654.922</v>
      </c>
    </row>
    <row r="121" spans="1:10" ht="14.65" customHeight="1" x14ac:dyDescent="0.25">
      <c r="A121" s="50" t="s">
        <v>1297</v>
      </c>
      <c r="B121" s="50" t="s">
        <v>594</v>
      </c>
      <c r="C121" s="342">
        <v>85531</v>
      </c>
      <c r="D121" s="50" t="s">
        <v>1445</v>
      </c>
      <c r="E121" s="338" t="s">
        <v>1070</v>
      </c>
      <c r="F121" s="50" t="s">
        <v>1327</v>
      </c>
      <c r="G121" s="50" t="s">
        <v>1333</v>
      </c>
      <c r="H121" s="50" t="s">
        <v>976</v>
      </c>
      <c r="I121" s="339">
        <v>2009</v>
      </c>
      <c r="J121" s="329">
        <v>11939.636</v>
      </c>
    </row>
    <row r="122" spans="1:10" ht="14.65" customHeight="1" x14ac:dyDescent="0.25">
      <c r="A122" s="50" t="s">
        <v>1297</v>
      </c>
      <c r="B122" s="50" t="s">
        <v>594</v>
      </c>
      <c r="C122" s="342">
        <v>85531</v>
      </c>
      <c r="D122" s="50" t="s">
        <v>1445</v>
      </c>
      <c r="E122" s="338" t="s">
        <v>1070</v>
      </c>
      <c r="F122" s="50" t="s">
        <v>1327</v>
      </c>
      <c r="G122" s="50" t="s">
        <v>1333</v>
      </c>
      <c r="H122" s="50" t="s">
        <v>976</v>
      </c>
      <c r="I122" s="339">
        <v>2010</v>
      </c>
      <c r="J122" s="329">
        <v>11882.299000000001</v>
      </c>
    </row>
    <row r="123" spans="1:10" ht="14.65" customHeight="1" x14ac:dyDescent="0.25">
      <c r="A123" s="50" t="s">
        <v>1297</v>
      </c>
      <c r="B123" s="50" t="s">
        <v>594</v>
      </c>
      <c r="C123" s="342">
        <v>85531</v>
      </c>
      <c r="D123" s="50" t="s">
        <v>1445</v>
      </c>
      <c r="E123" s="338" t="s">
        <v>1070</v>
      </c>
      <c r="F123" s="50" t="s">
        <v>1327</v>
      </c>
      <c r="G123" s="50" t="s">
        <v>1333</v>
      </c>
      <c r="H123" s="50" t="s">
        <v>976</v>
      </c>
      <c r="I123" s="339">
        <v>2011</v>
      </c>
      <c r="J123" s="329">
        <v>11988.061</v>
      </c>
    </row>
    <row r="124" spans="1:10" ht="14.65" customHeight="1" x14ac:dyDescent="0.25">
      <c r="A124" s="50" t="s">
        <v>1297</v>
      </c>
      <c r="B124" s="50" t="s">
        <v>594</v>
      </c>
      <c r="C124" s="342">
        <v>85531</v>
      </c>
      <c r="D124" s="50" t="s">
        <v>1445</v>
      </c>
      <c r="E124" s="338" t="s">
        <v>1070</v>
      </c>
      <c r="F124" s="50" t="s">
        <v>1327</v>
      </c>
      <c r="G124" s="50" t="s">
        <v>1333</v>
      </c>
      <c r="H124" s="50" t="s">
        <v>976</v>
      </c>
      <c r="I124" s="339">
        <v>2012</v>
      </c>
      <c r="J124" s="329">
        <v>11525.317999999999</v>
      </c>
    </row>
    <row r="125" spans="1:10" ht="14.65" customHeight="1" x14ac:dyDescent="0.25">
      <c r="A125" s="50" t="s">
        <v>1297</v>
      </c>
      <c r="B125" s="50" t="s">
        <v>594</v>
      </c>
      <c r="C125" s="342">
        <v>85531</v>
      </c>
      <c r="D125" s="50" t="s">
        <v>1445</v>
      </c>
      <c r="E125" s="338" t="s">
        <v>1070</v>
      </c>
      <c r="F125" s="50" t="s">
        <v>1327</v>
      </c>
      <c r="G125" s="50" t="s">
        <v>1333</v>
      </c>
      <c r="H125" s="50" t="s">
        <v>976</v>
      </c>
      <c r="I125" s="339">
        <v>2013</v>
      </c>
      <c r="J125" s="329">
        <v>12260.061</v>
      </c>
    </row>
    <row r="126" spans="1:10" ht="14.65" customHeight="1" x14ac:dyDescent="0.25">
      <c r="A126" s="50" t="s">
        <v>1297</v>
      </c>
      <c r="B126" s="50" t="s">
        <v>594</v>
      </c>
      <c r="C126" s="342">
        <v>85531</v>
      </c>
      <c r="D126" s="50" t="s">
        <v>1445</v>
      </c>
      <c r="E126" s="338" t="s">
        <v>1070</v>
      </c>
      <c r="F126" s="50" t="s">
        <v>1327</v>
      </c>
      <c r="G126" s="50" t="s">
        <v>1333</v>
      </c>
      <c r="H126" s="50" t="s">
        <v>976</v>
      </c>
      <c r="I126" s="339">
        <v>2014</v>
      </c>
      <c r="J126" s="329">
        <v>11445.759</v>
      </c>
    </row>
    <row r="127" spans="1:10" ht="14.65" customHeight="1" x14ac:dyDescent="0.25">
      <c r="A127" s="50" t="s">
        <v>1297</v>
      </c>
      <c r="B127" s="50" t="s">
        <v>594</v>
      </c>
      <c r="C127" s="342">
        <v>85531</v>
      </c>
      <c r="D127" s="50" t="s">
        <v>1445</v>
      </c>
      <c r="E127" s="338" t="s">
        <v>1070</v>
      </c>
      <c r="F127" s="50" t="s">
        <v>1327</v>
      </c>
      <c r="G127" s="50" t="s">
        <v>1333</v>
      </c>
      <c r="H127" s="50" t="s">
        <v>976</v>
      </c>
      <c r="I127" s="339">
        <v>2015</v>
      </c>
      <c r="J127" s="329">
        <v>11615.489</v>
      </c>
    </row>
    <row r="128" spans="1:10" ht="14.65" customHeight="1" x14ac:dyDescent="0.25">
      <c r="A128" s="50" t="s">
        <v>1297</v>
      </c>
      <c r="B128" s="50" t="s">
        <v>594</v>
      </c>
      <c r="C128" s="342">
        <v>85531</v>
      </c>
      <c r="D128" s="50" t="s">
        <v>1445</v>
      </c>
      <c r="E128" s="338" t="s">
        <v>1070</v>
      </c>
      <c r="F128" s="50" t="s">
        <v>1327</v>
      </c>
      <c r="G128" s="50" t="s">
        <v>1333</v>
      </c>
      <c r="H128" s="50" t="s">
        <v>976</v>
      </c>
      <c r="I128" s="339">
        <v>2016</v>
      </c>
      <c r="J128" s="329">
        <v>11735.626</v>
      </c>
    </row>
    <row r="129" spans="1:10" ht="14.65" customHeight="1" x14ac:dyDescent="0.25">
      <c r="A129" s="50" t="s">
        <v>1297</v>
      </c>
      <c r="B129" s="50" t="s">
        <v>594</v>
      </c>
      <c r="C129" s="342">
        <v>85531</v>
      </c>
      <c r="D129" s="50" t="s">
        <v>1445</v>
      </c>
      <c r="E129" s="338" t="s">
        <v>1070</v>
      </c>
      <c r="F129" s="50" t="s">
        <v>1327</v>
      </c>
      <c r="G129" s="50" t="s">
        <v>1333</v>
      </c>
      <c r="H129" s="50" t="s">
        <v>976</v>
      </c>
      <c r="I129" s="339">
        <v>2017</v>
      </c>
      <c r="J129" s="329">
        <v>11272.74</v>
      </c>
    </row>
    <row r="130" spans="1:10" ht="14.65" customHeight="1" x14ac:dyDescent="0.25">
      <c r="A130" s="50" t="s">
        <v>1297</v>
      </c>
      <c r="B130" s="50" t="s">
        <v>594</v>
      </c>
      <c r="C130" s="342">
        <v>85531</v>
      </c>
      <c r="D130" s="50" t="s">
        <v>1445</v>
      </c>
      <c r="E130" s="338" t="s">
        <v>1070</v>
      </c>
      <c r="F130" s="50" t="s">
        <v>1327</v>
      </c>
      <c r="G130" s="50" t="s">
        <v>1333</v>
      </c>
      <c r="H130" s="50" t="s">
        <v>976</v>
      </c>
      <c r="I130" s="339">
        <v>2018</v>
      </c>
      <c r="J130" s="329">
        <v>11671.393</v>
      </c>
    </row>
    <row r="131" spans="1:10" ht="14.65" customHeight="1" x14ac:dyDescent="0.25">
      <c r="A131" s="50" t="s">
        <v>1297</v>
      </c>
      <c r="B131" s="50" t="s">
        <v>594</v>
      </c>
      <c r="C131" s="342">
        <v>85531</v>
      </c>
      <c r="D131" s="50" t="s">
        <v>1445</v>
      </c>
      <c r="E131" s="338" t="s">
        <v>1070</v>
      </c>
      <c r="F131" s="50" t="s">
        <v>1327</v>
      </c>
      <c r="G131" s="50" t="s">
        <v>1333</v>
      </c>
      <c r="H131" s="50" t="s">
        <v>976</v>
      </c>
      <c r="I131" s="339">
        <v>2019</v>
      </c>
      <c r="J131" s="329">
        <v>11646.754000000001</v>
      </c>
    </row>
    <row r="132" spans="1:10" ht="14.65" customHeight="1" x14ac:dyDescent="0.25">
      <c r="A132" s="50" t="s">
        <v>1297</v>
      </c>
      <c r="B132" s="50" t="s">
        <v>594</v>
      </c>
      <c r="C132" s="342">
        <v>85531</v>
      </c>
      <c r="D132" s="50" t="s">
        <v>1445</v>
      </c>
      <c r="E132" s="338" t="s">
        <v>1070</v>
      </c>
      <c r="F132" s="50" t="s">
        <v>1327</v>
      </c>
      <c r="G132" s="50" t="s">
        <v>1333</v>
      </c>
      <c r="H132" s="50" t="s">
        <v>976</v>
      </c>
      <c r="I132" s="339">
        <v>2020</v>
      </c>
      <c r="J132" s="329">
        <v>11812.69</v>
      </c>
    </row>
    <row r="133" spans="1:10" ht="14.65" customHeight="1" x14ac:dyDescent="0.25">
      <c r="A133" s="50" t="s">
        <v>1297</v>
      </c>
      <c r="B133" s="50" t="s">
        <v>594</v>
      </c>
      <c r="C133" s="342">
        <v>85531</v>
      </c>
      <c r="D133" s="50" t="s">
        <v>1445</v>
      </c>
      <c r="E133" s="338" t="s">
        <v>1070</v>
      </c>
      <c r="F133" s="50" t="s">
        <v>1327</v>
      </c>
      <c r="G133" s="50" t="s">
        <v>1333</v>
      </c>
      <c r="H133" s="50" t="s">
        <v>976</v>
      </c>
      <c r="I133" s="339">
        <v>2021</v>
      </c>
      <c r="J133" s="329">
        <v>11863.837</v>
      </c>
    </row>
    <row r="134" spans="1:10" ht="14.65" customHeight="1" x14ac:dyDescent="0.25">
      <c r="A134" s="50" t="s">
        <v>1297</v>
      </c>
      <c r="B134" s="50" t="s">
        <v>594</v>
      </c>
      <c r="C134" s="342">
        <v>85531</v>
      </c>
      <c r="D134" s="50" t="s">
        <v>1445</v>
      </c>
      <c r="E134" s="338" t="s">
        <v>1070</v>
      </c>
      <c r="F134" s="50" t="s">
        <v>1327</v>
      </c>
      <c r="G134" s="50" t="s">
        <v>1334</v>
      </c>
      <c r="H134" s="50" t="s">
        <v>976</v>
      </c>
      <c r="I134" s="339">
        <v>2000</v>
      </c>
      <c r="J134" s="329">
        <v>10413.873</v>
      </c>
    </row>
    <row r="135" spans="1:10" ht="14.65" customHeight="1" x14ac:dyDescent="0.25">
      <c r="A135" s="50" t="s">
        <v>1297</v>
      </c>
      <c r="B135" s="50" t="s">
        <v>594</v>
      </c>
      <c r="C135" s="342">
        <v>85531</v>
      </c>
      <c r="D135" s="50" t="s">
        <v>1445</v>
      </c>
      <c r="E135" s="338" t="s">
        <v>1070</v>
      </c>
      <c r="F135" s="50" t="s">
        <v>1327</v>
      </c>
      <c r="G135" s="50" t="s">
        <v>1334</v>
      </c>
      <c r="H135" s="50" t="s">
        <v>976</v>
      </c>
      <c r="I135" s="339">
        <v>2001</v>
      </c>
      <c r="J135" s="329">
        <v>10101.927</v>
      </c>
    </row>
    <row r="136" spans="1:10" ht="14.65" customHeight="1" x14ac:dyDescent="0.25">
      <c r="A136" s="50" t="s">
        <v>1297</v>
      </c>
      <c r="B136" s="50" t="s">
        <v>594</v>
      </c>
      <c r="C136" s="342">
        <v>85531</v>
      </c>
      <c r="D136" s="50" t="s">
        <v>1445</v>
      </c>
      <c r="E136" s="338" t="s">
        <v>1070</v>
      </c>
      <c r="F136" s="50" t="s">
        <v>1327</v>
      </c>
      <c r="G136" s="50" t="s">
        <v>1334</v>
      </c>
      <c r="H136" s="50" t="s">
        <v>976</v>
      </c>
      <c r="I136" s="339">
        <v>2002</v>
      </c>
      <c r="J136" s="329">
        <v>9840.4809999999998</v>
      </c>
    </row>
    <row r="137" spans="1:10" ht="14.65" customHeight="1" x14ac:dyDescent="0.25">
      <c r="A137" s="50" t="s">
        <v>1297</v>
      </c>
      <c r="B137" s="50" t="s">
        <v>594</v>
      </c>
      <c r="C137" s="342">
        <v>85531</v>
      </c>
      <c r="D137" s="50" t="s">
        <v>1445</v>
      </c>
      <c r="E137" s="338" t="s">
        <v>1070</v>
      </c>
      <c r="F137" s="50" t="s">
        <v>1327</v>
      </c>
      <c r="G137" s="50" t="s">
        <v>1334</v>
      </c>
      <c r="H137" s="50" t="s">
        <v>976</v>
      </c>
      <c r="I137" s="339">
        <v>2003</v>
      </c>
      <c r="J137" s="329">
        <v>9891.9689999999991</v>
      </c>
    </row>
    <row r="138" spans="1:10" ht="14.65" customHeight="1" x14ac:dyDescent="0.25">
      <c r="A138" s="50" t="s">
        <v>1297</v>
      </c>
      <c r="B138" s="50" t="s">
        <v>594</v>
      </c>
      <c r="C138" s="342">
        <v>85531</v>
      </c>
      <c r="D138" s="50" t="s">
        <v>1445</v>
      </c>
      <c r="E138" s="338" t="s">
        <v>1070</v>
      </c>
      <c r="F138" s="50" t="s">
        <v>1327</v>
      </c>
      <c r="G138" s="50" t="s">
        <v>1334</v>
      </c>
      <c r="H138" s="50" t="s">
        <v>976</v>
      </c>
      <c r="I138" s="339">
        <v>2004</v>
      </c>
      <c r="J138" s="329">
        <v>9611.5849999999991</v>
      </c>
    </row>
    <row r="139" spans="1:10" ht="14.65" customHeight="1" x14ac:dyDescent="0.25">
      <c r="A139" s="50" t="s">
        <v>1297</v>
      </c>
      <c r="B139" s="50" t="s">
        <v>594</v>
      </c>
      <c r="C139" s="342">
        <v>85531</v>
      </c>
      <c r="D139" s="50" t="s">
        <v>1445</v>
      </c>
      <c r="E139" s="338" t="s">
        <v>1070</v>
      </c>
      <c r="F139" s="50" t="s">
        <v>1327</v>
      </c>
      <c r="G139" s="50" t="s">
        <v>1334</v>
      </c>
      <c r="H139" s="50" t="s">
        <v>976</v>
      </c>
      <c r="I139" s="339">
        <v>2005</v>
      </c>
      <c r="J139" s="329">
        <v>9264.7790000000005</v>
      </c>
    </row>
    <row r="140" spans="1:10" ht="14.65" customHeight="1" x14ac:dyDescent="0.25">
      <c r="A140" s="50" t="s">
        <v>1297</v>
      </c>
      <c r="B140" s="50" t="s">
        <v>594</v>
      </c>
      <c r="C140" s="342">
        <v>85531</v>
      </c>
      <c r="D140" s="50" t="s">
        <v>1445</v>
      </c>
      <c r="E140" s="338" t="s">
        <v>1070</v>
      </c>
      <c r="F140" s="50" t="s">
        <v>1327</v>
      </c>
      <c r="G140" s="50" t="s">
        <v>1334</v>
      </c>
      <c r="H140" s="50" t="s">
        <v>976</v>
      </c>
      <c r="I140" s="339">
        <v>2006</v>
      </c>
      <c r="J140" s="329">
        <v>9319.5040000000008</v>
      </c>
    </row>
    <row r="141" spans="1:10" ht="14.65" customHeight="1" x14ac:dyDescent="0.25">
      <c r="A141" s="50" t="s">
        <v>1297</v>
      </c>
      <c r="B141" s="50" t="s">
        <v>594</v>
      </c>
      <c r="C141" s="342">
        <v>85531</v>
      </c>
      <c r="D141" s="50" t="s">
        <v>1445</v>
      </c>
      <c r="E141" s="338" t="s">
        <v>1070</v>
      </c>
      <c r="F141" s="50" t="s">
        <v>1327</v>
      </c>
      <c r="G141" s="50" t="s">
        <v>1334</v>
      </c>
      <c r="H141" s="50" t="s">
        <v>976</v>
      </c>
      <c r="I141" s="339">
        <v>2007</v>
      </c>
      <c r="J141" s="329">
        <v>9109.9920000000002</v>
      </c>
    </row>
    <row r="142" spans="1:10" ht="14.65" customHeight="1" x14ac:dyDescent="0.25">
      <c r="A142" s="50" t="s">
        <v>1297</v>
      </c>
      <c r="B142" s="50" t="s">
        <v>594</v>
      </c>
      <c r="C142" s="342">
        <v>85531</v>
      </c>
      <c r="D142" s="50" t="s">
        <v>1445</v>
      </c>
      <c r="E142" s="338" t="s">
        <v>1070</v>
      </c>
      <c r="F142" s="50" t="s">
        <v>1327</v>
      </c>
      <c r="G142" s="50" t="s">
        <v>1334</v>
      </c>
      <c r="H142" s="50" t="s">
        <v>976</v>
      </c>
      <c r="I142" s="339">
        <v>2008</v>
      </c>
      <c r="J142" s="329">
        <v>9425.6579999999994</v>
      </c>
    </row>
    <row r="143" spans="1:10" ht="14.65" customHeight="1" x14ac:dyDescent="0.25">
      <c r="A143" s="50" t="s">
        <v>1297</v>
      </c>
      <c r="B143" s="50" t="s">
        <v>594</v>
      </c>
      <c r="C143" s="342">
        <v>85531</v>
      </c>
      <c r="D143" s="50" t="s">
        <v>1445</v>
      </c>
      <c r="E143" s="338" t="s">
        <v>1070</v>
      </c>
      <c r="F143" s="50" t="s">
        <v>1327</v>
      </c>
      <c r="G143" s="50" t="s">
        <v>1334</v>
      </c>
      <c r="H143" s="50" t="s">
        <v>976</v>
      </c>
      <c r="I143" s="339">
        <v>2009</v>
      </c>
      <c r="J143" s="329">
        <v>9006.7790000000005</v>
      </c>
    </row>
    <row r="144" spans="1:10" ht="14.65" customHeight="1" x14ac:dyDescent="0.25">
      <c r="A144" s="50" t="s">
        <v>1297</v>
      </c>
      <c r="B144" s="50" t="s">
        <v>594</v>
      </c>
      <c r="C144" s="342">
        <v>85531</v>
      </c>
      <c r="D144" s="50" t="s">
        <v>1445</v>
      </c>
      <c r="E144" s="338" t="s">
        <v>1070</v>
      </c>
      <c r="F144" s="50" t="s">
        <v>1327</v>
      </c>
      <c r="G144" s="50" t="s">
        <v>1334</v>
      </c>
      <c r="H144" s="50" t="s">
        <v>976</v>
      </c>
      <c r="I144" s="339">
        <v>2010</v>
      </c>
      <c r="J144" s="329">
        <v>8858.1260000000002</v>
      </c>
    </row>
    <row r="145" spans="1:10" ht="14.65" customHeight="1" x14ac:dyDescent="0.25">
      <c r="A145" s="50" t="s">
        <v>1297</v>
      </c>
      <c r="B145" s="50" t="s">
        <v>594</v>
      </c>
      <c r="C145" s="342">
        <v>85531</v>
      </c>
      <c r="D145" s="50" t="s">
        <v>1445</v>
      </c>
      <c r="E145" s="338" t="s">
        <v>1070</v>
      </c>
      <c r="F145" s="50" t="s">
        <v>1327</v>
      </c>
      <c r="G145" s="50" t="s">
        <v>1334</v>
      </c>
      <c r="H145" s="50" t="s">
        <v>976</v>
      </c>
      <c r="I145" s="339">
        <v>2011</v>
      </c>
      <c r="J145" s="329">
        <v>9083.1329999999998</v>
      </c>
    </row>
    <row r="146" spans="1:10" ht="14.65" customHeight="1" x14ac:dyDescent="0.25">
      <c r="A146" s="50" t="s">
        <v>1297</v>
      </c>
      <c r="B146" s="50" t="s">
        <v>594</v>
      </c>
      <c r="C146" s="342">
        <v>85531</v>
      </c>
      <c r="D146" s="50" t="s">
        <v>1445</v>
      </c>
      <c r="E146" s="338" t="s">
        <v>1070</v>
      </c>
      <c r="F146" s="50" t="s">
        <v>1327</v>
      </c>
      <c r="G146" s="50" t="s">
        <v>1334</v>
      </c>
      <c r="H146" s="50" t="s">
        <v>976</v>
      </c>
      <c r="I146" s="339">
        <v>2012</v>
      </c>
      <c r="J146" s="329">
        <v>8705.0810000000001</v>
      </c>
    </row>
    <row r="147" spans="1:10" ht="14.65" customHeight="1" x14ac:dyDescent="0.25">
      <c r="A147" s="50" t="s">
        <v>1297</v>
      </c>
      <c r="B147" s="50" t="s">
        <v>594</v>
      </c>
      <c r="C147" s="342">
        <v>85531</v>
      </c>
      <c r="D147" s="50" t="s">
        <v>1445</v>
      </c>
      <c r="E147" s="338" t="s">
        <v>1070</v>
      </c>
      <c r="F147" s="50" t="s">
        <v>1327</v>
      </c>
      <c r="G147" s="50" t="s">
        <v>1334</v>
      </c>
      <c r="H147" s="50" t="s">
        <v>976</v>
      </c>
      <c r="I147" s="339">
        <v>2013</v>
      </c>
      <c r="J147" s="329">
        <v>9213.5689999999995</v>
      </c>
    </row>
    <row r="148" spans="1:10" ht="14.65" customHeight="1" x14ac:dyDescent="0.25">
      <c r="A148" s="50" t="s">
        <v>1297</v>
      </c>
      <c r="B148" s="50" t="s">
        <v>594</v>
      </c>
      <c r="C148" s="342">
        <v>85531</v>
      </c>
      <c r="D148" s="50" t="s">
        <v>1445</v>
      </c>
      <c r="E148" s="338" t="s">
        <v>1070</v>
      </c>
      <c r="F148" s="50" t="s">
        <v>1327</v>
      </c>
      <c r="G148" s="50" t="s">
        <v>1334</v>
      </c>
      <c r="H148" s="50" t="s">
        <v>976</v>
      </c>
      <c r="I148" s="339">
        <v>2014</v>
      </c>
      <c r="J148" s="329">
        <v>8657.0159999999996</v>
      </c>
    </row>
    <row r="149" spans="1:10" ht="14.65" customHeight="1" x14ac:dyDescent="0.25">
      <c r="A149" s="50" t="s">
        <v>1297</v>
      </c>
      <c r="B149" s="50" t="s">
        <v>594</v>
      </c>
      <c r="C149" s="342">
        <v>85531</v>
      </c>
      <c r="D149" s="50" t="s">
        <v>1445</v>
      </c>
      <c r="E149" s="338" t="s">
        <v>1070</v>
      </c>
      <c r="F149" s="50" t="s">
        <v>1327</v>
      </c>
      <c r="G149" s="50" t="s">
        <v>1334</v>
      </c>
      <c r="H149" s="50" t="s">
        <v>976</v>
      </c>
      <c r="I149" s="339">
        <v>2015</v>
      </c>
      <c r="J149" s="329">
        <v>8851.9339999999993</v>
      </c>
    </row>
    <row r="150" spans="1:10" ht="14.65" customHeight="1" x14ac:dyDescent="0.25">
      <c r="A150" s="50" t="s">
        <v>1297</v>
      </c>
      <c r="B150" s="50" t="s">
        <v>594</v>
      </c>
      <c r="C150" s="342">
        <v>85531</v>
      </c>
      <c r="D150" s="50" t="s">
        <v>1445</v>
      </c>
      <c r="E150" s="338" t="s">
        <v>1070</v>
      </c>
      <c r="F150" s="50" t="s">
        <v>1327</v>
      </c>
      <c r="G150" s="50" t="s">
        <v>1334</v>
      </c>
      <c r="H150" s="50" t="s">
        <v>976</v>
      </c>
      <c r="I150" s="339">
        <v>2016</v>
      </c>
      <c r="J150" s="329">
        <v>9026.9030000000002</v>
      </c>
    </row>
    <row r="151" spans="1:10" ht="14.65" customHeight="1" x14ac:dyDescent="0.25">
      <c r="A151" s="50" t="s">
        <v>1297</v>
      </c>
      <c r="B151" s="50" t="s">
        <v>594</v>
      </c>
      <c r="C151" s="342">
        <v>85531</v>
      </c>
      <c r="D151" s="50" t="s">
        <v>1445</v>
      </c>
      <c r="E151" s="338" t="s">
        <v>1070</v>
      </c>
      <c r="F151" s="50" t="s">
        <v>1327</v>
      </c>
      <c r="G151" s="50" t="s">
        <v>1334</v>
      </c>
      <c r="H151" s="50" t="s">
        <v>976</v>
      </c>
      <c r="I151" s="339">
        <v>2017</v>
      </c>
      <c r="J151" s="329">
        <v>8831.4830000000002</v>
      </c>
    </row>
    <row r="152" spans="1:10" ht="14.65" customHeight="1" x14ac:dyDescent="0.25">
      <c r="A152" s="50" t="s">
        <v>1297</v>
      </c>
      <c r="B152" s="50" t="s">
        <v>594</v>
      </c>
      <c r="C152" s="342">
        <v>85531</v>
      </c>
      <c r="D152" s="50" t="s">
        <v>1445</v>
      </c>
      <c r="E152" s="338" t="s">
        <v>1070</v>
      </c>
      <c r="F152" s="50" t="s">
        <v>1327</v>
      </c>
      <c r="G152" s="50" t="s">
        <v>1334</v>
      </c>
      <c r="H152" s="50" t="s">
        <v>976</v>
      </c>
      <c r="I152" s="339">
        <v>2018</v>
      </c>
      <c r="J152" s="329">
        <v>9245.5360000000001</v>
      </c>
    </row>
    <row r="153" spans="1:10" ht="14.65" customHeight="1" x14ac:dyDescent="0.25">
      <c r="A153" s="50" t="s">
        <v>1297</v>
      </c>
      <c r="B153" s="50" t="s">
        <v>594</v>
      </c>
      <c r="C153" s="342">
        <v>85531</v>
      </c>
      <c r="D153" s="50" t="s">
        <v>1445</v>
      </c>
      <c r="E153" s="338" t="s">
        <v>1070</v>
      </c>
      <c r="F153" s="50" t="s">
        <v>1327</v>
      </c>
      <c r="G153" s="50" t="s">
        <v>1334</v>
      </c>
      <c r="H153" s="50" t="s">
        <v>976</v>
      </c>
      <c r="I153" s="339">
        <v>2019</v>
      </c>
      <c r="J153" s="329">
        <v>9336.1290000000008</v>
      </c>
    </row>
    <row r="154" spans="1:10" ht="14.65" customHeight="1" x14ac:dyDescent="0.25">
      <c r="A154" s="50" t="s">
        <v>1297</v>
      </c>
      <c r="B154" s="50" t="s">
        <v>594</v>
      </c>
      <c r="C154" s="342">
        <v>85531</v>
      </c>
      <c r="D154" s="50" t="s">
        <v>1445</v>
      </c>
      <c r="E154" s="338" t="s">
        <v>1070</v>
      </c>
      <c r="F154" s="50" t="s">
        <v>1327</v>
      </c>
      <c r="G154" s="50" t="s">
        <v>1334</v>
      </c>
      <c r="H154" s="50" t="s">
        <v>976</v>
      </c>
      <c r="I154" s="339">
        <v>2020</v>
      </c>
      <c r="J154" s="329">
        <v>9360.9570000000003</v>
      </c>
    </row>
    <row r="155" spans="1:10" ht="14.65" customHeight="1" x14ac:dyDescent="0.25">
      <c r="A155" s="50" t="s">
        <v>1297</v>
      </c>
      <c r="B155" s="50" t="s">
        <v>594</v>
      </c>
      <c r="C155" s="342">
        <v>85531</v>
      </c>
      <c r="D155" s="50" t="s">
        <v>1445</v>
      </c>
      <c r="E155" s="338" t="s">
        <v>1070</v>
      </c>
      <c r="F155" s="50" t="s">
        <v>1327</v>
      </c>
      <c r="G155" s="50" t="s">
        <v>1334</v>
      </c>
      <c r="H155" s="50" t="s">
        <v>976</v>
      </c>
      <c r="I155" s="339">
        <v>2021</v>
      </c>
      <c r="J155" s="329">
        <v>9497.5640000000003</v>
      </c>
    </row>
    <row r="156" spans="1:10" ht="14.65" customHeight="1" x14ac:dyDescent="0.25">
      <c r="A156" s="50" t="s">
        <v>1297</v>
      </c>
      <c r="B156" s="50" t="s">
        <v>594</v>
      </c>
      <c r="C156" s="342">
        <v>85531</v>
      </c>
      <c r="D156" s="50" t="s">
        <v>1445</v>
      </c>
      <c r="E156" s="338" t="s">
        <v>1070</v>
      </c>
      <c r="F156" s="50" t="s">
        <v>1327</v>
      </c>
      <c r="G156" s="50" t="s">
        <v>998</v>
      </c>
      <c r="H156" s="50" t="s">
        <v>976</v>
      </c>
      <c r="I156" s="339">
        <v>2000</v>
      </c>
      <c r="J156" s="329">
        <v>7018.1840000000002</v>
      </c>
    </row>
    <row r="157" spans="1:10" ht="14.65" customHeight="1" x14ac:dyDescent="0.25">
      <c r="A157" s="50" t="s">
        <v>1297</v>
      </c>
      <c r="B157" s="50" t="s">
        <v>594</v>
      </c>
      <c r="C157" s="342">
        <v>85531</v>
      </c>
      <c r="D157" s="50" t="s">
        <v>1445</v>
      </c>
      <c r="E157" s="338" t="s">
        <v>1070</v>
      </c>
      <c r="F157" s="50" t="s">
        <v>1327</v>
      </c>
      <c r="G157" s="50" t="s">
        <v>998</v>
      </c>
      <c r="H157" s="50" t="s">
        <v>976</v>
      </c>
      <c r="I157" s="339">
        <v>2001</v>
      </c>
      <c r="J157" s="329">
        <v>6853.5249999999996</v>
      </c>
    </row>
    <row r="158" spans="1:10" ht="14.65" customHeight="1" x14ac:dyDescent="0.25">
      <c r="A158" s="50" t="s">
        <v>1297</v>
      </c>
      <c r="B158" s="50" t="s">
        <v>594</v>
      </c>
      <c r="C158" s="342">
        <v>85531</v>
      </c>
      <c r="D158" s="50" t="s">
        <v>1445</v>
      </c>
      <c r="E158" s="338" t="s">
        <v>1070</v>
      </c>
      <c r="F158" s="50" t="s">
        <v>1327</v>
      </c>
      <c r="G158" s="50" t="s">
        <v>998</v>
      </c>
      <c r="H158" s="50" t="s">
        <v>976</v>
      </c>
      <c r="I158" s="339">
        <v>2002</v>
      </c>
      <c r="J158" s="329">
        <v>6726.68</v>
      </c>
    </row>
    <row r="159" spans="1:10" ht="14.65" customHeight="1" x14ac:dyDescent="0.25">
      <c r="A159" s="50" t="s">
        <v>1297</v>
      </c>
      <c r="B159" s="50" t="s">
        <v>594</v>
      </c>
      <c r="C159" s="342">
        <v>85531</v>
      </c>
      <c r="D159" s="50" t="s">
        <v>1445</v>
      </c>
      <c r="E159" s="338" t="s">
        <v>1070</v>
      </c>
      <c r="F159" s="50" t="s">
        <v>1327</v>
      </c>
      <c r="G159" s="50" t="s">
        <v>998</v>
      </c>
      <c r="H159" s="50" t="s">
        <v>976</v>
      </c>
      <c r="I159" s="339">
        <v>2003</v>
      </c>
      <c r="J159" s="329">
        <v>6742.4080000000004</v>
      </c>
    </row>
    <row r="160" spans="1:10" ht="14.65" customHeight="1" x14ac:dyDescent="0.25">
      <c r="A160" s="50" t="s">
        <v>1297</v>
      </c>
      <c r="B160" s="50" t="s">
        <v>594</v>
      </c>
      <c r="C160" s="342">
        <v>85531</v>
      </c>
      <c r="D160" s="50" t="s">
        <v>1445</v>
      </c>
      <c r="E160" s="338" t="s">
        <v>1070</v>
      </c>
      <c r="F160" s="50" t="s">
        <v>1327</v>
      </c>
      <c r="G160" s="50" t="s">
        <v>998</v>
      </c>
      <c r="H160" s="50" t="s">
        <v>976</v>
      </c>
      <c r="I160" s="339">
        <v>2004</v>
      </c>
      <c r="J160" s="329">
        <v>6580.65</v>
      </c>
    </row>
    <row r="161" spans="1:10" ht="14.65" customHeight="1" x14ac:dyDescent="0.25">
      <c r="A161" s="50" t="s">
        <v>1297</v>
      </c>
      <c r="B161" s="50" t="s">
        <v>594</v>
      </c>
      <c r="C161" s="342">
        <v>85531</v>
      </c>
      <c r="D161" s="50" t="s">
        <v>1445</v>
      </c>
      <c r="E161" s="338" t="s">
        <v>1070</v>
      </c>
      <c r="F161" s="50" t="s">
        <v>1327</v>
      </c>
      <c r="G161" s="50" t="s">
        <v>998</v>
      </c>
      <c r="H161" s="50" t="s">
        <v>976</v>
      </c>
      <c r="I161" s="339">
        <v>2005</v>
      </c>
      <c r="J161" s="329">
        <v>6536.57</v>
      </c>
    </row>
    <row r="162" spans="1:10" ht="14.65" customHeight="1" x14ac:dyDescent="0.25">
      <c r="A162" s="50" t="s">
        <v>1297</v>
      </c>
      <c r="B162" s="50" t="s">
        <v>594</v>
      </c>
      <c r="C162" s="342">
        <v>85531</v>
      </c>
      <c r="D162" s="50" t="s">
        <v>1445</v>
      </c>
      <c r="E162" s="338" t="s">
        <v>1070</v>
      </c>
      <c r="F162" s="50" t="s">
        <v>1327</v>
      </c>
      <c r="G162" s="50" t="s">
        <v>998</v>
      </c>
      <c r="H162" s="50" t="s">
        <v>976</v>
      </c>
      <c r="I162" s="339">
        <v>2006</v>
      </c>
      <c r="J162" s="329">
        <v>6602.7950000000001</v>
      </c>
    </row>
    <row r="163" spans="1:10" ht="14.65" customHeight="1" x14ac:dyDescent="0.25">
      <c r="A163" s="50" t="s">
        <v>1297</v>
      </c>
      <c r="B163" s="50" t="s">
        <v>594</v>
      </c>
      <c r="C163" s="342">
        <v>85531</v>
      </c>
      <c r="D163" s="50" t="s">
        <v>1445</v>
      </c>
      <c r="E163" s="338" t="s">
        <v>1070</v>
      </c>
      <c r="F163" s="50" t="s">
        <v>1327</v>
      </c>
      <c r="G163" s="50" t="s">
        <v>998</v>
      </c>
      <c r="H163" s="50" t="s">
        <v>976</v>
      </c>
      <c r="I163" s="339">
        <v>2007</v>
      </c>
      <c r="J163" s="329">
        <v>6533.0069999999996</v>
      </c>
    </row>
    <row r="164" spans="1:10" ht="14.65" customHeight="1" x14ac:dyDescent="0.25">
      <c r="A164" s="50" t="s">
        <v>1297</v>
      </c>
      <c r="B164" s="50" t="s">
        <v>594</v>
      </c>
      <c r="C164" s="342">
        <v>85531</v>
      </c>
      <c r="D164" s="50" t="s">
        <v>1445</v>
      </c>
      <c r="E164" s="338" t="s">
        <v>1070</v>
      </c>
      <c r="F164" s="50" t="s">
        <v>1327</v>
      </c>
      <c r="G164" s="50" t="s">
        <v>998</v>
      </c>
      <c r="H164" s="50" t="s">
        <v>976</v>
      </c>
      <c r="I164" s="339">
        <v>2008</v>
      </c>
      <c r="J164" s="329">
        <v>6763.6319999999996</v>
      </c>
    </row>
    <row r="165" spans="1:10" ht="14.65" customHeight="1" x14ac:dyDescent="0.25">
      <c r="A165" s="50" t="s">
        <v>1297</v>
      </c>
      <c r="B165" s="50" t="s">
        <v>594</v>
      </c>
      <c r="C165" s="342">
        <v>85531</v>
      </c>
      <c r="D165" s="50" t="s">
        <v>1445</v>
      </c>
      <c r="E165" s="338" t="s">
        <v>1070</v>
      </c>
      <c r="F165" s="50" t="s">
        <v>1327</v>
      </c>
      <c r="G165" s="50" t="s">
        <v>998</v>
      </c>
      <c r="H165" s="50" t="s">
        <v>976</v>
      </c>
      <c r="I165" s="339">
        <v>2009</v>
      </c>
      <c r="J165" s="329">
        <v>6495.3419999999996</v>
      </c>
    </row>
    <row r="166" spans="1:10" ht="14.65" customHeight="1" x14ac:dyDescent="0.25">
      <c r="A166" s="50" t="s">
        <v>1297</v>
      </c>
      <c r="B166" s="50" t="s">
        <v>594</v>
      </c>
      <c r="C166" s="342">
        <v>85531</v>
      </c>
      <c r="D166" s="50" t="s">
        <v>1445</v>
      </c>
      <c r="E166" s="338" t="s">
        <v>1070</v>
      </c>
      <c r="F166" s="50" t="s">
        <v>1327</v>
      </c>
      <c r="G166" s="50" t="s">
        <v>998</v>
      </c>
      <c r="H166" s="50" t="s">
        <v>976</v>
      </c>
      <c r="I166" s="339">
        <v>2010</v>
      </c>
      <c r="J166" s="329">
        <v>6304.7870000000003</v>
      </c>
    </row>
    <row r="167" spans="1:10" ht="14.65" customHeight="1" x14ac:dyDescent="0.25">
      <c r="A167" s="50" t="s">
        <v>1297</v>
      </c>
      <c r="B167" s="50" t="s">
        <v>594</v>
      </c>
      <c r="C167" s="342">
        <v>85531</v>
      </c>
      <c r="D167" s="50" t="s">
        <v>1445</v>
      </c>
      <c r="E167" s="338" t="s">
        <v>1070</v>
      </c>
      <c r="F167" s="50" t="s">
        <v>1327</v>
      </c>
      <c r="G167" s="50" t="s">
        <v>998</v>
      </c>
      <c r="H167" s="50" t="s">
        <v>976</v>
      </c>
      <c r="I167" s="339">
        <v>2011</v>
      </c>
      <c r="J167" s="329">
        <v>6570.857</v>
      </c>
    </row>
    <row r="168" spans="1:10" ht="14.65" customHeight="1" x14ac:dyDescent="0.25">
      <c r="A168" s="50" t="s">
        <v>1297</v>
      </c>
      <c r="B168" s="50" t="s">
        <v>594</v>
      </c>
      <c r="C168" s="342">
        <v>85531</v>
      </c>
      <c r="D168" s="50" t="s">
        <v>1445</v>
      </c>
      <c r="E168" s="338" t="s">
        <v>1070</v>
      </c>
      <c r="F168" s="50" t="s">
        <v>1327</v>
      </c>
      <c r="G168" s="50" t="s">
        <v>998</v>
      </c>
      <c r="H168" s="50" t="s">
        <v>976</v>
      </c>
      <c r="I168" s="339">
        <v>2012</v>
      </c>
      <c r="J168" s="329">
        <v>6327.9340000000002</v>
      </c>
    </row>
    <row r="169" spans="1:10" ht="14.65" customHeight="1" x14ac:dyDescent="0.25">
      <c r="A169" s="50" t="s">
        <v>1297</v>
      </c>
      <c r="B169" s="50" t="s">
        <v>594</v>
      </c>
      <c r="C169" s="342">
        <v>85531</v>
      </c>
      <c r="D169" s="50" t="s">
        <v>1445</v>
      </c>
      <c r="E169" s="338" t="s">
        <v>1070</v>
      </c>
      <c r="F169" s="50" t="s">
        <v>1327</v>
      </c>
      <c r="G169" s="50" t="s">
        <v>998</v>
      </c>
      <c r="H169" s="50" t="s">
        <v>976</v>
      </c>
      <c r="I169" s="339">
        <v>2013</v>
      </c>
      <c r="J169" s="329">
        <v>6646.8509999999997</v>
      </c>
    </row>
    <row r="170" spans="1:10" ht="14.65" customHeight="1" x14ac:dyDescent="0.25">
      <c r="A170" s="50" t="s">
        <v>1297</v>
      </c>
      <c r="B170" s="50" t="s">
        <v>594</v>
      </c>
      <c r="C170" s="342">
        <v>85531</v>
      </c>
      <c r="D170" s="50" t="s">
        <v>1445</v>
      </c>
      <c r="E170" s="338" t="s">
        <v>1070</v>
      </c>
      <c r="F170" s="50" t="s">
        <v>1327</v>
      </c>
      <c r="G170" s="50" t="s">
        <v>998</v>
      </c>
      <c r="H170" s="50" t="s">
        <v>976</v>
      </c>
      <c r="I170" s="339">
        <v>2014</v>
      </c>
      <c r="J170" s="329">
        <v>6277.2910000000002</v>
      </c>
    </row>
    <row r="171" spans="1:10" ht="14.65" customHeight="1" x14ac:dyDescent="0.25">
      <c r="A171" s="50" t="s">
        <v>1297</v>
      </c>
      <c r="B171" s="50" t="s">
        <v>594</v>
      </c>
      <c r="C171" s="342">
        <v>85531</v>
      </c>
      <c r="D171" s="50" t="s">
        <v>1445</v>
      </c>
      <c r="E171" s="338" t="s">
        <v>1070</v>
      </c>
      <c r="F171" s="50" t="s">
        <v>1327</v>
      </c>
      <c r="G171" s="50" t="s">
        <v>998</v>
      </c>
      <c r="H171" s="50" t="s">
        <v>976</v>
      </c>
      <c r="I171" s="339">
        <v>2015</v>
      </c>
      <c r="J171" s="329">
        <v>6432.9809999999998</v>
      </c>
    </row>
    <row r="172" spans="1:10" ht="14.65" customHeight="1" x14ac:dyDescent="0.25">
      <c r="A172" s="50" t="s">
        <v>1297</v>
      </c>
      <c r="B172" s="50" t="s">
        <v>594</v>
      </c>
      <c r="C172" s="342">
        <v>85531</v>
      </c>
      <c r="D172" s="50" t="s">
        <v>1445</v>
      </c>
      <c r="E172" s="338" t="s">
        <v>1070</v>
      </c>
      <c r="F172" s="50" t="s">
        <v>1327</v>
      </c>
      <c r="G172" s="50" t="s">
        <v>998</v>
      </c>
      <c r="H172" s="50" t="s">
        <v>976</v>
      </c>
      <c r="I172" s="339">
        <v>2016</v>
      </c>
      <c r="J172" s="329">
        <v>6562.2910000000002</v>
      </c>
    </row>
    <row r="173" spans="1:10" ht="14.65" customHeight="1" x14ac:dyDescent="0.25">
      <c r="A173" s="50" t="s">
        <v>1297</v>
      </c>
      <c r="B173" s="50" t="s">
        <v>594</v>
      </c>
      <c r="C173" s="342">
        <v>85531</v>
      </c>
      <c r="D173" s="50" t="s">
        <v>1445</v>
      </c>
      <c r="E173" s="338" t="s">
        <v>1070</v>
      </c>
      <c r="F173" s="50" t="s">
        <v>1327</v>
      </c>
      <c r="G173" s="50" t="s">
        <v>998</v>
      </c>
      <c r="H173" s="50" t="s">
        <v>976</v>
      </c>
      <c r="I173" s="339">
        <v>2017</v>
      </c>
      <c r="J173" s="329">
        <v>6463.125</v>
      </c>
    </row>
    <row r="174" spans="1:10" ht="14.65" customHeight="1" x14ac:dyDescent="0.25">
      <c r="A174" s="50" t="s">
        <v>1297</v>
      </c>
      <c r="B174" s="50" t="s">
        <v>594</v>
      </c>
      <c r="C174" s="342">
        <v>85531</v>
      </c>
      <c r="D174" s="50" t="s">
        <v>1445</v>
      </c>
      <c r="E174" s="338" t="s">
        <v>1070</v>
      </c>
      <c r="F174" s="50" t="s">
        <v>1327</v>
      </c>
      <c r="G174" s="50" t="s">
        <v>998</v>
      </c>
      <c r="H174" s="50" t="s">
        <v>976</v>
      </c>
      <c r="I174" s="339">
        <v>2018</v>
      </c>
      <c r="J174" s="329">
        <v>6812.2209999999995</v>
      </c>
    </row>
    <row r="175" spans="1:10" ht="14.65" customHeight="1" x14ac:dyDescent="0.25">
      <c r="A175" s="50" t="s">
        <v>1297</v>
      </c>
      <c r="B175" s="50" t="s">
        <v>594</v>
      </c>
      <c r="C175" s="342">
        <v>85531</v>
      </c>
      <c r="D175" s="50" t="s">
        <v>1445</v>
      </c>
      <c r="E175" s="338" t="s">
        <v>1070</v>
      </c>
      <c r="F175" s="50" t="s">
        <v>1327</v>
      </c>
      <c r="G175" s="50" t="s">
        <v>998</v>
      </c>
      <c r="H175" s="50" t="s">
        <v>976</v>
      </c>
      <c r="I175" s="339">
        <v>2019</v>
      </c>
      <c r="J175" s="329">
        <v>6903.8090000000002</v>
      </c>
    </row>
    <row r="176" spans="1:10" ht="14.65" customHeight="1" x14ac:dyDescent="0.25">
      <c r="A176" s="50" t="s">
        <v>1297</v>
      </c>
      <c r="B176" s="50" t="s">
        <v>594</v>
      </c>
      <c r="C176" s="342">
        <v>85531</v>
      </c>
      <c r="D176" s="50" t="s">
        <v>1445</v>
      </c>
      <c r="E176" s="338" t="s">
        <v>1070</v>
      </c>
      <c r="F176" s="50" t="s">
        <v>1327</v>
      </c>
      <c r="G176" s="50" t="s">
        <v>998</v>
      </c>
      <c r="H176" s="50" t="s">
        <v>976</v>
      </c>
      <c r="I176" s="339">
        <v>2020</v>
      </c>
      <c r="J176" s="329">
        <v>6928.973</v>
      </c>
    </row>
    <row r="177" spans="1:10" ht="14.65" customHeight="1" x14ac:dyDescent="0.25">
      <c r="A177" s="50" t="s">
        <v>1297</v>
      </c>
      <c r="B177" s="50" t="s">
        <v>594</v>
      </c>
      <c r="C177" s="342">
        <v>85531</v>
      </c>
      <c r="D177" s="50" t="s">
        <v>1445</v>
      </c>
      <c r="E177" s="338" t="s">
        <v>1070</v>
      </c>
      <c r="F177" s="50" t="s">
        <v>1327</v>
      </c>
      <c r="G177" s="50" t="s">
        <v>998</v>
      </c>
      <c r="H177" s="50" t="s">
        <v>976</v>
      </c>
      <c r="I177" s="339">
        <v>2021</v>
      </c>
      <c r="J177" s="329">
        <v>7090.8950000000004</v>
      </c>
    </row>
    <row r="178" spans="1:10" ht="14.65" customHeight="1" x14ac:dyDescent="0.25">
      <c r="A178" s="50" t="s">
        <v>1297</v>
      </c>
      <c r="B178" s="50" t="s">
        <v>594</v>
      </c>
      <c r="C178" s="342">
        <v>85531</v>
      </c>
      <c r="D178" s="50" t="s">
        <v>1445</v>
      </c>
      <c r="E178" s="338" t="s">
        <v>1070</v>
      </c>
      <c r="F178" s="50" t="s">
        <v>1301</v>
      </c>
      <c r="G178" s="50" t="s">
        <v>1328</v>
      </c>
      <c r="H178" s="50" t="s">
        <v>976</v>
      </c>
      <c r="I178" s="339">
        <v>2000</v>
      </c>
      <c r="J178" s="329">
        <v>15807.207</v>
      </c>
    </row>
    <row r="179" spans="1:10" ht="14.65" customHeight="1" x14ac:dyDescent="0.25">
      <c r="A179" s="50" t="s">
        <v>1297</v>
      </c>
      <c r="B179" s="50" t="s">
        <v>594</v>
      </c>
      <c r="C179" s="342">
        <v>85531</v>
      </c>
      <c r="D179" s="50" t="s">
        <v>1445</v>
      </c>
      <c r="E179" s="338" t="s">
        <v>1070</v>
      </c>
      <c r="F179" s="50" t="s">
        <v>1301</v>
      </c>
      <c r="G179" s="50" t="s">
        <v>1328</v>
      </c>
      <c r="H179" s="50" t="s">
        <v>976</v>
      </c>
      <c r="I179" s="339">
        <v>2001</v>
      </c>
      <c r="J179" s="329">
        <v>15166.735000000001</v>
      </c>
    </row>
    <row r="180" spans="1:10" ht="14.65" customHeight="1" x14ac:dyDescent="0.25">
      <c r="A180" s="50" t="s">
        <v>1297</v>
      </c>
      <c r="B180" s="50" t="s">
        <v>594</v>
      </c>
      <c r="C180" s="342">
        <v>85531</v>
      </c>
      <c r="D180" s="50" t="s">
        <v>1445</v>
      </c>
      <c r="E180" s="338" t="s">
        <v>1070</v>
      </c>
      <c r="F180" s="50" t="s">
        <v>1301</v>
      </c>
      <c r="G180" s="50" t="s">
        <v>1328</v>
      </c>
      <c r="H180" s="50" t="s">
        <v>976</v>
      </c>
      <c r="I180" s="339">
        <v>2002</v>
      </c>
      <c r="J180" s="329">
        <v>14593.236000000001</v>
      </c>
    </row>
    <row r="181" spans="1:10" ht="14.65" customHeight="1" x14ac:dyDescent="0.25">
      <c r="A181" s="50" t="s">
        <v>1297</v>
      </c>
      <c r="B181" s="50" t="s">
        <v>594</v>
      </c>
      <c r="C181" s="342">
        <v>85531</v>
      </c>
      <c r="D181" s="50" t="s">
        <v>1445</v>
      </c>
      <c r="E181" s="338" t="s">
        <v>1070</v>
      </c>
      <c r="F181" s="50" t="s">
        <v>1301</v>
      </c>
      <c r="G181" s="50" t="s">
        <v>1328</v>
      </c>
      <c r="H181" s="50" t="s">
        <v>976</v>
      </c>
      <c r="I181" s="339">
        <v>2003</v>
      </c>
      <c r="J181" s="329">
        <v>14525.047</v>
      </c>
    </row>
    <row r="182" spans="1:10" ht="14.65" customHeight="1" x14ac:dyDescent="0.25">
      <c r="A182" s="50" t="s">
        <v>1297</v>
      </c>
      <c r="B182" s="50" t="s">
        <v>594</v>
      </c>
      <c r="C182" s="342">
        <v>85531</v>
      </c>
      <c r="D182" s="50" t="s">
        <v>1445</v>
      </c>
      <c r="E182" s="338" t="s">
        <v>1070</v>
      </c>
      <c r="F182" s="50" t="s">
        <v>1301</v>
      </c>
      <c r="G182" s="50" t="s">
        <v>1328</v>
      </c>
      <c r="H182" s="50" t="s">
        <v>976</v>
      </c>
      <c r="I182" s="339">
        <v>2004</v>
      </c>
      <c r="J182" s="329">
        <v>14005.828</v>
      </c>
    </row>
    <row r="183" spans="1:10" ht="14.65" customHeight="1" x14ac:dyDescent="0.25">
      <c r="A183" s="50" t="s">
        <v>1297</v>
      </c>
      <c r="B183" s="50" t="s">
        <v>594</v>
      </c>
      <c r="C183" s="342">
        <v>85531</v>
      </c>
      <c r="D183" s="50" t="s">
        <v>1445</v>
      </c>
      <c r="E183" s="338" t="s">
        <v>1070</v>
      </c>
      <c r="F183" s="50" t="s">
        <v>1301</v>
      </c>
      <c r="G183" s="50" t="s">
        <v>1328</v>
      </c>
      <c r="H183" s="50" t="s">
        <v>976</v>
      </c>
      <c r="I183" s="339">
        <v>2005</v>
      </c>
      <c r="J183" s="329">
        <v>13240.86</v>
      </c>
    </row>
    <row r="184" spans="1:10" ht="14.65" customHeight="1" x14ac:dyDescent="0.25">
      <c r="A184" s="50" t="s">
        <v>1297</v>
      </c>
      <c r="B184" s="50" t="s">
        <v>594</v>
      </c>
      <c r="C184" s="342">
        <v>85531</v>
      </c>
      <c r="D184" s="50" t="s">
        <v>1445</v>
      </c>
      <c r="E184" s="338" t="s">
        <v>1070</v>
      </c>
      <c r="F184" s="50" t="s">
        <v>1301</v>
      </c>
      <c r="G184" s="50" t="s">
        <v>1328</v>
      </c>
      <c r="H184" s="50" t="s">
        <v>976</v>
      </c>
      <c r="I184" s="339">
        <v>2006</v>
      </c>
      <c r="J184" s="329">
        <v>13277.210999999999</v>
      </c>
    </row>
    <row r="185" spans="1:10" ht="14.65" customHeight="1" x14ac:dyDescent="0.25">
      <c r="A185" s="50" t="s">
        <v>1297</v>
      </c>
      <c r="B185" s="50" t="s">
        <v>594</v>
      </c>
      <c r="C185" s="342">
        <v>85531</v>
      </c>
      <c r="D185" s="50" t="s">
        <v>1445</v>
      </c>
      <c r="E185" s="338" t="s">
        <v>1070</v>
      </c>
      <c r="F185" s="50" t="s">
        <v>1301</v>
      </c>
      <c r="G185" s="50" t="s">
        <v>1328</v>
      </c>
      <c r="H185" s="50" t="s">
        <v>976</v>
      </c>
      <c r="I185" s="339">
        <v>2007</v>
      </c>
      <c r="J185" s="329">
        <v>12872.284</v>
      </c>
    </row>
    <row r="186" spans="1:10" ht="14.65" customHeight="1" x14ac:dyDescent="0.25">
      <c r="A186" s="50" t="s">
        <v>1297</v>
      </c>
      <c r="B186" s="50" t="s">
        <v>594</v>
      </c>
      <c r="C186" s="342">
        <v>85531</v>
      </c>
      <c r="D186" s="50" t="s">
        <v>1445</v>
      </c>
      <c r="E186" s="338" t="s">
        <v>1070</v>
      </c>
      <c r="F186" s="50" t="s">
        <v>1301</v>
      </c>
      <c r="G186" s="50" t="s">
        <v>1328</v>
      </c>
      <c r="H186" s="50" t="s">
        <v>976</v>
      </c>
      <c r="I186" s="339">
        <v>2008</v>
      </c>
      <c r="J186" s="329">
        <v>13403</v>
      </c>
    </row>
    <row r="187" spans="1:10" ht="14.65" customHeight="1" x14ac:dyDescent="0.25">
      <c r="A187" s="50" t="s">
        <v>1297</v>
      </c>
      <c r="B187" s="50" t="s">
        <v>594</v>
      </c>
      <c r="C187" s="342">
        <v>85531</v>
      </c>
      <c r="D187" s="50" t="s">
        <v>1445</v>
      </c>
      <c r="E187" s="338" t="s">
        <v>1070</v>
      </c>
      <c r="F187" s="50" t="s">
        <v>1301</v>
      </c>
      <c r="G187" s="50" t="s">
        <v>1328</v>
      </c>
      <c r="H187" s="50" t="s">
        <v>976</v>
      </c>
      <c r="I187" s="339">
        <v>2009</v>
      </c>
      <c r="J187" s="329">
        <v>12529.504000000001</v>
      </c>
    </row>
    <row r="188" spans="1:10" ht="14.65" customHeight="1" x14ac:dyDescent="0.25">
      <c r="A188" s="50" t="s">
        <v>1297</v>
      </c>
      <c r="B188" s="50" t="s">
        <v>594</v>
      </c>
      <c r="C188" s="342">
        <v>85531</v>
      </c>
      <c r="D188" s="50" t="s">
        <v>1445</v>
      </c>
      <c r="E188" s="338" t="s">
        <v>1070</v>
      </c>
      <c r="F188" s="50" t="s">
        <v>1301</v>
      </c>
      <c r="G188" s="50" t="s">
        <v>1328</v>
      </c>
      <c r="H188" s="50" t="s">
        <v>976</v>
      </c>
      <c r="I188" s="339">
        <v>2010</v>
      </c>
      <c r="J188" s="329">
        <v>11976.787</v>
      </c>
    </row>
    <row r="189" spans="1:10" ht="14.65" customHeight="1" x14ac:dyDescent="0.25">
      <c r="A189" s="50" t="s">
        <v>1297</v>
      </c>
      <c r="B189" s="50" t="s">
        <v>594</v>
      </c>
      <c r="C189" s="342">
        <v>85531</v>
      </c>
      <c r="D189" s="50" t="s">
        <v>1445</v>
      </c>
      <c r="E189" s="338" t="s">
        <v>1070</v>
      </c>
      <c r="F189" s="50" t="s">
        <v>1301</v>
      </c>
      <c r="G189" s="50" t="s">
        <v>1328</v>
      </c>
      <c r="H189" s="50" t="s">
        <v>976</v>
      </c>
      <c r="I189" s="339">
        <v>2011</v>
      </c>
      <c r="J189" s="329">
        <v>12441.893</v>
      </c>
    </row>
    <row r="190" spans="1:10" ht="14.65" customHeight="1" x14ac:dyDescent="0.25">
      <c r="A190" s="50" t="s">
        <v>1297</v>
      </c>
      <c r="B190" s="50" t="s">
        <v>594</v>
      </c>
      <c r="C190" s="342">
        <v>85531</v>
      </c>
      <c r="D190" s="50" t="s">
        <v>1445</v>
      </c>
      <c r="E190" s="338" t="s">
        <v>1070</v>
      </c>
      <c r="F190" s="50" t="s">
        <v>1301</v>
      </c>
      <c r="G190" s="50" t="s">
        <v>1328</v>
      </c>
      <c r="H190" s="50" t="s">
        <v>976</v>
      </c>
      <c r="I190" s="339">
        <v>2012</v>
      </c>
      <c r="J190" s="329">
        <v>11599.933999999999</v>
      </c>
    </row>
    <row r="191" spans="1:10" ht="14.65" customHeight="1" x14ac:dyDescent="0.25">
      <c r="A191" s="50" t="s">
        <v>1297</v>
      </c>
      <c r="B191" s="50" t="s">
        <v>594</v>
      </c>
      <c r="C191" s="342">
        <v>85531</v>
      </c>
      <c r="D191" s="50" t="s">
        <v>1445</v>
      </c>
      <c r="E191" s="338" t="s">
        <v>1070</v>
      </c>
      <c r="F191" s="50" t="s">
        <v>1301</v>
      </c>
      <c r="G191" s="50" t="s">
        <v>1328</v>
      </c>
      <c r="H191" s="50" t="s">
        <v>976</v>
      </c>
      <c r="I191" s="339">
        <v>2013</v>
      </c>
      <c r="J191" s="329">
        <v>12573.011</v>
      </c>
    </row>
    <row r="192" spans="1:10" ht="14.65" customHeight="1" x14ac:dyDescent="0.25">
      <c r="A192" s="50" t="s">
        <v>1297</v>
      </c>
      <c r="B192" s="50" t="s">
        <v>594</v>
      </c>
      <c r="C192" s="342">
        <v>85531</v>
      </c>
      <c r="D192" s="50" t="s">
        <v>1445</v>
      </c>
      <c r="E192" s="338" t="s">
        <v>1070</v>
      </c>
      <c r="F192" s="50" t="s">
        <v>1301</v>
      </c>
      <c r="G192" s="50" t="s">
        <v>1328</v>
      </c>
      <c r="H192" s="50" t="s">
        <v>976</v>
      </c>
      <c r="I192" s="339">
        <v>2014</v>
      </c>
      <c r="J192" s="329">
        <v>11580.561</v>
      </c>
    </row>
    <row r="193" spans="1:10" ht="14.65" customHeight="1" x14ac:dyDescent="0.25">
      <c r="A193" s="50" t="s">
        <v>1297</v>
      </c>
      <c r="B193" s="50" t="s">
        <v>594</v>
      </c>
      <c r="C193" s="342">
        <v>85531</v>
      </c>
      <c r="D193" s="50" t="s">
        <v>1445</v>
      </c>
      <c r="E193" s="338" t="s">
        <v>1070</v>
      </c>
      <c r="F193" s="50" t="s">
        <v>1301</v>
      </c>
      <c r="G193" s="50" t="s">
        <v>1328</v>
      </c>
      <c r="H193" s="50" t="s">
        <v>976</v>
      </c>
      <c r="I193" s="339">
        <v>2015</v>
      </c>
      <c r="J193" s="329">
        <v>11939.142</v>
      </c>
    </row>
    <row r="194" spans="1:10" ht="14.65" customHeight="1" x14ac:dyDescent="0.25">
      <c r="A194" s="50" t="s">
        <v>1297</v>
      </c>
      <c r="B194" s="50" t="s">
        <v>594</v>
      </c>
      <c r="C194" s="342">
        <v>85531</v>
      </c>
      <c r="D194" s="50" t="s">
        <v>1445</v>
      </c>
      <c r="E194" s="338" t="s">
        <v>1070</v>
      </c>
      <c r="F194" s="50" t="s">
        <v>1301</v>
      </c>
      <c r="G194" s="50" t="s">
        <v>1328</v>
      </c>
      <c r="H194" s="50" t="s">
        <v>976</v>
      </c>
      <c r="I194" s="339">
        <v>2016</v>
      </c>
      <c r="J194" s="329">
        <v>12349.123</v>
      </c>
    </row>
    <row r="195" spans="1:10" ht="14.65" customHeight="1" x14ac:dyDescent="0.25">
      <c r="A195" s="50" t="s">
        <v>1297</v>
      </c>
      <c r="B195" s="50" t="s">
        <v>594</v>
      </c>
      <c r="C195" s="342">
        <v>85531</v>
      </c>
      <c r="D195" s="50" t="s">
        <v>1445</v>
      </c>
      <c r="E195" s="338" t="s">
        <v>1070</v>
      </c>
      <c r="F195" s="50" t="s">
        <v>1301</v>
      </c>
      <c r="G195" s="50" t="s">
        <v>1328</v>
      </c>
      <c r="H195" s="50" t="s">
        <v>976</v>
      </c>
      <c r="I195" s="339">
        <v>2017</v>
      </c>
      <c r="J195" s="329">
        <v>11798.181</v>
      </c>
    </row>
    <row r="196" spans="1:10" ht="14.65" customHeight="1" x14ac:dyDescent="0.25">
      <c r="A196" s="50" t="s">
        <v>1297</v>
      </c>
      <c r="B196" s="50" t="s">
        <v>594</v>
      </c>
      <c r="C196" s="342">
        <v>85531</v>
      </c>
      <c r="D196" s="50" t="s">
        <v>1445</v>
      </c>
      <c r="E196" s="338" t="s">
        <v>1070</v>
      </c>
      <c r="F196" s="50" t="s">
        <v>1301</v>
      </c>
      <c r="G196" s="50" t="s">
        <v>1328</v>
      </c>
      <c r="H196" s="50" t="s">
        <v>976</v>
      </c>
      <c r="I196" s="339">
        <v>2018</v>
      </c>
      <c r="J196" s="329">
        <v>12446.902</v>
      </c>
    </row>
    <row r="197" spans="1:10" ht="14.65" customHeight="1" x14ac:dyDescent="0.25">
      <c r="A197" s="50" t="s">
        <v>1297</v>
      </c>
      <c r="B197" s="50" t="s">
        <v>594</v>
      </c>
      <c r="C197" s="342">
        <v>85531</v>
      </c>
      <c r="D197" s="50" t="s">
        <v>1445</v>
      </c>
      <c r="E197" s="338" t="s">
        <v>1070</v>
      </c>
      <c r="F197" s="50" t="s">
        <v>1301</v>
      </c>
      <c r="G197" s="50" t="s">
        <v>1328</v>
      </c>
      <c r="H197" s="50" t="s">
        <v>976</v>
      </c>
      <c r="I197" s="339">
        <v>2019</v>
      </c>
      <c r="J197" s="329">
        <v>12475.553</v>
      </c>
    </row>
    <row r="198" spans="1:10" ht="14.65" customHeight="1" x14ac:dyDescent="0.25">
      <c r="A198" s="50" t="s">
        <v>1297</v>
      </c>
      <c r="B198" s="50" t="s">
        <v>594</v>
      </c>
      <c r="C198" s="342">
        <v>85531</v>
      </c>
      <c r="D198" s="50" t="s">
        <v>1445</v>
      </c>
      <c r="E198" s="338" t="s">
        <v>1070</v>
      </c>
      <c r="F198" s="50" t="s">
        <v>1301</v>
      </c>
      <c r="G198" s="50" t="s">
        <v>1328</v>
      </c>
      <c r="H198" s="50" t="s">
        <v>976</v>
      </c>
      <c r="I198" s="339">
        <v>2020</v>
      </c>
      <c r="J198" s="329">
        <v>12442.323</v>
      </c>
    </row>
    <row r="199" spans="1:10" ht="14.65" customHeight="1" x14ac:dyDescent="0.25">
      <c r="A199" s="50" t="s">
        <v>1297</v>
      </c>
      <c r="B199" s="50" t="s">
        <v>594</v>
      </c>
      <c r="C199" s="342">
        <v>85531</v>
      </c>
      <c r="D199" s="50" t="s">
        <v>1445</v>
      </c>
      <c r="E199" s="338" t="s">
        <v>1070</v>
      </c>
      <c r="F199" s="50" t="s">
        <v>1301</v>
      </c>
      <c r="G199" s="50" t="s">
        <v>1328</v>
      </c>
      <c r="H199" s="50" t="s">
        <v>976</v>
      </c>
      <c r="I199" s="339">
        <v>2021</v>
      </c>
      <c r="J199" s="329">
        <v>12216.263000000001</v>
      </c>
    </row>
    <row r="200" spans="1:10" ht="14.65" customHeight="1" x14ac:dyDescent="0.25">
      <c r="A200" s="50" t="s">
        <v>1297</v>
      </c>
      <c r="B200" s="50" t="s">
        <v>594</v>
      </c>
      <c r="C200" s="342">
        <v>85531</v>
      </c>
      <c r="D200" s="50" t="s">
        <v>1445</v>
      </c>
      <c r="E200" s="338" t="s">
        <v>1070</v>
      </c>
      <c r="F200" s="50" t="s">
        <v>1301</v>
      </c>
      <c r="G200" s="50" t="s">
        <v>1329</v>
      </c>
      <c r="H200" s="50" t="s">
        <v>976</v>
      </c>
      <c r="I200" s="339">
        <v>2000</v>
      </c>
      <c r="J200" s="329">
        <v>12132.951999999999</v>
      </c>
    </row>
    <row r="201" spans="1:10" ht="14.65" customHeight="1" x14ac:dyDescent="0.25">
      <c r="A201" s="50" t="s">
        <v>1297</v>
      </c>
      <c r="B201" s="50" t="s">
        <v>594</v>
      </c>
      <c r="C201" s="342">
        <v>85531</v>
      </c>
      <c r="D201" s="50" t="s">
        <v>1445</v>
      </c>
      <c r="E201" s="338" t="s">
        <v>1070</v>
      </c>
      <c r="F201" s="50" t="s">
        <v>1301</v>
      </c>
      <c r="G201" s="50" t="s">
        <v>1329</v>
      </c>
      <c r="H201" s="50" t="s">
        <v>976</v>
      </c>
      <c r="I201" s="339">
        <v>2001</v>
      </c>
      <c r="J201" s="329">
        <v>11573.079</v>
      </c>
    </row>
    <row r="202" spans="1:10" ht="14.65" customHeight="1" x14ac:dyDescent="0.25">
      <c r="A202" s="50" t="s">
        <v>1297</v>
      </c>
      <c r="B202" s="50" t="s">
        <v>594</v>
      </c>
      <c r="C202" s="342">
        <v>85531</v>
      </c>
      <c r="D202" s="50" t="s">
        <v>1445</v>
      </c>
      <c r="E202" s="338" t="s">
        <v>1070</v>
      </c>
      <c r="F202" s="50" t="s">
        <v>1301</v>
      </c>
      <c r="G202" s="50" t="s">
        <v>1329</v>
      </c>
      <c r="H202" s="50" t="s">
        <v>976</v>
      </c>
      <c r="I202" s="339">
        <v>2002</v>
      </c>
      <c r="J202" s="329">
        <v>11163.378000000001</v>
      </c>
    </row>
    <row r="203" spans="1:10" ht="14.65" customHeight="1" x14ac:dyDescent="0.25">
      <c r="A203" s="50" t="s">
        <v>1297</v>
      </c>
      <c r="B203" s="50" t="s">
        <v>594</v>
      </c>
      <c r="C203" s="342">
        <v>85531</v>
      </c>
      <c r="D203" s="50" t="s">
        <v>1445</v>
      </c>
      <c r="E203" s="338" t="s">
        <v>1070</v>
      </c>
      <c r="F203" s="50" t="s">
        <v>1301</v>
      </c>
      <c r="G203" s="50" t="s">
        <v>1329</v>
      </c>
      <c r="H203" s="50" t="s">
        <v>976</v>
      </c>
      <c r="I203" s="339">
        <v>2003</v>
      </c>
      <c r="J203" s="329">
        <v>11216.351000000001</v>
      </c>
    </row>
    <row r="204" spans="1:10" ht="14.65" customHeight="1" x14ac:dyDescent="0.25">
      <c r="A204" s="50" t="s">
        <v>1297</v>
      </c>
      <c r="B204" s="50" t="s">
        <v>594</v>
      </c>
      <c r="C204" s="342">
        <v>85531</v>
      </c>
      <c r="D204" s="50" t="s">
        <v>1445</v>
      </c>
      <c r="E204" s="338" t="s">
        <v>1070</v>
      </c>
      <c r="F204" s="50" t="s">
        <v>1301</v>
      </c>
      <c r="G204" s="50" t="s">
        <v>1329</v>
      </c>
      <c r="H204" s="50" t="s">
        <v>976</v>
      </c>
      <c r="I204" s="339">
        <v>2004</v>
      </c>
      <c r="J204" s="329">
        <v>10869.59</v>
      </c>
    </row>
    <row r="205" spans="1:10" ht="14.65" customHeight="1" x14ac:dyDescent="0.25">
      <c r="A205" s="50" t="s">
        <v>1297</v>
      </c>
      <c r="B205" s="50" t="s">
        <v>594</v>
      </c>
      <c r="C205" s="342">
        <v>85531</v>
      </c>
      <c r="D205" s="50" t="s">
        <v>1445</v>
      </c>
      <c r="E205" s="338" t="s">
        <v>1070</v>
      </c>
      <c r="F205" s="50" t="s">
        <v>1301</v>
      </c>
      <c r="G205" s="50" t="s">
        <v>1329</v>
      </c>
      <c r="H205" s="50" t="s">
        <v>976</v>
      </c>
      <c r="I205" s="339">
        <v>2005</v>
      </c>
      <c r="J205" s="329">
        <v>9775.8320000000003</v>
      </c>
    </row>
    <row r="206" spans="1:10" ht="14.65" customHeight="1" x14ac:dyDescent="0.25">
      <c r="A206" s="50" t="s">
        <v>1297</v>
      </c>
      <c r="B206" s="50" t="s">
        <v>594</v>
      </c>
      <c r="C206" s="342">
        <v>85531</v>
      </c>
      <c r="D206" s="50" t="s">
        <v>1445</v>
      </c>
      <c r="E206" s="338" t="s">
        <v>1070</v>
      </c>
      <c r="F206" s="50" t="s">
        <v>1301</v>
      </c>
      <c r="G206" s="50" t="s">
        <v>1329</v>
      </c>
      <c r="H206" s="50" t="s">
        <v>976</v>
      </c>
      <c r="I206" s="339">
        <v>2006</v>
      </c>
      <c r="J206" s="329">
        <v>9905.5450000000001</v>
      </c>
    </row>
    <row r="207" spans="1:10" ht="14.65" customHeight="1" x14ac:dyDescent="0.25">
      <c r="A207" s="50" t="s">
        <v>1297</v>
      </c>
      <c r="B207" s="50" t="s">
        <v>594</v>
      </c>
      <c r="C207" s="342">
        <v>85531</v>
      </c>
      <c r="D207" s="50" t="s">
        <v>1445</v>
      </c>
      <c r="E207" s="338" t="s">
        <v>1070</v>
      </c>
      <c r="F207" s="50" t="s">
        <v>1301</v>
      </c>
      <c r="G207" s="50" t="s">
        <v>1329</v>
      </c>
      <c r="H207" s="50" t="s">
        <v>976</v>
      </c>
      <c r="I207" s="339">
        <v>2007</v>
      </c>
      <c r="J207" s="329">
        <v>9461.6020000000008</v>
      </c>
    </row>
    <row r="208" spans="1:10" ht="14.65" customHeight="1" x14ac:dyDescent="0.25">
      <c r="A208" s="50" t="s">
        <v>1297</v>
      </c>
      <c r="B208" s="50" t="s">
        <v>594</v>
      </c>
      <c r="C208" s="342">
        <v>85531</v>
      </c>
      <c r="D208" s="50" t="s">
        <v>1445</v>
      </c>
      <c r="E208" s="338" t="s">
        <v>1070</v>
      </c>
      <c r="F208" s="50" t="s">
        <v>1301</v>
      </c>
      <c r="G208" s="50" t="s">
        <v>1329</v>
      </c>
      <c r="H208" s="50" t="s">
        <v>976</v>
      </c>
      <c r="I208" s="339">
        <v>2008</v>
      </c>
      <c r="J208" s="329">
        <v>9870.3729999999996</v>
      </c>
    </row>
    <row r="209" spans="1:10" ht="14.65" customHeight="1" x14ac:dyDescent="0.25">
      <c r="A209" s="50" t="s">
        <v>1297</v>
      </c>
      <c r="B209" s="50" t="s">
        <v>594</v>
      </c>
      <c r="C209" s="342">
        <v>85531</v>
      </c>
      <c r="D209" s="50" t="s">
        <v>1445</v>
      </c>
      <c r="E209" s="338" t="s">
        <v>1070</v>
      </c>
      <c r="F209" s="50" t="s">
        <v>1301</v>
      </c>
      <c r="G209" s="50" t="s">
        <v>1329</v>
      </c>
      <c r="H209" s="50" t="s">
        <v>976</v>
      </c>
      <c r="I209" s="339">
        <v>2009</v>
      </c>
      <c r="J209" s="329">
        <v>9176.0220000000008</v>
      </c>
    </row>
    <row r="210" spans="1:10" ht="14.65" customHeight="1" x14ac:dyDescent="0.25">
      <c r="A210" s="50" t="s">
        <v>1297</v>
      </c>
      <c r="B210" s="50" t="s">
        <v>594</v>
      </c>
      <c r="C210" s="342">
        <v>85531</v>
      </c>
      <c r="D210" s="50" t="s">
        <v>1445</v>
      </c>
      <c r="E210" s="338" t="s">
        <v>1070</v>
      </c>
      <c r="F210" s="50" t="s">
        <v>1301</v>
      </c>
      <c r="G210" s="50" t="s">
        <v>1329</v>
      </c>
      <c r="H210" s="50" t="s">
        <v>976</v>
      </c>
      <c r="I210" s="339">
        <v>2010</v>
      </c>
      <c r="J210" s="329">
        <v>8993.7870000000003</v>
      </c>
    </row>
    <row r="211" spans="1:10" ht="14.65" customHeight="1" x14ac:dyDescent="0.25">
      <c r="A211" s="50" t="s">
        <v>1297</v>
      </c>
      <c r="B211" s="50" t="s">
        <v>594</v>
      </c>
      <c r="C211" s="342">
        <v>85531</v>
      </c>
      <c r="D211" s="50" t="s">
        <v>1445</v>
      </c>
      <c r="E211" s="338" t="s">
        <v>1070</v>
      </c>
      <c r="F211" s="50" t="s">
        <v>1301</v>
      </c>
      <c r="G211" s="50" t="s">
        <v>1329</v>
      </c>
      <c r="H211" s="50" t="s">
        <v>976</v>
      </c>
      <c r="I211" s="339">
        <v>2011</v>
      </c>
      <c r="J211" s="329">
        <v>9403.0920000000006</v>
      </c>
    </row>
    <row r="212" spans="1:10" ht="14.65" customHeight="1" x14ac:dyDescent="0.25">
      <c r="A212" s="50" t="s">
        <v>1297</v>
      </c>
      <c r="B212" s="50" t="s">
        <v>594</v>
      </c>
      <c r="C212" s="342">
        <v>85531</v>
      </c>
      <c r="D212" s="50" t="s">
        <v>1445</v>
      </c>
      <c r="E212" s="338" t="s">
        <v>1070</v>
      </c>
      <c r="F212" s="50" t="s">
        <v>1301</v>
      </c>
      <c r="G212" s="50" t="s">
        <v>1329</v>
      </c>
      <c r="H212" s="50" t="s">
        <v>976</v>
      </c>
      <c r="I212" s="339">
        <v>2012</v>
      </c>
      <c r="J212" s="329">
        <v>8854.7759999999998</v>
      </c>
    </row>
    <row r="213" spans="1:10" ht="14.65" customHeight="1" x14ac:dyDescent="0.25">
      <c r="A213" s="50" t="s">
        <v>1297</v>
      </c>
      <c r="B213" s="50" t="s">
        <v>594</v>
      </c>
      <c r="C213" s="342">
        <v>85531</v>
      </c>
      <c r="D213" s="50" t="s">
        <v>1445</v>
      </c>
      <c r="E213" s="338" t="s">
        <v>1070</v>
      </c>
      <c r="F213" s="50" t="s">
        <v>1301</v>
      </c>
      <c r="G213" s="50" t="s">
        <v>1329</v>
      </c>
      <c r="H213" s="50" t="s">
        <v>976</v>
      </c>
      <c r="I213" s="339">
        <v>2013</v>
      </c>
      <c r="J213" s="329">
        <v>9634.3410000000003</v>
      </c>
    </row>
    <row r="214" spans="1:10" ht="14.65" customHeight="1" x14ac:dyDescent="0.25">
      <c r="A214" s="50" t="s">
        <v>1297</v>
      </c>
      <c r="B214" s="50" t="s">
        <v>594</v>
      </c>
      <c r="C214" s="342">
        <v>85531</v>
      </c>
      <c r="D214" s="50" t="s">
        <v>1445</v>
      </c>
      <c r="E214" s="338" t="s">
        <v>1070</v>
      </c>
      <c r="F214" s="50" t="s">
        <v>1301</v>
      </c>
      <c r="G214" s="50" t="s">
        <v>1329</v>
      </c>
      <c r="H214" s="50" t="s">
        <v>976</v>
      </c>
      <c r="I214" s="339">
        <v>2014</v>
      </c>
      <c r="J214" s="329">
        <v>8883.3160000000007</v>
      </c>
    </row>
    <row r="215" spans="1:10" ht="14.65" customHeight="1" x14ac:dyDescent="0.25">
      <c r="A215" s="50" t="s">
        <v>1297</v>
      </c>
      <c r="B215" s="50" t="s">
        <v>594</v>
      </c>
      <c r="C215" s="342">
        <v>85531</v>
      </c>
      <c r="D215" s="50" t="s">
        <v>1445</v>
      </c>
      <c r="E215" s="338" t="s">
        <v>1070</v>
      </c>
      <c r="F215" s="50" t="s">
        <v>1301</v>
      </c>
      <c r="G215" s="50" t="s">
        <v>1329</v>
      </c>
      <c r="H215" s="50" t="s">
        <v>976</v>
      </c>
      <c r="I215" s="339">
        <v>2015</v>
      </c>
      <c r="J215" s="329">
        <v>9081.1350000000002</v>
      </c>
    </row>
    <row r="216" spans="1:10" ht="14.65" customHeight="1" x14ac:dyDescent="0.25">
      <c r="A216" s="50" t="s">
        <v>1297</v>
      </c>
      <c r="B216" s="50" t="s">
        <v>594</v>
      </c>
      <c r="C216" s="342">
        <v>85531</v>
      </c>
      <c r="D216" s="50" t="s">
        <v>1445</v>
      </c>
      <c r="E216" s="338" t="s">
        <v>1070</v>
      </c>
      <c r="F216" s="50" t="s">
        <v>1301</v>
      </c>
      <c r="G216" s="50" t="s">
        <v>1329</v>
      </c>
      <c r="H216" s="50" t="s">
        <v>976</v>
      </c>
      <c r="I216" s="339">
        <v>2016</v>
      </c>
      <c r="J216" s="329">
        <v>9274.6740000000009</v>
      </c>
    </row>
    <row r="217" spans="1:10" ht="14.65" customHeight="1" x14ac:dyDescent="0.25">
      <c r="A217" s="50" t="s">
        <v>1297</v>
      </c>
      <c r="B217" s="50" t="s">
        <v>594</v>
      </c>
      <c r="C217" s="342">
        <v>85531</v>
      </c>
      <c r="D217" s="50" t="s">
        <v>1445</v>
      </c>
      <c r="E217" s="338" t="s">
        <v>1070</v>
      </c>
      <c r="F217" s="50" t="s">
        <v>1301</v>
      </c>
      <c r="G217" s="50" t="s">
        <v>1329</v>
      </c>
      <c r="H217" s="50" t="s">
        <v>976</v>
      </c>
      <c r="I217" s="339">
        <v>2017</v>
      </c>
      <c r="J217" s="329">
        <v>8761.5650000000005</v>
      </c>
    </row>
    <row r="218" spans="1:10" ht="14.65" customHeight="1" x14ac:dyDescent="0.25">
      <c r="A218" s="50" t="s">
        <v>1297</v>
      </c>
      <c r="B218" s="50" t="s">
        <v>594</v>
      </c>
      <c r="C218" s="342">
        <v>85531</v>
      </c>
      <c r="D218" s="50" t="s">
        <v>1445</v>
      </c>
      <c r="E218" s="338" t="s">
        <v>1070</v>
      </c>
      <c r="F218" s="50" t="s">
        <v>1301</v>
      </c>
      <c r="G218" s="50" t="s">
        <v>1329</v>
      </c>
      <c r="H218" s="50" t="s">
        <v>976</v>
      </c>
      <c r="I218" s="339">
        <v>2018</v>
      </c>
      <c r="J218" s="329">
        <v>9180.1090000000004</v>
      </c>
    </row>
    <row r="219" spans="1:10" ht="14.65" customHeight="1" x14ac:dyDescent="0.25">
      <c r="A219" s="50" t="s">
        <v>1297</v>
      </c>
      <c r="B219" s="50" t="s">
        <v>594</v>
      </c>
      <c r="C219" s="342">
        <v>85531</v>
      </c>
      <c r="D219" s="50" t="s">
        <v>1445</v>
      </c>
      <c r="E219" s="338" t="s">
        <v>1070</v>
      </c>
      <c r="F219" s="50" t="s">
        <v>1301</v>
      </c>
      <c r="G219" s="50" t="s">
        <v>1329</v>
      </c>
      <c r="H219" s="50" t="s">
        <v>976</v>
      </c>
      <c r="I219" s="339">
        <v>2019</v>
      </c>
      <c r="J219" s="329">
        <v>9120.2970000000005</v>
      </c>
    </row>
    <row r="220" spans="1:10" ht="14.65" customHeight="1" x14ac:dyDescent="0.25">
      <c r="A220" s="50" t="s">
        <v>1297</v>
      </c>
      <c r="B220" s="50" t="s">
        <v>594</v>
      </c>
      <c r="C220" s="342">
        <v>85531</v>
      </c>
      <c r="D220" s="50" t="s">
        <v>1445</v>
      </c>
      <c r="E220" s="338" t="s">
        <v>1070</v>
      </c>
      <c r="F220" s="50" t="s">
        <v>1301</v>
      </c>
      <c r="G220" s="50" t="s">
        <v>1329</v>
      </c>
      <c r="H220" s="50" t="s">
        <v>976</v>
      </c>
      <c r="I220" s="339">
        <v>2020</v>
      </c>
      <c r="J220" s="329">
        <v>8942.7759999999998</v>
      </c>
    </row>
    <row r="221" spans="1:10" ht="14.65" customHeight="1" x14ac:dyDescent="0.25">
      <c r="A221" s="50" t="s">
        <v>1297</v>
      </c>
      <c r="B221" s="50" t="s">
        <v>594</v>
      </c>
      <c r="C221" s="342">
        <v>85531</v>
      </c>
      <c r="D221" s="50" t="s">
        <v>1445</v>
      </c>
      <c r="E221" s="338" t="s">
        <v>1070</v>
      </c>
      <c r="F221" s="50" t="s">
        <v>1301</v>
      </c>
      <c r="G221" s="50" t="s">
        <v>1329</v>
      </c>
      <c r="H221" s="50" t="s">
        <v>976</v>
      </c>
      <c r="I221" s="339">
        <v>2021</v>
      </c>
      <c r="J221" s="329">
        <v>8751.8739999999998</v>
      </c>
    </row>
    <row r="222" spans="1:10" ht="14.65" customHeight="1" x14ac:dyDescent="0.25">
      <c r="A222" s="50" t="s">
        <v>1297</v>
      </c>
      <c r="B222" s="50" t="s">
        <v>594</v>
      </c>
      <c r="C222" s="342">
        <v>85531</v>
      </c>
      <c r="D222" s="50" t="s">
        <v>1445</v>
      </c>
      <c r="E222" s="338" t="s">
        <v>1070</v>
      </c>
      <c r="F222" s="50" t="s">
        <v>1301</v>
      </c>
      <c r="G222" s="50" t="s">
        <v>1330</v>
      </c>
      <c r="H222" s="50" t="s">
        <v>976</v>
      </c>
      <c r="I222" s="339">
        <v>2000</v>
      </c>
      <c r="J222" s="329">
        <v>16280.028</v>
      </c>
    </row>
    <row r="223" spans="1:10" ht="14.65" customHeight="1" x14ac:dyDescent="0.25">
      <c r="A223" s="50" t="s">
        <v>1297</v>
      </c>
      <c r="B223" s="50" t="s">
        <v>594</v>
      </c>
      <c r="C223" s="342">
        <v>85531</v>
      </c>
      <c r="D223" s="50" t="s">
        <v>1445</v>
      </c>
      <c r="E223" s="338" t="s">
        <v>1070</v>
      </c>
      <c r="F223" s="50" t="s">
        <v>1301</v>
      </c>
      <c r="G223" s="50" t="s">
        <v>1330</v>
      </c>
      <c r="H223" s="50" t="s">
        <v>976</v>
      </c>
      <c r="I223" s="339">
        <v>2001</v>
      </c>
      <c r="J223" s="329">
        <v>15661.477999999999</v>
      </c>
    </row>
    <row r="224" spans="1:10" ht="14.65" customHeight="1" x14ac:dyDescent="0.25">
      <c r="A224" s="50" t="s">
        <v>1297</v>
      </c>
      <c r="B224" s="50" t="s">
        <v>594</v>
      </c>
      <c r="C224" s="342">
        <v>85531</v>
      </c>
      <c r="D224" s="50" t="s">
        <v>1445</v>
      </c>
      <c r="E224" s="338" t="s">
        <v>1070</v>
      </c>
      <c r="F224" s="50" t="s">
        <v>1301</v>
      </c>
      <c r="G224" s="50" t="s">
        <v>1330</v>
      </c>
      <c r="H224" s="50" t="s">
        <v>976</v>
      </c>
      <c r="I224" s="339">
        <v>2002</v>
      </c>
      <c r="J224" s="329">
        <v>15063.239</v>
      </c>
    </row>
    <row r="225" spans="1:10" ht="14.65" customHeight="1" x14ac:dyDescent="0.25">
      <c r="A225" s="50" t="s">
        <v>1297</v>
      </c>
      <c r="B225" s="50" t="s">
        <v>594</v>
      </c>
      <c r="C225" s="342">
        <v>85531</v>
      </c>
      <c r="D225" s="50" t="s">
        <v>1445</v>
      </c>
      <c r="E225" s="338" t="s">
        <v>1070</v>
      </c>
      <c r="F225" s="50" t="s">
        <v>1301</v>
      </c>
      <c r="G225" s="50" t="s">
        <v>1330</v>
      </c>
      <c r="H225" s="50" t="s">
        <v>976</v>
      </c>
      <c r="I225" s="339">
        <v>2003</v>
      </c>
      <c r="J225" s="329">
        <v>15018.567999999999</v>
      </c>
    </row>
    <row r="226" spans="1:10" ht="14.65" customHeight="1" x14ac:dyDescent="0.25">
      <c r="A226" s="50" t="s">
        <v>1297</v>
      </c>
      <c r="B226" s="50" t="s">
        <v>594</v>
      </c>
      <c r="C226" s="342">
        <v>85531</v>
      </c>
      <c r="D226" s="50" t="s">
        <v>1445</v>
      </c>
      <c r="E226" s="338" t="s">
        <v>1070</v>
      </c>
      <c r="F226" s="50" t="s">
        <v>1301</v>
      </c>
      <c r="G226" s="50" t="s">
        <v>1330</v>
      </c>
      <c r="H226" s="50" t="s">
        <v>976</v>
      </c>
      <c r="I226" s="339">
        <v>2004</v>
      </c>
      <c r="J226" s="329">
        <v>14451.319</v>
      </c>
    </row>
    <row r="227" spans="1:10" ht="14.65" customHeight="1" x14ac:dyDescent="0.25">
      <c r="A227" s="50" t="s">
        <v>1297</v>
      </c>
      <c r="B227" s="50" t="s">
        <v>594</v>
      </c>
      <c r="C227" s="342">
        <v>85531</v>
      </c>
      <c r="D227" s="50" t="s">
        <v>1445</v>
      </c>
      <c r="E227" s="338" t="s">
        <v>1070</v>
      </c>
      <c r="F227" s="50" t="s">
        <v>1301</v>
      </c>
      <c r="G227" s="50" t="s">
        <v>1330</v>
      </c>
      <c r="H227" s="50" t="s">
        <v>976</v>
      </c>
      <c r="I227" s="339">
        <v>2005</v>
      </c>
      <c r="J227" s="329">
        <v>13782.826999999999</v>
      </c>
    </row>
    <row r="228" spans="1:10" ht="14.65" customHeight="1" x14ac:dyDescent="0.25">
      <c r="A228" s="50" t="s">
        <v>1297</v>
      </c>
      <c r="B228" s="50" t="s">
        <v>594</v>
      </c>
      <c r="C228" s="342">
        <v>85531</v>
      </c>
      <c r="D228" s="50" t="s">
        <v>1445</v>
      </c>
      <c r="E228" s="338" t="s">
        <v>1070</v>
      </c>
      <c r="F228" s="50" t="s">
        <v>1301</v>
      </c>
      <c r="G228" s="50" t="s">
        <v>1330</v>
      </c>
      <c r="H228" s="50" t="s">
        <v>976</v>
      </c>
      <c r="I228" s="339">
        <v>2006</v>
      </c>
      <c r="J228" s="329">
        <v>13877.772999999999</v>
      </c>
    </row>
    <row r="229" spans="1:10" ht="14.65" customHeight="1" x14ac:dyDescent="0.25">
      <c r="A229" s="50" t="s">
        <v>1297</v>
      </c>
      <c r="B229" s="50" t="s">
        <v>594</v>
      </c>
      <c r="C229" s="342">
        <v>85531</v>
      </c>
      <c r="D229" s="50" t="s">
        <v>1445</v>
      </c>
      <c r="E229" s="338" t="s">
        <v>1070</v>
      </c>
      <c r="F229" s="50" t="s">
        <v>1301</v>
      </c>
      <c r="G229" s="50" t="s">
        <v>1330</v>
      </c>
      <c r="H229" s="50" t="s">
        <v>976</v>
      </c>
      <c r="I229" s="339">
        <v>2007</v>
      </c>
      <c r="J229" s="329">
        <v>13467.186</v>
      </c>
    </row>
    <row r="230" spans="1:10" ht="14.65" customHeight="1" x14ac:dyDescent="0.25">
      <c r="A230" s="50" t="s">
        <v>1297</v>
      </c>
      <c r="B230" s="50" t="s">
        <v>594</v>
      </c>
      <c r="C230" s="342">
        <v>85531</v>
      </c>
      <c r="D230" s="50" t="s">
        <v>1445</v>
      </c>
      <c r="E230" s="338" t="s">
        <v>1070</v>
      </c>
      <c r="F230" s="50" t="s">
        <v>1301</v>
      </c>
      <c r="G230" s="50" t="s">
        <v>1330</v>
      </c>
      <c r="H230" s="50" t="s">
        <v>976</v>
      </c>
      <c r="I230" s="339">
        <v>2008</v>
      </c>
      <c r="J230" s="329">
        <v>14097.418</v>
      </c>
    </row>
    <row r="231" spans="1:10" ht="14.65" customHeight="1" x14ac:dyDescent="0.25">
      <c r="A231" s="50" t="s">
        <v>1297</v>
      </c>
      <c r="B231" s="50" t="s">
        <v>594</v>
      </c>
      <c r="C231" s="342">
        <v>85531</v>
      </c>
      <c r="D231" s="50" t="s">
        <v>1445</v>
      </c>
      <c r="E231" s="338" t="s">
        <v>1070</v>
      </c>
      <c r="F231" s="50" t="s">
        <v>1301</v>
      </c>
      <c r="G231" s="50" t="s">
        <v>1330</v>
      </c>
      <c r="H231" s="50" t="s">
        <v>976</v>
      </c>
      <c r="I231" s="339">
        <v>2009</v>
      </c>
      <c r="J231" s="329">
        <v>13255.056</v>
      </c>
    </row>
    <row r="232" spans="1:10" ht="14.65" customHeight="1" x14ac:dyDescent="0.25">
      <c r="A232" s="50" t="s">
        <v>1297</v>
      </c>
      <c r="B232" s="50" t="s">
        <v>594</v>
      </c>
      <c r="C232" s="342">
        <v>85531</v>
      </c>
      <c r="D232" s="50" t="s">
        <v>1445</v>
      </c>
      <c r="E232" s="338" t="s">
        <v>1070</v>
      </c>
      <c r="F232" s="50" t="s">
        <v>1301</v>
      </c>
      <c r="G232" s="50" t="s">
        <v>1330</v>
      </c>
      <c r="H232" s="50" t="s">
        <v>976</v>
      </c>
      <c r="I232" s="339">
        <v>2010</v>
      </c>
      <c r="J232" s="329">
        <v>12760.081</v>
      </c>
    </row>
    <row r="233" spans="1:10" ht="14.65" customHeight="1" x14ac:dyDescent="0.25">
      <c r="A233" s="50" t="s">
        <v>1297</v>
      </c>
      <c r="B233" s="50" t="s">
        <v>594</v>
      </c>
      <c r="C233" s="342">
        <v>85531</v>
      </c>
      <c r="D233" s="50" t="s">
        <v>1445</v>
      </c>
      <c r="E233" s="338" t="s">
        <v>1070</v>
      </c>
      <c r="F233" s="50" t="s">
        <v>1301</v>
      </c>
      <c r="G233" s="50" t="s">
        <v>1330</v>
      </c>
      <c r="H233" s="50" t="s">
        <v>976</v>
      </c>
      <c r="I233" s="339">
        <v>2011</v>
      </c>
      <c r="J233" s="329">
        <v>13257.641</v>
      </c>
    </row>
    <row r="234" spans="1:10" ht="14.65" customHeight="1" x14ac:dyDescent="0.25">
      <c r="A234" s="50" t="s">
        <v>1297</v>
      </c>
      <c r="B234" s="50" t="s">
        <v>594</v>
      </c>
      <c r="C234" s="342">
        <v>85531</v>
      </c>
      <c r="D234" s="50" t="s">
        <v>1445</v>
      </c>
      <c r="E234" s="338" t="s">
        <v>1070</v>
      </c>
      <c r="F234" s="50" t="s">
        <v>1301</v>
      </c>
      <c r="G234" s="50" t="s">
        <v>1330</v>
      </c>
      <c r="H234" s="50" t="s">
        <v>976</v>
      </c>
      <c r="I234" s="339">
        <v>2012</v>
      </c>
      <c r="J234" s="329">
        <v>12355.26</v>
      </c>
    </row>
    <row r="235" spans="1:10" ht="14.65" customHeight="1" x14ac:dyDescent="0.25">
      <c r="A235" s="50" t="s">
        <v>1297</v>
      </c>
      <c r="B235" s="50" t="s">
        <v>594</v>
      </c>
      <c r="C235" s="342">
        <v>85531</v>
      </c>
      <c r="D235" s="50" t="s">
        <v>1445</v>
      </c>
      <c r="E235" s="338" t="s">
        <v>1070</v>
      </c>
      <c r="F235" s="50" t="s">
        <v>1301</v>
      </c>
      <c r="G235" s="50" t="s">
        <v>1330</v>
      </c>
      <c r="H235" s="50" t="s">
        <v>976</v>
      </c>
      <c r="I235" s="339">
        <v>2013</v>
      </c>
      <c r="J235" s="329">
        <v>13426.43</v>
      </c>
    </row>
    <row r="236" spans="1:10" ht="14.65" customHeight="1" x14ac:dyDescent="0.25">
      <c r="A236" s="50" t="s">
        <v>1297</v>
      </c>
      <c r="B236" s="50" t="s">
        <v>594</v>
      </c>
      <c r="C236" s="342">
        <v>85531</v>
      </c>
      <c r="D236" s="50" t="s">
        <v>1445</v>
      </c>
      <c r="E236" s="338" t="s">
        <v>1070</v>
      </c>
      <c r="F236" s="50" t="s">
        <v>1301</v>
      </c>
      <c r="G236" s="50" t="s">
        <v>1330</v>
      </c>
      <c r="H236" s="50" t="s">
        <v>976</v>
      </c>
      <c r="I236" s="339">
        <v>2014</v>
      </c>
      <c r="J236" s="329">
        <v>12402.136</v>
      </c>
    </row>
    <row r="237" spans="1:10" ht="14.65" customHeight="1" x14ac:dyDescent="0.25">
      <c r="A237" s="50" t="s">
        <v>1297</v>
      </c>
      <c r="B237" s="50" t="s">
        <v>594</v>
      </c>
      <c r="C237" s="342">
        <v>85531</v>
      </c>
      <c r="D237" s="50" t="s">
        <v>1445</v>
      </c>
      <c r="E237" s="338" t="s">
        <v>1070</v>
      </c>
      <c r="F237" s="50" t="s">
        <v>1301</v>
      </c>
      <c r="G237" s="50" t="s">
        <v>1330</v>
      </c>
      <c r="H237" s="50" t="s">
        <v>976</v>
      </c>
      <c r="I237" s="339">
        <v>2015</v>
      </c>
      <c r="J237" s="329">
        <v>12842.183999999999</v>
      </c>
    </row>
    <row r="238" spans="1:10" ht="14.65" customHeight="1" x14ac:dyDescent="0.25">
      <c r="A238" s="50" t="s">
        <v>1297</v>
      </c>
      <c r="B238" s="50" t="s">
        <v>594</v>
      </c>
      <c r="C238" s="342">
        <v>85531</v>
      </c>
      <c r="D238" s="50" t="s">
        <v>1445</v>
      </c>
      <c r="E238" s="338" t="s">
        <v>1070</v>
      </c>
      <c r="F238" s="50" t="s">
        <v>1301</v>
      </c>
      <c r="G238" s="50" t="s">
        <v>1330</v>
      </c>
      <c r="H238" s="50" t="s">
        <v>976</v>
      </c>
      <c r="I238" s="339">
        <v>2016</v>
      </c>
      <c r="J238" s="329">
        <v>13265.727000000001</v>
      </c>
    </row>
    <row r="239" spans="1:10" ht="14.65" customHeight="1" x14ac:dyDescent="0.25">
      <c r="A239" s="50" t="s">
        <v>1297</v>
      </c>
      <c r="B239" s="50" t="s">
        <v>594</v>
      </c>
      <c r="C239" s="342">
        <v>85531</v>
      </c>
      <c r="D239" s="50" t="s">
        <v>1445</v>
      </c>
      <c r="E239" s="338" t="s">
        <v>1070</v>
      </c>
      <c r="F239" s="50" t="s">
        <v>1301</v>
      </c>
      <c r="G239" s="50" t="s">
        <v>1330</v>
      </c>
      <c r="H239" s="50" t="s">
        <v>976</v>
      </c>
      <c r="I239" s="339">
        <v>2017</v>
      </c>
      <c r="J239" s="329">
        <v>12765.657999999999</v>
      </c>
    </row>
    <row r="240" spans="1:10" ht="14.65" customHeight="1" x14ac:dyDescent="0.25">
      <c r="A240" s="50" t="s">
        <v>1297</v>
      </c>
      <c r="B240" s="50" t="s">
        <v>594</v>
      </c>
      <c r="C240" s="342">
        <v>85531</v>
      </c>
      <c r="D240" s="50" t="s">
        <v>1445</v>
      </c>
      <c r="E240" s="338" t="s">
        <v>1070</v>
      </c>
      <c r="F240" s="50" t="s">
        <v>1301</v>
      </c>
      <c r="G240" s="50" t="s">
        <v>1330</v>
      </c>
      <c r="H240" s="50" t="s">
        <v>976</v>
      </c>
      <c r="I240" s="339">
        <v>2018</v>
      </c>
      <c r="J240" s="329">
        <v>13492.244000000001</v>
      </c>
    </row>
    <row r="241" spans="1:10" ht="14.65" customHeight="1" x14ac:dyDescent="0.25">
      <c r="A241" s="50" t="s">
        <v>1297</v>
      </c>
      <c r="B241" s="50" t="s">
        <v>594</v>
      </c>
      <c r="C241" s="342">
        <v>85531</v>
      </c>
      <c r="D241" s="50" t="s">
        <v>1445</v>
      </c>
      <c r="E241" s="338" t="s">
        <v>1070</v>
      </c>
      <c r="F241" s="50" t="s">
        <v>1301</v>
      </c>
      <c r="G241" s="50" t="s">
        <v>1330</v>
      </c>
      <c r="H241" s="50" t="s">
        <v>976</v>
      </c>
      <c r="I241" s="339">
        <v>2019</v>
      </c>
      <c r="J241" s="329">
        <v>13557.669</v>
      </c>
    </row>
    <row r="242" spans="1:10" ht="14.65" customHeight="1" x14ac:dyDescent="0.25">
      <c r="A242" s="50" t="s">
        <v>1297</v>
      </c>
      <c r="B242" s="50" t="s">
        <v>594</v>
      </c>
      <c r="C242" s="342">
        <v>85531</v>
      </c>
      <c r="D242" s="50" t="s">
        <v>1445</v>
      </c>
      <c r="E242" s="338" t="s">
        <v>1070</v>
      </c>
      <c r="F242" s="50" t="s">
        <v>1301</v>
      </c>
      <c r="G242" s="50" t="s">
        <v>1330</v>
      </c>
      <c r="H242" s="50" t="s">
        <v>976</v>
      </c>
      <c r="I242" s="339">
        <v>2020</v>
      </c>
      <c r="J242" s="329">
        <v>13464.085999999999</v>
      </c>
    </row>
    <row r="243" spans="1:10" ht="14.65" customHeight="1" x14ac:dyDescent="0.25">
      <c r="A243" s="50" t="s">
        <v>1297</v>
      </c>
      <c r="B243" s="50" t="s">
        <v>594</v>
      </c>
      <c r="C243" s="342">
        <v>85531</v>
      </c>
      <c r="D243" s="50" t="s">
        <v>1445</v>
      </c>
      <c r="E243" s="338" t="s">
        <v>1070</v>
      </c>
      <c r="F243" s="50" t="s">
        <v>1301</v>
      </c>
      <c r="G243" s="50" t="s">
        <v>1330</v>
      </c>
      <c r="H243" s="50" t="s">
        <v>976</v>
      </c>
      <c r="I243" s="339">
        <v>2021</v>
      </c>
      <c r="J243" s="329">
        <v>13296.966</v>
      </c>
    </row>
    <row r="244" spans="1:10" ht="14.65" customHeight="1" x14ac:dyDescent="0.25">
      <c r="A244" s="50" t="s">
        <v>1297</v>
      </c>
      <c r="B244" s="50" t="s">
        <v>594</v>
      </c>
      <c r="C244" s="342">
        <v>85531</v>
      </c>
      <c r="D244" s="50" t="s">
        <v>1445</v>
      </c>
      <c r="E244" s="338" t="s">
        <v>1070</v>
      </c>
      <c r="F244" s="50" t="s">
        <v>1301</v>
      </c>
      <c r="G244" s="50" t="s">
        <v>1331</v>
      </c>
      <c r="H244" s="50" t="s">
        <v>976</v>
      </c>
      <c r="I244" s="339">
        <v>2000</v>
      </c>
      <c r="J244" s="329">
        <v>19468.993999999999</v>
      </c>
    </row>
    <row r="245" spans="1:10" ht="14.65" customHeight="1" x14ac:dyDescent="0.25">
      <c r="A245" s="50" t="s">
        <v>1297</v>
      </c>
      <c r="B245" s="50" t="s">
        <v>594</v>
      </c>
      <c r="C245" s="342">
        <v>85531</v>
      </c>
      <c r="D245" s="50" t="s">
        <v>1445</v>
      </c>
      <c r="E245" s="338" t="s">
        <v>1070</v>
      </c>
      <c r="F245" s="50" t="s">
        <v>1301</v>
      </c>
      <c r="G245" s="50" t="s">
        <v>1331</v>
      </c>
      <c r="H245" s="50" t="s">
        <v>976</v>
      </c>
      <c r="I245" s="339">
        <v>2001</v>
      </c>
      <c r="J245" s="329">
        <v>18849.126</v>
      </c>
    </row>
    <row r="246" spans="1:10" ht="14.65" customHeight="1" x14ac:dyDescent="0.25">
      <c r="A246" s="50" t="s">
        <v>1297</v>
      </c>
      <c r="B246" s="50" t="s">
        <v>594</v>
      </c>
      <c r="C246" s="342">
        <v>85531</v>
      </c>
      <c r="D246" s="50" t="s">
        <v>1445</v>
      </c>
      <c r="E246" s="338" t="s">
        <v>1070</v>
      </c>
      <c r="F246" s="50" t="s">
        <v>1301</v>
      </c>
      <c r="G246" s="50" t="s">
        <v>1331</v>
      </c>
      <c r="H246" s="50" t="s">
        <v>976</v>
      </c>
      <c r="I246" s="339">
        <v>2002</v>
      </c>
      <c r="J246" s="329">
        <v>18168.395</v>
      </c>
    </row>
    <row r="247" spans="1:10" ht="14.65" customHeight="1" x14ac:dyDescent="0.25">
      <c r="A247" s="50" t="s">
        <v>1297</v>
      </c>
      <c r="B247" s="50" t="s">
        <v>594</v>
      </c>
      <c r="C247" s="342">
        <v>85531</v>
      </c>
      <c r="D247" s="50" t="s">
        <v>1445</v>
      </c>
      <c r="E247" s="338" t="s">
        <v>1070</v>
      </c>
      <c r="F247" s="50" t="s">
        <v>1301</v>
      </c>
      <c r="G247" s="50" t="s">
        <v>1331</v>
      </c>
      <c r="H247" s="50" t="s">
        <v>976</v>
      </c>
      <c r="I247" s="339">
        <v>2003</v>
      </c>
      <c r="J247" s="329">
        <v>18008.191999999999</v>
      </c>
    </row>
    <row r="248" spans="1:10" ht="14.65" customHeight="1" x14ac:dyDescent="0.25">
      <c r="A248" s="50" t="s">
        <v>1297</v>
      </c>
      <c r="B248" s="50" t="s">
        <v>594</v>
      </c>
      <c r="C248" s="342">
        <v>85531</v>
      </c>
      <c r="D248" s="50" t="s">
        <v>1445</v>
      </c>
      <c r="E248" s="338" t="s">
        <v>1070</v>
      </c>
      <c r="F248" s="50" t="s">
        <v>1301</v>
      </c>
      <c r="G248" s="50" t="s">
        <v>1331</v>
      </c>
      <c r="H248" s="50" t="s">
        <v>976</v>
      </c>
      <c r="I248" s="339">
        <v>2004</v>
      </c>
      <c r="J248" s="329">
        <v>17403.89</v>
      </c>
    </row>
    <row r="249" spans="1:10" ht="14.65" customHeight="1" x14ac:dyDescent="0.25">
      <c r="A249" s="50" t="s">
        <v>1297</v>
      </c>
      <c r="B249" s="50" t="s">
        <v>594</v>
      </c>
      <c r="C249" s="342">
        <v>85531</v>
      </c>
      <c r="D249" s="50" t="s">
        <v>1445</v>
      </c>
      <c r="E249" s="338" t="s">
        <v>1070</v>
      </c>
      <c r="F249" s="50" t="s">
        <v>1301</v>
      </c>
      <c r="G249" s="50" t="s">
        <v>1331</v>
      </c>
      <c r="H249" s="50" t="s">
        <v>976</v>
      </c>
      <c r="I249" s="339">
        <v>2005</v>
      </c>
      <c r="J249" s="329">
        <v>16992.73</v>
      </c>
    </row>
    <row r="250" spans="1:10" ht="14.65" customHeight="1" x14ac:dyDescent="0.25">
      <c r="A250" s="50" t="s">
        <v>1297</v>
      </c>
      <c r="B250" s="50" t="s">
        <v>594</v>
      </c>
      <c r="C250" s="342">
        <v>85531</v>
      </c>
      <c r="D250" s="50" t="s">
        <v>1445</v>
      </c>
      <c r="E250" s="338" t="s">
        <v>1070</v>
      </c>
      <c r="F250" s="50" t="s">
        <v>1301</v>
      </c>
      <c r="G250" s="50" t="s">
        <v>1331</v>
      </c>
      <c r="H250" s="50" t="s">
        <v>976</v>
      </c>
      <c r="I250" s="339">
        <v>2006</v>
      </c>
      <c r="J250" s="329">
        <v>17154.942999999999</v>
      </c>
    </row>
    <row r="251" spans="1:10" ht="14.65" customHeight="1" x14ac:dyDescent="0.25">
      <c r="A251" s="50" t="s">
        <v>1297</v>
      </c>
      <c r="B251" s="50" t="s">
        <v>594</v>
      </c>
      <c r="C251" s="342">
        <v>85531</v>
      </c>
      <c r="D251" s="50" t="s">
        <v>1445</v>
      </c>
      <c r="E251" s="338" t="s">
        <v>1070</v>
      </c>
      <c r="F251" s="50" t="s">
        <v>1301</v>
      </c>
      <c r="G251" s="50" t="s">
        <v>1331</v>
      </c>
      <c r="H251" s="50" t="s">
        <v>976</v>
      </c>
      <c r="I251" s="339">
        <v>2007</v>
      </c>
      <c r="J251" s="329">
        <v>16840.925999999999</v>
      </c>
    </row>
    <row r="252" spans="1:10" ht="14.65" customHeight="1" x14ac:dyDescent="0.25">
      <c r="A252" s="50" t="s">
        <v>1297</v>
      </c>
      <c r="B252" s="50" t="s">
        <v>594</v>
      </c>
      <c r="C252" s="342">
        <v>85531</v>
      </c>
      <c r="D252" s="50" t="s">
        <v>1445</v>
      </c>
      <c r="E252" s="338" t="s">
        <v>1070</v>
      </c>
      <c r="F252" s="50" t="s">
        <v>1301</v>
      </c>
      <c r="G252" s="50" t="s">
        <v>1331</v>
      </c>
      <c r="H252" s="50" t="s">
        <v>976</v>
      </c>
      <c r="I252" s="339">
        <v>2008</v>
      </c>
      <c r="J252" s="329">
        <v>17609.982</v>
      </c>
    </row>
    <row r="253" spans="1:10" ht="14.65" customHeight="1" x14ac:dyDescent="0.25">
      <c r="A253" s="50" t="s">
        <v>1297</v>
      </c>
      <c r="B253" s="50" t="s">
        <v>594</v>
      </c>
      <c r="C253" s="342">
        <v>85531</v>
      </c>
      <c r="D253" s="50" t="s">
        <v>1445</v>
      </c>
      <c r="E253" s="338" t="s">
        <v>1070</v>
      </c>
      <c r="F253" s="50" t="s">
        <v>1301</v>
      </c>
      <c r="G253" s="50" t="s">
        <v>1331</v>
      </c>
      <c r="H253" s="50" t="s">
        <v>976</v>
      </c>
      <c r="I253" s="339">
        <v>2009</v>
      </c>
      <c r="J253" s="329">
        <v>16562.236000000001</v>
      </c>
    </row>
    <row r="254" spans="1:10" ht="14.65" customHeight="1" x14ac:dyDescent="0.25">
      <c r="A254" s="50" t="s">
        <v>1297</v>
      </c>
      <c r="B254" s="50" t="s">
        <v>594</v>
      </c>
      <c r="C254" s="342">
        <v>85531</v>
      </c>
      <c r="D254" s="50" t="s">
        <v>1445</v>
      </c>
      <c r="E254" s="338" t="s">
        <v>1070</v>
      </c>
      <c r="F254" s="50" t="s">
        <v>1301</v>
      </c>
      <c r="G254" s="50" t="s">
        <v>1331</v>
      </c>
      <c r="H254" s="50" t="s">
        <v>976</v>
      </c>
      <c r="I254" s="339">
        <v>2010</v>
      </c>
      <c r="J254" s="329">
        <v>15487.799000000001</v>
      </c>
    </row>
    <row r="255" spans="1:10" ht="14.65" customHeight="1" x14ac:dyDescent="0.25">
      <c r="A255" s="50" t="s">
        <v>1297</v>
      </c>
      <c r="B255" s="50" t="s">
        <v>594</v>
      </c>
      <c r="C255" s="342">
        <v>85531</v>
      </c>
      <c r="D255" s="50" t="s">
        <v>1445</v>
      </c>
      <c r="E255" s="338" t="s">
        <v>1070</v>
      </c>
      <c r="F255" s="50" t="s">
        <v>1301</v>
      </c>
      <c r="G255" s="50" t="s">
        <v>1331</v>
      </c>
      <c r="H255" s="50" t="s">
        <v>976</v>
      </c>
      <c r="I255" s="339">
        <v>2011</v>
      </c>
      <c r="J255" s="329">
        <v>15995.838</v>
      </c>
    </row>
    <row r="256" spans="1:10" ht="14.65" customHeight="1" x14ac:dyDescent="0.25">
      <c r="A256" s="50" t="s">
        <v>1297</v>
      </c>
      <c r="B256" s="50" t="s">
        <v>594</v>
      </c>
      <c r="C256" s="342">
        <v>85531</v>
      </c>
      <c r="D256" s="50" t="s">
        <v>1445</v>
      </c>
      <c r="E256" s="338" t="s">
        <v>1070</v>
      </c>
      <c r="F256" s="50" t="s">
        <v>1301</v>
      </c>
      <c r="G256" s="50" t="s">
        <v>1331</v>
      </c>
      <c r="H256" s="50" t="s">
        <v>976</v>
      </c>
      <c r="I256" s="339">
        <v>2012</v>
      </c>
      <c r="J256" s="329">
        <v>14828.143</v>
      </c>
    </row>
    <row r="257" spans="1:10" ht="14.65" customHeight="1" x14ac:dyDescent="0.25">
      <c r="A257" s="50" t="s">
        <v>1297</v>
      </c>
      <c r="B257" s="50" t="s">
        <v>594</v>
      </c>
      <c r="C257" s="342">
        <v>85531</v>
      </c>
      <c r="D257" s="50" t="s">
        <v>1445</v>
      </c>
      <c r="E257" s="338" t="s">
        <v>1070</v>
      </c>
      <c r="F257" s="50" t="s">
        <v>1301</v>
      </c>
      <c r="G257" s="50" t="s">
        <v>1331</v>
      </c>
      <c r="H257" s="50" t="s">
        <v>976</v>
      </c>
      <c r="I257" s="339">
        <v>2013</v>
      </c>
      <c r="J257" s="329">
        <v>16039.308999999999</v>
      </c>
    </row>
    <row r="258" spans="1:10" ht="14.65" customHeight="1" x14ac:dyDescent="0.25">
      <c r="A258" s="50" t="s">
        <v>1297</v>
      </c>
      <c r="B258" s="50" t="s">
        <v>594</v>
      </c>
      <c r="C258" s="342">
        <v>85531</v>
      </c>
      <c r="D258" s="50" t="s">
        <v>1445</v>
      </c>
      <c r="E258" s="338" t="s">
        <v>1070</v>
      </c>
      <c r="F258" s="50" t="s">
        <v>1301</v>
      </c>
      <c r="G258" s="50" t="s">
        <v>1331</v>
      </c>
      <c r="H258" s="50" t="s">
        <v>976</v>
      </c>
      <c r="I258" s="339">
        <v>2014</v>
      </c>
      <c r="J258" s="329">
        <v>14777.503000000001</v>
      </c>
    </row>
    <row r="259" spans="1:10" ht="14.65" customHeight="1" x14ac:dyDescent="0.25">
      <c r="A259" s="50" t="s">
        <v>1297</v>
      </c>
      <c r="B259" s="50" t="s">
        <v>594</v>
      </c>
      <c r="C259" s="342">
        <v>85531</v>
      </c>
      <c r="D259" s="50" t="s">
        <v>1445</v>
      </c>
      <c r="E259" s="338" t="s">
        <v>1070</v>
      </c>
      <c r="F259" s="50" t="s">
        <v>1301</v>
      </c>
      <c r="G259" s="50" t="s">
        <v>1331</v>
      </c>
      <c r="H259" s="50" t="s">
        <v>976</v>
      </c>
      <c r="I259" s="339">
        <v>2015</v>
      </c>
      <c r="J259" s="329">
        <v>15417.155000000001</v>
      </c>
    </row>
    <row r="260" spans="1:10" ht="14.65" customHeight="1" x14ac:dyDescent="0.25">
      <c r="A260" s="50" t="s">
        <v>1297</v>
      </c>
      <c r="B260" s="50" t="s">
        <v>594</v>
      </c>
      <c r="C260" s="342">
        <v>85531</v>
      </c>
      <c r="D260" s="50" t="s">
        <v>1445</v>
      </c>
      <c r="E260" s="338" t="s">
        <v>1070</v>
      </c>
      <c r="F260" s="50" t="s">
        <v>1301</v>
      </c>
      <c r="G260" s="50" t="s">
        <v>1331</v>
      </c>
      <c r="H260" s="50" t="s">
        <v>976</v>
      </c>
      <c r="I260" s="339">
        <v>2016</v>
      </c>
      <c r="J260" s="329">
        <v>16046.359</v>
      </c>
    </row>
    <row r="261" spans="1:10" ht="14.65" customHeight="1" x14ac:dyDescent="0.25">
      <c r="A261" s="50" t="s">
        <v>1297</v>
      </c>
      <c r="B261" s="50" t="s">
        <v>594</v>
      </c>
      <c r="C261" s="342">
        <v>85531</v>
      </c>
      <c r="D261" s="50" t="s">
        <v>1445</v>
      </c>
      <c r="E261" s="338" t="s">
        <v>1070</v>
      </c>
      <c r="F261" s="50" t="s">
        <v>1301</v>
      </c>
      <c r="G261" s="50" t="s">
        <v>1331</v>
      </c>
      <c r="H261" s="50" t="s">
        <v>976</v>
      </c>
      <c r="I261" s="339">
        <v>2017</v>
      </c>
      <c r="J261" s="329">
        <v>15500.75</v>
      </c>
    </row>
    <row r="262" spans="1:10" ht="14.65" customHeight="1" x14ac:dyDescent="0.25">
      <c r="A262" s="50" t="s">
        <v>1297</v>
      </c>
      <c r="B262" s="50" t="s">
        <v>594</v>
      </c>
      <c r="C262" s="342">
        <v>85531</v>
      </c>
      <c r="D262" s="50" t="s">
        <v>1445</v>
      </c>
      <c r="E262" s="338" t="s">
        <v>1070</v>
      </c>
      <c r="F262" s="50" t="s">
        <v>1301</v>
      </c>
      <c r="G262" s="50" t="s">
        <v>1331</v>
      </c>
      <c r="H262" s="50" t="s">
        <v>976</v>
      </c>
      <c r="I262" s="339">
        <v>2018</v>
      </c>
      <c r="J262" s="329">
        <v>16489.402999999998</v>
      </c>
    </row>
    <row r="263" spans="1:10" ht="14.65" customHeight="1" x14ac:dyDescent="0.25">
      <c r="A263" s="50" t="s">
        <v>1297</v>
      </c>
      <c r="B263" s="50" t="s">
        <v>594</v>
      </c>
      <c r="C263" s="342">
        <v>85531</v>
      </c>
      <c r="D263" s="50" t="s">
        <v>1445</v>
      </c>
      <c r="E263" s="338" t="s">
        <v>1070</v>
      </c>
      <c r="F263" s="50" t="s">
        <v>1301</v>
      </c>
      <c r="G263" s="50" t="s">
        <v>1331</v>
      </c>
      <c r="H263" s="50" t="s">
        <v>976</v>
      </c>
      <c r="I263" s="339">
        <v>2019</v>
      </c>
      <c r="J263" s="329">
        <v>16659.135999999999</v>
      </c>
    </row>
    <row r="264" spans="1:10" ht="14.65" customHeight="1" x14ac:dyDescent="0.25">
      <c r="A264" s="50" t="s">
        <v>1297</v>
      </c>
      <c r="B264" s="50" t="s">
        <v>594</v>
      </c>
      <c r="C264" s="342">
        <v>85531</v>
      </c>
      <c r="D264" s="50" t="s">
        <v>1445</v>
      </c>
      <c r="E264" s="338" t="s">
        <v>1070</v>
      </c>
      <c r="F264" s="50" t="s">
        <v>1301</v>
      </c>
      <c r="G264" s="50" t="s">
        <v>1331</v>
      </c>
      <c r="H264" s="50" t="s">
        <v>976</v>
      </c>
      <c r="I264" s="339">
        <v>2020</v>
      </c>
      <c r="J264" s="329">
        <v>16675.583999999999</v>
      </c>
    </row>
    <row r="265" spans="1:10" ht="14.65" customHeight="1" x14ac:dyDescent="0.25">
      <c r="A265" s="50" t="s">
        <v>1297</v>
      </c>
      <c r="B265" s="50" t="s">
        <v>594</v>
      </c>
      <c r="C265" s="342">
        <v>85531</v>
      </c>
      <c r="D265" s="50" t="s">
        <v>1445</v>
      </c>
      <c r="E265" s="338" t="s">
        <v>1070</v>
      </c>
      <c r="F265" s="50" t="s">
        <v>1301</v>
      </c>
      <c r="G265" s="50" t="s">
        <v>1331</v>
      </c>
      <c r="H265" s="50" t="s">
        <v>976</v>
      </c>
      <c r="I265" s="339">
        <v>2021</v>
      </c>
      <c r="J265" s="329">
        <v>16570.958999999999</v>
      </c>
    </row>
    <row r="266" spans="1:10" ht="14.65" customHeight="1" x14ac:dyDescent="0.25">
      <c r="A266" s="50" t="s">
        <v>1297</v>
      </c>
      <c r="B266" s="50" t="s">
        <v>594</v>
      </c>
      <c r="C266" s="342">
        <v>85531</v>
      </c>
      <c r="D266" s="50" t="s">
        <v>1445</v>
      </c>
      <c r="E266" s="338" t="s">
        <v>1070</v>
      </c>
      <c r="F266" s="50" t="s">
        <v>1301</v>
      </c>
      <c r="G266" s="50" t="s">
        <v>1332</v>
      </c>
      <c r="H266" s="50" t="s">
        <v>976</v>
      </c>
      <c r="I266" s="339">
        <v>2000</v>
      </c>
      <c r="J266" s="329">
        <v>7172.4960000000001</v>
      </c>
    </row>
    <row r="267" spans="1:10" ht="14.65" customHeight="1" x14ac:dyDescent="0.25">
      <c r="A267" s="50" t="s">
        <v>1297</v>
      </c>
      <c r="B267" s="50" t="s">
        <v>594</v>
      </c>
      <c r="C267" s="342">
        <v>85531</v>
      </c>
      <c r="D267" s="50" t="s">
        <v>1445</v>
      </c>
      <c r="E267" s="338" t="s">
        <v>1070</v>
      </c>
      <c r="F267" s="50" t="s">
        <v>1301</v>
      </c>
      <c r="G267" s="50" t="s">
        <v>1332</v>
      </c>
      <c r="H267" s="50" t="s">
        <v>976</v>
      </c>
      <c r="I267" s="339">
        <v>2001</v>
      </c>
      <c r="J267" s="329">
        <v>6931.607</v>
      </c>
    </row>
    <row r="268" spans="1:10" ht="14.65" customHeight="1" x14ac:dyDescent="0.25">
      <c r="A268" s="50" t="s">
        <v>1297</v>
      </c>
      <c r="B268" s="50" t="s">
        <v>594</v>
      </c>
      <c r="C268" s="342">
        <v>85531</v>
      </c>
      <c r="D268" s="50" t="s">
        <v>1445</v>
      </c>
      <c r="E268" s="338" t="s">
        <v>1070</v>
      </c>
      <c r="F268" s="50" t="s">
        <v>1301</v>
      </c>
      <c r="G268" s="50" t="s">
        <v>1332</v>
      </c>
      <c r="H268" s="50" t="s">
        <v>976</v>
      </c>
      <c r="I268" s="339">
        <v>2002</v>
      </c>
      <c r="J268" s="329">
        <v>6693.7569999999996</v>
      </c>
    </row>
    <row r="269" spans="1:10" ht="14.65" customHeight="1" x14ac:dyDescent="0.25">
      <c r="A269" s="50" t="s">
        <v>1297</v>
      </c>
      <c r="B269" s="50" t="s">
        <v>594</v>
      </c>
      <c r="C269" s="342">
        <v>85531</v>
      </c>
      <c r="D269" s="50" t="s">
        <v>1445</v>
      </c>
      <c r="E269" s="338" t="s">
        <v>1070</v>
      </c>
      <c r="F269" s="50" t="s">
        <v>1301</v>
      </c>
      <c r="G269" s="50" t="s">
        <v>1332</v>
      </c>
      <c r="H269" s="50" t="s">
        <v>976</v>
      </c>
      <c r="I269" s="339">
        <v>2003</v>
      </c>
      <c r="J269" s="329">
        <v>6693.732</v>
      </c>
    </row>
    <row r="270" spans="1:10" ht="14.65" customHeight="1" x14ac:dyDescent="0.25">
      <c r="A270" s="50" t="s">
        <v>1297</v>
      </c>
      <c r="B270" s="50" t="s">
        <v>594</v>
      </c>
      <c r="C270" s="342">
        <v>85531</v>
      </c>
      <c r="D270" s="50" t="s">
        <v>1445</v>
      </c>
      <c r="E270" s="338" t="s">
        <v>1070</v>
      </c>
      <c r="F270" s="50" t="s">
        <v>1301</v>
      </c>
      <c r="G270" s="50" t="s">
        <v>1332</v>
      </c>
      <c r="H270" s="50" t="s">
        <v>976</v>
      </c>
      <c r="I270" s="339">
        <v>2004</v>
      </c>
      <c r="J270" s="329">
        <v>6489.4539999999997</v>
      </c>
    </row>
    <row r="271" spans="1:10" ht="14.65" customHeight="1" x14ac:dyDescent="0.25">
      <c r="A271" s="50" t="s">
        <v>1297</v>
      </c>
      <c r="B271" s="50" t="s">
        <v>594</v>
      </c>
      <c r="C271" s="342">
        <v>85531</v>
      </c>
      <c r="D271" s="50" t="s">
        <v>1445</v>
      </c>
      <c r="E271" s="338" t="s">
        <v>1070</v>
      </c>
      <c r="F271" s="50" t="s">
        <v>1301</v>
      </c>
      <c r="G271" s="50" t="s">
        <v>1332</v>
      </c>
      <c r="H271" s="50" t="s">
        <v>976</v>
      </c>
      <c r="I271" s="339">
        <v>2005</v>
      </c>
      <c r="J271" s="329">
        <v>6169.7579999999998</v>
      </c>
    </row>
    <row r="272" spans="1:10" ht="14.65" customHeight="1" x14ac:dyDescent="0.25">
      <c r="A272" s="50" t="s">
        <v>1297</v>
      </c>
      <c r="B272" s="50" t="s">
        <v>594</v>
      </c>
      <c r="C272" s="342">
        <v>85531</v>
      </c>
      <c r="D272" s="50" t="s">
        <v>1445</v>
      </c>
      <c r="E272" s="338" t="s">
        <v>1070</v>
      </c>
      <c r="F272" s="50" t="s">
        <v>1301</v>
      </c>
      <c r="G272" s="50" t="s">
        <v>1332</v>
      </c>
      <c r="H272" s="50" t="s">
        <v>976</v>
      </c>
      <c r="I272" s="339">
        <v>2006</v>
      </c>
      <c r="J272" s="329">
        <v>6286.3379999999997</v>
      </c>
    </row>
    <row r="273" spans="1:10" ht="14.65" customHeight="1" x14ac:dyDescent="0.25">
      <c r="A273" s="50" t="s">
        <v>1297</v>
      </c>
      <c r="B273" s="50" t="s">
        <v>594</v>
      </c>
      <c r="C273" s="342">
        <v>85531</v>
      </c>
      <c r="D273" s="50" t="s">
        <v>1445</v>
      </c>
      <c r="E273" s="338" t="s">
        <v>1070</v>
      </c>
      <c r="F273" s="50" t="s">
        <v>1301</v>
      </c>
      <c r="G273" s="50" t="s">
        <v>1332</v>
      </c>
      <c r="H273" s="50" t="s">
        <v>976</v>
      </c>
      <c r="I273" s="339">
        <v>2007</v>
      </c>
      <c r="J273" s="329">
        <v>6118.3779999999997</v>
      </c>
    </row>
    <row r="274" spans="1:10" ht="14.65" customHeight="1" x14ac:dyDescent="0.25">
      <c r="A274" s="50" t="s">
        <v>1297</v>
      </c>
      <c r="B274" s="50" t="s">
        <v>594</v>
      </c>
      <c r="C274" s="342">
        <v>85531</v>
      </c>
      <c r="D274" s="50" t="s">
        <v>1445</v>
      </c>
      <c r="E274" s="338" t="s">
        <v>1070</v>
      </c>
      <c r="F274" s="50" t="s">
        <v>1301</v>
      </c>
      <c r="G274" s="50" t="s">
        <v>1332</v>
      </c>
      <c r="H274" s="50" t="s">
        <v>976</v>
      </c>
      <c r="I274" s="339">
        <v>2008</v>
      </c>
      <c r="J274" s="329">
        <v>6428.5039999999999</v>
      </c>
    </row>
    <row r="275" spans="1:10" ht="14.65" customHeight="1" x14ac:dyDescent="0.25">
      <c r="A275" s="50" t="s">
        <v>1297</v>
      </c>
      <c r="B275" s="50" t="s">
        <v>594</v>
      </c>
      <c r="C275" s="342">
        <v>85531</v>
      </c>
      <c r="D275" s="50" t="s">
        <v>1445</v>
      </c>
      <c r="E275" s="338" t="s">
        <v>1070</v>
      </c>
      <c r="F275" s="50" t="s">
        <v>1301</v>
      </c>
      <c r="G275" s="50" t="s">
        <v>1332</v>
      </c>
      <c r="H275" s="50" t="s">
        <v>976</v>
      </c>
      <c r="I275" s="339">
        <v>2009</v>
      </c>
      <c r="J275" s="329">
        <v>6044.9290000000001</v>
      </c>
    </row>
    <row r="276" spans="1:10" ht="14.65" customHeight="1" x14ac:dyDescent="0.25">
      <c r="A276" s="50" t="s">
        <v>1297</v>
      </c>
      <c r="B276" s="50" t="s">
        <v>594</v>
      </c>
      <c r="C276" s="342">
        <v>85531</v>
      </c>
      <c r="D276" s="50" t="s">
        <v>1445</v>
      </c>
      <c r="E276" s="338" t="s">
        <v>1070</v>
      </c>
      <c r="F276" s="50" t="s">
        <v>1301</v>
      </c>
      <c r="G276" s="50" t="s">
        <v>1332</v>
      </c>
      <c r="H276" s="50" t="s">
        <v>976</v>
      </c>
      <c r="I276" s="339">
        <v>2010</v>
      </c>
      <c r="J276" s="329">
        <v>5817.4089999999997</v>
      </c>
    </row>
    <row r="277" spans="1:10" ht="14.65" customHeight="1" x14ac:dyDescent="0.25">
      <c r="A277" s="50" t="s">
        <v>1297</v>
      </c>
      <c r="B277" s="50" t="s">
        <v>594</v>
      </c>
      <c r="C277" s="342">
        <v>85531</v>
      </c>
      <c r="D277" s="50" t="s">
        <v>1445</v>
      </c>
      <c r="E277" s="338" t="s">
        <v>1070</v>
      </c>
      <c r="F277" s="50" t="s">
        <v>1301</v>
      </c>
      <c r="G277" s="50" t="s">
        <v>1332</v>
      </c>
      <c r="H277" s="50" t="s">
        <v>976</v>
      </c>
      <c r="I277" s="339">
        <v>2011</v>
      </c>
      <c r="J277" s="329">
        <v>6043.8829999999998</v>
      </c>
    </row>
    <row r="278" spans="1:10" ht="14.65" customHeight="1" x14ac:dyDescent="0.25">
      <c r="A278" s="50" t="s">
        <v>1297</v>
      </c>
      <c r="B278" s="50" t="s">
        <v>594</v>
      </c>
      <c r="C278" s="342">
        <v>85531</v>
      </c>
      <c r="D278" s="50" t="s">
        <v>1445</v>
      </c>
      <c r="E278" s="338" t="s">
        <v>1070</v>
      </c>
      <c r="F278" s="50" t="s">
        <v>1301</v>
      </c>
      <c r="G278" s="50" t="s">
        <v>1332</v>
      </c>
      <c r="H278" s="50" t="s">
        <v>976</v>
      </c>
      <c r="I278" s="339">
        <v>2012</v>
      </c>
      <c r="J278" s="329">
        <v>5653.03</v>
      </c>
    </row>
    <row r="279" spans="1:10" ht="14.65" customHeight="1" x14ac:dyDescent="0.25">
      <c r="A279" s="50" t="s">
        <v>1297</v>
      </c>
      <c r="B279" s="50" t="s">
        <v>594</v>
      </c>
      <c r="C279" s="342">
        <v>85531</v>
      </c>
      <c r="D279" s="50" t="s">
        <v>1445</v>
      </c>
      <c r="E279" s="338" t="s">
        <v>1070</v>
      </c>
      <c r="F279" s="50" t="s">
        <v>1301</v>
      </c>
      <c r="G279" s="50" t="s">
        <v>1332</v>
      </c>
      <c r="H279" s="50" t="s">
        <v>976</v>
      </c>
      <c r="I279" s="339">
        <v>2013</v>
      </c>
      <c r="J279" s="329">
        <v>6154.6970000000001</v>
      </c>
    </row>
    <row r="280" spans="1:10" ht="14.65" customHeight="1" x14ac:dyDescent="0.25">
      <c r="A280" s="50" t="s">
        <v>1297</v>
      </c>
      <c r="B280" s="50" t="s">
        <v>594</v>
      </c>
      <c r="C280" s="342">
        <v>85531</v>
      </c>
      <c r="D280" s="50" t="s">
        <v>1445</v>
      </c>
      <c r="E280" s="338" t="s">
        <v>1070</v>
      </c>
      <c r="F280" s="50" t="s">
        <v>1301</v>
      </c>
      <c r="G280" s="50" t="s">
        <v>1332</v>
      </c>
      <c r="H280" s="50" t="s">
        <v>976</v>
      </c>
      <c r="I280" s="339">
        <v>2014</v>
      </c>
      <c r="J280" s="329">
        <v>5690.96</v>
      </c>
    </row>
    <row r="281" spans="1:10" ht="14.65" customHeight="1" x14ac:dyDescent="0.25">
      <c r="A281" s="50" t="s">
        <v>1297</v>
      </c>
      <c r="B281" s="50" t="s">
        <v>594</v>
      </c>
      <c r="C281" s="342">
        <v>85531</v>
      </c>
      <c r="D281" s="50" t="s">
        <v>1445</v>
      </c>
      <c r="E281" s="338" t="s">
        <v>1070</v>
      </c>
      <c r="F281" s="50" t="s">
        <v>1301</v>
      </c>
      <c r="G281" s="50" t="s">
        <v>1332</v>
      </c>
      <c r="H281" s="50" t="s">
        <v>976</v>
      </c>
      <c r="I281" s="339">
        <v>2015</v>
      </c>
      <c r="J281" s="329">
        <v>5905.5370000000003</v>
      </c>
    </row>
    <row r="282" spans="1:10" ht="14.65" customHeight="1" x14ac:dyDescent="0.25">
      <c r="A282" s="50" t="s">
        <v>1297</v>
      </c>
      <c r="B282" s="50" t="s">
        <v>594</v>
      </c>
      <c r="C282" s="342">
        <v>85531</v>
      </c>
      <c r="D282" s="50" t="s">
        <v>1445</v>
      </c>
      <c r="E282" s="338" t="s">
        <v>1070</v>
      </c>
      <c r="F282" s="50" t="s">
        <v>1301</v>
      </c>
      <c r="G282" s="50" t="s">
        <v>1332</v>
      </c>
      <c r="H282" s="50" t="s">
        <v>976</v>
      </c>
      <c r="I282" s="339">
        <v>2016</v>
      </c>
      <c r="J282" s="329">
        <v>6058.482</v>
      </c>
    </row>
    <row r="283" spans="1:10" ht="14.65" customHeight="1" x14ac:dyDescent="0.25">
      <c r="A283" s="50" t="s">
        <v>1297</v>
      </c>
      <c r="B283" s="50" t="s">
        <v>594</v>
      </c>
      <c r="C283" s="342">
        <v>85531</v>
      </c>
      <c r="D283" s="50" t="s">
        <v>1445</v>
      </c>
      <c r="E283" s="338" t="s">
        <v>1070</v>
      </c>
      <c r="F283" s="50" t="s">
        <v>1301</v>
      </c>
      <c r="G283" s="50" t="s">
        <v>1332</v>
      </c>
      <c r="H283" s="50" t="s">
        <v>976</v>
      </c>
      <c r="I283" s="339">
        <v>2017</v>
      </c>
      <c r="J283" s="329">
        <v>5813.7150000000001</v>
      </c>
    </row>
    <row r="284" spans="1:10" ht="14.65" customHeight="1" x14ac:dyDescent="0.25">
      <c r="A284" s="50" t="s">
        <v>1297</v>
      </c>
      <c r="B284" s="50" t="s">
        <v>594</v>
      </c>
      <c r="C284" s="342">
        <v>85531</v>
      </c>
      <c r="D284" s="50" t="s">
        <v>1445</v>
      </c>
      <c r="E284" s="338" t="s">
        <v>1070</v>
      </c>
      <c r="F284" s="50" t="s">
        <v>1301</v>
      </c>
      <c r="G284" s="50" t="s">
        <v>1332</v>
      </c>
      <c r="H284" s="50" t="s">
        <v>976</v>
      </c>
      <c r="I284" s="339">
        <v>2018</v>
      </c>
      <c r="J284" s="329">
        <v>6156.2389999999996</v>
      </c>
    </row>
    <row r="285" spans="1:10" ht="14.65" customHeight="1" x14ac:dyDescent="0.25">
      <c r="A285" s="50" t="s">
        <v>1297</v>
      </c>
      <c r="B285" s="50" t="s">
        <v>594</v>
      </c>
      <c r="C285" s="342">
        <v>85531</v>
      </c>
      <c r="D285" s="50" t="s">
        <v>1445</v>
      </c>
      <c r="E285" s="338" t="s">
        <v>1070</v>
      </c>
      <c r="F285" s="50" t="s">
        <v>1301</v>
      </c>
      <c r="G285" s="50" t="s">
        <v>1332</v>
      </c>
      <c r="H285" s="50" t="s">
        <v>976</v>
      </c>
      <c r="I285" s="339">
        <v>2019</v>
      </c>
      <c r="J285" s="329">
        <v>6163.8590000000004</v>
      </c>
    </row>
    <row r="286" spans="1:10" ht="14.65" customHeight="1" x14ac:dyDescent="0.25">
      <c r="A286" s="50" t="s">
        <v>1297</v>
      </c>
      <c r="B286" s="50" t="s">
        <v>594</v>
      </c>
      <c r="C286" s="342">
        <v>85531</v>
      </c>
      <c r="D286" s="50" t="s">
        <v>1445</v>
      </c>
      <c r="E286" s="338" t="s">
        <v>1070</v>
      </c>
      <c r="F286" s="50" t="s">
        <v>1301</v>
      </c>
      <c r="G286" s="50" t="s">
        <v>1332</v>
      </c>
      <c r="H286" s="50" t="s">
        <v>976</v>
      </c>
      <c r="I286" s="339">
        <v>2020</v>
      </c>
      <c r="J286" s="329">
        <v>6138.2629999999999</v>
      </c>
    </row>
    <row r="287" spans="1:10" ht="14.65" customHeight="1" x14ac:dyDescent="0.25">
      <c r="A287" s="50" t="s">
        <v>1297</v>
      </c>
      <c r="B287" s="50" t="s">
        <v>594</v>
      </c>
      <c r="C287" s="342">
        <v>85531</v>
      </c>
      <c r="D287" s="50" t="s">
        <v>1445</v>
      </c>
      <c r="E287" s="338" t="s">
        <v>1070</v>
      </c>
      <c r="F287" s="50" t="s">
        <v>1301</v>
      </c>
      <c r="G287" s="50" t="s">
        <v>1332</v>
      </c>
      <c r="H287" s="50" t="s">
        <v>976</v>
      </c>
      <c r="I287" s="339">
        <v>2021</v>
      </c>
      <c r="J287" s="329">
        <v>6078.5349999999999</v>
      </c>
    </row>
    <row r="288" spans="1:10" ht="14.65" customHeight="1" x14ac:dyDescent="0.25">
      <c r="A288" s="50" t="s">
        <v>1297</v>
      </c>
      <c r="B288" s="50" t="s">
        <v>594</v>
      </c>
      <c r="C288" s="342">
        <v>85531</v>
      </c>
      <c r="D288" s="50" t="s">
        <v>1445</v>
      </c>
      <c r="E288" s="338" t="s">
        <v>1070</v>
      </c>
      <c r="F288" s="50" t="s">
        <v>1301</v>
      </c>
      <c r="G288" s="50" t="s">
        <v>1333</v>
      </c>
      <c r="H288" s="50" t="s">
        <v>976</v>
      </c>
      <c r="I288" s="339">
        <v>2000</v>
      </c>
      <c r="J288" s="329">
        <v>12132.951999999999</v>
      </c>
    </row>
    <row r="289" spans="1:10" ht="14.65" customHeight="1" x14ac:dyDescent="0.25">
      <c r="A289" s="50" t="s">
        <v>1297</v>
      </c>
      <c r="B289" s="50" t="s">
        <v>594</v>
      </c>
      <c r="C289" s="342">
        <v>85531</v>
      </c>
      <c r="D289" s="50" t="s">
        <v>1445</v>
      </c>
      <c r="E289" s="338" t="s">
        <v>1070</v>
      </c>
      <c r="F289" s="50" t="s">
        <v>1301</v>
      </c>
      <c r="G289" s="50" t="s">
        <v>1333</v>
      </c>
      <c r="H289" s="50" t="s">
        <v>976</v>
      </c>
      <c r="I289" s="339">
        <v>2001</v>
      </c>
      <c r="J289" s="329">
        <v>11573.079</v>
      </c>
    </row>
    <row r="290" spans="1:10" ht="14.65" customHeight="1" x14ac:dyDescent="0.25">
      <c r="A290" s="50" t="s">
        <v>1297</v>
      </c>
      <c r="B290" s="50" t="s">
        <v>594</v>
      </c>
      <c r="C290" s="342">
        <v>85531</v>
      </c>
      <c r="D290" s="50" t="s">
        <v>1445</v>
      </c>
      <c r="E290" s="338" t="s">
        <v>1070</v>
      </c>
      <c r="F290" s="50" t="s">
        <v>1301</v>
      </c>
      <c r="G290" s="50" t="s">
        <v>1333</v>
      </c>
      <c r="H290" s="50" t="s">
        <v>976</v>
      </c>
      <c r="I290" s="339">
        <v>2002</v>
      </c>
      <c r="J290" s="329">
        <v>11163.378000000001</v>
      </c>
    </row>
    <row r="291" spans="1:10" ht="14.65" customHeight="1" x14ac:dyDescent="0.25">
      <c r="A291" s="50" t="s">
        <v>1297</v>
      </c>
      <c r="B291" s="50" t="s">
        <v>594</v>
      </c>
      <c r="C291" s="342">
        <v>85531</v>
      </c>
      <c r="D291" s="50" t="s">
        <v>1445</v>
      </c>
      <c r="E291" s="338" t="s">
        <v>1070</v>
      </c>
      <c r="F291" s="50" t="s">
        <v>1301</v>
      </c>
      <c r="G291" s="50" t="s">
        <v>1333</v>
      </c>
      <c r="H291" s="50" t="s">
        <v>976</v>
      </c>
      <c r="I291" s="339">
        <v>2003</v>
      </c>
      <c r="J291" s="329">
        <v>11216.351000000001</v>
      </c>
    </row>
    <row r="292" spans="1:10" ht="14.65" customHeight="1" x14ac:dyDescent="0.25">
      <c r="A292" s="50" t="s">
        <v>1297</v>
      </c>
      <c r="B292" s="50" t="s">
        <v>594</v>
      </c>
      <c r="C292" s="342">
        <v>85531</v>
      </c>
      <c r="D292" s="50" t="s">
        <v>1445</v>
      </c>
      <c r="E292" s="338" t="s">
        <v>1070</v>
      </c>
      <c r="F292" s="50" t="s">
        <v>1301</v>
      </c>
      <c r="G292" s="50" t="s">
        <v>1333</v>
      </c>
      <c r="H292" s="50" t="s">
        <v>976</v>
      </c>
      <c r="I292" s="339">
        <v>2004</v>
      </c>
      <c r="J292" s="329">
        <v>10869.59</v>
      </c>
    </row>
    <row r="293" spans="1:10" ht="14.65" customHeight="1" x14ac:dyDescent="0.25">
      <c r="A293" s="50" t="s">
        <v>1297</v>
      </c>
      <c r="B293" s="50" t="s">
        <v>594</v>
      </c>
      <c r="C293" s="342">
        <v>85531</v>
      </c>
      <c r="D293" s="50" t="s">
        <v>1445</v>
      </c>
      <c r="E293" s="338" t="s">
        <v>1070</v>
      </c>
      <c r="F293" s="50" t="s">
        <v>1301</v>
      </c>
      <c r="G293" s="50" t="s">
        <v>1333</v>
      </c>
      <c r="H293" s="50" t="s">
        <v>976</v>
      </c>
      <c r="I293" s="339">
        <v>2005</v>
      </c>
      <c r="J293" s="329">
        <v>9775.8320000000003</v>
      </c>
    </row>
    <row r="294" spans="1:10" ht="14.65" customHeight="1" x14ac:dyDescent="0.25">
      <c r="A294" s="50" t="s">
        <v>1297</v>
      </c>
      <c r="B294" s="50" t="s">
        <v>594</v>
      </c>
      <c r="C294" s="342">
        <v>85531</v>
      </c>
      <c r="D294" s="50" t="s">
        <v>1445</v>
      </c>
      <c r="E294" s="338" t="s">
        <v>1070</v>
      </c>
      <c r="F294" s="50" t="s">
        <v>1301</v>
      </c>
      <c r="G294" s="50" t="s">
        <v>1333</v>
      </c>
      <c r="H294" s="50" t="s">
        <v>976</v>
      </c>
      <c r="I294" s="339">
        <v>2006</v>
      </c>
      <c r="J294" s="329">
        <v>9905.5450000000001</v>
      </c>
    </row>
    <row r="295" spans="1:10" ht="14.65" customHeight="1" x14ac:dyDescent="0.25">
      <c r="A295" s="50" t="s">
        <v>1297</v>
      </c>
      <c r="B295" s="50" t="s">
        <v>594</v>
      </c>
      <c r="C295" s="342">
        <v>85531</v>
      </c>
      <c r="D295" s="50" t="s">
        <v>1445</v>
      </c>
      <c r="E295" s="338" t="s">
        <v>1070</v>
      </c>
      <c r="F295" s="50" t="s">
        <v>1301</v>
      </c>
      <c r="G295" s="50" t="s">
        <v>1333</v>
      </c>
      <c r="H295" s="50" t="s">
        <v>976</v>
      </c>
      <c r="I295" s="339">
        <v>2007</v>
      </c>
      <c r="J295" s="329">
        <v>9461.6020000000008</v>
      </c>
    </row>
    <row r="296" spans="1:10" ht="14.65" customHeight="1" x14ac:dyDescent="0.25">
      <c r="A296" s="50" t="s">
        <v>1297</v>
      </c>
      <c r="B296" s="50" t="s">
        <v>594</v>
      </c>
      <c r="C296" s="342">
        <v>85531</v>
      </c>
      <c r="D296" s="50" t="s">
        <v>1445</v>
      </c>
      <c r="E296" s="338" t="s">
        <v>1070</v>
      </c>
      <c r="F296" s="50" t="s">
        <v>1301</v>
      </c>
      <c r="G296" s="50" t="s">
        <v>1333</v>
      </c>
      <c r="H296" s="50" t="s">
        <v>976</v>
      </c>
      <c r="I296" s="339">
        <v>2008</v>
      </c>
      <c r="J296" s="329">
        <v>9870.3729999999996</v>
      </c>
    </row>
    <row r="297" spans="1:10" ht="14.65" customHeight="1" x14ac:dyDescent="0.25">
      <c r="A297" s="50" t="s">
        <v>1297</v>
      </c>
      <c r="B297" s="50" t="s">
        <v>594</v>
      </c>
      <c r="C297" s="342">
        <v>85531</v>
      </c>
      <c r="D297" s="50" t="s">
        <v>1445</v>
      </c>
      <c r="E297" s="338" t="s">
        <v>1070</v>
      </c>
      <c r="F297" s="50" t="s">
        <v>1301</v>
      </c>
      <c r="G297" s="50" t="s">
        <v>1333</v>
      </c>
      <c r="H297" s="50" t="s">
        <v>976</v>
      </c>
      <c r="I297" s="339">
        <v>2009</v>
      </c>
      <c r="J297" s="329">
        <v>9176.0220000000008</v>
      </c>
    </row>
    <row r="298" spans="1:10" ht="14.65" customHeight="1" x14ac:dyDescent="0.25">
      <c r="A298" s="50" t="s">
        <v>1297</v>
      </c>
      <c r="B298" s="50" t="s">
        <v>594</v>
      </c>
      <c r="C298" s="342">
        <v>85531</v>
      </c>
      <c r="D298" s="50" t="s">
        <v>1445</v>
      </c>
      <c r="E298" s="338" t="s">
        <v>1070</v>
      </c>
      <c r="F298" s="50" t="s">
        <v>1301</v>
      </c>
      <c r="G298" s="50" t="s">
        <v>1333</v>
      </c>
      <c r="H298" s="50" t="s">
        <v>976</v>
      </c>
      <c r="I298" s="339">
        <v>2010</v>
      </c>
      <c r="J298" s="329">
        <v>8993.7870000000003</v>
      </c>
    </row>
    <row r="299" spans="1:10" ht="14.65" customHeight="1" x14ac:dyDescent="0.25">
      <c r="A299" s="50" t="s">
        <v>1297</v>
      </c>
      <c r="B299" s="50" t="s">
        <v>594</v>
      </c>
      <c r="C299" s="342">
        <v>85531</v>
      </c>
      <c r="D299" s="50" t="s">
        <v>1445</v>
      </c>
      <c r="E299" s="338" t="s">
        <v>1070</v>
      </c>
      <c r="F299" s="50" t="s">
        <v>1301</v>
      </c>
      <c r="G299" s="50" t="s">
        <v>1333</v>
      </c>
      <c r="H299" s="50" t="s">
        <v>976</v>
      </c>
      <c r="I299" s="339">
        <v>2011</v>
      </c>
      <c r="J299" s="329">
        <v>9403.0920000000006</v>
      </c>
    </row>
    <row r="300" spans="1:10" ht="14.65" customHeight="1" x14ac:dyDescent="0.25">
      <c r="A300" s="50" t="s">
        <v>1297</v>
      </c>
      <c r="B300" s="50" t="s">
        <v>594</v>
      </c>
      <c r="C300" s="342">
        <v>85531</v>
      </c>
      <c r="D300" s="50" t="s">
        <v>1445</v>
      </c>
      <c r="E300" s="338" t="s">
        <v>1070</v>
      </c>
      <c r="F300" s="50" t="s">
        <v>1301</v>
      </c>
      <c r="G300" s="50" t="s">
        <v>1333</v>
      </c>
      <c r="H300" s="50" t="s">
        <v>976</v>
      </c>
      <c r="I300" s="339">
        <v>2012</v>
      </c>
      <c r="J300" s="329">
        <v>8854.7759999999998</v>
      </c>
    </row>
    <row r="301" spans="1:10" ht="14.65" customHeight="1" x14ac:dyDescent="0.25">
      <c r="A301" s="50" t="s">
        <v>1297</v>
      </c>
      <c r="B301" s="50" t="s">
        <v>594</v>
      </c>
      <c r="C301" s="342">
        <v>85531</v>
      </c>
      <c r="D301" s="50" t="s">
        <v>1445</v>
      </c>
      <c r="E301" s="338" t="s">
        <v>1070</v>
      </c>
      <c r="F301" s="50" t="s">
        <v>1301</v>
      </c>
      <c r="G301" s="50" t="s">
        <v>1333</v>
      </c>
      <c r="H301" s="50" t="s">
        <v>976</v>
      </c>
      <c r="I301" s="339">
        <v>2013</v>
      </c>
      <c r="J301" s="329">
        <v>9634.3410000000003</v>
      </c>
    </row>
    <row r="302" spans="1:10" ht="14.65" customHeight="1" x14ac:dyDescent="0.25">
      <c r="A302" s="50" t="s">
        <v>1297</v>
      </c>
      <c r="B302" s="50" t="s">
        <v>594</v>
      </c>
      <c r="C302" s="342">
        <v>85531</v>
      </c>
      <c r="D302" s="50" t="s">
        <v>1445</v>
      </c>
      <c r="E302" s="338" t="s">
        <v>1070</v>
      </c>
      <c r="F302" s="50" t="s">
        <v>1301</v>
      </c>
      <c r="G302" s="50" t="s">
        <v>1333</v>
      </c>
      <c r="H302" s="50" t="s">
        <v>976</v>
      </c>
      <c r="I302" s="339">
        <v>2014</v>
      </c>
      <c r="J302" s="329">
        <v>8883.3160000000007</v>
      </c>
    </row>
    <row r="303" spans="1:10" ht="14.65" customHeight="1" x14ac:dyDescent="0.25">
      <c r="A303" s="50" t="s">
        <v>1297</v>
      </c>
      <c r="B303" s="50" t="s">
        <v>594</v>
      </c>
      <c r="C303" s="342">
        <v>85531</v>
      </c>
      <c r="D303" s="50" t="s">
        <v>1445</v>
      </c>
      <c r="E303" s="338" t="s">
        <v>1070</v>
      </c>
      <c r="F303" s="50" t="s">
        <v>1301</v>
      </c>
      <c r="G303" s="50" t="s">
        <v>1333</v>
      </c>
      <c r="H303" s="50" t="s">
        <v>976</v>
      </c>
      <c r="I303" s="339">
        <v>2015</v>
      </c>
      <c r="J303" s="329">
        <v>9081.1350000000002</v>
      </c>
    </row>
    <row r="304" spans="1:10" ht="14.65" customHeight="1" x14ac:dyDescent="0.25">
      <c r="A304" s="50" t="s">
        <v>1297</v>
      </c>
      <c r="B304" s="50" t="s">
        <v>594</v>
      </c>
      <c r="C304" s="342">
        <v>85531</v>
      </c>
      <c r="D304" s="50" t="s">
        <v>1445</v>
      </c>
      <c r="E304" s="338" t="s">
        <v>1070</v>
      </c>
      <c r="F304" s="50" t="s">
        <v>1301</v>
      </c>
      <c r="G304" s="50" t="s">
        <v>1333</v>
      </c>
      <c r="H304" s="50" t="s">
        <v>976</v>
      </c>
      <c r="I304" s="339">
        <v>2016</v>
      </c>
      <c r="J304" s="329">
        <v>9274.6740000000009</v>
      </c>
    </row>
    <row r="305" spans="1:10" ht="14.65" customHeight="1" x14ac:dyDescent="0.25">
      <c r="A305" s="50" t="s">
        <v>1297</v>
      </c>
      <c r="B305" s="50" t="s">
        <v>594</v>
      </c>
      <c r="C305" s="342">
        <v>85531</v>
      </c>
      <c r="D305" s="50" t="s">
        <v>1445</v>
      </c>
      <c r="E305" s="338" t="s">
        <v>1070</v>
      </c>
      <c r="F305" s="50" t="s">
        <v>1301</v>
      </c>
      <c r="G305" s="50" t="s">
        <v>1333</v>
      </c>
      <c r="H305" s="50" t="s">
        <v>976</v>
      </c>
      <c r="I305" s="339">
        <v>2017</v>
      </c>
      <c r="J305" s="329">
        <v>8761.5650000000005</v>
      </c>
    </row>
    <row r="306" spans="1:10" ht="14.65" customHeight="1" x14ac:dyDescent="0.25">
      <c r="A306" s="50" t="s">
        <v>1297</v>
      </c>
      <c r="B306" s="50" t="s">
        <v>594</v>
      </c>
      <c r="C306" s="342">
        <v>85531</v>
      </c>
      <c r="D306" s="50" t="s">
        <v>1445</v>
      </c>
      <c r="E306" s="338" t="s">
        <v>1070</v>
      </c>
      <c r="F306" s="50" t="s">
        <v>1301</v>
      </c>
      <c r="G306" s="50" t="s">
        <v>1333</v>
      </c>
      <c r="H306" s="50" t="s">
        <v>976</v>
      </c>
      <c r="I306" s="339">
        <v>2018</v>
      </c>
      <c r="J306" s="329">
        <v>9180.1090000000004</v>
      </c>
    </row>
    <row r="307" spans="1:10" ht="14.65" customHeight="1" x14ac:dyDescent="0.25">
      <c r="A307" s="50" t="s">
        <v>1297</v>
      </c>
      <c r="B307" s="50" t="s">
        <v>594</v>
      </c>
      <c r="C307" s="342">
        <v>85531</v>
      </c>
      <c r="D307" s="50" t="s">
        <v>1445</v>
      </c>
      <c r="E307" s="338" t="s">
        <v>1070</v>
      </c>
      <c r="F307" s="50" t="s">
        <v>1301</v>
      </c>
      <c r="G307" s="50" t="s">
        <v>1333</v>
      </c>
      <c r="H307" s="50" t="s">
        <v>976</v>
      </c>
      <c r="I307" s="339">
        <v>2019</v>
      </c>
      <c r="J307" s="329">
        <v>9120.2970000000005</v>
      </c>
    </row>
    <row r="308" spans="1:10" ht="14.65" customHeight="1" x14ac:dyDescent="0.25">
      <c r="A308" s="50" t="s">
        <v>1297</v>
      </c>
      <c r="B308" s="50" t="s">
        <v>594</v>
      </c>
      <c r="C308" s="342">
        <v>85531</v>
      </c>
      <c r="D308" s="50" t="s">
        <v>1445</v>
      </c>
      <c r="E308" s="338" t="s">
        <v>1070</v>
      </c>
      <c r="F308" s="50" t="s">
        <v>1301</v>
      </c>
      <c r="G308" s="50" t="s">
        <v>1333</v>
      </c>
      <c r="H308" s="50" t="s">
        <v>976</v>
      </c>
      <c r="I308" s="339">
        <v>2020</v>
      </c>
      <c r="J308" s="329">
        <v>8942.7759999999998</v>
      </c>
    </row>
    <row r="309" spans="1:10" ht="14.65" customHeight="1" x14ac:dyDescent="0.25">
      <c r="A309" s="50" t="s">
        <v>1297</v>
      </c>
      <c r="B309" s="50" t="s">
        <v>594</v>
      </c>
      <c r="C309" s="342">
        <v>85531</v>
      </c>
      <c r="D309" s="50" t="s">
        <v>1445</v>
      </c>
      <c r="E309" s="338" t="s">
        <v>1070</v>
      </c>
      <c r="F309" s="50" t="s">
        <v>1301</v>
      </c>
      <c r="G309" s="50" t="s">
        <v>1333</v>
      </c>
      <c r="H309" s="50" t="s">
        <v>976</v>
      </c>
      <c r="I309" s="339">
        <v>2021</v>
      </c>
      <c r="J309" s="329">
        <v>8751.8739999999998</v>
      </c>
    </row>
    <row r="310" spans="1:10" ht="14.65" customHeight="1" x14ac:dyDescent="0.25">
      <c r="A310" s="50" t="s">
        <v>1297</v>
      </c>
      <c r="B310" s="50" t="s">
        <v>594</v>
      </c>
      <c r="C310" s="342">
        <v>85531</v>
      </c>
      <c r="D310" s="50" t="s">
        <v>1445</v>
      </c>
      <c r="E310" s="338" t="s">
        <v>1070</v>
      </c>
      <c r="F310" s="50" t="s">
        <v>1301</v>
      </c>
      <c r="G310" s="50" t="s">
        <v>1334</v>
      </c>
      <c r="H310" s="50" t="s">
        <v>976</v>
      </c>
      <c r="I310" s="339">
        <v>2000</v>
      </c>
      <c r="J310" s="329">
        <v>8140.0140000000001</v>
      </c>
    </row>
    <row r="311" spans="1:10" ht="14.65" customHeight="1" x14ac:dyDescent="0.25">
      <c r="A311" s="50" t="s">
        <v>1297</v>
      </c>
      <c r="B311" s="50" t="s">
        <v>594</v>
      </c>
      <c r="C311" s="342">
        <v>85531</v>
      </c>
      <c r="D311" s="50" t="s">
        <v>1445</v>
      </c>
      <c r="E311" s="338" t="s">
        <v>1070</v>
      </c>
      <c r="F311" s="50" t="s">
        <v>1301</v>
      </c>
      <c r="G311" s="50" t="s">
        <v>1334</v>
      </c>
      <c r="H311" s="50" t="s">
        <v>976</v>
      </c>
      <c r="I311" s="339">
        <v>2001</v>
      </c>
      <c r="J311" s="329">
        <v>7830.7389999999996</v>
      </c>
    </row>
    <row r="312" spans="1:10" ht="14.65" customHeight="1" x14ac:dyDescent="0.25">
      <c r="A312" s="50" t="s">
        <v>1297</v>
      </c>
      <c r="B312" s="50" t="s">
        <v>594</v>
      </c>
      <c r="C312" s="342">
        <v>85531</v>
      </c>
      <c r="D312" s="50" t="s">
        <v>1445</v>
      </c>
      <c r="E312" s="338" t="s">
        <v>1070</v>
      </c>
      <c r="F312" s="50" t="s">
        <v>1301</v>
      </c>
      <c r="G312" s="50" t="s">
        <v>1334</v>
      </c>
      <c r="H312" s="50" t="s">
        <v>976</v>
      </c>
      <c r="I312" s="339">
        <v>2002</v>
      </c>
      <c r="J312" s="329">
        <v>7531.6189999999997</v>
      </c>
    </row>
    <row r="313" spans="1:10" ht="14.65" customHeight="1" x14ac:dyDescent="0.25">
      <c r="A313" s="50" t="s">
        <v>1297</v>
      </c>
      <c r="B313" s="50" t="s">
        <v>594</v>
      </c>
      <c r="C313" s="342">
        <v>85531</v>
      </c>
      <c r="D313" s="50" t="s">
        <v>1445</v>
      </c>
      <c r="E313" s="338" t="s">
        <v>1070</v>
      </c>
      <c r="F313" s="50" t="s">
        <v>1301</v>
      </c>
      <c r="G313" s="50" t="s">
        <v>1334</v>
      </c>
      <c r="H313" s="50" t="s">
        <v>976</v>
      </c>
      <c r="I313" s="339">
        <v>2003</v>
      </c>
      <c r="J313" s="329">
        <v>7509.2839999999997</v>
      </c>
    </row>
    <row r="314" spans="1:10" ht="14.65" customHeight="1" x14ac:dyDescent="0.25">
      <c r="A314" s="50" t="s">
        <v>1297</v>
      </c>
      <c r="B314" s="50" t="s">
        <v>594</v>
      </c>
      <c r="C314" s="342">
        <v>85531</v>
      </c>
      <c r="D314" s="50" t="s">
        <v>1445</v>
      </c>
      <c r="E314" s="338" t="s">
        <v>1070</v>
      </c>
      <c r="F314" s="50" t="s">
        <v>1301</v>
      </c>
      <c r="G314" s="50" t="s">
        <v>1334</v>
      </c>
      <c r="H314" s="50" t="s">
        <v>976</v>
      </c>
      <c r="I314" s="339">
        <v>2004</v>
      </c>
      <c r="J314" s="329">
        <v>7225.66</v>
      </c>
    </row>
    <row r="315" spans="1:10" ht="14.65" customHeight="1" x14ac:dyDescent="0.25">
      <c r="A315" s="50" t="s">
        <v>1297</v>
      </c>
      <c r="B315" s="50" t="s">
        <v>594</v>
      </c>
      <c r="C315" s="342">
        <v>85531</v>
      </c>
      <c r="D315" s="50" t="s">
        <v>1445</v>
      </c>
      <c r="E315" s="338" t="s">
        <v>1070</v>
      </c>
      <c r="F315" s="50" t="s">
        <v>1301</v>
      </c>
      <c r="G315" s="50" t="s">
        <v>1334</v>
      </c>
      <c r="H315" s="50" t="s">
        <v>976</v>
      </c>
      <c r="I315" s="339">
        <v>2005</v>
      </c>
      <c r="J315" s="329">
        <v>6891.4129999999996</v>
      </c>
    </row>
    <row r="316" spans="1:10" ht="14.65" customHeight="1" x14ac:dyDescent="0.25">
      <c r="A316" s="50" t="s">
        <v>1297</v>
      </c>
      <c r="B316" s="50" t="s">
        <v>594</v>
      </c>
      <c r="C316" s="342">
        <v>85531</v>
      </c>
      <c r="D316" s="50" t="s">
        <v>1445</v>
      </c>
      <c r="E316" s="338" t="s">
        <v>1070</v>
      </c>
      <c r="F316" s="50" t="s">
        <v>1301</v>
      </c>
      <c r="G316" s="50" t="s">
        <v>1334</v>
      </c>
      <c r="H316" s="50" t="s">
        <v>976</v>
      </c>
      <c r="I316" s="339">
        <v>2006</v>
      </c>
      <c r="J316" s="329">
        <v>6938.8869999999997</v>
      </c>
    </row>
    <row r="317" spans="1:10" ht="14.65" customHeight="1" x14ac:dyDescent="0.25">
      <c r="A317" s="50" t="s">
        <v>1297</v>
      </c>
      <c r="B317" s="50" t="s">
        <v>594</v>
      </c>
      <c r="C317" s="342">
        <v>85531</v>
      </c>
      <c r="D317" s="50" t="s">
        <v>1445</v>
      </c>
      <c r="E317" s="338" t="s">
        <v>1070</v>
      </c>
      <c r="F317" s="50" t="s">
        <v>1301</v>
      </c>
      <c r="G317" s="50" t="s">
        <v>1334</v>
      </c>
      <c r="H317" s="50" t="s">
        <v>976</v>
      </c>
      <c r="I317" s="339">
        <v>2007</v>
      </c>
      <c r="J317" s="329">
        <v>6733.5929999999998</v>
      </c>
    </row>
    <row r="318" spans="1:10" ht="14.65" customHeight="1" x14ac:dyDescent="0.25">
      <c r="A318" s="50" t="s">
        <v>1297</v>
      </c>
      <c r="B318" s="50" t="s">
        <v>594</v>
      </c>
      <c r="C318" s="342">
        <v>85531</v>
      </c>
      <c r="D318" s="50" t="s">
        <v>1445</v>
      </c>
      <c r="E318" s="338" t="s">
        <v>1070</v>
      </c>
      <c r="F318" s="50" t="s">
        <v>1301</v>
      </c>
      <c r="G318" s="50" t="s">
        <v>1334</v>
      </c>
      <c r="H318" s="50" t="s">
        <v>976</v>
      </c>
      <c r="I318" s="339">
        <v>2008</v>
      </c>
      <c r="J318" s="329">
        <v>7048.7089999999998</v>
      </c>
    </row>
    <row r="319" spans="1:10" ht="14.65" customHeight="1" x14ac:dyDescent="0.25">
      <c r="A319" s="50" t="s">
        <v>1297</v>
      </c>
      <c r="B319" s="50" t="s">
        <v>594</v>
      </c>
      <c r="C319" s="342">
        <v>85531</v>
      </c>
      <c r="D319" s="50" t="s">
        <v>1445</v>
      </c>
      <c r="E319" s="338" t="s">
        <v>1070</v>
      </c>
      <c r="F319" s="50" t="s">
        <v>1301</v>
      </c>
      <c r="G319" s="50" t="s">
        <v>1334</v>
      </c>
      <c r="H319" s="50" t="s">
        <v>976</v>
      </c>
      <c r="I319" s="339">
        <v>2009</v>
      </c>
      <c r="J319" s="329">
        <v>6627.5280000000002</v>
      </c>
    </row>
    <row r="320" spans="1:10" ht="14.65" customHeight="1" x14ac:dyDescent="0.25">
      <c r="A320" s="50" t="s">
        <v>1297</v>
      </c>
      <c r="B320" s="50" t="s">
        <v>594</v>
      </c>
      <c r="C320" s="342">
        <v>85531</v>
      </c>
      <c r="D320" s="50" t="s">
        <v>1445</v>
      </c>
      <c r="E320" s="338" t="s">
        <v>1070</v>
      </c>
      <c r="F320" s="50" t="s">
        <v>1301</v>
      </c>
      <c r="G320" s="50" t="s">
        <v>1334</v>
      </c>
      <c r="H320" s="50" t="s">
        <v>976</v>
      </c>
      <c r="I320" s="339">
        <v>2010</v>
      </c>
      <c r="J320" s="329">
        <v>6380.04</v>
      </c>
    </row>
    <row r="321" spans="1:10" ht="14.65" customHeight="1" x14ac:dyDescent="0.25">
      <c r="A321" s="50" t="s">
        <v>1297</v>
      </c>
      <c r="B321" s="50" t="s">
        <v>594</v>
      </c>
      <c r="C321" s="342">
        <v>85531</v>
      </c>
      <c r="D321" s="50" t="s">
        <v>1445</v>
      </c>
      <c r="E321" s="338" t="s">
        <v>1070</v>
      </c>
      <c r="F321" s="50" t="s">
        <v>1301</v>
      </c>
      <c r="G321" s="50" t="s">
        <v>1334</v>
      </c>
      <c r="H321" s="50" t="s">
        <v>976</v>
      </c>
      <c r="I321" s="339">
        <v>2011</v>
      </c>
      <c r="J321" s="329">
        <v>6628.8209999999999</v>
      </c>
    </row>
    <row r="322" spans="1:10" ht="14.65" customHeight="1" x14ac:dyDescent="0.25">
      <c r="A322" s="50" t="s">
        <v>1297</v>
      </c>
      <c r="B322" s="50" t="s">
        <v>594</v>
      </c>
      <c r="C322" s="342">
        <v>85531</v>
      </c>
      <c r="D322" s="50" t="s">
        <v>1445</v>
      </c>
      <c r="E322" s="338" t="s">
        <v>1070</v>
      </c>
      <c r="F322" s="50" t="s">
        <v>1301</v>
      </c>
      <c r="G322" s="50" t="s">
        <v>1334</v>
      </c>
      <c r="H322" s="50" t="s">
        <v>976</v>
      </c>
      <c r="I322" s="339">
        <v>2012</v>
      </c>
      <c r="J322" s="329">
        <v>6177.63</v>
      </c>
    </row>
    <row r="323" spans="1:10" ht="14.65" customHeight="1" x14ac:dyDescent="0.25">
      <c r="A323" s="50" t="s">
        <v>1297</v>
      </c>
      <c r="B323" s="50" t="s">
        <v>594</v>
      </c>
      <c r="C323" s="342">
        <v>85531</v>
      </c>
      <c r="D323" s="50" t="s">
        <v>1445</v>
      </c>
      <c r="E323" s="338" t="s">
        <v>1070</v>
      </c>
      <c r="F323" s="50" t="s">
        <v>1301</v>
      </c>
      <c r="G323" s="50" t="s">
        <v>1334</v>
      </c>
      <c r="H323" s="50" t="s">
        <v>976</v>
      </c>
      <c r="I323" s="339">
        <v>2013</v>
      </c>
      <c r="J323" s="329">
        <v>6713.2150000000001</v>
      </c>
    </row>
    <row r="324" spans="1:10" ht="14.65" customHeight="1" x14ac:dyDescent="0.25">
      <c r="A324" s="50" t="s">
        <v>1297</v>
      </c>
      <c r="B324" s="50" t="s">
        <v>594</v>
      </c>
      <c r="C324" s="342">
        <v>85531</v>
      </c>
      <c r="D324" s="50" t="s">
        <v>1445</v>
      </c>
      <c r="E324" s="338" t="s">
        <v>1070</v>
      </c>
      <c r="F324" s="50" t="s">
        <v>1301</v>
      </c>
      <c r="G324" s="50" t="s">
        <v>1334</v>
      </c>
      <c r="H324" s="50" t="s">
        <v>976</v>
      </c>
      <c r="I324" s="339">
        <v>2014</v>
      </c>
      <c r="J324" s="329">
        <v>6201.0680000000002</v>
      </c>
    </row>
    <row r="325" spans="1:10" ht="14.65" customHeight="1" x14ac:dyDescent="0.25">
      <c r="A325" s="50" t="s">
        <v>1297</v>
      </c>
      <c r="B325" s="50" t="s">
        <v>594</v>
      </c>
      <c r="C325" s="342">
        <v>85531</v>
      </c>
      <c r="D325" s="50" t="s">
        <v>1445</v>
      </c>
      <c r="E325" s="338" t="s">
        <v>1070</v>
      </c>
      <c r="F325" s="50" t="s">
        <v>1301</v>
      </c>
      <c r="G325" s="50" t="s">
        <v>1334</v>
      </c>
      <c r="H325" s="50" t="s">
        <v>976</v>
      </c>
      <c r="I325" s="339">
        <v>2015</v>
      </c>
      <c r="J325" s="329">
        <v>6421.0919999999996</v>
      </c>
    </row>
    <row r="326" spans="1:10" ht="14.65" customHeight="1" x14ac:dyDescent="0.25">
      <c r="A326" s="50" t="s">
        <v>1297</v>
      </c>
      <c r="B326" s="50" t="s">
        <v>594</v>
      </c>
      <c r="C326" s="342">
        <v>85531</v>
      </c>
      <c r="D326" s="50" t="s">
        <v>1445</v>
      </c>
      <c r="E326" s="338" t="s">
        <v>1070</v>
      </c>
      <c r="F326" s="50" t="s">
        <v>1301</v>
      </c>
      <c r="G326" s="50" t="s">
        <v>1334</v>
      </c>
      <c r="H326" s="50" t="s">
        <v>976</v>
      </c>
      <c r="I326" s="339">
        <v>2016</v>
      </c>
      <c r="J326" s="329">
        <v>6632.8630000000003</v>
      </c>
    </row>
    <row r="327" spans="1:10" ht="14.65" customHeight="1" x14ac:dyDescent="0.25">
      <c r="A327" s="50" t="s">
        <v>1297</v>
      </c>
      <c r="B327" s="50" t="s">
        <v>594</v>
      </c>
      <c r="C327" s="342">
        <v>85531</v>
      </c>
      <c r="D327" s="50" t="s">
        <v>1445</v>
      </c>
      <c r="E327" s="338" t="s">
        <v>1070</v>
      </c>
      <c r="F327" s="50" t="s">
        <v>1301</v>
      </c>
      <c r="G327" s="50" t="s">
        <v>1334</v>
      </c>
      <c r="H327" s="50" t="s">
        <v>976</v>
      </c>
      <c r="I327" s="339">
        <v>2017</v>
      </c>
      <c r="J327" s="329">
        <v>6382.8289999999997</v>
      </c>
    </row>
    <row r="328" spans="1:10" ht="14.65" customHeight="1" x14ac:dyDescent="0.25">
      <c r="A328" s="50" t="s">
        <v>1297</v>
      </c>
      <c r="B328" s="50" t="s">
        <v>594</v>
      </c>
      <c r="C328" s="342">
        <v>85531</v>
      </c>
      <c r="D328" s="50" t="s">
        <v>1445</v>
      </c>
      <c r="E328" s="338" t="s">
        <v>1070</v>
      </c>
      <c r="F328" s="50" t="s">
        <v>1301</v>
      </c>
      <c r="G328" s="50" t="s">
        <v>1334</v>
      </c>
      <c r="H328" s="50" t="s">
        <v>976</v>
      </c>
      <c r="I328" s="339">
        <v>2018</v>
      </c>
      <c r="J328" s="329">
        <v>6746.1220000000003</v>
      </c>
    </row>
    <row r="329" spans="1:10" ht="14.65" customHeight="1" x14ac:dyDescent="0.25">
      <c r="A329" s="50" t="s">
        <v>1297</v>
      </c>
      <c r="B329" s="50" t="s">
        <v>594</v>
      </c>
      <c r="C329" s="342">
        <v>85531</v>
      </c>
      <c r="D329" s="50" t="s">
        <v>1445</v>
      </c>
      <c r="E329" s="338" t="s">
        <v>1070</v>
      </c>
      <c r="F329" s="50" t="s">
        <v>1301</v>
      </c>
      <c r="G329" s="50" t="s">
        <v>1334</v>
      </c>
      <c r="H329" s="50" t="s">
        <v>976</v>
      </c>
      <c r="I329" s="339">
        <v>2019</v>
      </c>
      <c r="J329" s="329">
        <v>6778.8339999999998</v>
      </c>
    </row>
    <row r="330" spans="1:10" ht="14.65" customHeight="1" x14ac:dyDescent="0.25">
      <c r="A330" s="50" t="s">
        <v>1297</v>
      </c>
      <c r="B330" s="50" t="s">
        <v>594</v>
      </c>
      <c r="C330" s="342">
        <v>85531</v>
      </c>
      <c r="D330" s="50" t="s">
        <v>1445</v>
      </c>
      <c r="E330" s="338" t="s">
        <v>1070</v>
      </c>
      <c r="F330" s="50" t="s">
        <v>1301</v>
      </c>
      <c r="G330" s="50" t="s">
        <v>1334</v>
      </c>
      <c r="H330" s="50" t="s">
        <v>976</v>
      </c>
      <c r="I330" s="339">
        <v>2020</v>
      </c>
      <c r="J330" s="329">
        <v>6732.0429999999997</v>
      </c>
    </row>
    <row r="331" spans="1:10" ht="14.65" customHeight="1" x14ac:dyDescent="0.25">
      <c r="A331" s="50" t="s">
        <v>1297</v>
      </c>
      <c r="B331" s="50" t="s">
        <v>594</v>
      </c>
      <c r="C331" s="342">
        <v>85531</v>
      </c>
      <c r="D331" s="50" t="s">
        <v>1445</v>
      </c>
      <c r="E331" s="338" t="s">
        <v>1070</v>
      </c>
      <c r="F331" s="50" t="s">
        <v>1301</v>
      </c>
      <c r="G331" s="50" t="s">
        <v>1334</v>
      </c>
      <c r="H331" s="50" t="s">
        <v>976</v>
      </c>
      <c r="I331" s="339">
        <v>2021</v>
      </c>
      <c r="J331" s="329">
        <v>6648.4830000000002</v>
      </c>
    </row>
    <row r="332" spans="1:10" ht="14.65" customHeight="1" x14ac:dyDescent="0.25">
      <c r="A332" s="50" t="s">
        <v>1297</v>
      </c>
      <c r="B332" s="50" t="s">
        <v>594</v>
      </c>
      <c r="C332" s="342">
        <v>85531</v>
      </c>
      <c r="D332" s="50" t="s">
        <v>1445</v>
      </c>
      <c r="E332" s="338" t="s">
        <v>1070</v>
      </c>
      <c r="F332" s="50" t="s">
        <v>1301</v>
      </c>
      <c r="G332" s="50" t="s">
        <v>998</v>
      </c>
      <c r="H332" s="50" t="s">
        <v>976</v>
      </c>
      <c r="I332" s="339">
        <v>2000</v>
      </c>
      <c r="J332" s="329">
        <v>5133.3010000000004</v>
      </c>
    </row>
    <row r="333" spans="1:10" ht="14.65" customHeight="1" x14ac:dyDescent="0.25">
      <c r="A333" s="50" t="s">
        <v>1297</v>
      </c>
      <c r="B333" s="50" t="s">
        <v>594</v>
      </c>
      <c r="C333" s="342">
        <v>85531</v>
      </c>
      <c r="D333" s="50" t="s">
        <v>1445</v>
      </c>
      <c r="E333" s="338" t="s">
        <v>1070</v>
      </c>
      <c r="F333" s="50" t="s">
        <v>1301</v>
      </c>
      <c r="G333" s="50" t="s">
        <v>998</v>
      </c>
      <c r="H333" s="50" t="s">
        <v>976</v>
      </c>
      <c r="I333" s="339">
        <v>2001</v>
      </c>
      <c r="J333" s="329">
        <v>4963.6019999999999</v>
      </c>
    </row>
    <row r="334" spans="1:10" ht="14.65" customHeight="1" x14ac:dyDescent="0.25">
      <c r="A334" s="50" t="s">
        <v>1297</v>
      </c>
      <c r="B334" s="50" t="s">
        <v>594</v>
      </c>
      <c r="C334" s="342">
        <v>85531</v>
      </c>
      <c r="D334" s="50" t="s">
        <v>1445</v>
      </c>
      <c r="E334" s="338" t="s">
        <v>1070</v>
      </c>
      <c r="F334" s="50" t="s">
        <v>1301</v>
      </c>
      <c r="G334" s="50" t="s">
        <v>998</v>
      </c>
      <c r="H334" s="50" t="s">
        <v>976</v>
      </c>
      <c r="I334" s="339">
        <v>2002</v>
      </c>
      <c r="J334" s="329">
        <v>4783.7619999999997</v>
      </c>
    </row>
    <row r="335" spans="1:10" ht="14.65" customHeight="1" x14ac:dyDescent="0.25">
      <c r="A335" s="50" t="s">
        <v>1297</v>
      </c>
      <c r="B335" s="50" t="s">
        <v>594</v>
      </c>
      <c r="C335" s="342">
        <v>85531</v>
      </c>
      <c r="D335" s="50" t="s">
        <v>1445</v>
      </c>
      <c r="E335" s="338" t="s">
        <v>1070</v>
      </c>
      <c r="F335" s="50" t="s">
        <v>1301</v>
      </c>
      <c r="G335" s="50" t="s">
        <v>998</v>
      </c>
      <c r="H335" s="50" t="s">
        <v>976</v>
      </c>
      <c r="I335" s="339">
        <v>2003</v>
      </c>
      <c r="J335" s="329">
        <v>4740.9610000000002</v>
      </c>
    </row>
    <row r="336" spans="1:10" ht="14.65" customHeight="1" x14ac:dyDescent="0.25">
      <c r="A336" s="50" t="s">
        <v>1297</v>
      </c>
      <c r="B336" s="50" t="s">
        <v>594</v>
      </c>
      <c r="C336" s="342">
        <v>85531</v>
      </c>
      <c r="D336" s="50" t="s">
        <v>1445</v>
      </c>
      <c r="E336" s="338" t="s">
        <v>1070</v>
      </c>
      <c r="F336" s="50" t="s">
        <v>1301</v>
      </c>
      <c r="G336" s="50" t="s">
        <v>998</v>
      </c>
      <c r="H336" s="50" t="s">
        <v>976</v>
      </c>
      <c r="I336" s="339">
        <v>2004</v>
      </c>
      <c r="J336" s="329">
        <v>4586.8559999999998</v>
      </c>
    </row>
    <row r="337" spans="1:10" ht="14.65" customHeight="1" x14ac:dyDescent="0.25">
      <c r="A337" s="50" t="s">
        <v>1297</v>
      </c>
      <c r="B337" s="50" t="s">
        <v>594</v>
      </c>
      <c r="C337" s="342">
        <v>85531</v>
      </c>
      <c r="D337" s="50" t="s">
        <v>1445</v>
      </c>
      <c r="E337" s="338" t="s">
        <v>1070</v>
      </c>
      <c r="F337" s="50" t="s">
        <v>1301</v>
      </c>
      <c r="G337" s="50" t="s">
        <v>998</v>
      </c>
      <c r="H337" s="50" t="s">
        <v>976</v>
      </c>
      <c r="I337" s="339">
        <v>2005</v>
      </c>
      <c r="J337" s="329">
        <v>4507.5429999999997</v>
      </c>
    </row>
    <row r="338" spans="1:10" ht="14.65" customHeight="1" x14ac:dyDescent="0.25">
      <c r="A338" s="50" t="s">
        <v>1297</v>
      </c>
      <c r="B338" s="50" t="s">
        <v>594</v>
      </c>
      <c r="C338" s="342">
        <v>85531</v>
      </c>
      <c r="D338" s="50" t="s">
        <v>1445</v>
      </c>
      <c r="E338" s="338" t="s">
        <v>1070</v>
      </c>
      <c r="F338" s="50" t="s">
        <v>1301</v>
      </c>
      <c r="G338" s="50" t="s">
        <v>998</v>
      </c>
      <c r="H338" s="50" t="s">
        <v>976</v>
      </c>
      <c r="I338" s="339">
        <v>2006</v>
      </c>
      <c r="J338" s="329">
        <v>4552.4430000000002</v>
      </c>
    </row>
    <row r="339" spans="1:10" ht="14.65" customHeight="1" x14ac:dyDescent="0.25">
      <c r="A339" s="50" t="s">
        <v>1297</v>
      </c>
      <c r="B339" s="50" t="s">
        <v>594</v>
      </c>
      <c r="C339" s="342">
        <v>85531</v>
      </c>
      <c r="D339" s="50" t="s">
        <v>1445</v>
      </c>
      <c r="E339" s="338" t="s">
        <v>1070</v>
      </c>
      <c r="F339" s="50" t="s">
        <v>1301</v>
      </c>
      <c r="G339" s="50" t="s">
        <v>998</v>
      </c>
      <c r="H339" s="50" t="s">
        <v>976</v>
      </c>
      <c r="I339" s="339">
        <v>2007</v>
      </c>
      <c r="J339" s="329">
        <v>4483.8950000000004</v>
      </c>
    </row>
    <row r="340" spans="1:10" ht="14.65" customHeight="1" x14ac:dyDescent="0.25">
      <c r="A340" s="50" t="s">
        <v>1297</v>
      </c>
      <c r="B340" s="50" t="s">
        <v>594</v>
      </c>
      <c r="C340" s="342">
        <v>85531</v>
      </c>
      <c r="D340" s="50" t="s">
        <v>1445</v>
      </c>
      <c r="E340" s="338" t="s">
        <v>1070</v>
      </c>
      <c r="F340" s="50" t="s">
        <v>1301</v>
      </c>
      <c r="G340" s="50" t="s">
        <v>998</v>
      </c>
      <c r="H340" s="50" t="s">
        <v>976</v>
      </c>
      <c r="I340" s="339">
        <v>2008</v>
      </c>
      <c r="J340" s="329">
        <v>4687.2920000000004</v>
      </c>
    </row>
    <row r="341" spans="1:10" ht="14.65" customHeight="1" x14ac:dyDescent="0.25">
      <c r="A341" s="50" t="s">
        <v>1297</v>
      </c>
      <c r="B341" s="50" t="s">
        <v>594</v>
      </c>
      <c r="C341" s="342">
        <v>85531</v>
      </c>
      <c r="D341" s="50" t="s">
        <v>1445</v>
      </c>
      <c r="E341" s="338" t="s">
        <v>1070</v>
      </c>
      <c r="F341" s="50" t="s">
        <v>1301</v>
      </c>
      <c r="G341" s="50" t="s">
        <v>998</v>
      </c>
      <c r="H341" s="50" t="s">
        <v>976</v>
      </c>
      <c r="I341" s="339">
        <v>2009</v>
      </c>
      <c r="J341" s="329">
        <v>4402.924</v>
      </c>
    </row>
    <row r="342" spans="1:10" ht="14.65" customHeight="1" x14ac:dyDescent="0.25">
      <c r="A342" s="50" t="s">
        <v>1297</v>
      </c>
      <c r="B342" s="50" t="s">
        <v>594</v>
      </c>
      <c r="C342" s="342">
        <v>85531</v>
      </c>
      <c r="D342" s="50" t="s">
        <v>1445</v>
      </c>
      <c r="E342" s="338" t="s">
        <v>1070</v>
      </c>
      <c r="F342" s="50" t="s">
        <v>1301</v>
      </c>
      <c r="G342" s="50" t="s">
        <v>998</v>
      </c>
      <c r="H342" s="50" t="s">
        <v>976</v>
      </c>
      <c r="I342" s="339">
        <v>2010</v>
      </c>
      <c r="J342" s="329">
        <v>4126.3389999999999</v>
      </c>
    </row>
    <row r="343" spans="1:10" ht="14.65" customHeight="1" x14ac:dyDescent="0.25">
      <c r="A343" s="50" t="s">
        <v>1297</v>
      </c>
      <c r="B343" s="50" t="s">
        <v>594</v>
      </c>
      <c r="C343" s="342">
        <v>85531</v>
      </c>
      <c r="D343" s="50" t="s">
        <v>1445</v>
      </c>
      <c r="E343" s="338" t="s">
        <v>1070</v>
      </c>
      <c r="F343" s="50" t="s">
        <v>1301</v>
      </c>
      <c r="G343" s="50" t="s">
        <v>998</v>
      </c>
      <c r="H343" s="50" t="s">
        <v>976</v>
      </c>
      <c r="I343" s="339">
        <v>2011</v>
      </c>
      <c r="J343" s="329">
        <v>4263.4759999999997</v>
      </c>
    </row>
    <row r="344" spans="1:10" ht="14.65" customHeight="1" x14ac:dyDescent="0.25">
      <c r="A344" s="50" t="s">
        <v>1297</v>
      </c>
      <c r="B344" s="50" t="s">
        <v>594</v>
      </c>
      <c r="C344" s="342">
        <v>85531</v>
      </c>
      <c r="D344" s="50" t="s">
        <v>1445</v>
      </c>
      <c r="E344" s="338" t="s">
        <v>1070</v>
      </c>
      <c r="F344" s="50" t="s">
        <v>1301</v>
      </c>
      <c r="G344" s="50" t="s">
        <v>998</v>
      </c>
      <c r="H344" s="50" t="s">
        <v>976</v>
      </c>
      <c r="I344" s="339">
        <v>2012</v>
      </c>
      <c r="J344" s="329">
        <v>3953.384</v>
      </c>
    </row>
    <row r="345" spans="1:10" ht="14.65" customHeight="1" x14ac:dyDescent="0.25">
      <c r="A345" s="50" t="s">
        <v>1297</v>
      </c>
      <c r="B345" s="50" t="s">
        <v>594</v>
      </c>
      <c r="C345" s="342">
        <v>85531</v>
      </c>
      <c r="D345" s="50" t="s">
        <v>1445</v>
      </c>
      <c r="E345" s="338" t="s">
        <v>1070</v>
      </c>
      <c r="F345" s="50" t="s">
        <v>1301</v>
      </c>
      <c r="G345" s="50" t="s">
        <v>998</v>
      </c>
      <c r="H345" s="50" t="s">
        <v>976</v>
      </c>
      <c r="I345" s="339">
        <v>2013</v>
      </c>
      <c r="J345" s="329">
        <v>4281.8630000000003</v>
      </c>
    </row>
    <row r="346" spans="1:10" ht="14.65" customHeight="1" x14ac:dyDescent="0.25">
      <c r="A346" s="50" t="s">
        <v>1297</v>
      </c>
      <c r="B346" s="50" t="s">
        <v>594</v>
      </c>
      <c r="C346" s="342">
        <v>85531</v>
      </c>
      <c r="D346" s="50" t="s">
        <v>1445</v>
      </c>
      <c r="E346" s="338" t="s">
        <v>1070</v>
      </c>
      <c r="F346" s="50" t="s">
        <v>1301</v>
      </c>
      <c r="G346" s="50" t="s">
        <v>998</v>
      </c>
      <c r="H346" s="50" t="s">
        <v>976</v>
      </c>
      <c r="I346" s="339">
        <v>2014</v>
      </c>
      <c r="J346" s="329">
        <v>3945.3960000000002</v>
      </c>
    </row>
    <row r="347" spans="1:10" ht="14.65" customHeight="1" x14ac:dyDescent="0.25">
      <c r="A347" s="50" t="s">
        <v>1297</v>
      </c>
      <c r="B347" s="50" t="s">
        <v>594</v>
      </c>
      <c r="C347" s="342">
        <v>85531</v>
      </c>
      <c r="D347" s="50" t="s">
        <v>1445</v>
      </c>
      <c r="E347" s="338" t="s">
        <v>1070</v>
      </c>
      <c r="F347" s="50" t="s">
        <v>1301</v>
      </c>
      <c r="G347" s="50" t="s">
        <v>998</v>
      </c>
      <c r="H347" s="50" t="s">
        <v>976</v>
      </c>
      <c r="I347" s="339">
        <v>2015</v>
      </c>
      <c r="J347" s="329">
        <v>4115.0010000000002</v>
      </c>
    </row>
    <row r="348" spans="1:10" ht="14.65" customHeight="1" x14ac:dyDescent="0.25">
      <c r="A348" s="50" t="s">
        <v>1297</v>
      </c>
      <c r="B348" s="50" t="s">
        <v>594</v>
      </c>
      <c r="C348" s="342">
        <v>85531</v>
      </c>
      <c r="D348" s="50" t="s">
        <v>1445</v>
      </c>
      <c r="E348" s="338" t="s">
        <v>1070</v>
      </c>
      <c r="F348" s="50" t="s">
        <v>1301</v>
      </c>
      <c r="G348" s="50" t="s">
        <v>998</v>
      </c>
      <c r="H348" s="50" t="s">
        <v>976</v>
      </c>
      <c r="I348" s="339">
        <v>2016</v>
      </c>
      <c r="J348" s="329">
        <v>4268.7809999999999</v>
      </c>
    </row>
    <row r="349" spans="1:10" ht="14.65" customHeight="1" x14ac:dyDescent="0.25">
      <c r="A349" s="50" t="s">
        <v>1297</v>
      </c>
      <c r="B349" s="50" t="s">
        <v>594</v>
      </c>
      <c r="C349" s="342">
        <v>85531</v>
      </c>
      <c r="D349" s="50" t="s">
        <v>1445</v>
      </c>
      <c r="E349" s="338" t="s">
        <v>1070</v>
      </c>
      <c r="F349" s="50" t="s">
        <v>1301</v>
      </c>
      <c r="G349" s="50" t="s">
        <v>998</v>
      </c>
      <c r="H349" s="50" t="s">
        <v>976</v>
      </c>
      <c r="I349" s="339">
        <v>2017</v>
      </c>
      <c r="J349" s="329">
        <v>4113.9870000000001</v>
      </c>
    </row>
    <row r="350" spans="1:10" ht="14.65" customHeight="1" x14ac:dyDescent="0.25">
      <c r="A350" s="50" t="s">
        <v>1297</v>
      </c>
      <c r="B350" s="50" t="s">
        <v>594</v>
      </c>
      <c r="C350" s="342">
        <v>85531</v>
      </c>
      <c r="D350" s="50" t="s">
        <v>1445</v>
      </c>
      <c r="E350" s="338" t="s">
        <v>1070</v>
      </c>
      <c r="F350" s="50" t="s">
        <v>1301</v>
      </c>
      <c r="G350" s="50" t="s">
        <v>998</v>
      </c>
      <c r="H350" s="50" t="s">
        <v>976</v>
      </c>
      <c r="I350" s="339">
        <v>2018</v>
      </c>
      <c r="J350" s="329">
        <v>4375.451</v>
      </c>
    </row>
    <row r="351" spans="1:10" ht="14.65" customHeight="1" x14ac:dyDescent="0.25">
      <c r="A351" s="50" t="s">
        <v>1297</v>
      </c>
      <c r="B351" s="50" t="s">
        <v>594</v>
      </c>
      <c r="C351" s="342">
        <v>85531</v>
      </c>
      <c r="D351" s="50" t="s">
        <v>1445</v>
      </c>
      <c r="E351" s="338" t="s">
        <v>1070</v>
      </c>
      <c r="F351" s="50" t="s">
        <v>1301</v>
      </c>
      <c r="G351" s="50" t="s">
        <v>998</v>
      </c>
      <c r="H351" s="50" t="s">
        <v>976</v>
      </c>
      <c r="I351" s="339">
        <v>2019</v>
      </c>
      <c r="J351" s="329">
        <v>4408.6589999999997</v>
      </c>
    </row>
    <row r="352" spans="1:10" ht="14.65" customHeight="1" x14ac:dyDescent="0.25">
      <c r="A352" s="50" t="s">
        <v>1297</v>
      </c>
      <c r="B352" s="50" t="s">
        <v>594</v>
      </c>
      <c r="C352" s="342">
        <v>85531</v>
      </c>
      <c r="D352" s="50" t="s">
        <v>1445</v>
      </c>
      <c r="E352" s="338" t="s">
        <v>1070</v>
      </c>
      <c r="F352" s="50" t="s">
        <v>1301</v>
      </c>
      <c r="G352" s="50" t="s">
        <v>998</v>
      </c>
      <c r="H352" s="50" t="s">
        <v>976</v>
      </c>
      <c r="I352" s="339">
        <v>2020</v>
      </c>
      <c r="J352" s="329">
        <v>4498.5739999999996</v>
      </c>
    </row>
    <row r="353" spans="1:10" ht="14.65" customHeight="1" x14ac:dyDescent="0.25">
      <c r="A353" s="50" t="s">
        <v>1297</v>
      </c>
      <c r="B353" s="50" t="s">
        <v>594</v>
      </c>
      <c r="C353" s="342">
        <v>85531</v>
      </c>
      <c r="D353" s="50" t="s">
        <v>1445</v>
      </c>
      <c r="E353" s="338" t="s">
        <v>1070</v>
      </c>
      <c r="F353" s="50" t="s">
        <v>1301</v>
      </c>
      <c r="G353" s="50" t="s">
        <v>998</v>
      </c>
      <c r="H353" s="50" t="s">
        <v>976</v>
      </c>
      <c r="I353" s="339">
        <v>2021</v>
      </c>
      <c r="J353" s="329">
        <v>4458.9189999999999</v>
      </c>
    </row>
    <row r="354" spans="1:10" ht="14.65" customHeight="1" x14ac:dyDescent="0.25">
      <c r="A354" s="50" t="s">
        <v>1297</v>
      </c>
      <c r="B354" s="50" t="s">
        <v>594</v>
      </c>
      <c r="C354" s="342">
        <v>85531</v>
      </c>
      <c r="D354" s="50" t="s">
        <v>1445</v>
      </c>
      <c r="E354" s="338" t="s">
        <v>1070</v>
      </c>
      <c r="F354" s="50" t="s">
        <v>1301</v>
      </c>
      <c r="G354" s="65" t="s">
        <v>1611</v>
      </c>
      <c r="H354" s="50" t="s">
        <v>976</v>
      </c>
      <c r="I354" s="339">
        <v>2000</v>
      </c>
      <c r="J354" s="329">
        <v>3233.5540000000001</v>
      </c>
    </row>
    <row r="355" spans="1:10" ht="14.65" customHeight="1" x14ac:dyDescent="0.25">
      <c r="A355" s="50" t="s">
        <v>1297</v>
      </c>
      <c r="B355" s="50" t="s">
        <v>594</v>
      </c>
      <c r="C355" s="342">
        <v>85531</v>
      </c>
      <c r="D355" s="50" t="s">
        <v>1445</v>
      </c>
      <c r="E355" s="338" t="s">
        <v>1070</v>
      </c>
      <c r="F355" s="50" t="s">
        <v>1301</v>
      </c>
      <c r="G355" s="65" t="s">
        <v>1611</v>
      </c>
      <c r="H355" s="50" t="s">
        <v>976</v>
      </c>
      <c r="I355" s="339">
        <v>2001</v>
      </c>
      <c r="J355" s="329">
        <v>3277.7950000000001</v>
      </c>
    </row>
    <row r="356" spans="1:10" ht="14.65" customHeight="1" x14ac:dyDescent="0.25">
      <c r="A356" s="50" t="s">
        <v>1297</v>
      </c>
      <c r="B356" s="50" t="s">
        <v>594</v>
      </c>
      <c r="C356" s="342">
        <v>85531</v>
      </c>
      <c r="D356" s="50" t="s">
        <v>1445</v>
      </c>
      <c r="E356" s="338" t="s">
        <v>1070</v>
      </c>
      <c r="F356" s="50" t="s">
        <v>1301</v>
      </c>
      <c r="G356" s="65" t="s">
        <v>1611</v>
      </c>
      <c r="H356" s="50" t="s">
        <v>976</v>
      </c>
      <c r="I356" s="339">
        <v>2002</v>
      </c>
      <c r="J356" s="329">
        <v>3314.1529999999998</v>
      </c>
    </row>
    <row r="357" spans="1:10" ht="14.65" customHeight="1" x14ac:dyDescent="0.25">
      <c r="A357" s="50" t="s">
        <v>1297</v>
      </c>
      <c r="B357" s="50" t="s">
        <v>594</v>
      </c>
      <c r="C357" s="342">
        <v>85531</v>
      </c>
      <c r="D357" s="50" t="s">
        <v>1445</v>
      </c>
      <c r="E357" s="338" t="s">
        <v>1070</v>
      </c>
      <c r="F357" s="50" t="s">
        <v>1301</v>
      </c>
      <c r="G357" s="65" t="s">
        <v>1611</v>
      </c>
      <c r="H357" s="50" t="s">
        <v>976</v>
      </c>
      <c r="I357" s="339">
        <v>2003</v>
      </c>
      <c r="J357" s="329">
        <v>3348.7950000000001</v>
      </c>
    </row>
    <row r="358" spans="1:10" ht="14.65" customHeight="1" x14ac:dyDescent="0.25">
      <c r="A358" s="50" t="s">
        <v>1297</v>
      </c>
      <c r="B358" s="50" t="s">
        <v>594</v>
      </c>
      <c r="C358" s="342">
        <v>85531</v>
      </c>
      <c r="D358" s="50" t="s">
        <v>1445</v>
      </c>
      <c r="E358" s="338" t="s">
        <v>1070</v>
      </c>
      <c r="F358" s="50" t="s">
        <v>1301</v>
      </c>
      <c r="G358" s="65" t="s">
        <v>1611</v>
      </c>
      <c r="H358" s="50" t="s">
        <v>976</v>
      </c>
      <c r="I358" s="339">
        <v>2004</v>
      </c>
      <c r="J358" s="329">
        <v>3382.8310000000001</v>
      </c>
    </row>
    <row r="359" spans="1:10" ht="14.65" customHeight="1" x14ac:dyDescent="0.25">
      <c r="A359" s="50" t="s">
        <v>1297</v>
      </c>
      <c r="B359" s="50" t="s">
        <v>594</v>
      </c>
      <c r="C359" s="342">
        <v>85531</v>
      </c>
      <c r="D359" s="50" t="s">
        <v>1445</v>
      </c>
      <c r="E359" s="338" t="s">
        <v>1070</v>
      </c>
      <c r="F359" s="50" t="s">
        <v>1301</v>
      </c>
      <c r="G359" s="65" t="s">
        <v>1611</v>
      </c>
      <c r="H359" s="50" t="s">
        <v>976</v>
      </c>
      <c r="I359" s="339">
        <v>2005</v>
      </c>
      <c r="J359" s="329">
        <v>3415.808</v>
      </c>
    </row>
    <row r="360" spans="1:10" ht="14.65" customHeight="1" x14ac:dyDescent="0.25">
      <c r="A360" s="50" t="s">
        <v>1297</v>
      </c>
      <c r="B360" s="50" t="s">
        <v>594</v>
      </c>
      <c r="C360" s="342">
        <v>85531</v>
      </c>
      <c r="D360" s="50" t="s">
        <v>1445</v>
      </c>
      <c r="E360" s="338" t="s">
        <v>1070</v>
      </c>
      <c r="F360" s="50" t="s">
        <v>1301</v>
      </c>
      <c r="G360" s="65" t="s">
        <v>1611</v>
      </c>
      <c r="H360" s="50" t="s">
        <v>976</v>
      </c>
      <c r="I360" s="339">
        <v>2006</v>
      </c>
      <c r="J360" s="329">
        <v>3446.0619999999999</v>
      </c>
    </row>
    <row r="361" spans="1:10" ht="14.65" customHeight="1" x14ac:dyDescent="0.25">
      <c r="A361" s="50" t="s">
        <v>1297</v>
      </c>
      <c r="B361" s="50" t="s">
        <v>594</v>
      </c>
      <c r="C361" s="342">
        <v>85531</v>
      </c>
      <c r="D361" s="50" t="s">
        <v>1445</v>
      </c>
      <c r="E361" s="338" t="s">
        <v>1070</v>
      </c>
      <c r="F361" s="50" t="s">
        <v>1301</v>
      </c>
      <c r="G361" s="65" t="s">
        <v>1611</v>
      </c>
      <c r="H361" s="50" t="s">
        <v>976</v>
      </c>
      <c r="I361" s="339">
        <v>2007</v>
      </c>
      <c r="J361" s="329">
        <v>3472.6959999999999</v>
      </c>
    </row>
    <row r="362" spans="1:10" ht="14.65" customHeight="1" x14ac:dyDescent="0.25">
      <c r="A362" s="50" t="s">
        <v>1297</v>
      </c>
      <c r="B362" s="50" t="s">
        <v>594</v>
      </c>
      <c r="C362" s="342">
        <v>85531</v>
      </c>
      <c r="D362" s="50" t="s">
        <v>1445</v>
      </c>
      <c r="E362" s="338" t="s">
        <v>1070</v>
      </c>
      <c r="F362" s="50" t="s">
        <v>1301</v>
      </c>
      <c r="G362" s="65" t="s">
        <v>1611</v>
      </c>
      <c r="H362" s="50" t="s">
        <v>976</v>
      </c>
      <c r="I362" s="339">
        <v>2008</v>
      </c>
      <c r="J362" s="329">
        <v>3494.4740000000002</v>
      </c>
    </row>
    <row r="363" spans="1:10" ht="14.65" customHeight="1" x14ac:dyDescent="0.25">
      <c r="A363" s="50" t="s">
        <v>1297</v>
      </c>
      <c r="B363" s="50" t="s">
        <v>594</v>
      </c>
      <c r="C363" s="342">
        <v>85531</v>
      </c>
      <c r="D363" s="50" t="s">
        <v>1445</v>
      </c>
      <c r="E363" s="338" t="s">
        <v>1070</v>
      </c>
      <c r="F363" s="50" t="s">
        <v>1301</v>
      </c>
      <c r="G363" s="65" t="s">
        <v>1611</v>
      </c>
      <c r="H363" s="50" t="s">
        <v>976</v>
      </c>
      <c r="I363" s="339">
        <v>2009</v>
      </c>
      <c r="J363" s="329">
        <v>3512.6570000000002</v>
      </c>
    </row>
    <row r="364" spans="1:10" ht="14.65" customHeight="1" x14ac:dyDescent="0.25">
      <c r="A364" s="50" t="s">
        <v>1297</v>
      </c>
      <c r="B364" s="50" t="s">
        <v>594</v>
      </c>
      <c r="C364" s="342">
        <v>85531</v>
      </c>
      <c r="D364" s="50" t="s">
        <v>1445</v>
      </c>
      <c r="E364" s="338" t="s">
        <v>1070</v>
      </c>
      <c r="F364" s="50" t="s">
        <v>1301</v>
      </c>
      <c r="G364" s="65" t="s">
        <v>1611</v>
      </c>
      <c r="H364" s="50" t="s">
        <v>976</v>
      </c>
      <c r="I364" s="339">
        <v>2010</v>
      </c>
      <c r="J364" s="329">
        <v>3530.4059999999999</v>
      </c>
    </row>
    <row r="365" spans="1:10" ht="14.65" customHeight="1" x14ac:dyDescent="0.25">
      <c r="A365" s="50" t="s">
        <v>1297</v>
      </c>
      <c r="B365" s="50" t="s">
        <v>594</v>
      </c>
      <c r="C365" s="342">
        <v>85531</v>
      </c>
      <c r="D365" s="50" t="s">
        <v>1445</v>
      </c>
      <c r="E365" s="338" t="s">
        <v>1070</v>
      </c>
      <c r="F365" s="50" t="s">
        <v>1301</v>
      </c>
      <c r="G365" s="65" t="s">
        <v>1611</v>
      </c>
      <c r="H365" s="50" t="s">
        <v>976</v>
      </c>
      <c r="I365" s="339">
        <v>2011</v>
      </c>
      <c r="J365" s="329">
        <v>3551.2809999999999</v>
      </c>
    </row>
    <row r="366" spans="1:10" ht="14.65" customHeight="1" x14ac:dyDescent="0.25">
      <c r="A366" s="50" t="s">
        <v>1297</v>
      </c>
      <c r="B366" s="50" t="s">
        <v>594</v>
      </c>
      <c r="C366" s="342">
        <v>85531</v>
      </c>
      <c r="D366" s="50" t="s">
        <v>1445</v>
      </c>
      <c r="E366" s="338" t="s">
        <v>1070</v>
      </c>
      <c r="F366" s="50" t="s">
        <v>1301</v>
      </c>
      <c r="G366" s="65" t="s">
        <v>1611</v>
      </c>
      <c r="H366" s="50" t="s">
        <v>976</v>
      </c>
      <c r="I366" s="339">
        <v>2012</v>
      </c>
      <c r="J366" s="329">
        <v>3574.049</v>
      </c>
    </row>
    <row r="367" spans="1:10" ht="14.65" customHeight="1" x14ac:dyDescent="0.25">
      <c r="A367" s="50" t="s">
        <v>1297</v>
      </c>
      <c r="B367" s="50" t="s">
        <v>594</v>
      </c>
      <c r="C367" s="342">
        <v>85531</v>
      </c>
      <c r="D367" s="50" t="s">
        <v>1445</v>
      </c>
      <c r="E367" s="338" t="s">
        <v>1070</v>
      </c>
      <c r="F367" s="50" t="s">
        <v>1301</v>
      </c>
      <c r="G367" s="65" t="s">
        <v>1611</v>
      </c>
      <c r="H367" s="50" t="s">
        <v>976</v>
      </c>
      <c r="I367" s="339">
        <v>2013</v>
      </c>
      <c r="J367" s="329">
        <v>3598.2269999999999</v>
      </c>
    </row>
    <row r="368" spans="1:10" ht="14.65" customHeight="1" x14ac:dyDescent="0.25">
      <c r="A368" s="50" t="s">
        <v>1297</v>
      </c>
      <c r="B368" s="50" t="s">
        <v>594</v>
      </c>
      <c r="C368" s="342">
        <v>85531</v>
      </c>
      <c r="D368" s="50" t="s">
        <v>1445</v>
      </c>
      <c r="E368" s="338" t="s">
        <v>1070</v>
      </c>
      <c r="F368" s="50" t="s">
        <v>1301</v>
      </c>
      <c r="G368" s="65" t="s">
        <v>1611</v>
      </c>
      <c r="H368" s="50" t="s">
        <v>976</v>
      </c>
      <c r="I368" s="339">
        <v>2014</v>
      </c>
      <c r="J368" s="329">
        <v>3623.8159999999998</v>
      </c>
    </row>
    <row r="369" spans="1:10" ht="14.65" customHeight="1" x14ac:dyDescent="0.25">
      <c r="A369" s="50" t="s">
        <v>1297</v>
      </c>
      <c r="B369" s="50" t="s">
        <v>594</v>
      </c>
      <c r="C369" s="342">
        <v>85531</v>
      </c>
      <c r="D369" s="50" t="s">
        <v>1445</v>
      </c>
      <c r="E369" s="338" t="s">
        <v>1070</v>
      </c>
      <c r="F369" s="50" t="s">
        <v>1301</v>
      </c>
      <c r="G369" s="65" t="s">
        <v>1611</v>
      </c>
      <c r="H369" s="50" t="s">
        <v>976</v>
      </c>
      <c r="I369" s="339">
        <v>2015</v>
      </c>
      <c r="J369" s="329">
        <v>3648.2570000000001</v>
      </c>
    </row>
    <row r="370" spans="1:10" ht="14.65" customHeight="1" x14ac:dyDescent="0.25">
      <c r="A370" s="50" t="s">
        <v>1297</v>
      </c>
      <c r="B370" s="50" t="s">
        <v>594</v>
      </c>
      <c r="C370" s="342">
        <v>85531</v>
      </c>
      <c r="D370" s="50" t="s">
        <v>1445</v>
      </c>
      <c r="E370" s="338" t="s">
        <v>1070</v>
      </c>
      <c r="F370" s="50" t="s">
        <v>1301</v>
      </c>
      <c r="G370" s="65" t="s">
        <v>1611</v>
      </c>
      <c r="H370" s="50" t="s">
        <v>976</v>
      </c>
      <c r="I370" s="339">
        <v>2016</v>
      </c>
      <c r="J370" s="329">
        <v>3672.85</v>
      </c>
    </row>
    <row r="371" spans="1:10" ht="14.65" customHeight="1" x14ac:dyDescent="0.25">
      <c r="A371" s="50" t="s">
        <v>1297</v>
      </c>
      <c r="B371" s="50" t="s">
        <v>594</v>
      </c>
      <c r="C371" s="342">
        <v>85531</v>
      </c>
      <c r="D371" s="50" t="s">
        <v>1445</v>
      </c>
      <c r="E371" s="338" t="s">
        <v>1070</v>
      </c>
      <c r="F371" s="50" t="s">
        <v>1301</v>
      </c>
      <c r="G371" s="65" t="s">
        <v>1611</v>
      </c>
      <c r="H371" s="50" t="s">
        <v>976</v>
      </c>
      <c r="I371" s="339">
        <v>2017</v>
      </c>
      <c r="J371" s="329">
        <v>3698.7829999999999</v>
      </c>
    </row>
    <row r="372" spans="1:10" ht="14.65" customHeight="1" x14ac:dyDescent="0.25">
      <c r="A372" s="50" t="s">
        <v>1297</v>
      </c>
      <c r="B372" s="50" t="s">
        <v>594</v>
      </c>
      <c r="C372" s="342">
        <v>85531</v>
      </c>
      <c r="D372" s="50" t="s">
        <v>1445</v>
      </c>
      <c r="E372" s="338" t="s">
        <v>1070</v>
      </c>
      <c r="F372" s="50" t="s">
        <v>1301</v>
      </c>
      <c r="G372" s="65" t="s">
        <v>1611</v>
      </c>
      <c r="H372" s="50" t="s">
        <v>976</v>
      </c>
      <c r="I372" s="339">
        <v>2018</v>
      </c>
      <c r="J372" s="329">
        <v>3725.07</v>
      </c>
    </row>
    <row r="373" spans="1:10" ht="14.65" customHeight="1" x14ac:dyDescent="0.25">
      <c r="A373" s="50" t="s">
        <v>1297</v>
      </c>
      <c r="B373" s="50" t="s">
        <v>594</v>
      </c>
      <c r="C373" s="342">
        <v>85531</v>
      </c>
      <c r="D373" s="50" t="s">
        <v>1445</v>
      </c>
      <c r="E373" s="338" t="s">
        <v>1070</v>
      </c>
      <c r="F373" s="50" t="s">
        <v>1301</v>
      </c>
      <c r="G373" s="65" t="s">
        <v>1611</v>
      </c>
      <c r="H373" s="50" t="s">
        <v>976</v>
      </c>
      <c r="I373" s="339">
        <v>2019</v>
      </c>
      <c r="J373" s="329">
        <v>3752.308</v>
      </c>
    </row>
    <row r="374" spans="1:10" ht="14.65" customHeight="1" x14ac:dyDescent="0.25">
      <c r="A374" s="50" t="s">
        <v>1297</v>
      </c>
      <c r="B374" s="50" t="s">
        <v>594</v>
      </c>
      <c r="C374" s="342">
        <v>85531</v>
      </c>
      <c r="D374" s="50" t="s">
        <v>1445</v>
      </c>
      <c r="E374" s="338" t="s">
        <v>1070</v>
      </c>
      <c r="F374" s="50" t="s">
        <v>1301</v>
      </c>
      <c r="G374" s="65" t="s">
        <v>1611</v>
      </c>
      <c r="H374" s="50" t="s">
        <v>976</v>
      </c>
      <c r="I374" s="339">
        <v>2020</v>
      </c>
      <c r="J374" s="329">
        <v>3780.8960000000002</v>
      </c>
    </row>
    <row r="375" spans="1:10" ht="14.65" customHeight="1" x14ac:dyDescent="0.25">
      <c r="A375" s="50" t="s">
        <v>1297</v>
      </c>
      <c r="B375" s="50" t="s">
        <v>594</v>
      </c>
      <c r="C375" s="342">
        <v>85531</v>
      </c>
      <c r="D375" s="50" t="s">
        <v>1445</v>
      </c>
      <c r="E375" s="338" t="s">
        <v>1070</v>
      </c>
      <c r="F375" s="50" t="s">
        <v>1301</v>
      </c>
      <c r="G375" s="65" t="s">
        <v>1611</v>
      </c>
      <c r="H375" s="50" t="s">
        <v>976</v>
      </c>
      <c r="I375" s="339">
        <v>2021</v>
      </c>
      <c r="J375" s="329">
        <v>3809.4630000000002</v>
      </c>
    </row>
    <row r="376" spans="1:10" ht="14.65" customHeight="1" x14ac:dyDescent="0.25">
      <c r="A376" s="50" t="s">
        <v>1297</v>
      </c>
      <c r="B376" s="50" t="s">
        <v>594</v>
      </c>
      <c r="C376" s="342">
        <v>85531</v>
      </c>
      <c r="D376" s="50" t="s">
        <v>1445</v>
      </c>
      <c r="E376" s="338" t="s">
        <v>1070</v>
      </c>
      <c r="F376" s="50" t="s">
        <v>1301</v>
      </c>
      <c r="G376" s="50" t="s">
        <v>1335</v>
      </c>
      <c r="H376" s="50" t="s">
        <v>976</v>
      </c>
      <c r="I376" s="339">
        <v>2000</v>
      </c>
      <c r="J376" s="329">
        <v>187.18700000000001</v>
      </c>
    </row>
    <row r="377" spans="1:10" ht="14.65" customHeight="1" x14ac:dyDescent="0.25">
      <c r="A377" s="50" t="s">
        <v>1297</v>
      </c>
      <c r="B377" s="50" t="s">
        <v>594</v>
      </c>
      <c r="C377" s="342">
        <v>85531</v>
      </c>
      <c r="D377" s="50" t="s">
        <v>1445</v>
      </c>
      <c r="E377" s="338" t="s">
        <v>1070</v>
      </c>
      <c r="F377" s="50" t="s">
        <v>1301</v>
      </c>
      <c r="G377" s="50" t="s">
        <v>1335</v>
      </c>
      <c r="H377" s="50" t="s">
        <v>976</v>
      </c>
      <c r="I377" s="339">
        <v>2001</v>
      </c>
      <c r="J377" s="329">
        <v>177.54900000000001</v>
      </c>
    </row>
    <row r="378" spans="1:10" ht="14.65" customHeight="1" x14ac:dyDescent="0.25">
      <c r="A378" s="50" t="s">
        <v>1297</v>
      </c>
      <c r="B378" s="50" t="s">
        <v>594</v>
      </c>
      <c r="C378" s="342">
        <v>85531</v>
      </c>
      <c r="D378" s="50" t="s">
        <v>1445</v>
      </c>
      <c r="E378" s="338" t="s">
        <v>1070</v>
      </c>
      <c r="F378" s="50" t="s">
        <v>1301</v>
      </c>
      <c r="G378" s="50" t="s">
        <v>1335</v>
      </c>
      <c r="H378" s="50" t="s">
        <v>976</v>
      </c>
      <c r="I378" s="339">
        <v>2002</v>
      </c>
      <c r="J378" s="329">
        <v>170.684</v>
      </c>
    </row>
    <row r="379" spans="1:10" ht="14.65" customHeight="1" x14ac:dyDescent="0.25">
      <c r="A379" s="50" t="s">
        <v>1297</v>
      </c>
      <c r="B379" s="50" t="s">
        <v>594</v>
      </c>
      <c r="C379" s="342">
        <v>85531</v>
      </c>
      <c r="D379" s="50" t="s">
        <v>1445</v>
      </c>
      <c r="E379" s="338" t="s">
        <v>1070</v>
      </c>
      <c r="F379" s="50" t="s">
        <v>1301</v>
      </c>
      <c r="G379" s="50" t="s">
        <v>1335</v>
      </c>
      <c r="H379" s="50" t="s">
        <v>976</v>
      </c>
      <c r="I379" s="339">
        <v>2003</v>
      </c>
      <c r="J379" s="329">
        <v>170.69900000000001</v>
      </c>
    </row>
    <row r="380" spans="1:10" ht="14.65" customHeight="1" x14ac:dyDescent="0.25">
      <c r="A380" s="50" t="s">
        <v>1297</v>
      </c>
      <c r="B380" s="50" t="s">
        <v>594</v>
      </c>
      <c r="C380" s="342">
        <v>85531</v>
      </c>
      <c r="D380" s="50" t="s">
        <v>1445</v>
      </c>
      <c r="E380" s="338" t="s">
        <v>1070</v>
      </c>
      <c r="F380" s="50" t="s">
        <v>1301</v>
      </c>
      <c r="G380" s="50" t="s">
        <v>1335</v>
      </c>
      <c r="H380" s="50" t="s">
        <v>976</v>
      </c>
      <c r="I380" s="339">
        <v>2004</v>
      </c>
      <c r="J380" s="329">
        <v>164.63499999999999</v>
      </c>
    </row>
    <row r="381" spans="1:10" ht="14.65" customHeight="1" x14ac:dyDescent="0.25">
      <c r="A381" s="50" t="s">
        <v>1297</v>
      </c>
      <c r="B381" s="50" t="s">
        <v>594</v>
      </c>
      <c r="C381" s="342">
        <v>85531</v>
      </c>
      <c r="D381" s="50" t="s">
        <v>1445</v>
      </c>
      <c r="E381" s="338" t="s">
        <v>1070</v>
      </c>
      <c r="F381" s="50" t="s">
        <v>1301</v>
      </c>
      <c r="G381" s="50" t="s">
        <v>1335</v>
      </c>
      <c r="H381" s="50" t="s">
        <v>976</v>
      </c>
      <c r="I381" s="339">
        <v>2005</v>
      </c>
      <c r="J381" s="329">
        <v>147.21299999999999</v>
      </c>
    </row>
    <row r="382" spans="1:10" ht="14.65" customHeight="1" x14ac:dyDescent="0.25">
      <c r="A382" s="50" t="s">
        <v>1297</v>
      </c>
      <c r="B382" s="50" t="s">
        <v>594</v>
      </c>
      <c r="C382" s="342">
        <v>85531</v>
      </c>
      <c r="D382" s="50" t="s">
        <v>1445</v>
      </c>
      <c r="E382" s="338" t="s">
        <v>1070</v>
      </c>
      <c r="F382" s="50" t="s">
        <v>1301</v>
      </c>
      <c r="G382" s="50" t="s">
        <v>1335</v>
      </c>
      <c r="H382" s="50" t="s">
        <v>976</v>
      </c>
      <c r="I382" s="339">
        <v>2006</v>
      </c>
      <c r="J382" s="329">
        <v>149.43700000000001</v>
      </c>
    </row>
    <row r="383" spans="1:10" ht="14.65" customHeight="1" x14ac:dyDescent="0.25">
      <c r="A383" s="50" t="s">
        <v>1297</v>
      </c>
      <c r="B383" s="50" t="s">
        <v>594</v>
      </c>
      <c r="C383" s="342">
        <v>85531</v>
      </c>
      <c r="D383" s="50" t="s">
        <v>1445</v>
      </c>
      <c r="E383" s="338" t="s">
        <v>1070</v>
      </c>
      <c r="F383" s="50" t="s">
        <v>1301</v>
      </c>
      <c r="G383" s="50" t="s">
        <v>1335</v>
      </c>
      <c r="H383" s="50" t="s">
        <v>976</v>
      </c>
      <c r="I383" s="339">
        <v>2007</v>
      </c>
      <c r="J383" s="329">
        <v>141.78700000000001</v>
      </c>
    </row>
    <row r="384" spans="1:10" ht="14.65" customHeight="1" x14ac:dyDescent="0.25">
      <c r="A384" s="50" t="s">
        <v>1297</v>
      </c>
      <c r="B384" s="50" t="s">
        <v>594</v>
      </c>
      <c r="C384" s="342">
        <v>85531</v>
      </c>
      <c r="D384" s="50" t="s">
        <v>1445</v>
      </c>
      <c r="E384" s="338" t="s">
        <v>1070</v>
      </c>
      <c r="F384" s="50" t="s">
        <v>1301</v>
      </c>
      <c r="G384" s="50" t="s">
        <v>1335</v>
      </c>
      <c r="H384" s="50" t="s">
        <v>976</v>
      </c>
      <c r="I384" s="339">
        <v>2008</v>
      </c>
      <c r="J384" s="329">
        <v>147.80600000000001</v>
      </c>
    </row>
    <row r="385" spans="1:10" ht="14.65" customHeight="1" x14ac:dyDescent="0.25">
      <c r="A385" s="50" t="s">
        <v>1297</v>
      </c>
      <c r="B385" s="50" t="s">
        <v>594</v>
      </c>
      <c r="C385" s="342">
        <v>85531</v>
      </c>
      <c r="D385" s="50" t="s">
        <v>1445</v>
      </c>
      <c r="E385" s="338" t="s">
        <v>1070</v>
      </c>
      <c r="F385" s="50" t="s">
        <v>1301</v>
      </c>
      <c r="G385" s="50" t="s">
        <v>1335</v>
      </c>
      <c r="H385" s="50" t="s">
        <v>976</v>
      </c>
      <c r="I385" s="339">
        <v>2009</v>
      </c>
      <c r="J385" s="329">
        <v>136.81299999999999</v>
      </c>
    </row>
    <row r="386" spans="1:10" ht="14.65" customHeight="1" x14ac:dyDescent="0.25">
      <c r="A386" s="50" t="s">
        <v>1297</v>
      </c>
      <c r="B386" s="50" t="s">
        <v>594</v>
      </c>
      <c r="C386" s="342">
        <v>85531</v>
      </c>
      <c r="D386" s="50" t="s">
        <v>1445</v>
      </c>
      <c r="E386" s="338" t="s">
        <v>1070</v>
      </c>
      <c r="F386" s="50" t="s">
        <v>1301</v>
      </c>
      <c r="G386" s="50" t="s">
        <v>1335</v>
      </c>
      <c r="H386" s="50" t="s">
        <v>976</v>
      </c>
      <c r="I386" s="339">
        <v>2010</v>
      </c>
      <c r="J386" s="329">
        <v>133.66200000000001</v>
      </c>
    </row>
    <row r="387" spans="1:10" ht="14.65" customHeight="1" x14ac:dyDescent="0.25">
      <c r="A387" s="50" t="s">
        <v>1297</v>
      </c>
      <c r="B387" s="50" t="s">
        <v>594</v>
      </c>
      <c r="C387" s="342">
        <v>85531</v>
      </c>
      <c r="D387" s="50" t="s">
        <v>1445</v>
      </c>
      <c r="E387" s="338" t="s">
        <v>1070</v>
      </c>
      <c r="F387" s="50" t="s">
        <v>1301</v>
      </c>
      <c r="G387" s="50" t="s">
        <v>1335</v>
      </c>
      <c r="H387" s="50" t="s">
        <v>976</v>
      </c>
      <c r="I387" s="339">
        <v>2011</v>
      </c>
      <c r="J387" s="329">
        <v>135.56</v>
      </c>
    </row>
    <row r="388" spans="1:10" ht="14.65" customHeight="1" x14ac:dyDescent="0.25">
      <c r="A388" s="50" t="s">
        <v>1297</v>
      </c>
      <c r="B388" s="50" t="s">
        <v>594</v>
      </c>
      <c r="C388" s="342">
        <v>85531</v>
      </c>
      <c r="D388" s="50" t="s">
        <v>1445</v>
      </c>
      <c r="E388" s="338" t="s">
        <v>1070</v>
      </c>
      <c r="F388" s="50" t="s">
        <v>1301</v>
      </c>
      <c r="G388" s="50" t="s">
        <v>1335</v>
      </c>
      <c r="H388" s="50" t="s">
        <v>976</v>
      </c>
      <c r="I388" s="339">
        <v>2012</v>
      </c>
      <c r="J388" s="329">
        <v>126.7</v>
      </c>
    </row>
    <row r="389" spans="1:10" ht="14.65" customHeight="1" x14ac:dyDescent="0.25">
      <c r="A389" s="50" t="s">
        <v>1297</v>
      </c>
      <c r="B389" s="50" t="s">
        <v>594</v>
      </c>
      <c r="C389" s="342">
        <v>85531</v>
      </c>
      <c r="D389" s="50" t="s">
        <v>1445</v>
      </c>
      <c r="E389" s="338" t="s">
        <v>1070</v>
      </c>
      <c r="F389" s="50" t="s">
        <v>1301</v>
      </c>
      <c r="G389" s="50" t="s">
        <v>1335</v>
      </c>
      <c r="H389" s="50" t="s">
        <v>976</v>
      </c>
      <c r="I389" s="339">
        <v>2013</v>
      </c>
      <c r="J389" s="329">
        <v>136.87</v>
      </c>
    </row>
    <row r="390" spans="1:10" ht="14.65" customHeight="1" x14ac:dyDescent="0.25">
      <c r="A390" s="50" t="s">
        <v>1297</v>
      </c>
      <c r="B390" s="50" t="s">
        <v>594</v>
      </c>
      <c r="C390" s="342">
        <v>85531</v>
      </c>
      <c r="D390" s="50" t="s">
        <v>1445</v>
      </c>
      <c r="E390" s="338" t="s">
        <v>1070</v>
      </c>
      <c r="F390" s="50" t="s">
        <v>1301</v>
      </c>
      <c r="G390" s="50" t="s">
        <v>1335</v>
      </c>
      <c r="H390" s="50" t="s">
        <v>976</v>
      </c>
      <c r="I390" s="339">
        <v>2014</v>
      </c>
      <c r="J390" s="329">
        <v>125.43600000000001</v>
      </c>
    </row>
    <row r="391" spans="1:10" ht="14.65" customHeight="1" x14ac:dyDescent="0.25">
      <c r="A391" s="50" t="s">
        <v>1297</v>
      </c>
      <c r="B391" s="50" t="s">
        <v>594</v>
      </c>
      <c r="C391" s="342">
        <v>85531</v>
      </c>
      <c r="D391" s="50" t="s">
        <v>1445</v>
      </c>
      <c r="E391" s="338" t="s">
        <v>1070</v>
      </c>
      <c r="F391" s="50" t="s">
        <v>1301</v>
      </c>
      <c r="G391" s="50" t="s">
        <v>1335</v>
      </c>
      <c r="H391" s="50" t="s">
        <v>976</v>
      </c>
      <c r="I391" s="339">
        <v>2015</v>
      </c>
      <c r="J391" s="329">
        <v>130.34100000000001</v>
      </c>
    </row>
    <row r="392" spans="1:10" ht="14.65" customHeight="1" x14ac:dyDescent="0.25">
      <c r="A392" s="50" t="s">
        <v>1297</v>
      </c>
      <c r="B392" s="50" t="s">
        <v>594</v>
      </c>
      <c r="C392" s="342">
        <v>85531</v>
      </c>
      <c r="D392" s="50" t="s">
        <v>1445</v>
      </c>
      <c r="E392" s="338" t="s">
        <v>1070</v>
      </c>
      <c r="F392" s="50" t="s">
        <v>1301</v>
      </c>
      <c r="G392" s="50" t="s">
        <v>1335</v>
      </c>
      <c r="H392" s="50" t="s">
        <v>976</v>
      </c>
      <c r="I392" s="339">
        <v>2016</v>
      </c>
      <c r="J392" s="329">
        <v>134.648</v>
      </c>
    </row>
    <row r="393" spans="1:10" ht="14.65" customHeight="1" x14ac:dyDescent="0.25">
      <c r="A393" s="50" t="s">
        <v>1297</v>
      </c>
      <c r="B393" s="50" t="s">
        <v>594</v>
      </c>
      <c r="C393" s="342">
        <v>85531</v>
      </c>
      <c r="D393" s="50" t="s">
        <v>1445</v>
      </c>
      <c r="E393" s="338" t="s">
        <v>1070</v>
      </c>
      <c r="F393" s="50" t="s">
        <v>1301</v>
      </c>
      <c r="G393" s="50" t="s">
        <v>1335</v>
      </c>
      <c r="H393" s="50" t="s">
        <v>976</v>
      </c>
      <c r="I393" s="339">
        <v>2017</v>
      </c>
      <c r="J393" s="329">
        <v>128.55600000000001</v>
      </c>
    </row>
    <row r="394" spans="1:10" ht="14.65" customHeight="1" x14ac:dyDescent="0.25">
      <c r="A394" s="50" t="s">
        <v>1297</v>
      </c>
      <c r="B394" s="50" t="s">
        <v>594</v>
      </c>
      <c r="C394" s="342">
        <v>85531</v>
      </c>
      <c r="D394" s="50" t="s">
        <v>1445</v>
      </c>
      <c r="E394" s="338" t="s">
        <v>1070</v>
      </c>
      <c r="F394" s="50" t="s">
        <v>1301</v>
      </c>
      <c r="G394" s="50" t="s">
        <v>1335</v>
      </c>
      <c r="H394" s="50" t="s">
        <v>976</v>
      </c>
      <c r="I394" s="339">
        <v>2018</v>
      </c>
      <c r="J394" s="329">
        <v>135.48099999999999</v>
      </c>
    </row>
    <row r="395" spans="1:10" ht="14.65" customHeight="1" x14ac:dyDescent="0.25">
      <c r="A395" s="50" t="s">
        <v>1297</v>
      </c>
      <c r="B395" s="50" t="s">
        <v>594</v>
      </c>
      <c r="C395" s="342">
        <v>85531</v>
      </c>
      <c r="D395" s="50" t="s">
        <v>1445</v>
      </c>
      <c r="E395" s="338" t="s">
        <v>1070</v>
      </c>
      <c r="F395" s="50" t="s">
        <v>1301</v>
      </c>
      <c r="G395" s="50" t="s">
        <v>1335</v>
      </c>
      <c r="H395" s="50" t="s">
        <v>976</v>
      </c>
      <c r="I395" s="339">
        <v>2019</v>
      </c>
      <c r="J395" s="329">
        <v>135.51400000000001</v>
      </c>
    </row>
    <row r="396" spans="1:10" ht="14.65" customHeight="1" x14ac:dyDescent="0.25">
      <c r="A396" s="50" t="s">
        <v>1297</v>
      </c>
      <c r="B396" s="50" t="s">
        <v>594</v>
      </c>
      <c r="C396" s="342">
        <v>85531</v>
      </c>
      <c r="D396" s="50" t="s">
        <v>1445</v>
      </c>
      <c r="E396" s="338" t="s">
        <v>1070</v>
      </c>
      <c r="F396" s="50" t="s">
        <v>1301</v>
      </c>
      <c r="G396" s="50" t="s">
        <v>1335</v>
      </c>
      <c r="H396" s="50" t="s">
        <v>976</v>
      </c>
      <c r="I396" s="339">
        <v>2020</v>
      </c>
      <c r="J396" s="329">
        <v>133.107</v>
      </c>
    </row>
    <row r="397" spans="1:10" ht="14.65" customHeight="1" x14ac:dyDescent="0.25">
      <c r="A397" s="50" t="s">
        <v>1297</v>
      </c>
      <c r="B397" s="50" t="s">
        <v>594</v>
      </c>
      <c r="C397" s="342">
        <v>85531</v>
      </c>
      <c r="D397" s="50" t="s">
        <v>1445</v>
      </c>
      <c r="E397" s="338" t="s">
        <v>1070</v>
      </c>
      <c r="F397" s="50" t="s">
        <v>1301</v>
      </c>
      <c r="G397" s="50" t="s">
        <v>1335</v>
      </c>
      <c r="H397" s="50" t="s">
        <v>976</v>
      </c>
      <c r="I397" s="339">
        <v>2021</v>
      </c>
      <c r="J397" s="329">
        <v>131.67699999999999</v>
      </c>
    </row>
    <row r="398" spans="1:10" ht="14.65" customHeight="1" x14ac:dyDescent="0.25">
      <c r="A398" s="50" t="s">
        <v>1297</v>
      </c>
      <c r="B398" s="50" t="s">
        <v>594</v>
      </c>
      <c r="C398" s="342">
        <v>85531</v>
      </c>
      <c r="D398" s="50" t="s">
        <v>1445</v>
      </c>
      <c r="E398" s="338" t="s">
        <v>1070</v>
      </c>
      <c r="F398" s="50" t="s">
        <v>1301</v>
      </c>
      <c r="G398" s="50" t="s">
        <v>1336</v>
      </c>
      <c r="H398" s="50" t="s">
        <v>976</v>
      </c>
      <c r="I398" s="339">
        <v>2000</v>
      </c>
      <c r="J398" s="329">
        <v>182.96100000000001</v>
      </c>
    </row>
    <row r="399" spans="1:10" ht="14.65" customHeight="1" x14ac:dyDescent="0.25">
      <c r="A399" s="50" t="s">
        <v>1297</v>
      </c>
      <c r="B399" s="50" t="s">
        <v>594</v>
      </c>
      <c r="C399" s="342">
        <v>85531</v>
      </c>
      <c r="D399" s="50" t="s">
        <v>1445</v>
      </c>
      <c r="E399" s="338" t="s">
        <v>1070</v>
      </c>
      <c r="F399" s="50" t="s">
        <v>1301</v>
      </c>
      <c r="G399" s="50" t="s">
        <v>1336</v>
      </c>
      <c r="H399" s="50" t="s">
        <v>976</v>
      </c>
      <c r="I399" s="339">
        <v>2001</v>
      </c>
      <c r="J399" s="329">
        <v>174.52</v>
      </c>
    </row>
    <row r="400" spans="1:10" ht="14.65" customHeight="1" x14ac:dyDescent="0.25">
      <c r="A400" s="50" t="s">
        <v>1297</v>
      </c>
      <c r="B400" s="50" t="s">
        <v>594</v>
      </c>
      <c r="C400" s="342">
        <v>85531</v>
      </c>
      <c r="D400" s="50" t="s">
        <v>1445</v>
      </c>
      <c r="E400" s="338" t="s">
        <v>1070</v>
      </c>
      <c r="F400" s="50" t="s">
        <v>1301</v>
      </c>
      <c r="G400" s="50" t="s">
        <v>1336</v>
      </c>
      <c r="H400" s="50" t="s">
        <v>976</v>
      </c>
      <c r="I400" s="339">
        <v>2002</v>
      </c>
      <c r="J400" s="329">
        <v>166.803</v>
      </c>
    </row>
    <row r="401" spans="1:10" ht="14.65" customHeight="1" x14ac:dyDescent="0.25">
      <c r="A401" s="50" t="s">
        <v>1297</v>
      </c>
      <c r="B401" s="50" t="s">
        <v>594</v>
      </c>
      <c r="C401" s="342">
        <v>85531</v>
      </c>
      <c r="D401" s="50" t="s">
        <v>1445</v>
      </c>
      <c r="E401" s="338" t="s">
        <v>1070</v>
      </c>
      <c r="F401" s="50" t="s">
        <v>1301</v>
      </c>
      <c r="G401" s="50" t="s">
        <v>1336</v>
      </c>
      <c r="H401" s="50" t="s">
        <v>976</v>
      </c>
      <c r="I401" s="339">
        <v>2003</v>
      </c>
      <c r="J401" s="329">
        <v>165.31399999999999</v>
      </c>
    </row>
    <row r="402" spans="1:10" ht="14.65" customHeight="1" x14ac:dyDescent="0.25">
      <c r="A402" s="50" t="s">
        <v>1297</v>
      </c>
      <c r="B402" s="50" t="s">
        <v>594</v>
      </c>
      <c r="C402" s="342">
        <v>85531</v>
      </c>
      <c r="D402" s="50" t="s">
        <v>1445</v>
      </c>
      <c r="E402" s="338" t="s">
        <v>1070</v>
      </c>
      <c r="F402" s="50" t="s">
        <v>1301</v>
      </c>
      <c r="G402" s="50" t="s">
        <v>1336</v>
      </c>
      <c r="H402" s="50" t="s">
        <v>976</v>
      </c>
      <c r="I402" s="339">
        <v>2004</v>
      </c>
      <c r="J402" s="329">
        <v>158.09899999999999</v>
      </c>
    </row>
    <row r="403" spans="1:10" ht="14.65" customHeight="1" x14ac:dyDescent="0.25">
      <c r="A403" s="50" t="s">
        <v>1297</v>
      </c>
      <c r="B403" s="50" t="s">
        <v>594</v>
      </c>
      <c r="C403" s="342">
        <v>85531</v>
      </c>
      <c r="D403" s="50" t="s">
        <v>1445</v>
      </c>
      <c r="E403" s="338" t="s">
        <v>1070</v>
      </c>
      <c r="F403" s="50" t="s">
        <v>1301</v>
      </c>
      <c r="G403" s="50" t="s">
        <v>1336</v>
      </c>
      <c r="H403" s="50" t="s">
        <v>976</v>
      </c>
      <c r="I403" s="339">
        <v>2005</v>
      </c>
      <c r="J403" s="329">
        <v>149.71100000000001</v>
      </c>
    </row>
    <row r="404" spans="1:10" ht="14.65" customHeight="1" x14ac:dyDescent="0.25">
      <c r="A404" s="50" t="s">
        <v>1297</v>
      </c>
      <c r="B404" s="50" t="s">
        <v>594</v>
      </c>
      <c r="C404" s="342">
        <v>85531</v>
      </c>
      <c r="D404" s="50" t="s">
        <v>1445</v>
      </c>
      <c r="E404" s="338" t="s">
        <v>1070</v>
      </c>
      <c r="F404" s="50" t="s">
        <v>1301</v>
      </c>
      <c r="G404" s="50" t="s">
        <v>1336</v>
      </c>
      <c r="H404" s="50" t="s">
        <v>976</v>
      </c>
      <c r="I404" s="339">
        <v>2006</v>
      </c>
      <c r="J404" s="329">
        <v>150.81200000000001</v>
      </c>
    </row>
    <row r="405" spans="1:10" ht="14.65" customHeight="1" x14ac:dyDescent="0.25">
      <c r="A405" s="50" t="s">
        <v>1297</v>
      </c>
      <c r="B405" s="50" t="s">
        <v>594</v>
      </c>
      <c r="C405" s="342">
        <v>85531</v>
      </c>
      <c r="D405" s="50" t="s">
        <v>1445</v>
      </c>
      <c r="E405" s="338" t="s">
        <v>1070</v>
      </c>
      <c r="F405" s="50" t="s">
        <v>1301</v>
      </c>
      <c r="G405" s="50" t="s">
        <v>1336</v>
      </c>
      <c r="H405" s="50" t="s">
        <v>976</v>
      </c>
      <c r="I405" s="339">
        <v>2007</v>
      </c>
      <c r="J405" s="329">
        <v>145.04499999999999</v>
      </c>
    </row>
    <row r="406" spans="1:10" ht="14.65" customHeight="1" x14ac:dyDescent="0.25">
      <c r="A406" s="50" t="s">
        <v>1297</v>
      </c>
      <c r="B406" s="50" t="s">
        <v>594</v>
      </c>
      <c r="C406" s="342">
        <v>85531</v>
      </c>
      <c r="D406" s="50" t="s">
        <v>1445</v>
      </c>
      <c r="E406" s="338" t="s">
        <v>1070</v>
      </c>
      <c r="F406" s="50" t="s">
        <v>1301</v>
      </c>
      <c r="G406" s="50" t="s">
        <v>1336</v>
      </c>
      <c r="H406" s="50" t="s">
        <v>976</v>
      </c>
      <c r="I406" s="339">
        <v>2008</v>
      </c>
      <c r="J406" s="329">
        <v>151.38</v>
      </c>
    </row>
    <row r="407" spans="1:10" ht="14.65" customHeight="1" x14ac:dyDescent="0.25">
      <c r="A407" s="50" t="s">
        <v>1297</v>
      </c>
      <c r="B407" s="50" t="s">
        <v>594</v>
      </c>
      <c r="C407" s="342">
        <v>85531</v>
      </c>
      <c r="D407" s="50" t="s">
        <v>1445</v>
      </c>
      <c r="E407" s="338" t="s">
        <v>1070</v>
      </c>
      <c r="F407" s="50" t="s">
        <v>1301</v>
      </c>
      <c r="G407" s="50" t="s">
        <v>1336</v>
      </c>
      <c r="H407" s="50" t="s">
        <v>976</v>
      </c>
      <c r="I407" s="339">
        <v>2009</v>
      </c>
      <c r="J407" s="329">
        <v>141.398</v>
      </c>
    </row>
    <row r="408" spans="1:10" ht="14.65" customHeight="1" x14ac:dyDescent="0.25">
      <c r="A408" s="50" t="s">
        <v>1297</v>
      </c>
      <c r="B408" s="50" t="s">
        <v>594</v>
      </c>
      <c r="C408" s="342">
        <v>85531</v>
      </c>
      <c r="D408" s="50" t="s">
        <v>1445</v>
      </c>
      <c r="E408" s="338" t="s">
        <v>1070</v>
      </c>
      <c r="F408" s="50" t="s">
        <v>1301</v>
      </c>
      <c r="G408" s="50" t="s">
        <v>1336</v>
      </c>
      <c r="H408" s="50" t="s">
        <v>976</v>
      </c>
      <c r="I408" s="339">
        <v>2010</v>
      </c>
      <c r="J408" s="329">
        <v>135.37</v>
      </c>
    </row>
    <row r="409" spans="1:10" ht="14.65" customHeight="1" x14ac:dyDescent="0.25">
      <c r="A409" s="50" t="s">
        <v>1297</v>
      </c>
      <c r="B409" s="50" t="s">
        <v>594</v>
      </c>
      <c r="C409" s="342">
        <v>85531</v>
      </c>
      <c r="D409" s="50" t="s">
        <v>1445</v>
      </c>
      <c r="E409" s="338" t="s">
        <v>1070</v>
      </c>
      <c r="F409" s="50" t="s">
        <v>1301</v>
      </c>
      <c r="G409" s="50" t="s">
        <v>1336</v>
      </c>
      <c r="H409" s="50" t="s">
        <v>976</v>
      </c>
      <c r="I409" s="339">
        <v>2011</v>
      </c>
      <c r="J409" s="329">
        <v>137.15199999999999</v>
      </c>
    </row>
    <row r="410" spans="1:10" ht="14.65" customHeight="1" x14ac:dyDescent="0.25">
      <c r="A410" s="50" t="s">
        <v>1297</v>
      </c>
      <c r="B410" s="50" t="s">
        <v>594</v>
      </c>
      <c r="C410" s="342">
        <v>85531</v>
      </c>
      <c r="D410" s="50" t="s">
        <v>1445</v>
      </c>
      <c r="E410" s="338" t="s">
        <v>1070</v>
      </c>
      <c r="F410" s="50" t="s">
        <v>1301</v>
      </c>
      <c r="G410" s="50" t="s">
        <v>1336</v>
      </c>
      <c r="H410" s="50" t="s">
        <v>976</v>
      </c>
      <c r="I410" s="339">
        <v>2012</v>
      </c>
      <c r="J410" s="329">
        <v>127.526</v>
      </c>
    </row>
    <row r="411" spans="1:10" ht="14.65" customHeight="1" x14ac:dyDescent="0.25">
      <c r="A411" s="50" t="s">
        <v>1297</v>
      </c>
      <c r="B411" s="50" t="s">
        <v>594</v>
      </c>
      <c r="C411" s="342">
        <v>85531</v>
      </c>
      <c r="D411" s="50" t="s">
        <v>1445</v>
      </c>
      <c r="E411" s="338" t="s">
        <v>1070</v>
      </c>
      <c r="F411" s="50" t="s">
        <v>1301</v>
      </c>
      <c r="G411" s="50" t="s">
        <v>1336</v>
      </c>
      <c r="H411" s="50" t="s">
        <v>976</v>
      </c>
      <c r="I411" s="339">
        <v>2013</v>
      </c>
      <c r="J411" s="329">
        <v>138.31299999999999</v>
      </c>
    </row>
    <row r="412" spans="1:10" ht="14.65" customHeight="1" x14ac:dyDescent="0.25">
      <c r="A412" s="50" t="s">
        <v>1297</v>
      </c>
      <c r="B412" s="50" t="s">
        <v>594</v>
      </c>
      <c r="C412" s="342">
        <v>85531</v>
      </c>
      <c r="D412" s="50" t="s">
        <v>1445</v>
      </c>
      <c r="E412" s="338" t="s">
        <v>1070</v>
      </c>
      <c r="F412" s="50" t="s">
        <v>1301</v>
      </c>
      <c r="G412" s="50" t="s">
        <v>1336</v>
      </c>
      <c r="H412" s="50" t="s">
        <v>976</v>
      </c>
      <c r="I412" s="339">
        <v>2014</v>
      </c>
      <c r="J412" s="329">
        <v>127.65300000000001</v>
      </c>
    </row>
    <row r="413" spans="1:10" ht="14.65" customHeight="1" x14ac:dyDescent="0.25">
      <c r="A413" s="50" t="s">
        <v>1297</v>
      </c>
      <c r="B413" s="50" t="s">
        <v>594</v>
      </c>
      <c r="C413" s="342">
        <v>85531</v>
      </c>
      <c r="D413" s="50" t="s">
        <v>1445</v>
      </c>
      <c r="E413" s="338" t="s">
        <v>1070</v>
      </c>
      <c r="F413" s="50" t="s">
        <v>1301</v>
      </c>
      <c r="G413" s="50" t="s">
        <v>1336</v>
      </c>
      <c r="H413" s="50" t="s">
        <v>976</v>
      </c>
      <c r="I413" s="339">
        <v>2015</v>
      </c>
      <c r="J413" s="329">
        <v>132.542</v>
      </c>
    </row>
    <row r="414" spans="1:10" ht="14.65" customHeight="1" x14ac:dyDescent="0.25">
      <c r="A414" s="50" t="s">
        <v>1297</v>
      </c>
      <c r="B414" s="50" t="s">
        <v>594</v>
      </c>
      <c r="C414" s="342">
        <v>85531</v>
      </c>
      <c r="D414" s="50" t="s">
        <v>1445</v>
      </c>
      <c r="E414" s="338" t="s">
        <v>1070</v>
      </c>
      <c r="F414" s="50" t="s">
        <v>1301</v>
      </c>
      <c r="G414" s="50" t="s">
        <v>1336</v>
      </c>
      <c r="H414" s="50" t="s">
        <v>976</v>
      </c>
      <c r="I414" s="339">
        <v>2016</v>
      </c>
      <c r="J414" s="329">
        <v>136.613</v>
      </c>
    </row>
    <row r="415" spans="1:10" ht="14.65" customHeight="1" x14ac:dyDescent="0.25">
      <c r="A415" s="50" t="s">
        <v>1297</v>
      </c>
      <c r="B415" s="50" t="s">
        <v>594</v>
      </c>
      <c r="C415" s="342">
        <v>85531</v>
      </c>
      <c r="D415" s="50" t="s">
        <v>1445</v>
      </c>
      <c r="E415" s="338" t="s">
        <v>1070</v>
      </c>
      <c r="F415" s="50" t="s">
        <v>1301</v>
      </c>
      <c r="G415" s="50" t="s">
        <v>1336</v>
      </c>
      <c r="H415" s="50" t="s">
        <v>976</v>
      </c>
      <c r="I415" s="339">
        <v>2017</v>
      </c>
      <c r="J415" s="329">
        <v>131.06800000000001</v>
      </c>
    </row>
    <row r="416" spans="1:10" ht="14.65" customHeight="1" x14ac:dyDescent="0.25">
      <c r="A416" s="50" t="s">
        <v>1297</v>
      </c>
      <c r="B416" s="50" t="s">
        <v>594</v>
      </c>
      <c r="C416" s="342">
        <v>85531</v>
      </c>
      <c r="D416" s="50" t="s">
        <v>1445</v>
      </c>
      <c r="E416" s="338" t="s">
        <v>1070</v>
      </c>
      <c r="F416" s="50" t="s">
        <v>1301</v>
      </c>
      <c r="G416" s="50" t="s">
        <v>1336</v>
      </c>
      <c r="H416" s="50" t="s">
        <v>976</v>
      </c>
      <c r="I416" s="339">
        <v>2018</v>
      </c>
      <c r="J416" s="329">
        <v>137.44900000000001</v>
      </c>
    </row>
    <row r="417" spans="1:10" ht="14.65" customHeight="1" x14ac:dyDescent="0.25">
      <c r="A417" s="50" t="s">
        <v>1297</v>
      </c>
      <c r="B417" s="50" t="s">
        <v>594</v>
      </c>
      <c r="C417" s="342">
        <v>85531</v>
      </c>
      <c r="D417" s="50" t="s">
        <v>1445</v>
      </c>
      <c r="E417" s="338" t="s">
        <v>1070</v>
      </c>
      <c r="F417" s="50" t="s">
        <v>1301</v>
      </c>
      <c r="G417" s="50" t="s">
        <v>1336</v>
      </c>
      <c r="H417" s="50" t="s">
        <v>976</v>
      </c>
      <c r="I417" s="339">
        <v>2019</v>
      </c>
      <c r="J417" s="329">
        <v>137.15100000000001</v>
      </c>
    </row>
    <row r="418" spans="1:10" ht="14.65" customHeight="1" x14ac:dyDescent="0.25">
      <c r="A418" s="50" t="s">
        <v>1297</v>
      </c>
      <c r="B418" s="50" t="s">
        <v>594</v>
      </c>
      <c r="C418" s="342">
        <v>85531</v>
      </c>
      <c r="D418" s="50" t="s">
        <v>1445</v>
      </c>
      <c r="E418" s="338" t="s">
        <v>1070</v>
      </c>
      <c r="F418" s="50" t="s">
        <v>1301</v>
      </c>
      <c r="G418" s="50" t="s">
        <v>1336</v>
      </c>
      <c r="H418" s="50" t="s">
        <v>976</v>
      </c>
      <c r="I418" s="339">
        <v>2020</v>
      </c>
      <c r="J418" s="329">
        <v>134.54900000000001</v>
      </c>
    </row>
    <row r="419" spans="1:10" ht="14.65" customHeight="1" x14ac:dyDescent="0.25">
      <c r="A419" s="50" t="s">
        <v>1297</v>
      </c>
      <c r="B419" s="50" t="s">
        <v>594</v>
      </c>
      <c r="C419" s="342">
        <v>85531</v>
      </c>
      <c r="D419" s="50" t="s">
        <v>1445</v>
      </c>
      <c r="E419" s="338" t="s">
        <v>1070</v>
      </c>
      <c r="F419" s="50" t="s">
        <v>1301</v>
      </c>
      <c r="G419" s="50" t="s">
        <v>1336</v>
      </c>
      <c r="H419" s="50" t="s">
        <v>976</v>
      </c>
      <c r="I419" s="339">
        <v>2021</v>
      </c>
      <c r="J419" s="329">
        <v>132.435</v>
      </c>
    </row>
    <row r="420" spans="1:10" ht="14.65" customHeight="1" x14ac:dyDescent="0.25">
      <c r="A420" s="50" t="s">
        <v>1297</v>
      </c>
      <c r="B420" s="50" t="s">
        <v>594</v>
      </c>
      <c r="C420" s="342">
        <v>85531</v>
      </c>
      <c r="D420" s="50" t="s">
        <v>1445</v>
      </c>
      <c r="E420" s="338" t="s">
        <v>1070</v>
      </c>
      <c r="F420" s="50" t="s">
        <v>1301</v>
      </c>
      <c r="G420" s="50" t="s">
        <v>1337</v>
      </c>
      <c r="H420" s="50" t="s">
        <v>976</v>
      </c>
      <c r="I420" s="339">
        <v>2000</v>
      </c>
      <c r="J420" s="329">
        <v>180.02199999999999</v>
      </c>
    </row>
    <row r="421" spans="1:10" ht="14.65" customHeight="1" x14ac:dyDescent="0.25">
      <c r="A421" s="50" t="s">
        <v>1297</v>
      </c>
      <c r="B421" s="50" t="s">
        <v>594</v>
      </c>
      <c r="C421" s="342">
        <v>85531</v>
      </c>
      <c r="D421" s="50" t="s">
        <v>1445</v>
      </c>
      <c r="E421" s="338" t="s">
        <v>1070</v>
      </c>
      <c r="F421" s="50" t="s">
        <v>1301</v>
      </c>
      <c r="G421" s="50" t="s">
        <v>1337</v>
      </c>
      <c r="H421" s="50" t="s">
        <v>976</v>
      </c>
      <c r="I421" s="339">
        <v>2001</v>
      </c>
      <c r="J421" s="329">
        <v>172.65899999999999</v>
      </c>
    </row>
    <row r="422" spans="1:10" ht="14.65" customHeight="1" x14ac:dyDescent="0.25">
      <c r="A422" s="50" t="s">
        <v>1297</v>
      </c>
      <c r="B422" s="50" t="s">
        <v>594</v>
      </c>
      <c r="C422" s="342">
        <v>85531</v>
      </c>
      <c r="D422" s="50" t="s">
        <v>1445</v>
      </c>
      <c r="E422" s="338" t="s">
        <v>1070</v>
      </c>
      <c r="F422" s="50" t="s">
        <v>1301</v>
      </c>
      <c r="G422" s="50" t="s">
        <v>1337</v>
      </c>
      <c r="H422" s="50" t="s">
        <v>976</v>
      </c>
      <c r="I422" s="339">
        <v>2002</v>
      </c>
      <c r="J422" s="329">
        <v>165.303</v>
      </c>
    </row>
    <row r="423" spans="1:10" ht="14.65" customHeight="1" x14ac:dyDescent="0.25">
      <c r="A423" s="50" t="s">
        <v>1297</v>
      </c>
      <c r="B423" s="50" t="s">
        <v>594</v>
      </c>
      <c r="C423" s="342">
        <v>85531</v>
      </c>
      <c r="D423" s="50" t="s">
        <v>1445</v>
      </c>
      <c r="E423" s="338" t="s">
        <v>1070</v>
      </c>
      <c r="F423" s="50" t="s">
        <v>1301</v>
      </c>
      <c r="G423" s="50" t="s">
        <v>1337</v>
      </c>
      <c r="H423" s="50" t="s">
        <v>976</v>
      </c>
      <c r="I423" s="339">
        <v>2003</v>
      </c>
      <c r="J423" s="329">
        <v>162.40700000000001</v>
      </c>
    </row>
    <row r="424" spans="1:10" ht="14.65" customHeight="1" x14ac:dyDescent="0.25">
      <c r="A424" s="50" t="s">
        <v>1297</v>
      </c>
      <c r="B424" s="50" t="s">
        <v>594</v>
      </c>
      <c r="C424" s="342">
        <v>85531</v>
      </c>
      <c r="D424" s="50" t="s">
        <v>1445</v>
      </c>
      <c r="E424" s="338" t="s">
        <v>1070</v>
      </c>
      <c r="F424" s="50" t="s">
        <v>1301</v>
      </c>
      <c r="G424" s="50" t="s">
        <v>1337</v>
      </c>
      <c r="H424" s="50" t="s">
        <v>976</v>
      </c>
      <c r="I424" s="339">
        <v>2004</v>
      </c>
      <c r="J424" s="329">
        <v>155.559</v>
      </c>
    </row>
    <row r="425" spans="1:10" ht="14.65" customHeight="1" x14ac:dyDescent="0.25">
      <c r="A425" s="50" t="s">
        <v>1297</v>
      </c>
      <c r="B425" s="50" t="s">
        <v>594</v>
      </c>
      <c r="C425" s="342">
        <v>85531</v>
      </c>
      <c r="D425" s="50" t="s">
        <v>1445</v>
      </c>
      <c r="E425" s="338" t="s">
        <v>1070</v>
      </c>
      <c r="F425" s="50" t="s">
        <v>1301</v>
      </c>
      <c r="G425" s="50" t="s">
        <v>1337</v>
      </c>
      <c r="H425" s="50" t="s">
        <v>976</v>
      </c>
      <c r="I425" s="339">
        <v>2005</v>
      </c>
      <c r="J425" s="329">
        <v>150.548</v>
      </c>
    </row>
    <row r="426" spans="1:10" ht="14.65" customHeight="1" x14ac:dyDescent="0.25">
      <c r="A426" s="50" t="s">
        <v>1297</v>
      </c>
      <c r="B426" s="50" t="s">
        <v>594</v>
      </c>
      <c r="C426" s="342">
        <v>85531</v>
      </c>
      <c r="D426" s="50" t="s">
        <v>1445</v>
      </c>
      <c r="E426" s="338" t="s">
        <v>1070</v>
      </c>
      <c r="F426" s="50" t="s">
        <v>1301</v>
      </c>
      <c r="G426" s="50" t="s">
        <v>1337</v>
      </c>
      <c r="H426" s="50" t="s">
        <v>976</v>
      </c>
      <c r="I426" s="339">
        <v>2006</v>
      </c>
      <c r="J426" s="329">
        <v>151.636</v>
      </c>
    </row>
    <row r="427" spans="1:10" ht="14.65" customHeight="1" x14ac:dyDescent="0.25">
      <c r="A427" s="50" t="s">
        <v>1297</v>
      </c>
      <c r="B427" s="50" t="s">
        <v>594</v>
      </c>
      <c r="C427" s="342">
        <v>85531</v>
      </c>
      <c r="D427" s="50" t="s">
        <v>1445</v>
      </c>
      <c r="E427" s="338" t="s">
        <v>1070</v>
      </c>
      <c r="F427" s="50" t="s">
        <v>1301</v>
      </c>
      <c r="G427" s="50" t="s">
        <v>1337</v>
      </c>
      <c r="H427" s="50" t="s">
        <v>976</v>
      </c>
      <c r="I427" s="339">
        <v>2007</v>
      </c>
      <c r="J427" s="329">
        <v>147.92699999999999</v>
      </c>
    </row>
    <row r="428" spans="1:10" ht="14.65" customHeight="1" x14ac:dyDescent="0.25">
      <c r="A428" s="50" t="s">
        <v>1297</v>
      </c>
      <c r="B428" s="50" t="s">
        <v>594</v>
      </c>
      <c r="C428" s="342">
        <v>85531</v>
      </c>
      <c r="D428" s="50" t="s">
        <v>1445</v>
      </c>
      <c r="E428" s="338" t="s">
        <v>1070</v>
      </c>
      <c r="F428" s="50" t="s">
        <v>1301</v>
      </c>
      <c r="G428" s="50" t="s">
        <v>1337</v>
      </c>
      <c r="H428" s="50" t="s">
        <v>976</v>
      </c>
      <c r="I428" s="339">
        <v>2008</v>
      </c>
      <c r="J428" s="329">
        <v>154.642</v>
      </c>
    </row>
    <row r="429" spans="1:10" ht="14.65" customHeight="1" x14ac:dyDescent="0.25">
      <c r="A429" s="50" t="s">
        <v>1297</v>
      </c>
      <c r="B429" s="50" t="s">
        <v>594</v>
      </c>
      <c r="C429" s="342">
        <v>85531</v>
      </c>
      <c r="D429" s="50" t="s">
        <v>1445</v>
      </c>
      <c r="E429" s="338" t="s">
        <v>1070</v>
      </c>
      <c r="F429" s="50" t="s">
        <v>1301</v>
      </c>
      <c r="G429" s="50" t="s">
        <v>1337</v>
      </c>
      <c r="H429" s="50" t="s">
        <v>976</v>
      </c>
      <c r="I429" s="339">
        <v>2009</v>
      </c>
      <c r="J429" s="329">
        <v>144.80500000000001</v>
      </c>
    </row>
    <row r="430" spans="1:10" ht="14.65" customHeight="1" x14ac:dyDescent="0.25">
      <c r="A430" s="50" t="s">
        <v>1297</v>
      </c>
      <c r="B430" s="50" t="s">
        <v>594</v>
      </c>
      <c r="C430" s="342">
        <v>85531</v>
      </c>
      <c r="D430" s="50" t="s">
        <v>1445</v>
      </c>
      <c r="E430" s="338" t="s">
        <v>1070</v>
      </c>
      <c r="F430" s="50" t="s">
        <v>1301</v>
      </c>
      <c r="G430" s="50" t="s">
        <v>1337</v>
      </c>
      <c r="H430" s="50" t="s">
        <v>976</v>
      </c>
      <c r="I430" s="339">
        <v>2010</v>
      </c>
      <c r="J430" s="329">
        <v>135.06200000000001</v>
      </c>
    </row>
    <row r="431" spans="1:10" ht="14.65" customHeight="1" x14ac:dyDescent="0.25">
      <c r="A431" s="50" t="s">
        <v>1297</v>
      </c>
      <c r="B431" s="50" t="s">
        <v>594</v>
      </c>
      <c r="C431" s="342">
        <v>85531</v>
      </c>
      <c r="D431" s="50" t="s">
        <v>1445</v>
      </c>
      <c r="E431" s="338" t="s">
        <v>1070</v>
      </c>
      <c r="F431" s="50" t="s">
        <v>1301</v>
      </c>
      <c r="G431" s="50" t="s">
        <v>1337</v>
      </c>
      <c r="H431" s="50" t="s">
        <v>976</v>
      </c>
      <c r="I431" s="339">
        <v>2011</v>
      </c>
      <c r="J431" s="329">
        <v>136.66499999999999</v>
      </c>
    </row>
    <row r="432" spans="1:10" ht="14.65" customHeight="1" x14ac:dyDescent="0.25">
      <c r="A432" s="50" t="s">
        <v>1297</v>
      </c>
      <c r="B432" s="50" t="s">
        <v>594</v>
      </c>
      <c r="C432" s="342">
        <v>85531</v>
      </c>
      <c r="D432" s="50" t="s">
        <v>1445</v>
      </c>
      <c r="E432" s="338" t="s">
        <v>1070</v>
      </c>
      <c r="F432" s="50" t="s">
        <v>1301</v>
      </c>
      <c r="G432" s="50" t="s">
        <v>1337</v>
      </c>
      <c r="H432" s="50" t="s">
        <v>976</v>
      </c>
      <c r="I432" s="339">
        <v>2012</v>
      </c>
      <c r="J432" s="329">
        <v>127.035</v>
      </c>
    </row>
    <row r="433" spans="1:10" ht="14.65" customHeight="1" x14ac:dyDescent="0.25">
      <c r="A433" s="50" t="s">
        <v>1297</v>
      </c>
      <c r="B433" s="50" t="s">
        <v>594</v>
      </c>
      <c r="C433" s="342">
        <v>85531</v>
      </c>
      <c r="D433" s="50" t="s">
        <v>1445</v>
      </c>
      <c r="E433" s="338" t="s">
        <v>1070</v>
      </c>
      <c r="F433" s="50" t="s">
        <v>1301</v>
      </c>
      <c r="G433" s="50" t="s">
        <v>1337</v>
      </c>
      <c r="H433" s="50" t="s">
        <v>976</v>
      </c>
      <c r="I433" s="339">
        <v>2013</v>
      </c>
      <c r="J433" s="329">
        <v>137.816</v>
      </c>
    </row>
    <row r="434" spans="1:10" ht="14.65" customHeight="1" x14ac:dyDescent="0.25">
      <c r="A434" s="50" t="s">
        <v>1297</v>
      </c>
      <c r="B434" s="50" t="s">
        <v>594</v>
      </c>
      <c r="C434" s="342">
        <v>85531</v>
      </c>
      <c r="D434" s="50" t="s">
        <v>1445</v>
      </c>
      <c r="E434" s="338" t="s">
        <v>1070</v>
      </c>
      <c r="F434" s="50" t="s">
        <v>1301</v>
      </c>
      <c r="G434" s="50" t="s">
        <v>1337</v>
      </c>
      <c r="H434" s="50" t="s">
        <v>976</v>
      </c>
      <c r="I434" s="339">
        <v>2014</v>
      </c>
      <c r="J434" s="329">
        <v>127.446</v>
      </c>
    </row>
    <row r="435" spans="1:10" ht="14.65" customHeight="1" x14ac:dyDescent="0.25">
      <c r="A435" s="50" t="s">
        <v>1297</v>
      </c>
      <c r="B435" s="50" t="s">
        <v>594</v>
      </c>
      <c r="C435" s="342">
        <v>85531</v>
      </c>
      <c r="D435" s="50" t="s">
        <v>1445</v>
      </c>
      <c r="E435" s="338" t="s">
        <v>1070</v>
      </c>
      <c r="F435" s="50" t="s">
        <v>1301</v>
      </c>
      <c r="G435" s="50" t="s">
        <v>1337</v>
      </c>
      <c r="H435" s="50" t="s">
        <v>976</v>
      </c>
      <c r="I435" s="339">
        <v>2015</v>
      </c>
      <c r="J435" s="329">
        <v>132.196</v>
      </c>
    </row>
    <row r="436" spans="1:10" ht="14.65" customHeight="1" x14ac:dyDescent="0.25">
      <c r="A436" s="50" t="s">
        <v>1297</v>
      </c>
      <c r="B436" s="50" t="s">
        <v>594</v>
      </c>
      <c r="C436" s="342">
        <v>85531</v>
      </c>
      <c r="D436" s="50" t="s">
        <v>1445</v>
      </c>
      <c r="E436" s="338" t="s">
        <v>1070</v>
      </c>
      <c r="F436" s="50" t="s">
        <v>1301</v>
      </c>
      <c r="G436" s="50" t="s">
        <v>1337</v>
      </c>
      <c r="H436" s="50" t="s">
        <v>976</v>
      </c>
      <c r="I436" s="339">
        <v>2016</v>
      </c>
      <c r="J436" s="329">
        <v>136.05199999999999</v>
      </c>
    </row>
    <row r="437" spans="1:10" ht="14.65" customHeight="1" x14ac:dyDescent="0.25">
      <c r="A437" s="50" t="s">
        <v>1297</v>
      </c>
      <c r="B437" s="50" t="s">
        <v>594</v>
      </c>
      <c r="C437" s="342">
        <v>85531</v>
      </c>
      <c r="D437" s="50" t="s">
        <v>1445</v>
      </c>
      <c r="E437" s="338" t="s">
        <v>1070</v>
      </c>
      <c r="F437" s="50" t="s">
        <v>1301</v>
      </c>
      <c r="G437" s="50" t="s">
        <v>1337</v>
      </c>
      <c r="H437" s="50" t="s">
        <v>976</v>
      </c>
      <c r="I437" s="339">
        <v>2017</v>
      </c>
      <c r="J437" s="329">
        <v>129.846</v>
      </c>
    </row>
    <row r="438" spans="1:10" ht="14.65" customHeight="1" x14ac:dyDescent="0.25">
      <c r="A438" s="50" t="s">
        <v>1297</v>
      </c>
      <c r="B438" s="50" t="s">
        <v>594</v>
      </c>
      <c r="C438" s="342">
        <v>85531</v>
      </c>
      <c r="D438" s="50" t="s">
        <v>1445</v>
      </c>
      <c r="E438" s="338" t="s">
        <v>1070</v>
      </c>
      <c r="F438" s="50" t="s">
        <v>1301</v>
      </c>
      <c r="G438" s="50" t="s">
        <v>1337</v>
      </c>
      <c r="H438" s="50" t="s">
        <v>976</v>
      </c>
      <c r="I438" s="339">
        <v>2018</v>
      </c>
      <c r="J438" s="329">
        <v>135.922</v>
      </c>
    </row>
    <row r="439" spans="1:10" ht="14.65" customHeight="1" x14ac:dyDescent="0.25">
      <c r="A439" s="50" t="s">
        <v>1297</v>
      </c>
      <c r="B439" s="50" t="s">
        <v>594</v>
      </c>
      <c r="C439" s="342">
        <v>85531</v>
      </c>
      <c r="D439" s="50" t="s">
        <v>1445</v>
      </c>
      <c r="E439" s="338" t="s">
        <v>1070</v>
      </c>
      <c r="F439" s="50" t="s">
        <v>1301</v>
      </c>
      <c r="G439" s="50" t="s">
        <v>1337</v>
      </c>
      <c r="H439" s="50" t="s">
        <v>976</v>
      </c>
      <c r="I439" s="339">
        <v>2019</v>
      </c>
      <c r="J439" s="329">
        <v>135.16999999999999</v>
      </c>
    </row>
    <row r="440" spans="1:10" ht="14.65" customHeight="1" x14ac:dyDescent="0.25">
      <c r="A440" s="50" t="s">
        <v>1297</v>
      </c>
      <c r="B440" s="50" t="s">
        <v>594</v>
      </c>
      <c r="C440" s="342">
        <v>85531</v>
      </c>
      <c r="D440" s="50" t="s">
        <v>1445</v>
      </c>
      <c r="E440" s="338" t="s">
        <v>1070</v>
      </c>
      <c r="F440" s="50" t="s">
        <v>1301</v>
      </c>
      <c r="G440" s="50" t="s">
        <v>1337</v>
      </c>
      <c r="H440" s="50" t="s">
        <v>976</v>
      </c>
      <c r="I440" s="339">
        <v>2020</v>
      </c>
      <c r="J440" s="329">
        <v>132.459</v>
      </c>
    </row>
    <row r="441" spans="1:10" ht="14.65" customHeight="1" x14ac:dyDescent="0.25">
      <c r="A441" s="50" t="s">
        <v>1297</v>
      </c>
      <c r="B441" s="50" t="s">
        <v>594</v>
      </c>
      <c r="C441" s="342">
        <v>85531</v>
      </c>
      <c r="D441" s="50" t="s">
        <v>1445</v>
      </c>
      <c r="E441" s="338" t="s">
        <v>1070</v>
      </c>
      <c r="F441" s="50" t="s">
        <v>1301</v>
      </c>
      <c r="G441" s="50" t="s">
        <v>1337</v>
      </c>
      <c r="H441" s="50" t="s">
        <v>976</v>
      </c>
      <c r="I441" s="339">
        <v>2021</v>
      </c>
      <c r="J441" s="329">
        <v>130.048</v>
      </c>
    </row>
    <row r="442" spans="1:10" ht="14.65" customHeight="1" x14ac:dyDescent="0.25">
      <c r="A442" s="50" t="s">
        <v>1297</v>
      </c>
      <c r="B442" s="50" t="s">
        <v>594</v>
      </c>
      <c r="C442" s="342">
        <v>85531</v>
      </c>
      <c r="D442" s="50" t="s">
        <v>1445</v>
      </c>
      <c r="E442" s="338" t="s">
        <v>1070</v>
      </c>
      <c r="F442" s="50" t="s">
        <v>1302</v>
      </c>
      <c r="G442" s="50" t="s">
        <v>1328</v>
      </c>
      <c r="H442" s="50" t="s">
        <v>976</v>
      </c>
      <c r="I442" s="339">
        <v>2000</v>
      </c>
      <c r="J442" s="329">
        <v>2063.136</v>
      </c>
    </row>
    <row r="443" spans="1:10" ht="14.65" customHeight="1" x14ac:dyDescent="0.25">
      <c r="A443" s="50" t="s">
        <v>1297</v>
      </c>
      <c r="B443" s="50" t="s">
        <v>594</v>
      </c>
      <c r="C443" s="342">
        <v>85531</v>
      </c>
      <c r="D443" s="50" t="s">
        <v>1445</v>
      </c>
      <c r="E443" s="338" t="s">
        <v>1070</v>
      </c>
      <c r="F443" s="50" t="s">
        <v>1302</v>
      </c>
      <c r="G443" s="50" t="s">
        <v>1328</v>
      </c>
      <c r="H443" s="50" t="s">
        <v>976</v>
      </c>
      <c r="I443" s="339">
        <v>2001</v>
      </c>
      <c r="J443" s="329">
        <v>2032.1569999999999</v>
      </c>
    </row>
    <row r="444" spans="1:10" ht="14.65" customHeight="1" x14ac:dyDescent="0.25">
      <c r="A444" s="50" t="s">
        <v>1297</v>
      </c>
      <c r="B444" s="50" t="s">
        <v>594</v>
      </c>
      <c r="C444" s="342">
        <v>85531</v>
      </c>
      <c r="D444" s="50" t="s">
        <v>1445</v>
      </c>
      <c r="E444" s="338" t="s">
        <v>1070</v>
      </c>
      <c r="F444" s="50" t="s">
        <v>1302</v>
      </c>
      <c r="G444" s="50" t="s">
        <v>1328</v>
      </c>
      <c r="H444" s="50" t="s">
        <v>976</v>
      </c>
      <c r="I444" s="339">
        <v>2002</v>
      </c>
      <c r="J444" s="329">
        <v>2056.7150000000001</v>
      </c>
    </row>
    <row r="445" spans="1:10" ht="14.65" customHeight="1" x14ac:dyDescent="0.25">
      <c r="A445" s="50" t="s">
        <v>1297</v>
      </c>
      <c r="B445" s="50" t="s">
        <v>594</v>
      </c>
      <c r="C445" s="342">
        <v>85531</v>
      </c>
      <c r="D445" s="50" t="s">
        <v>1445</v>
      </c>
      <c r="E445" s="338" t="s">
        <v>1070</v>
      </c>
      <c r="F445" s="50" t="s">
        <v>1302</v>
      </c>
      <c r="G445" s="50" t="s">
        <v>1328</v>
      </c>
      <c r="H445" s="50" t="s">
        <v>976</v>
      </c>
      <c r="I445" s="339">
        <v>2003</v>
      </c>
      <c r="J445" s="329">
        <v>2134.8130000000001</v>
      </c>
    </row>
    <row r="446" spans="1:10" ht="14.65" customHeight="1" x14ac:dyDescent="0.25">
      <c r="A446" s="50" t="s">
        <v>1297</v>
      </c>
      <c r="B446" s="50" t="s">
        <v>594</v>
      </c>
      <c r="C446" s="342">
        <v>85531</v>
      </c>
      <c r="D446" s="50" t="s">
        <v>1445</v>
      </c>
      <c r="E446" s="338" t="s">
        <v>1070</v>
      </c>
      <c r="F446" s="50" t="s">
        <v>1302</v>
      </c>
      <c r="G446" s="50" t="s">
        <v>1328</v>
      </c>
      <c r="H446" s="50" t="s">
        <v>976</v>
      </c>
      <c r="I446" s="339">
        <v>2004</v>
      </c>
      <c r="J446" s="329">
        <v>2089.0630000000001</v>
      </c>
    </row>
    <row r="447" spans="1:10" ht="14.65" customHeight="1" x14ac:dyDescent="0.25">
      <c r="A447" s="50" t="s">
        <v>1297</v>
      </c>
      <c r="B447" s="50" t="s">
        <v>594</v>
      </c>
      <c r="C447" s="342">
        <v>85531</v>
      </c>
      <c r="D447" s="50" t="s">
        <v>1445</v>
      </c>
      <c r="E447" s="338" t="s">
        <v>1070</v>
      </c>
      <c r="F447" s="50" t="s">
        <v>1302</v>
      </c>
      <c r="G447" s="50" t="s">
        <v>1328</v>
      </c>
      <c r="H447" s="50" t="s">
        <v>976</v>
      </c>
      <c r="I447" s="339">
        <v>2005</v>
      </c>
      <c r="J447" s="329">
        <v>2059.83</v>
      </c>
    </row>
    <row r="448" spans="1:10" ht="14.65" customHeight="1" x14ac:dyDescent="0.25">
      <c r="A448" s="50" t="s">
        <v>1297</v>
      </c>
      <c r="B448" s="50" t="s">
        <v>594</v>
      </c>
      <c r="C448" s="342">
        <v>85531</v>
      </c>
      <c r="D448" s="50" t="s">
        <v>1445</v>
      </c>
      <c r="E448" s="338" t="s">
        <v>1070</v>
      </c>
      <c r="F448" s="50" t="s">
        <v>1302</v>
      </c>
      <c r="G448" s="50" t="s">
        <v>1328</v>
      </c>
      <c r="H448" s="50" t="s">
        <v>976</v>
      </c>
      <c r="I448" s="339">
        <v>2006</v>
      </c>
      <c r="J448" s="329">
        <v>2033.4390000000001</v>
      </c>
    </row>
    <row r="449" spans="1:10" ht="14.65" customHeight="1" x14ac:dyDescent="0.25">
      <c r="A449" s="50" t="s">
        <v>1297</v>
      </c>
      <c r="B449" s="50" t="s">
        <v>594</v>
      </c>
      <c r="C449" s="342">
        <v>85531</v>
      </c>
      <c r="D449" s="50" t="s">
        <v>1445</v>
      </c>
      <c r="E449" s="338" t="s">
        <v>1070</v>
      </c>
      <c r="F449" s="50" t="s">
        <v>1302</v>
      </c>
      <c r="G449" s="50" t="s">
        <v>1328</v>
      </c>
      <c r="H449" s="50" t="s">
        <v>976</v>
      </c>
      <c r="I449" s="339">
        <v>2007</v>
      </c>
      <c r="J449" s="329">
        <v>2012.913</v>
      </c>
    </row>
    <row r="450" spans="1:10" ht="14.65" customHeight="1" x14ac:dyDescent="0.25">
      <c r="A450" s="50" t="s">
        <v>1297</v>
      </c>
      <c r="B450" s="50" t="s">
        <v>594</v>
      </c>
      <c r="C450" s="342">
        <v>85531</v>
      </c>
      <c r="D450" s="50" t="s">
        <v>1445</v>
      </c>
      <c r="E450" s="338" t="s">
        <v>1070</v>
      </c>
      <c r="F450" s="50" t="s">
        <v>1302</v>
      </c>
      <c r="G450" s="50" t="s">
        <v>1328</v>
      </c>
      <c r="H450" s="50" t="s">
        <v>976</v>
      </c>
      <c r="I450" s="339">
        <v>2008</v>
      </c>
      <c r="J450" s="329">
        <v>2051.3960000000002</v>
      </c>
    </row>
    <row r="451" spans="1:10" ht="14.65" customHeight="1" x14ac:dyDescent="0.25">
      <c r="A451" s="50" t="s">
        <v>1297</v>
      </c>
      <c r="B451" s="50" t="s">
        <v>594</v>
      </c>
      <c r="C451" s="342">
        <v>85531</v>
      </c>
      <c r="D451" s="50" t="s">
        <v>1445</v>
      </c>
      <c r="E451" s="338" t="s">
        <v>1070</v>
      </c>
      <c r="F451" s="50" t="s">
        <v>1302</v>
      </c>
      <c r="G451" s="50" t="s">
        <v>1328</v>
      </c>
      <c r="H451" s="50" t="s">
        <v>976</v>
      </c>
      <c r="I451" s="339">
        <v>2009</v>
      </c>
      <c r="J451" s="329">
        <v>2103.5940000000001</v>
      </c>
    </row>
    <row r="452" spans="1:10" ht="14.65" customHeight="1" x14ac:dyDescent="0.25">
      <c r="A452" s="50" t="s">
        <v>1297</v>
      </c>
      <c r="B452" s="50" t="s">
        <v>594</v>
      </c>
      <c r="C452" s="342">
        <v>85531</v>
      </c>
      <c r="D452" s="50" t="s">
        <v>1445</v>
      </c>
      <c r="E452" s="338" t="s">
        <v>1070</v>
      </c>
      <c r="F452" s="50" t="s">
        <v>1302</v>
      </c>
      <c r="G452" s="50" t="s">
        <v>1328</v>
      </c>
      <c r="H452" s="50" t="s">
        <v>976</v>
      </c>
      <c r="I452" s="339">
        <v>2010</v>
      </c>
      <c r="J452" s="329">
        <v>2140.9409999999998</v>
      </c>
    </row>
    <row r="453" spans="1:10" ht="14.65" customHeight="1" x14ac:dyDescent="0.25">
      <c r="A453" s="50" t="s">
        <v>1297</v>
      </c>
      <c r="B453" s="50" t="s">
        <v>594</v>
      </c>
      <c r="C453" s="342">
        <v>85531</v>
      </c>
      <c r="D453" s="50" t="s">
        <v>1445</v>
      </c>
      <c r="E453" s="338" t="s">
        <v>1070</v>
      </c>
      <c r="F453" s="50" t="s">
        <v>1302</v>
      </c>
      <c r="G453" s="50" t="s">
        <v>1328</v>
      </c>
      <c r="H453" s="50" t="s">
        <v>976</v>
      </c>
      <c r="I453" s="339">
        <v>2011</v>
      </c>
      <c r="J453" s="329">
        <v>2202.7629999999999</v>
      </c>
    </row>
    <row r="454" spans="1:10" ht="14.65" customHeight="1" x14ac:dyDescent="0.25">
      <c r="A454" s="50" t="s">
        <v>1297</v>
      </c>
      <c r="B454" s="50" t="s">
        <v>594</v>
      </c>
      <c r="C454" s="342">
        <v>85531</v>
      </c>
      <c r="D454" s="50" t="s">
        <v>1445</v>
      </c>
      <c r="E454" s="338" t="s">
        <v>1070</v>
      </c>
      <c r="F454" s="50" t="s">
        <v>1302</v>
      </c>
      <c r="G454" s="50" t="s">
        <v>1328</v>
      </c>
      <c r="H454" s="50" t="s">
        <v>976</v>
      </c>
      <c r="I454" s="339">
        <v>2012</v>
      </c>
      <c r="J454" s="329">
        <v>2321.0450000000001</v>
      </c>
    </row>
    <row r="455" spans="1:10" ht="14.65" customHeight="1" x14ac:dyDescent="0.25">
      <c r="A455" s="50" t="s">
        <v>1297</v>
      </c>
      <c r="B455" s="50" t="s">
        <v>594</v>
      </c>
      <c r="C455" s="342">
        <v>85531</v>
      </c>
      <c r="D455" s="50" t="s">
        <v>1445</v>
      </c>
      <c r="E455" s="338" t="s">
        <v>1070</v>
      </c>
      <c r="F455" s="50" t="s">
        <v>1302</v>
      </c>
      <c r="G455" s="50" t="s">
        <v>1328</v>
      </c>
      <c r="H455" s="50" t="s">
        <v>976</v>
      </c>
      <c r="I455" s="339">
        <v>2013</v>
      </c>
      <c r="J455" s="329">
        <v>2331.5700000000002</v>
      </c>
    </row>
    <row r="456" spans="1:10" ht="14.65" customHeight="1" x14ac:dyDescent="0.25">
      <c r="A456" s="50" t="s">
        <v>1297</v>
      </c>
      <c r="B456" s="50" t="s">
        <v>594</v>
      </c>
      <c r="C456" s="342">
        <v>85531</v>
      </c>
      <c r="D456" s="50" t="s">
        <v>1445</v>
      </c>
      <c r="E456" s="338" t="s">
        <v>1070</v>
      </c>
      <c r="F456" s="50" t="s">
        <v>1302</v>
      </c>
      <c r="G456" s="50" t="s">
        <v>1328</v>
      </c>
      <c r="H456" s="50" t="s">
        <v>976</v>
      </c>
      <c r="I456" s="339">
        <v>2014</v>
      </c>
      <c r="J456" s="329">
        <v>2318.4340000000002</v>
      </c>
    </row>
    <row r="457" spans="1:10" ht="14.65" customHeight="1" x14ac:dyDescent="0.25">
      <c r="A457" s="50" t="s">
        <v>1297</v>
      </c>
      <c r="B457" s="50" t="s">
        <v>594</v>
      </c>
      <c r="C457" s="342">
        <v>85531</v>
      </c>
      <c r="D457" s="50" t="s">
        <v>1445</v>
      </c>
      <c r="E457" s="338" t="s">
        <v>1070</v>
      </c>
      <c r="F457" s="50" t="s">
        <v>1302</v>
      </c>
      <c r="G457" s="50" t="s">
        <v>1328</v>
      </c>
      <c r="H457" s="50" t="s">
        <v>976</v>
      </c>
      <c r="I457" s="339">
        <v>2015</v>
      </c>
      <c r="J457" s="329">
        <v>2299.5549999999998</v>
      </c>
    </row>
    <row r="458" spans="1:10" ht="14.65" customHeight="1" x14ac:dyDescent="0.25">
      <c r="A458" s="50" t="s">
        <v>1297</v>
      </c>
      <c r="B458" s="50" t="s">
        <v>594</v>
      </c>
      <c r="C458" s="342">
        <v>85531</v>
      </c>
      <c r="D458" s="50" t="s">
        <v>1445</v>
      </c>
      <c r="E458" s="338" t="s">
        <v>1070</v>
      </c>
      <c r="F458" s="50" t="s">
        <v>1302</v>
      </c>
      <c r="G458" s="50" t="s">
        <v>1328</v>
      </c>
      <c r="H458" s="50" t="s">
        <v>976</v>
      </c>
      <c r="I458" s="339">
        <v>2016</v>
      </c>
      <c r="J458" s="329">
        <v>2309.518</v>
      </c>
    </row>
    <row r="459" spans="1:10" ht="14.65" customHeight="1" x14ac:dyDescent="0.25">
      <c r="A459" s="50" t="s">
        <v>1297</v>
      </c>
      <c r="B459" s="50" t="s">
        <v>594</v>
      </c>
      <c r="C459" s="342">
        <v>85531</v>
      </c>
      <c r="D459" s="50" t="s">
        <v>1445</v>
      </c>
      <c r="E459" s="338" t="s">
        <v>1070</v>
      </c>
      <c r="F459" s="50" t="s">
        <v>1302</v>
      </c>
      <c r="G459" s="50" t="s">
        <v>1328</v>
      </c>
      <c r="H459" s="50" t="s">
        <v>976</v>
      </c>
      <c r="I459" s="339">
        <v>2017</v>
      </c>
      <c r="J459" s="329">
        <v>2406.08</v>
      </c>
    </row>
    <row r="460" spans="1:10" ht="14.65" customHeight="1" x14ac:dyDescent="0.25">
      <c r="A460" s="50" t="s">
        <v>1297</v>
      </c>
      <c r="B460" s="50" t="s">
        <v>594</v>
      </c>
      <c r="C460" s="342">
        <v>85531</v>
      </c>
      <c r="D460" s="50" t="s">
        <v>1445</v>
      </c>
      <c r="E460" s="338" t="s">
        <v>1070</v>
      </c>
      <c r="F460" s="50" t="s">
        <v>1302</v>
      </c>
      <c r="G460" s="50" t="s">
        <v>1328</v>
      </c>
      <c r="H460" s="50" t="s">
        <v>976</v>
      </c>
      <c r="I460" s="339">
        <v>2018</v>
      </c>
      <c r="J460" s="329">
        <v>2503.0940000000001</v>
      </c>
    </row>
    <row r="461" spans="1:10" ht="14.65" customHeight="1" x14ac:dyDescent="0.25">
      <c r="A461" s="50" t="s">
        <v>1297</v>
      </c>
      <c r="B461" s="50" t="s">
        <v>594</v>
      </c>
      <c r="C461" s="342">
        <v>85531</v>
      </c>
      <c r="D461" s="50" t="s">
        <v>1445</v>
      </c>
      <c r="E461" s="338" t="s">
        <v>1070</v>
      </c>
      <c r="F461" s="50" t="s">
        <v>1302</v>
      </c>
      <c r="G461" s="50" t="s">
        <v>1328</v>
      </c>
      <c r="H461" s="50" t="s">
        <v>976</v>
      </c>
      <c r="I461" s="339">
        <v>2019</v>
      </c>
      <c r="J461" s="329">
        <v>2588.0079999999998</v>
      </c>
    </row>
    <row r="462" spans="1:10" ht="14.65" customHeight="1" x14ac:dyDescent="0.25">
      <c r="A462" s="50" t="s">
        <v>1297</v>
      </c>
      <c r="B462" s="50" t="s">
        <v>594</v>
      </c>
      <c r="C462" s="342">
        <v>85531</v>
      </c>
      <c r="D462" s="50" t="s">
        <v>1445</v>
      </c>
      <c r="E462" s="338" t="s">
        <v>1070</v>
      </c>
      <c r="F462" s="50" t="s">
        <v>1302</v>
      </c>
      <c r="G462" s="50" t="s">
        <v>1328</v>
      </c>
      <c r="H462" s="50" t="s">
        <v>976</v>
      </c>
      <c r="I462" s="339">
        <v>2020</v>
      </c>
      <c r="J462" s="329">
        <v>2593.627</v>
      </c>
    </row>
    <row r="463" spans="1:10" ht="14.65" customHeight="1" x14ac:dyDescent="0.25">
      <c r="A463" s="50" t="s">
        <v>1297</v>
      </c>
      <c r="B463" s="50" t="s">
        <v>594</v>
      </c>
      <c r="C463" s="342">
        <v>85531</v>
      </c>
      <c r="D463" s="50" t="s">
        <v>1445</v>
      </c>
      <c r="E463" s="338" t="s">
        <v>1070</v>
      </c>
      <c r="F463" s="50" t="s">
        <v>1302</v>
      </c>
      <c r="G463" s="50" t="s">
        <v>1328</v>
      </c>
      <c r="H463" s="50" t="s">
        <v>976</v>
      </c>
      <c r="I463" s="339">
        <v>2021</v>
      </c>
      <c r="J463" s="329">
        <v>2802.43</v>
      </c>
    </row>
    <row r="464" spans="1:10" ht="14.65" customHeight="1" x14ac:dyDescent="0.25">
      <c r="A464" s="50" t="s">
        <v>1297</v>
      </c>
      <c r="B464" s="50" t="s">
        <v>594</v>
      </c>
      <c r="C464" s="342">
        <v>85531</v>
      </c>
      <c r="D464" s="50" t="s">
        <v>1445</v>
      </c>
      <c r="E464" s="338" t="s">
        <v>1070</v>
      </c>
      <c r="F464" s="50" t="s">
        <v>1302</v>
      </c>
      <c r="G464" s="50" t="s">
        <v>1329</v>
      </c>
      <c r="H464" s="50" t="s">
        <v>976</v>
      </c>
      <c r="I464" s="339">
        <v>2000</v>
      </c>
      <c r="J464" s="329">
        <v>935.90599999999995</v>
      </c>
    </row>
    <row r="465" spans="1:10" ht="14.65" customHeight="1" x14ac:dyDescent="0.25">
      <c r="A465" s="50" t="s">
        <v>1297</v>
      </c>
      <c r="B465" s="50" t="s">
        <v>594</v>
      </c>
      <c r="C465" s="342">
        <v>85531</v>
      </c>
      <c r="D465" s="50" t="s">
        <v>1445</v>
      </c>
      <c r="E465" s="338" t="s">
        <v>1070</v>
      </c>
      <c r="F465" s="50" t="s">
        <v>1302</v>
      </c>
      <c r="G465" s="50" t="s">
        <v>1329</v>
      </c>
      <c r="H465" s="50" t="s">
        <v>976</v>
      </c>
      <c r="I465" s="339">
        <v>2001</v>
      </c>
      <c r="J465" s="329">
        <v>924.27200000000005</v>
      </c>
    </row>
    <row r="466" spans="1:10" ht="14.65" customHeight="1" x14ac:dyDescent="0.25">
      <c r="A466" s="50" t="s">
        <v>1297</v>
      </c>
      <c r="B466" s="50" t="s">
        <v>594</v>
      </c>
      <c r="C466" s="342">
        <v>85531</v>
      </c>
      <c r="D466" s="50" t="s">
        <v>1445</v>
      </c>
      <c r="E466" s="338" t="s">
        <v>1070</v>
      </c>
      <c r="F466" s="50" t="s">
        <v>1302</v>
      </c>
      <c r="G466" s="50" t="s">
        <v>1329</v>
      </c>
      <c r="H466" s="50" t="s">
        <v>976</v>
      </c>
      <c r="I466" s="339">
        <v>2002</v>
      </c>
      <c r="J466" s="329">
        <v>931.81899999999996</v>
      </c>
    </row>
    <row r="467" spans="1:10" ht="14.65" customHeight="1" x14ac:dyDescent="0.25">
      <c r="A467" s="50" t="s">
        <v>1297</v>
      </c>
      <c r="B467" s="50" t="s">
        <v>594</v>
      </c>
      <c r="C467" s="342">
        <v>85531</v>
      </c>
      <c r="D467" s="50" t="s">
        <v>1445</v>
      </c>
      <c r="E467" s="338" t="s">
        <v>1070</v>
      </c>
      <c r="F467" s="50" t="s">
        <v>1302</v>
      </c>
      <c r="G467" s="50" t="s">
        <v>1329</v>
      </c>
      <c r="H467" s="50" t="s">
        <v>976</v>
      </c>
      <c r="I467" s="339">
        <v>2003</v>
      </c>
      <c r="J467" s="329">
        <v>978.57899999999995</v>
      </c>
    </row>
    <row r="468" spans="1:10" ht="14.65" customHeight="1" x14ac:dyDescent="0.25">
      <c r="A468" s="50" t="s">
        <v>1297</v>
      </c>
      <c r="B468" s="50" t="s">
        <v>594</v>
      </c>
      <c r="C468" s="342">
        <v>85531</v>
      </c>
      <c r="D468" s="50" t="s">
        <v>1445</v>
      </c>
      <c r="E468" s="338" t="s">
        <v>1070</v>
      </c>
      <c r="F468" s="50" t="s">
        <v>1302</v>
      </c>
      <c r="G468" s="50" t="s">
        <v>1329</v>
      </c>
      <c r="H468" s="50" t="s">
        <v>976</v>
      </c>
      <c r="I468" s="339">
        <v>2004</v>
      </c>
      <c r="J468" s="329">
        <v>992.29</v>
      </c>
    </row>
    <row r="469" spans="1:10" ht="14.65" customHeight="1" x14ac:dyDescent="0.25">
      <c r="A469" s="50" t="s">
        <v>1297</v>
      </c>
      <c r="B469" s="50" t="s">
        <v>594</v>
      </c>
      <c r="C469" s="342">
        <v>85531</v>
      </c>
      <c r="D469" s="50" t="s">
        <v>1445</v>
      </c>
      <c r="E469" s="338" t="s">
        <v>1070</v>
      </c>
      <c r="F469" s="50" t="s">
        <v>1302</v>
      </c>
      <c r="G469" s="50" t="s">
        <v>1329</v>
      </c>
      <c r="H469" s="50" t="s">
        <v>976</v>
      </c>
      <c r="I469" s="339">
        <v>2005</v>
      </c>
      <c r="J469" s="329">
        <v>960.13199999999995</v>
      </c>
    </row>
    <row r="470" spans="1:10" ht="14.65" customHeight="1" x14ac:dyDescent="0.25">
      <c r="A470" s="50" t="s">
        <v>1297</v>
      </c>
      <c r="B470" s="50" t="s">
        <v>594</v>
      </c>
      <c r="C470" s="342">
        <v>85531</v>
      </c>
      <c r="D470" s="50" t="s">
        <v>1445</v>
      </c>
      <c r="E470" s="338" t="s">
        <v>1070</v>
      </c>
      <c r="F470" s="50" t="s">
        <v>1302</v>
      </c>
      <c r="G470" s="50" t="s">
        <v>1329</v>
      </c>
      <c r="H470" s="50" t="s">
        <v>976</v>
      </c>
      <c r="I470" s="339">
        <v>2006</v>
      </c>
      <c r="J470" s="329">
        <v>966.63699999999994</v>
      </c>
    </row>
    <row r="471" spans="1:10" ht="14.65" customHeight="1" x14ac:dyDescent="0.25">
      <c r="A471" s="50" t="s">
        <v>1297</v>
      </c>
      <c r="B471" s="50" t="s">
        <v>594</v>
      </c>
      <c r="C471" s="342">
        <v>85531</v>
      </c>
      <c r="D471" s="50" t="s">
        <v>1445</v>
      </c>
      <c r="E471" s="338" t="s">
        <v>1070</v>
      </c>
      <c r="F471" s="50" t="s">
        <v>1302</v>
      </c>
      <c r="G471" s="50" t="s">
        <v>1329</v>
      </c>
      <c r="H471" s="50" t="s">
        <v>976</v>
      </c>
      <c r="I471" s="339">
        <v>2007</v>
      </c>
      <c r="J471" s="329">
        <v>963.28399999999999</v>
      </c>
    </row>
    <row r="472" spans="1:10" ht="14.65" customHeight="1" x14ac:dyDescent="0.25">
      <c r="A472" s="50" t="s">
        <v>1297</v>
      </c>
      <c r="B472" s="50" t="s">
        <v>594</v>
      </c>
      <c r="C472" s="342">
        <v>85531</v>
      </c>
      <c r="D472" s="50" t="s">
        <v>1445</v>
      </c>
      <c r="E472" s="338" t="s">
        <v>1070</v>
      </c>
      <c r="F472" s="50" t="s">
        <v>1302</v>
      </c>
      <c r="G472" s="50" t="s">
        <v>1329</v>
      </c>
      <c r="H472" s="50" t="s">
        <v>976</v>
      </c>
      <c r="I472" s="339">
        <v>2008</v>
      </c>
      <c r="J472" s="329">
        <v>980.35199999999998</v>
      </c>
    </row>
    <row r="473" spans="1:10" ht="14.65" customHeight="1" x14ac:dyDescent="0.25">
      <c r="A473" s="50" t="s">
        <v>1297</v>
      </c>
      <c r="B473" s="50" t="s">
        <v>594</v>
      </c>
      <c r="C473" s="342">
        <v>85531</v>
      </c>
      <c r="D473" s="50" t="s">
        <v>1445</v>
      </c>
      <c r="E473" s="338" t="s">
        <v>1070</v>
      </c>
      <c r="F473" s="50" t="s">
        <v>1302</v>
      </c>
      <c r="G473" s="50" t="s">
        <v>1329</v>
      </c>
      <c r="H473" s="50" t="s">
        <v>976</v>
      </c>
      <c r="I473" s="339">
        <v>2009</v>
      </c>
      <c r="J473" s="329">
        <v>1007.62</v>
      </c>
    </row>
    <row r="474" spans="1:10" ht="14.65" customHeight="1" x14ac:dyDescent="0.25">
      <c r="A474" s="50" t="s">
        <v>1297</v>
      </c>
      <c r="B474" s="50" t="s">
        <v>594</v>
      </c>
      <c r="C474" s="342">
        <v>85531</v>
      </c>
      <c r="D474" s="50" t="s">
        <v>1445</v>
      </c>
      <c r="E474" s="338" t="s">
        <v>1070</v>
      </c>
      <c r="F474" s="50" t="s">
        <v>1302</v>
      </c>
      <c r="G474" s="50" t="s">
        <v>1329</v>
      </c>
      <c r="H474" s="50" t="s">
        <v>976</v>
      </c>
      <c r="I474" s="339">
        <v>2010</v>
      </c>
      <c r="J474" s="329">
        <v>1034.546</v>
      </c>
    </row>
    <row r="475" spans="1:10" ht="14.65" customHeight="1" x14ac:dyDescent="0.25">
      <c r="A475" s="50" t="s">
        <v>1297</v>
      </c>
      <c r="B475" s="50" t="s">
        <v>594</v>
      </c>
      <c r="C475" s="342">
        <v>85531</v>
      </c>
      <c r="D475" s="50" t="s">
        <v>1445</v>
      </c>
      <c r="E475" s="338" t="s">
        <v>1070</v>
      </c>
      <c r="F475" s="50" t="s">
        <v>1302</v>
      </c>
      <c r="G475" s="50" t="s">
        <v>1329</v>
      </c>
      <c r="H475" s="50" t="s">
        <v>976</v>
      </c>
      <c r="I475" s="339">
        <v>2011</v>
      </c>
      <c r="J475" s="329">
        <v>1071.26</v>
      </c>
    </row>
    <row r="476" spans="1:10" ht="14.65" customHeight="1" x14ac:dyDescent="0.25">
      <c r="A476" s="50" t="s">
        <v>1297</v>
      </c>
      <c r="B476" s="50" t="s">
        <v>594</v>
      </c>
      <c r="C476" s="342">
        <v>85531</v>
      </c>
      <c r="D476" s="50" t="s">
        <v>1445</v>
      </c>
      <c r="E476" s="338" t="s">
        <v>1070</v>
      </c>
      <c r="F476" s="50" t="s">
        <v>1302</v>
      </c>
      <c r="G476" s="50" t="s">
        <v>1329</v>
      </c>
      <c r="H476" s="50" t="s">
        <v>976</v>
      </c>
      <c r="I476" s="339">
        <v>2012</v>
      </c>
      <c r="J476" s="329">
        <v>1128.32</v>
      </c>
    </row>
    <row r="477" spans="1:10" ht="14.65" customHeight="1" x14ac:dyDescent="0.25">
      <c r="A477" s="50" t="s">
        <v>1297</v>
      </c>
      <c r="B477" s="50" t="s">
        <v>594</v>
      </c>
      <c r="C477" s="342">
        <v>85531</v>
      </c>
      <c r="D477" s="50" t="s">
        <v>1445</v>
      </c>
      <c r="E477" s="338" t="s">
        <v>1070</v>
      </c>
      <c r="F477" s="50" t="s">
        <v>1302</v>
      </c>
      <c r="G477" s="50" t="s">
        <v>1329</v>
      </c>
      <c r="H477" s="50" t="s">
        <v>976</v>
      </c>
      <c r="I477" s="339">
        <v>2013</v>
      </c>
      <c r="J477" s="329">
        <v>1135.787</v>
      </c>
    </row>
    <row r="478" spans="1:10" ht="14.65" customHeight="1" x14ac:dyDescent="0.25">
      <c r="A478" s="50" t="s">
        <v>1297</v>
      </c>
      <c r="B478" s="50" t="s">
        <v>594</v>
      </c>
      <c r="C478" s="342">
        <v>85531</v>
      </c>
      <c r="D478" s="50" t="s">
        <v>1445</v>
      </c>
      <c r="E478" s="338" t="s">
        <v>1070</v>
      </c>
      <c r="F478" s="50" t="s">
        <v>1302</v>
      </c>
      <c r="G478" s="50" t="s">
        <v>1329</v>
      </c>
      <c r="H478" s="50" t="s">
        <v>976</v>
      </c>
      <c r="I478" s="339">
        <v>2014</v>
      </c>
      <c r="J478" s="329">
        <v>1103.019</v>
      </c>
    </row>
    <row r="479" spans="1:10" ht="14.65" customHeight="1" x14ac:dyDescent="0.25">
      <c r="A479" s="50" t="s">
        <v>1297</v>
      </c>
      <c r="B479" s="50" t="s">
        <v>594</v>
      </c>
      <c r="C479" s="342">
        <v>85531</v>
      </c>
      <c r="D479" s="50" t="s">
        <v>1445</v>
      </c>
      <c r="E479" s="338" t="s">
        <v>1070</v>
      </c>
      <c r="F479" s="50" t="s">
        <v>1302</v>
      </c>
      <c r="G479" s="50" t="s">
        <v>1329</v>
      </c>
      <c r="H479" s="50" t="s">
        <v>976</v>
      </c>
      <c r="I479" s="339">
        <v>2015</v>
      </c>
      <c r="J479" s="329">
        <v>1099.482</v>
      </c>
    </row>
    <row r="480" spans="1:10" ht="14.65" customHeight="1" x14ac:dyDescent="0.25">
      <c r="A480" s="50" t="s">
        <v>1297</v>
      </c>
      <c r="B480" s="50" t="s">
        <v>594</v>
      </c>
      <c r="C480" s="342">
        <v>85531</v>
      </c>
      <c r="D480" s="50" t="s">
        <v>1445</v>
      </c>
      <c r="E480" s="338" t="s">
        <v>1070</v>
      </c>
      <c r="F480" s="50" t="s">
        <v>1302</v>
      </c>
      <c r="G480" s="50" t="s">
        <v>1329</v>
      </c>
      <c r="H480" s="50" t="s">
        <v>976</v>
      </c>
      <c r="I480" s="339">
        <v>2016</v>
      </c>
      <c r="J480" s="329">
        <v>1100.172</v>
      </c>
    </row>
    <row r="481" spans="1:10" ht="14.65" customHeight="1" x14ac:dyDescent="0.25">
      <c r="A481" s="50" t="s">
        <v>1297</v>
      </c>
      <c r="B481" s="50" t="s">
        <v>594</v>
      </c>
      <c r="C481" s="342">
        <v>85531</v>
      </c>
      <c r="D481" s="50" t="s">
        <v>1445</v>
      </c>
      <c r="E481" s="338" t="s">
        <v>1070</v>
      </c>
      <c r="F481" s="50" t="s">
        <v>1302</v>
      </c>
      <c r="G481" s="50" t="s">
        <v>1329</v>
      </c>
      <c r="H481" s="50" t="s">
        <v>976</v>
      </c>
      <c r="I481" s="339">
        <v>2017</v>
      </c>
      <c r="J481" s="329">
        <v>1147.0450000000001</v>
      </c>
    </row>
    <row r="482" spans="1:10" ht="14.65" customHeight="1" x14ac:dyDescent="0.25">
      <c r="A482" s="50" t="s">
        <v>1297</v>
      </c>
      <c r="B482" s="50" t="s">
        <v>594</v>
      </c>
      <c r="C482" s="342">
        <v>85531</v>
      </c>
      <c r="D482" s="50" t="s">
        <v>1445</v>
      </c>
      <c r="E482" s="338" t="s">
        <v>1070</v>
      </c>
      <c r="F482" s="50" t="s">
        <v>1302</v>
      </c>
      <c r="G482" s="50" t="s">
        <v>1329</v>
      </c>
      <c r="H482" s="50" t="s">
        <v>976</v>
      </c>
      <c r="I482" s="339">
        <v>2018</v>
      </c>
      <c r="J482" s="329">
        <v>1196.29</v>
      </c>
    </row>
    <row r="483" spans="1:10" ht="14.65" customHeight="1" x14ac:dyDescent="0.25">
      <c r="A483" s="50" t="s">
        <v>1297</v>
      </c>
      <c r="B483" s="50" t="s">
        <v>594</v>
      </c>
      <c r="C483" s="342">
        <v>85531</v>
      </c>
      <c r="D483" s="50" t="s">
        <v>1445</v>
      </c>
      <c r="E483" s="338" t="s">
        <v>1070</v>
      </c>
      <c r="F483" s="50" t="s">
        <v>1302</v>
      </c>
      <c r="G483" s="50" t="s">
        <v>1329</v>
      </c>
      <c r="H483" s="50" t="s">
        <v>976</v>
      </c>
      <c r="I483" s="339">
        <v>2019</v>
      </c>
      <c r="J483" s="329">
        <v>1235.059</v>
      </c>
    </row>
    <row r="484" spans="1:10" ht="14.65" customHeight="1" x14ac:dyDescent="0.25">
      <c r="A484" s="50" t="s">
        <v>1297</v>
      </c>
      <c r="B484" s="50" t="s">
        <v>594</v>
      </c>
      <c r="C484" s="342">
        <v>85531</v>
      </c>
      <c r="D484" s="50" t="s">
        <v>1445</v>
      </c>
      <c r="E484" s="338" t="s">
        <v>1070</v>
      </c>
      <c r="F484" s="50" t="s">
        <v>1302</v>
      </c>
      <c r="G484" s="50" t="s">
        <v>1329</v>
      </c>
      <c r="H484" s="50" t="s">
        <v>976</v>
      </c>
      <c r="I484" s="339">
        <v>2020</v>
      </c>
      <c r="J484" s="329">
        <v>1222.405</v>
      </c>
    </row>
    <row r="485" spans="1:10" ht="14.65" customHeight="1" x14ac:dyDescent="0.25">
      <c r="A485" s="50" t="s">
        <v>1297</v>
      </c>
      <c r="B485" s="50" t="s">
        <v>594</v>
      </c>
      <c r="C485" s="342">
        <v>85531</v>
      </c>
      <c r="D485" s="50" t="s">
        <v>1445</v>
      </c>
      <c r="E485" s="338" t="s">
        <v>1070</v>
      </c>
      <c r="F485" s="50" t="s">
        <v>1302</v>
      </c>
      <c r="G485" s="50" t="s">
        <v>1329</v>
      </c>
      <c r="H485" s="50" t="s">
        <v>976</v>
      </c>
      <c r="I485" s="339">
        <v>2021</v>
      </c>
      <c r="J485" s="329">
        <v>1340.6310000000001</v>
      </c>
    </row>
    <row r="486" spans="1:10" ht="14.65" customHeight="1" x14ac:dyDescent="0.25">
      <c r="A486" s="50" t="s">
        <v>1297</v>
      </c>
      <c r="B486" s="50" t="s">
        <v>594</v>
      </c>
      <c r="C486" s="342">
        <v>85531</v>
      </c>
      <c r="D486" s="50" t="s">
        <v>1445</v>
      </c>
      <c r="E486" s="338" t="s">
        <v>1070</v>
      </c>
      <c r="F486" s="50" t="s">
        <v>1302</v>
      </c>
      <c r="G486" s="50" t="s">
        <v>1330</v>
      </c>
      <c r="H486" s="50" t="s">
        <v>976</v>
      </c>
      <c r="I486" s="339">
        <v>2000</v>
      </c>
      <c r="J486" s="329">
        <v>1906.7819999999999</v>
      </c>
    </row>
    <row r="487" spans="1:10" ht="14.65" customHeight="1" x14ac:dyDescent="0.25">
      <c r="A487" s="50" t="s">
        <v>1297</v>
      </c>
      <c r="B487" s="50" t="s">
        <v>594</v>
      </c>
      <c r="C487" s="342">
        <v>85531</v>
      </c>
      <c r="D487" s="50" t="s">
        <v>1445</v>
      </c>
      <c r="E487" s="338" t="s">
        <v>1070</v>
      </c>
      <c r="F487" s="50" t="s">
        <v>1302</v>
      </c>
      <c r="G487" s="50" t="s">
        <v>1330</v>
      </c>
      <c r="H487" s="50" t="s">
        <v>976</v>
      </c>
      <c r="I487" s="339">
        <v>2001</v>
      </c>
      <c r="J487" s="329">
        <v>1882.67</v>
      </c>
    </row>
    <row r="488" spans="1:10" ht="14.65" customHeight="1" x14ac:dyDescent="0.25">
      <c r="A488" s="50" t="s">
        <v>1297</v>
      </c>
      <c r="B488" s="50" t="s">
        <v>594</v>
      </c>
      <c r="C488" s="342">
        <v>85531</v>
      </c>
      <c r="D488" s="50" t="s">
        <v>1445</v>
      </c>
      <c r="E488" s="338" t="s">
        <v>1070</v>
      </c>
      <c r="F488" s="50" t="s">
        <v>1302</v>
      </c>
      <c r="G488" s="50" t="s">
        <v>1330</v>
      </c>
      <c r="H488" s="50" t="s">
        <v>976</v>
      </c>
      <c r="I488" s="339">
        <v>2002</v>
      </c>
      <c r="J488" s="329">
        <v>1884.3810000000001</v>
      </c>
    </row>
    <row r="489" spans="1:10" ht="14.65" customHeight="1" x14ac:dyDescent="0.25">
      <c r="A489" s="50" t="s">
        <v>1297</v>
      </c>
      <c r="B489" s="50" t="s">
        <v>594</v>
      </c>
      <c r="C489" s="342">
        <v>85531</v>
      </c>
      <c r="D489" s="50" t="s">
        <v>1445</v>
      </c>
      <c r="E489" s="338" t="s">
        <v>1070</v>
      </c>
      <c r="F489" s="50" t="s">
        <v>1302</v>
      </c>
      <c r="G489" s="50" t="s">
        <v>1330</v>
      </c>
      <c r="H489" s="50" t="s">
        <v>976</v>
      </c>
      <c r="I489" s="339">
        <v>2003</v>
      </c>
      <c r="J489" s="329">
        <v>1967.509</v>
      </c>
    </row>
    <row r="490" spans="1:10" ht="14.65" customHeight="1" x14ac:dyDescent="0.25">
      <c r="A490" s="50" t="s">
        <v>1297</v>
      </c>
      <c r="B490" s="50" t="s">
        <v>594</v>
      </c>
      <c r="C490" s="342">
        <v>85531</v>
      </c>
      <c r="D490" s="50" t="s">
        <v>1445</v>
      </c>
      <c r="E490" s="338" t="s">
        <v>1070</v>
      </c>
      <c r="F490" s="50" t="s">
        <v>1302</v>
      </c>
      <c r="G490" s="50" t="s">
        <v>1330</v>
      </c>
      <c r="H490" s="50" t="s">
        <v>976</v>
      </c>
      <c r="I490" s="339">
        <v>2004</v>
      </c>
      <c r="J490" s="329">
        <v>1958.577</v>
      </c>
    </row>
    <row r="491" spans="1:10" ht="14.65" customHeight="1" x14ac:dyDescent="0.25">
      <c r="A491" s="50" t="s">
        <v>1297</v>
      </c>
      <c r="B491" s="50" t="s">
        <v>594</v>
      </c>
      <c r="C491" s="342">
        <v>85531</v>
      </c>
      <c r="D491" s="50" t="s">
        <v>1445</v>
      </c>
      <c r="E491" s="338" t="s">
        <v>1070</v>
      </c>
      <c r="F491" s="50" t="s">
        <v>1302</v>
      </c>
      <c r="G491" s="50" t="s">
        <v>1330</v>
      </c>
      <c r="H491" s="50" t="s">
        <v>976</v>
      </c>
      <c r="I491" s="339">
        <v>2005</v>
      </c>
      <c r="J491" s="329">
        <v>1919.1279999999999</v>
      </c>
    </row>
    <row r="492" spans="1:10" ht="14.65" customHeight="1" x14ac:dyDescent="0.25">
      <c r="A492" s="50" t="s">
        <v>1297</v>
      </c>
      <c r="B492" s="50" t="s">
        <v>594</v>
      </c>
      <c r="C492" s="342">
        <v>85531</v>
      </c>
      <c r="D492" s="50" t="s">
        <v>1445</v>
      </c>
      <c r="E492" s="338" t="s">
        <v>1070</v>
      </c>
      <c r="F492" s="50" t="s">
        <v>1302</v>
      </c>
      <c r="G492" s="50" t="s">
        <v>1330</v>
      </c>
      <c r="H492" s="50" t="s">
        <v>976</v>
      </c>
      <c r="I492" s="339">
        <v>2006</v>
      </c>
      <c r="J492" s="329">
        <v>1926.8150000000001</v>
      </c>
    </row>
    <row r="493" spans="1:10" ht="14.65" customHeight="1" x14ac:dyDescent="0.25">
      <c r="A493" s="50" t="s">
        <v>1297</v>
      </c>
      <c r="B493" s="50" t="s">
        <v>594</v>
      </c>
      <c r="C493" s="342">
        <v>85531</v>
      </c>
      <c r="D493" s="50" t="s">
        <v>1445</v>
      </c>
      <c r="E493" s="338" t="s">
        <v>1070</v>
      </c>
      <c r="F493" s="50" t="s">
        <v>1302</v>
      </c>
      <c r="G493" s="50" t="s">
        <v>1330</v>
      </c>
      <c r="H493" s="50" t="s">
        <v>976</v>
      </c>
      <c r="I493" s="339">
        <v>2007</v>
      </c>
      <c r="J493" s="329">
        <v>1915.078</v>
      </c>
    </row>
    <row r="494" spans="1:10" ht="14.65" customHeight="1" x14ac:dyDescent="0.25">
      <c r="A494" s="50" t="s">
        <v>1297</v>
      </c>
      <c r="B494" s="50" t="s">
        <v>594</v>
      </c>
      <c r="C494" s="342">
        <v>85531</v>
      </c>
      <c r="D494" s="50" t="s">
        <v>1445</v>
      </c>
      <c r="E494" s="338" t="s">
        <v>1070</v>
      </c>
      <c r="F494" s="50" t="s">
        <v>1302</v>
      </c>
      <c r="G494" s="50" t="s">
        <v>1330</v>
      </c>
      <c r="H494" s="50" t="s">
        <v>976</v>
      </c>
      <c r="I494" s="339">
        <v>2008</v>
      </c>
      <c r="J494" s="329">
        <v>1967.0239999999999</v>
      </c>
    </row>
    <row r="495" spans="1:10" ht="14.65" customHeight="1" x14ac:dyDescent="0.25">
      <c r="A495" s="50" t="s">
        <v>1297</v>
      </c>
      <c r="B495" s="50" t="s">
        <v>594</v>
      </c>
      <c r="C495" s="342">
        <v>85531</v>
      </c>
      <c r="D495" s="50" t="s">
        <v>1445</v>
      </c>
      <c r="E495" s="338" t="s">
        <v>1070</v>
      </c>
      <c r="F495" s="50" t="s">
        <v>1302</v>
      </c>
      <c r="G495" s="50" t="s">
        <v>1330</v>
      </c>
      <c r="H495" s="50" t="s">
        <v>976</v>
      </c>
      <c r="I495" s="339">
        <v>2009</v>
      </c>
      <c r="J495" s="329">
        <v>2029.9690000000001</v>
      </c>
    </row>
    <row r="496" spans="1:10" ht="14.65" customHeight="1" x14ac:dyDescent="0.25">
      <c r="A496" s="50" t="s">
        <v>1297</v>
      </c>
      <c r="B496" s="50" t="s">
        <v>594</v>
      </c>
      <c r="C496" s="342">
        <v>85531</v>
      </c>
      <c r="D496" s="50" t="s">
        <v>1445</v>
      </c>
      <c r="E496" s="338" t="s">
        <v>1070</v>
      </c>
      <c r="F496" s="50" t="s">
        <v>1302</v>
      </c>
      <c r="G496" s="50" t="s">
        <v>1330</v>
      </c>
      <c r="H496" s="50" t="s">
        <v>976</v>
      </c>
      <c r="I496" s="339">
        <v>2010</v>
      </c>
      <c r="J496" s="329">
        <v>2079.5549999999998</v>
      </c>
    </row>
    <row r="497" spans="1:10" ht="14.65" customHeight="1" x14ac:dyDescent="0.25">
      <c r="A497" s="50" t="s">
        <v>1297</v>
      </c>
      <c r="B497" s="50" t="s">
        <v>594</v>
      </c>
      <c r="C497" s="342">
        <v>85531</v>
      </c>
      <c r="D497" s="50" t="s">
        <v>1445</v>
      </c>
      <c r="E497" s="338" t="s">
        <v>1070</v>
      </c>
      <c r="F497" s="50" t="s">
        <v>1302</v>
      </c>
      <c r="G497" s="50" t="s">
        <v>1330</v>
      </c>
      <c r="H497" s="50" t="s">
        <v>976</v>
      </c>
      <c r="I497" s="339">
        <v>2011</v>
      </c>
      <c r="J497" s="329">
        <v>2156.8470000000002</v>
      </c>
    </row>
    <row r="498" spans="1:10" ht="14.65" customHeight="1" x14ac:dyDescent="0.25">
      <c r="A498" s="50" t="s">
        <v>1297</v>
      </c>
      <c r="B498" s="50" t="s">
        <v>594</v>
      </c>
      <c r="C498" s="342">
        <v>85531</v>
      </c>
      <c r="D498" s="50" t="s">
        <v>1445</v>
      </c>
      <c r="E498" s="338" t="s">
        <v>1070</v>
      </c>
      <c r="F498" s="50" t="s">
        <v>1302</v>
      </c>
      <c r="G498" s="50" t="s">
        <v>1330</v>
      </c>
      <c r="H498" s="50" t="s">
        <v>976</v>
      </c>
      <c r="I498" s="339">
        <v>2012</v>
      </c>
      <c r="J498" s="329">
        <v>2279.5349999999999</v>
      </c>
    </row>
    <row r="499" spans="1:10" ht="14.65" customHeight="1" x14ac:dyDescent="0.25">
      <c r="A499" s="50" t="s">
        <v>1297</v>
      </c>
      <c r="B499" s="50" t="s">
        <v>594</v>
      </c>
      <c r="C499" s="342">
        <v>85531</v>
      </c>
      <c r="D499" s="50" t="s">
        <v>1445</v>
      </c>
      <c r="E499" s="338" t="s">
        <v>1070</v>
      </c>
      <c r="F499" s="50" t="s">
        <v>1302</v>
      </c>
      <c r="G499" s="50" t="s">
        <v>1330</v>
      </c>
      <c r="H499" s="50" t="s">
        <v>976</v>
      </c>
      <c r="I499" s="339">
        <v>2013</v>
      </c>
      <c r="J499" s="329">
        <v>2299.8670000000002</v>
      </c>
    </row>
    <row r="500" spans="1:10" ht="14.65" customHeight="1" x14ac:dyDescent="0.25">
      <c r="A500" s="50" t="s">
        <v>1297</v>
      </c>
      <c r="B500" s="50" t="s">
        <v>594</v>
      </c>
      <c r="C500" s="342">
        <v>85531</v>
      </c>
      <c r="D500" s="50" t="s">
        <v>1445</v>
      </c>
      <c r="E500" s="338" t="s">
        <v>1070</v>
      </c>
      <c r="F500" s="50" t="s">
        <v>1302</v>
      </c>
      <c r="G500" s="50" t="s">
        <v>1330</v>
      </c>
      <c r="H500" s="50" t="s">
        <v>976</v>
      </c>
      <c r="I500" s="339">
        <v>2014</v>
      </c>
      <c r="J500" s="329">
        <v>2293.9110000000001</v>
      </c>
    </row>
    <row r="501" spans="1:10" ht="14.65" customHeight="1" x14ac:dyDescent="0.25">
      <c r="A501" s="50" t="s">
        <v>1297</v>
      </c>
      <c r="B501" s="50" t="s">
        <v>594</v>
      </c>
      <c r="C501" s="342">
        <v>85531</v>
      </c>
      <c r="D501" s="50" t="s">
        <v>1445</v>
      </c>
      <c r="E501" s="338" t="s">
        <v>1070</v>
      </c>
      <c r="F501" s="50" t="s">
        <v>1302</v>
      </c>
      <c r="G501" s="50" t="s">
        <v>1330</v>
      </c>
      <c r="H501" s="50" t="s">
        <v>976</v>
      </c>
      <c r="I501" s="339">
        <v>2015</v>
      </c>
      <c r="J501" s="329">
        <v>2290.6860000000001</v>
      </c>
    </row>
    <row r="502" spans="1:10" ht="14.65" customHeight="1" x14ac:dyDescent="0.25">
      <c r="A502" s="50" t="s">
        <v>1297</v>
      </c>
      <c r="B502" s="50" t="s">
        <v>594</v>
      </c>
      <c r="C502" s="342">
        <v>85531</v>
      </c>
      <c r="D502" s="50" t="s">
        <v>1445</v>
      </c>
      <c r="E502" s="338" t="s">
        <v>1070</v>
      </c>
      <c r="F502" s="50" t="s">
        <v>1302</v>
      </c>
      <c r="G502" s="50" t="s">
        <v>1330</v>
      </c>
      <c r="H502" s="50" t="s">
        <v>976</v>
      </c>
      <c r="I502" s="339">
        <v>2016</v>
      </c>
      <c r="J502" s="329">
        <v>2282.4250000000002</v>
      </c>
    </row>
    <row r="503" spans="1:10" ht="14.65" customHeight="1" x14ac:dyDescent="0.25">
      <c r="A503" s="50" t="s">
        <v>1297</v>
      </c>
      <c r="B503" s="50" t="s">
        <v>594</v>
      </c>
      <c r="C503" s="342">
        <v>85531</v>
      </c>
      <c r="D503" s="50" t="s">
        <v>1445</v>
      </c>
      <c r="E503" s="338" t="s">
        <v>1070</v>
      </c>
      <c r="F503" s="50" t="s">
        <v>1302</v>
      </c>
      <c r="G503" s="50" t="s">
        <v>1330</v>
      </c>
      <c r="H503" s="50" t="s">
        <v>976</v>
      </c>
      <c r="I503" s="339">
        <v>2017</v>
      </c>
      <c r="J503" s="329">
        <v>2394.509</v>
      </c>
    </row>
    <row r="504" spans="1:10" ht="14.65" customHeight="1" x14ac:dyDescent="0.25">
      <c r="A504" s="50" t="s">
        <v>1297</v>
      </c>
      <c r="B504" s="50" t="s">
        <v>594</v>
      </c>
      <c r="C504" s="342">
        <v>85531</v>
      </c>
      <c r="D504" s="50" t="s">
        <v>1445</v>
      </c>
      <c r="E504" s="338" t="s">
        <v>1070</v>
      </c>
      <c r="F504" s="50" t="s">
        <v>1302</v>
      </c>
      <c r="G504" s="50" t="s">
        <v>1330</v>
      </c>
      <c r="H504" s="50" t="s">
        <v>976</v>
      </c>
      <c r="I504" s="339">
        <v>2018</v>
      </c>
      <c r="J504" s="329">
        <v>2500.48</v>
      </c>
    </row>
    <row r="505" spans="1:10" ht="14.65" customHeight="1" x14ac:dyDescent="0.25">
      <c r="A505" s="50" t="s">
        <v>1297</v>
      </c>
      <c r="B505" s="50" t="s">
        <v>594</v>
      </c>
      <c r="C505" s="342">
        <v>85531</v>
      </c>
      <c r="D505" s="50" t="s">
        <v>1445</v>
      </c>
      <c r="E505" s="338" t="s">
        <v>1070</v>
      </c>
      <c r="F505" s="50" t="s">
        <v>1302</v>
      </c>
      <c r="G505" s="50" t="s">
        <v>1330</v>
      </c>
      <c r="H505" s="50" t="s">
        <v>976</v>
      </c>
      <c r="I505" s="339">
        <v>2019</v>
      </c>
      <c r="J505" s="329">
        <v>2584.0059999999999</v>
      </c>
    </row>
    <row r="506" spans="1:10" ht="14.65" customHeight="1" x14ac:dyDescent="0.25">
      <c r="A506" s="50" t="s">
        <v>1297</v>
      </c>
      <c r="B506" s="50" t="s">
        <v>594</v>
      </c>
      <c r="C506" s="342">
        <v>85531</v>
      </c>
      <c r="D506" s="50" t="s">
        <v>1445</v>
      </c>
      <c r="E506" s="338" t="s">
        <v>1070</v>
      </c>
      <c r="F506" s="50" t="s">
        <v>1302</v>
      </c>
      <c r="G506" s="50" t="s">
        <v>1330</v>
      </c>
      <c r="H506" s="50" t="s">
        <v>976</v>
      </c>
      <c r="I506" s="339">
        <v>2020</v>
      </c>
      <c r="J506" s="329">
        <v>2561.54</v>
      </c>
    </row>
    <row r="507" spans="1:10" ht="14.65" customHeight="1" x14ac:dyDescent="0.25">
      <c r="A507" s="50" t="s">
        <v>1297</v>
      </c>
      <c r="B507" s="50" t="s">
        <v>594</v>
      </c>
      <c r="C507" s="342">
        <v>85531</v>
      </c>
      <c r="D507" s="50" t="s">
        <v>1445</v>
      </c>
      <c r="E507" s="338" t="s">
        <v>1070</v>
      </c>
      <c r="F507" s="50" t="s">
        <v>1302</v>
      </c>
      <c r="G507" s="50" t="s">
        <v>1330</v>
      </c>
      <c r="H507" s="50" t="s">
        <v>976</v>
      </c>
      <c r="I507" s="339">
        <v>2021</v>
      </c>
      <c r="J507" s="329">
        <v>2791.8539999999998</v>
      </c>
    </row>
    <row r="508" spans="1:10" ht="14.65" customHeight="1" x14ac:dyDescent="0.25">
      <c r="A508" s="50" t="s">
        <v>1297</v>
      </c>
      <c r="B508" s="50" t="s">
        <v>594</v>
      </c>
      <c r="C508" s="342">
        <v>85531</v>
      </c>
      <c r="D508" s="50" t="s">
        <v>1445</v>
      </c>
      <c r="E508" s="338" t="s">
        <v>1070</v>
      </c>
      <c r="F508" s="50" t="s">
        <v>1302</v>
      </c>
      <c r="G508" s="50" t="s">
        <v>1331</v>
      </c>
      <c r="H508" s="50" t="s">
        <v>976</v>
      </c>
      <c r="I508" s="339">
        <v>2000</v>
      </c>
      <c r="J508" s="329">
        <v>3513.373</v>
      </c>
    </row>
    <row r="509" spans="1:10" ht="14.65" customHeight="1" x14ac:dyDescent="0.25">
      <c r="A509" s="50" t="s">
        <v>1297</v>
      </c>
      <c r="B509" s="50" t="s">
        <v>594</v>
      </c>
      <c r="C509" s="342">
        <v>85531</v>
      </c>
      <c r="D509" s="50" t="s">
        <v>1445</v>
      </c>
      <c r="E509" s="338" t="s">
        <v>1070</v>
      </c>
      <c r="F509" s="50" t="s">
        <v>1302</v>
      </c>
      <c r="G509" s="50" t="s">
        <v>1331</v>
      </c>
      <c r="H509" s="50" t="s">
        <v>976</v>
      </c>
      <c r="I509" s="339">
        <v>2001</v>
      </c>
      <c r="J509" s="329">
        <v>3504.1170000000002</v>
      </c>
    </row>
    <row r="510" spans="1:10" ht="14.65" customHeight="1" x14ac:dyDescent="0.25">
      <c r="A510" s="50" t="s">
        <v>1297</v>
      </c>
      <c r="B510" s="50" t="s">
        <v>594</v>
      </c>
      <c r="C510" s="342">
        <v>85531</v>
      </c>
      <c r="D510" s="50" t="s">
        <v>1445</v>
      </c>
      <c r="E510" s="338" t="s">
        <v>1070</v>
      </c>
      <c r="F510" s="50" t="s">
        <v>1302</v>
      </c>
      <c r="G510" s="50" t="s">
        <v>1331</v>
      </c>
      <c r="H510" s="50" t="s">
        <v>976</v>
      </c>
      <c r="I510" s="339">
        <v>2002</v>
      </c>
      <c r="J510" s="329">
        <v>3599.5279999999998</v>
      </c>
    </row>
    <row r="511" spans="1:10" ht="14.65" customHeight="1" x14ac:dyDescent="0.25">
      <c r="A511" s="50" t="s">
        <v>1297</v>
      </c>
      <c r="B511" s="50" t="s">
        <v>594</v>
      </c>
      <c r="C511" s="342">
        <v>85531</v>
      </c>
      <c r="D511" s="50" t="s">
        <v>1445</v>
      </c>
      <c r="E511" s="338" t="s">
        <v>1070</v>
      </c>
      <c r="F511" s="50" t="s">
        <v>1302</v>
      </c>
      <c r="G511" s="50" t="s">
        <v>1331</v>
      </c>
      <c r="H511" s="50" t="s">
        <v>976</v>
      </c>
      <c r="I511" s="339">
        <v>2003</v>
      </c>
      <c r="J511" s="329">
        <v>3743.453</v>
      </c>
    </row>
    <row r="512" spans="1:10" ht="14.65" customHeight="1" x14ac:dyDescent="0.25">
      <c r="A512" s="50" t="s">
        <v>1297</v>
      </c>
      <c r="B512" s="50" t="s">
        <v>594</v>
      </c>
      <c r="C512" s="342">
        <v>85531</v>
      </c>
      <c r="D512" s="50" t="s">
        <v>1445</v>
      </c>
      <c r="E512" s="338" t="s">
        <v>1070</v>
      </c>
      <c r="F512" s="50" t="s">
        <v>1302</v>
      </c>
      <c r="G512" s="50" t="s">
        <v>1331</v>
      </c>
      <c r="H512" s="50" t="s">
        <v>976</v>
      </c>
      <c r="I512" s="339">
        <v>2004</v>
      </c>
      <c r="J512" s="329">
        <v>3615.4279999999999</v>
      </c>
    </row>
    <row r="513" spans="1:10" ht="14.65" customHeight="1" x14ac:dyDescent="0.25">
      <c r="A513" s="50" t="s">
        <v>1297</v>
      </c>
      <c r="B513" s="50" t="s">
        <v>594</v>
      </c>
      <c r="C513" s="342">
        <v>85531</v>
      </c>
      <c r="D513" s="50" t="s">
        <v>1445</v>
      </c>
      <c r="E513" s="338" t="s">
        <v>1070</v>
      </c>
      <c r="F513" s="50" t="s">
        <v>1302</v>
      </c>
      <c r="G513" s="50" t="s">
        <v>1331</v>
      </c>
      <c r="H513" s="50" t="s">
        <v>976</v>
      </c>
      <c r="I513" s="339">
        <v>2005</v>
      </c>
      <c r="J513" s="329">
        <v>3618.471</v>
      </c>
    </row>
    <row r="514" spans="1:10" ht="14.65" customHeight="1" x14ac:dyDescent="0.25">
      <c r="A514" s="50" t="s">
        <v>1297</v>
      </c>
      <c r="B514" s="50" t="s">
        <v>594</v>
      </c>
      <c r="C514" s="342">
        <v>85531</v>
      </c>
      <c r="D514" s="50" t="s">
        <v>1445</v>
      </c>
      <c r="E514" s="338" t="s">
        <v>1070</v>
      </c>
      <c r="F514" s="50" t="s">
        <v>1302</v>
      </c>
      <c r="G514" s="50" t="s">
        <v>1331</v>
      </c>
      <c r="H514" s="50" t="s">
        <v>976</v>
      </c>
      <c r="I514" s="339">
        <v>2006</v>
      </c>
      <c r="J514" s="329">
        <v>3621.1559999999999</v>
      </c>
    </row>
    <row r="515" spans="1:10" ht="14.65" customHeight="1" x14ac:dyDescent="0.25">
      <c r="A515" s="50" t="s">
        <v>1297</v>
      </c>
      <c r="B515" s="50" t="s">
        <v>594</v>
      </c>
      <c r="C515" s="342">
        <v>85531</v>
      </c>
      <c r="D515" s="50" t="s">
        <v>1445</v>
      </c>
      <c r="E515" s="338" t="s">
        <v>1070</v>
      </c>
      <c r="F515" s="50" t="s">
        <v>1302</v>
      </c>
      <c r="G515" s="50" t="s">
        <v>1331</v>
      </c>
      <c r="H515" s="50" t="s">
        <v>976</v>
      </c>
      <c r="I515" s="339">
        <v>2007</v>
      </c>
      <c r="J515" s="329">
        <v>3582.576</v>
      </c>
    </row>
    <row r="516" spans="1:10" ht="14.65" customHeight="1" x14ac:dyDescent="0.25">
      <c r="A516" s="50" t="s">
        <v>1297</v>
      </c>
      <c r="B516" s="50" t="s">
        <v>594</v>
      </c>
      <c r="C516" s="342">
        <v>85531</v>
      </c>
      <c r="D516" s="50" t="s">
        <v>1445</v>
      </c>
      <c r="E516" s="338" t="s">
        <v>1070</v>
      </c>
      <c r="F516" s="50" t="s">
        <v>1302</v>
      </c>
      <c r="G516" s="50" t="s">
        <v>1331</v>
      </c>
      <c r="H516" s="50" t="s">
        <v>976</v>
      </c>
      <c r="I516" s="339">
        <v>2008</v>
      </c>
      <c r="J516" s="329">
        <v>3702.692</v>
      </c>
    </row>
    <row r="517" spans="1:10" ht="14.65" customHeight="1" x14ac:dyDescent="0.25">
      <c r="A517" s="50" t="s">
        <v>1297</v>
      </c>
      <c r="B517" s="50" t="s">
        <v>594</v>
      </c>
      <c r="C517" s="342">
        <v>85531</v>
      </c>
      <c r="D517" s="50" t="s">
        <v>1445</v>
      </c>
      <c r="E517" s="338" t="s">
        <v>1070</v>
      </c>
      <c r="F517" s="50" t="s">
        <v>1302</v>
      </c>
      <c r="G517" s="50" t="s">
        <v>1331</v>
      </c>
      <c r="H517" s="50" t="s">
        <v>976</v>
      </c>
      <c r="I517" s="339">
        <v>2009</v>
      </c>
      <c r="J517" s="329">
        <v>3828.2170000000001</v>
      </c>
    </row>
    <row r="518" spans="1:10" ht="14.65" customHeight="1" x14ac:dyDescent="0.25">
      <c r="A518" s="50" t="s">
        <v>1297</v>
      </c>
      <c r="B518" s="50" t="s">
        <v>594</v>
      </c>
      <c r="C518" s="342">
        <v>85531</v>
      </c>
      <c r="D518" s="50" t="s">
        <v>1445</v>
      </c>
      <c r="E518" s="338" t="s">
        <v>1070</v>
      </c>
      <c r="F518" s="50" t="s">
        <v>1302</v>
      </c>
      <c r="G518" s="50" t="s">
        <v>1331</v>
      </c>
      <c r="H518" s="50" t="s">
        <v>976</v>
      </c>
      <c r="I518" s="339">
        <v>2010</v>
      </c>
      <c r="J518" s="329">
        <v>3911.7080000000001</v>
      </c>
    </row>
    <row r="519" spans="1:10" ht="14.65" customHeight="1" x14ac:dyDescent="0.25">
      <c r="A519" s="50" t="s">
        <v>1297</v>
      </c>
      <c r="B519" s="50" t="s">
        <v>594</v>
      </c>
      <c r="C519" s="342">
        <v>85531</v>
      </c>
      <c r="D519" s="50" t="s">
        <v>1445</v>
      </c>
      <c r="E519" s="338" t="s">
        <v>1070</v>
      </c>
      <c r="F519" s="50" t="s">
        <v>1302</v>
      </c>
      <c r="G519" s="50" t="s">
        <v>1331</v>
      </c>
      <c r="H519" s="50" t="s">
        <v>976</v>
      </c>
      <c r="I519" s="339">
        <v>2011</v>
      </c>
      <c r="J519" s="329">
        <v>3990.4290000000001</v>
      </c>
    </row>
    <row r="520" spans="1:10" ht="14.65" customHeight="1" x14ac:dyDescent="0.25">
      <c r="A520" s="50" t="s">
        <v>1297</v>
      </c>
      <c r="B520" s="50" t="s">
        <v>594</v>
      </c>
      <c r="C520" s="342">
        <v>85531</v>
      </c>
      <c r="D520" s="50" t="s">
        <v>1445</v>
      </c>
      <c r="E520" s="338" t="s">
        <v>1070</v>
      </c>
      <c r="F520" s="50" t="s">
        <v>1302</v>
      </c>
      <c r="G520" s="50" t="s">
        <v>1331</v>
      </c>
      <c r="H520" s="50" t="s">
        <v>976</v>
      </c>
      <c r="I520" s="339">
        <v>2012</v>
      </c>
      <c r="J520" s="329">
        <v>4223.5060000000003</v>
      </c>
    </row>
    <row r="521" spans="1:10" ht="14.65" customHeight="1" x14ac:dyDescent="0.25">
      <c r="A521" s="50" t="s">
        <v>1297</v>
      </c>
      <c r="B521" s="50" t="s">
        <v>594</v>
      </c>
      <c r="C521" s="342">
        <v>85531</v>
      </c>
      <c r="D521" s="50" t="s">
        <v>1445</v>
      </c>
      <c r="E521" s="338" t="s">
        <v>1070</v>
      </c>
      <c r="F521" s="50" t="s">
        <v>1302</v>
      </c>
      <c r="G521" s="50" t="s">
        <v>1331</v>
      </c>
      <c r="H521" s="50" t="s">
        <v>976</v>
      </c>
      <c r="I521" s="339">
        <v>2013</v>
      </c>
      <c r="J521" s="329">
        <v>4260.585</v>
      </c>
    </row>
    <row r="522" spans="1:10" ht="14.65" customHeight="1" x14ac:dyDescent="0.25">
      <c r="A522" s="50" t="s">
        <v>1297</v>
      </c>
      <c r="B522" s="50" t="s">
        <v>594</v>
      </c>
      <c r="C522" s="342">
        <v>85531</v>
      </c>
      <c r="D522" s="50" t="s">
        <v>1445</v>
      </c>
      <c r="E522" s="338" t="s">
        <v>1070</v>
      </c>
      <c r="F522" s="50" t="s">
        <v>1302</v>
      </c>
      <c r="G522" s="50" t="s">
        <v>1331</v>
      </c>
      <c r="H522" s="50" t="s">
        <v>976</v>
      </c>
      <c r="I522" s="339">
        <v>2014</v>
      </c>
      <c r="J522" s="329">
        <v>4304.6559999999999</v>
      </c>
    </row>
    <row r="523" spans="1:10" ht="14.65" customHeight="1" x14ac:dyDescent="0.25">
      <c r="A523" s="50" t="s">
        <v>1297</v>
      </c>
      <c r="B523" s="50" t="s">
        <v>594</v>
      </c>
      <c r="C523" s="342">
        <v>85531</v>
      </c>
      <c r="D523" s="50" t="s">
        <v>1445</v>
      </c>
      <c r="E523" s="338" t="s">
        <v>1070</v>
      </c>
      <c r="F523" s="50" t="s">
        <v>1302</v>
      </c>
      <c r="G523" s="50" t="s">
        <v>1331</v>
      </c>
      <c r="H523" s="50" t="s">
        <v>976</v>
      </c>
      <c r="I523" s="339">
        <v>2015</v>
      </c>
      <c r="J523" s="329">
        <v>4302.3999999999996</v>
      </c>
    </row>
    <row r="524" spans="1:10" ht="14.65" customHeight="1" x14ac:dyDescent="0.25">
      <c r="A524" s="50" t="s">
        <v>1297</v>
      </c>
      <c r="B524" s="50" t="s">
        <v>594</v>
      </c>
      <c r="C524" s="342">
        <v>85531</v>
      </c>
      <c r="D524" s="50" t="s">
        <v>1445</v>
      </c>
      <c r="E524" s="338" t="s">
        <v>1070</v>
      </c>
      <c r="F524" s="50" t="s">
        <v>1302</v>
      </c>
      <c r="G524" s="50" t="s">
        <v>1331</v>
      </c>
      <c r="H524" s="50" t="s">
        <v>976</v>
      </c>
      <c r="I524" s="339">
        <v>2016</v>
      </c>
      <c r="J524" s="329">
        <v>4289.8230000000003</v>
      </c>
    </row>
    <row r="525" spans="1:10" ht="14.65" customHeight="1" x14ac:dyDescent="0.25">
      <c r="A525" s="50" t="s">
        <v>1297</v>
      </c>
      <c r="B525" s="50" t="s">
        <v>594</v>
      </c>
      <c r="C525" s="342">
        <v>85531</v>
      </c>
      <c r="D525" s="50" t="s">
        <v>1445</v>
      </c>
      <c r="E525" s="338" t="s">
        <v>1070</v>
      </c>
      <c r="F525" s="50" t="s">
        <v>1302</v>
      </c>
      <c r="G525" s="50" t="s">
        <v>1331</v>
      </c>
      <c r="H525" s="50" t="s">
        <v>976</v>
      </c>
      <c r="I525" s="339">
        <v>2017</v>
      </c>
      <c r="J525" s="329">
        <v>4499.4530000000004</v>
      </c>
    </row>
    <row r="526" spans="1:10" ht="14.65" customHeight="1" x14ac:dyDescent="0.25">
      <c r="A526" s="50" t="s">
        <v>1297</v>
      </c>
      <c r="B526" s="50" t="s">
        <v>594</v>
      </c>
      <c r="C526" s="342">
        <v>85531</v>
      </c>
      <c r="D526" s="50" t="s">
        <v>1445</v>
      </c>
      <c r="E526" s="338" t="s">
        <v>1070</v>
      </c>
      <c r="F526" s="50" t="s">
        <v>1302</v>
      </c>
      <c r="G526" s="50" t="s">
        <v>1331</v>
      </c>
      <c r="H526" s="50" t="s">
        <v>976</v>
      </c>
      <c r="I526" s="339">
        <v>2018</v>
      </c>
      <c r="J526" s="329">
        <v>4702.0209999999997</v>
      </c>
    </row>
    <row r="527" spans="1:10" ht="14.65" customHeight="1" x14ac:dyDescent="0.25">
      <c r="A527" s="50" t="s">
        <v>1297</v>
      </c>
      <c r="B527" s="50" t="s">
        <v>594</v>
      </c>
      <c r="C527" s="342">
        <v>85531</v>
      </c>
      <c r="D527" s="50" t="s">
        <v>1445</v>
      </c>
      <c r="E527" s="338" t="s">
        <v>1070</v>
      </c>
      <c r="F527" s="50" t="s">
        <v>1302</v>
      </c>
      <c r="G527" s="50" t="s">
        <v>1331</v>
      </c>
      <c r="H527" s="50" t="s">
        <v>976</v>
      </c>
      <c r="I527" s="339">
        <v>2019</v>
      </c>
      <c r="J527" s="329">
        <v>4869.1270000000004</v>
      </c>
    </row>
    <row r="528" spans="1:10" ht="14.65" customHeight="1" x14ac:dyDescent="0.25">
      <c r="A528" s="50" t="s">
        <v>1297</v>
      </c>
      <c r="B528" s="50" t="s">
        <v>594</v>
      </c>
      <c r="C528" s="342">
        <v>85531</v>
      </c>
      <c r="D528" s="50" t="s">
        <v>1445</v>
      </c>
      <c r="E528" s="338" t="s">
        <v>1070</v>
      </c>
      <c r="F528" s="50" t="s">
        <v>1302</v>
      </c>
      <c r="G528" s="50" t="s">
        <v>1331</v>
      </c>
      <c r="H528" s="50" t="s">
        <v>976</v>
      </c>
      <c r="I528" s="339">
        <v>2020</v>
      </c>
      <c r="J528" s="329">
        <v>4831.1689999999999</v>
      </c>
    </row>
    <row r="529" spans="1:10" ht="14.65" customHeight="1" x14ac:dyDescent="0.25">
      <c r="A529" s="50" t="s">
        <v>1297</v>
      </c>
      <c r="B529" s="50" t="s">
        <v>594</v>
      </c>
      <c r="C529" s="342">
        <v>85531</v>
      </c>
      <c r="D529" s="50" t="s">
        <v>1445</v>
      </c>
      <c r="E529" s="338" t="s">
        <v>1070</v>
      </c>
      <c r="F529" s="50" t="s">
        <v>1302</v>
      </c>
      <c r="G529" s="50" t="s">
        <v>1331</v>
      </c>
      <c r="H529" s="50" t="s">
        <v>976</v>
      </c>
      <c r="I529" s="339">
        <v>2021</v>
      </c>
      <c r="J529" s="329">
        <v>5268.37</v>
      </c>
    </row>
    <row r="530" spans="1:10" ht="14.65" customHeight="1" x14ac:dyDescent="0.25">
      <c r="A530" s="50" t="s">
        <v>1297</v>
      </c>
      <c r="B530" s="50" t="s">
        <v>594</v>
      </c>
      <c r="C530" s="342">
        <v>85531</v>
      </c>
      <c r="D530" s="50" t="s">
        <v>1445</v>
      </c>
      <c r="E530" s="338" t="s">
        <v>1070</v>
      </c>
      <c r="F530" s="50" t="s">
        <v>1302</v>
      </c>
      <c r="G530" s="50" t="s">
        <v>1332</v>
      </c>
      <c r="H530" s="50" t="s">
        <v>976</v>
      </c>
      <c r="I530" s="339">
        <v>2000</v>
      </c>
      <c r="J530" s="329">
        <v>936.14499999999998</v>
      </c>
    </row>
    <row r="531" spans="1:10" ht="14.65" customHeight="1" x14ac:dyDescent="0.25">
      <c r="A531" s="50" t="s">
        <v>1297</v>
      </c>
      <c r="B531" s="50" t="s">
        <v>594</v>
      </c>
      <c r="C531" s="342">
        <v>85531</v>
      </c>
      <c r="D531" s="50" t="s">
        <v>1445</v>
      </c>
      <c r="E531" s="338" t="s">
        <v>1070</v>
      </c>
      <c r="F531" s="50" t="s">
        <v>1302</v>
      </c>
      <c r="G531" s="50" t="s">
        <v>1332</v>
      </c>
      <c r="H531" s="50" t="s">
        <v>976</v>
      </c>
      <c r="I531" s="339">
        <v>2001</v>
      </c>
      <c r="J531" s="329">
        <v>928.75099999999998</v>
      </c>
    </row>
    <row r="532" spans="1:10" ht="14.65" customHeight="1" x14ac:dyDescent="0.25">
      <c r="A532" s="50" t="s">
        <v>1297</v>
      </c>
      <c r="B532" s="50" t="s">
        <v>594</v>
      </c>
      <c r="C532" s="342">
        <v>85531</v>
      </c>
      <c r="D532" s="50" t="s">
        <v>1445</v>
      </c>
      <c r="E532" s="338" t="s">
        <v>1070</v>
      </c>
      <c r="F532" s="50" t="s">
        <v>1302</v>
      </c>
      <c r="G532" s="50" t="s">
        <v>1332</v>
      </c>
      <c r="H532" s="50" t="s">
        <v>976</v>
      </c>
      <c r="I532" s="339">
        <v>2002</v>
      </c>
      <c r="J532" s="329">
        <v>943.39200000000005</v>
      </c>
    </row>
    <row r="533" spans="1:10" ht="14.65" customHeight="1" x14ac:dyDescent="0.25">
      <c r="A533" s="50" t="s">
        <v>1297</v>
      </c>
      <c r="B533" s="50" t="s">
        <v>594</v>
      </c>
      <c r="C533" s="342">
        <v>85531</v>
      </c>
      <c r="D533" s="50" t="s">
        <v>1445</v>
      </c>
      <c r="E533" s="338" t="s">
        <v>1070</v>
      </c>
      <c r="F533" s="50" t="s">
        <v>1302</v>
      </c>
      <c r="G533" s="50" t="s">
        <v>1332</v>
      </c>
      <c r="H533" s="50" t="s">
        <v>976</v>
      </c>
      <c r="I533" s="339">
        <v>2003</v>
      </c>
      <c r="J533" s="329">
        <v>983.80899999999997</v>
      </c>
    </row>
    <row r="534" spans="1:10" ht="14.65" customHeight="1" x14ac:dyDescent="0.25">
      <c r="A534" s="50" t="s">
        <v>1297</v>
      </c>
      <c r="B534" s="50" t="s">
        <v>594</v>
      </c>
      <c r="C534" s="342">
        <v>85531</v>
      </c>
      <c r="D534" s="50" t="s">
        <v>1445</v>
      </c>
      <c r="E534" s="338" t="s">
        <v>1070</v>
      </c>
      <c r="F534" s="50" t="s">
        <v>1302</v>
      </c>
      <c r="G534" s="50" t="s">
        <v>1332</v>
      </c>
      <c r="H534" s="50" t="s">
        <v>976</v>
      </c>
      <c r="I534" s="339">
        <v>2004</v>
      </c>
      <c r="J534" s="329">
        <v>967.94600000000003</v>
      </c>
    </row>
    <row r="535" spans="1:10" ht="14.65" customHeight="1" x14ac:dyDescent="0.25">
      <c r="A535" s="50" t="s">
        <v>1297</v>
      </c>
      <c r="B535" s="50" t="s">
        <v>594</v>
      </c>
      <c r="C535" s="342">
        <v>85531</v>
      </c>
      <c r="D535" s="50" t="s">
        <v>1445</v>
      </c>
      <c r="E535" s="338" t="s">
        <v>1070</v>
      </c>
      <c r="F535" s="50" t="s">
        <v>1302</v>
      </c>
      <c r="G535" s="50" t="s">
        <v>1332</v>
      </c>
      <c r="H535" s="50" t="s">
        <v>976</v>
      </c>
      <c r="I535" s="339">
        <v>2005</v>
      </c>
      <c r="J535" s="329">
        <v>959.80600000000004</v>
      </c>
    </row>
    <row r="536" spans="1:10" ht="14.65" customHeight="1" x14ac:dyDescent="0.25">
      <c r="A536" s="50" t="s">
        <v>1297</v>
      </c>
      <c r="B536" s="50" t="s">
        <v>594</v>
      </c>
      <c r="C536" s="342">
        <v>85531</v>
      </c>
      <c r="D536" s="50" t="s">
        <v>1445</v>
      </c>
      <c r="E536" s="338" t="s">
        <v>1070</v>
      </c>
      <c r="F536" s="50" t="s">
        <v>1302</v>
      </c>
      <c r="G536" s="50" t="s">
        <v>1332</v>
      </c>
      <c r="H536" s="50" t="s">
        <v>976</v>
      </c>
      <c r="I536" s="339">
        <v>2006</v>
      </c>
      <c r="J536" s="329">
        <v>962.76900000000001</v>
      </c>
    </row>
    <row r="537" spans="1:10" ht="14.65" customHeight="1" x14ac:dyDescent="0.25">
      <c r="A537" s="50" t="s">
        <v>1297</v>
      </c>
      <c r="B537" s="50" t="s">
        <v>594</v>
      </c>
      <c r="C537" s="342">
        <v>85531</v>
      </c>
      <c r="D537" s="50" t="s">
        <v>1445</v>
      </c>
      <c r="E537" s="338" t="s">
        <v>1070</v>
      </c>
      <c r="F537" s="50" t="s">
        <v>1302</v>
      </c>
      <c r="G537" s="50" t="s">
        <v>1332</v>
      </c>
      <c r="H537" s="50" t="s">
        <v>976</v>
      </c>
      <c r="I537" s="339">
        <v>2007</v>
      </c>
      <c r="J537" s="329">
        <v>956.76599999999996</v>
      </c>
    </row>
    <row r="538" spans="1:10" ht="14.65" customHeight="1" x14ac:dyDescent="0.25">
      <c r="A538" s="50" t="s">
        <v>1297</v>
      </c>
      <c r="B538" s="50" t="s">
        <v>594</v>
      </c>
      <c r="C538" s="342">
        <v>85531</v>
      </c>
      <c r="D538" s="50" t="s">
        <v>1445</v>
      </c>
      <c r="E538" s="338" t="s">
        <v>1070</v>
      </c>
      <c r="F538" s="50" t="s">
        <v>1302</v>
      </c>
      <c r="G538" s="50" t="s">
        <v>1332</v>
      </c>
      <c r="H538" s="50" t="s">
        <v>976</v>
      </c>
      <c r="I538" s="339">
        <v>2008</v>
      </c>
      <c r="J538" s="329">
        <v>983.91499999999996</v>
      </c>
    </row>
    <row r="539" spans="1:10" ht="14.65" customHeight="1" x14ac:dyDescent="0.25">
      <c r="A539" s="50" t="s">
        <v>1297</v>
      </c>
      <c r="B539" s="50" t="s">
        <v>594</v>
      </c>
      <c r="C539" s="342">
        <v>85531</v>
      </c>
      <c r="D539" s="50" t="s">
        <v>1445</v>
      </c>
      <c r="E539" s="338" t="s">
        <v>1070</v>
      </c>
      <c r="F539" s="50" t="s">
        <v>1302</v>
      </c>
      <c r="G539" s="50" t="s">
        <v>1332</v>
      </c>
      <c r="H539" s="50" t="s">
        <v>976</v>
      </c>
      <c r="I539" s="339">
        <v>2009</v>
      </c>
      <c r="J539" s="329">
        <v>1014.891</v>
      </c>
    </row>
    <row r="540" spans="1:10" ht="14.65" customHeight="1" x14ac:dyDescent="0.25">
      <c r="A540" s="50" t="s">
        <v>1297</v>
      </c>
      <c r="B540" s="50" t="s">
        <v>594</v>
      </c>
      <c r="C540" s="342">
        <v>85531</v>
      </c>
      <c r="D540" s="50" t="s">
        <v>1445</v>
      </c>
      <c r="E540" s="338" t="s">
        <v>1070</v>
      </c>
      <c r="F540" s="50" t="s">
        <v>1302</v>
      </c>
      <c r="G540" s="50" t="s">
        <v>1332</v>
      </c>
      <c r="H540" s="50" t="s">
        <v>976</v>
      </c>
      <c r="I540" s="339">
        <v>2010</v>
      </c>
      <c r="J540" s="329">
        <v>1039.9059999999999</v>
      </c>
    </row>
    <row r="541" spans="1:10" ht="14.65" customHeight="1" x14ac:dyDescent="0.25">
      <c r="A541" s="50" t="s">
        <v>1297</v>
      </c>
      <c r="B541" s="50" t="s">
        <v>594</v>
      </c>
      <c r="C541" s="342">
        <v>85531</v>
      </c>
      <c r="D541" s="50" t="s">
        <v>1445</v>
      </c>
      <c r="E541" s="338" t="s">
        <v>1070</v>
      </c>
      <c r="F541" s="50" t="s">
        <v>1302</v>
      </c>
      <c r="G541" s="50" t="s">
        <v>1332</v>
      </c>
      <c r="H541" s="50" t="s">
        <v>976</v>
      </c>
      <c r="I541" s="339">
        <v>2011</v>
      </c>
      <c r="J541" s="329">
        <v>1070.0329999999999</v>
      </c>
    </row>
    <row r="542" spans="1:10" ht="14.65" customHeight="1" x14ac:dyDescent="0.25">
      <c r="A542" s="50" t="s">
        <v>1297</v>
      </c>
      <c r="B542" s="50" t="s">
        <v>594</v>
      </c>
      <c r="C542" s="342">
        <v>85531</v>
      </c>
      <c r="D542" s="50" t="s">
        <v>1445</v>
      </c>
      <c r="E542" s="338" t="s">
        <v>1070</v>
      </c>
      <c r="F542" s="50" t="s">
        <v>1302</v>
      </c>
      <c r="G542" s="50" t="s">
        <v>1332</v>
      </c>
      <c r="H542" s="50" t="s">
        <v>976</v>
      </c>
      <c r="I542" s="339">
        <v>2012</v>
      </c>
      <c r="J542" s="329">
        <v>1131.1220000000001</v>
      </c>
    </row>
    <row r="543" spans="1:10" ht="14.65" customHeight="1" x14ac:dyDescent="0.25">
      <c r="A543" s="50" t="s">
        <v>1297</v>
      </c>
      <c r="B543" s="50" t="s">
        <v>594</v>
      </c>
      <c r="C543" s="342">
        <v>85531</v>
      </c>
      <c r="D543" s="50" t="s">
        <v>1445</v>
      </c>
      <c r="E543" s="338" t="s">
        <v>1070</v>
      </c>
      <c r="F543" s="50" t="s">
        <v>1302</v>
      </c>
      <c r="G543" s="50" t="s">
        <v>1332</v>
      </c>
      <c r="H543" s="50" t="s">
        <v>976</v>
      </c>
      <c r="I543" s="339">
        <v>2013</v>
      </c>
      <c r="J543" s="329">
        <v>1141.3420000000001</v>
      </c>
    </row>
    <row r="544" spans="1:10" ht="14.65" customHeight="1" x14ac:dyDescent="0.25">
      <c r="A544" s="50" t="s">
        <v>1297</v>
      </c>
      <c r="B544" s="50" t="s">
        <v>594</v>
      </c>
      <c r="C544" s="342">
        <v>85531</v>
      </c>
      <c r="D544" s="50" t="s">
        <v>1445</v>
      </c>
      <c r="E544" s="338" t="s">
        <v>1070</v>
      </c>
      <c r="F544" s="50" t="s">
        <v>1302</v>
      </c>
      <c r="G544" s="50" t="s">
        <v>1332</v>
      </c>
      <c r="H544" s="50" t="s">
        <v>976</v>
      </c>
      <c r="I544" s="339">
        <v>2014</v>
      </c>
      <c r="J544" s="329">
        <v>1139.3330000000001</v>
      </c>
    </row>
    <row r="545" spans="1:10" ht="14.65" customHeight="1" x14ac:dyDescent="0.25">
      <c r="A545" s="50" t="s">
        <v>1297</v>
      </c>
      <c r="B545" s="50" t="s">
        <v>594</v>
      </c>
      <c r="C545" s="342">
        <v>85531</v>
      </c>
      <c r="D545" s="50" t="s">
        <v>1445</v>
      </c>
      <c r="E545" s="338" t="s">
        <v>1070</v>
      </c>
      <c r="F545" s="50" t="s">
        <v>1302</v>
      </c>
      <c r="G545" s="50" t="s">
        <v>1332</v>
      </c>
      <c r="H545" s="50" t="s">
        <v>976</v>
      </c>
      <c r="I545" s="339">
        <v>2015</v>
      </c>
      <c r="J545" s="329">
        <v>1137.444</v>
      </c>
    </row>
    <row r="546" spans="1:10" ht="14.65" customHeight="1" x14ac:dyDescent="0.25">
      <c r="A546" s="50" t="s">
        <v>1297</v>
      </c>
      <c r="B546" s="50" t="s">
        <v>594</v>
      </c>
      <c r="C546" s="342">
        <v>85531</v>
      </c>
      <c r="D546" s="50" t="s">
        <v>1445</v>
      </c>
      <c r="E546" s="338" t="s">
        <v>1070</v>
      </c>
      <c r="F546" s="50" t="s">
        <v>1302</v>
      </c>
      <c r="G546" s="50" t="s">
        <v>1332</v>
      </c>
      <c r="H546" s="50" t="s">
        <v>976</v>
      </c>
      <c r="I546" s="339">
        <v>2016</v>
      </c>
      <c r="J546" s="329">
        <v>1133.05</v>
      </c>
    </row>
    <row r="547" spans="1:10" ht="14.65" customHeight="1" x14ac:dyDescent="0.25">
      <c r="A547" s="50" t="s">
        <v>1297</v>
      </c>
      <c r="B547" s="50" t="s">
        <v>594</v>
      </c>
      <c r="C547" s="342">
        <v>85531</v>
      </c>
      <c r="D547" s="50" t="s">
        <v>1445</v>
      </c>
      <c r="E547" s="338" t="s">
        <v>1070</v>
      </c>
      <c r="F547" s="50" t="s">
        <v>1302</v>
      </c>
      <c r="G547" s="50" t="s">
        <v>1332</v>
      </c>
      <c r="H547" s="50" t="s">
        <v>976</v>
      </c>
      <c r="I547" s="339">
        <v>2017</v>
      </c>
      <c r="J547" s="329">
        <v>1185.6279999999999</v>
      </c>
    </row>
    <row r="548" spans="1:10" ht="14.65" customHeight="1" x14ac:dyDescent="0.25">
      <c r="A548" s="50" t="s">
        <v>1297</v>
      </c>
      <c r="B548" s="50" t="s">
        <v>594</v>
      </c>
      <c r="C548" s="342">
        <v>85531</v>
      </c>
      <c r="D548" s="50" t="s">
        <v>1445</v>
      </c>
      <c r="E548" s="338" t="s">
        <v>1070</v>
      </c>
      <c r="F548" s="50" t="s">
        <v>1302</v>
      </c>
      <c r="G548" s="50" t="s">
        <v>1332</v>
      </c>
      <c r="H548" s="50" t="s">
        <v>976</v>
      </c>
      <c r="I548" s="339">
        <v>2018</v>
      </c>
      <c r="J548" s="329">
        <v>1238.0309999999999</v>
      </c>
    </row>
    <row r="549" spans="1:10" ht="14.65" customHeight="1" x14ac:dyDescent="0.25">
      <c r="A549" s="50" t="s">
        <v>1297</v>
      </c>
      <c r="B549" s="50" t="s">
        <v>594</v>
      </c>
      <c r="C549" s="342">
        <v>85531</v>
      </c>
      <c r="D549" s="50" t="s">
        <v>1445</v>
      </c>
      <c r="E549" s="338" t="s">
        <v>1070</v>
      </c>
      <c r="F549" s="50" t="s">
        <v>1302</v>
      </c>
      <c r="G549" s="50" t="s">
        <v>1332</v>
      </c>
      <c r="H549" s="50" t="s">
        <v>976</v>
      </c>
      <c r="I549" s="339">
        <v>2019</v>
      </c>
      <c r="J549" s="329">
        <v>1278.67</v>
      </c>
    </row>
    <row r="550" spans="1:10" ht="14.65" customHeight="1" x14ac:dyDescent="0.25">
      <c r="A550" s="50" t="s">
        <v>1297</v>
      </c>
      <c r="B550" s="50" t="s">
        <v>594</v>
      </c>
      <c r="C550" s="342">
        <v>85531</v>
      </c>
      <c r="D550" s="50" t="s">
        <v>1445</v>
      </c>
      <c r="E550" s="338" t="s">
        <v>1070</v>
      </c>
      <c r="F550" s="50" t="s">
        <v>1302</v>
      </c>
      <c r="G550" s="50" t="s">
        <v>1332</v>
      </c>
      <c r="H550" s="50" t="s">
        <v>976</v>
      </c>
      <c r="I550" s="339">
        <v>2020</v>
      </c>
      <c r="J550" s="329">
        <v>1279.5329999999999</v>
      </c>
    </row>
    <row r="551" spans="1:10" ht="14.65" customHeight="1" x14ac:dyDescent="0.25">
      <c r="A551" s="50" t="s">
        <v>1297</v>
      </c>
      <c r="B551" s="50" t="s">
        <v>594</v>
      </c>
      <c r="C551" s="342">
        <v>85531</v>
      </c>
      <c r="D551" s="50" t="s">
        <v>1445</v>
      </c>
      <c r="E551" s="338" t="s">
        <v>1070</v>
      </c>
      <c r="F551" s="50" t="s">
        <v>1302</v>
      </c>
      <c r="G551" s="50" t="s">
        <v>1332</v>
      </c>
      <c r="H551" s="50" t="s">
        <v>976</v>
      </c>
      <c r="I551" s="339">
        <v>2021</v>
      </c>
      <c r="J551" s="329">
        <v>1394.4259999999999</v>
      </c>
    </row>
    <row r="552" spans="1:10" ht="14.65" customHeight="1" x14ac:dyDescent="0.25">
      <c r="A552" s="50" t="s">
        <v>1297</v>
      </c>
      <c r="B552" s="50" t="s">
        <v>594</v>
      </c>
      <c r="C552" s="342">
        <v>85531</v>
      </c>
      <c r="D552" s="50" t="s">
        <v>1445</v>
      </c>
      <c r="E552" s="338" t="s">
        <v>1070</v>
      </c>
      <c r="F552" s="50" t="s">
        <v>1302</v>
      </c>
      <c r="G552" s="50" t="s">
        <v>1333</v>
      </c>
      <c r="H552" s="50" t="s">
        <v>976</v>
      </c>
      <c r="I552" s="339">
        <v>2000</v>
      </c>
      <c r="J552" s="329">
        <v>935.90599999999995</v>
      </c>
    </row>
    <row r="553" spans="1:10" ht="14.65" customHeight="1" x14ac:dyDescent="0.25">
      <c r="A553" s="50" t="s">
        <v>1297</v>
      </c>
      <c r="B553" s="50" t="s">
        <v>594</v>
      </c>
      <c r="C553" s="342">
        <v>85531</v>
      </c>
      <c r="D553" s="50" t="s">
        <v>1445</v>
      </c>
      <c r="E553" s="338" t="s">
        <v>1070</v>
      </c>
      <c r="F553" s="50" t="s">
        <v>1302</v>
      </c>
      <c r="G553" s="50" t="s">
        <v>1333</v>
      </c>
      <c r="H553" s="50" t="s">
        <v>976</v>
      </c>
      <c r="I553" s="339">
        <v>2001</v>
      </c>
      <c r="J553" s="329">
        <v>924.27200000000005</v>
      </c>
    </row>
    <row r="554" spans="1:10" ht="14.65" customHeight="1" x14ac:dyDescent="0.25">
      <c r="A554" s="50" t="s">
        <v>1297</v>
      </c>
      <c r="B554" s="50" t="s">
        <v>594</v>
      </c>
      <c r="C554" s="342">
        <v>85531</v>
      </c>
      <c r="D554" s="50" t="s">
        <v>1445</v>
      </c>
      <c r="E554" s="338" t="s">
        <v>1070</v>
      </c>
      <c r="F554" s="50" t="s">
        <v>1302</v>
      </c>
      <c r="G554" s="50" t="s">
        <v>1333</v>
      </c>
      <c r="H554" s="50" t="s">
        <v>976</v>
      </c>
      <c r="I554" s="339">
        <v>2002</v>
      </c>
      <c r="J554" s="329">
        <v>931.81899999999996</v>
      </c>
    </row>
    <row r="555" spans="1:10" ht="14.65" customHeight="1" x14ac:dyDescent="0.25">
      <c r="A555" s="50" t="s">
        <v>1297</v>
      </c>
      <c r="B555" s="50" t="s">
        <v>594</v>
      </c>
      <c r="C555" s="342">
        <v>85531</v>
      </c>
      <c r="D555" s="50" t="s">
        <v>1445</v>
      </c>
      <c r="E555" s="338" t="s">
        <v>1070</v>
      </c>
      <c r="F555" s="50" t="s">
        <v>1302</v>
      </c>
      <c r="G555" s="50" t="s">
        <v>1333</v>
      </c>
      <c r="H555" s="50" t="s">
        <v>976</v>
      </c>
      <c r="I555" s="339">
        <v>2003</v>
      </c>
      <c r="J555" s="329">
        <v>978.57899999999995</v>
      </c>
    </row>
    <row r="556" spans="1:10" ht="14.65" customHeight="1" x14ac:dyDescent="0.25">
      <c r="A556" s="50" t="s">
        <v>1297</v>
      </c>
      <c r="B556" s="50" t="s">
        <v>594</v>
      </c>
      <c r="C556" s="342">
        <v>85531</v>
      </c>
      <c r="D556" s="50" t="s">
        <v>1445</v>
      </c>
      <c r="E556" s="338" t="s">
        <v>1070</v>
      </c>
      <c r="F556" s="50" t="s">
        <v>1302</v>
      </c>
      <c r="G556" s="50" t="s">
        <v>1333</v>
      </c>
      <c r="H556" s="50" t="s">
        <v>976</v>
      </c>
      <c r="I556" s="339">
        <v>2004</v>
      </c>
      <c r="J556" s="329">
        <v>992.29</v>
      </c>
    </row>
    <row r="557" spans="1:10" ht="14.65" customHeight="1" x14ac:dyDescent="0.25">
      <c r="A557" s="50" t="s">
        <v>1297</v>
      </c>
      <c r="B557" s="50" t="s">
        <v>594</v>
      </c>
      <c r="C557" s="342">
        <v>85531</v>
      </c>
      <c r="D557" s="50" t="s">
        <v>1445</v>
      </c>
      <c r="E557" s="338" t="s">
        <v>1070</v>
      </c>
      <c r="F557" s="50" t="s">
        <v>1302</v>
      </c>
      <c r="G557" s="50" t="s">
        <v>1333</v>
      </c>
      <c r="H557" s="50" t="s">
        <v>976</v>
      </c>
      <c r="I557" s="339">
        <v>2005</v>
      </c>
      <c r="J557" s="329">
        <v>960.13199999999995</v>
      </c>
    </row>
    <row r="558" spans="1:10" ht="14.65" customHeight="1" x14ac:dyDescent="0.25">
      <c r="A558" s="50" t="s">
        <v>1297</v>
      </c>
      <c r="B558" s="50" t="s">
        <v>594</v>
      </c>
      <c r="C558" s="342">
        <v>85531</v>
      </c>
      <c r="D558" s="50" t="s">
        <v>1445</v>
      </c>
      <c r="E558" s="338" t="s">
        <v>1070</v>
      </c>
      <c r="F558" s="50" t="s">
        <v>1302</v>
      </c>
      <c r="G558" s="50" t="s">
        <v>1333</v>
      </c>
      <c r="H558" s="50" t="s">
        <v>976</v>
      </c>
      <c r="I558" s="339">
        <v>2006</v>
      </c>
      <c r="J558" s="329">
        <v>966.63699999999994</v>
      </c>
    </row>
    <row r="559" spans="1:10" ht="14.65" customHeight="1" x14ac:dyDescent="0.25">
      <c r="A559" s="50" t="s">
        <v>1297</v>
      </c>
      <c r="B559" s="50" t="s">
        <v>594</v>
      </c>
      <c r="C559" s="342">
        <v>85531</v>
      </c>
      <c r="D559" s="50" t="s">
        <v>1445</v>
      </c>
      <c r="E559" s="338" t="s">
        <v>1070</v>
      </c>
      <c r="F559" s="50" t="s">
        <v>1302</v>
      </c>
      <c r="G559" s="50" t="s">
        <v>1333</v>
      </c>
      <c r="H559" s="50" t="s">
        <v>976</v>
      </c>
      <c r="I559" s="339">
        <v>2007</v>
      </c>
      <c r="J559" s="329">
        <v>963.28399999999999</v>
      </c>
    </row>
    <row r="560" spans="1:10" ht="14.65" customHeight="1" x14ac:dyDescent="0.25">
      <c r="A560" s="50" t="s">
        <v>1297</v>
      </c>
      <c r="B560" s="50" t="s">
        <v>594</v>
      </c>
      <c r="C560" s="342">
        <v>85531</v>
      </c>
      <c r="D560" s="50" t="s">
        <v>1445</v>
      </c>
      <c r="E560" s="338" t="s">
        <v>1070</v>
      </c>
      <c r="F560" s="50" t="s">
        <v>1302</v>
      </c>
      <c r="G560" s="50" t="s">
        <v>1333</v>
      </c>
      <c r="H560" s="50" t="s">
        <v>976</v>
      </c>
      <c r="I560" s="339">
        <v>2008</v>
      </c>
      <c r="J560" s="329">
        <v>980.35199999999998</v>
      </c>
    </row>
    <row r="561" spans="1:10" ht="14.65" customHeight="1" x14ac:dyDescent="0.25">
      <c r="A561" s="50" t="s">
        <v>1297</v>
      </c>
      <c r="B561" s="50" t="s">
        <v>594</v>
      </c>
      <c r="C561" s="342">
        <v>85531</v>
      </c>
      <c r="D561" s="50" t="s">
        <v>1445</v>
      </c>
      <c r="E561" s="338" t="s">
        <v>1070</v>
      </c>
      <c r="F561" s="50" t="s">
        <v>1302</v>
      </c>
      <c r="G561" s="50" t="s">
        <v>1333</v>
      </c>
      <c r="H561" s="50" t="s">
        <v>976</v>
      </c>
      <c r="I561" s="339">
        <v>2009</v>
      </c>
      <c r="J561" s="329">
        <v>1007.62</v>
      </c>
    </row>
    <row r="562" spans="1:10" ht="14.65" customHeight="1" x14ac:dyDescent="0.25">
      <c r="A562" s="50" t="s">
        <v>1297</v>
      </c>
      <c r="B562" s="50" t="s">
        <v>594</v>
      </c>
      <c r="C562" s="342">
        <v>85531</v>
      </c>
      <c r="D562" s="50" t="s">
        <v>1445</v>
      </c>
      <c r="E562" s="338" t="s">
        <v>1070</v>
      </c>
      <c r="F562" s="50" t="s">
        <v>1302</v>
      </c>
      <c r="G562" s="50" t="s">
        <v>1333</v>
      </c>
      <c r="H562" s="50" t="s">
        <v>976</v>
      </c>
      <c r="I562" s="339">
        <v>2010</v>
      </c>
      <c r="J562" s="329">
        <v>1034.546</v>
      </c>
    </row>
    <row r="563" spans="1:10" ht="14.65" customHeight="1" x14ac:dyDescent="0.25">
      <c r="A563" s="50" t="s">
        <v>1297</v>
      </c>
      <c r="B563" s="50" t="s">
        <v>594</v>
      </c>
      <c r="C563" s="342">
        <v>85531</v>
      </c>
      <c r="D563" s="50" t="s">
        <v>1445</v>
      </c>
      <c r="E563" s="338" t="s">
        <v>1070</v>
      </c>
      <c r="F563" s="50" t="s">
        <v>1302</v>
      </c>
      <c r="G563" s="50" t="s">
        <v>1333</v>
      </c>
      <c r="H563" s="50" t="s">
        <v>976</v>
      </c>
      <c r="I563" s="339">
        <v>2011</v>
      </c>
      <c r="J563" s="329">
        <v>1071.26</v>
      </c>
    </row>
    <row r="564" spans="1:10" ht="14.65" customHeight="1" x14ac:dyDescent="0.25">
      <c r="A564" s="50" t="s">
        <v>1297</v>
      </c>
      <c r="B564" s="50" t="s">
        <v>594</v>
      </c>
      <c r="C564" s="342">
        <v>85531</v>
      </c>
      <c r="D564" s="50" t="s">
        <v>1445</v>
      </c>
      <c r="E564" s="338" t="s">
        <v>1070</v>
      </c>
      <c r="F564" s="50" t="s">
        <v>1302</v>
      </c>
      <c r="G564" s="50" t="s">
        <v>1333</v>
      </c>
      <c r="H564" s="50" t="s">
        <v>976</v>
      </c>
      <c r="I564" s="339">
        <v>2012</v>
      </c>
      <c r="J564" s="329">
        <v>1097.674</v>
      </c>
    </row>
    <row r="565" spans="1:10" ht="14.65" customHeight="1" x14ac:dyDescent="0.25">
      <c r="A565" s="50" t="s">
        <v>1297</v>
      </c>
      <c r="B565" s="50" t="s">
        <v>594</v>
      </c>
      <c r="C565" s="342">
        <v>85531</v>
      </c>
      <c r="D565" s="50" t="s">
        <v>1445</v>
      </c>
      <c r="E565" s="338" t="s">
        <v>1070</v>
      </c>
      <c r="F565" s="50" t="s">
        <v>1302</v>
      </c>
      <c r="G565" s="50" t="s">
        <v>1333</v>
      </c>
      <c r="H565" s="50" t="s">
        <v>976</v>
      </c>
      <c r="I565" s="339">
        <v>2013</v>
      </c>
      <c r="J565" s="329">
        <v>1106.3679999999999</v>
      </c>
    </row>
    <row r="566" spans="1:10" ht="14.65" customHeight="1" x14ac:dyDescent="0.25">
      <c r="A566" s="50" t="s">
        <v>1297</v>
      </c>
      <c r="B566" s="50" t="s">
        <v>594</v>
      </c>
      <c r="C566" s="342">
        <v>85531</v>
      </c>
      <c r="D566" s="50" t="s">
        <v>1445</v>
      </c>
      <c r="E566" s="338" t="s">
        <v>1070</v>
      </c>
      <c r="F566" s="50" t="s">
        <v>1302</v>
      </c>
      <c r="G566" s="50" t="s">
        <v>1333</v>
      </c>
      <c r="H566" s="50" t="s">
        <v>976</v>
      </c>
      <c r="I566" s="339">
        <v>2014</v>
      </c>
      <c r="J566" s="329">
        <v>1075.06</v>
      </c>
    </row>
    <row r="567" spans="1:10" ht="14.65" customHeight="1" x14ac:dyDescent="0.25">
      <c r="A567" s="50" t="s">
        <v>1297</v>
      </c>
      <c r="B567" s="50" t="s">
        <v>594</v>
      </c>
      <c r="C567" s="342">
        <v>85531</v>
      </c>
      <c r="D567" s="50" t="s">
        <v>1445</v>
      </c>
      <c r="E567" s="338" t="s">
        <v>1070</v>
      </c>
      <c r="F567" s="50" t="s">
        <v>1302</v>
      </c>
      <c r="G567" s="50" t="s">
        <v>1333</v>
      </c>
      <c r="H567" s="50" t="s">
        <v>976</v>
      </c>
      <c r="I567" s="339">
        <v>2015</v>
      </c>
      <c r="J567" s="329">
        <v>1072.443</v>
      </c>
    </row>
    <row r="568" spans="1:10" ht="14.65" customHeight="1" x14ac:dyDescent="0.25">
      <c r="A568" s="50" t="s">
        <v>1297</v>
      </c>
      <c r="B568" s="50" t="s">
        <v>594</v>
      </c>
      <c r="C568" s="342">
        <v>85531</v>
      </c>
      <c r="D568" s="50" t="s">
        <v>1445</v>
      </c>
      <c r="E568" s="338" t="s">
        <v>1070</v>
      </c>
      <c r="F568" s="50" t="s">
        <v>1302</v>
      </c>
      <c r="G568" s="50" t="s">
        <v>1333</v>
      </c>
      <c r="H568" s="50" t="s">
        <v>976</v>
      </c>
      <c r="I568" s="339">
        <v>2016</v>
      </c>
      <c r="J568" s="329">
        <v>1070.498</v>
      </c>
    </row>
    <row r="569" spans="1:10" ht="14.65" customHeight="1" x14ac:dyDescent="0.25">
      <c r="A569" s="50" t="s">
        <v>1297</v>
      </c>
      <c r="B569" s="50" t="s">
        <v>594</v>
      </c>
      <c r="C569" s="342">
        <v>85531</v>
      </c>
      <c r="D569" s="50" t="s">
        <v>1445</v>
      </c>
      <c r="E569" s="338" t="s">
        <v>1070</v>
      </c>
      <c r="F569" s="50" t="s">
        <v>1302</v>
      </c>
      <c r="G569" s="50" t="s">
        <v>1333</v>
      </c>
      <c r="H569" s="50" t="s">
        <v>976</v>
      </c>
      <c r="I569" s="339">
        <v>2017</v>
      </c>
      <c r="J569" s="329">
        <v>1115.4829999999999</v>
      </c>
    </row>
    <row r="570" spans="1:10" ht="14.65" customHeight="1" x14ac:dyDescent="0.25">
      <c r="A570" s="50" t="s">
        <v>1297</v>
      </c>
      <c r="B570" s="50" t="s">
        <v>594</v>
      </c>
      <c r="C570" s="342">
        <v>85531</v>
      </c>
      <c r="D570" s="50" t="s">
        <v>1445</v>
      </c>
      <c r="E570" s="338" t="s">
        <v>1070</v>
      </c>
      <c r="F570" s="50" t="s">
        <v>1302</v>
      </c>
      <c r="G570" s="50" t="s">
        <v>1333</v>
      </c>
      <c r="H570" s="50" t="s">
        <v>976</v>
      </c>
      <c r="I570" s="339">
        <v>2018</v>
      </c>
      <c r="J570" s="329">
        <v>1164.5409999999999</v>
      </c>
    </row>
    <row r="571" spans="1:10" ht="14.65" customHeight="1" x14ac:dyDescent="0.25">
      <c r="A571" s="50" t="s">
        <v>1297</v>
      </c>
      <c r="B571" s="50" t="s">
        <v>594</v>
      </c>
      <c r="C571" s="342">
        <v>85531</v>
      </c>
      <c r="D571" s="50" t="s">
        <v>1445</v>
      </c>
      <c r="E571" s="338" t="s">
        <v>1070</v>
      </c>
      <c r="F571" s="50" t="s">
        <v>1302</v>
      </c>
      <c r="G571" s="50" t="s">
        <v>1333</v>
      </c>
      <c r="H571" s="50" t="s">
        <v>976</v>
      </c>
      <c r="I571" s="339">
        <v>2019</v>
      </c>
      <c r="J571" s="329">
        <v>1200.519</v>
      </c>
    </row>
    <row r="572" spans="1:10" ht="14.65" customHeight="1" x14ac:dyDescent="0.25">
      <c r="A572" s="50" t="s">
        <v>1297</v>
      </c>
      <c r="B572" s="50" t="s">
        <v>594</v>
      </c>
      <c r="C572" s="342">
        <v>85531</v>
      </c>
      <c r="D572" s="50" t="s">
        <v>1445</v>
      </c>
      <c r="E572" s="338" t="s">
        <v>1070</v>
      </c>
      <c r="F572" s="50" t="s">
        <v>1302</v>
      </c>
      <c r="G572" s="50" t="s">
        <v>1333</v>
      </c>
      <c r="H572" s="50" t="s">
        <v>976</v>
      </c>
      <c r="I572" s="339">
        <v>2020</v>
      </c>
      <c r="J572" s="329">
        <v>1222.405</v>
      </c>
    </row>
    <row r="573" spans="1:10" ht="14.65" customHeight="1" x14ac:dyDescent="0.25">
      <c r="A573" s="50" t="s">
        <v>1297</v>
      </c>
      <c r="B573" s="50" t="s">
        <v>594</v>
      </c>
      <c r="C573" s="342">
        <v>85531</v>
      </c>
      <c r="D573" s="50" t="s">
        <v>1445</v>
      </c>
      <c r="E573" s="338" t="s">
        <v>1070</v>
      </c>
      <c r="F573" s="50" t="s">
        <v>1302</v>
      </c>
      <c r="G573" s="50" t="s">
        <v>1333</v>
      </c>
      <c r="H573" s="50" t="s">
        <v>976</v>
      </c>
      <c r="I573" s="339">
        <v>2021</v>
      </c>
      <c r="J573" s="329">
        <v>1340.6310000000001</v>
      </c>
    </row>
    <row r="574" spans="1:10" ht="14.65" customHeight="1" x14ac:dyDescent="0.25">
      <c r="A574" s="50" t="s">
        <v>1297</v>
      </c>
      <c r="B574" s="50" t="s">
        <v>594</v>
      </c>
      <c r="C574" s="342">
        <v>85531</v>
      </c>
      <c r="D574" s="50" t="s">
        <v>1445</v>
      </c>
      <c r="E574" s="338" t="s">
        <v>1070</v>
      </c>
      <c r="F574" s="50" t="s">
        <v>1302</v>
      </c>
      <c r="G574" s="50" t="s">
        <v>1334</v>
      </c>
      <c r="H574" s="50" t="s">
        <v>976</v>
      </c>
      <c r="I574" s="339">
        <v>2000</v>
      </c>
      <c r="J574" s="329">
        <v>953.39099999999996</v>
      </c>
    </row>
    <row r="575" spans="1:10" ht="14.65" customHeight="1" x14ac:dyDescent="0.25">
      <c r="A575" s="50" t="s">
        <v>1297</v>
      </c>
      <c r="B575" s="50" t="s">
        <v>594</v>
      </c>
      <c r="C575" s="342">
        <v>85531</v>
      </c>
      <c r="D575" s="50" t="s">
        <v>1445</v>
      </c>
      <c r="E575" s="338" t="s">
        <v>1070</v>
      </c>
      <c r="F575" s="50" t="s">
        <v>1302</v>
      </c>
      <c r="G575" s="50" t="s">
        <v>1334</v>
      </c>
      <c r="H575" s="50" t="s">
        <v>976</v>
      </c>
      <c r="I575" s="339">
        <v>2001</v>
      </c>
      <c r="J575" s="329">
        <v>941.33500000000004</v>
      </c>
    </row>
    <row r="576" spans="1:10" ht="14.65" customHeight="1" x14ac:dyDescent="0.25">
      <c r="A576" s="50" t="s">
        <v>1297</v>
      </c>
      <c r="B576" s="50" t="s">
        <v>594</v>
      </c>
      <c r="C576" s="342">
        <v>85531</v>
      </c>
      <c r="D576" s="50" t="s">
        <v>1445</v>
      </c>
      <c r="E576" s="338" t="s">
        <v>1070</v>
      </c>
      <c r="F576" s="50" t="s">
        <v>1302</v>
      </c>
      <c r="G576" s="50" t="s">
        <v>1334</v>
      </c>
      <c r="H576" s="50" t="s">
        <v>976</v>
      </c>
      <c r="I576" s="339">
        <v>2002</v>
      </c>
      <c r="J576" s="329">
        <v>942.19</v>
      </c>
    </row>
    <row r="577" spans="1:10" ht="14.65" customHeight="1" x14ac:dyDescent="0.25">
      <c r="A577" s="50" t="s">
        <v>1297</v>
      </c>
      <c r="B577" s="50" t="s">
        <v>594</v>
      </c>
      <c r="C577" s="342">
        <v>85531</v>
      </c>
      <c r="D577" s="50" t="s">
        <v>1445</v>
      </c>
      <c r="E577" s="338" t="s">
        <v>1070</v>
      </c>
      <c r="F577" s="50" t="s">
        <v>1302</v>
      </c>
      <c r="G577" s="50" t="s">
        <v>1334</v>
      </c>
      <c r="H577" s="50" t="s">
        <v>976</v>
      </c>
      <c r="I577" s="339">
        <v>2003</v>
      </c>
      <c r="J577" s="329">
        <v>983.75400000000002</v>
      </c>
    </row>
    <row r="578" spans="1:10" ht="14.65" customHeight="1" x14ac:dyDescent="0.25">
      <c r="A578" s="50" t="s">
        <v>1297</v>
      </c>
      <c r="B578" s="50" t="s">
        <v>594</v>
      </c>
      <c r="C578" s="342">
        <v>85531</v>
      </c>
      <c r="D578" s="50" t="s">
        <v>1445</v>
      </c>
      <c r="E578" s="338" t="s">
        <v>1070</v>
      </c>
      <c r="F578" s="50" t="s">
        <v>1302</v>
      </c>
      <c r="G578" s="50" t="s">
        <v>1334</v>
      </c>
      <c r="H578" s="50" t="s">
        <v>976</v>
      </c>
      <c r="I578" s="339">
        <v>2004</v>
      </c>
      <c r="J578" s="329">
        <v>979.28800000000001</v>
      </c>
    </row>
    <row r="579" spans="1:10" ht="14.65" customHeight="1" x14ac:dyDescent="0.25">
      <c r="A579" s="50" t="s">
        <v>1297</v>
      </c>
      <c r="B579" s="50" t="s">
        <v>594</v>
      </c>
      <c r="C579" s="342">
        <v>85531</v>
      </c>
      <c r="D579" s="50" t="s">
        <v>1445</v>
      </c>
      <c r="E579" s="338" t="s">
        <v>1070</v>
      </c>
      <c r="F579" s="50" t="s">
        <v>1302</v>
      </c>
      <c r="G579" s="50" t="s">
        <v>1334</v>
      </c>
      <c r="H579" s="50" t="s">
        <v>976</v>
      </c>
      <c r="I579" s="339">
        <v>2005</v>
      </c>
      <c r="J579" s="329">
        <v>959.56399999999996</v>
      </c>
    </row>
    <row r="580" spans="1:10" ht="14.65" customHeight="1" x14ac:dyDescent="0.25">
      <c r="A580" s="50" t="s">
        <v>1297</v>
      </c>
      <c r="B580" s="50" t="s">
        <v>594</v>
      </c>
      <c r="C580" s="342">
        <v>85531</v>
      </c>
      <c r="D580" s="50" t="s">
        <v>1445</v>
      </c>
      <c r="E580" s="338" t="s">
        <v>1070</v>
      </c>
      <c r="F580" s="50" t="s">
        <v>1302</v>
      </c>
      <c r="G580" s="50" t="s">
        <v>1334</v>
      </c>
      <c r="H580" s="50" t="s">
        <v>976</v>
      </c>
      <c r="I580" s="339">
        <v>2006</v>
      </c>
      <c r="J580" s="329">
        <v>963.40700000000004</v>
      </c>
    </row>
    <row r="581" spans="1:10" ht="14.65" customHeight="1" x14ac:dyDescent="0.25">
      <c r="A581" s="50" t="s">
        <v>1297</v>
      </c>
      <c r="B581" s="50" t="s">
        <v>594</v>
      </c>
      <c r="C581" s="342">
        <v>85531</v>
      </c>
      <c r="D581" s="50" t="s">
        <v>1445</v>
      </c>
      <c r="E581" s="338" t="s">
        <v>1070</v>
      </c>
      <c r="F581" s="50" t="s">
        <v>1302</v>
      </c>
      <c r="G581" s="50" t="s">
        <v>1334</v>
      </c>
      <c r="H581" s="50" t="s">
        <v>976</v>
      </c>
      <c r="I581" s="339">
        <v>2007</v>
      </c>
      <c r="J581" s="329">
        <v>957.53899999999999</v>
      </c>
    </row>
    <row r="582" spans="1:10" ht="14.65" customHeight="1" x14ac:dyDescent="0.25">
      <c r="A582" s="50" t="s">
        <v>1297</v>
      </c>
      <c r="B582" s="50" t="s">
        <v>594</v>
      </c>
      <c r="C582" s="342">
        <v>85531</v>
      </c>
      <c r="D582" s="50" t="s">
        <v>1445</v>
      </c>
      <c r="E582" s="338" t="s">
        <v>1070</v>
      </c>
      <c r="F582" s="50" t="s">
        <v>1302</v>
      </c>
      <c r="G582" s="50" t="s">
        <v>1334</v>
      </c>
      <c r="H582" s="50" t="s">
        <v>976</v>
      </c>
      <c r="I582" s="339">
        <v>2008</v>
      </c>
      <c r="J582" s="329">
        <v>983.51199999999994</v>
      </c>
    </row>
    <row r="583" spans="1:10" ht="14.65" customHeight="1" x14ac:dyDescent="0.25">
      <c r="A583" s="50" t="s">
        <v>1297</v>
      </c>
      <c r="B583" s="50" t="s">
        <v>594</v>
      </c>
      <c r="C583" s="342">
        <v>85531</v>
      </c>
      <c r="D583" s="50" t="s">
        <v>1445</v>
      </c>
      <c r="E583" s="338" t="s">
        <v>1070</v>
      </c>
      <c r="F583" s="50" t="s">
        <v>1302</v>
      </c>
      <c r="G583" s="50" t="s">
        <v>1334</v>
      </c>
      <c r="H583" s="50" t="s">
        <v>976</v>
      </c>
      <c r="I583" s="339">
        <v>2009</v>
      </c>
      <c r="J583" s="329">
        <v>1014.984</v>
      </c>
    </row>
    <row r="584" spans="1:10" ht="14.65" customHeight="1" x14ac:dyDescent="0.25">
      <c r="A584" s="50" t="s">
        <v>1297</v>
      </c>
      <c r="B584" s="50" t="s">
        <v>594</v>
      </c>
      <c r="C584" s="342">
        <v>85531</v>
      </c>
      <c r="D584" s="50" t="s">
        <v>1445</v>
      </c>
      <c r="E584" s="338" t="s">
        <v>1070</v>
      </c>
      <c r="F584" s="50" t="s">
        <v>1302</v>
      </c>
      <c r="G584" s="50" t="s">
        <v>1334</v>
      </c>
      <c r="H584" s="50" t="s">
        <v>976</v>
      </c>
      <c r="I584" s="339">
        <v>2010</v>
      </c>
      <c r="J584" s="329">
        <v>1039.777</v>
      </c>
    </row>
    <row r="585" spans="1:10" ht="14.65" customHeight="1" x14ac:dyDescent="0.25">
      <c r="A585" s="50" t="s">
        <v>1297</v>
      </c>
      <c r="B585" s="50" t="s">
        <v>594</v>
      </c>
      <c r="C585" s="342">
        <v>85531</v>
      </c>
      <c r="D585" s="50" t="s">
        <v>1445</v>
      </c>
      <c r="E585" s="338" t="s">
        <v>1070</v>
      </c>
      <c r="F585" s="50" t="s">
        <v>1302</v>
      </c>
      <c r="G585" s="50" t="s">
        <v>1334</v>
      </c>
      <c r="H585" s="50" t="s">
        <v>976</v>
      </c>
      <c r="I585" s="339">
        <v>2011</v>
      </c>
      <c r="J585" s="329">
        <v>1078.423</v>
      </c>
    </row>
    <row r="586" spans="1:10" ht="14.65" customHeight="1" x14ac:dyDescent="0.25">
      <c r="A586" s="50" t="s">
        <v>1297</v>
      </c>
      <c r="B586" s="50" t="s">
        <v>594</v>
      </c>
      <c r="C586" s="342">
        <v>85531</v>
      </c>
      <c r="D586" s="50" t="s">
        <v>1445</v>
      </c>
      <c r="E586" s="338" t="s">
        <v>1070</v>
      </c>
      <c r="F586" s="50" t="s">
        <v>1302</v>
      </c>
      <c r="G586" s="50" t="s">
        <v>1334</v>
      </c>
      <c r="H586" s="50" t="s">
        <v>976</v>
      </c>
      <c r="I586" s="339">
        <v>2012</v>
      </c>
      <c r="J586" s="329">
        <v>1132.511</v>
      </c>
    </row>
    <row r="587" spans="1:10" ht="14.65" customHeight="1" x14ac:dyDescent="0.25">
      <c r="A587" s="50" t="s">
        <v>1297</v>
      </c>
      <c r="B587" s="50" t="s">
        <v>594</v>
      </c>
      <c r="C587" s="342">
        <v>85531</v>
      </c>
      <c r="D587" s="50" t="s">
        <v>1445</v>
      </c>
      <c r="E587" s="338" t="s">
        <v>1070</v>
      </c>
      <c r="F587" s="50" t="s">
        <v>1302</v>
      </c>
      <c r="G587" s="50" t="s">
        <v>1334</v>
      </c>
      <c r="H587" s="50" t="s">
        <v>976</v>
      </c>
      <c r="I587" s="339">
        <v>2013</v>
      </c>
      <c r="J587" s="329">
        <v>1142.865</v>
      </c>
    </row>
    <row r="588" spans="1:10" ht="14.65" customHeight="1" x14ac:dyDescent="0.25">
      <c r="A588" s="50" t="s">
        <v>1297</v>
      </c>
      <c r="B588" s="50" t="s">
        <v>594</v>
      </c>
      <c r="C588" s="342">
        <v>85531</v>
      </c>
      <c r="D588" s="50" t="s">
        <v>1445</v>
      </c>
      <c r="E588" s="338" t="s">
        <v>1070</v>
      </c>
      <c r="F588" s="50" t="s">
        <v>1302</v>
      </c>
      <c r="G588" s="50" t="s">
        <v>1334</v>
      </c>
      <c r="H588" s="50" t="s">
        <v>976</v>
      </c>
      <c r="I588" s="339">
        <v>2014</v>
      </c>
      <c r="J588" s="329">
        <v>1140.2</v>
      </c>
    </row>
    <row r="589" spans="1:10" ht="14.65" customHeight="1" x14ac:dyDescent="0.25">
      <c r="A589" s="50" t="s">
        <v>1297</v>
      </c>
      <c r="B589" s="50" t="s">
        <v>594</v>
      </c>
      <c r="C589" s="342">
        <v>85531</v>
      </c>
      <c r="D589" s="50" t="s">
        <v>1445</v>
      </c>
      <c r="E589" s="338" t="s">
        <v>1070</v>
      </c>
      <c r="F589" s="50" t="s">
        <v>1302</v>
      </c>
      <c r="G589" s="50" t="s">
        <v>1334</v>
      </c>
      <c r="H589" s="50" t="s">
        <v>976</v>
      </c>
      <c r="I589" s="339">
        <v>2015</v>
      </c>
      <c r="J589" s="329">
        <v>1138.4490000000001</v>
      </c>
    </row>
    <row r="590" spans="1:10" ht="14.65" customHeight="1" x14ac:dyDescent="0.25">
      <c r="A590" s="50" t="s">
        <v>1297</v>
      </c>
      <c r="B590" s="50" t="s">
        <v>594</v>
      </c>
      <c r="C590" s="342">
        <v>85531</v>
      </c>
      <c r="D590" s="50" t="s">
        <v>1445</v>
      </c>
      <c r="E590" s="338" t="s">
        <v>1070</v>
      </c>
      <c r="F590" s="50" t="s">
        <v>1302</v>
      </c>
      <c r="G590" s="50" t="s">
        <v>1334</v>
      </c>
      <c r="H590" s="50" t="s">
        <v>976</v>
      </c>
      <c r="I590" s="339">
        <v>2016</v>
      </c>
      <c r="J590" s="329">
        <v>1134.077</v>
      </c>
    </row>
    <row r="591" spans="1:10" ht="14.65" customHeight="1" x14ac:dyDescent="0.25">
      <c r="A591" s="50" t="s">
        <v>1297</v>
      </c>
      <c r="B591" s="50" t="s">
        <v>594</v>
      </c>
      <c r="C591" s="342">
        <v>85531</v>
      </c>
      <c r="D591" s="50" t="s">
        <v>1445</v>
      </c>
      <c r="E591" s="338" t="s">
        <v>1070</v>
      </c>
      <c r="F591" s="50" t="s">
        <v>1302</v>
      </c>
      <c r="G591" s="50" t="s">
        <v>1334</v>
      </c>
      <c r="H591" s="50" t="s">
        <v>976</v>
      </c>
      <c r="I591" s="339">
        <v>2017</v>
      </c>
      <c r="J591" s="329">
        <v>1189.432</v>
      </c>
    </row>
    <row r="592" spans="1:10" ht="14.65" customHeight="1" x14ac:dyDescent="0.25">
      <c r="A592" s="50" t="s">
        <v>1297</v>
      </c>
      <c r="B592" s="50" t="s">
        <v>594</v>
      </c>
      <c r="C592" s="342">
        <v>85531</v>
      </c>
      <c r="D592" s="50" t="s">
        <v>1445</v>
      </c>
      <c r="E592" s="338" t="s">
        <v>1070</v>
      </c>
      <c r="F592" s="50" t="s">
        <v>1302</v>
      </c>
      <c r="G592" s="50" t="s">
        <v>1334</v>
      </c>
      <c r="H592" s="50" t="s">
        <v>976</v>
      </c>
      <c r="I592" s="339">
        <v>2018</v>
      </c>
      <c r="J592" s="329">
        <v>1241.7460000000001</v>
      </c>
    </row>
    <row r="593" spans="1:10" ht="14.65" customHeight="1" x14ac:dyDescent="0.25">
      <c r="A593" s="50" t="s">
        <v>1297</v>
      </c>
      <c r="B593" s="50" t="s">
        <v>594</v>
      </c>
      <c r="C593" s="342">
        <v>85531</v>
      </c>
      <c r="D593" s="50" t="s">
        <v>1445</v>
      </c>
      <c r="E593" s="338" t="s">
        <v>1070</v>
      </c>
      <c r="F593" s="50" t="s">
        <v>1302</v>
      </c>
      <c r="G593" s="50" t="s">
        <v>1334</v>
      </c>
      <c r="H593" s="50" t="s">
        <v>976</v>
      </c>
      <c r="I593" s="339">
        <v>2019</v>
      </c>
      <c r="J593" s="329">
        <v>1283.472</v>
      </c>
    </row>
    <row r="594" spans="1:10" ht="14.65" customHeight="1" x14ac:dyDescent="0.25">
      <c r="A594" s="50" t="s">
        <v>1297</v>
      </c>
      <c r="B594" s="50" t="s">
        <v>594</v>
      </c>
      <c r="C594" s="342">
        <v>85531</v>
      </c>
      <c r="D594" s="50" t="s">
        <v>1445</v>
      </c>
      <c r="E594" s="338" t="s">
        <v>1070</v>
      </c>
      <c r="F594" s="50" t="s">
        <v>1302</v>
      </c>
      <c r="G594" s="50" t="s">
        <v>1334</v>
      </c>
      <c r="H594" s="50" t="s">
        <v>976</v>
      </c>
      <c r="I594" s="339">
        <v>2020</v>
      </c>
      <c r="J594" s="329">
        <v>1280.723</v>
      </c>
    </row>
    <row r="595" spans="1:10" ht="14.65" customHeight="1" x14ac:dyDescent="0.25">
      <c r="A595" s="50" t="s">
        <v>1297</v>
      </c>
      <c r="B595" s="50" t="s">
        <v>594</v>
      </c>
      <c r="C595" s="342">
        <v>85531</v>
      </c>
      <c r="D595" s="50" t="s">
        <v>1445</v>
      </c>
      <c r="E595" s="338" t="s">
        <v>1070</v>
      </c>
      <c r="F595" s="50" t="s">
        <v>1302</v>
      </c>
      <c r="G595" s="50" t="s">
        <v>1334</v>
      </c>
      <c r="H595" s="50" t="s">
        <v>976</v>
      </c>
      <c r="I595" s="339">
        <v>2021</v>
      </c>
      <c r="J595" s="329">
        <v>1395.9269999999999</v>
      </c>
    </row>
    <row r="596" spans="1:10" ht="14.65" customHeight="1" x14ac:dyDescent="0.25">
      <c r="A596" s="50" t="s">
        <v>1297</v>
      </c>
      <c r="B596" s="50" t="s">
        <v>594</v>
      </c>
      <c r="C596" s="342">
        <v>85531</v>
      </c>
      <c r="D596" s="50" t="s">
        <v>1445</v>
      </c>
      <c r="E596" s="338" t="s">
        <v>1070</v>
      </c>
      <c r="F596" s="50" t="s">
        <v>1302</v>
      </c>
      <c r="G596" s="50" t="s">
        <v>998</v>
      </c>
      <c r="H596" s="50" t="s">
        <v>976</v>
      </c>
      <c r="I596" s="339">
        <v>2000</v>
      </c>
      <c r="J596" s="329">
        <v>926.35500000000002</v>
      </c>
    </row>
    <row r="597" spans="1:10" ht="14.65" customHeight="1" x14ac:dyDescent="0.25">
      <c r="A597" s="50" t="s">
        <v>1297</v>
      </c>
      <c r="B597" s="50" t="s">
        <v>594</v>
      </c>
      <c r="C597" s="342">
        <v>85531</v>
      </c>
      <c r="D597" s="50" t="s">
        <v>1445</v>
      </c>
      <c r="E597" s="338" t="s">
        <v>1070</v>
      </c>
      <c r="F597" s="50" t="s">
        <v>1302</v>
      </c>
      <c r="G597" s="50" t="s">
        <v>998</v>
      </c>
      <c r="H597" s="50" t="s">
        <v>976</v>
      </c>
      <c r="I597" s="339">
        <v>2001</v>
      </c>
      <c r="J597" s="329">
        <v>922.75099999999998</v>
      </c>
    </row>
    <row r="598" spans="1:10" ht="14.65" customHeight="1" x14ac:dyDescent="0.25">
      <c r="A598" s="50" t="s">
        <v>1297</v>
      </c>
      <c r="B598" s="50" t="s">
        <v>594</v>
      </c>
      <c r="C598" s="342">
        <v>85531</v>
      </c>
      <c r="D598" s="50" t="s">
        <v>1445</v>
      </c>
      <c r="E598" s="338" t="s">
        <v>1070</v>
      </c>
      <c r="F598" s="50" t="s">
        <v>1302</v>
      </c>
      <c r="G598" s="50" t="s">
        <v>998</v>
      </c>
      <c r="H598" s="50" t="s">
        <v>976</v>
      </c>
      <c r="I598" s="339">
        <v>2002</v>
      </c>
      <c r="J598" s="329">
        <v>947.76</v>
      </c>
    </row>
    <row r="599" spans="1:10" ht="14.65" customHeight="1" x14ac:dyDescent="0.25">
      <c r="A599" s="50" t="s">
        <v>1297</v>
      </c>
      <c r="B599" s="50" t="s">
        <v>594</v>
      </c>
      <c r="C599" s="342">
        <v>85531</v>
      </c>
      <c r="D599" s="50" t="s">
        <v>1445</v>
      </c>
      <c r="E599" s="338" t="s">
        <v>1070</v>
      </c>
      <c r="F599" s="50" t="s">
        <v>1302</v>
      </c>
      <c r="G599" s="50" t="s">
        <v>998</v>
      </c>
      <c r="H599" s="50" t="s">
        <v>976</v>
      </c>
      <c r="I599" s="339">
        <v>2003</v>
      </c>
      <c r="J599" s="329">
        <v>985.52700000000004</v>
      </c>
    </row>
    <row r="600" spans="1:10" ht="14.65" customHeight="1" x14ac:dyDescent="0.25">
      <c r="A600" s="50" t="s">
        <v>1297</v>
      </c>
      <c r="B600" s="50" t="s">
        <v>594</v>
      </c>
      <c r="C600" s="342">
        <v>85531</v>
      </c>
      <c r="D600" s="50" t="s">
        <v>1445</v>
      </c>
      <c r="E600" s="338" t="s">
        <v>1070</v>
      </c>
      <c r="F600" s="50" t="s">
        <v>1302</v>
      </c>
      <c r="G600" s="50" t="s">
        <v>998</v>
      </c>
      <c r="H600" s="50" t="s">
        <v>976</v>
      </c>
      <c r="I600" s="339">
        <v>2004</v>
      </c>
      <c r="J600" s="329">
        <v>952.85799999999995</v>
      </c>
    </row>
    <row r="601" spans="1:10" ht="14.65" customHeight="1" x14ac:dyDescent="0.25">
      <c r="A601" s="50" t="s">
        <v>1297</v>
      </c>
      <c r="B601" s="50" t="s">
        <v>594</v>
      </c>
      <c r="C601" s="342">
        <v>85531</v>
      </c>
      <c r="D601" s="50" t="s">
        <v>1445</v>
      </c>
      <c r="E601" s="338" t="s">
        <v>1070</v>
      </c>
      <c r="F601" s="50" t="s">
        <v>1302</v>
      </c>
      <c r="G601" s="50" t="s">
        <v>998</v>
      </c>
      <c r="H601" s="50" t="s">
        <v>976</v>
      </c>
      <c r="I601" s="339">
        <v>2005</v>
      </c>
      <c r="J601" s="329">
        <v>959.84699999999998</v>
      </c>
    </row>
    <row r="602" spans="1:10" ht="14.65" customHeight="1" x14ac:dyDescent="0.25">
      <c r="A602" s="50" t="s">
        <v>1297</v>
      </c>
      <c r="B602" s="50" t="s">
        <v>594</v>
      </c>
      <c r="C602" s="342">
        <v>85531</v>
      </c>
      <c r="D602" s="50" t="s">
        <v>1445</v>
      </c>
      <c r="E602" s="338" t="s">
        <v>1070</v>
      </c>
      <c r="F602" s="50" t="s">
        <v>1302</v>
      </c>
      <c r="G602" s="50" t="s">
        <v>998</v>
      </c>
      <c r="H602" s="50" t="s">
        <v>976</v>
      </c>
      <c r="I602" s="339">
        <v>2006</v>
      </c>
      <c r="J602" s="329">
        <v>960.95399999999995</v>
      </c>
    </row>
    <row r="603" spans="1:10" ht="14.65" customHeight="1" x14ac:dyDescent="0.25">
      <c r="A603" s="50" t="s">
        <v>1297</v>
      </c>
      <c r="B603" s="50" t="s">
        <v>594</v>
      </c>
      <c r="C603" s="342">
        <v>85531</v>
      </c>
      <c r="D603" s="50" t="s">
        <v>1445</v>
      </c>
      <c r="E603" s="338" t="s">
        <v>1070</v>
      </c>
      <c r="F603" s="50" t="s">
        <v>1302</v>
      </c>
      <c r="G603" s="50" t="s">
        <v>998</v>
      </c>
      <c r="H603" s="50" t="s">
        <v>976</v>
      </c>
      <c r="I603" s="339">
        <v>2007</v>
      </c>
      <c r="J603" s="329">
        <v>953.86099999999999</v>
      </c>
    </row>
    <row r="604" spans="1:10" ht="14.65" customHeight="1" x14ac:dyDescent="0.25">
      <c r="A604" s="50" t="s">
        <v>1297</v>
      </c>
      <c r="B604" s="50" t="s">
        <v>594</v>
      </c>
      <c r="C604" s="342">
        <v>85531</v>
      </c>
      <c r="D604" s="50" t="s">
        <v>1445</v>
      </c>
      <c r="E604" s="338" t="s">
        <v>1070</v>
      </c>
      <c r="F604" s="50" t="s">
        <v>1302</v>
      </c>
      <c r="G604" s="50" t="s">
        <v>998</v>
      </c>
      <c r="H604" s="50" t="s">
        <v>976</v>
      </c>
      <c r="I604" s="339">
        <v>2008</v>
      </c>
      <c r="J604" s="329">
        <v>985.55499999999995</v>
      </c>
    </row>
    <row r="605" spans="1:10" ht="14.65" customHeight="1" x14ac:dyDescent="0.25">
      <c r="A605" s="50" t="s">
        <v>1297</v>
      </c>
      <c r="B605" s="50" t="s">
        <v>594</v>
      </c>
      <c r="C605" s="342">
        <v>85531</v>
      </c>
      <c r="D605" s="50" t="s">
        <v>1445</v>
      </c>
      <c r="E605" s="338" t="s">
        <v>1070</v>
      </c>
      <c r="F605" s="50" t="s">
        <v>1302</v>
      </c>
      <c r="G605" s="50" t="s">
        <v>998</v>
      </c>
      <c r="H605" s="50" t="s">
        <v>976</v>
      </c>
      <c r="I605" s="339">
        <v>2009</v>
      </c>
      <c r="J605" s="329">
        <v>1017.698</v>
      </c>
    </row>
    <row r="606" spans="1:10" ht="14.65" customHeight="1" x14ac:dyDescent="0.25">
      <c r="A606" s="50" t="s">
        <v>1297</v>
      </c>
      <c r="B606" s="50" t="s">
        <v>594</v>
      </c>
      <c r="C606" s="342">
        <v>85531</v>
      </c>
      <c r="D606" s="50" t="s">
        <v>1445</v>
      </c>
      <c r="E606" s="338" t="s">
        <v>1070</v>
      </c>
      <c r="F606" s="50" t="s">
        <v>1302</v>
      </c>
      <c r="G606" s="50" t="s">
        <v>998</v>
      </c>
      <c r="H606" s="50" t="s">
        <v>976</v>
      </c>
      <c r="I606" s="339">
        <v>2010</v>
      </c>
      <c r="J606" s="329">
        <v>1042.1769999999999</v>
      </c>
    </row>
    <row r="607" spans="1:10" ht="14.65" customHeight="1" x14ac:dyDescent="0.25">
      <c r="A607" s="50" t="s">
        <v>1297</v>
      </c>
      <c r="B607" s="50" t="s">
        <v>594</v>
      </c>
      <c r="C607" s="342">
        <v>85531</v>
      </c>
      <c r="D607" s="50" t="s">
        <v>1445</v>
      </c>
      <c r="E607" s="338" t="s">
        <v>1070</v>
      </c>
      <c r="F607" s="50" t="s">
        <v>1302</v>
      </c>
      <c r="G607" s="50" t="s">
        <v>998</v>
      </c>
      <c r="H607" s="50" t="s">
        <v>976</v>
      </c>
      <c r="I607" s="339">
        <v>2011</v>
      </c>
      <c r="J607" s="329">
        <v>1082.865</v>
      </c>
    </row>
    <row r="608" spans="1:10" ht="14.65" customHeight="1" x14ac:dyDescent="0.25">
      <c r="A608" s="50" t="s">
        <v>1297</v>
      </c>
      <c r="B608" s="50" t="s">
        <v>594</v>
      </c>
      <c r="C608" s="342">
        <v>85531</v>
      </c>
      <c r="D608" s="50" t="s">
        <v>1445</v>
      </c>
      <c r="E608" s="338" t="s">
        <v>1070</v>
      </c>
      <c r="F608" s="50" t="s">
        <v>1302</v>
      </c>
      <c r="G608" s="50" t="s">
        <v>998</v>
      </c>
      <c r="H608" s="50" t="s">
        <v>976</v>
      </c>
      <c r="I608" s="339">
        <v>2012</v>
      </c>
      <c r="J608" s="329">
        <v>1144.519</v>
      </c>
    </row>
    <row r="609" spans="1:10" ht="14.65" customHeight="1" x14ac:dyDescent="0.25">
      <c r="A609" s="50" t="s">
        <v>1297</v>
      </c>
      <c r="B609" s="50" t="s">
        <v>594</v>
      </c>
      <c r="C609" s="342">
        <v>85531</v>
      </c>
      <c r="D609" s="50" t="s">
        <v>1445</v>
      </c>
      <c r="E609" s="338" t="s">
        <v>1070</v>
      </c>
      <c r="F609" s="50" t="s">
        <v>1302</v>
      </c>
      <c r="G609" s="50" t="s">
        <v>998</v>
      </c>
      <c r="H609" s="50" t="s">
        <v>976</v>
      </c>
      <c r="I609" s="339">
        <v>2013</v>
      </c>
      <c r="J609" s="329">
        <v>1155.5640000000001</v>
      </c>
    </row>
    <row r="610" spans="1:10" ht="14.65" customHeight="1" x14ac:dyDescent="0.25">
      <c r="A610" s="50" t="s">
        <v>1297</v>
      </c>
      <c r="B610" s="50" t="s">
        <v>594</v>
      </c>
      <c r="C610" s="342">
        <v>85531</v>
      </c>
      <c r="D610" s="50" t="s">
        <v>1445</v>
      </c>
      <c r="E610" s="338" t="s">
        <v>1070</v>
      </c>
      <c r="F610" s="50" t="s">
        <v>1302</v>
      </c>
      <c r="G610" s="50" t="s">
        <v>998</v>
      </c>
      <c r="H610" s="50" t="s">
        <v>976</v>
      </c>
      <c r="I610" s="339">
        <v>2014</v>
      </c>
      <c r="J610" s="329">
        <v>1167.4100000000001</v>
      </c>
    </row>
    <row r="611" spans="1:10" ht="14.65" customHeight="1" x14ac:dyDescent="0.25">
      <c r="A611" s="50" t="s">
        <v>1297</v>
      </c>
      <c r="B611" s="50" t="s">
        <v>594</v>
      </c>
      <c r="C611" s="342">
        <v>85531</v>
      </c>
      <c r="D611" s="50" t="s">
        <v>1445</v>
      </c>
      <c r="E611" s="338" t="s">
        <v>1070</v>
      </c>
      <c r="F611" s="50" t="s">
        <v>1302</v>
      </c>
      <c r="G611" s="50" t="s">
        <v>998</v>
      </c>
      <c r="H611" s="50" t="s">
        <v>976</v>
      </c>
      <c r="I611" s="339">
        <v>2015</v>
      </c>
      <c r="J611" s="329">
        <v>1166.681</v>
      </c>
    </row>
    <row r="612" spans="1:10" ht="14.65" customHeight="1" x14ac:dyDescent="0.25">
      <c r="A612" s="50" t="s">
        <v>1297</v>
      </c>
      <c r="B612" s="50" t="s">
        <v>594</v>
      </c>
      <c r="C612" s="342">
        <v>85531</v>
      </c>
      <c r="D612" s="50" t="s">
        <v>1445</v>
      </c>
      <c r="E612" s="338" t="s">
        <v>1070</v>
      </c>
      <c r="F612" s="50" t="s">
        <v>1302</v>
      </c>
      <c r="G612" s="50" t="s">
        <v>998</v>
      </c>
      <c r="H612" s="50" t="s">
        <v>976</v>
      </c>
      <c r="I612" s="339">
        <v>2016</v>
      </c>
      <c r="J612" s="329">
        <v>1160.2329999999999</v>
      </c>
    </row>
    <row r="613" spans="1:10" ht="14.65" customHeight="1" x14ac:dyDescent="0.25">
      <c r="A613" s="50" t="s">
        <v>1297</v>
      </c>
      <c r="B613" s="50" t="s">
        <v>594</v>
      </c>
      <c r="C613" s="342">
        <v>85531</v>
      </c>
      <c r="D613" s="50" t="s">
        <v>1445</v>
      </c>
      <c r="E613" s="338" t="s">
        <v>1070</v>
      </c>
      <c r="F613" s="50" t="s">
        <v>1302</v>
      </c>
      <c r="G613" s="50" t="s">
        <v>998</v>
      </c>
      <c r="H613" s="50" t="s">
        <v>976</v>
      </c>
      <c r="I613" s="339">
        <v>2017</v>
      </c>
      <c r="J613" s="329">
        <v>1214.942</v>
      </c>
    </row>
    <row r="614" spans="1:10" ht="14.65" customHeight="1" x14ac:dyDescent="0.25">
      <c r="A614" s="50" t="s">
        <v>1297</v>
      </c>
      <c r="B614" s="50" t="s">
        <v>594</v>
      </c>
      <c r="C614" s="342">
        <v>85531</v>
      </c>
      <c r="D614" s="50" t="s">
        <v>1445</v>
      </c>
      <c r="E614" s="338" t="s">
        <v>1070</v>
      </c>
      <c r="F614" s="50" t="s">
        <v>1302</v>
      </c>
      <c r="G614" s="50" t="s">
        <v>998</v>
      </c>
      <c r="H614" s="50" t="s">
        <v>976</v>
      </c>
      <c r="I614" s="339">
        <v>2018</v>
      </c>
      <c r="J614" s="329">
        <v>1269.546</v>
      </c>
    </row>
    <row r="615" spans="1:10" ht="14.65" customHeight="1" x14ac:dyDescent="0.25">
      <c r="A615" s="50" t="s">
        <v>1297</v>
      </c>
      <c r="B615" s="50" t="s">
        <v>594</v>
      </c>
      <c r="C615" s="342">
        <v>85531</v>
      </c>
      <c r="D615" s="50" t="s">
        <v>1445</v>
      </c>
      <c r="E615" s="338" t="s">
        <v>1070</v>
      </c>
      <c r="F615" s="50" t="s">
        <v>1302</v>
      </c>
      <c r="G615" s="50" t="s">
        <v>998</v>
      </c>
      <c r="H615" s="50" t="s">
        <v>976</v>
      </c>
      <c r="I615" s="339">
        <v>2019</v>
      </c>
      <c r="J615" s="329">
        <v>1311.585</v>
      </c>
    </row>
    <row r="616" spans="1:10" ht="14.65" customHeight="1" x14ac:dyDescent="0.25">
      <c r="A616" s="50" t="s">
        <v>1297</v>
      </c>
      <c r="B616" s="50" t="s">
        <v>594</v>
      </c>
      <c r="C616" s="342">
        <v>85531</v>
      </c>
      <c r="D616" s="50" t="s">
        <v>1445</v>
      </c>
      <c r="E616" s="338" t="s">
        <v>1070</v>
      </c>
      <c r="F616" s="50" t="s">
        <v>1302</v>
      </c>
      <c r="G616" s="50" t="s">
        <v>998</v>
      </c>
      <c r="H616" s="50" t="s">
        <v>976</v>
      </c>
      <c r="I616" s="339">
        <v>2020</v>
      </c>
      <c r="J616" s="329">
        <v>1303.3389999999999</v>
      </c>
    </row>
    <row r="617" spans="1:10" ht="14.65" customHeight="1" x14ac:dyDescent="0.25">
      <c r="A617" s="50" t="s">
        <v>1297</v>
      </c>
      <c r="B617" s="50" t="s">
        <v>594</v>
      </c>
      <c r="C617" s="342">
        <v>85531</v>
      </c>
      <c r="D617" s="50" t="s">
        <v>1445</v>
      </c>
      <c r="E617" s="338" t="s">
        <v>1070</v>
      </c>
      <c r="F617" s="50" t="s">
        <v>1302</v>
      </c>
      <c r="G617" s="50" t="s">
        <v>998</v>
      </c>
      <c r="H617" s="50" t="s">
        <v>976</v>
      </c>
      <c r="I617" s="339">
        <v>2021</v>
      </c>
      <c r="J617" s="329">
        <v>1417.615</v>
      </c>
    </row>
    <row r="618" spans="1:10" ht="14.65" customHeight="1" x14ac:dyDescent="0.25">
      <c r="A618" s="50" t="s">
        <v>1297</v>
      </c>
      <c r="B618" s="50" t="s">
        <v>594</v>
      </c>
      <c r="C618" s="342">
        <v>85531</v>
      </c>
      <c r="D618" s="50" t="s">
        <v>1445</v>
      </c>
      <c r="E618" s="338" t="s">
        <v>1070</v>
      </c>
      <c r="F618" s="50" t="s">
        <v>1303</v>
      </c>
      <c r="G618" s="50" t="s">
        <v>1328</v>
      </c>
      <c r="H618" s="50" t="s">
        <v>976</v>
      </c>
      <c r="I618" s="339">
        <v>2000</v>
      </c>
      <c r="J618" s="329">
        <v>957.15599999999995</v>
      </c>
    </row>
    <row r="619" spans="1:10" ht="14.65" customHeight="1" x14ac:dyDescent="0.25">
      <c r="A619" s="50" t="s">
        <v>1297</v>
      </c>
      <c r="B619" s="50" t="s">
        <v>594</v>
      </c>
      <c r="C619" s="342">
        <v>85531</v>
      </c>
      <c r="D619" s="50" t="s">
        <v>1445</v>
      </c>
      <c r="E619" s="338" t="s">
        <v>1070</v>
      </c>
      <c r="F619" s="50" t="s">
        <v>1303</v>
      </c>
      <c r="G619" s="50" t="s">
        <v>1328</v>
      </c>
      <c r="H619" s="50" t="s">
        <v>976</v>
      </c>
      <c r="I619" s="339">
        <v>2001</v>
      </c>
      <c r="J619" s="329">
        <v>947.30799999999999</v>
      </c>
    </row>
    <row r="620" spans="1:10" ht="14.65" customHeight="1" x14ac:dyDescent="0.25">
      <c r="A620" s="50" t="s">
        <v>1297</v>
      </c>
      <c r="B620" s="50" t="s">
        <v>594</v>
      </c>
      <c r="C620" s="342">
        <v>85531</v>
      </c>
      <c r="D620" s="50" t="s">
        <v>1445</v>
      </c>
      <c r="E620" s="338" t="s">
        <v>1070</v>
      </c>
      <c r="F620" s="50" t="s">
        <v>1303</v>
      </c>
      <c r="G620" s="50" t="s">
        <v>1328</v>
      </c>
      <c r="H620" s="50" t="s">
        <v>976</v>
      </c>
      <c r="I620" s="339">
        <v>2002</v>
      </c>
      <c r="J620" s="329">
        <v>988.41300000000001</v>
      </c>
    </row>
    <row r="621" spans="1:10" ht="14.65" customHeight="1" x14ac:dyDescent="0.25">
      <c r="A621" s="50" t="s">
        <v>1297</v>
      </c>
      <c r="B621" s="50" t="s">
        <v>594</v>
      </c>
      <c r="C621" s="342">
        <v>85531</v>
      </c>
      <c r="D621" s="50" t="s">
        <v>1445</v>
      </c>
      <c r="E621" s="338" t="s">
        <v>1070</v>
      </c>
      <c r="F621" s="50" t="s">
        <v>1303</v>
      </c>
      <c r="G621" s="50" t="s">
        <v>1328</v>
      </c>
      <c r="H621" s="50" t="s">
        <v>976</v>
      </c>
      <c r="I621" s="339">
        <v>2003</v>
      </c>
      <c r="J621" s="329">
        <v>1022.543</v>
      </c>
    </row>
    <row r="622" spans="1:10" ht="14.65" customHeight="1" x14ac:dyDescent="0.25">
      <c r="A622" s="50" t="s">
        <v>1297</v>
      </c>
      <c r="B622" s="50" t="s">
        <v>594</v>
      </c>
      <c r="C622" s="342">
        <v>85531</v>
      </c>
      <c r="D622" s="50" t="s">
        <v>1445</v>
      </c>
      <c r="E622" s="338" t="s">
        <v>1070</v>
      </c>
      <c r="F622" s="50" t="s">
        <v>1303</v>
      </c>
      <c r="G622" s="50" t="s">
        <v>1328</v>
      </c>
      <c r="H622" s="50" t="s">
        <v>976</v>
      </c>
      <c r="I622" s="339">
        <v>2004</v>
      </c>
      <c r="J622" s="329">
        <v>1034.2280000000001</v>
      </c>
    </row>
    <row r="623" spans="1:10" ht="14.65" customHeight="1" x14ac:dyDescent="0.25">
      <c r="A623" s="50" t="s">
        <v>1297</v>
      </c>
      <c r="B623" s="50" t="s">
        <v>594</v>
      </c>
      <c r="C623" s="342">
        <v>85531</v>
      </c>
      <c r="D623" s="50" t="s">
        <v>1445</v>
      </c>
      <c r="E623" s="338" t="s">
        <v>1070</v>
      </c>
      <c r="F623" s="50" t="s">
        <v>1303</v>
      </c>
      <c r="G623" s="50" t="s">
        <v>1328</v>
      </c>
      <c r="H623" s="50" t="s">
        <v>976</v>
      </c>
      <c r="I623" s="339">
        <v>2005</v>
      </c>
      <c r="J623" s="329">
        <v>1043.4280000000001</v>
      </c>
    </row>
    <row r="624" spans="1:10" ht="14.65" customHeight="1" x14ac:dyDescent="0.25">
      <c r="A624" s="50" t="s">
        <v>1297</v>
      </c>
      <c r="B624" s="50" t="s">
        <v>594</v>
      </c>
      <c r="C624" s="342">
        <v>85531</v>
      </c>
      <c r="D624" s="50" t="s">
        <v>1445</v>
      </c>
      <c r="E624" s="338" t="s">
        <v>1070</v>
      </c>
      <c r="F624" s="50" t="s">
        <v>1303</v>
      </c>
      <c r="G624" s="50" t="s">
        <v>1328</v>
      </c>
      <c r="H624" s="50" t="s">
        <v>976</v>
      </c>
      <c r="I624" s="339">
        <v>2006</v>
      </c>
      <c r="J624" s="329">
        <v>1047.229</v>
      </c>
    </row>
    <row r="625" spans="1:10" ht="14.65" customHeight="1" x14ac:dyDescent="0.25">
      <c r="A625" s="50" t="s">
        <v>1297</v>
      </c>
      <c r="B625" s="50" t="s">
        <v>594</v>
      </c>
      <c r="C625" s="342">
        <v>85531</v>
      </c>
      <c r="D625" s="50" t="s">
        <v>1445</v>
      </c>
      <c r="E625" s="338" t="s">
        <v>1070</v>
      </c>
      <c r="F625" s="50" t="s">
        <v>1303</v>
      </c>
      <c r="G625" s="50" t="s">
        <v>1328</v>
      </c>
      <c r="H625" s="50" t="s">
        <v>976</v>
      </c>
      <c r="I625" s="339">
        <v>2007</v>
      </c>
      <c r="J625" s="329">
        <v>1061.181</v>
      </c>
    </row>
    <row r="626" spans="1:10" ht="14.65" customHeight="1" x14ac:dyDescent="0.25">
      <c r="A626" s="50" t="s">
        <v>1297</v>
      </c>
      <c r="B626" s="50" t="s">
        <v>594</v>
      </c>
      <c r="C626" s="342">
        <v>85531</v>
      </c>
      <c r="D626" s="50" t="s">
        <v>1445</v>
      </c>
      <c r="E626" s="338" t="s">
        <v>1070</v>
      </c>
      <c r="F626" s="50" t="s">
        <v>1303</v>
      </c>
      <c r="G626" s="50" t="s">
        <v>1328</v>
      </c>
      <c r="H626" s="50" t="s">
        <v>976</v>
      </c>
      <c r="I626" s="339">
        <v>2008</v>
      </c>
      <c r="J626" s="329">
        <v>1034.4860000000001</v>
      </c>
    </row>
    <row r="627" spans="1:10" ht="14.65" customHeight="1" x14ac:dyDescent="0.25">
      <c r="A627" s="50" t="s">
        <v>1297</v>
      </c>
      <c r="B627" s="50" t="s">
        <v>594</v>
      </c>
      <c r="C627" s="342">
        <v>85531</v>
      </c>
      <c r="D627" s="50" t="s">
        <v>1445</v>
      </c>
      <c r="E627" s="338" t="s">
        <v>1070</v>
      </c>
      <c r="F627" s="50" t="s">
        <v>1303</v>
      </c>
      <c r="G627" s="50" t="s">
        <v>1328</v>
      </c>
      <c r="H627" s="50" t="s">
        <v>976</v>
      </c>
      <c r="I627" s="339">
        <v>2009</v>
      </c>
      <c r="J627" s="329">
        <v>981.048</v>
      </c>
    </row>
    <row r="628" spans="1:10" ht="14.65" customHeight="1" x14ac:dyDescent="0.25">
      <c r="A628" s="50" t="s">
        <v>1297</v>
      </c>
      <c r="B628" s="50" t="s">
        <v>594</v>
      </c>
      <c r="C628" s="342">
        <v>85531</v>
      </c>
      <c r="D628" s="50" t="s">
        <v>1445</v>
      </c>
      <c r="E628" s="338" t="s">
        <v>1070</v>
      </c>
      <c r="F628" s="50" t="s">
        <v>1303</v>
      </c>
      <c r="G628" s="50" t="s">
        <v>1328</v>
      </c>
      <c r="H628" s="50" t="s">
        <v>976</v>
      </c>
      <c r="I628" s="339">
        <v>2010</v>
      </c>
      <c r="J628" s="329">
        <v>1002.967</v>
      </c>
    </row>
    <row r="629" spans="1:10" ht="14.65" customHeight="1" x14ac:dyDescent="0.25">
      <c r="A629" s="50" t="s">
        <v>1297</v>
      </c>
      <c r="B629" s="50" t="s">
        <v>594</v>
      </c>
      <c r="C629" s="342">
        <v>85531</v>
      </c>
      <c r="D629" s="50" t="s">
        <v>1445</v>
      </c>
      <c r="E629" s="338" t="s">
        <v>1070</v>
      </c>
      <c r="F629" s="50" t="s">
        <v>1303</v>
      </c>
      <c r="G629" s="50" t="s">
        <v>1328</v>
      </c>
      <c r="H629" s="50" t="s">
        <v>976</v>
      </c>
      <c r="I629" s="339">
        <v>2011</v>
      </c>
      <c r="J629" s="329">
        <v>1002.978</v>
      </c>
    </row>
    <row r="630" spans="1:10" ht="14.65" customHeight="1" x14ac:dyDescent="0.25">
      <c r="A630" s="50" t="s">
        <v>1297</v>
      </c>
      <c r="B630" s="50" t="s">
        <v>594</v>
      </c>
      <c r="C630" s="342">
        <v>85531</v>
      </c>
      <c r="D630" s="50" t="s">
        <v>1445</v>
      </c>
      <c r="E630" s="338" t="s">
        <v>1070</v>
      </c>
      <c r="F630" s="50" t="s">
        <v>1303</v>
      </c>
      <c r="G630" s="50" t="s">
        <v>1328</v>
      </c>
      <c r="H630" s="50" t="s">
        <v>976</v>
      </c>
      <c r="I630" s="339">
        <v>2012</v>
      </c>
      <c r="J630" s="329">
        <v>1027.183</v>
      </c>
    </row>
    <row r="631" spans="1:10" ht="14.65" customHeight="1" x14ac:dyDescent="0.25">
      <c r="A631" s="50" t="s">
        <v>1297</v>
      </c>
      <c r="B631" s="50" t="s">
        <v>594</v>
      </c>
      <c r="C631" s="342">
        <v>85531</v>
      </c>
      <c r="D631" s="50" t="s">
        <v>1445</v>
      </c>
      <c r="E631" s="338" t="s">
        <v>1070</v>
      </c>
      <c r="F631" s="50" t="s">
        <v>1303</v>
      </c>
      <c r="G631" s="50" t="s">
        <v>1328</v>
      </c>
      <c r="H631" s="50" t="s">
        <v>976</v>
      </c>
      <c r="I631" s="339">
        <v>2013</v>
      </c>
      <c r="J631" s="329">
        <v>1005.979</v>
      </c>
    </row>
    <row r="632" spans="1:10" ht="14.65" customHeight="1" x14ac:dyDescent="0.25">
      <c r="A632" s="50" t="s">
        <v>1297</v>
      </c>
      <c r="B632" s="50" t="s">
        <v>594</v>
      </c>
      <c r="C632" s="342">
        <v>85531</v>
      </c>
      <c r="D632" s="50" t="s">
        <v>1445</v>
      </c>
      <c r="E632" s="338" t="s">
        <v>1070</v>
      </c>
      <c r="F632" s="50" t="s">
        <v>1303</v>
      </c>
      <c r="G632" s="50" t="s">
        <v>1328</v>
      </c>
      <c r="H632" s="50" t="s">
        <v>976</v>
      </c>
      <c r="I632" s="339">
        <v>2014</v>
      </c>
      <c r="J632" s="329">
        <v>969.95</v>
      </c>
    </row>
    <row r="633" spans="1:10" ht="14.65" customHeight="1" x14ac:dyDescent="0.25">
      <c r="A633" s="50" t="s">
        <v>1297</v>
      </c>
      <c r="B633" s="50" t="s">
        <v>594</v>
      </c>
      <c r="C633" s="342">
        <v>85531</v>
      </c>
      <c r="D633" s="50" t="s">
        <v>1445</v>
      </c>
      <c r="E633" s="338" t="s">
        <v>1070</v>
      </c>
      <c r="F633" s="50" t="s">
        <v>1303</v>
      </c>
      <c r="G633" s="50" t="s">
        <v>1328</v>
      </c>
      <c r="H633" s="50" t="s">
        <v>976</v>
      </c>
      <c r="I633" s="339">
        <v>2015</v>
      </c>
      <c r="J633" s="329">
        <v>948.47199999999998</v>
      </c>
    </row>
    <row r="634" spans="1:10" ht="14.65" customHeight="1" x14ac:dyDescent="0.25">
      <c r="A634" s="50" t="s">
        <v>1297</v>
      </c>
      <c r="B634" s="50" t="s">
        <v>594</v>
      </c>
      <c r="C634" s="342">
        <v>85531</v>
      </c>
      <c r="D634" s="50" t="s">
        <v>1445</v>
      </c>
      <c r="E634" s="338" t="s">
        <v>1070</v>
      </c>
      <c r="F634" s="50" t="s">
        <v>1303</v>
      </c>
      <c r="G634" s="50" t="s">
        <v>1328</v>
      </c>
      <c r="H634" s="50" t="s">
        <v>976</v>
      </c>
      <c r="I634" s="339">
        <v>2016</v>
      </c>
      <c r="J634" s="329">
        <v>939.22299999999996</v>
      </c>
    </row>
    <row r="635" spans="1:10" ht="14.65" customHeight="1" x14ac:dyDescent="0.25">
      <c r="A635" s="50" t="s">
        <v>1297</v>
      </c>
      <c r="B635" s="50" t="s">
        <v>594</v>
      </c>
      <c r="C635" s="342">
        <v>85531</v>
      </c>
      <c r="D635" s="50" t="s">
        <v>1445</v>
      </c>
      <c r="E635" s="338" t="s">
        <v>1070</v>
      </c>
      <c r="F635" s="50" t="s">
        <v>1303</v>
      </c>
      <c r="G635" s="50" t="s">
        <v>1328</v>
      </c>
      <c r="H635" s="50" t="s">
        <v>976</v>
      </c>
      <c r="I635" s="339">
        <v>2017</v>
      </c>
      <c r="J635" s="329">
        <v>938.91899999999998</v>
      </c>
    </row>
    <row r="636" spans="1:10" ht="14.65" customHeight="1" x14ac:dyDescent="0.25">
      <c r="A636" s="50" t="s">
        <v>1297</v>
      </c>
      <c r="B636" s="50" t="s">
        <v>594</v>
      </c>
      <c r="C636" s="342">
        <v>85531</v>
      </c>
      <c r="D636" s="50" t="s">
        <v>1445</v>
      </c>
      <c r="E636" s="338" t="s">
        <v>1070</v>
      </c>
      <c r="F636" s="50" t="s">
        <v>1303</v>
      </c>
      <c r="G636" s="50" t="s">
        <v>1328</v>
      </c>
      <c r="H636" s="50" t="s">
        <v>976</v>
      </c>
      <c r="I636" s="339">
        <v>2018</v>
      </c>
      <c r="J636" s="329">
        <v>932.05899999999997</v>
      </c>
    </row>
    <row r="637" spans="1:10" ht="14.65" customHeight="1" x14ac:dyDescent="0.25">
      <c r="A637" s="50" t="s">
        <v>1297</v>
      </c>
      <c r="B637" s="50" t="s">
        <v>594</v>
      </c>
      <c r="C637" s="342">
        <v>85531</v>
      </c>
      <c r="D637" s="50" t="s">
        <v>1445</v>
      </c>
      <c r="E637" s="338" t="s">
        <v>1070</v>
      </c>
      <c r="F637" s="50" t="s">
        <v>1303</v>
      </c>
      <c r="G637" s="50" t="s">
        <v>1328</v>
      </c>
      <c r="H637" s="50" t="s">
        <v>976</v>
      </c>
      <c r="I637" s="339">
        <v>2019</v>
      </c>
      <c r="J637" s="329">
        <v>960.72199999999998</v>
      </c>
    </row>
    <row r="638" spans="1:10" ht="14.65" customHeight="1" x14ac:dyDescent="0.25">
      <c r="A638" s="50" t="s">
        <v>1297</v>
      </c>
      <c r="B638" s="50" t="s">
        <v>594</v>
      </c>
      <c r="C638" s="342">
        <v>85531</v>
      </c>
      <c r="D638" s="50" t="s">
        <v>1445</v>
      </c>
      <c r="E638" s="338" t="s">
        <v>1070</v>
      </c>
      <c r="F638" s="50" t="s">
        <v>1303</v>
      </c>
      <c r="G638" s="50" t="s">
        <v>1328</v>
      </c>
      <c r="H638" s="50" t="s">
        <v>976</v>
      </c>
      <c r="I638" s="339">
        <v>2020</v>
      </c>
      <c r="J638" s="329">
        <v>985.69299999999998</v>
      </c>
    </row>
    <row r="639" spans="1:10" ht="14.65" customHeight="1" x14ac:dyDescent="0.25">
      <c r="A639" s="50" t="s">
        <v>1297</v>
      </c>
      <c r="B639" s="50" t="s">
        <v>594</v>
      </c>
      <c r="C639" s="342">
        <v>85531</v>
      </c>
      <c r="D639" s="50" t="s">
        <v>1445</v>
      </c>
      <c r="E639" s="338" t="s">
        <v>1070</v>
      </c>
      <c r="F639" s="50" t="s">
        <v>1303</v>
      </c>
      <c r="G639" s="50" t="s">
        <v>1328</v>
      </c>
      <c r="H639" s="50" t="s">
        <v>976</v>
      </c>
      <c r="I639" s="339">
        <v>2021</v>
      </c>
      <c r="J639" s="329">
        <v>1057.117</v>
      </c>
    </row>
    <row r="640" spans="1:10" ht="14.65" customHeight="1" x14ac:dyDescent="0.25">
      <c r="A640" s="50" t="s">
        <v>1297</v>
      </c>
      <c r="B640" s="50" t="s">
        <v>594</v>
      </c>
      <c r="C640" s="342">
        <v>85531</v>
      </c>
      <c r="D640" s="50" t="s">
        <v>1445</v>
      </c>
      <c r="E640" s="338" t="s">
        <v>1070</v>
      </c>
      <c r="F640" s="50" t="s">
        <v>1304</v>
      </c>
      <c r="G640" s="50" t="s">
        <v>1328</v>
      </c>
      <c r="H640" s="50" t="s">
        <v>976</v>
      </c>
      <c r="I640" s="339">
        <v>2000</v>
      </c>
      <c r="J640" s="329">
        <v>1378.117</v>
      </c>
    </row>
    <row r="641" spans="1:10" ht="14.65" customHeight="1" x14ac:dyDescent="0.25">
      <c r="A641" s="50" t="s">
        <v>1297</v>
      </c>
      <c r="B641" s="50" t="s">
        <v>594</v>
      </c>
      <c r="C641" s="342">
        <v>85531</v>
      </c>
      <c r="D641" s="50" t="s">
        <v>1445</v>
      </c>
      <c r="E641" s="338" t="s">
        <v>1070</v>
      </c>
      <c r="F641" s="50" t="s">
        <v>1304</v>
      </c>
      <c r="G641" s="50" t="s">
        <v>1328</v>
      </c>
      <c r="H641" s="50" t="s">
        <v>976</v>
      </c>
      <c r="I641" s="339">
        <v>2001</v>
      </c>
      <c r="J641" s="329">
        <v>1392.704</v>
      </c>
    </row>
    <row r="642" spans="1:10" ht="14.65" customHeight="1" x14ac:dyDescent="0.25">
      <c r="A642" s="50" t="s">
        <v>1297</v>
      </c>
      <c r="B642" s="50" t="s">
        <v>594</v>
      </c>
      <c r="C642" s="342">
        <v>85531</v>
      </c>
      <c r="D642" s="50" t="s">
        <v>1445</v>
      </c>
      <c r="E642" s="338" t="s">
        <v>1070</v>
      </c>
      <c r="F642" s="50" t="s">
        <v>1304</v>
      </c>
      <c r="G642" s="50" t="s">
        <v>1328</v>
      </c>
      <c r="H642" s="50" t="s">
        <v>976</v>
      </c>
      <c r="I642" s="339">
        <v>2002</v>
      </c>
      <c r="J642" s="329">
        <v>1415.607</v>
      </c>
    </row>
    <row r="643" spans="1:10" ht="14.65" customHeight="1" x14ac:dyDescent="0.25">
      <c r="A643" s="50" t="s">
        <v>1297</v>
      </c>
      <c r="B643" s="50" t="s">
        <v>594</v>
      </c>
      <c r="C643" s="342">
        <v>85531</v>
      </c>
      <c r="D643" s="50" t="s">
        <v>1445</v>
      </c>
      <c r="E643" s="338" t="s">
        <v>1070</v>
      </c>
      <c r="F643" s="50" t="s">
        <v>1304</v>
      </c>
      <c r="G643" s="50" t="s">
        <v>1328</v>
      </c>
      <c r="H643" s="50" t="s">
        <v>976</v>
      </c>
      <c r="I643" s="339">
        <v>2003</v>
      </c>
      <c r="J643" s="329">
        <v>1435.838</v>
      </c>
    </row>
    <row r="644" spans="1:10" ht="14.65" customHeight="1" x14ac:dyDescent="0.25">
      <c r="A644" s="50" t="s">
        <v>1297</v>
      </c>
      <c r="B644" s="50" t="s">
        <v>594</v>
      </c>
      <c r="C644" s="342">
        <v>85531</v>
      </c>
      <c r="D644" s="50" t="s">
        <v>1445</v>
      </c>
      <c r="E644" s="338" t="s">
        <v>1070</v>
      </c>
      <c r="F644" s="50" t="s">
        <v>1304</v>
      </c>
      <c r="G644" s="50" t="s">
        <v>1328</v>
      </c>
      <c r="H644" s="50" t="s">
        <v>976</v>
      </c>
      <c r="I644" s="339">
        <v>2004</v>
      </c>
      <c r="J644" s="329">
        <v>1445.107</v>
      </c>
    </row>
    <row r="645" spans="1:10" ht="14.65" customHeight="1" x14ac:dyDescent="0.25">
      <c r="A645" s="50" t="s">
        <v>1297</v>
      </c>
      <c r="B645" s="50" t="s">
        <v>594</v>
      </c>
      <c r="C645" s="342">
        <v>85531</v>
      </c>
      <c r="D645" s="50" t="s">
        <v>1445</v>
      </c>
      <c r="E645" s="338" t="s">
        <v>1070</v>
      </c>
      <c r="F645" s="50" t="s">
        <v>1304</v>
      </c>
      <c r="G645" s="50" t="s">
        <v>1328</v>
      </c>
      <c r="H645" s="50" t="s">
        <v>976</v>
      </c>
      <c r="I645" s="339">
        <v>2005</v>
      </c>
      <c r="J645" s="329">
        <v>1456.377</v>
      </c>
    </row>
    <row r="646" spans="1:10" ht="14.65" customHeight="1" x14ac:dyDescent="0.25">
      <c r="A646" s="50" t="s">
        <v>1297</v>
      </c>
      <c r="B646" s="50" t="s">
        <v>594</v>
      </c>
      <c r="C646" s="342">
        <v>85531</v>
      </c>
      <c r="D646" s="50" t="s">
        <v>1445</v>
      </c>
      <c r="E646" s="338" t="s">
        <v>1070</v>
      </c>
      <c r="F646" s="50" t="s">
        <v>1304</v>
      </c>
      <c r="G646" s="50" t="s">
        <v>1328</v>
      </c>
      <c r="H646" s="50" t="s">
        <v>976</v>
      </c>
      <c r="I646" s="339">
        <v>2006</v>
      </c>
      <c r="J646" s="329">
        <v>1445.559</v>
      </c>
    </row>
    <row r="647" spans="1:10" ht="14.65" customHeight="1" x14ac:dyDescent="0.25">
      <c r="A647" s="50" t="s">
        <v>1297</v>
      </c>
      <c r="B647" s="50" t="s">
        <v>594</v>
      </c>
      <c r="C647" s="342">
        <v>85531</v>
      </c>
      <c r="D647" s="50" t="s">
        <v>1445</v>
      </c>
      <c r="E647" s="338" t="s">
        <v>1070</v>
      </c>
      <c r="F647" s="50" t="s">
        <v>1304</v>
      </c>
      <c r="G647" s="50" t="s">
        <v>1328</v>
      </c>
      <c r="H647" s="50" t="s">
        <v>976</v>
      </c>
      <c r="I647" s="339">
        <v>2007</v>
      </c>
      <c r="J647" s="329">
        <v>1434.558</v>
      </c>
    </row>
    <row r="648" spans="1:10" ht="14.65" customHeight="1" x14ac:dyDescent="0.25">
      <c r="A648" s="50" t="s">
        <v>1297</v>
      </c>
      <c r="B648" s="50" t="s">
        <v>594</v>
      </c>
      <c r="C648" s="342">
        <v>85531</v>
      </c>
      <c r="D648" s="50" t="s">
        <v>1445</v>
      </c>
      <c r="E648" s="338" t="s">
        <v>1070</v>
      </c>
      <c r="F648" s="50" t="s">
        <v>1304</v>
      </c>
      <c r="G648" s="50" t="s">
        <v>1328</v>
      </c>
      <c r="H648" s="50" t="s">
        <v>976</v>
      </c>
      <c r="I648" s="339">
        <v>2008</v>
      </c>
      <c r="J648" s="329">
        <v>1414.5360000000001</v>
      </c>
    </row>
    <row r="649" spans="1:10" ht="14.65" customHeight="1" x14ac:dyDescent="0.25">
      <c r="A649" s="50" t="s">
        <v>1297</v>
      </c>
      <c r="B649" s="50" t="s">
        <v>594</v>
      </c>
      <c r="C649" s="342">
        <v>85531</v>
      </c>
      <c r="D649" s="50" t="s">
        <v>1445</v>
      </c>
      <c r="E649" s="338" t="s">
        <v>1070</v>
      </c>
      <c r="F649" s="50" t="s">
        <v>1304</v>
      </c>
      <c r="G649" s="50" t="s">
        <v>1328</v>
      </c>
      <c r="H649" s="50" t="s">
        <v>976</v>
      </c>
      <c r="I649" s="339">
        <v>2009</v>
      </c>
      <c r="J649" s="329">
        <v>1407.6969999999999</v>
      </c>
    </row>
    <row r="650" spans="1:10" ht="14.65" customHeight="1" x14ac:dyDescent="0.25">
      <c r="A650" s="50" t="s">
        <v>1297</v>
      </c>
      <c r="B650" s="50" t="s">
        <v>594</v>
      </c>
      <c r="C650" s="342">
        <v>85531</v>
      </c>
      <c r="D650" s="50" t="s">
        <v>1445</v>
      </c>
      <c r="E650" s="338" t="s">
        <v>1070</v>
      </c>
      <c r="F650" s="50" t="s">
        <v>1304</v>
      </c>
      <c r="G650" s="50" t="s">
        <v>1328</v>
      </c>
      <c r="H650" s="50" t="s">
        <v>976</v>
      </c>
      <c r="I650" s="339">
        <v>2010</v>
      </c>
      <c r="J650" s="329">
        <v>1504.1759999999999</v>
      </c>
    </row>
    <row r="651" spans="1:10" ht="14.65" customHeight="1" x14ac:dyDescent="0.25">
      <c r="A651" s="50" t="s">
        <v>1297</v>
      </c>
      <c r="B651" s="50" t="s">
        <v>594</v>
      </c>
      <c r="C651" s="342">
        <v>85531</v>
      </c>
      <c r="D651" s="50" t="s">
        <v>1445</v>
      </c>
      <c r="E651" s="338" t="s">
        <v>1070</v>
      </c>
      <c r="F651" s="50" t="s">
        <v>1304</v>
      </c>
      <c r="G651" s="50" t="s">
        <v>1328</v>
      </c>
      <c r="H651" s="50" t="s">
        <v>976</v>
      </c>
      <c r="I651" s="339">
        <v>2011</v>
      </c>
      <c r="J651" s="329">
        <v>1505.0709999999999</v>
      </c>
    </row>
    <row r="652" spans="1:10" ht="14.65" customHeight="1" x14ac:dyDescent="0.25">
      <c r="A652" s="50" t="s">
        <v>1297</v>
      </c>
      <c r="B652" s="50" t="s">
        <v>594</v>
      </c>
      <c r="C652" s="342">
        <v>85531</v>
      </c>
      <c r="D652" s="50" t="s">
        <v>1445</v>
      </c>
      <c r="E652" s="338" t="s">
        <v>1070</v>
      </c>
      <c r="F652" s="50" t="s">
        <v>1304</v>
      </c>
      <c r="G652" s="50" t="s">
        <v>1328</v>
      </c>
      <c r="H652" s="50" t="s">
        <v>976</v>
      </c>
      <c r="I652" s="339">
        <v>2012</v>
      </c>
      <c r="J652" s="329">
        <v>1490.627</v>
      </c>
    </row>
    <row r="653" spans="1:10" ht="14.65" customHeight="1" x14ac:dyDescent="0.25">
      <c r="A653" s="50" t="s">
        <v>1297</v>
      </c>
      <c r="B653" s="50" t="s">
        <v>594</v>
      </c>
      <c r="C653" s="342">
        <v>85531</v>
      </c>
      <c r="D653" s="50" t="s">
        <v>1445</v>
      </c>
      <c r="E653" s="338" t="s">
        <v>1070</v>
      </c>
      <c r="F653" s="50" t="s">
        <v>1304</v>
      </c>
      <c r="G653" s="50" t="s">
        <v>1328</v>
      </c>
      <c r="H653" s="50" t="s">
        <v>976</v>
      </c>
      <c r="I653" s="339">
        <v>2013</v>
      </c>
      <c r="J653" s="329">
        <v>1478.585</v>
      </c>
    </row>
    <row r="654" spans="1:10" ht="14.65" customHeight="1" x14ac:dyDescent="0.25">
      <c r="A654" s="50" t="s">
        <v>1297</v>
      </c>
      <c r="B654" s="50" t="s">
        <v>594</v>
      </c>
      <c r="C654" s="342">
        <v>85531</v>
      </c>
      <c r="D654" s="50" t="s">
        <v>1445</v>
      </c>
      <c r="E654" s="338" t="s">
        <v>1070</v>
      </c>
      <c r="F654" s="50" t="s">
        <v>1304</v>
      </c>
      <c r="G654" s="50" t="s">
        <v>1328</v>
      </c>
      <c r="H654" s="50" t="s">
        <v>976</v>
      </c>
      <c r="I654" s="339">
        <v>2014</v>
      </c>
      <c r="J654" s="329">
        <v>1426.0889999999999</v>
      </c>
    </row>
    <row r="655" spans="1:10" ht="14.65" customHeight="1" x14ac:dyDescent="0.25">
      <c r="A655" s="50" t="s">
        <v>1297</v>
      </c>
      <c r="B655" s="50" t="s">
        <v>594</v>
      </c>
      <c r="C655" s="342">
        <v>85531</v>
      </c>
      <c r="D655" s="50" t="s">
        <v>1445</v>
      </c>
      <c r="E655" s="338" t="s">
        <v>1070</v>
      </c>
      <c r="F655" s="50" t="s">
        <v>1304</v>
      </c>
      <c r="G655" s="50" t="s">
        <v>1328</v>
      </c>
      <c r="H655" s="50" t="s">
        <v>976</v>
      </c>
      <c r="I655" s="339">
        <v>2015</v>
      </c>
      <c r="J655" s="329">
        <v>1400.816</v>
      </c>
    </row>
    <row r="656" spans="1:10" ht="14.65" customHeight="1" x14ac:dyDescent="0.25">
      <c r="A656" s="50" t="s">
        <v>1297</v>
      </c>
      <c r="B656" s="50" t="s">
        <v>594</v>
      </c>
      <c r="C656" s="342">
        <v>85531</v>
      </c>
      <c r="D656" s="50" t="s">
        <v>1445</v>
      </c>
      <c r="E656" s="338" t="s">
        <v>1070</v>
      </c>
      <c r="F656" s="50" t="s">
        <v>1304</v>
      </c>
      <c r="G656" s="50" t="s">
        <v>1328</v>
      </c>
      <c r="H656" s="50" t="s">
        <v>976</v>
      </c>
      <c r="I656" s="339">
        <v>2016</v>
      </c>
      <c r="J656" s="329">
        <v>1379.212</v>
      </c>
    </row>
    <row r="657" spans="1:10" ht="14.65" customHeight="1" x14ac:dyDescent="0.25">
      <c r="A657" s="50" t="s">
        <v>1297</v>
      </c>
      <c r="B657" s="50" t="s">
        <v>594</v>
      </c>
      <c r="C657" s="342">
        <v>85531</v>
      </c>
      <c r="D657" s="50" t="s">
        <v>1445</v>
      </c>
      <c r="E657" s="338" t="s">
        <v>1070</v>
      </c>
      <c r="F657" s="50" t="s">
        <v>1304</v>
      </c>
      <c r="G657" s="50" t="s">
        <v>1328</v>
      </c>
      <c r="H657" s="50" t="s">
        <v>976</v>
      </c>
      <c r="I657" s="339">
        <v>2017</v>
      </c>
      <c r="J657" s="329">
        <v>1370.886</v>
      </c>
    </row>
    <row r="658" spans="1:10" ht="14.65" customHeight="1" x14ac:dyDescent="0.25">
      <c r="A658" s="50" t="s">
        <v>1297</v>
      </c>
      <c r="B658" s="50" t="s">
        <v>594</v>
      </c>
      <c r="C658" s="342">
        <v>85531</v>
      </c>
      <c r="D658" s="50" t="s">
        <v>1445</v>
      </c>
      <c r="E658" s="338" t="s">
        <v>1070</v>
      </c>
      <c r="F658" s="50" t="s">
        <v>1304</v>
      </c>
      <c r="G658" s="50" t="s">
        <v>1328</v>
      </c>
      <c r="H658" s="50" t="s">
        <v>976</v>
      </c>
      <c r="I658" s="339">
        <v>2018</v>
      </c>
      <c r="J658" s="329">
        <v>1371.2249999999999</v>
      </c>
    </row>
    <row r="659" spans="1:10" ht="14.65" customHeight="1" x14ac:dyDescent="0.25">
      <c r="A659" s="50" t="s">
        <v>1297</v>
      </c>
      <c r="B659" s="50" t="s">
        <v>594</v>
      </c>
      <c r="C659" s="342">
        <v>85531</v>
      </c>
      <c r="D659" s="50" t="s">
        <v>1445</v>
      </c>
      <c r="E659" s="338" t="s">
        <v>1070</v>
      </c>
      <c r="F659" s="50" t="s">
        <v>1304</v>
      </c>
      <c r="G659" s="50" t="s">
        <v>1328</v>
      </c>
      <c r="H659" s="50" t="s">
        <v>976</v>
      </c>
      <c r="I659" s="339">
        <v>2019</v>
      </c>
      <c r="J659" s="329">
        <v>1381.0319999999999</v>
      </c>
    </row>
    <row r="660" spans="1:10" ht="14.65" customHeight="1" x14ac:dyDescent="0.25">
      <c r="A660" s="50" t="s">
        <v>1297</v>
      </c>
      <c r="B660" s="50" t="s">
        <v>594</v>
      </c>
      <c r="C660" s="342">
        <v>85531</v>
      </c>
      <c r="D660" s="50" t="s">
        <v>1445</v>
      </c>
      <c r="E660" s="338" t="s">
        <v>1070</v>
      </c>
      <c r="F660" s="50" t="s">
        <v>1304</v>
      </c>
      <c r="G660" s="50" t="s">
        <v>1328</v>
      </c>
      <c r="H660" s="50" t="s">
        <v>976</v>
      </c>
      <c r="I660" s="339">
        <v>2020</v>
      </c>
      <c r="J660" s="329">
        <v>1411.223</v>
      </c>
    </row>
    <row r="661" spans="1:10" ht="14.65" customHeight="1" x14ac:dyDescent="0.25">
      <c r="A661" s="50" t="s">
        <v>1297</v>
      </c>
      <c r="B661" s="50" t="s">
        <v>594</v>
      </c>
      <c r="C661" s="342">
        <v>85531</v>
      </c>
      <c r="D661" s="50" t="s">
        <v>1445</v>
      </c>
      <c r="E661" s="338" t="s">
        <v>1070</v>
      </c>
      <c r="F661" s="50" t="s">
        <v>1304</v>
      </c>
      <c r="G661" s="50" t="s">
        <v>1328</v>
      </c>
      <c r="H661" s="50" t="s">
        <v>976</v>
      </c>
      <c r="I661" s="339">
        <v>2021</v>
      </c>
      <c r="J661" s="329">
        <v>1508.4179999999999</v>
      </c>
    </row>
    <row r="662" spans="1:10" ht="14.65" customHeight="1" x14ac:dyDescent="0.25">
      <c r="A662" s="50" t="s">
        <v>1297</v>
      </c>
      <c r="B662" s="50" t="s">
        <v>594</v>
      </c>
      <c r="C662" s="342">
        <v>85531</v>
      </c>
      <c r="D662" s="50" t="s">
        <v>1445</v>
      </c>
      <c r="E662" s="338" t="s">
        <v>1070</v>
      </c>
      <c r="F662" s="50" t="s">
        <v>1305</v>
      </c>
      <c r="G662" s="50" t="s">
        <v>1328</v>
      </c>
      <c r="H662" s="50" t="s">
        <v>976</v>
      </c>
      <c r="I662" s="339">
        <v>2000</v>
      </c>
      <c r="J662" s="329">
        <v>310.39</v>
      </c>
    </row>
    <row r="663" spans="1:10" ht="14.65" customHeight="1" x14ac:dyDescent="0.25">
      <c r="A663" s="50" t="s">
        <v>1297</v>
      </c>
      <c r="B663" s="50" t="s">
        <v>594</v>
      </c>
      <c r="C663" s="342">
        <v>85531</v>
      </c>
      <c r="D663" s="50" t="s">
        <v>1445</v>
      </c>
      <c r="E663" s="338" t="s">
        <v>1070</v>
      </c>
      <c r="F663" s="50" t="s">
        <v>1305</v>
      </c>
      <c r="G663" s="50" t="s">
        <v>1328</v>
      </c>
      <c r="H663" s="50" t="s">
        <v>976</v>
      </c>
      <c r="I663" s="339">
        <v>2001</v>
      </c>
      <c r="J663" s="329">
        <v>313.42</v>
      </c>
    </row>
    <row r="664" spans="1:10" ht="14.65" customHeight="1" x14ac:dyDescent="0.25">
      <c r="A664" s="50" t="s">
        <v>1297</v>
      </c>
      <c r="B664" s="50" t="s">
        <v>594</v>
      </c>
      <c r="C664" s="342">
        <v>85531</v>
      </c>
      <c r="D664" s="50" t="s">
        <v>1445</v>
      </c>
      <c r="E664" s="338" t="s">
        <v>1070</v>
      </c>
      <c r="F664" s="50" t="s">
        <v>1305</v>
      </c>
      <c r="G664" s="50" t="s">
        <v>1328</v>
      </c>
      <c r="H664" s="50" t="s">
        <v>976</v>
      </c>
      <c r="I664" s="339">
        <v>2002</v>
      </c>
      <c r="J664" s="329">
        <v>316.214</v>
      </c>
    </row>
    <row r="665" spans="1:10" ht="14.65" customHeight="1" x14ac:dyDescent="0.25">
      <c r="A665" s="50" t="s">
        <v>1297</v>
      </c>
      <c r="B665" s="50" t="s">
        <v>594</v>
      </c>
      <c r="C665" s="342">
        <v>85531</v>
      </c>
      <c r="D665" s="50" t="s">
        <v>1445</v>
      </c>
      <c r="E665" s="338" t="s">
        <v>1070</v>
      </c>
      <c r="F665" s="50" t="s">
        <v>1305</v>
      </c>
      <c r="G665" s="50" t="s">
        <v>1328</v>
      </c>
      <c r="H665" s="50" t="s">
        <v>976</v>
      </c>
      <c r="I665" s="339">
        <v>2003</v>
      </c>
      <c r="J665" s="329">
        <v>320.46499999999997</v>
      </c>
    </row>
    <row r="666" spans="1:10" ht="14.65" customHeight="1" x14ac:dyDescent="0.25">
      <c r="A666" s="50" t="s">
        <v>1297</v>
      </c>
      <c r="B666" s="50" t="s">
        <v>594</v>
      </c>
      <c r="C666" s="342">
        <v>85531</v>
      </c>
      <c r="D666" s="50" t="s">
        <v>1445</v>
      </c>
      <c r="E666" s="338" t="s">
        <v>1070</v>
      </c>
      <c r="F666" s="50" t="s">
        <v>1305</v>
      </c>
      <c r="G666" s="50" t="s">
        <v>1328</v>
      </c>
      <c r="H666" s="50" t="s">
        <v>976</v>
      </c>
      <c r="I666" s="339">
        <v>2004</v>
      </c>
      <c r="J666" s="329">
        <v>321.86</v>
      </c>
    </row>
    <row r="667" spans="1:10" ht="14.65" customHeight="1" x14ac:dyDescent="0.25">
      <c r="A667" s="50" t="s">
        <v>1297</v>
      </c>
      <c r="B667" s="50" t="s">
        <v>594</v>
      </c>
      <c r="C667" s="342">
        <v>85531</v>
      </c>
      <c r="D667" s="50" t="s">
        <v>1445</v>
      </c>
      <c r="E667" s="338" t="s">
        <v>1070</v>
      </c>
      <c r="F667" s="50" t="s">
        <v>1305</v>
      </c>
      <c r="G667" s="50" t="s">
        <v>1328</v>
      </c>
      <c r="H667" s="50" t="s">
        <v>976</v>
      </c>
      <c r="I667" s="339">
        <v>2005</v>
      </c>
      <c r="J667" s="329">
        <v>322.79599999999999</v>
      </c>
    </row>
    <row r="668" spans="1:10" ht="14.65" customHeight="1" x14ac:dyDescent="0.25">
      <c r="A668" s="50" t="s">
        <v>1297</v>
      </c>
      <c r="B668" s="50" t="s">
        <v>594</v>
      </c>
      <c r="C668" s="342">
        <v>85531</v>
      </c>
      <c r="D668" s="50" t="s">
        <v>1445</v>
      </c>
      <c r="E668" s="338" t="s">
        <v>1070</v>
      </c>
      <c r="F668" s="50" t="s">
        <v>1305</v>
      </c>
      <c r="G668" s="50" t="s">
        <v>1328</v>
      </c>
      <c r="H668" s="50" t="s">
        <v>976</v>
      </c>
      <c r="I668" s="339">
        <v>2006</v>
      </c>
      <c r="J668" s="329">
        <v>321.97000000000003</v>
      </c>
    </row>
    <row r="669" spans="1:10" ht="14.65" customHeight="1" x14ac:dyDescent="0.25">
      <c r="A669" s="50" t="s">
        <v>1297</v>
      </c>
      <c r="B669" s="50" t="s">
        <v>594</v>
      </c>
      <c r="C669" s="342">
        <v>85531</v>
      </c>
      <c r="D669" s="50" t="s">
        <v>1445</v>
      </c>
      <c r="E669" s="338" t="s">
        <v>1070</v>
      </c>
      <c r="F669" s="50" t="s">
        <v>1305</v>
      </c>
      <c r="G669" s="50" t="s">
        <v>1328</v>
      </c>
      <c r="H669" s="50" t="s">
        <v>976</v>
      </c>
      <c r="I669" s="339">
        <v>2007</v>
      </c>
      <c r="J669" s="329">
        <v>318.71100000000001</v>
      </c>
    </row>
    <row r="670" spans="1:10" ht="14.65" customHeight="1" x14ac:dyDescent="0.25">
      <c r="A670" s="50" t="s">
        <v>1297</v>
      </c>
      <c r="B670" s="50" t="s">
        <v>594</v>
      </c>
      <c r="C670" s="342">
        <v>85531</v>
      </c>
      <c r="D670" s="50" t="s">
        <v>1445</v>
      </c>
      <c r="E670" s="338" t="s">
        <v>1070</v>
      </c>
      <c r="F670" s="50" t="s">
        <v>1305</v>
      </c>
      <c r="G670" s="50" t="s">
        <v>1328</v>
      </c>
      <c r="H670" s="50" t="s">
        <v>976</v>
      </c>
      <c r="I670" s="339">
        <v>2008</v>
      </c>
      <c r="J670" s="329">
        <v>309.52600000000001</v>
      </c>
    </row>
    <row r="671" spans="1:10" ht="14.65" customHeight="1" x14ac:dyDescent="0.25">
      <c r="A671" s="50" t="s">
        <v>1297</v>
      </c>
      <c r="B671" s="50" t="s">
        <v>594</v>
      </c>
      <c r="C671" s="342">
        <v>85531</v>
      </c>
      <c r="D671" s="50" t="s">
        <v>1445</v>
      </c>
      <c r="E671" s="338" t="s">
        <v>1070</v>
      </c>
      <c r="F671" s="50" t="s">
        <v>1305</v>
      </c>
      <c r="G671" s="50" t="s">
        <v>1328</v>
      </c>
      <c r="H671" s="50" t="s">
        <v>976</v>
      </c>
      <c r="I671" s="339">
        <v>2009</v>
      </c>
      <c r="J671" s="329">
        <v>305.34800000000001</v>
      </c>
    </row>
    <row r="672" spans="1:10" ht="14.65" customHeight="1" x14ac:dyDescent="0.25">
      <c r="A672" s="50" t="s">
        <v>1297</v>
      </c>
      <c r="B672" s="50" t="s">
        <v>594</v>
      </c>
      <c r="C672" s="342">
        <v>85531</v>
      </c>
      <c r="D672" s="50" t="s">
        <v>1445</v>
      </c>
      <c r="E672" s="338" t="s">
        <v>1070</v>
      </c>
      <c r="F672" s="50" t="s">
        <v>1305</v>
      </c>
      <c r="G672" s="50" t="s">
        <v>1328</v>
      </c>
      <c r="H672" s="50" t="s">
        <v>976</v>
      </c>
      <c r="I672" s="339">
        <v>2010</v>
      </c>
      <c r="J672" s="329">
        <v>324.64999999999998</v>
      </c>
    </row>
    <row r="673" spans="1:10" ht="14.65" customHeight="1" x14ac:dyDescent="0.25">
      <c r="A673" s="50" t="s">
        <v>1297</v>
      </c>
      <c r="B673" s="50" t="s">
        <v>594</v>
      </c>
      <c r="C673" s="342">
        <v>85531</v>
      </c>
      <c r="D673" s="50" t="s">
        <v>1445</v>
      </c>
      <c r="E673" s="338" t="s">
        <v>1070</v>
      </c>
      <c r="F673" s="50" t="s">
        <v>1305</v>
      </c>
      <c r="G673" s="50" t="s">
        <v>1328</v>
      </c>
      <c r="H673" s="50" t="s">
        <v>976</v>
      </c>
      <c r="I673" s="339">
        <v>2011</v>
      </c>
      <c r="J673" s="329">
        <v>322.55900000000003</v>
      </c>
    </row>
    <row r="674" spans="1:10" ht="14.65" customHeight="1" x14ac:dyDescent="0.25">
      <c r="A674" s="50" t="s">
        <v>1297</v>
      </c>
      <c r="B674" s="50" t="s">
        <v>594</v>
      </c>
      <c r="C674" s="342">
        <v>85531</v>
      </c>
      <c r="D674" s="50" t="s">
        <v>1445</v>
      </c>
      <c r="E674" s="338" t="s">
        <v>1070</v>
      </c>
      <c r="F674" s="50" t="s">
        <v>1305</v>
      </c>
      <c r="G674" s="50" t="s">
        <v>1328</v>
      </c>
      <c r="H674" s="50" t="s">
        <v>976</v>
      </c>
      <c r="I674" s="339">
        <v>2012</v>
      </c>
      <c r="J674" s="329">
        <v>325.34199999999998</v>
      </c>
    </row>
    <row r="675" spans="1:10" ht="14.65" customHeight="1" x14ac:dyDescent="0.25">
      <c r="A675" s="50" t="s">
        <v>1297</v>
      </c>
      <c r="B675" s="50" t="s">
        <v>594</v>
      </c>
      <c r="C675" s="342">
        <v>85531</v>
      </c>
      <c r="D675" s="50" t="s">
        <v>1445</v>
      </c>
      <c r="E675" s="338" t="s">
        <v>1070</v>
      </c>
      <c r="F675" s="50" t="s">
        <v>1305</v>
      </c>
      <c r="G675" s="50" t="s">
        <v>1328</v>
      </c>
      <c r="H675" s="50" t="s">
        <v>976</v>
      </c>
      <c r="I675" s="339">
        <v>2013</v>
      </c>
      <c r="J675" s="329">
        <v>283.92899999999997</v>
      </c>
    </row>
    <row r="676" spans="1:10" ht="14.65" customHeight="1" x14ac:dyDescent="0.25">
      <c r="A676" s="50" t="s">
        <v>1297</v>
      </c>
      <c r="B676" s="50" t="s">
        <v>594</v>
      </c>
      <c r="C676" s="342">
        <v>85531</v>
      </c>
      <c r="D676" s="50" t="s">
        <v>1445</v>
      </c>
      <c r="E676" s="338" t="s">
        <v>1070</v>
      </c>
      <c r="F676" s="50" t="s">
        <v>1305</v>
      </c>
      <c r="G676" s="50" t="s">
        <v>1328</v>
      </c>
      <c r="H676" s="50" t="s">
        <v>976</v>
      </c>
      <c r="I676" s="339">
        <v>2014</v>
      </c>
      <c r="J676" s="329">
        <v>273.452</v>
      </c>
    </row>
    <row r="677" spans="1:10" ht="14.65" customHeight="1" x14ac:dyDescent="0.25">
      <c r="A677" s="50" t="s">
        <v>1297</v>
      </c>
      <c r="B677" s="50" t="s">
        <v>594</v>
      </c>
      <c r="C677" s="342">
        <v>85531</v>
      </c>
      <c r="D677" s="50" t="s">
        <v>1445</v>
      </c>
      <c r="E677" s="338" t="s">
        <v>1070</v>
      </c>
      <c r="F677" s="50" t="s">
        <v>1305</v>
      </c>
      <c r="G677" s="50" t="s">
        <v>1328</v>
      </c>
      <c r="H677" s="50" t="s">
        <v>976</v>
      </c>
      <c r="I677" s="339">
        <v>2015</v>
      </c>
      <c r="J677" s="329">
        <v>267.00200000000001</v>
      </c>
    </row>
    <row r="678" spans="1:10" ht="14.65" customHeight="1" x14ac:dyDescent="0.25">
      <c r="A678" s="50" t="s">
        <v>1297</v>
      </c>
      <c r="B678" s="50" t="s">
        <v>594</v>
      </c>
      <c r="C678" s="342">
        <v>85531</v>
      </c>
      <c r="D678" s="50" t="s">
        <v>1445</v>
      </c>
      <c r="E678" s="338" t="s">
        <v>1070</v>
      </c>
      <c r="F678" s="50" t="s">
        <v>1305</v>
      </c>
      <c r="G678" s="50" t="s">
        <v>1328</v>
      </c>
      <c r="H678" s="50" t="s">
        <v>976</v>
      </c>
      <c r="I678" s="339">
        <v>2016</v>
      </c>
      <c r="J678" s="329">
        <v>252.41900000000001</v>
      </c>
    </row>
    <row r="679" spans="1:10" ht="14.65" customHeight="1" x14ac:dyDescent="0.25">
      <c r="A679" s="50" t="s">
        <v>1297</v>
      </c>
      <c r="B679" s="50" t="s">
        <v>594</v>
      </c>
      <c r="C679" s="342">
        <v>85531</v>
      </c>
      <c r="D679" s="50" t="s">
        <v>1445</v>
      </c>
      <c r="E679" s="338" t="s">
        <v>1070</v>
      </c>
      <c r="F679" s="50" t="s">
        <v>1305</v>
      </c>
      <c r="G679" s="50" t="s">
        <v>1328</v>
      </c>
      <c r="H679" s="50" t="s">
        <v>976</v>
      </c>
      <c r="I679" s="339">
        <v>2017</v>
      </c>
      <c r="J679" s="329">
        <v>252.23400000000001</v>
      </c>
    </row>
    <row r="680" spans="1:10" ht="14.65" customHeight="1" x14ac:dyDescent="0.25">
      <c r="A680" s="50" t="s">
        <v>1297</v>
      </c>
      <c r="B680" s="50" t="s">
        <v>594</v>
      </c>
      <c r="C680" s="342">
        <v>85531</v>
      </c>
      <c r="D680" s="50" t="s">
        <v>1445</v>
      </c>
      <c r="E680" s="338" t="s">
        <v>1070</v>
      </c>
      <c r="F680" s="50" t="s">
        <v>1305</v>
      </c>
      <c r="G680" s="50" t="s">
        <v>1328</v>
      </c>
      <c r="H680" s="50" t="s">
        <v>976</v>
      </c>
      <c r="I680" s="339">
        <v>2018</v>
      </c>
      <c r="J680" s="329">
        <v>251.328</v>
      </c>
    </row>
    <row r="681" spans="1:10" ht="14.65" customHeight="1" x14ac:dyDescent="0.25">
      <c r="A681" s="50" t="s">
        <v>1297</v>
      </c>
      <c r="B681" s="50" t="s">
        <v>594</v>
      </c>
      <c r="C681" s="342">
        <v>85531</v>
      </c>
      <c r="D681" s="50" t="s">
        <v>1445</v>
      </c>
      <c r="E681" s="338" t="s">
        <v>1070</v>
      </c>
      <c r="F681" s="50" t="s">
        <v>1305</v>
      </c>
      <c r="G681" s="50" t="s">
        <v>1328</v>
      </c>
      <c r="H681" s="50" t="s">
        <v>976</v>
      </c>
      <c r="I681" s="339">
        <v>2019</v>
      </c>
      <c r="J681" s="329">
        <v>242.80199999999999</v>
      </c>
    </row>
    <row r="682" spans="1:10" ht="14.65" customHeight="1" x14ac:dyDescent="0.25">
      <c r="A682" s="50" t="s">
        <v>1297</v>
      </c>
      <c r="B682" s="50" t="s">
        <v>594</v>
      </c>
      <c r="C682" s="342">
        <v>85531</v>
      </c>
      <c r="D682" s="50" t="s">
        <v>1445</v>
      </c>
      <c r="E682" s="338" t="s">
        <v>1070</v>
      </c>
      <c r="F682" s="50" t="s">
        <v>1305</v>
      </c>
      <c r="G682" s="50" t="s">
        <v>1328</v>
      </c>
      <c r="H682" s="50" t="s">
        <v>976</v>
      </c>
      <c r="I682" s="339">
        <v>2020</v>
      </c>
      <c r="J682" s="329">
        <v>249.458</v>
      </c>
    </row>
    <row r="683" spans="1:10" ht="14.65" customHeight="1" x14ac:dyDescent="0.25">
      <c r="A683" s="50" t="s">
        <v>1297</v>
      </c>
      <c r="B683" s="50" t="s">
        <v>594</v>
      </c>
      <c r="C683" s="342">
        <v>85531</v>
      </c>
      <c r="D683" s="50" t="s">
        <v>1445</v>
      </c>
      <c r="E683" s="338" t="s">
        <v>1070</v>
      </c>
      <c r="F683" s="50" t="s">
        <v>1305</v>
      </c>
      <c r="G683" s="50" t="s">
        <v>1328</v>
      </c>
      <c r="H683" s="50" t="s">
        <v>976</v>
      </c>
      <c r="I683" s="339">
        <v>2021</v>
      </c>
      <c r="J683" s="329">
        <v>267.00400000000002</v>
      </c>
    </row>
  </sheetData>
  <pageMargins left="0.7" right="0.7" top="0.78740157499999996" bottom="0.78740157499999996" header="0.3" footer="0.3"/>
  <pageSetup paperSize="9" orientation="portrait" r:id="rId1"/>
  <ignoredErrors>
    <ignoredError sqref="E2:E683 E684:E1048576" numberStoredAsText="1"/>
  </ignoredError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9"/>
  <dimension ref="A1:L301"/>
  <sheetViews>
    <sheetView workbookViewId="0"/>
  </sheetViews>
  <sheetFormatPr baseColWidth="10" defaultColWidth="11.5703125" defaultRowHeight="14.65" customHeight="1" x14ac:dyDescent="0.25"/>
  <cols>
    <col min="1" max="1" width="55.7109375" style="50" customWidth="1"/>
    <col min="2" max="2" width="20.7109375" style="50" customWidth="1"/>
    <col min="3" max="3" width="15.7109375" style="342" customWidth="1"/>
    <col min="4" max="4" width="100.7109375" style="50" customWidth="1"/>
    <col min="5" max="5" width="12.7109375" style="328" customWidth="1"/>
    <col min="6" max="7" width="45.7109375" style="50" customWidth="1"/>
    <col min="8" max="8" width="15.7109375" style="329" customWidth="1"/>
    <col min="9" max="9" width="60.7109375" style="50" customWidth="1"/>
    <col min="10" max="10" width="25.7109375" style="50" customWidth="1"/>
    <col min="11" max="11" width="8.7109375" style="337" customWidth="1"/>
    <col min="12" max="12" width="14.7109375" style="65" customWidth="1"/>
    <col min="13" max="16384" width="11.5703125" style="50"/>
  </cols>
  <sheetData>
    <row r="1" spans="1:12" ht="14.65" customHeight="1" x14ac:dyDescent="0.25">
      <c r="A1" s="50" t="s">
        <v>327</v>
      </c>
      <c r="B1" s="50" t="s">
        <v>592</v>
      </c>
      <c r="C1" s="50" t="s">
        <v>623</v>
      </c>
      <c r="D1" s="50" t="s">
        <v>593</v>
      </c>
      <c r="E1" s="65" t="s">
        <v>561</v>
      </c>
      <c r="F1" s="50" t="s">
        <v>595</v>
      </c>
      <c r="G1" s="50" t="s">
        <v>596</v>
      </c>
      <c r="H1" s="50" t="s">
        <v>610</v>
      </c>
      <c r="I1" s="50" t="s">
        <v>611</v>
      </c>
      <c r="J1" s="50" t="s">
        <v>288</v>
      </c>
      <c r="K1" s="65" t="s">
        <v>328</v>
      </c>
      <c r="L1" s="65" t="s">
        <v>564</v>
      </c>
    </row>
    <row r="2" spans="1:12" ht="14.65" customHeight="1" x14ac:dyDescent="0.25">
      <c r="A2" s="50" t="s">
        <v>1055</v>
      </c>
      <c r="B2" s="50" t="s">
        <v>594</v>
      </c>
      <c r="C2" s="342">
        <v>85541</v>
      </c>
      <c r="D2" s="50" t="s">
        <v>1045</v>
      </c>
      <c r="E2" s="328" t="s">
        <v>1929</v>
      </c>
      <c r="F2" s="50" t="s">
        <v>1062</v>
      </c>
      <c r="G2" s="50" t="s">
        <v>1023</v>
      </c>
      <c r="H2" s="329">
        <v>55</v>
      </c>
      <c r="I2" s="50" t="s">
        <v>1009</v>
      </c>
      <c r="J2" s="50" t="s">
        <v>1057</v>
      </c>
      <c r="K2" s="337">
        <v>2021</v>
      </c>
      <c r="L2" s="65">
        <v>31788</v>
      </c>
    </row>
    <row r="3" spans="1:12" ht="14.65" customHeight="1" x14ac:dyDescent="0.25">
      <c r="A3" s="50" t="s">
        <v>1055</v>
      </c>
      <c r="B3" s="50" t="s">
        <v>594</v>
      </c>
      <c r="C3" s="342">
        <v>85541</v>
      </c>
      <c r="D3" s="50" t="s">
        <v>1045</v>
      </c>
      <c r="E3" s="328" t="s">
        <v>1929</v>
      </c>
      <c r="F3" s="50" t="s">
        <v>1062</v>
      </c>
      <c r="G3" s="50" t="s">
        <v>1023</v>
      </c>
      <c r="H3" s="329">
        <v>68</v>
      </c>
      <c r="I3" s="50" t="s">
        <v>220</v>
      </c>
      <c r="J3" s="50" t="s">
        <v>1057</v>
      </c>
      <c r="K3" s="337">
        <v>2021</v>
      </c>
      <c r="L3" s="65">
        <v>385</v>
      </c>
    </row>
    <row r="4" spans="1:12" ht="14.65" customHeight="1" x14ac:dyDescent="0.25">
      <c r="A4" s="50" t="s">
        <v>1055</v>
      </c>
      <c r="B4" s="50" t="s">
        <v>594</v>
      </c>
      <c r="C4" s="342">
        <v>85541</v>
      </c>
      <c r="D4" s="50" t="s">
        <v>1045</v>
      </c>
      <c r="E4" s="328" t="s">
        <v>1929</v>
      </c>
      <c r="F4" s="50" t="s">
        <v>1062</v>
      </c>
      <c r="G4" s="50" t="s">
        <v>1023</v>
      </c>
      <c r="H4" s="329">
        <v>56</v>
      </c>
      <c r="I4" s="50" t="s">
        <v>1010</v>
      </c>
      <c r="J4" s="50" t="s">
        <v>1057</v>
      </c>
      <c r="K4" s="337">
        <v>2021</v>
      </c>
      <c r="L4" s="65" t="s">
        <v>4</v>
      </c>
    </row>
    <row r="5" spans="1:12" ht="14.65" customHeight="1" x14ac:dyDescent="0.25">
      <c r="A5" s="50" t="s">
        <v>1055</v>
      </c>
      <c r="B5" s="50" t="s">
        <v>594</v>
      </c>
      <c r="C5" s="342">
        <v>85541</v>
      </c>
      <c r="D5" s="50" t="s">
        <v>1045</v>
      </c>
      <c r="E5" s="328" t="s">
        <v>1929</v>
      </c>
      <c r="F5" s="50" t="s">
        <v>1062</v>
      </c>
      <c r="G5" s="50" t="s">
        <v>1023</v>
      </c>
      <c r="H5" s="329" t="s">
        <v>689</v>
      </c>
      <c r="I5" s="50" t="s">
        <v>1011</v>
      </c>
      <c r="J5" s="50" t="s">
        <v>1057</v>
      </c>
      <c r="K5" s="337">
        <v>2021</v>
      </c>
      <c r="L5" s="65" t="s">
        <v>4</v>
      </c>
    </row>
    <row r="6" spans="1:12" ht="14.65" customHeight="1" x14ac:dyDescent="0.25">
      <c r="A6" s="50" t="s">
        <v>1055</v>
      </c>
      <c r="B6" s="50" t="s">
        <v>594</v>
      </c>
      <c r="C6" s="342">
        <v>85541</v>
      </c>
      <c r="D6" s="50" t="s">
        <v>1045</v>
      </c>
      <c r="E6" s="328" t="s">
        <v>1929</v>
      </c>
      <c r="F6" s="50" t="s">
        <v>1062</v>
      </c>
      <c r="G6" s="50" t="s">
        <v>1023</v>
      </c>
      <c r="H6" s="329" t="s">
        <v>1051</v>
      </c>
      <c r="I6" s="50" t="s">
        <v>1012</v>
      </c>
      <c r="J6" s="50" t="s">
        <v>1057</v>
      </c>
      <c r="K6" s="337">
        <v>2021</v>
      </c>
      <c r="L6" s="65" t="s">
        <v>4</v>
      </c>
    </row>
    <row r="7" spans="1:12" ht="14.65" customHeight="1" x14ac:dyDescent="0.25">
      <c r="A7" s="50" t="s">
        <v>1055</v>
      </c>
      <c r="B7" s="50" t="s">
        <v>594</v>
      </c>
      <c r="C7" s="342">
        <v>85541</v>
      </c>
      <c r="D7" s="50" t="s">
        <v>1045</v>
      </c>
      <c r="E7" s="328" t="s">
        <v>1929</v>
      </c>
      <c r="F7" s="50" t="s">
        <v>1062</v>
      </c>
      <c r="G7" s="50" t="s">
        <v>1023</v>
      </c>
      <c r="H7" s="329">
        <v>50</v>
      </c>
      <c r="I7" s="50" t="s">
        <v>1013</v>
      </c>
      <c r="J7" s="50" t="s">
        <v>1057</v>
      </c>
      <c r="K7" s="337">
        <v>2021</v>
      </c>
      <c r="L7" s="65" t="s">
        <v>4</v>
      </c>
    </row>
    <row r="8" spans="1:12" ht="14.65" customHeight="1" x14ac:dyDescent="0.25">
      <c r="A8" s="50" t="s">
        <v>1055</v>
      </c>
      <c r="B8" s="50" t="s">
        <v>594</v>
      </c>
      <c r="C8" s="342">
        <v>85541</v>
      </c>
      <c r="D8" s="50" t="s">
        <v>1045</v>
      </c>
      <c r="E8" s="328" t="s">
        <v>1929</v>
      </c>
      <c r="F8" s="50" t="s">
        <v>1062</v>
      </c>
      <c r="G8" s="50" t="s">
        <v>1023</v>
      </c>
      <c r="H8" s="329">
        <v>51</v>
      </c>
      <c r="I8" s="50" t="s">
        <v>943</v>
      </c>
      <c r="J8" s="50" t="s">
        <v>1057</v>
      </c>
      <c r="K8" s="337">
        <v>2021</v>
      </c>
      <c r="L8" s="65" t="s">
        <v>4</v>
      </c>
    </row>
    <row r="9" spans="1:12" ht="14.65" customHeight="1" x14ac:dyDescent="0.25">
      <c r="A9" s="50" t="s">
        <v>1055</v>
      </c>
      <c r="B9" s="50" t="s">
        <v>594</v>
      </c>
      <c r="C9" s="342">
        <v>85541</v>
      </c>
      <c r="D9" s="50" t="s">
        <v>1045</v>
      </c>
      <c r="E9" s="328" t="s">
        <v>1929</v>
      </c>
      <c r="F9" s="50" t="s">
        <v>1062</v>
      </c>
      <c r="G9" s="50" t="s">
        <v>1023</v>
      </c>
      <c r="H9" s="329">
        <v>77</v>
      </c>
      <c r="I9" s="50" t="s">
        <v>1014</v>
      </c>
      <c r="J9" s="50" t="s">
        <v>1057</v>
      </c>
      <c r="K9" s="337">
        <v>2021</v>
      </c>
      <c r="L9" s="65" t="s">
        <v>4</v>
      </c>
    </row>
    <row r="10" spans="1:12" ht="14.65" customHeight="1" x14ac:dyDescent="0.25">
      <c r="A10" s="50" t="s">
        <v>1055</v>
      </c>
      <c r="B10" s="50" t="s">
        <v>594</v>
      </c>
      <c r="C10" s="342">
        <v>85541</v>
      </c>
      <c r="D10" s="50" t="s">
        <v>1045</v>
      </c>
      <c r="E10" s="328" t="s">
        <v>1929</v>
      </c>
      <c r="F10" s="50" t="s">
        <v>1062</v>
      </c>
      <c r="G10" s="50" t="s">
        <v>1023</v>
      </c>
      <c r="H10" s="329">
        <v>79</v>
      </c>
      <c r="I10" s="50" t="s">
        <v>1432</v>
      </c>
      <c r="J10" s="50" t="s">
        <v>1057</v>
      </c>
      <c r="K10" s="337">
        <v>2021</v>
      </c>
      <c r="L10" s="65" t="s">
        <v>4</v>
      </c>
    </row>
    <row r="11" spans="1:12" ht="14.65" customHeight="1" x14ac:dyDescent="0.25">
      <c r="A11" s="50" t="s">
        <v>1055</v>
      </c>
      <c r="B11" s="50" t="s">
        <v>594</v>
      </c>
      <c r="C11" s="342">
        <v>85541</v>
      </c>
      <c r="D11" s="50" t="s">
        <v>1045</v>
      </c>
      <c r="E11" s="328" t="s">
        <v>1929</v>
      </c>
      <c r="F11" s="50" t="s">
        <v>1062</v>
      </c>
      <c r="G11" s="50" t="s">
        <v>1023</v>
      </c>
      <c r="H11" s="329" t="s">
        <v>1052</v>
      </c>
      <c r="I11" s="50" t="s">
        <v>1016</v>
      </c>
      <c r="J11" s="50" t="s">
        <v>1057</v>
      </c>
      <c r="K11" s="337">
        <v>2021</v>
      </c>
      <c r="L11" s="65" t="s">
        <v>4</v>
      </c>
    </row>
    <row r="12" spans="1:12" ht="14.65" customHeight="1" x14ac:dyDescent="0.25">
      <c r="A12" s="50" t="s">
        <v>1055</v>
      </c>
      <c r="B12" s="50" t="s">
        <v>594</v>
      </c>
      <c r="C12" s="342">
        <v>85541</v>
      </c>
      <c r="D12" s="50" t="s">
        <v>1045</v>
      </c>
      <c r="E12" s="328" t="s">
        <v>1929</v>
      </c>
      <c r="F12" s="50" t="s">
        <v>1062</v>
      </c>
      <c r="G12" s="50" t="s">
        <v>1023</v>
      </c>
      <c r="H12" s="329">
        <v>82</v>
      </c>
      <c r="I12" s="50" t="s">
        <v>1017</v>
      </c>
      <c r="J12" s="50" t="s">
        <v>1057</v>
      </c>
      <c r="K12" s="337">
        <v>2021</v>
      </c>
      <c r="L12" s="65" t="s">
        <v>4</v>
      </c>
    </row>
    <row r="13" spans="1:12" ht="14.65" customHeight="1" x14ac:dyDescent="0.25">
      <c r="A13" s="50" t="s">
        <v>1055</v>
      </c>
      <c r="B13" s="50" t="s">
        <v>594</v>
      </c>
      <c r="C13" s="342">
        <v>85541</v>
      </c>
      <c r="D13" s="50" t="s">
        <v>1045</v>
      </c>
      <c r="E13" s="328" t="s">
        <v>1929</v>
      </c>
      <c r="F13" s="50" t="s">
        <v>1062</v>
      </c>
      <c r="G13" s="50" t="s">
        <v>1023</v>
      </c>
      <c r="H13" s="329">
        <v>86</v>
      </c>
      <c r="I13" s="50" t="s">
        <v>1018</v>
      </c>
      <c r="J13" s="50" t="s">
        <v>1057</v>
      </c>
      <c r="K13" s="337">
        <v>2021</v>
      </c>
      <c r="L13" s="65" t="s">
        <v>4</v>
      </c>
    </row>
    <row r="14" spans="1:12" ht="14.65" customHeight="1" x14ac:dyDescent="0.25">
      <c r="A14" s="50" t="s">
        <v>1055</v>
      </c>
      <c r="B14" s="50" t="s">
        <v>594</v>
      </c>
      <c r="C14" s="342">
        <v>85541</v>
      </c>
      <c r="D14" s="50" t="s">
        <v>1045</v>
      </c>
      <c r="E14" s="328" t="s">
        <v>1929</v>
      </c>
      <c r="F14" s="50" t="s">
        <v>1062</v>
      </c>
      <c r="G14" s="50" t="s">
        <v>1023</v>
      </c>
      <c r="H14" s="329" t="s">
        <v>1058</v>
      </c>
      <c r="I14" s="50" t="s">
        <v>1019</v>
      </c>
      <c r="J14" s="50" t="s">
        <v>1057</v>
      </c>
      <c r="K14" s="337">
        <v>2021</v>
      </c>
      <c r="L14" s="65">
        <v>32173</v>
      </c>
    </row>
    <row r="15" spans="1:12" ht="14.65" customHeight="1" x14ac:dyDescent="0.25">
      <c r="A15" s="50" t="s">
        <v>1055</v>
      </c>
      <c r="B15" s="50" t="s">
        <v>594</v>
      </c>
      <c r="C15" s="342">
        <v>85541</v>
      </c>
      <c r="D15" s="50" t="s">
        <v>1045</v>
      </c>
      <c r="E15" s="328" t="s">
        <v>1929</v>
      </c>
      <c r="F15" s="50" t="s">
        <v>1062</v>
      </c>
      <c r="G15" s="50" t="s">
        <v>1023</v>
      </c>
      <c r="H15" s="329" t="s">
        <v>1059</v>
      </c>
      <c r="I15" s="50" t="s">
        <v>1020</v>
      </c>
      <c r="J15" s="50" t="s">
        <v>1057</v>
      </c>
      <c r="K15" s="337">
        <v>2021</v>
      </c>
      <c r="L15" s="65">
        <v>251</v>
      </c>
    </row>
    <row r="16" spans="1:12" ht="14.65" customHeight="1" x14ac:dyDescent="0.25">
      <c r="A16" s="50" t="s">
        <v>1055</v>
      </c>
      <c r="B16" s="50" t="s">
        <v>594</v>
      </c>
      <c r="C16" s="342">
        <v>85541</v>
      </c>
      <c r="D16" s="50" t="s">
        <v>1045</v>
      </c>
      <c r="E16" s="328" t="s">
        <v>1929</v>
      </c>
      <c r="F16" s="50" t="s">
        <v>1062</v>
      </c>
      <c r="G16" s="50" t="s">
        <v>1023</v>
      </c>
      <c r="H16" s="329" t="s">
        <v>700</v>
      </c>
      <c r="I16" s="50" t="s">
        <v>1021</v>
      </c>
      <c r="J16" s="50" t="s">
        <v>1057</v>
      </c>
      <c r="K16" s="337">
        <v>2021</v>
      </c>
      <c r="L16" s="65">
        <v>32423</v>
      </c>
    </row>
    <row r="17" spans="1:12" ht="14.65" customHeight="1" x14ac:dyDescent="0.25">
      <c r="A17" s="50" t="s">
        <v>1055</v>
      </c>
      <c r="B17" s="50" t="s">
        <v>594</v>
      </c>
      <c r="C17" s="342">
        <v>85541</v>
      </c>
      <c r="D17" s="50" t="s">
        <v>1045</v>
      </c>
      <c r="E17" s="328" t="s">
        <v>1929</v>
      </c>
      <c r="F17" s="50" t="s">
        <v>1062</v>
      </c>
      <c r="G17" s="50" t="s">
        <v>1024</v>
      </c>
      <c r="H17" s="329">
        <v>55</v>
      </c>
      <c r="I17" s="50" t="s">
        <v>1009</v>
      </c>
      <c r="J17" s="50" t="s">
        <v>1057</v>
      </c>
      <c r="K17" s="337">
        <v>2021</v>
      </c>
      <c r="L17" s="65" t="s">
        <v>4</v>
      </c>
    </row>
    <row r="18" spans="1:12" ht="14.65" customHeight="1" x14ac:dyDescent="0.25">
      <c r="A18" s="50" t="s">
        <v>1055</v>
      </c>
      <c r="B18" s="50" t="s">
        <v>594</v>
      </c>
      <c r="C18" s="342">
        <v>85541</v>
      </c>
      <c r="D18" s="50" t="s">
        <v>1045</v>
      </c>
      <c r="E18" s="328" t="s">
        <v>1929</v>
      </c>
      <c r="F18" s="50" t="s">
        <v>1062</v>
      </c>
      <c r="G18" s="50" t="s">
        <v>1024</v>
      </c>
      <c r="H18" s="329">
        <v>68</v>
      </c>
      <c r="I18" s="50" t="s">
        <v>220</v>
      </c>
      <c r="J18" s="50" t="s">
        <v>1057</v>
      </c>
      <c r="K18" s="337">
        <v>2021</v>
      </c>
      <c r="L18" s="65" t="s">
        <v>4</v>
      </c>
    </row>
    <row r="19" spans="1:12" ht="14.65" customHeight="1" x14ac:dyDescent="0.25">
      <c r="A19" s="50" t="s">
        <v>1055</v>
      </c>
      <c r="B19" s="50" t="s">
        <v>594</v>
      </c>
      <c r="C19" s="342">
        <v>85541</v>
      </c>
      <c r="D19" s="50" t="s">
        <v>1045</v>
      </c>
      <c r="E19" s="328" t="s">
        <v>1929</v>
      </c>
      <c r="F19" s="50" t="s">
        <v>1062</v>
      </c>
      <c r="G19" s="50" t="s">
        <v>1024</v>
      </c>
      <c r="H19" s="329">
        <v>56</v>
      </c>
      <c r="I19" s="50" t="s">
        <v>1010</v>
      </c>
      <c r="J19" s="50" t="s">
        <v>1057</v>
      </c>
      <c r="K19" s="337">
        <v>2021</v>
      </c>
      <c r="L19" s="65">
        <v>47182</v>
      </c>
    </row>
    <row r="20" spans="1:12" ht="14.65" customHeight="1" x14ac:dyDescent="0.25">
      <c r="A20" s="50" t="s">
        <v>1055</v>
      </c>
      <c r="B20" s="50" t="s">
        <v>594</v>
      </c>
      <c r="C20" s="342">
        <v>85541</v>
      </c>
      <c r="D20" s="50" t="s">
        <v>1045</v>
      </c>
      <c r="E20" s="328" t="s">
        <v>1929</v>
      </c>
      <c r="F20" s="50" t="s">
        <v>1062</v>
      </c>
      <c r="G20" s="50" t="s">
        <v>1024</v>
      </c>
      <c r="H20" s="329" t="s">
        <v>689</v>
      </c>
      <c r="I20" s="50" t="s">
        <v>1011</v>
      </c>
      <c r="J20" s="50" t="s">
        <v>1057</v>
      </c>
      <c r="K20" s="337">
        <v>2021</v>
      </c>
      <c r="L20" s="65" t="s">
        <v>4</v>
      </c>
    </row>
    <row r="21" spans="1:12" ht="14.65" customHeight="1" x14ac:dyDescent="0.25">
      <c r="A21" s="50" t="s">
        <v>1055</v>
      </c>
      <c r="B21" s="50" t="s">
        <v>594</v>
      </c>
      <c r="C21" s="342">
        <v>85541</v>
      </c>
      <c r="D21" s="50" t="s">
        <v>1045</v>
      </c>
      <c r="E21" s="328" t="s">
        <v>1929</v>
      </c>
      <c r="F21" s="50" t="s">
        <v>1062</v>
      </c>
      <c r="G21" s="50" t="s">
        <v>1024</v>
      </c>
      <c r="H21" s="329" t="s">
        <v>1051</v>
      </c>
      <c r="I21" s="50" t="s">
        <v>1012</v>
      </c>
      <c r="J21" s="50" t="s">
        <v>1057</v>
      </c>
      <c r="K21" s="337">
        <v>2021</v>
      </c>
      <c r="L21" s="65" t="s">
        <v>4</v>
      </c>
    </row>
    <row r="22" spans="1:12" ht="14.65" customHeight="1" x14ac:dyDescent="0.25">
      <c r="A22" s="50" t="s">
        <v>1055</v>
      </c>
      <c r="B22" s="50" t="s">
        <v>594</v>
      </c>
      <c r="C22" s="342">
        <v>85541</v>
      </c>
      <c r="D22" s="50" t="s">
        <v>1045</v>
      </c>
      <c r="E22" s="328" t="s">
        <v>1929</v>
      </c>
      <c r="F22" s="50" t="s">
        <v>1062</v>
      </c>
      <c r="G22" s="50" t="s">
        <v>1024</v>
      </c>
      <c r="H22" s="329">
        <v>50</v>
      </c>
      <c r="I22" s="50" t="s">
        <v>1013</v>
      </c>
      <c r="J22" s="50" t="s">
        <v>1057</v>
      </c>
      <c r="K22" s="337">
        <v>2021</v>
      </c>
      <c r="L22" s="65" t="s">
        <v>4</v>
      </c>
    </row>
    <row r="23" spans="1:12" ht="14.65" customHeight="1" x14ac:dyDescent="0.25">
      <c r="A23" s="50" t="s">
        <v>1055</v>
      </c>
      <c r="B23" s="50" t="s">
        <v>594</v>
      </c>
      <c r="C23" s="342">
        <v>85541</v>
      </c>
      <c r="D23" s="50" t="s">
        <v>1045</v>
      </c>
      <c r="E23" s="328" t="s">
        <v>1929</v>
      </c>
      <c r="F23" s="50" t="s">
        <v>1062</v>
      </c>
      <c r="G23" s="50" t="s">
        <v>1024</v>
      </c>
      <c r="H23" s="329">
        <v>51</v>
      </c>
      <c r="I23" s="50" t="s">
        <v>943</v>
      </c>
      <c r="J23" s="50" t="s">
        <v>1057</v>
      </c>
      <c r="K23" s="337">
        <v>2021</v>
      </c>
      <c r="L23" s="65" t="s">
        <v>4</v>
      </c>
    </row>
    <row r="24" spans="1:12" ht="14.65" customHeight="1" x14ac:dyDescent="0.25">
      <c r="A24" s="50" t="s">
        <v>1055</v>
      </c>
      <c r="B24" s="50" t="s">
        <v>594</v>
      </c>
      <c r="C24" s="342">
        <v>85541</v>
      </c>
      <c r="D24" s="50" t="s">
        <v>1045</v>
      </c>
      <c r="E24" s="328" t="s">
        <v>1929</v>
      </c>
      <c r="F24" s="50" t="s">
        <v>1062</v>
      </c>
      <c r="G24" s="50" t="s">
        <v>1024</v>
      </c>
      <c r="H24" s="329">
        <v>77</v>
      </c>
      <c r="I24" s="50" t="s">
        <v>1014</v>
      </c>
      <c r="J24" s="50" t="s">
        <v>1057</v>
      </c>
      <c r="K24" s="337">
        <v>2021</v>
      </c>
      <c r="L24" s="65" t="s">
        <v>4</v>
      </c>
    </row>
    <row r="25" spans="1:12" ht="14.65" customHeight="1" x14ac:dyDescent="0.25">
      <c r="A25" s="50" t="s">
        <v>1055</v>
      </c>
      <c r="B25" s="50" t="s">
        <v>594</v>
      </c>
      <c r="C25" s="342">
        <v>85541</v>
      </c>
      <c r="D25" s="50" t="s">
        <v>1045</v>
      </c>
      <c r="E25" s="328" t="s">
        <v>1929</v>
      </c>
      <c r="F25" s="50" t="s">
        <v>1062</v>
      </c>
      <c r="G25" s="50" t="s">
        <v>1024</v>
      </c>
      <c r="H25" s="329">
        <v>79</v>
      </c>
      <c r="I25" s="50" t="s">
        <v>1432</v>
      </c>
      <c r="J25" s="50" t="s">
        <v>1057</v>
      </c>
      <c r="K25" s="337">
        <v>2021</v>
      </c>
      <c r="L25" s="65" t="s">
        <v>4</v>
      </c>
    </row>
    <row r="26" spans="1:12" ht="14.65" customHeight="1" x14ac:dyDescent="0.25">
      <c r="A26" s="50" t="s">
        <v>1055</v>
      </c>
      <c r="B26" s="50" t="s">
        <v>594</v>
      </c>
      <c r="C26" s="342">
        <v>85541</v>
      </c>
      <c r="D26" s="50" t="s">
        <v>1045</v>
      </c>
      <c r="E26" s="328" t="s">
        <v>1929</v>
      </c>
      <c r="F26" s="50" t="s">
        <v>1062</v>
      </c>
      <c r="G26" s="50" t="s">
        <v>1024</v>
      </c>
      <c r="H26" s="329" t="s">
        <v>1052</v>
      </c>
      <c r="I26" s="50" t="s">
        <v>1016</v>
      </c>
      <c r="J26" s="50" t="s">
        <v>1057</v>
      </c>
      <c r="K26" s="337">
        <v>2021</v>
      </c>
      <c r="L26" s="65" t="s">
        <v>4</v>
      </c>
    </row>
    <row r="27" spans="1:12" ht="14.65" customHeight="1" x14ac:dyDescent="0.25">
      <c r="A27" s="50" t="s">
        <v>1055</v>
      </c>
      <c r="B27" s="50" t="s">
        <v>594</v>
      </c>
      <c r="C27" s="342">
        <v>85541</v>
      </c>
      <c r="D27" s="50" t="s">
        <v>1045</v>
      </c>
      <c r="E27" s="328" t="s">
        <v>1929</v>
      </c>
      <c r="F27" s="50" t="s">
        <v>1062</v>
      </c>
      <c r="G27" s="50" t="s">
        <v>1024</v>
      </c>
      <c r="H27" s="329">
        <v>82</v>
      </c>
      <c r="I27" s="50" t="s">
        <v>1017</v>
      </c>
      <c r="J27" s="50" t="s">
        <v>1057</v>
      </c>
      <c r="K27" s="337">
        <v>2021</v>
      </c>
      <c r="L27" s="65" t="s">
        <v>4</v>
      </c>
    </row>
    <row r="28" spans="1:12" ht="14.65" customHeight="1" x14ac:dyDescent="0.25">
      <c r="A28" s="50" t="s">
        <v>1055</v>
      </c>
      <c r="B28" s="50" t="s">
        <v>594</v>
      </c>
      <c r="C28" s="342">
        <v>85541</v>
      </c>
      <c r="D28" s="50" t="s">
        <v>1045</v>
      </c>
      <c r="E28" s="328" t="s">
        <v>1929</v>
      </c>
      <c r="F28" s="50" t="s">
        <v>1062</v>
      </c>
      <c r="G28" s="50" t="s">
        <v>1024</v>
      </c>
      <c r="H28" s="329">
        <v>86</v>
      </c>
      <c r="I28" s="50" t="s">
        <v>1018</v>
      </c>
      <c r="J28" s="50" t="s">
        <v>1057</v>
      </c>
      <c r="K28" s="337">
        <v>2021</v>
      </c>
      <c r="L28" s="65" t="s">
        <v>4</v>
      </c>
    </row>
    <row r="29" spans="1:12" ht="14.65" customHeight="1" x14ac:dyDescent="0.25">
      <c r="A29" s="50" t="s">
        <v>1055</v>
      </c>
      <c r="B29" s="50" t="s">
        <v>594</v>
      </c>
      <c r="C29" s="342">
        <v>85541</v>
      </c>
      <c r="D29" s="50" t="s">
        <v>1045</v>
      </c>
      <c r="E29" s="328" t="s">
        <v>1929</v>
      </c>
      <c r="F29" s="50" t="s">
        <v>1062</v>
      </c>
      <c r="G29" s="50" t="s">
        <v>1024</v>
      </c>
      <c r="H29" s="329" t="s">
        <v>1058</v>
      </c>
      <c r="I29" s="50" t="s">
        <v>1019</v>
      </c>
      <c r="J29" s="50" t="s">
        <v>1057</v>
      </c>
      <c r="K29" s="337">
        <v>2021</v>
      </c>
      <c r="L29" s="65">
        <v>47182</v>
      </c>
    </row>
    <row r="30" spans="1:12" ht="14.65" customHeight="1" x14ac:dyDescent="0.25">
      <c r="A30" s="50" t="s">
        <v>1055</v>
      </c>
      <c r="B30" s="50" t="s">
        <v>594</v>
      </c>
      <c r="C30" s="342">
        <v>85541</v>
      </c>
      <c r="D30" s="50" t="s">
        <v>1045</v>
      </c>
      <c r="E30" s="328" t="s">
        <v>1929</v>
      </c>
      <c r="F30" s="50" t="s">
        <v>1062</v>
      </c>
      <c r="G30" s="50" t="s">
        <v>1024</v>
      </c>
      <c r="H30" s="329" t="s">
        <v>1059</v>
      </c>
      <c r="I30" s="50" t="s">
        <v>1020</v>
      </c>
      <c r="J30" s="50" t="s">
        <v>1057</v>
      </c>
      <c r="K30" s="337">
        <v>2021</v>
      </c>
      <c r="L30" s="65" t="s">
        <v>4</v>
      </c>
    </row>
    <row r="31" spans="1:12" ht="14.65" customHeight="1" x14ac:dyDescent="0.25">
      <c r="A31" s="50" t="s">
        <v>1055</v>
      </c>
      <c r="B31" s="50" t="s">
        <v>594</v>
      </c>
      <c r="C31" s="342">
        <v>85541</v>
      </c>
      <c r="D31" s="50" t="s">
        <v>1045</v>
      </c>
      <c r="E31" s="328" t="s">
        <v>1929</v>
      </c>
      <c r="F31" s="50" t="s">
        <v>1062</v>
      </c>
      <c r="G31" s="50" t="s">
        <v>1024</v>
      </c>
      <c r="H31" s="329" t="s">
        <v>700</v>
      </c>
      <c r="I31" s="50" t="s">
        <v>1021</v>
      </c>
      <c r="J31" s="50" t="s">
        <v>1057</v>
      </c>
      <c r="K31" s="337">
        <v>2021</v>
      </c>
      <c r="L31" s="65">
        <v>47182</v>
      </c>
    </row>
    <row r="32" spans="1:12" ht="14.65" customHeight="1" x14ac:dyDescent="0.25">
      <c r="A32" s="50" t="s">
        <v>1055</v>
      </c>
      <c r="B32" s="50" t="s">
        <v>594</v>
      </c>
      <c r="C32" s="342">
        <v>85541</v>
      </c>
      <c r="D32" s="50" t="s">
        <v>1045</v>
      </c>
      <c r="E32" s="328" t="s">
        <v>1929</v>
      </c>
      <c r="F32" s="50" t="s">
        <v>1062</v>
      </c>
      <c r="G32" s="50" t="s">
        <v>1025</v>
      </c>
      <c r="H32" s="329">
        <v>55</v>
      </c>
      <c r="I32" s="50" t="s">
        <v>1009</v>
      </c>
      <c r="J32" s="50" t="s">
        <v>1057</v>
      </c>
      <c r="K32" s="337">
        <v>2021</v>
      </c>
      <c r="L32" s="65" t="s">
        <v>4</v>
      </c>
    </row>
    <row r="33" spans="1:12" ht="14.65" customHeight="1" x14ac:dyDescent="0.25">
      <c r="A33" s="50" t="s">
        <v>1055</v>
      </c>
      <c r="B33" s="50" t="s">
        <v>594</v>
      </c>
      <c r="C33" s="342">
        <v>85541</v>
      </c>
      <c r="D33" s="50" t="s">
        <v>1045</v>
      </c>
      <c r="E33" s="328" t="s">
        <v>1929</v>
      </c>
      <c r="F33" s="50" t="s">
        <v>1062</v>
      </c>
      <c r="G33" s="50" t="s">
        <v>1025</v>
      </c>
      <c r="H33" s="329">
        <v>68</v>
      </c>
      <c r="I33" s="50" t="s">
        <v>220</v>
      </c>
      <c r="J33" s="50" t="s">
        <v>1057</v>
      </c>
      <c r="K33" s="337">
        <v>2021</v>
      </c>
      <c r="L33" s="65" t="s">
        <v>4</v>
      </c>
    </row>
    <row r="34" spans="1:12" ht="14.65" customHeight="1" x14ac:dyDescent="0.25">
      <c r="A34" s="50" t="s">
        <v>1055</v>
      </c>
      <c r="B34" s="50" t="s">
        <v>594</v>
      </c>
      <c r="C34" s="342">
        <v>85541</v>
      </c>
      <c r="D34" s="50" t="s">
        <v>1045</v>
      </c>
      <c r="E34" s="328" t="s">
        <v>1929</v>
      </c>
      <c r="F34" s="50" t="s">
        <v>1062</v>
      </c>
      <c r="G34" s="50" t="s">
        <v>1025</v>
      </c>
      <c r="H34" s="329">
        <v>56</v>
      </c>
      <c r="I34" s="50" t="s">
        <v>1010</v>
      </c>
      <c r="J34" s="50" t="s">
        <v>1057</v>
      </c>
      <c r="K34" s="337">
        <v>2021</v>
      </c>
      <c r="L34" s="65" t="s">
        <v>4</v>
      </c>
    </row>
    <row r="35" spans="1:12" ht="14.65" customHeight="1" x14ac:dyDescent="0.25">
      <c r="A35" s="50" t="s">
        <v>1055</v>
      </c>
      <c r="B35" s="50" t="s">
        <v>594</v>
      </c>
      <c r="C35" s="342">
        <v>85541</v>
      </c>
      <c r="D35" s="50" t="s">
        <v>1045</v>
      </c>
      <c r="E35" s="328" t="s">
        <v>1929</v>
      </c>
      <c r="F35" s="50" t="s">
        <v>1062</v>
      </c>
      <c r="G35" s="50" t="s">
        <v>1025</v>
      </c>
      <c r="H35" s="329" t="s">
        <v>689</v>
      </c>
      <c r="I35" s="50" t="s">
        <v>1011</v>
      </c>
      <c r="J35" s="50" t="s">
        <v>1057</v>
      </c>
      <c r="K35" s="337">
        <v>2021</v>
      </c>
      <c r="L35" s="65">
        <v>6262</v>
      </c>
    </row>
    <row r="36" spans="1:12" ht="14.65" customHeight="1" x14ac:dyDescent="0.25">
      <c r="A36" s="50" t="s">
        <v>1055</v>
      </c>
      <c r="B36" s="50" t="s">
        <v>594</v>
      </c>
      <c r="C36" s="342">
        <v>85541</v>
      </c>
      <c r="D36" s="50" t="s">
        <v>1045</v>
      </c>
      <c r="E36" s="328" t="s">
        <v>1929</v>
      </c>
      <c r="F36" s="50" t="s">
        <v>1062</v>
      </c>
      <c r="G36" s="50" t="s">
        <v>1025</v>
      </c>
      <c r="H36" s="329" t="s">
        <v>1051</v>
      </c>
      <c r="I36" s="50" t="s">
        <v>1012</v>
      </c>
      <c r="J36" s="50" t="s">
        <v>1057</v>
      </c>
      <c r="K36" s="337">
        <v>2021</v>
      </c>
      <c r="L36" s="65" t="s">
        <v>4</v>
      </c>
    </row>
    <row r="37" spans="1:12" ht="14.65" customHeight="1" x14ac:dyDescent="0.25">
      <c r="A37" s="50" t="s">
        <v>1055</v>
      </c>
      <c r="B37" s="50" t="s">
        <v>594</v>
      </c>
      <c r="C37" s="342">
        <v>85541</v>
      </c>
      <c r="D37" s="50" t="s">
        <v>1045</v>
      </c>
      <c r="E37" s="328" t="s">
        <v>1929</v>
      </c>
      <c r="F37" s="50" t="s">
        <v>1062</v>
      </c>
      <c r="G37" s="50" t="s">
        <v>1025</v>
      </c>
      <c r="H37" s="329">
        <v>50</v>
      </c>
      <c r="I37" s="50" t="s">
        <v>1013</v>
      </c>
      <c r="J37" s="50" t="s">
        <v>1057</v>
      </c>
      <c r="K37" s="337">
        <v>2021</v>
      </c>
      <c r="L37" s="65" t="s">
        <v>4</v>
      </c>
    </row>
    <row r="38" spans="1:12" ht="14.65" customHeight="1" x14ac:dyDescent="0.25">
      <c r="A38" s="50" t="s">
        <v>1055</v>
      </c>
      <c r="B38" s="50" t="s">
        <v>594</v>
      </c>
      <c r="C38" s="342">
        <v>85541</v>
      </c>
      <c r="D38" s="50" t="s">
        <v>1045</v>
      </c>
      <c r="E38" s="328" t="s">
        <v>1929</v>
      </c>
      <c r="F38" s="50" t="s">
        <v>1062</v>
      </c>
      <c r="G38" s="50" t="s">
        <v>1025</v>
      </c>
      <c r="H38" s="329">
        <v>51</v>
      </c>
      <c r="I38" s="50" t="s">
        <v>943</v>
      </c>
      <c r="J38" s="50" t="s">
        <v>1057</v>
      </c>
      <c r="K38" s="337">
        <v>2021</v>
      </c>
      <c r="L38" s="65" t="s">
        <v>4</v>
      </c>
    </row>
    <row r="39" spans="1:12" ht="14.65" customHeight="1" x14ac:dyDescent="0.25">
      <c r="A39" s="50" t="s">
        <v>1055</v>
      </c>
      <c r="B39" s="50" t="s">
        <v>594</v>
      </c>
      <c r="C39" s="342">
        <v>85541</v>
      </c>
      <c r="D39" s="50" t="s">
        <v>1045</v>
      </c>
      <c r="E39" s="328" t="s">
        <v>1929</v>
      </c>
      <c r="F39" s="50" t="s">
        <v>1062</v>
      </c>
      <c r="G39" s="50" t="s">
        <v>1025</v>
      </c>
      <c r="H39" s="329">
        <v>77</v>
      </c>
      <c r="I39" s="50" t="s">
        <v>1014</v>
      </c>
      <c r="J39" s="50" t="s">
        <v>1057</v>
      </c>
      <c r="K39" s="337">
        <v>2021</v>
      </c>
      <c r="L39" s="65" t="s">
        <v>4</v>
      </c>
    </row>
    <row r="40" spans="1:12" ht="14.65" customHeight="1" x14ac:dyDescent="0.25">
      <c r="A40" s="50" t="s">
        <v>1055</v>
      </c>
      <c r="B40" s="50" t="s">
        <v>594</v>
      </c>
      <c r="C40" s="342">
        <v>85541</v>
      </c>
      <c r="D40" s="50" t="s">
        <v>1045</v>
      </c>
      <c r="E40" s="328" t="s">
        <v>1929</v>
      </c>
      <c r="F40" s="50" t="s">
        <v>1062</v>
      </c>
      <c r="G40" s="50" t="s">
        <v>1025</v>
      </c>
      <c r="H40" s="329">
        <v>79</v>
      </c>
      <c r="I40" s="50" t="s">
        <v>1432</v>
      </c>
      <c r="J40" s="50" t="s">
        <v>1057</v>
      </c>
      <c r="K40" s="337">
        <v>2021</v>
      </c>
      <c r="L40" s="65" t="s">
        <v>4</v>
      </c>
    </row>
    <row r="41" spans="1:12" ht="14.65" customHeight="1" x14ac:dyDescent="0.25">
      <c r="A41" s="50" t="s">
        <v>1055</v>
      </c>
      <c r="B41" s="50" t="s">
        <v>594</v>
      </c>
      <c r="C41" s="342">
        <v>85541</v>
      </c>
      <c r="D41" s="50" t="s">
        <v>1045</v>
      </c>
      <c r="E41" s="328" t="s">
        <v>1929</v>
      </c>
      <c r="F41" s="50" t="s">
        <v>1062</v>
      </c>
      <c r="G41" s="50" t="s">
        <v>1025</v>
      </c>
      <c r="H41" s="329" t="s">
        <v>1052</v>
      </c>
      <c r="I41" s="50" t="s">
        <v>1016</v>
      </c>
      <c r="J41" s="50" t="s">
        <v>1057</v>
      </c>
      <c r="K41" s="337">
        <v>2021</v>
      </c>
      <c r="L41" s="65" t="s">
        <v>4</v>
      </c>
    </row>
    <row r="42" spans="1:12" ht="14.65" customHeight="1" x14ac:dyDescent="0.25">
      <c r="A42" s="50" t="s">
        <v>1055</v>
      </c>
      <c r="B42" s="50" t="s">
        <v>594</v>
      </c>
      <c r="C42" s="342">
        <v>85541</v>
      </c>
      <c r="D42" s="50" t="s">
        <v>1045</v>
      </c>
      <c r="E42" s="328" t="s">
        <v>1929</v>
      </c>
      <c r="F42" s="50" t="s">
        <v>1062</v>
      </c>
      <c r="G42" s="50" t="s">
        <v>1025</v>
      </c>
      <c r="H42" s="329">
        <v>82</v>
      </c>
      <c r="I42" s="50" t="s">
        <v>1017</v>
      </c>
      <c r="J42" s="50" t="s">
        <v>1057</v>
      </c>
      <c r="K42" s="337">
        <v>2021</v>
      </c>
      <c r="L42" s="65" t="s">
        <v>4</v>
      </c>
    </row>
    <row r="43" spans="1:12" ht="14.65" customHeight="1" x14ac:dyDescent="0.25">
      <c r="A43" s="50" t="s">
        <v>1055</v>
      </c>
      <c r="B43" s="50" t="s">
        <v>594</v>
      </c>
      <c r="C43" s="342">
        <v>85541</v>
      </c>
      <c r="D43" s="50" t="s">
        <v>1045</v>
      </c>
      <c r="E43" s="328" t="s">
        <v>1929</v>
      </c>
      <c r="F43" s="50" t="s">
        <v>1062</v>
      </c>
      <c r="G43" s="50" t="s">
        <v>1025</v>
      </c>
      <c r="H43" s="329">
        <v>86</v>
      </c>
      <c r="I43" s="50" t="s">
        <v>1018</v>
      </c>
      <c r="J43" s="50" t="s">
        <v>1057</v>
      </c>
      <c r="K43" s="337">
        <v>2021</v>
      </c>
      <c r="L43" s="65" t="s">
        <v>4</v>
      </c>
    </row>
    <row r="44" spans="1:12" ht="14.65" customHeight="1" x14ac:dyDescent="0.25">
      <c r="A44" s="50" t="s">
        <v>1055</v>
      </c>
      <c r="B44" s="50" t="s">
        <v>594</v>
      </c>
      <c r="C44" s="342">
        <v>85541</v>
      </c>
      <c r="D44" s="50" t="s">
        <v>1045</v>
      </c>
      <c r="E44" s="328" t="s">
        <v>1929</v>
      </c>
      <c r="F44" s="50" t="s">
        <v>1062</v>
      </c>
      <c r="G44" s="50" t="s">
        <v>1025</v>
      </c>
      <c r="H44" s="329" t="s">
        <v>1058</v>
      </c>
      <c r="I44" s="50" t="s">
        <v>1019</v>
      </c>
      <c r="J44" s="50" t="s">
        <v>1057</v>
      </c>
      <c r="K44" s="337">
        <v>2021</v>
      </c>
      <c r="L44" s="65">
        <v>6262</v>
      </c>
    </row>
    <row r="45" spans="1:12" ht="14.65" customHeight="1" x14ac:dyDescent="0.25">
      <c r="A45" s="50" t="s">
        <v>1055</v>
      </c>
      <c r="B45" s="50" t="s">
        <v>594</v>
      </c>
      <c r="C45" s="342">
        <v>85541</v>
      </c>
      <c r="D45" s="50" t="s">
        <v>1045</v>
      </c>
      <c r="E45" s="328" t="s">
        <v>1929</v>
      </c>
      <c r="F45" s="50" t="s">
        <v>1062</v>
      </c>
      <c r="G45" s="50" t="s">
        <v>1025</v>
      </c>
      <c r="H45" s="329" t="s">
        <v>1059</v>
      </c>
      <c r="I45" s="50" t="s">
        <v>1020</v>
      </c>
      <c r="J45" s="50" t="s">
        <v>1057</v>
      </c>
      <c r="K45" s="337">
        <v>2021</v>
      </c>
      <c r="L45" s="65" t="s">
        <v>4</v>
      </c>
    </row>
    <row r="46" spans="1:12" ht="14.65" customHeight="1" x14ac:dyDescent="0.25">
      <c r="A46" s="50" t="s">
        <v>1055</v>
      </c>
      <c r="B46" s="50" t="s">
        <v>594</v>
      </c>
      <c r="C46" s="342">
        <v>85541</v>
      </c>
      <c r="D46" s="50" t="s">
        <v>1045</v>
      </c>
      <c r="E46" s="328" t="s">
        <v>1929</v>
      </c>
      <c r="F46" s="50" t="s">
        <v>1062</v>
      </c>
      <c r="G46" s="50" t="s">
        <v>1025</v>
      </c>
      <c r="H46" s="329" t="s">
        <v>700</v>
      </c>
      <c r="I46" s="50" t="s">
        <v>1021</v>
      </c>
      <c r="J46" s="50" t="s">
        <v>1057</v>
      </c>
      <c r="K46" s="337">
        <v>2021</v>
      </c>
      <c r="L46" s="65">
        <v>6262</v>
      </c>
    </row>
    <row r="47" spans="1:12" ht="14.65" customHeight="1" x14ac:dyDescent="0.25">
      <c r="A47" s="50" t="s">
        <v>1055</v>
      </c>
      <c r="B47" s="50" t="s">
        <v>594</v>
      </c>
      <c r="C47" s="342">
        <v>85541</v>
      </c>
      <c r="D47" s="50" t="s">
        <v>1045</v>
      </c>
      <c r="E47" s="328" t="s">
        <v>1929</v>
      </c>
      <c r="F47" s="50" t="s">
        <v>1062</v>
      </c>
      <c r="G47" s="50" t="s">
        <v>1026</v>
      </c>
      <c r="H47" s="329">
        <v>55</v>
      </c>
      <c r="I47" s="50" t="s">
        <v>1009</v>
      </c>
      <c r="J47" s="50" t="s">
        <v>1057</v>
      </c>
      <c r="K47" s="337">
        <v>2021</v>
      </c>
      <c r="L47" s="65" t="s">
        <v>4</v>
      </c>
    </row>
    <row r="48" spans="1:12" ht="14.65" customHeight="1" x14ac:dyDescent="0.25">
      <c r="A48" s="50" t="s">
        <v>1055</v>
      </c>
      <c r="B48" s="50" t="s">
        <v>594</v>
      </c>
      <c r="C48" s="342">
        <v>85541</v>
      </c>
      <c r="D48" s="50" t="s">
        <v>1045</v>
      </c>
      <c r="E48" s="328" t="s">
        <v>1929</v>
      </c>
      <c r="F48" s="50" t="s">
        <v>1062</v>
      </c>
      <c r="G48" s="50" t="s">
        <v>1026</v>
      </c>
      <c r="H48" s="329">
        <v>68</v>
      </c>
      <c r="I48" s="50" t="s">
        <v>220</v>
      </c>
      <c r="J48" s="50" t="s">
        <v>1057</v>
      </c>
      <c r="K48" s="337">
        <v>2021</v>
      </c>
      <c r="L48" s="65" t="s">
        <v>4</v>
      </c>
    </row>
    <row r="49" spans="1:12" ht="14.65" customHeight="1" x14ac:dyDescent="0.25">
      <c r="A49" s="50" t="s">
        <v>1055</v>
      </c>
      <c r="B49" s="50" t="s">
        <v>594</v>
      </c>
      <c r="C49" s="342">
        <v>85541</v>
      </c>
      <c r="D49" s="50" t="s">
        <v>1045</v>
      </c>
      <c r="E49" s="328" t="s">
        <v>1929</v>
      </c>
      <c r="F49" s="50" t="s">
        <v>1062</v>
      </c>
      <c r="G49" s="50" t="s">
        <v>1026</v>
      </c>
      <c r="H49" s="329">
        <v>56</v>
      </c>
      <c r="I49" s="50" t="s">
        <v>1010</v>
      </c>
      <c r="J49" s="50" t="s">
        <v>1057</v>
      </c>
      <c r="K49" s="337">
        <v>2021</v>
      </c>
      <c r="L49" s="65" t="s">
        <v>4</v>
      </c>
    </row>
    <row r="50" spans="1:12" ht="14.65" customHeight="1" x14ac:dyDescent="0.25">
      <c r="A50" s="50" t="s">
        <v>1055</v>
      </c>
      <c r="B50" s="50" t="s">
        <v>594</v>
      </c>
      <c r="C50" s="342">
        <v>85541</v>
      </c>
      <c r="D50" s="50" t="s">
        <v>1045</v>
      </c>
      <c r="E50" s="328" t="s">
        <v>1929</v>
      </c>
      <c r="F50" s="50" t="s">
        <v>1062</v>
      </c>
      <c r="G50" s="50" t="s">
        <v>1026</v>
      </c>
      <c r="H50" s="329" t="s">
        <v>689</v>
      </c>
      <c r="I50" s="50" t="s">
        <v>1011</v>
      </c>
      <c r="J50" s="50" t="s">
        <v>1057</v>
      </c>
      <c r="K50" s="337">
        <v>2021</v>
      </c>
      <c r="L50" s="65" t="s">
        <v>4</v>
      </c>
    </row>
    <row r="51" spans="1:12" ht="14.65" customHeight="1" x14ac:dyDescent="0.25">
      <c r="A51" s="50" t="s">
        <v>1055</v>
      </c>
      <c r="B51" s="50" t="s">
        <v>594</v>
      </c>
      <c r="C51" s="342">
        <v>85541</v>
      </c>
      <c r="D51" s="50" t="s">
        <v>1045</v>
      </c>
      <c r="E51" s="328" t="s">
        <v>1929</v>
      </c>
      <c r="F51" s="50" t="s">
        <v>1062</v>
      </c>
      <c r="G51" s="50" t="s">
        <v>1026</v>
      </c>
      <c r="H51" s="329" t="s">
        <v>1051</v>
      </c>
      <c r="I51" s="50" t="s">
        <v>1012</v>
      </c>
      <c r="J51" s="50" t="s">
        <v>1057</v>
      </c>
      <c r="K51" s="337">
        <v>2021</v>
      </c>
      <c r="L51" s="65">
        <v>17988</v>
      </c>
    </row>
    <row r="52" spans="1:12" ht="14.65" customHeight="1" x14ac:dyDescent="0.25">
      <c r="A52" s="50" t="s">
        <v>1055</v>
      </c>
      <c r="B52" s="50" t="s">
        <v>594</v>
      </c>
      <c r="C52" s="342">
        <v>85541</v>
      </c>
      <c r="D52" s="50" t="s">
        <v>1045</v>
      </c>
      <c r="E52" s="328" t="s">
        <v>1929</v>
      </c>
      <c r="F52" s="50" t="s">
        <v>1062</v>
      </c>
      <c r="G52" s="50" t="s">
        <v>1026</v>
      </c>
      <c r="H52" s="329">
        <v>50</v>
      </c>
      <c r="I52" s="50" t="s">
        <v>1013</v>
      </c>
      <c r="J52" s="50" t="s">
        <v>1057</v>
      </c>
      <c r="K52" s="337">
        <v>2021</v>
      </c>
      <c r="L52" s="65" t="s">
        <v>4</v>
      </c>
    </row>
    <row r="53" spans="1:12" ht="14.65" customHeight="1" x14ac:dyDescent="0.25">
      <c r="A53" s="50" t="s">
        <v>1055</v>
      </c>
      <c r="B53" s="50" t="s">
        <v>594</v>
      </c>
      <c r="C53" s="342">
        <v>85541</v>
      </c>
      <c r="D53" s="50" t="s">
        <v>1045</v>
      </c>
      <c r="E53" s="328" t="s">
        <v>1929</v>
      </c>
      <c r="F53" s="50" t="s">
        <v>1062</v>
      </c>
      <c r="G53" s="50" t="s">
        <v>1026</v>
      </c>
      <c r="H53" s="329">
        <v>51</v>
      </c>
      <c r="I53" s="50" t="s">
        <v>943</v>
      </c>
      <c r="J53" s="50" t="s">
        <v>1057</v>
      </c>
      <c r="K53" s="337">
        <v>2021</v>
      </c>
      <c r="L53" s="65" t="s">
        <v>4</v>
      </c>
    </row>
    <row r="54" spans="1:12" ht="14.65" customHeight="1" x14ac:dyDescent="0.25">
      <c r="A54" s="50" t="s">
        <v>1055</v>
      </c>
      <c r="B54" s="50" t="s">
        <v>594</v>
      </c>
      <c r="C54" s="342">
        <v>85541</v>
      </c>
      <c r="D54" s="50" t="s">
        <v>1045</v>
      </c>
      <c r="E54" s="328" t="s">
        <v>1929</v>
      </c>
      <c r="F54" s="50" t="s">
        <v>1062</v>
      </c>
      <c r="G54" s="50" t="s">
        <v>1026</v>
      </c>
      <c r="H54" s="329">
        <v>77</v>
      </c>
      <c r="I54" s="50" t="s">
        <v>1014</v>
      </c>
      <c r="J54" s="50" t="s">
        <v>1057</v>
      </c>
      <c r="K54" s="337">
        <v>2021</v>
      </c>
      <c r="L54" s="65" t="s">
        <v>4</v>
      </c>
    </row>
    <row r="55" spans="1:12" ht="14.65" customHeight="1" x14ac:dyDescent="0.25">
      <c r="A55" s="50" t="s">
        <v>1055</v>
      </c>
      <c r="B55" s="50" t="s">
        <v>594</v>
      </c>
      <c r="C55" s="342">
        <v>85541</v>
      </c>
      <c r="D55" s="50" t="s">
        <v>1045</v>
      </c>
      <c r="E55" s="328" t="s">
        <v>1929</v>
      </c>
      <c r="F55" s="50" t="s">
        <v>1062</v>
      </c>
      <c r="G55" s="50" t="s">
        <v>1026</v>
      </c>
      <c r="H55" s="329">
        <v>79</v>
      </c>
      <c r="I55" s="50" t="s">
        <v>1432</v>
      </c>
      <c r="J55" s="50" t="s">
        <v>1057</v>
      </c>
      <c r="K55" s="337">
        <v>2021</v>
      </c>
      <c r="L55" s="65">
        <v>9</v>
      </c>
    </row>
    <row r="56" spans="1:12" ht="14.65" customHeight="1" x14ac:dyDescent="0.25">
      <c r="A56" s="50" t="s">
        <v>1055</v>
      </c>
      <c r="B56" s="50" t="s">
        <v>594</v>
      </c>
      <c r="C56" s="342">
        <v>85541</v>
      </c>
      <c r="D56" s="50" t="s">
        <v>1045</v>
      </c>
      <c r="E56" s="328" t="s">
        <v>1929</v>
      </c>
      <c r="F56" s="50" t="s">
        <v>1062</v>
      </c>
      <c r="G56" s="50" t="s">
        <v>1026</v>
      </c>
      <c r="H56" s="329" t="s">
        <v>1052</v>
      </c>
      <c r="I56" s="50" t="s">
        <v>1016</v>
      </c>
      <c r="J56" s="50" t="s">
        <v>1057</v>
      </c>
      <c r="K56" s="337">
        <v>2021</v>
      </c>
      <c r="L56" s="65" t="s">
        <v>4</v>
      </c>
    </row>
    <row r="57" spans="1:12" ht="14.65" customHeight="1" x14ac:dyDescent="0.25">
      <c r="A57" s="50" t="s">
        <v>1055</v>
      </c>
      <c r="B57" s="50" t="s">
        <v>594</v>
      </c>
      <c r="C57" s="342">
        <v>85541</v>
      </c>
      <c r="D57" s="50" t="s">
        <v>1045</v>
      </c>
      <c r="E57" s="328" t="s">
        <v>1929</v>
      </c>
      <c r="F57" s="50" t="s">
        <v>1062</v>
      </c>
      <c r="G57" s="50" t="s">
        <v>1026</v>
      </c>
      <c r="H57" s="329">
        <v>82</v>
      </c>
      <c r="I57" s="50" t="s">
        <v>1017</v>
      </c>
      <c r="J57" s="50" t="s">
        <v>1057</v>
      </c>
      <c r="K57" s="337">
        <v>2021</v>
      </c>
      <c r="L57" s="65" t="s">
        <v>4</v>
      </c>
    </row>
    <row r="58" spans="1:12" ht="14.65" customHeight="1" x14ac:dyDescent="0.25">
      <c r="A58" s="50" t="s">
        <v>1055</v>
      </c>
      <c r="B58" s="50" t="s">
        <v>594</v>
      </c>
      <c r="C58" s="342">
        <v>85541</v>
      </c>
      <c r="D58" s="50" t="s">
        <v>1045</v>
      </c>
      <c r="E58" s="328" t="s">
        <v>1929</v>
      </c>
      <c r="F58" s="50" t="s">
        <v>1062</v>
      </c>
      <c r="G58" s="50" t="s">
        <v>1026</v>
      </c>
      <c r="H58" s="329">
        <v>86</v>
      </c>
      <c r="I58" s="50" t="s">
        <v>1018</v>
      </c>
      <c r="J58" s="50" t="s">
        <v>1057</v>
      </c>
      <c r="K58" s="337">
        <v>2021</v>
      </c>
      <c r="L58" s="65" t="s">
        <v>4</v>
      </c>
    </row>
    <row r="59" spans="1:12" ht="14.65" customHeight="1" x14ac:dyDescent="0.25">
      <c r="A59" s="50" t="s">
        <v>1055</v>
      </c>
      <c r="B59" s="50" t="s">
        <v>594</v>
      </c>
      <c r="C59" s="342">
        <v>85541</v>
      </c>
      <c r="D59" s="50" t="s">
        <v>1045</v>
      </c>
      <c r="E59" s="328" t="s">
        <v>1929</v>
      </c>
      <c r="F59" s="50" t="s">
        <v>1062</v>
      </c>
      <c r="G59" s="50" t="s">
        <v>1026</v>
      </c>
      <c r="H59" s="329" t="s">
        <v>1058</v>
      </c>
      <c r="I59" s="50" t="s">
        <v>1019</v>
      </c>
      <c r="J59" s="50" t="s">
        <v>1057</v>
      </c>
      <c r="K59" s="337">
        <v>2021</v>
      </c>
      <c r="L59" s="65">
        <v>17998</v>
      </c>
    </row>
    <row r="60" spans="1:12" ht="14.65" customHeight="1" x14ac:dyDescent="0.25">
      <c r="A60" s="50" t="s">
        <v>1055</v>
      </c>
      <c r="B60" s="50" t="s">
        <v>594</v>
      </c>
      <c r="C60" s="342">
        <v>85541</v>
      </c>
      <c r="D60" s="50" t="s">
        <v>1045</v>
      </c>
      <c r="E60" s="328" t="s">
        <v>1929</v>
      </c>
      <c r="F60" s="50" t="s">
        <v>1062</v>
      </c>
      <c r="G60" s="50" t="s">
        <v>1026</v>
      </c>
      <c r="H60" s="329" t="s">
        <v>1059</v>
      </c>
      <c r="I60" s="50" t="s">
        <v>1020</v>
      </c>
      <c r="J60" s="50" t="s">
        <v>1057</v>
      </c>
      <c r="K60" s="337">
        <v>2021</v>
      </c>
      <c r="L60" s="65">
        <v>105</v>
      </c>
    </row>
    <row r="61" spans="1:12" ht="14.65" customHeight="1" x14ac:dyDescent="0.25">
      <c r="A61" s="50" t="s">
        <v>1055</v>
      </c>
      <c r="B61" s="50" t="s">
        <v>594</v>
      </c>
      <c r="C61" s="342">
        <v>85541</v>
      </c>
      <c r="D61" s="50" t="s">
        <v>1045</v>
      </c>
      <c r="E61" s="328" t="s">
        <v>1929</v>
      </c>
      <c r="F61" s="50" t="s">
        <v>1062</v>
      </c>
      <c r="G61" s="50" t="s">
        <v>1026</v>
      </c>
      <c r="H61" s="329" t="s">
        <v>700</v>
      </c>
      <c r="I61" s="50" t="s">
        <v>1021</v>
      </c>
      <c r="J61" s="50" t="s">
        <v>1057</v>
      </c>
      <c r="K61" s="337">
        <v>2021</v>
      </c>
      <c r="L61" s="65">
        <v>18103</v>
      </c>
    </row>
    <row r="62" spans="1:12" ht="14.65" customHeight="1" x14ac:dyDescent="0.25">
      <c r="A62" s="50" t="s">
        <v>1055</v>
      </c>
      <c r="B62" s="50" t="s">
        <v>594</v>
      </c>
      <c r="C62" s="342">
        <v>85541</v>
      </c>
      <c r="D62" s="50" t="s">
        <v>1045</v>
      </c>
      <c r="E62" s="328" t="s">
        <v>1929</v>
      </c>
      <c r="F62" s="50" t="s">
        <v>1062</v>
      </c>
      <c r="G62" s="50" t="s">
        <v>1027</v>
      </c>
      <c r="H62" s="329">
        <v>55</v>
      </c>
      <c r="I62" s="50" t="s">
        <v>1009</v>
      </c>
      <c r="J62" s="50" t="s">
        <v>1057</v>
      </c>
      <c r="K62" s="337">
        <v>2021</v>
      </c>
      <c r="L62" s="65" t="s">
        <v>4</v>
      </c>
    </row>
    <row r="63" spans="1:12" ht="14.65" customHeight="1" x14ac:dyDescent="0.25">
      <c r="A63" s="50" t="s">
        <v>1055</v>
      </c>
      <c r="B63" s="50" t="s">
        <v>594</v>
      </c>
      <c r="C63" s="342">
        <v>85541</v>
      </c>
      <c r="D63" s="50" t="s">
        <v>1045</v>
      </c>
      <c r="E63" s="328" t="s">
        <v>1929</v>
      </c>
      <c r="F63" s="50" t="s">
        <v>1062</v>
      </c>
      <c r="G63" s="50" t="s">
        <v>1027</v>
      </c>
      <c r="H63" s="329">
        <v>68</v>
      </c>
      <c r="I63" s="50" t="s">
        <v>220</v>
      </c>
      <c r="J63" s="50" t="s">
        <v>1057</v>
      </c>
      <c r="K63" s="337">
        <v>2021</v>
      </c>
      <c r="L63" s="65" t="s">
        <v>4</v>
      </c>
    </row>
    <row r="64" spans="1:12" ht="14.65" customHeight="1" x14ac:dyDescent="0.25">
      <c r="A64" s="50" t="s">
        <v>1055</v>
      </c>
      <c r="B64" s="50" t="s">
        <v>594</v>
      </c>
      <c r="C64" s="342">
        <v>85541</v>
      </c>
      <c r="D64" s="50" t="s">
        <v>1045</v>
      </c>
      <c r="E64" s="328" t="s">
        <v>1929</v>
      </c>
      <c r="F64" s="50" t="s">
        <v>1062</v>
      </c>
      <c r="G64" s="50" t="s">
        <v>1027</v>
      </c>
      <c r="H64" s="329">
        <v>56</v>
      </c>
      <c r="I64" s="50" t="s">
        <v>1010</v>
      </c>
      <c r="J64" s="50" t="s">
        <v>1057</v>
      </c>
      <c r="K64" s="337">
        <v>2021</v>
      </c>
      <c r="L64" s="65" t="s">
        <v>4</v>
      </c>
    </row>
    <row r="65" spans="1:12" ht="14.65" customHeight="1" x14ac:dyDescent="0.25">
      <c r="A65" s="50" t="s">
        <v>1055</v>
      </c>
      <c r="B65" s="50" t="s">
        <v>594</v>
      </c>
      <c r="C65" s="342">
        <v>85541</v>
      </c>
      <c r="D65" s="50" t="s">
        <v>1045</v>
      </c>
      <c r="E65" s="328" t="s">
        <v>1929</v>
      </c>
      <c r="F65" s="50" t="s">
        <v>1062</v>
      </c>
      <c r="G65" s="50" t="s">
        <v>1027</v>
      </c>
      <c r="H65" s="329" t="s">
        <v>689</v>
      </c>
      <c r="I65" s="50" t="s">
        <v>1011</v>
      </c>
      <c r="J65" s="50" t="s">
        <v>1057</v>
      </c>
      <c r="K65" s="337">
        <v>2021</v>
      </c>
      <c r="L65" s="65" t="s">
        <v>4</v>
      </c>
    </row>
    <row r="66" spans="1:12" ht="14.65" customHeight="1" x14ac:dyDescent="0.25">
      <c r="A66" s="50" t="s">
        <v>1055</v>
      </c>
      <c r="B66" s="50" t="s">
        <v>594</v>
      </c>
      <c r="C66" s="342">
        <v>85541</v>
      </c>
      <c r="D66" s="50" t="s">
        <v>1045</v>
      </c>
      <c r="E66" s="328" t="s">
        <v>1929</v>
      </c>
      <c r="F66" s="50" t="s">
        <v>1062</v>
      </c>
      <c r="G66" s="50" t="s">
        <v>1027</v>
      </c>
      <c r="H66" s="329" t="s">
        <v>1051</v>
      </c>
      <c r="I66" s="50" t="s">
        <v>1012</v>
      </c>
      <c r="J66" s="50" t="s">
        <v>1057</v>
      </c>
      <c r="K66" s="337">
        <v>2021</v>
      </c>
      <c r="L66" s="65" t="s">
        <v>4</v>
      </c>
    </row>
    <row r="67" spans="1:12" ht="14.65" customHeight="1" x14ac:dyDescent="0.25">
      <c r="A67" s="50" t="s">
        <v>1055</v>
      </c>
      <c r="B67" s="50" t="s">
        <v>594</v>
      </c>
      <c r="C67" s="342">
        <v>85541</v>
      </c>
      <c r="D67" s="50" t="s">
        <v>1045</v>
      </c>
      <c r="E67" s="328" t="s">
        <v>1929</v>
      </c>
      <c r="F67" s="50" t="s">
        <v>1062</v>
      </c>
      <c r="G67" s="50" t="s">
        <v>1027</v>
      </c>
      <c r="H67" s="329">
        <v>50</v>
      </c>
      <c r="I67" s="50" t="s">
        <v>1013</v>
      </c>
      <c r="J67" s="50" t="s">
        <v>1057</v>
      </c>
      <c r="K67" s="337">
        <v>2021</v>
      </c>
      <c r="L67" s="65">
        <v>1385</v>
      </c>
    </row>
    <row r="68" spans="1:12" ht="14.65" customHeight="1" x14ac:dyDescent="0.25">
      <c r="A68" s="50" t="s">
        <v>1055</v>
      </c>
      <c r="B68" s="50" t="s">
        <v>594</v>
      </c>
      <c r="C68" s="342">
        <v>85541</v>
      </c>
      <c r="D68" s="50" t="s">
        <v>1045</v>
      </c>
      <c r="E68" s="328" t="s">
        <v>1929</v>
      </c>
      <c r="F68" s="50" t="s">
        <v>1062</v>
      </c>
      <c r="G68" s="50" t="s">
        <v>1027</v>
      </c>
      <c r="H68" s="329">
        <v>51</v>
      </c>
      <c r="I68" s="50" t="s">
        <v>943</v>
      </c>
      <c r="J68" s="50" t="s">
        <v>1057</v>
      </c>
      <c r="K68" s="337">
        <v>2021</v>
      </c>
      <c r="L68" s="65" t="s">
        <v>4</v>
      </c>
    </row>
    <row r="69" spans="1:12" ht="14.65" customHeight="1" x14ac:dyDescent="0.25">
      <c r="A69" s="50" t="s">
        <v>1055</v>
      </c>
      <c r="B69" s="50" t="s">
        <v>594</v>
      </c>
      <c r="C69" s="342">
        <v>85541</v>
      </c>
      <c r="D69" s="50" t="s">
        <v>1045</v>
      </c>
      <c r="E69" s="328" t="s">
        <v>1929</v>
      </c>
      <c r="F69" s="50" t="s">
        <v>1062</v>
      </c>
      <c r="G69" s="50" t="s">
        <v>1027</v>
      </c>
      <c r="H69" s="329">
        <v>77</v>
      </c>
      <c r="I69" s="50" t="s">
        <v>1014</v>
      </c>
      <c r="J69" s="50" t="s">
        <v>1057</v>
      </c>
      <c r="K69" s="337">
        <v>2021</v>
      </c>
      <c r="L69" s="65" t="s">
        <v>4</v>
      </c>
    </row>
    <row r="70" spans="1:12" ht="14.65" customHeight="1" x14ac:dyDescent="0.25">
      <c r="A70" s="50" t="s">
        <v>1055</v>
      </c>
      <c r="B70" s="50" t="s">
        <v>594</v>
      </c>
      <c r="C70" s="342">
        <v>85541</v>
      </c>
      <c r="D70" s="50" t="s">
        <v>1045</v>
      </c>
      <c r="E70" s="328" t="s">
        <v>1929</v>
      </c>
      <c r="F70" s="50" t="s">
        <v>1062</v>
      </c>
      <c r="G70" s="50" t="s">
        <v>1027</v>
      </c>
      <c r="H70" s="329">
        <v>79</v>
      </c>
      <c r="I70" s="50" t="s">
        <v>1432</v>
      </c>
      <c r="J70" s="50" t="s">
        <v>1057</v>
      </c>
      <c r="K70" s="337">
        <v>2021</v>
      </c>
      <c r="L70" s="65" t="s">
        <v>4</v>
      </c>
    </row>
    <row r="71" spans="1:12" ht="14.65" customHeight="1" x14ac:dyDescent="0.25">
      <c r="A71" s="50" t="s">
        <v>1055</v>
      </c>
      <c r="B71" s="50" t="s">
        <v>594</v>
      </c>
      <c r="C71" s="342">
        <v>85541</v>
      </c>
      <c r="D71" s="50" t="s">
        <v>1045</v>
      </c>
      <c r="E71" s="328" t="s">
        <v>1929</v>
      </c>
      <c r="F71" s="50" t="s">
        <v>1062</v>
      </c>
      <c r="G71" s="50" t="s">
        <v>1027</v>
      </c>
      <c r="H71" s="329" t="s">
        <v>1052</v>
      </c>
      <c r="I71" s="50" t="s">
        <v>1016</v>
      </c>
      <c r="J71" s="50" t="s">
        <v>1057</v>
      </c>
      <c r="K71" s="337">
        <v>2021</v>
      </c>
      <c r="L71" s="65" t="s">
        <v>4</v>
      </c>
    </row>
    <row r="72" spans="1:12" ht="14.65" customHeight="1" x14ac:dyDescent="0.25">
      <c r="A72" s="50" t="s">
        <v>1055</v>
      </c>
      <c r="B72" s="50" t="s">
        <v>594</v>
      </c>
      <c r="C72" s="342">
        <v>85541</v>
      </c>
      <c r="D72" s="50" t="s">
        <v>1045</v>
      </c>
      <c r="E72" s="328" t="s">
        <v>1929</v>
      </c>
      <c r="F72" s="50" t="s">
        <v>1062</v>
      </c>
      <c r="G72" s="50" t="s">
        <v>1027</v>
      </c>
      <c r="H72" s="329">
        <v>82</v>
      </c>
      <c r="I72" s="50" t="s">
        <v>1017</v>
      </c>
      <c r="J72" s="50" t="s">
        <v>1057</v>
      </c>
      <c r="K72" s="337">
        <v>2021</v>
      </c>
      <c r="L72" s="65" t="s">
        <v>4</v>
      </c>
    </row>
    <row r="73" spans="1:12" ht="14.65" customHeight="1" x14ac:dyDescent="0.25">
      <c r="A73" s="50" t="s">
        <v>1055</v>
      </c>
      <c r="B73" s="50" t="s">
        <v>594</v>
      </c>
      <c r="C73" s="342">
        <v>85541</v>
      </c>
      <c r="D73" s="50" t="s">
        <v>1045</v>
      </c>
      <c r="E73" s="328" t="s">
        <v>1929</v>
      </c>
      <c r="F73" s="50" t="s">
        <v>1062</v>
      </c>
      <c r="G73" s="50" t="s">
        <v>1027</v>
      </c>
      <c r="H73" s="329">
        <v>86</v>
      </c>
      <c r="I73" s="50" t="s">
        <v>1018</v>
      </c>
      <c r="J73" s="50" t="s">
        <v>1057</v>
      </c>
      <c r="K73" s="337">
        <v>2021</v>
      </c>
      <c r="L73" s="65" t="s">
        <v>4</v>
      </c>
    </row>
    <row r="74" spans="1:12" ht="14.65" customHeight="1" x14ac:dyDescent="0.25">
      <c r="A74" s="50" t="s">
        <v>1055</v>
      </c>
      <c r="B74" s="50" t="s">
        <v>594</v>
      </c>
      <c r="C74" s="342">
        <v>85541</v>
      </c>
      <c r="D74" s="50" t="s">
        <v>1045</v>
      </c>
      <c r="E74" s="328" t="s">
        <v>1929</v>
      </c>
      <c r="F74" s="50" t="s">
        <v>1062</v>
      </c>
      <c r="G74" s="50" t="s">
        <v>1027</v>
      </c>
      <c r="H74" s="329" t="s">
        <v>1058</v>
      </c>
      <c r="I74" s="50" t="s">
        <v>1019</v>
      </c>
      <c r="J74" s="50" t="s">
        <v>1057</v>
      </c>
      <c r="K74" s="337">
        <v>2021</v>
      </c>
      <c r="L74" s="65">
        <v>1385</v>
      </c>
    </row>
    <row r="75" spans="1:12" ht="14.65" customHeight="1" x14ac:dyDescent="0.25">
      <c r="A75" s="50" t="s">
        <v>1055</v>
      </c>
      <c r="B75" s="50" t="s">
        <v>594</v>
      </c>
      <c r="C75" s="342">
        <v>85541</v>
      </c>
      <c r="D75" s="50" t="s">
        <v>1045</v>
      </c>
      <c r="E75" s="328" t="s">
        <v>1929</v>
      </c>
      <c r="F75" s="50" t="s">
        <v>1062</v>
      </c>
      <c r="G75" s="50" t="s">
        <v>1027</v>
      </c>
      <c r="H75" s="329" t="s">
        <v>1059</v>
      </c>
      <c r="I75" s="50" t="s">
        <v>1020</v>
      </c>
      <c r="J75" s="50" t="s">
        <v>1057</v>
      </c>
      <c r="K75" s="337">
        <v>2021</v>
      </c>
      <c r="L75" s="65" t="s">
        <v>4</v>
      </c>
    </row>
    <row r="76" spans="1:12" ht="14.65" customHeight="1" x14ac:dyDescent="0.25">
      <c r="A76" s="50" t="s">
        <v>1055</v>
      </c>
      <c r="B76" s="50" t="s">
        <v>594</v>
      </c>
      <c r="C76" s="342">
        <v>85541</v>
      </c>
      <c r="D76" s="50" t="s">
        <v>1045</v>
      </c>
      <c r="E76" s="328" t="s">
        <v>1929</v>
      </c>
      <c r="F76" s="50" t="s">
        <v>1062</v>
      </c>
      <c r="G76" s="50" t="s">
        <v>1027</v>
      </c>
      <c r="H76" s="329" t="s">
        <v>700</v>
      </c>
      <c r="I76" s="50" t="s">
        <v>1021</v>
      </c>
      <c r="J76" s="50" t="s">
        <v>1057</v>
      </c>
      <c r="K76" s="337">
        <v>2021</v>
      </c>
      <c r="L76" s="65">
        <v>1385</v>
      </c>
    </row>
    <row r="77" spans="1:12" ht="14.65" customHeight="1" x14ac:dyDescent="0.25">
      <c r="A77" s="50" t="s">
        <v>1055</v>
      </c>
      <c r="B77" s="50" t="s">
        <v>594</v>
      </c>
      <c r="C77" s="342">
        <v>85541</v>
      </c>
      <c r="D77" s="50" t="s">
        <v>1045</v>
      </c>
      <c r="E77" s="328" t="s">
        <v>1929</v>
      </c>
      <c r="F77" s="50" t="s">
        <v>1062</v>
      </c>
      <c r="G77" s="50" t="s">
        <v>1028</v>
      </c>
      <c r="H77" s="329">
        <v>55</v>
      </c>
      <c r="I77" s="50" t="s">
        <v>1009</v>
      </c>
      <c r="J77" s="50" t="s">
        <v>1057</v>
      </c>
      <c r="K77" s="337">
        <v>2021</v>
      </c>
      <c r="L77" s="65" t="s">
        <v>4</v>
      </c>
    </row>
    <row r="78" spans="1:12" ht="14.65" customHeight="1" x14ac:dyDescent="0.25">
      <c r="A78" s="50" t="s">
        <v>1055</v>
      </c>
      <c r="B78" s="50" t="s">
        <v>594</v>
      </c>
      <c r="C78" s="342">
        <v>85541</v>
      </c>
      <c r="D78" s="50" t="s">
        <v>1045</v>
      </c>
      <c r="E78" s="328" t="s">
        <v>1929</v>
      </c>
      <c r="F78" s="50" t="s">
        <v>1062</v>
      </c>
      <c r="G78" s="50" t="s">
        <v>1028</v>
      </c>
      <c r="H78" s="329">
        <v>68</v>
      </c>
      <c r="I78" s="50" t="s">
        <v>220</v>
      </c>
      <c r="J78" s="50" t="s">
        <v>1057</v>
      </c>
      <c r="K78" s="337">
        <v>2021</v>
      </c>
      <c r="L78" s="65" t="s">
        <v>4</v>
      </c>
    </row>
    <row r="79" spans="1:12" ht="14.65" customHeight="1" x14ac:dyDescent="0.25">
      <c r="A79" s="50" t="s">
        <v>1055</v>
      </c>
      <c r="B79" s="50" t="s">
        <v>594</v>
      </c>
      <c r="C79" s="342">
        <v>85541</v>
      </c>
      <c r="D79" s="50" t="s">
        <v>1045</v>
      </c>
      <c r="E79" s="328" t="s">
        <v>1929</v>
      </c>
      <c r="F79" s="50" t="s">
        <v>1062</v>
      </c>
      <c r="G79" s="50" t="s">
        <v>1028</v>
      </c>
      <c r="H79" s="329">
        <v>56</v>
      </c>
      <c r="I79" s="50" t="s">
        <v>1010</v>
      </c>
      <c r="J79" s="50" t="s">
        <v>1057</v>
      </c>
      <c r="K79" s="337">
        <v>2021</v>
      </c>
      <c r="L79" s="65" t="s">
        <v>4</v>
      </c>
    </row>
    <row r="80" spans="1:12" ht="14.65" customHeight="1" x14ac:dyDescent="0.25">
      <c r="A80" s="50" t="s">
        <v>1055</v>
      </c>
      <c r="B80" s="50" t="s">
        <v>594</v>
      </c>
      <c r="C80" s="342">
        <v>85541</v>
      </c>
      <c r="D80" s="50" t="s">
        <v>1045</v>
      </c>
      <c r="E80" s="328" t="s">
        <v>1929</v>
      </c>
      <c r="F80" s="50" t="s">
        <v>1062</v>
      </c>
      <c r="G80" s="50" t="s">
        <v>1028</v>
      </c>
      <c r="H80" s="329" t="s">
        <v>689</v>
      </c>
      <c r="I80" s="50" t="s">
        <v>1011</v>
      </c>
      <c r="J80" s="50" t="s">
        <v>1057</v>
      </c>
      <c r="K80" s="337">
        <v>2021</v>
      </c>
      <c r="L80" s="65" t="s">
        <v>4</v>
      </c>
    </row>
    <row r="81" spans="1:12" ht="14.65" customHeight="1" x14ac:dyDescent="0.25">
      <c r="A81" s="50" t="s">
        <v>1055</v>
      </c>
      <c r="B81" s="50" t="s">
        <v>594</v>
      </c>
      <c r="C81" s="342">
        <v>85541</v>
      </c>
      <c r="D81" s="50" t="s">
        <v>1045</v>
      </c>
      <c r="E81" s="328" t="s">
        <v>1929</v>
      </c>
      <c r="F81" s="50" t="s">
        <v>1062</v>
      </c>
      <c r="G81" s="50" t="s">
        <v>1028</v>
      </c>
      <c r="H81" s="329" t="s">
        <v>1051</v>
      </c>
      <c r="I81" s="50" t="s">
        <v>1012</v>
      </c>
      <c r="J81" s="50" t="s">
        <v>1057</v>
      </c>
      <c r="K81" s="337">
        <v>2021</v>
      </c>
      <c r="L81" s="65" t="s">
        <v>4</v>
      </c>
    </row>
    <row r="82" spans="1:12" ht="14.65" customHeight="1" x14ac:dyDescent="0.25">
      <c r="A82" s="50" t="s">
        <v>1055</v>
      </c>
      <c r="B82" s="50" t="s">
        <v>594</v>
      </c>
      <c r="C82" s="342">
        <v>85541</v>
      </c>
      <c r="D82" s="50" t="s">
        <v>1045</v>
      </c>
      <c r="E82" s="328" t="s">
        <v>1929</v>
      </c>
      <c r="F82" s="50" t="s">
        <v>1062</v>
      </c>
      <c r="G82" s="50" t="s">
        <v>1028</v>
      </c>
      <c r="H82" s="329">
        <v>50</v>
      </c>
      <c r="I82" s="50" t="s">
        <v>1013</v>
      </c>
      <c r="J82" s="50" t="s">
        <v>1057</v>
      </c>
      <c r="K82" s="337">
        <v>2021</v>
      </c>
      <c r="L82" s="65" t="s">
        <v>4</v>
      </c>
    </row>
    <row r="83" spans="1:12" ht="14.65" customHeight="1" x14ac:dyDescent="0.25">
      <c r="A83" s="50" t="s">
        <v>1055</v>
      </c>
      <c r="B83" s="50" t="s">
        <v>594</v>
      </c>
      <c r="C83" s="342">
        <v>85541</v>
      </c>
      <c r="D83" s="50" t="s">
        <v>1045</v>
      </c>
      <c r="E83" s="328" t="s">
        <v>1929</v>
      </c>
      <c r="F83" s="50" t="s">
        <v>1062</v>
      </c>
      <c r="G83" s="50" t="s">
        <v>1028</v>
      </c>
      <c r="H83" s="329">
        <v>51</v>
      </c>
      <c r="I83" s="50" t="s">
        <v>943</v>
      </c>
      <c r="J83" s="50" t="s">
        <v>1057</v>
      </c>
      <c r="K83" s="337">
        <v>2021</v>
      </c>
      <c r="L83" s="65">
        <v>35228</v>
      </c>
    </row>
    <row r="84" spans="1:12" ht="14.65" customHeight="1" x14ac:dyDescent="0.25">
      <c r="A84" s="50" t="s">
        <v>1055</v>
      </c>
      <c r="B84" s="50" t="s">
        <v>594</v>
      </c>
      <c r="C84" s="342">
        <v>85541</v>
      </c>
      <c r="D84" s="50" t="s">
        <v>1045</v>
      </c>
      <c r="E84" s="328" t="s">
        <v>1929</v>
      </c>
      <c r="F84" s="50" t="s">
        <v>1062</v>
      </c>
      <c r="G84" s="50" t="s">
        <v>1028</v>
      </c>
      <c r="H84" s="329">
        <v>77</v>
      </c>
      <c r="I84" s="50" t="s">
        <v>1014</v>
      </c>
      <c r="J84" s="50" t="s">
        <v>1057</v>
      </c>
      <c r="K84" s="337">
        <v>2021</v>
      </c>
      <c r="L84" s="65" t="s">
        <v>4</v>
      </c>
    </row>
    <row r="85" spans="1:12" ht="14.65" customHeight="1" x14ac:dyDescent="0.25">
      <c r="A85" s="50" t="s">
        <v>1055</v>
      </c>
      <c r="B85" s="50" t="s">
        <v>594</v>
      </c>
      <c r="C85" s="342">
        <v>85541</v>
      </c>
      <c r="D85" s="50" t="s">
        <v>1045</v>
      </c>
      <c r="E85" s="328" t="s">
        <v>1929</v>
      </c>
      <c r="F85" s="50" t="s">
        <v>1062</v>
      </c>
      <c r="G85" s="50" t="s">
        <v>1028</v>
      </c>
      <c r="H85" s="329">
        <v>79</v>
      </c>
      <c r="I85" s="50" t="s">
        <v>1432</v>
      </c>
      <c r="J85" s="50" t="s">
        <v>1057</v>
      </c>
      <c r="K85" s="337">
        <v>2021</v>
      </c>
      <c r="L85" s="65" t="s">
        <v>4</v>
      </c>
    </row>
    <row r="86" spans="1:12" ht="14.65" customHeight="1" x14ac:dyDescent="0.25">
      <c r="A86" s="50" t="s">
        <v>1055</v>
      </c>
      <c r="B86" s="50" t="s">
        <v>594</v>
      </c>
      <c r="C86" s="342">
        <v>85541</v>
      </c>
      <c r="D86" s="50" t="s">
        <v>1045</v>
      </c>
      <c r="E86" s="328" t="s">
        <v>1929</v>
      </c>
      <c r="F86" s="50" t="s">
        <v>1062</v>
      </c>
      <c r="G86" s="50" t="s">
        <v>1028</v>
      </c>
      <c r="H86" s="329" t="s">
        <v>1052</v>
      </c>
      <c r="I86" s="50" t="s">
        <v>1016</v>
      </c>
      <c r="J86" s="50" t="s">
        <v>1057</v>
      </c>
      <c r="K86" s="337">
        <v>2021</v>
      </c>
      <c r="L86" s="65" t="s">
        <v>4</v>
      </c>
    </row>
    <row r="87" spans="1:12" ht="14.65" customHeight="1" x14ac:dyDescent="0.25">
      <c r="A87" s="50" t="s">
        <v>1055</v>
      </c>
      <c r="B87" s="50" t="s">
        <v>594</v>
      </c>
      <c r="C87" s="342">
        <v>85541</v>
      </c>
      <c r="D87" s="50" t="s">
        <v>1045</v>
      </c>
      <c r="E87" s="328" t="s">
        <v>1929</v>
      </c>
      <c r="F87" s="50" t="s">
        <v>1062</v>
      </c>
      <c r="G87" s="50" t="s">
        <v>1028</v>
      </c>
      <c r="H87" s="329">
        <v>82</v>
      </c>
      <c r="I87" s="50" t="s">
        <v>1017</v>
      </c>
      <c r="J87" s="50" t="s">
        <v>1057</v>
      </c>
      <c r="K87" s="337">
        <v>2021</v>
      </c>
      <c r="L87" s="65" t="s">
        <v>4</v>
      </c>
    </row>
    <row r="88" spans="1:12" ht="14.65" customHeight="1" x14ac:dyDescent="0.25">
      <c r="A88" s="50" t="s">
        <v>1055</v>
      </c>
      <c r="B88" s="50" t="s">
        <v>594</v>
      </c>
      <c r="C88" s="342">
        <v>85541</v>
      </c>
      <c r="D88" s="50" t="s">
        <v>1045</v>
      </c>
      <c r="E88" s="328" t="s">
        <v>1929</v>
      </c>
      <c r="F88" s="50" t="s">
        <v>1062</v>
      </c>
      <c r="G88" s="50" t="s">
        <v>1028</v>
      </c>
      <c r="H88" s="329">
        <v>86</v>
      </c>
      <c r="I88" s="50" t="s">
        <v>1018</v>
      </c>
      <c r="J88" s="50" t="s">
        <v>1057</v>
      </c>
      <c r="K88" s="337">
        <v>2021</v>
      </c>
      <c r="L88" s="65" t="s">
        <v>4</v>
      </c>
    </row>
    <row r="89" spans="1:12" ht="14.65" customHeight="1" x14ac:dyDescent="0.25">
      <c r="A89" s="50" t="s">
        <v>1055</v>
      </c>
      <c r="B89" s="50" t="s">
        <v>594</v>
      </c>
      <c r="C89" s="342">
        <v>85541</v>
      </c>
      <c r="D89" s="50" t="s">
        <v>1045</v>
      </c>
      <c r="E89" s="328" t="s">
        <v>1929</v>
      </c>
      <c r="F89" s="50" t="s">
        <v>1062</v>
      </c>
      <c r="G89" s="50" t="s">
        <v>1028</v>
      </c>
      <c r="H89" s="329" t="s">
        <v>1058</v>
      </c>
      <c r="I89" s="50" t="s">
        <v>1019</v>
      </c>
      <c r="J89" s="50" t="s">
        <v>1057</v>
      </c>
      <c r="K89" s="337">
        <v>2021</v>
      </c>
      <c r="L89" s="65">
        <v>35228</v>
      </c>
    </row>
    <row r="90" spans="1:12" ht="14.65" customHeight="1" x14ac:dyDescent="0.25">
      <c r="A90" s="50" t="s">
        <v>1055</v>
      </c>
      <c r="B90" s="50" t="s">
        <v>594</v>
      </c>
      <c r="C90" s="342">
        <v>85541</v>
      </c>
      <c r="D90" s="50" t="s">
        <v>1045</v>
      </c>
      <c r="E90" s="328" t="s">
        <v>1929</v>
      </c>
      <c r="F90" s="50" t="s">
        <v>1062</v>
      </c>
      <c r="G90" s="50" t="s">
        <v>1028</v>
      </c>
      <c r="H90" s="329" t="s">
        <v>1059</v>
      </c>
      <c r="I90" s="50" t="s">
        <v>1020</v>
      </c>
      <c r="J90" s="50" t="s">
        <v>1057</v>
      </c>
      <c r="K90" s="337">
        <v>2021</v>
      </c>
      <c r="L90" s="65" t="s">
        <v>4</v>
      </c>
    </row>
    <row r="91" spans="1:12" ht="14.65" customHeight="1" x14ac:dyDescent="0.25">
      <c r="A91" s="50" t="s">
        <v>1055</v>
      </c>
      <c r="B91" s="50" t="s">
        <v>594</v>
      </c>
      <c r="C91" s="342">
        <v>85541</v>
      </c>
      <c r="D91" s="50" t="s">
        <v>1045</v>
      </c>
      <c r="E91" s="328" t="s">
        <v>1929</v>
      </c>
      <c r="F91" s="50" t="s">
        <v>1062</v>
      </c>
      <c r="G91" s="50" t="s">
        <v>1028</v>
      </c>
      <c r="H91" s="329" t="s">
        <v>700</v>
      </c>
      <c r="I91" s="50" t="s">
        <v>1021</v>
      </c>
      <c r="J91" s="50" t="s">
        <v>1057</v>
      </c>
      <c r="K91" s="337">
        <v>2021</v>
      </c>
      <c r="L91" s="65">
        <v>35228</v>
      </c>
    </row>
    <row r="92" spans="1:12" ht="14.65" customHeight="1" x14ac:dyDescent="0.25">
      <c r="A92" s="50" t="s">
        <v>1055</v>
      </c>
      <c r="B92" s="50" t="s">
        <v>594</v>
      </c>
      <c r="C92" s="342">
        <v>85541</v>
      </c>
      <c r="D92" s="50" t="s">
        <v>1045</v>
      </c>
      <c r="E92" s="328" t="s">
        <v>1929</v>
      </c>
      <c r="F92" s="50" t="s">
        <v>1062</v>
      </c>
      <c r="G92" s="50" t="s">
        <v>1029</v>
      </c>
      <c r="H92" s="329">
        <v>55</v>
      </c>
      <c r="I92" s="50" t="s">
        <v>1009</v>
      </c>
      <c r="J92" s="50" t="s">
        <v>1057</v>
      </c>
      <c r="K92" s="337">
        <v>2021</v>
      </c>
      <c r="L92" s="65" t="s">
        <v>4</v>
      </c>
    </row>
    <row r="93" spans="1:12" ht="14.65" customHeight="1" x14ac:dyDescent="0.25">
      <c r="A93" s="50" t="s">
        <v>1055</v>
      </c>
      <c r="B93" s="50" t="s">
        <v>594</v>
      </c>
      <c r="C93" s="342">
        <v>85541</v>
      </c>
      <c r="D93" s="50" t="s">
        <v>1045</v>
      </c>
      <c r="E93" s="328" t="s">
        <v>1929</v>
      </c>
      <c r="F93" s="50" t="s">
        <v>1062</v>
      </c>
      <c r="G93" s="50" t="s">
        <v>1029</v>
      </c>
      <c r="H93" s="329">
        <v>68</v>
      </c>
      <c r="I93" s="50" t="s">
        <v>220</v>
      </c>
      <c r="J93" s="50" t="s">
        <v>1057</v>
      </c>
      <c r="K93" s="337">
        <v>2021</v>
      </c>
      <c r="L93" s="65" t="s">
        <v>4</v>
      </c>
    </row>
    <row r="94" spans="1:12" ht="14.65" customHeight="1" x14ac:dyDescent="0.25">
      <c r="A94" s="50" t="s">
        <v>1055</v>
      </c>
      <c r="B94" s="50" t="s">
        <v>594</v>
      </c>
      <c r="C94" s="342">
        <v>85541</v>
      </c>
      <c r="D94" s="50" t="s">
        <v>1045</v>
      </c>
      <c r="E94" s="328" t="s">
        <v>1929</v>
      </c>
      <c r="F94" s="50" t="s">
        <v>1062</v>
      </c>
      <c r="G94" s="50" t="s">
        <v>1029</v>
      </c>
      <c r="H94" s="329">
        <v>56</v>
      </c>
      <c r="I94" s="50" t="s">
        <v>1010</v>
      </c>
      <c r="J94" s="50" t="s">
        <v>1057</v>
      </c>
      <c r="K94" s="337">
        <v>2021</v>
      </c>
      <c r="L94" s="65" t="s">
        <v>4</v>
      </c>
    </row>
    <row r="95" spans="1:12" ht="14.65" customHeight="1" x14ac:dyDescent="0.25">
      <c r="A95" s="50" t="s">
        <v>1055</v>
      </c>
      <c r="B95" s="50" t="s">
        <v>594</v>
      </c>
      <c r="C95" s="342">
        <v>85541</v>
      </c>
      <c r="D95" s="50" t="s">
        <v>1045</v>
      </c>
      <c r="E95" s="328" t="s">
        <v>1929</v>
      </c>
      <c r="F95" s="50" t="s">
        <v>1062</v>
      </c>
      <c r="G95" s="50" t="s">
        <v>1029</v>
      </c>
      <c r="H95" s="329" t="s">
        <v>689</v>
      </c>
      <c r="I95" s="50" t="s">
        <v>1011</v>
      </c>
      <c r="J95" s="50" t="s">
        <v>1057</v>
      </c>
      <c r="K95" s="337">
        <v>2021</v>
      </c>
      <c r="L95" s="65" t="s">
        <v>4</v>
      </c>
    </row>
    <row r="96" spans="1:12" ht="14.65" customHeight="1" x14ac:dyDescent="0.25">
      <c r="A96" s="50" t="s">
        <v>1055</v>
      </c>
      <c r="B96" s="50" t="s">
        <v>594</v>
      </c>
      <c r="C96" s="342">
        <v>85541</v>
      </c>
      <c r="D96" s="50" t="s">
        <v>1045</v>
      </c>
      <c r="E96" s="328" t="s">
        <v>1929</v>
      </c>
      <c r="F96" s="50" t="s">
        <v>1062</v>
      </c>
      <c r="G96" s="50" t="s">
        <v>1029</v>
      </c>
      <c r="H96" s="329" t="s">
        <v>1051</v>
      </c>
      <c r="I96" s="50" t="s">
        <v>1012</v>
      </c>
      <c r="J96" s="50" t="s">
        <v>1057</v>
      </c>
      <c r="K96" s="337">
        <v>2021</v>
      </c>
      <c r="L96" s="65">
        <v>68</v>
      </c>
    </row>
    <row r="97" spans="1:12" ht="14.65" customHeight="1" x14ac:dyDescent="0.25">
      <c r="A97" s="50" t="s">
        <v>1055</v>
      </c>
      <c r="B97" s="50" t="s">
        <v>594</v>
      </c>
      <c r="C97" s="342">
        <v>85541</v>
      </c>
      <c r="D97" s="50" t="s">
        <v>1045</v>
      </c>
      <c r="E97" s="328" t="s">
        <v>1929</v>
      </c>
      <c r="F97" s="50" t="s">
        <v>1062</v>
      </c>
      <c r="G97" s="50" t="s">
        <v>1029</v>
      </c>
      <c r="H97" s="329">
        <v>50</v>
      </c>
      <c r="I97" s="50" t="s">
        <v>1013</v>
      </c>
      <c r="J97" s="50" t="s">
        <v>1057</v>
      </c>
      <c r="K97" s="337">
        <v>2021</v>
      </c>
      <c r="L97" s="65" t="s">
        <v>4</v>
      </c>
    </row>
    <row r="98" spans="1:12" ht="14.65" customHeight="1" x14ac:dyDescent="0.25">
      <c r="A98" s="50" t="s">
        <v>1055</v>
      </c>
      <c r="B98" s="50" t="s">
        <v>594</v>
      </c>
      <c r="C98" s="342">
        <v>85541</v>
      </c>
      <c r="D98" s="50" t="s">
        <v>1045</v>
      </c>
      <c r="E98" s="328" t="s">
        <v>1929</v>
      </c>
      <c r="F98" s="50" t="s">
        <v>1062</v>
      </c>
      <c r="G98" s="50" t="s">
        <v>1029</v>
      </c>
      <c r="H98" s="329">
        <v>51</v>
      </c>
      <c r="I98" s="50" t="s">
        <v>943</v>
      </c>
      <c r="J98" s="50" t="s">
        <v>1057</v>
      </c>
      <c r="K98" s="337">
        <v>2021</v>
      </c>
      <c r="L98" s="65" t="s">
        <v>4</v>
      </c>
    </row>
    <row r="99" spans="1:12" ht="14.65" customHeight="1" x14ac:dyDescent="0.25">
      <c r="A99" s="50" t="s">
        <v>1055</v>
      </c>
      <c r="B99" s="50" t="s">
        <v>594</v>
      </c>
      <c r="C99" s="342">
        <v>85541</v>
      </c>
      <c r="D99" s="50" t="s">
        <v>1045</v>
      </c>
      <c r="E99" s="328" t="s">
        <v>1929</v>
      </c>
      <c r="F99" s="50" t="s">
        <v>1062</v>
      </c>
      <c r="G99" s="50" t="s">
        <v>1029</v>
      </c>
      <c r="H99" s="329">
        <v>77</v>
      </c>
      <c r="I99" s="50" t="s">
        <v>1014</v>
      </c>
      <c r="J99" s="50" t="s">
        <v>1057</v>
      </c>
      <c r="K99" s="337">
        <v>2021</v>
      </c>
      <c r="L99" s="65">
        <v>73</v>
      </c>
    </row>
    <row r="100" spans="1:12" ht="14.65" customHeight="1" x14ac:dyDescent="0.25">
      <c r="A100" s="50" t="s">
        <v>1055</v>
      </c>
      <c r="B100" s="50" t="s">
        <v>594</v>
      </c>
      <c r="C100" s="342">
        <v>85541</v>
      </c>
      <c r="D100" s="50" t="s">
        <v>1045</v>
      </c>
      <c r="E100" s="328" t="s">
        <v>1929</v>
      </c>
      <c r="F100" s="50" t="s">
        <v>1062</v>
      </c>
      <c r="G100" s="50" t="s">
        <v>1029</v>
      </c>
      <c r="H100" s="329">
        <v>79</v>
      </c>
      <c r="I100" s="50" t="s">
        <v>1432</v>
      </c>
      <c r="J100" s="50" t="s">
        <v>1057</v>
      </c>
      <c r="K100" s="337">
        <v>2021</v>
      </c>
      <c r="L100" s="65" t="s">
        <v>4</v>
      </c>
    </row>
    <row r="101" spans="1:12" ht="14.65" customHeight="1" x14ac:dyDescent="0.25">
      <c r="A101" s="50" t="s">
        <v>1055</v>
      </c>
      <c r="B101" s="50" t="s">
        <v>594</v>
      </c>
      <c r="C101" s="342">
        <v>85541</v>
      </c>
      <c r="D101" s="50" t="s">
        <v>1045</v>
      </c>
      <c r="E101" s="328" t="s">
        <v>1929</v>
      </c>
      <c r="F101" s="50" t="s">
        <v>1062</v>
      </c>
      <c r="G101" s="50" t="s">
        <v>1029</v>
      </c>
      <c r="H101" s="329" t="s">
        <v>1052</v>
      </c>
      <c r="I101" s="50" t="s">
        <v>1016</v>
      </c>
      <c r="J101" s="50" t="s">
        <v>1057</v>
      </c>
      <c r="K101" s="337">
        <v>2021</v>
      </c>
      <c r="L101" s="65" t="s">
        <v>4</v>
      </c>
    </row>
    <row r="102" spans="1:12" ht="14.65" customHeight="1" x14ac:dyDescent="0.25">
      <c r="A102" s="50" t="s">
        <v>1055</v>
      </c>
      <c r="B102" s="50" t="s">
        <v>594</v>
      </c>
      <c r="C102" s="342">
        <v>85541</v>
      </c>
      <c r="D102" s="50" t="s">
        <v>1045</v>
      </c>
      <c r="E102" s="328" t="s">
        <v>1929</v>
      </c>
      <c r="F102" s="50" t="s">
        <v>1062</v>
      </c>
      <c r="G102" s="50" t="s">
        <v>1029</v>
      </c>
      <c r="H102" s="329">
        <v>82</v>
      </c>
      <c r="I102" s="50" t="s">
        <v>1017</v>
      </c>
      <c r="J102" s="50" t="s">
        <v>1057</v>
      </c>
      <c r="K102" s="337">
        <v>2021</v>
      </c>
      <c r="L102" s="65" t="s">
        <v>4</v>
      </c>
    </row>
    <row r="103" spans="1:12" ht="14.65" customHeight="1" x14ac:dyDescent="0.25">
      <c r="A103" s="50" t="s">
        <v>1055</v>
      </c>
      <c r="B103" s="50" t="s">
        <v>594</v>
      </c>
      <c r="C103" s="342">
        <v>85541</v>
      </c>
      <c r="D103" s="50" t="s">
        <v>1045</v>
      </c>
      <c r="E103" s="328" t="s">
        <v>1929</v>
      </c>
      <c r="F103" s="50" t="s">
        <v>1062</v>
      </c>
      <c r="G103" s="50" t="s">
        <v>1029</v>
      </c>
      <c r="H103" s="329">
        <v>86</v>
      </c>
      <c r="I103" s="50" t="s">
        <v>1018</v>
      </c>
      <c r="J103" s="50" t="s">
        <v>1057</v>
      </c>
      <c r="K103" s="337">
        <v>2021</v>
      </c>
      <c r="L103" s="65" t="s">
        <v>4</v>
      </c>
    </row>
    <row r="104" spans="1:12" ht="14.65" customHeight="1" x14ac:dyDescent="0.25">
      <c r="A104" s="50" t="s">
        <v>1055</v>
      </c>
      <c r="B104" s="50" t="s">
        <v>594</v>
      </c>
      <c r="C104" s="342">
        <v>85541</v>
      </c>
      <c r="D104" s="50" t="s">
        <v>1045</v>
      </c>
      <c r="E104" s="328" t="s">
        <v>1929</v>
      </c>
      <c r="F104" s="50" t="s">
        <v>1062</v>
      </c>
      <c r="G104" s="50" t="s">
        <v>1029</v>
      </c>
      <c r="H104" s="329" t="s">
        <v>1058</v>
      </c>
      <c r="I104" s="50" t="s">
        <v>1019</v>
      </c>
      <c r="J104" s="50" t="s">
        <v>1057</v>
      </c>
      <c r="K104" s="337">
        <v>2021</v>
      </c>
      <c r="L104" s="65">
        <v>141</v>
      </c>
    </row>
    <row r="105" spans="1:12" ht="14.65" customHeight="1" x14ac:dyDescent="0.25">
      <c r="A105" s="50" t="s">
        <v>1055</v>
      </c>
      <c r="B105" s="50" t="s">
        <v>594</v>
      </c>
      <c r="C105" s="342">
        <v>85541</v>
      </c>
      <c r="D105" s="50" t="s">
        <v>1045</v>
      </c>
      <c r="E105" s="328" t="s">
        <v>1929</v>
      </c>
      <c r="F105" s="50" t="s">
        <v>1062</v>
      </c>
      <c r="G105" s="50" t="s">
        <v>1029</v>
      </c>
      <c r="H105" s="329" t="s">
        <v>1059</v>
      </c>
      <c r="I105" s="50" t="s">
        <v>1020</v>
      </c>
      <c r="J105" s="50" t="s">
        <v>1057</v>
      </c>
      <c r="K105" s="337">
        <v>2021</v>
      </c>
      <c r="L105" s="65">
        <v>42</v>
      </c>
    </row>
    <row r="106" spans="1:12" ht="14.65" customHeight="1" x14ac:dyDescent="0.25">
      <c r="A106" s="50" t="s">
        <v>1055</v>
      </c>
      <c r="B106" s="50" t="s">
        <v>594</v>
      </c>
      <c r="C106" s="342">
        <v>85541</v>
      </c>
      <c r="D106" s="50" t="s">
        <v>1045</v>
      </c>
      <c r="E106" s="328" t="s">
        <v>1929</v>
      </c>
      <c r="F106" s="50" t="s">
        <v>1062</v>
      </c>
      <c r="G106" s="50" t="s">
        <v>1029</v>
      </c>
      <c r="H106" s="329" t="s">
        <v>700</v>
      </c>
      <c r="I106" s="50" t="s">
        <v>1021</v>
      </c>
      <c r="J106" s="50" t="s">
        <v>1057</v>
      </c>
      <c r="K106" s="337">
        <v>2021</v>
      </c>
      <c r="L106" s="65">
        <v>183</v>
      </c>
    </row>
    <row r="107" spans="1:12" ht="14.65" customHeight="1" x14ac:dyDescent="0.25">
      <c r="A107" s="50" t="s">
        <v>1055</v>
      </c>
      <c r="B107" s="50" t="s">
        <v>594</v>
      </c>
      <c r="C107" s="342">
        <v>85541</v>
      </c>
      <c r="D107" s="50" t="s">
        <v>1045</v>
      </c>
      <c r="E107" s="328" t="s">
        <v>1929</v>
      </c>
      <c r="F107" s="50" t="s">
        <v>1062</v>
      </c>
      <c r="G107" s="50" t="s">
        <v>1030</v>
      </c>
      <c r="H107" s="329">
        <v>55</v>
      </c>
      <c r="I107" s="50" t="s">
        <v>1009</v>
      </c>
      <c r="J107" s="50" t="s">
        <v>1057</v>
      </c>
      <c r="K107" s="337">
        <v>2021</v>
      </c>
      <c r="L107" s="65" t="s">
        <v>4</v>
      </c>
    </row>
    <row r="108" spans="1:12" ht="14.65" customHeight="1" x14ac:dyDescent="0.25">
      <c r="A108" s="50" t="s">
        <v>1055</v>
      </c>
      <c r="B108" s="50" t="s">
        <v>594</v>
      </c>
      <c r="C108" s="342">
        <v>85541</v>
      </c>
      <c r="D108" s="50" t="s">
        <v>1045</v>
      </c>
      <c r="E108" s="328" t="s">
        <v>1929</v>
      </c>
      <c r="F108" s="50" t="s">
        <v>1062</v>
      </c>
      <c r="G108" s="50" t="s">
        <v>1030</v>
      </c>
      <c r="H108" s="329">
        <v>68</v>
      </c>
      <c r="I108" s="50" t="s">
        <v>220</v>
      </c>
      <c r="J108" s="50" t="s">
        <v>1057</v>
      </c>
      <c r="K108" s="337">
        <v>2021</v>
      </c>
      <c r="L108" s="65" t="s">
        <v>4</v>
      </c>
    </row>
    <row r="109" spans="1:12" ht="14.65" customHeight="1" x14ac:dyDescent="0.25">
      <c r="A109" s="50" t="s">
        <v>1055</v>
      </c>
      <c r="B109" s="50" t="s">
        <v>594</v>
      </c>
      <c r="C109" s="342">
        <v>85541</v>
      </c>
      <c r="D109" s="50" t="s">
        <v>1045</v>
      </c>
      <c r="E109" s="328" t="s">
        <v>1929</v>
      </c>
      <c r="F109" s="50" t="s">
        <v>1062</v>
      </c>
      <c r="G109" s="50" t="s">
        <v>1030</v>
      </c>
      <c r="H109" s="329">
        <v>56</v>
      </c>
      <c r="I109" s="50" t="s">
        <v>1010</v>
      </c>
      <c r="J109" s="50" t="s">
        <v>1057</v>
      </c>
      <c r="K109" s="337">
        <v>2021</v>
      </c>
      <c r="L109" s="65" t="s">
        <v>4</v>
      </c>
    </row>
    <row r="110" spans="1:12" ht="14.65" customHeight="1" x14ac:dyDescent="0.25">
      <c r="A110" s="50" t="s">
        <v>1055</v>
      </c>
      <c r="B110" s="50" t="s">
        <v>594</v>
      </c>
      <c r="C110" s="342">
        <v>85541</v>
      </c>
      <c r="D110" s="50" t="s">
        <v>1045</v>
      </c>
      <c r="E110" s="328" t="s">
        <v>1929</v>
      </c>
      <c r="F110" s="50" t="s">
        <v>1062</v>
      </c>
      <c r="G110" s="50" t="s">
        <v>1030</v>
      </c>
      <c r="H110" s="329" t="s">
        <v>689</v>
      </c>
      <c r="I110" s="50" t="s">
        <v>1011</v>
      </c>
      <c r="J110" s="50" t="s">
        <v>1057</v>
      </c>
      <c r="K110" s="337">
        <v>2021</v>
      </c>
      <c r="L110" s="65" t="s">
        <v>4</v>
      </c>
    </row>
    <row r="111" spans="1:12" ht="14.65" customHeight="1" x14ac:dyDescent="0.25">
      <c r="A111" s="50" t="s">
        <v>1055</v>
      </c>
      <c r="B111" s="50" t="s">
        <v>594</v>
      </c>
      <c r="C111" s="342">
        <v>85541</v>
      </c>
      <c r="D111" s="50" t="s">
        <v>1045</v>
      </c>
      <c r="E111" s="328" t="s">
        <v>1929</v>
      </c>
      <c r="F111" s="50" t="s">
        <v>1062</v>
      </c>
      <c r="G111" s="50" t="s">
        <v>1030</v>
      </c>
      <c r="H111" s="329" t="s">
        <v>1051</v>
      </c>
      <c r="I111" s="50" t="s">
        <v>1012</v>
      </c>
      <c r="J111" s="50" t="s">
        <v>1057</v>
      </c>
      <c r="K111" s="337">
        <v>2021</v>
      </c>
      <c r="L111" s="65" t="s">
        <v>4</v>
      </c>
    </row>
    <row r="112" spans="1:12" ht="14.65" customHeight="1" x14ac:dyDescent="0.25">
      <c r="A112" s="50" t="s">
        <v>1055</v>
      </c>
      <c r="B112" s="50" t="s">
        <v>594</v>
      </c>
      <c r="C112" s="342">
        <v>85541</v>
      </c>
      <c r="D112" s="50" t="s">
        <v>1045</v>
      </c>
      <c r="E112" s="328" t="s">
        <v>1929</v>
      </c>
      <c r="F112" s="50" t="s">
        <v>1062</v>
      </c>
      <c r="G112" s="50" t="s">
        <v>1030</v>
      </c>
      <c r="H112" s="329">
        <v>50</v>
      </c>
      <c r="I112" s="50" t="s">
        <v>1013</v>
      </c>
      <c r="J112" s="50" t="s">
        <v>1057</v>
      </c>
      <c r="K112" s="337">
        <v>2021</v>
      </c>
      <c r="L112" s="65" t="s">
        <v>4</v>
      </c>
    </row>
    <row r="113" spans="1:12" ht="14.65" customHeight="1" x14ac:dyDescent="0.25">
      <c r="A113" s="50" t="s">
        <v>1055</v>
      </c>
      <c r="B113" s="50" t="s">
        <v>594</v>
      </c>
      <c r="C113" s="342">
        <v>85541</v>
      </c>
      <c r="D113" s="50" t="s">
        <v>1045</v>
      </c>
      <c r="E113" s="328" t="s">
        <v>1929</v>
      </c>
      <c r="F113" s="50" t="s">
        <v>1062</v>
      </c>
      <c r="G113" s="50" t="s">
        <v>1030</v>
      </c>
      <c r="H113" s="329">
        <v>51</v>
      </c>
      <c r="I113" s="50" t="s">
        <v>943</v>
      </c>
      <c r="J113" s="50" t="s">
        <v>1057</v>
      </c>
      <c r="K113" s="337">
        <v>2021</v>
      </c>
      <c r="L113" s="65" t="s">
        <v>4</v>
      </c>
    </row>
    <row r="114" spans="1:12" ht="14.65" customHeight="1" x14ac:dyDescent="0.25">
      <c r="A114" s="50" t="s">
        <v>1055</v>
      </c>
      <c r="B114" s="50" t="s">
        <v>594</v>
      </c>
      <c r="C114" s="342">
        <v>85541</v>
      </c>
      <c r="D114" s="50" t="s">
        <v>1045</v>
      </c>
      <c r="E114" s="328" t="s">
        <v>1929</v>
      </c>
      <c r="F114" s="50" t="s">
        <v>1062</v>
      </c>
      <c r="G114" s="50" t="s">
        <v>1030</v>
      </c>
      <c r="H114" s="329">
        <v>77</v>
      </c>
      <c r="I114" s="50" t="s">
        <v>1014</v>
      </c>
      <c r="J114" s="50" t="s">
        <v>1057</v>
      </c>
      <c r="K114" s="337">
        <v>2021</v>
      </c>
      <c r="L114" s="65" t="s">
        <v>4</v>
      </c>
    </row>
    <row r="115" spans="1:12" ht="14.65" customHeight="1" x14ac:dyDescent="0.25">
      <c r="A115" s="50" t="s">
        <v>1055</v>
      </c>
      <c r="B115" s="50" t="s">
        <v>594</v>
      </c>
      <c r="C115" s="342">
        <v>85541</v>
      </c>
      <c r="D115" s="50" t="s">
        <v>1045</v>
      </c>
      <c r="E115" s="328" t="s">
        <v>1929</v>
      </c>
      <c r="F115" s="50" t="s">
        <v>1062</v>
      </c>
      <c r="G115" s="50" t="s">
        <v>1030</v>
      </c>
      <c r="H115" s="329">
        <v>79</v>
      </c>
      <c r="I115" s="50" t="s">
        <v>1432</v>
      </c>
      <c r="J115" s="50" t="s">
        <v>1057</v>
      </c>
      <c r="K115" s="337">
        <v>2021</v>
      </c>
      <c r="L115" s="65">
        <v>3469</v>
      </c>
    </row>
    <row r="116" spans="1:12" ht="14.65" customHeight="1" x14ac:dyDescent="0.25">
      <c r="A116" s="50" t="s">
        <v>1055</v>
      </c>
      <c r="B116" s="50" t="s">
        <v>594</v>
      </c>
      <c r="C116" s="342">
        <v>85541</v>
      </c>
      <c r="D116" s="50" t="s">
        <v>1045</v>
      </c>
      <c r="E116" s="328" t="s">
        <v>1929</v>
      </c>
      <c r="F116" s="50" t="s">
        <v>1062</v>
      </c>
      <c r="G116" s="50" t="s">
        <v>1030</v>
      </c>
      <c r="H116" s="329" t="s">
        <v>1052</v>
      </c>
      <c r="I116" s="50" t="s">
        <v>1016</v>
      </c>
      <c r="J116" s="50" t="s">
        <v>1057</v>
      </c>
      <c r="K116" s="337">
        <v>2021</v>
      </c>
      <c r="L116" s="65" t="s">
        <v>4</v>
      </c>
    </row>
    <row r="117" spans="1:12" ht="14.65" customHeight="1" x14ac:dyDescent="0.25">
      <c r="A117" s="50" t="s">
        <v>1055</v>
      </c>
      <c r="B117" s="50" t="s">
        <v>594</v>
      </c>
      <c r="C117" s="342">
        <v>85541</v>
      </c>
      <c r="D117" s="50" t="s">
        <v>1045</v>
      </c>
      <c r="E117" s="328" t="s">
        <v>1929</v>
      </c>
      <c r="F117" s="50" t="s">
        <v>1062</v>
      </c>
      <c r="G117" s="50" t="s">
        <v>1030</v>
      </c>
      <c r="H117" s="329">
        <v>82</v>
      </c>
      <c r="I117" s="50" t="s">
        <v>1017</v>
      </c>
      <c r="J117" s="50" t="s">
        <v>1057</v>
      </c>
      <c r="K117" s="337">
        <v>2021</v>
      </c>
      <c r="L117" s="65" t="s">
        <v>4</v>
      </c>
    </row>
    <row r="118" spans="1:12" ht="14.65" customHeight="1" x14ac:dyDescent="0.25">
      <c r="A118" s="50" t="s">
        <v>1055</v>
      </c>
      <c r="B118" s="50" t="s">
        <v>594</v>
      </c>
      <c r="C118" s="342">
        <v>85541</v>
      </c>
      <c r="D118" s="50" t="s">
        <v>1045</v>
      </c>
      <c r="E118" s="328" t="s">
        <v>1929</v>
      </c>
      <c r="F118" s="50" t="s">
        <v>1062</v>
      </c>
      <c r="G118" s="50" t="s">
        <v>1030</v>
      </c>
      <c r="H118" s="329">
        <v>86</v>
      </c>
      <c r="I118" s="50" t="s">
        <v>1018</v>
      </c>
      <c r="J118" s="50" t="s">
        <v>1057</v>
      </c>
      <c r="K118" s="337">
        <v>2021</v>
      </c>
      <c r="L118" s="65" t="s">
        <v>4</v>
      </c>
    </row>
    <row r="119" spans="1:12" ht="14.65" customHeight="1" x14ac:dyDescent="0.25">
      <c r="A119" s="50" t="s">
        <v>1055</v>
      </c>
      <c r="B119" s="50" t="s">
        <v>594</v>
      </c>
      <c r="C119" s="342">
        <v>85541</v>
      </c>
      <c r="D119" s="50" t="s">
        <v>1045</v>
      </c>
      <c r="E119" s="328" t="s">
        <v>1929</v>
      </c>
      <c r="F119" s="50" t="s">
        <v>1062</v>
      </c>
      <c r="G119" s="50" t="s">
        <v>1030</v>
      </c>
      <c r="H119" s="329" t="s">
        <v>1058</v>
      </c>
      <c r="I119" s="50" t="s">
        <v>1019</v>
      </c>
      <c r="J119" s="50" t="s">
        <v>1057</v>
      </c>
      <c r="K119" s="337">
        <v>2021</v>
      </c>
      <c r="L119" s="65">
        <v>3469</v>
      </c>
    </row>
    <row r="120" spans="1:12" ht="14.65" customHeight="1" x14ac:dyDescent="0.25">
      <c r="A120" s="50" t="s">
        <v>1055</v>
      </c>
      <c r="B120" s="50" t="s">
        <v>594</v>
      </c>
      <c r="C120" s="342">
        <v>85541</v>
      </c>
      <c r="D120" s="50" t="s">
        <v>1045</v>
      </c>
      <c r="E120" s="328" t="s">
        <v>1929</v>
      </c>
      <c r="F120" s="50" t="s">
        <v>1062</v>
      </c>
      <c r="G120" s="50" t="s">
        <v>1030</v>
      </c>
      <c r="H120" s="329" t="s">
        <v>1059</v>
      </c>
      <c r="I120" s="50" t="s">
        <v>1020</v>
      </c>
      <c r="J120" s="50" t="s">
        <v>1057</v>
      </c>
      <c r="K120" s="337">
        <v>2021</v>
      </c>
      <c r="L120" s="65" t="s">
        <v>4</v>
      </c>
    </row>
    <row r="121" spans="1:12" ht="14.65" customHeight="1" x14ac:dyDescent="0.25">
      <c r="A121" s="50" t="s">
        <v>1055</v>
      </c>
      <c r="B121" s="50" t="s">
        <v>594</v>
      </c>
      <c r="C121" s="342">
        <v>85541</v>
      </c>
      <c r="D121" s="50" t="s">
        <v>1045</v>
      </c>
      <c r="E121" s="328" t="s">
        <v>1929</v>
      </c>
      <c r="F121" s="50" t="s">
        <v>1062</v>
      </c>
      <c r="G121" s="50" t="s">
        <v>1030</v>
      </c>
      <c r="H121" s="329" t="s">
        <v>700</v>
      </c>
      <c r="I121" s="50" t="s">
        <v>1021</v>
      </c>
      <c r="J121" s="50" t="s">
        <v>1057</v>
      </c>
      <c r="K121" s="337">
        <v>2021</v>
      </c>
      <c r="L121" s="65">
        <v>3469</v>
      </c>
    </row>
    <row r="122" spans="1:12" ht="14.65" customHeight="1" x14ac:dyDescent="0.25">
      <c r="A122" s="50" t="s">
        <v>1055</v>
      </c>
      <c r="B122" s="50" t="s">
        <v>594</v>
      </c>
      <c r="C122" s="342">
        <v>85541</v>
      </c>
      <c r="D122" s="50" t="s">
        <v>1045</v>
      </c>
      <c r="E122" s="328" t="s">
        <v>1929</v>
      </c>
      <c r="F122" s="50" t="s">
        <v>1062</v>
      </c>
      <c r="G122" s="50" t="s">
        <v>1031</v>
      </c>
      <c r="H122" s="329">
        <v>55</v>
      </c>
      <c r="I122" s="50" t="s">
        <v>1009</v>
      </c>
      <c r="J122" s="50" t="s">
        <v>1057</v>
      </c>
      <c r="K122" s="337">
        <v>2021</v>
      </c>
      <c r="L122" s="65" t="s">
        <v>4</v>
      </c>
    </row>
    <row r="123" spans="1:12" ht="14.65" customHeight="1" x14ac:dyDescent="0.25">
      <c r="A123" s="50" t="s">
        <v>1055</v>
      </c>
      <c r="B123" s="50" t="s">
        <v>594</v>
      </c>
      <c r="C123" s="342">
        <v>85541</v>
      </c>
      <c r="D123" s="50" t="s">
        <v>1045</v>
      </c>
      <c r="E123" s="328" t="s">
        <v>1929</v>
      </c>
      <c r="F123" s="50" t="s">
        <v>1062</v>
      </c>
      <c r="G123" s="50" t="s">
        <v>1031</v>
      </c>
      <c r="H123" s="329">
        <v>68</v>
      </c>
      <c r="I123" s="50" t="s">
        <v>220</v>
      </c>
      <c r="J123" s="50" t="s">
        <v>1057</v>
      </c>
      <c r="K123" s="337">
        <v>2021</v>
      </c>
      <c r="L123" s="65" t="s">
        <v>4</v>
      </c>
    </row>
    <row r="124" spans="1:12" ht="14.65" customHeight="1" x14ac:dyDescent="0.25">
      <c r="A124" s="50" t="s">
        <v>1055</v>
      </c>
      <c r="B124" s="50" t="s">
        <v>594</v>
      </c>
      <c r="C124" s="342">
        <v>85541</v>
      </c>
      <c r="D124" s="50" t="s">
        <v>1045</v>
      </c>
      <c r="E124" s="328" t="s">
        <v>1929</v>
      </c>
      <c r="F124" s="50" t="s">
        <v>1062</v>
      </c>
      <c r="G124" s="50" t="s">
        <v>1031</v>
      </c>
      <c r="H124" s="329">
        <v>56</v>
      </c>
      <c r="I124" s="50" t="s">
        <v>1010</v>
      </c>
      <c r="J124" s="50" t="s">
        <v>1057</v>
      </c>
      <c r="K124" s="337">
        <v>2021</v>
      </c>
      <c r="L124" s="65" t="s">
        <v>4</v>
      </c>
    </row>
    <row r="125" spans="1:12" ht="14.65" customHeight="1" x14ac:dyDescent="0.25">
      <c r="A125" s="50" t="s">
        <v>1055</v>
      </c>
      <c r="B125" s="50" t="s">
        <v>594</v>
      </c>
      <c r="C125" s="342">
        <v>85541</v>
      </c>
      <c r="D125" s="50" t="s">
        <v>1045</v>
      </c>
      <c r="E125" s="328" t="s">
        <v>1929</v>
      </c>
      <c r="F125" s="50" t="s">
        <v>1062</v>
      </c>
      <c r="G125" s="50" t="s">
        <v>1031</v>
      </c>
      <c r="H125" s="329" t="s">
        <v>689</v>
      </c>
      <c r="I125" s="50" t="s">
        <v>1011</v>
      </c>
      <c r="J125" s="50" t="s">
        <v>1057</v>
      </c>
      <c r="K125" s="337">
        <v>2021</v>
      </c>
      <c r="L125" s="65" t="s">
        <v>4</v>
      </c>
    </row>
    <row r="126" spans="1:12" ht="14.65" customHeight="1" x14ac:dyDescent="0.25">
      <c r="A126" s="50" t="s">
        <v>1055</v>
      </c>
      <c r="B126" s="50" t="s">
        <v>594</v>
      </c>
      <c r="C126" s="342">
        <v>85541</v>
      </c>
      <c r="D126" s="50" t="s">
        <v>1045</v>
      </c>
      <c r="E126" s="328" t="s">
        <v>1929</v>
      </c>
      <c r="F126" s="50" t="s">
        <v>1062</v>
      </c>
      <c r="G126" s="50" t="s">
        <v>1031</v>
      </c>
      <c r="H126" s="329" t="s">
        <v>1051</v>
      </c>
      <c r="I126" s="50" t="s">
        <v>1012</v>
      </c>
      <c r="J126" s="50" t="s">
        <v>1057</v>
      </c>
      <c r="K126" s="337">
        <v>2021</v>
      </c>
      <c r="L126" s="65" t="s">
        <v>4</v>
      </c>
    </row>
    <row r="127" spans="1:12" ht="14.65" customHeight="1" x14ac:dyDescent="0.25">
      <c r="A127" s="50" t="s">
        <v>1055</v>
      </c>
      <c r="B127" s="50" t="s">
        <v>594</v>
      </c>
      <c r="C127" s="342">
        <v>85541</v>
      </c>
      <c r="D127" s="50" t="s">
        <v>1045</v>
      </c>
      <c r="E127" s="328" t="s">
        <v>1929</v>
      </c>
      <c r="F127" s="50" t="s">
        <v>1062</v>
      </c>
      <c r="G127" s="50" t="s">
        <v>1031</v>
      </c>
      <c r="H127" s="329">
        <v>50</v>
      </c>
      <c r="I127" s="50" t="s">
        <v>1013</v>
      </c>
      <c r="J127" s="50" t="s">
        <v>1057</v>
      </c>
      <c r="K127" s="337">
        <v>2021</v>
      </c>
      <c r="L127" s="65" t="s">
        <v>4</v>
      </c>
    </row>
    <row r="128" spans="1:12" ht="14.65" customHeight="1" x14ac:dyDescent="0.25">
      <c r="A128" s="50" t="s">
        <v>1055</v>
      </c>
      <c r="B128" s="50" t="s">
        <v>594</v>
      </c>
      <c r="C128" s="342">
        <v>85541</v>
      </c>
      <c r="D128" s="50" t="s">
        <v>1045</v>
      </c>
      <c r="E128" s="328" t="s">
        <v>1929</v>
      </c>
      <c r="F128" s="50" t="s">
        <v>1062</v>
      </c>
      <c r="G128" s="50" t="s">
        <v>1031</v>
      </c>
      <c r="H128" s="329">
        <v>51</v>
      </c>
      <c r="I128" s="50" t="s">
        <v>943</v>
      </c>
      <c r="J128" s="50" t="s">
        <v>1057</v>
      </c>
      <c r="K128" s="337">
        <v>2021</v>
      </c>
      <c r="L128" s="65" t="s">
        <v>4</v>
      </c>
    </row>
    <row r="129" spans="1:12" ht="14.65" customHeight="1" x14ac:dyDescent="0.25">
      <c r="A129" s="50" t="s">
        <v>1055</v>
      </c>
      <c r="B129" s="50" t="s">
        <v>594</v>
      </c>
      <c r="C129" s="342">
        <v>85541</v>
      </c>
      <c r="D129" s="50" t="s">
        <v>1045</v>
      </c>
      <c r="E129" s="328" t="s">
        <v>1929</v>
      </c>
      <c r="F129" s="50" t="s">
        <v>1062</v>
      </c>
      <c r="G129" s="50" t="s">
        <v>1031</v>
      </c>
      <c r="H129" s="329">
        <v>77</v>
      </c>
      <c r="I129" s="50" t="s">
        <v>1014</v>
      </c>
      <c r="J129" s="50" t="s">
        <v>1057</v>
      </c>
      <c r="K129" s="337">
        <v>2021</v>
      </c>
      <c r="L129" s="65" t="s">
        <v>4</v>
      </c>
    </row>
    <row r="130" spans="1:12" ht="14.65" customHeight="1" x14ac:dyDescent="0.25">
      <c r="A130" s="50" t="s">
        <v>1055</v>
      </c>
      <c r="B130" s="50" t="s">
        <v>594</v>
      </c>
      <c r="C130" s="342">
        <v>85541</v>
      </c>
      <c r="D130" s="50" t="s">
        <v>1045</v>
      </c>
      <c r="E130" s="328" t="s">
        <v>1929</v>
      </c>
      <c r="F130" s="50" t="s">
        <v>1062</v>
      </c>
      <c r="G130" s="50" t="s">
        <v>1031</v>
      </c>
      <c r="H130" s="329">
        <v>79</v>
      </c>
      <c r="I130" s="50" t="s">
        <v>1432</v>
      </c>
      <c r="J130" s="50" t="s">
        <v>1057</v>
      </c>
      <c r="K130" s="337">
        <v>2021</v>
      </c>
      <c r="L130" s="65" t="s">
        <v>4</v>
      </c>
    </row>
    <row r="131" spans="1:12" ht="14.65" customHeight="1" x14ac:dyDescent="0.25">
      <c r="A131" s="50" t="s">
        <v>1055</v>
      </c>
      <c r="B131" s="50" t="s">
        <v>594</v>
      </c>
      <c r="C131" s="342">
        <v>85541</v>
      </c>
      <c r="D131" s="50" t="s">
        <v>1045</v>
      </c>
      <c r="E131" s="328" t="s">
        <v>1929</v>
      </c>
      <c r="F131" s="50" t="s">
        <v>1062</v>
      </c>
      <c r="G131" s="50" t="s">
        <v>1031</v>
      </c>
      <c r="H131" s="329" t="s">
        <v>1052</v>
      </c>
      <c r="I131" s="50" t="s">
        <v>1016</v>
      </c>
      <c r="J131" s="50" t="s">
        <v>1057</v>
      </c>
      <c r="K131" s="337">
        <v>2021</v>
      </c>
      <c r="L131" s="65">
        <v>3019</v>
      </c>
    </row>
    <row r="132" spans="1:12" ht="14.65" customHeight="1" x14ac:dyDescent="0.25">
      <c r="A132" s="50" t="s">
        <v>1055</v>
      </c>
      <c r="B132" s="50" t="s">
        <v>594</v>
      </c>
      <c r="C132" s="342">
        <v>85541</v>
      </c>
      <c r="D132" s="50" t="s">
        <v>1045</v>
      </c>
      <c r="E132" s="328" t="s">
        <v>1929</v>
      </c>
      <c r="F132" s="50" t="s">
        <v>1062</v>
      </c>
      <c r="G132" s="50" t="s">
        <v>1031</v>
      </c>
      <c r="H132" s="329">
        <v>82</v>
      </c>
      <c r="I132" s="50" t="s">
        <v>1017</v>
      </c>
      <c r="J132" s="50" t="s">
        <v>1057</v>
      </c>
      <c r="K132" s="337">
        <v>2021</v>
      </c>
      <c r="L132" s="65" t="s">
        <v>4</v>
      </c>
    </row>
    <row r="133" spans="1:12" ht="14.65" customHeight="1" x14ac:dyDescent="0.25">
      <c r="A133" s="50" t="s">
        <v>1055</v>
      </c>
      <c r="B133" s="50" t="s">
        <v>594</v>
      </c>
      <c r="C133" s="342">
        <v>85541</v>
      </c>
      <c r="D133" s="50" t="s">
        <v>1045</v>
      </c>
      <c r="E133" s="328" t="s">
        <v>1929</v>
      </c>
      <c r="F133" s="50" t="s">
        <v>1062</v>
      </c>
      <c r="G133" s="50" t="s">
        <v>1031</v>
      </c>
      <c r="H133" s="329">
        <v>86</v>
      </c>
      <c r="I133" s="50" t="s">
        <v>1018</v>
      </c>
      <c r="J133" s="50" t="s">
        <v>1057</v>
      </c>
      <c r="K133" s="337">
        <v>2021</v>
      </c>
      <c r="L133" s="65" t="s">
        <v>4</v>
      </c>
    </row>
    <row r="134" spans="1:12" ht="14.65" customHeight="1" x14ac:dyDescent="0.25">
      <c r="A134" s="50" t="s">
        <v>1055</v>
      </c>
      <c r="B134" s="50" t="s">
        <v>594</v>
      </c>
      <c r="C134" s="342">
        <v>85541</v>
      </c>
      <c r="D134" s="50" t="s">
        <v>1045</v>
      </c>
      <c r="E134" s="328" t="s">
        <v>1929</v>
      </c>
      <c r="F134" s="50" t="s">
        <v>1062</v>
      </c>
      <c r="G134" s="50" t="s">
        <v>1031</v>
      </c>
      <c r="H134" s="329" t="s">
        <v>1058</v>
      </c>
      <c r="I134" s="50" t="s">
        <v>1019</v>
      </c>
      <c r="J134" s="50" t="s">
        <v>1057</v>
      </c>
      <c r="K134" s="337">
        <v>2021</v>
      </c>
      <c r="L134" s="65">
        <v>3019</v>
      </c>
    </row>
    <row r="135" spans="1:12" ht="14.65" customHeight="1" x14ac:dyDescent="0.25">
      <c r="A135" s="50" t="s">
        <v>1055</v>
      </c>
      <c r="B135" s="50" t="s">
        <v>594</v>
      </c>
      <c r="C135" s="342">
        <v>85541</v>
      </c>
      <c r="D135" s="50" t="s">
        <v>1045</v>
      </c>
      <c r="E135" s="328" t="s">
        <v>1929</v>
      </c>
      <c r="F135" s="50" t="s">
        <v>1062</v>
      </c>
      <c r="G135" s="50" t="s">
        <v>1031</v>
      </c>
      <c r="H135" s="329" t="s">
        <v>1059</v>
      </c>
      <c r="I135" s="50" t="s">
        <v>1020</v>
      </c>
      <c r="J135" s="50" t="s">
        <v>1057</v>
      </c>
      <c r="K135" s="337">
        <v>2021</v>
      </c>
      <c r="L135" s="65">
        <v>6278</v>
      </c>
    </row>
    <row r="136" spans="1:12" ht="14.65" customHeight="1" x14ac:dyDescent="0.25">
      <c r="A136" s="50" t="s">
        <v>1055</v>
      </c>
      <c r="B136" s="50" t="s">
        <v>594</v>
      </c>
      <c r="C136" s="342">
        <v>85541</v>
      </c>
      <c r="D136" s="50" t="s">
        <v>1045</v>
      </c>
      <c r="E136" s="328" t="s">
        <v>1929</v>
      </c>
      <c r="F136" s="50" t="s">
        <v>1062</v>
      </c>
      <c r="G136" s="50" t="s">
        <v>1031</v>
      </c>
      <c r="H136" s="329" t="s">
        <v>700</v>
      </c>
      <c r="I136" s="50" t="s">
        <v>1021</v>
      </c>
      <c r="J136" s="50" t="s">
        <v>1057</v>
      </c>
      <c r="K136" s="337">
        <v>2021</v>
      </c>
      <c r="L136" s="65">
        <v>9296</v>
      </c>
    </row>
    <row r="137" spans="1:12" ht="14.65" customHeight="1" x14ac:dyDescent="0.25">
      <c r="A137" s="50" t="s">
        <v>1055</v>
      </c>
      <c r="B137" s="50" t="s">
        <v>594</v>
      </c>
      <c r="C137" s="342">
        <v>85541</v>
      </c>
      <c r="D137" s="50" t="s">
        <v>1045</v>
      </c>
      <c r="E137" s="328" t="s">
        <v>1929</v>
      </c>
      <c r="F137" s="50" t="s">
        <v>1063</v>
      </c>
      <c r="G137" s="50" t="s">
        <v>1033</v>
      </c>
      <c r="H137" s="329">
        <v>55</v>
      </c>
      <c r="I137" s="50" t="s">
        <v>1009</v>
      </c>
      <c r="J137" s="50" t="s">
        <v>1057</v>
      </c>
      <c r="K137" s="337">
        <v>2021</v>
      </c>
      <c r="L137" s="65" t="s">
        <v>4</v>
      </c>
    </row>
    <row r="138" spans="1:12" ht="14.65" customHeight="1" x14ac:dyDescent="0.25">
      <c r="A138" s="50" t="s">
        <v>1055</v>
      </c>
      <c r="B138" s="50" t="s">
        <v>594</v>
      </c>
      <c r="C138" s="342">
        <v>85541</v>
      </c>
      <c r="D138" s="50" t="s">
        <v>1045</v>
      </c>
      <c r="E138" s="328" t="s">
        <v>1929</v>
      </c>
      <c r="F138" s="50" t="s">
        <v>1063</v>
      </c>
      <c r="G138" s="50" t="s">
        <v>1033</v>
      </c>
      <c r="H138" s="329">
        <v>68</v>
      </c>
      <c r="I138" s="50" t="s">
        <v>220</v>
      </c>
      <c r="J138" s="50" t="s">
        <v>1057</v>
      </c>
      <c r="K138" s="337">
        <v>2021</v>
      </c>
      <c r="L138" s="65" t="s">
        <v>4</v>
      </c>
    </row>
    <row r="139" spans="1:12" ht="14.65" customHeight="1" x14ac:dyDescent="0.25">
      <c r="A139" s="50" t="s">
        <v>1055</v>
      </c>
      <c r="B139" s="50" t="s">
        <v>594</v>
      </c>
      <c r="C139" s="342">
        <v>85541</v>
      </c>
      <c r="D139" s="50" t="s">
        <v>1045</v>
      </c>
      <c r="E139" s="328" t="s">
        <v>1929</v>
      </c>
      <c r="F139" s="50" t="s">
        <v>1063</v>
      </c>
      <c r="G139" s="50" t="s">
        <v>1033</v>
      </c>
      <c r="H139" s="329">
        <v>56</v>
      </c>
      <c r="I139" s="50" t="s">
        <v>1010</v>
      </c>
      <c r="J139" s="50" t="s">
        <v>1057</v>
      </c>
      <c r="K139" s="337">
        <v>2021</v>
      </c>
      <c r="L139" s="65" t="s">
        <v>4</v>
      </c>
    </row>
    <row r="140" spans="1:12" ht="14.65" customHeight="1" x14ac:dyDescent="0.25">
      <c r="A140" s="50" t="s">
        <v>1055</v>
      </c>
      <c r="B140" s="50" t="s">
        <v>594</v>
      </c>
      <c r="C140" s="342">
        <v>85541</v>
      </c>
      <c r="D140" s="50" t="s">
        <v>1045</v>
      </c>
      <c r="E140" s="328" t="s">
        <v>1929</v>
      </c>
      <c r="F140" s="50" t="s">
        <v>1063</v>
      </c>
      <c r="G140" s="50" t="s">
        <v>1033</v>
      </c>
      <c r="H140" s="329" t="s">
        <v>689</v>
      </c>
      <c r="I140" s="50" t="s">
        <v>1011</v>
      </c>
      <c r="J140" s="50" t="s">
        <v>1057</v>
      </c>
      <c r="K140" s="337">
        <v>2021</v>
      </c>
      <c r="L140" s="65" t="s">
        <v>4</v>
      </c>
    </row>
    <row r="141" spans="1:12" ht="14.65" customHeight="1" x14ac:dyDescent="0.25">
      <c r="A141" s="50" t="s">
        <v>1055</v>
      </c>
      <c r="B141" s="50" t="s">
        <v>594</v>
      </c>
      <c r="C141" s="342">
        <v>85541</v>
      </c>
      <c r="D141" s="50" t="s">
        <v>1045</v>
      </c>
      <c r="E141" s="328" t="s">
        <v>1929</v>
      </c>
      <c r="F141" s="50" t="s">
        <v>1063</v>
      </c>
      <c r="G141" s="50" t="s">
        <v>1033</v>
      </c>
      <c r="H141" s="329" t="s">
        <v>1051</v>
      </c>
      <c r="I141" s="50" t="s">
        <v>1012</v>
      </c>
      <c r="J141" s="50" t="s">
        <v>1057</v>
      </c>
      <c r="K141" s="337">
        <v>2021</v>
      </c>
      <c r="L141" s="65" t="s">
        <v>4</v>
      </c>
    </row>
    <row r="142" spans="1:12" ht="14.65" customHeight="1" x14ac:dyDescent="0.25">
      <c r="A142" s="50" t="s">
        <v>1055</v>
      </c>
      <c r="B142" s="50" t="s">
        <v>594</v>
      </c>
      <c r="C142" s="342">
        <v>85541</v>
      </c>
      <c r="D142" s="50" t="s">
        <v>1045</v>
      </c>
      <c r="E142" s="328" t="s">
        <v>1929</v>
      </c>
      <c r="F142" s="50" t="s">
        <v>1063</v>
      </c>
      <c r="G142" s="50" t="s">
        <v>1033</v>
      </c>
      <c r="H142" s="329">
        <v>50</v>
      </c>
      <c r="I142" s="50" t="s">
        <v>1013</v>
      </c>
      <c r="J142" s="50" t="s">
        <v>1057</v>
      </c>
      <c r="K142" s="337">
        <v>2021</v>
      </c>
      <c r="L142" s="65" t="s">
        <v>4</v>
      </c>
    </row>
    <row r="143" spans="1:12" ht="14.65" customHeight="1" x14ac:dyDescent="0.25">
      <c r="A143" s="50" t="s">
        <v>1055</v>
      </c>
      <c r="B143" s="50" t="s">
        <v>594</v>
      </c>
      <c r="C143" s="342">
        <v>85541</v>
      </c>
      <c r="D143" s="50" t="s">
        <v>1045</v>
      </c>
      <c r="E143" s="328" t="s">
        <v>1929</v>
      </c>
      <c r="F143" s="50" t="s">
        <v>1063</v>
      </c>
      <c r="G143" s="50" t="s">
        <v>1033</v>
      </c>
      <c r="H143" s="329">
        <v>51</v>
      </c>
      <c r="I143" s="50" t="s">
        <v>943</v>
      </c>
      <c r="J143" s="50" t="s">
        <v>1057</v>
      </c>
      <c r="K143" s="337">
        <v>2021</v>
      </c>
      <c r="L143" s="65" t="s">
        <v>4</v>
      </c>
    </row>
    <row r="144" spans="1:12" ht="14.65" customHeight="1" x14ac:dyDescent="0.25">
      <c r="A144" s="50" t="s">
        <v>1055</v>
      </c>
      <c r="B144" s="50" t="s">
        <v>594</v>
      </c>
      <c r="C144" s="342">
        <v>85541</v>
      </c>
      <c r="D144" s="50" t="s">
        <v>1045</v>
      </c>
      <c r="E144" s="328" t="s">
        <v>1929</v>
      </c>
      <c r="F144" s="50" t="s">
        <v>1063</v>
      </c>
      <c r="G144" s="50" t="s">
        <v>1033</v>
      </c>
      <c r="H144" s="329">
        <v>77</v>
      </c>
      <c r="I144" s="50" t="s">
        <v>1014</v>
      </c>
      <c r="J144" s="50" t="s">
        <v>1057</v>
      </c>
      <c r="K144" s="337">
        <v>2021</v>
      </c>
      <c r="L144" s="65" t="s">
        <v>4</v>
      </c>
    </row>
    <row r="145" spans="1:12" ht="14.65" customHeight="1" x14ac:dyDescent="0.25">
      <c r="A145" s="50" t="s">
        <v>1055</v>
      </c>
      <c r="B145" s="50" t="s">
        <v>594</v>
      </c>
      <c r="C145" s="342">
        <v>85541</v>
      </c>
      <c r="D145" s="50" t="s">
        <v>1045</v>
      </c>
      <c r="E145" s="328" t="s">
        <v>1929</v>
      </c>
      <c r="F145" s="50" t="s">
        <v>1063</v>
      </c>
      <c r="G145" s="50" t="s">
        <v>1033</v>
      </c>
      <c r="H145" s="329">
        <v>79</v>
      </c>
      <c r="I145" s="50" t="s">
        <v>1432</v>
      </c>
      <c r="J145" s="50" t="s">
        <v>1057</v>
      </c>
      <c r="K145" s="337">
        <v>2021</v>
      </c>
      <c r="L145" s="65" t="s">
        <v>4</v>
      </c>
    </row>
    <row r="146" spans="1:12" ht="14.65" customHeight="1" x14ac:dyDescent="0.25">
      <c r="A146" s="50" t="s">
        <v>1055</v>
      </c>
      <c r="B146" s="50" t="s">
        <v>594</v>
      </c>
      <c r="C146" s="342">
        <v>85541</v>
      </c>
      <c r="D146" s="50" t="s">
        <v>1045</v>
      </c>
      <c r="E146" s="328" t="s">
        <v>1929</v>
      </c>
      <c r="F146" s="50" t="s">
        <v>1063</v>
      </c>
      <c r="G146" s="50" t="s">
        <v>1033</v>
      </c>
      <c r="H146" s="329" t="s">
        <v>1052</v>
      </c>
      <c r="I146" s="50" t="s">
        <v>1016</v>
      </c>
      <c r="J146" s="50" t="s">
        <v>1057</v>
      </c>
      <c r="K146" s="337">
        <v>2021</v>
      </c>
      <c r="L146" s="65" t="s">
        <v>4</v>
      </c>
    </row>
    <row r="147" spans="1:12" ht="14.65" customHeight="1" x14ac:dyDescent="0.25">
      <c r="A147" s="50" t="s">
        <v>1055</v>
      </c>
      <c r="B147" s="50" t="s">
        <v>594</v>
      </c>
      <c r="C147" s="342">
        <v>85541</v>
      </c>
      <c r="D147" s="50" t="s">
        <v>1045</v>
      </c>
      <c r="E147" s="328" t="s">
        <v>1929</v>
      </c>
      <c r="F147" s="50" t="s">
        <v>1063</v>
      </c>
      <c r="G147" s="50" t="s">
        <v>1033</v>
      </c>
      <c r="H147" s="329">
        <v>82</v>
      </c>
      <c r="I147" s="50" t="s">
        <v>1017</v>
      </c>
      <c r="J147" s="50" t="s">
        <v>1057</v>
      </c>
      <c r="K147" s="337">
        <v>2021</v>
      </c>
      <c r="L147" s="65" t="s">
        <v>4</v>
      </c>
    </row>
    <row r="148" spans="1:12" ht="14.65" customHeight="1" x14ac:dyDescent="0.25">
      <c r="A148" s="50" t="s">
        <v>1055</v>
      </c>
      <c r="B148" s="50" t="s">
        <v>594</v>
      </c>
      <c r="C148" s="342">
        <v>85541</v>
      </c>
      <c r="D148" s="50" t="s">
        <v>1045</v>
      </c>
      <c r="E148" s="328" t="s">
        <v>1929</v>
      </c>
      <c r="F148" s="50" t="s">
        <v>1063</v>
      </c>
      <c r="G148" s="50" t="s">
        <v>1033</v>
      </c>
      <c r="H148" s="329">
        <v>86</v>
      </c>
      <c r="I148" s="50" t="s">
        <v>1018</v>
      </c>
      <c r="J148" s="50" t="s">
        <v>1057</v>
      </c>
      <c r="K148" s="337">
        <v>2021</v>
      </c>
      <c r="L148" s="65">
        <v>1590</v>
      </c>
    </row>
    <row r="149" spans="1:12" ht="14.65" customHeight="1" x14ac:dyDescent="0.25">
      <c r="A149" s="50" t="s">
        <v>1055</v>
      </c>
      <c r="B149" s="50" t="s">
        <v>594</v>
      </c>
      <c r="C149" s="342">
        <v>85541</v>
      </c>
      <c r="D149" s="50" t="s">
        <v>1045</v>
      </c>
      <c r="E149" s="328" t="s">
        <v>1929</v>
      </c>
      <c r="F149" s="50" t="s">
        <v>1063</v>
      </c>
      <c r="G149" s="50" t="s">
        <v>1033</v>
      </c>
      <c r="H149" s="329" t="s">
        <v>1058</v>
      </c>
      <c r="I149" s="50" t="s">
        <v>1019</v>
      </c>
      <c r="J149" s="50" t="s">
        <v>1057</v>
      </c>
      <c r="K149" s="337">
        <v>2021</v>
      </c>
      <c r="L149" s="65">
        <v>1590</v>
      </c>
    </row>
    <row r="150" spans="1:12" ht="14.65" customHeight="1" x14ac:dyDescent="0.25">
      <c r="A150" s="50" t="s">
        <v>1055</v>
      </c>
      <c r="B150" s="50" t="s">
        <v>594</v>
      </c>
      <c r="C150" s="342">
        <v>85541</v>
      </c>
      <c r="D150" s="50" t="s">
        <v>1045</v>
      </c>
      <c r="E150" s="328" t="s">
        <v>1929</v>
      </c>
      <c r="F150" s="50" t="s">
        <v>1063</v>
      </c>
      <c r="G150" s="50" t="s">
        <v>1033</v>
      </c>
      <c r="H150" s="329" t="s">
        <v>1059</v>
      </c>
      <c r="I150" s="50" t="s">
        <v>1020</v>
      </c>
      <c r="J150" s="50" t="s">
        <v>1057</v>
      </c>
      <c r="K150" s="337">
        <v>2021</v>
      </c>
      <c r="L150" s="65" t="s">
        <v>4</v>
      </c>
    </row>
    <row r="151" spans="1:12" ht="14.65" customHeight="1" x14ac:dyDescent="0.25">
      <c r="A151" s="50" t="s">
        <v>1055</v>
      </c>
      <c r="B151" s="50" t="s">
        <v>594</v>
      </c>
      <c r="C151" s="342">
        <v>85541</v>
      </c>
      <c r="D151" s="50" t="s">
        <v>1045</v>
      </c>
      <c r="E151" s="328" t="s">
        <v>1929</v>
      </c>
      <c r="F151" s="50" t="s">
        <v>1063</v>
      </c>
      <c r="G151" s="50" t="s">
        <v>1033</v>
      </c>
      <c r="H151" s="329" t="s">
        <v>700</v>
      </c>
      <c r="I151" s="50" t="s">
        <v>1021</v>
      </c>
      <c r="J151" s="50" t="s">
        <v>1057</v>
      </c>
      <c r="K151" s="337">
        <v>2021</v>
      </c>
      <c r="L151" s="65">
        <v>1590</v>
      </c>
    </row>
    <row r="152" spans="1:12" ht="14.65" customHeight="1" x14ac:dyDescent="0.25">
      <c r="A152" s="50" t="s">
        <v>1055</v>
      </c>
      <c r="B152" s="50" t="s">
        <v>594</v>
      </c>
      <c r="C152" s="342">
        <v>85541</v>
      </c>
      <c r="D152" s="50" t="s">
        <v>1045</v>
      </c>
      <c r="E152" s="328" t="s">
        <v>1929</v>
      </c>
      <c r="F152" s="50" t="s">
        <v>1063</v>
      </c>
      <c r="G152" s="50" t="s">
        <v>1034</v>
      </c>
      <c r="H152" s="329">
        <v>55</v>
      </c>
      <c r="I152" s="50" t="s">
        <v>1009</v>
      </c>
      <c r="J152" s="50" t="s">
        <v>1057</v>
      </c>
      <c r="K152" s="337">
        <v>2021</v>
      </c>
      <c r="L152" s="65">
        <v>1</v>
      </c>
    </row>
    <row r="153" spans="1:12" ht="14.65" customHeight="1" x14ac:dyDescent="0.25">
      <c r="A153" s="50" t="s">
        <v>1055</v>
      </c>
      <c r="B153" s="50" t="s">
        <v>594</v>
      </c>
      <c r="C153" s="342">
        <v>85541</v>
      </c>
      <c r="D153" s="50" t="s">
        <v>1045</v>
      </c>
      <c r="E153" s="328" t="s">
        <v>1929</v>
      </c>
      <c r="F153" s="50" t="s">
        <v>1063</v>
      </c>
      <c r="G153" s="50" t="s">
        <v>1034</v>
      </c>
      <c r="H153" s="329">
        <v>68</v>
      </c>
      <c r="I153" s="50" t="s">
        <v>220</v>
      </c>
      <c r="J153" s="50" t="s">
        <v>1057</v>
      </c>
      <c r="K153" s="337">
        <v>2021</v>
      </c>
      <c r="L153" s="65" t="s">
        <v>4</v>
      </c>
    </row>
    <row r="154" spans="1:12" ht="14.65" customHeight="1" x14ac:dyDescent="0.25">
      <c r="A154" s="50" t="s">
        <v>1055</v>
      </c>
      <c r="B154" s="50" t="s">
        <v>594</v>
      </c>
      <c r="C154" s="342">
        <v>85541</v>
      </c>
      <c r="D154" s="50" t="s">
        <v>1045</v>
      </c>
      <c r="E154" s="328" t="s">
        <v>1929</v>
      </c>
      <c r="F154" s="50" t="s">
        <v>1063</v>
      </c>
      <c r="G154" s="50" t="s">
        <v>1034</v>
      </c>
      <c r="H154" s="329">
        <v>56</v>
      </c>
      <c r="I154" s="50" t="s">
        <v>1010</v>
      </c>
      <c r="J154" s="50" t="s">
        <v>1057</v>
      </c>
      <c r="K154" s="337">
        <v>2021</v>
      </c>
      <c r="L154" s="65">
        <v>1</v>
      </c>
    </row>
    <row r="155" spans="1:12" ht="14.65" customHeight="1" x14ac:dyDescent="0.25">
      <c r="A155" s="50" t="s">
        <v>1055</v>
      </c>
      <c r="B155" s="50" t="s">
        <v>594</v>
      </c>
      <c r="C155" s="342">
        <v>85541</v>
      </c>
      <c r="D155" s="50" t="s">
        <v>1045</v>
      </c>
      <c r="E155" s="328" t="s">
        <v>1929</v>
      </c>
      <c r="F155" s="50" t="s">
        <v>1063</v>
      </c>
      <c r="G155" s="50" t="s">
        <v>1034</v>
      </c>
      <c r="H155" s="329" t="s">
        <v>689</v>
      </c>
      <c r="I155" s="50" t="s">
        <v>1011</v>
      </c>
      <c r="J155" s="50" t="s">
        <v>1057</v>
      </c>
      <c r="K155" s="337">
        <v>2021</v>
      </c>
      <c r="L155" s="65" t="s">
        <v>4</v>
      </c>
    </row>
    <row r="156" spans="1:12" ht="14.65" customHeight="1" x14ac:dyDescent="0.25">
      <c r="A156" s="50" t="s">
        <v>1055</v>
      </c>
      <c r="B156" s="50" t="s">
        <v>594</v>
      </c>
      <c r="C156" s="342">
        <v>85541</v>
      </c>
      <c r="D156" s="50" t="s">
        <v>1045</v>
      </c>
      <c r="E156" s="328" t="s">
        <v>1929</v>
      </c>
      <c r="F156" s="50" t="s">
        <v>1063</v>
      </c>
      <c r="G156" s="50" t="s">
        <v>1034</v>
      </c>
      <c r="H156" s="329" t="s">
        <v>1051</v>
      </c>
      <c r="I156" s="50" t="s">
        <v>1012</v>
      </c>
      <c r="J156" s="50" t="s">
        <v>1057</v>
      </c>
      <c r="K156" s="337">
        <v>2021</v>
      </c>
      <c r="L156" s="65" t="s">
        <v>4</v>
      </c>
    </row>
    <row r="157" spans="1:12" ht="14.65" customHeight="1" x14ac:dyDescent="0.25">
      <c r="A157" s="50" t="s">
        <v>1055</v>
      </c>
      <c r="B157" s="50" t="s">
        <v>594</v>
      </c>
      <c r="C157" s="342">
        <v>85541</v>
      </c>
      <c r="D157" s="50" t="s">
        <v>1045</v>
      </c>
      <c r="E157" s="328" t="s">
        <v>1929</v>
      </c>
      <c r="F157" s="50" t="s">
        <v>1063</v>
      </c>
      <c r="G157" s="50" t="s">
        <v>1034</v>
      </c>
      <c r="H157" s="329">
        <v>50</v>
      </c>
      <c r="I157" s="50" t="s">
        <v>1013</v>
      </c>
      <c r="J157" s="50" t="s">
        <v>1057</v>
      </c>
      <c r="K157" s="337">
        <v>2021</v>
      </c>
      <c r="L157" s="65" t="s">
        <v>4</v>
      </c>
    </row>
    <row r="158" spans="1:12" ht="14.65" customHeight="1" x14ac:dyDescent="0.25">
      <c r="A158" s="50" t="s">
        <v>1055</v>
      </c>
      <c r="B158" s="50" t="s">
        <v>594</v>
      </c>
      <c r="C158" s="342">
        <v>85541</v>
      </c>
      <c r="D158" s="50" t="s">
        <v>1045</v>
      </c>
      <c r="E158" s="328" t="s">
        <v>1929</v>
      </c>
      <c r="F158" s="50" t="s">
        <v>1063</v>
      </c>
      <c r="G158" s="50" t="s">
        <v>1034</v>
      </c>
      <c r="H158" s="329">
        <v>51</v>
      </c>
      <c r="I158" s="50" t="s">
        <v>943</v>
      </c>
      <c r="J158" s="50" t="s">
        <v>1057</v>
      </c>
      <c r="K158" s="337">
        <v>2021</v>
      </c>
      <c r="L158" s="65" t="s">
        <v>4</v>
      </c>
    </row>
    <row r="159" spans="1:12" ht="14.65" customHeight="1" x14ac:dyDescent="0.25">
      <c r="A159" s="50" t="s">
        <v>1055</v>
      </c>
      <c r="B159" s="50" t="s">
        <v>594</v>
      </c>
      <c r="C159" s="342">
        <v>85541</v>
      </c>
      <c r="D159" s="50" t="s">
        <v>1045</v>
      </c>
      <c r="E159" s="328" t="s">
        <v>1929</v>
      </c>
      <c r="F159" s="50" t="s">
        <v>1063</v>
      </c>
      <c r="G159" s="50" t="s">
        <v>1034</v>
      </c>
      <c r="H159" s="329">
        <v>77</v>
      </c>
      <c r="I159" s="50" t="s">
        <v>1014</v>
      </c>
      <c r="J159" s="50" t="s">
        <v>1057</v>
      </c>
      <c r="K159" s="337">
        <v>2021</v>
      </c>
      <c r="L159" s="65" t="s">
        <v>4</v>
      </c>
    </row>
    <row r="160" spans="1:12" ht="14.65" customHeight="1" x14ac:dyDescent="0.25">
      <c r="A160" s="50" t="s">
        <v>1055</v>
      </c>
      <c r="B160" s="50" t="s">
        <v>594</v>
      </c>
      <c r="C160" s="342">
        <v>85541</v>
      </c>
      <c r="D160" s="50" t="s">
        <v>1045</v>
      </c>
      <c r="E160" s="328" t="s">
        <v>1929</v>
      </c>
      <c r="F160" s="50" t="s">
        <v>1063</v>
      </c>
      <c r="G160" s="50" t="s">
        <v>1034</v>
      </c>
      <c r="H160" s="329">
        <v>79</v>
      </c>
      <c r="I160" s="50" t="s">
        <v>1432</v>
      </c>
      <c r="J160" s="50" t="s">
        <v>1057</v>
      </c>
      <c r="K160" s="337">
        <v>2021</v>
      </c>
      <c r="L160" s="65" t="s">
        <v>4</v>
      </c>
    </row>
    <row r="161" spans="1:12" ht="14.65" customHeight="1" x14ac:dyDescent="0.25">
      <c r="A161" s="50" t="s">
        <v>1055</v>
      </c>
      <c r="B161" s="50" t="s">
        <v>594</v>
      </c>
      <c r="C161" s="342">
        <v>85541</v>
      </c>
      <c r="D161" s="50" t="s">
        <v>1045</v>
      </c>
      <c r="E161" s="328" t="s">
        <v>1929</v>
      </c>
      <c r="F161" s="50" t="s">
        <v>1063</v>
      </c>
      <c r="G161" s="50" t="s">
        <v>1034</v>
      </c>
      <c r="H161" s="329" t="s">
        <v>1052</v>
      </c>
      <c r="I161" s="50" t="s">
        <v>1016</v>
      </c>
      <c r="J161" s="50" t="s">
        <v>1057</v>
      </c>
      <c r="K161" s="337">
        <v>2021</v>
      </c>
      <c r="L161" s="65" t="s">
        <v>4</v>
      </c>
    </row>
    <row r="162" spans="1:12" ht="14.65" customHeight="1" x14ac:dyDescent="0.25">
      <c r="A162" s="50" t="s">
        <v>1055</v>
      </c>
      <c r="B162" s="50" t="s">
        <v>594</v>
      </c>
      <c r="C162" s="342">
        <v>85541</v>
      </c>
      <c r="D162" s="50" t="s">
        <v>1045</v>
      </c>
      <c r="E162" s="328" t="s">
        <v>1929</v>
      </c>
      <c r="F162" s="50" t="s">
        <v>1063</v>
      </c>
      <c r="G162" s="50" t="s">
        <v>1034</v>
      </c>
      <c r="H162" s="329">
        <v>82</v>
      </c>
      <c r="I162" s="50" t="s">
        <v>1017</v>
      </c>
      <c r="J162" s="50" t="s">
        <v>1057</v>
      </c>
      <c r="K162" s="337">
        <v>2021</v>
      </c>
      <c r="L162" s="65" t="s">
        <v>4</v>
      </c>
    </row>
    <row r="163" spans="1:12" ht="14.65" customHeight="1" x14ac:dyDescent="0.25">
      <c r="A163" s="50" t="s">
        <v>1055</v>
      </c>
      <c r="B163" s="50" t="s">
        <v>594</v>
      </c>
      <c r="C163" s="342">
        <v>85541</v>
      </c>
      <c r="D163" s="50" t="s">
        <v>1045</v>
      </c>
      <c r="E163" s="328" t="s">
        <v>1929</v>
      </c>
      <c r="F163" s="50" t="s">
        <v>1063</v>
      </c>
      <c r="G163" s="50" t="s">
        <v>1034</v>
      </c>
      <c r="H163" s="329">
        <v>86</v>
      </c>
      <c r="I163" s="50" t="s">
        <v>1018</v>
      </c>
      <c r="J163" s="50" t="s">
        <v>1057</v>
      </c>
      <c r="K163" s="337">
        <v>2021</v>
      </c>
      <c r="L163" s="65" t="s">
        <v>4</v>
      </c>
    </row>
    <row r="164" spans="1:12" ht="14.65" customHeight="1" x14ac:dyDescent="0.25">
      <c r="A164" s="50" t="s">
        <v>1055</v>
      </c>
      <c r="B164" s="50" t="s">
        <v>594</v>
      </c>
      <c r="C164" s="342">
        <v>85541</v>
      </c>
      <c r="D164" s="50" t="s">
        <v>1045</v>
      </c>
      <c r="E164" s="328" t="s">
        <v>1929</v>
      </c>
      <c r="F164" s="50" t="s">
        <v>1063</v>
      </c>
      <c r="G164" s="50" t="s">
        <v>1034</v>
      </c>
      <c r="H164" s="329" t="s">
        <v>1058</v>
      </c>
      <c r="I164" s="50" t="s">
        <v>1019</v>
      </c>
      <c r="J164" s="50" t="s">
        <v>1057</v>
      </c>
      <c r="K164" s="337">
        <v>2021</v>
      </c>
      <c r="L164" s="65">
        <v>2</v>
      </c>
    </row>
    <row r="165" spans="1:12" ht="14.65" customHeight="1" x14ac:dyDescent="0.25">
      <c r="A165" s="50" t="s">
        <v>1055</v>
      </c>
      <c r="B165" s="50" t="s">
        <v>594</v>
      </c>
      <c r="C165" s="342">
        <v>85541</v>
      </c>
      <c r="D165" s="50" t="s">
        <v>1045</v>
      </c>
      <c r="E165" s="328" t="s">
        <v>1929</v>
      </c>
      <c r="F165" s="50" t="s">
        <v>1063</v>
      </c>
      <c r="G165" s="50" t="s">
        <v>1034</v>
      </c>
      <c r="H165" s="329" t="s">
        <v>1059</v>
      </c>
      <c r="I165" s="50" t="s">
        <v>1020</v>
      </c>
      <c r="J165" s="50" t="s">
        <v>1057</v>
      </c>
      <c r="K165" s="337">
        <v>2021</v>
      </c>
      <c r="L165" s="65">
        <v>2411</v>
      </c>
    </row>
    <row r="166" spans="1:12" ht="14.65" customHeight="1" x14ac:dyDescent="0.25">
      <c r="A166" s="50" t="s">
        <v>1055</v>
      </c>
      <c r="B166" s="50" t="s">
        <v>594</v>
      </c>
      <c r="C166" s="342">
        <v>85541</v>
      </c>
      <c r="D166" s="50" t="s">
        <v>1045</v>
      </c>
      <c r="E166" s="328" t="s">
        <v>1929</v>
      </c>
      <c r="F166" s="50" t="s">
        <v>1063</v>
      </c>
      <c r="G166" s="50" t="s">
        <v>1034</v>
      </c>
      <c r="H166" s="329" t="s">
        <v>700</v>
      </c>
      <c r="I166" s="50" t="s">
        <v>1021</v>
      </c>
      <c r="J166" s="50" t="s">
        <v>1057</v>
      </c>
      <c r="K166" s="337">
        <v>2021</v>
      </c>
      <c r="L166" s="65">
        <v>2413</v>
      </c>
    </row>
    <row r="167" spans="1:12" ht="14.65" customHeight="1" x14ac:dyDescent="0.25">
      <c r="A167" s="50" t="s">
        <v>1055</v>
      </c>
      <c r="B167" s="50" t="s">
        <v>594</v>
      </c>
      <c r="C167" s="342">
        <v>85541</v>
      </c>
      <c r="D167" s="50" t="s">
        <v>1045</v>
      </c>
      <c r="E167" s="328" t="s">
        <v>1929</v>
      </c>
      <c r="F167" s="50" t="s">
        <v>1063</v>
      </c>
      <c r="G167" s="50" t="s">
        <v>1035</v>
      </c>
      <c r="H167" s="329">
        <v>55</v>
      </c>
      <c r="I167" s="50" t="s">
        <v>1009</v>
      </c>
      <c r="J167" s="50" t="s">
        <v>1057</v>
      </c>
      <c r="K167" s="337">
        <v>2021</v>
      </c>
      <c r="L167" s="65" t="s">
        <v>4</v>
      </c>
    </row>
    <row r="168" spans="1:12" ht="14.65" customHeight="1" x14ac:dyDescent="0.25">
      <c r="A168" s="50" t="s">
        <v>1055</v>
      </c>
      <c r="B168" s="50" t="s">
        <v>594</v>
      </c>
      <c r="C168" s="342">
        <v>85541</v>
      </c>
      <c r="D168" s="50" t="s">
        <v>1045</v>
      </c>
      <c r="E168" s="328" t="s">
        <v>1929</v>
      </c>
      <c r="F168" s="50" t="s">
        <v>1063</v>
      </c>
      <c r="G168" s="50" t="s">
        <v>1035</v>
      </c>
      <c r="H168" s="329">
        <v>68</v>
      </c>
      <c r="I168" s="50" t="s">
        <v>220</v>
      </c>
      <c r="J168" s="50" t="s">
        <v>1057</v>
      </c>
      <c r="K168" s="337">
        <v>2021</v>
      </c>
      <c r="L168" s="65" t="s">
        <v>4</v>
      </c>
    </row>
    <row r="169" spans="1:12" ht="14.65" customHeight="1" x14ac:dyDescent="0.25">
      <c r="A169" s="50" t="s">
        <v>1055</v>
      </c>
      <c r="B169" s="50" t="s">
        <v>594</v>
      </c>
      <c r="C169" s="342">
        <v>85541</v>
      </c>
      <c r="D169" s="50" t="s">
        <v>1045</v>
      </c>
      <c r="E169" s="328" t="s">
        <v>1929</v>
      </c>
      <c r="F169" s="50" t="s">
        <v>1063</v>
      </c>
      <c r="G169" s="50" t="s">
        <v>1035</v>
      </c>
      <c r="H169" s="329">
        <v>56</v>
      </c>
      <c r="I169" s="50" t="s">
        <v>1010</v>
      </c>
      <c r="J169" s="50" t="s">
        <v>1057</v>
      </c>
      <c r="K169" s="337">
        <v>2021</v>
      </c>
      <c r="L169" s="65" t="s">
        <v>4</v>
      </c>
    </row>
    <row r="170" spans="1:12" ht="14.65" customHeight="1" x14ac:dyDescent="0.25">
      <c r="A170" s="50" t="s">
        <v>1055</v>
      </c>
      <c r="B170" s="50" t="s">
        <v>594</v>
      </c>
      <c r="C170" s="342">
        <v>85541</v>
      </c>
      <c r="D170" s="50" t="s">
        <v>1045</v>
      </c>
      <c r="E170" s="328" t="s">
        <v>1929</v>
      </c>
      <c r="F170" s="50" t="s">
        <v>1063</v>
      </c>
      <c r="G170" s="50" t="s">
        <v>1035</v>
      </c>
      <c r="H170" s="329" t="s">
        <v>689</v>
      </c>
      <c r="I170" s="50" t="s">
        <v>1011</v>
      </c>
      <c r="J170" s="50" t="s">
        <v>1057</v>
      </c>
      <c r="K170" s="337">
        <v>2021</v>
      </c>
      <c r="L170" s="65" t="s">
        <v>4</v>
      </c>
    </row>
    <row r="171" spans="1:12" ht="14.65" customHeight="1" x14ac:dyDescent="0.25">
      <c r="A171" s="50" t="s">
        <v>1055</v>
      </c>
      <c r="B171" s="50" t="s">
        <v>594</v>
      </c>
      <c r="C171" s="342">
        <v>85541</v>
      </c>
      <c r="D171" s="50" t="s">
        <v>1045</v>
      </c>
      <c r="E171" s="328" t="s">
        <v>1929</v>
      </c>
      <c r="F171" s="50" t="s">
        <v>1063</v>
      </c>
      <c r="G171" s="50" t="s">
        <v>1035</v>
      </c>
      <c r="H171" s="329" t="s">
        <v>1051</v>
      </c>
      <c r="I171" s="50" t="s">
        <v>1012</v>
      </c>
      <c r="J171" s="50" t="s">
        <v>1057</v>
      </c>
      <c r="K171" s="337">
        <v>2021</v>
      </c>
      <c r="L171" s="65" t="s">
        <v>4</v>
      </c>
    </row>
    <row r="172" spans="1:12" ht="14.65" customHeight="1" x14ac:dyDescent="0.25">
      <c r="A172" s="50" t="s">
        <v>1055</v>
      </c>
      <c r="B172" s="50" t="s">
        <v>594</v>
      </c>
      <c r="C172" s="342">
        <v>85541</v>
      </c>
      <c r="D172" s="50" t="s">
        <v>1045</v>
      </c>
      <c r="E172" s="328" t="s">
        <v>1929</v>
      </c>
      <c r="F172" s="50" t="s">
        <v>1063</v>
      </c>
      <c r="G172" s="50" t="s">
        <v>1035</v>
      </c>
      <c r="H172" s="329">
        <v>50</v>
      </c>
      <c r="I172" s="50" t="s">
        <v>1013</v>
      </c>
      <c r="J172" s="50" t="s">
        <v>1057</v>
      </c>
      <c r="K172" s="337">
        <v>2021</v>
      </c>
      <c r="L172" s="65" t="s">
        <v>4</v>
      </c>
    </row>
    <row r="173" spans="1:12" ht="14.65" customHeight="1" x14ac:dyDescent="0.25">
      <c r="A173" s="50" t="s">
        <v>1055</v>
      </c>
      <c r="B173" s="50" t="s">
        <v>594</v>
      </c>
      <c r="C173" s="342">
        <v>85541</v>
      </c>
      <c r="D173" s="50" t="s">
        <v>1045</v>
      </c>
      <c r="E173" s="328" t="s">
        <v>1929</v>
      </c>
      <c r="F173" s="50" t="s">
        <v>1063</v>
      </c>
      <c r="G173" s="50" t="s">
        <v>1035</v>
      </c>
      <c r="H173" s="329">
        <v>51</v>
      </c>
      <c r="I173" s="50" t="s">
        <v>943</v>
      </c>
      <c r="J173" s="50" t="s">
        <v>1057</v>
      </c>
      <c r="K173" s="337">
        <v>2021</v>
      </c>
      <c r="L173" s="65" t="s">
        <v>4</v>
      </c>
    </row>
    <row r="174" spans="1:12" ht="14.65" customHeight="1" x14ac:dyDescent="0.25">
      <c r="A174" s="50" t="s">
        <v>1055</v>
      </c>
      <c r="B174" s="50" t="s">
        <v>594</v>
      </c>
      <c r="C174" s="342">
        <v>85541</v>
      </c>
      <c r="D174" s="50" t="s">
        <v>1045</v>
      </c>
      <c r="E174" s="328" t="s">
        <v>1929</v>
      </c>
      <c r="F174" s="50" t="s">
        <v>1063</v>
      </c>
      <c r="G174" s="50" t="s">
        <v>1035</v>
      </c>
      <c r="H174" s="329">
        <v>77</v>
      </c>
      <c r="I174" s="50" t="s">
        <v>1014</v>
      </c>
      <c r="J174" s="50" t="s">
        <v>1057</v>
      </c>
      <c r="K174" s="337">
        <v>2021</v>
      </c>
      <c r="L174" s="65" t="s">
        <v>4</v>
      </c>
    </row>
    <row r="175" spans="1:12" ht="14.65" customHeight="1" x14ac:dyDescent="0.25">
      <c r="A175" s="50" t="s">
        <v>1055</v>
      </c>
      <c r="B175" s="50" t="s">
        <v>594</v>
      </c>
      <c r="C175" s="342">
        <v>85541</v>
      </c>
      <c r="D175" s="50" t="s">
        <v>1045</v>
      </c>
      <c r="E175" s="328" t="s">
        <v>1929</v>
      </c>
      <c r="F175" s="50" t="s">
        <v>1063</v>
      </c>
      <c r="G175" s="50" t="s">
        <v>1035</v>
      </c>
      <c r="H175" s="329">
        <v>79</v>
      </c>
      <c r="I175" s="50" t="s">
        <v>1432</v>
      </c>
      <c r="J175" s="50" t="s">
        <v>1057</v>
      </c>
      <c r="K175" s="337">
        <v>2021</v>
      </c>
      <c r="L175" s="65" t="s">
        <v>4</v>
      </c>
    </row>
    <row r="176" spans="1:12" ht="14.65" customHeight="1" x14ac:dyDescent="0.25">
      <c r="A176" s="50" t="s">
        <v>1055</v>
      </c>
      <c r="B176" s="50" t="s">
        <v>594</v>
      </c>
      <c r="C176" s="342">
        <v>85541</v>
      </c>
      <c r="D176" s="50" t="s">
        <v>1045</v>
      </c>
      <c r="E176" s="328" t="s">
        <v>1929</v>
      </c>
      <c r="F176" s="50" t="s">
        <v>1063</v>
      </c>
      <c r="G176" s="50" t="s">
        <v>1035</v>
      </c>
      <c r="H176" s="329" t="s">
        <v>1052</v>
      </c>
      <c r="I176" s="50" t="s">
        <v>1016</v>
      </c>
      <c r="J176" s="50" t="s">
        <v>1057</v>
      </c>
      <c r="K176" s="337">
        <v>2021</v>
      </c>
      <c r="L176" s="65" t="s">
        <v>4</v>
      </c>
    </row>
    <row r="177" spans="1:12" ht="14.65" customHeight="1" x14ac:dyDescent="0.25">
      <c r="A177" s="50" t="s">
        <v>1055</v>
      </c>
      <c r="B177" s="50" t="s">
        <v>594</v>
      </c>
      <c r="C177" s="342">
        <v>85541</v>
      </c>
      <c r="D177" s="50" t="s">
        <v>1045</v>
      </c>
      <c r="E177" s="328" t="s">
        <v>1929</v>
      </c>
      <c r="F177" s="50" t="s">
        <v>1063</v>
      </c>
      <c r="G177" s="50" t="s">
        <v>1035</v>
      </c>
      <c r="H177" s="329">
        <v>82</v>
      </c>
      <c r="I177" s="50" t="s">
        <v>1017</v>
      </c>
      <c r="J177" s="50" t="s">
        <v>1057</v>
      </c>
      <c r="K177" s="337">
        <v>2021</v>
      </c>
      <c r="L177" s="65" t="s">
        <v>4</v>
      </c>
    </row>
    <row r="178" spans="1:12" ht="14.65" customHeight="1" x14ac:dyDescent="0.25">
      <c r="A178" s="50" t="s">
        <v>1055</v>
      </c>
      <c r="B178" s="50" t="s">
        <v>594</v>
      </c>
      <c r="C178" s="342">
        <v>85541</v>
      </c>
      <c r="D178" s="50" t="s">
        <v>1045</v>
      </c>
      <c r="E178" s="328" t="s">
        <v>1929</v>
      </c>
      <c r="F178" s="50" t="s">
        <v>1063</v>
      </c>
      <c r="G178" s="50" t="s">
        <v>1035</v>
      </c>
      <c r="H178" s="329">
        <v>86</v>
      </c>
      <c r="I178" s="50" t="s">
        <v>1018</v>
      </c>
      <c r="J178" s="50" t="s">
        <v>1057</v>
      </c>
      <c r="K178" s="337">
        <v>2021</v>
      </c>
      <c r="L178" s="65" t="s">
        <v>4</v>
      </c>
    </row>
    <row r="179" spans="1:12" ht="14.65" customHeight="1" x14ac:dyDescent="0.25">
      <c r="A179" s="50" t="s">
        <v>1055</v>
      </c>
      <c r="B179" s="50" t="s">
        <v>594</v>
      </c>
      <c r="C179" s="342">
        <v>85541</v>
      </c>
      <c r="D179" s="50" t="s">
        <v>1045</v>
      </c>
      <c r="E179" s="328" t="s">
        <v>1929</v>
      </c>
      <c r="F179" s="50" t="s">
        <v>1063</v>
      </c>
      <c r="G179" s="50" t="s">
        <v>1035</v>
      </c>
      <c r="H179" s="329" t="s">
        <v>1058</v>
      </c>
      <c r="I179" s="50" t="s">
        <v>1019</v>
      </c>
      <c r="J179" s="50" t="s">
        <v>1057</v>
      </c>
      <c r="K179" s="337">
        <v>2021</v>
      </c>
      <c r="L179" s="65" t="s">
        <v>4</v>
      </c>
    </row>
    <row r="180" spans="1:12" ht="14.65" customHeight="1" x14ac:dyDescent="0.25">
      <c r="A180" s="50" t="s">
        <v>1055</v>
      </c>
      <c r="B180" s="50" t="s">
        <v>594</v>
      </c>
      <c r="C180" s="342">
        <v>85541</v>
      </c>
      <c r="D180" s="50" t="s">
        <v>1045</v>
      </c>
      <c r="E180" s="328" t="s">
        <v>1929</v>
      </c>
      <c r="F180" s="50" t="s">
        <v>1063</v>
      </c>
      <c r="G180" s="50" t="s">
        <v>1035</v>
      </c>
      <c r="H180" s="329" t="s">
        <v>1059</v>
      </c>
      <c r="I180" s="50" t="s">
        <v>1020</v>
      </c>
      <c r="J180" s="50" t="s">
        <v>1057</v>
      </c>
      <c r="K180" s="337">
        <v>2021</v>
      </c>
      <c r="L180" s="65">
        <v>654</v>
      </c>
    </row>
    <row r="181" spans="1:12" ht="14.65" customHeight="1" x14ac:dyDescent="0.25">
      <c r="A181" s="50" t="s">
        <v>1055</v>
      </c>
      <c r="B181" s="50" t="s">
        <v>594</v>
      </c>
      <c r="C181" s="342">
        <v>85541</v>
      </c>
      <c r="D181" s="50" t="s">
        <v>1045</v>
      </c>
      <c r="E181" s="328" t="s">
        <v>1929</v>
      </c>
      <c r="F181" s="50" t="s">
        <v>1063</v>
      </c>
      <c r="G181" s="50" t="s">
        <v>1035</v>
      </c>
      <c r="H181" s="329" t="s">
        <v>700</v>
      </c>
      <c r="I181" s="50" t="s">
        <v>1021</v>
      </c>
      <c r="J181" s="50" t="s">
        <v>1057</v>
      </c>
      <c r="K181" s="337">
        <v>2021</v>
      </c>
      <c r="L181" s="65">
        <v>654</v>
      </c>
    </row>
    <row r="182" spans="1:12" ht="14.65" customHeight="1" x14ac:dyDescent="0.25">
      <c r="A182" s="50" t="s">
        <v>1055</v>
      </c>
      <c r="B182" s="50" t="s">
        <v>594</v>
      </c>
      <c r="C182" s="342">
        <v>85541</v>
      </c>
      <c r="D182" s="50" t="s">
        <v>1045</v>
      </c>
      <c r="E182" s="328" t="s">
        <v>1929</v>
      </c>
      <c r="F182" s="50" t="s">
        <v>1064</v>
      </c>
      <c r="G182" s="50" t="s">
        <v>1037</v>
      </c>
      <c r="H182" s="329">
        <v>55</v>
      </c>
      <c r="I182" s="50" t="s">
        <v>1009</v>
      </c>
      <c r="J182" s="50" t="s">
        <v>1057</v>
      </c>
      <c r="K182" s="337">
        <v>2021</v>
      </c>
      <c r="L182" s="65">
        <v>0</v>
      </c>
    </row>
    <row r="183" spans="1:12" ht="14.65" customHeight="1" x14ac:dyDescent="0.25">
      <c r="A183" s="50" t="s">
        <v>1055</v>
      </c>
      <c r="B183" s="50" t="s">
        <v>594</v>
      </c>
      <c r="C183" s="342">
        <v>85541</v>
      </c>
      <c r="D183" s="50" t="s">
        <v>1045</v>
      </c>
      <c r="E183" s="328" t="s">
        <v>1929</v>
      </c>
      <c r="F183" s="50" t="s">
        <v>1064</v>
      </c>
      <c r="G183" s="50" t="s">
        <v>1037</v>
      </c>
      <c r="H183" s="329">
        <v>68</v>
      </c>
      <c r="I183" s="50" t="s">
        <v>220</v>
      </c>
      <c r="J183" s="50" t="s">
        <v>1057</v>
      </c>
      <c r="K183" s="337">
        <v>2021</v>
      </c>
      <c r="L183" s="65">
        <v>0</v>
      </c>
    </row>
    <row r="184" spans="1:12" ht="14.65" customHeight="1" x14ac:dyDescent="0.25">
      <c r="A184" s="50" t="s">
        <v>1055</v>
      </c>
      <c r="B184" s="50" t="s">
        <v>594</v>
      </c>
      <c r="C184" s="342">
        <v>85541</v>
      </c>
      <c r="D184" s="50" t="s">
        <v>1045</v>
      </c>
      <c r="E184" s="328" t="s">
        <v>1929</v>
      </c>
      <c r="F184" s="50" t="s">
        <v>1064</v>
      </c>
      <c r="G184" s="50" t="s">
        <v>1037</v>
      </c>
      <c r="H184" s="329">
        <v>56</v>
      </c>
      <c r="I184" s="50" t="s">
        <v>1010</v>
      </c>
      <c r="J184" s="50" t="s">
        <v>1057</v>
      </c>
      <c r="K184" s="337">
        <v>2021</v>
      </c>
      <c r="L184" s="65">
        <v>0</v>
      </c>
    </row>
    <row r="185" spans="1:12" ht="14.65" customHeight="1" x14ac:dyDescent="0.25">
      <c r="A185" s="50" t="s">
        <v>1055</v>
      </c>
      <c r="B185" s="50" t="s">
        <v>594</v>
      </c>
      <c r="C185" s="342">
        <v>85541</v>
      </c>
      <c r="D185" s="50" t="s">
        <v>1045</v>
      </c>
      <c r="E185" s="328" t="s">
        <v>1929</v>
      </c>
      <c r="F185" s="50" t="s">
        <v>1064</v>
      </c>
      <c r="G185" s="50" t="s">
        <v>1037</v>
      </c>
      <c r="H185" s="329" t="s">
        <v>689</v>
      </c>
      <c r="I185" s="50" t="s">
        <v>1011</v>
      </c>
      <c r="J185" s="50" t="s">
        <v>1057</v>
      </c>
      <c r="K185" s="337">
        <v>2021</v>
      </c>
      <c r="L185" s="65">
        <v>0</v>
      </c>
    </row>
    <row r="186" spans="1:12" ht="14.65" customHeight="1" x14ac:dyDescent="0.25">
      <c r="A186" s="50" t="s">
        <v>1055</v>
      </c>
      <c r="B186" s="50" t="s">
        <v>594</v>
      </c>
      <c r="C186" s="342">
        <v>85541</v>
      </c>
      <c r="D186" s="50" t="s">
        <v>1045</v>
      </c>
      <c r="E186" s="328" t="s">
        <v>1929</v>
      </c>
      <c r="F186" s="50" t="s">
        <v>1064</v>
      </c>
      <c r="G186" s="50" t="s">
        <v>1037</v>
      </c>
      <c r="H186" s="329" t="s">
        <v>1051</v>
      </c>
      <c r="I186" s="50" t="s">
        <v>1012</v>
      </c>
      <c r="J186" s="50" t="s">
        <v>1057</v>
      </c>
      <c r="K186" s="337">
        <v>2021</v>
      </c>
      <c r="L186" s="65">
        <v>8</v>
      </c>
    </row>
    <row r="187" spans="1:12" ht="14.65" customHeight="1" x14ac:dyDescent="0.25">
      <c r="A187" s="50" t="s">
        <v>1055</v>
      </c>
      <c r="B187" s="50" t="s">
        <v>594</v>
      </c>
      <c r="C187" s="342">
        <v>85541</v>
      </c>
      <c r="D187" s="50" t="s">
        <v>1045</v>
      </c>
      <c r="E187" s="328" t="s">
        <v>1929</v>
      </c>
      <c r="F187" s="50" t="s">
        <v>1064</v>
      </c>
      <c r="G187" s="50" t="s">
        <v>1037</v>
      </c>
      <c r="H187" s="329">
        <v>50</v>
      </c>
      <c r="I187" s="50" t="s">
        <v>1013</v>
      </c>
      <c r="J187" s="50" t="s">
        <v>1057</v>
      </c>
      <c r="K187" s="337">
        <v>2021</v>
      </c>
      <c r="L187" s="65">
        <v>7</v>
      </c>
    </row>
    <row r="188" spans="1:12" ht="14.65" customHeight="1" x14ac:dyDescent="0.25">
      <c r="A188" s="50" t="s">
        <v>1055</v>
      </c>
      <c r="B188" s="50" t="s">
        <v>594</v>
      </c>
      <c r="C188" s="342">
        <v>85541</v>
      </c>
      <c r="D188" s="50" t="s">
        <v>1045</v>
      </c>
      <c r="E188" s="328" t="s">
        <v>1929</v>
      </c>
      <c r="F188" s="50" t="s">
        <v>1064</v>
      </c>
      <c r="G188" s="50" t="s">
        <v>1037</v>
      </c>
      <c r="H188" s="329">
        <v>51</v>
      </c>
      <c r="I188" s="50" t="s">
        <v>943</v>
      </c>
      <c r="J188" s="50" t="s">
        <v>1057</v>
      </c>
      <c r="K188" s="337">
        <v>2021</v>
      </c>
      <c r="L188" s="65">
        <v>2</v>
      </c>
    </row>
    <row r="189" spans="1:12" ht="14.65" customHeight="1" x14ac:dyDescent="0.25">
      <c r="A189" s="50" t="s">
        <v>1055</v>
      </c>
      <c r="B189" s="50" t="s">
        <v>594</v>
      </c>
      <c r="C189" s="342">
        <v>85541</v>
      </c>
      <c r="D189" s="50" t="s">
        <v>1045</v>
      </c>
      <c r="E189" s="328" t="s">
        <v>1929</v>
      </c>
      <c r="F189" s="50" t="s">
        <v>1064</v>
      </c>
      <c r="G189" s="50" t="s">
        <v>1037</v>
      </c>
      <c r="H189" s="329">
        <v>77</v>
      </c>
      <c r="I189" s="50" t="s">
        <v>1014</v>
      </c>
      <c r="J189" s="50" t="s">
        <v>1057</v>
      </c>
      <c r="K189" s="337">
        <v>2021</v>
      </c>
      <c r="L189" s="65">
        <v>0</v>
      </c>
    </row>
    <row r="190" spans="1:12" ht="14.65" customHeight="1" x14ac:dyDescent="0.25">
      <c r="A190" s="50" t="s">
        <v>1055</v>
      </c>
      <c r="B190" s="50" t="s">
        <v>594</v>
      </c>
      <c r="C190" s="342">
        <v>85541</v>
      </c>
      <c r="D190" s="50" t="s">
        <v>1045</v>
      </c>
      <c r="E190" s="328" t="s">
        <v>1929</v>
      </c>
      <c r="F190" s="50" t="s">
        <v>1064</v>
      </c>
      <c r="G190" s="50" t="s">
        <v>1037</v>
      </c>
      <c r="H190" s="329">
        <v>79</v>
      </c>
      <c r="I190" s="50" t="s">
        <v>1432</v>
      </c>
      <c r="J190" s="50" t="s">
        <v>1057</v>
      </c>
      <c r="K190" s="337">
        <v>2021</v>
      </c>
      <c r="L190" s="65">
        <v>0</v>
      </c>
    </row>
    <row r="191" spans="1:12" ht="14.65" customHeight="1" x14ac:dyDescent="0.25">
      <c r="A191" s="50" t="s">
        <v>1055</v>
      </c>
      <c r="B191" s="50" t="s">
        <v>594</v>
      </c>
      <c r="C191" s="342">
        <v>85541</v>
      </c>
      <c r="D191" s="50" t="s">
        <v>1045</v>
      </c>
      <c r="E191" s="328" t="s">
        <v>1929</v>
      </c>
      <c r="F191" s="50" t="s">
        <v>1064</v>
      </c>
      <c r="G191" s="50" t="s">
        <v>1037</v>
      </c>
      <c r="H191" s="329" t="s">
        <v>1052</v>
      </c>
      <c r="I191" s="50" t="s">
        <v>1016</v>
      </c>
      <c r="J191" s="50" t="s">
        <v>1057</v>
      </c>
      <c r="K191" s="337">
        <v>2021</v>
      </c>
      <c r="L191" s="65">
        <v>1</v>
      </c>
    </row>
    <row r="192" spans="1:12" ht="14.65" customHeight="1" x14ac:dyDescent="0.25">
      <c r="A192" s="50" t="s">
        <v>1055</v>
      </c>
      <c r="B192" s="50" t="s">
        <v>594</v>
      </c>
      <c r="C192" s="342">
        <v>85541</v>
      </c>
      <c r="D192" s="50" t="s">
        <v>1045</v>
      </c>
      <c r="E192" s="328" t="s">
        <v>1929</v>
      </c>
      <c r="F192" s="50" t="s">
        <v>1064</v>
      </c>
      <c r="G192" s="50" t="s">
        <v>1037</v>
      </c>
      <c r="H192" s="329">
        <v>82</v>
      </c>
      <c r="I192" s="50" t="s">
        <v>1017</v>
      </c>
      <c r="J192" s="50" t="s">
        <v>1057</v>
      </c>
      <c r="K192" s="337">
        <v>2021</v>
      </c>
      <c r="L192" s="65">
        <v>0</v>
      </c>
    </row>
    <row r="193" spans="1:12" ht="14.65" customHeight="1" x14ac:dyDescent="0.25">
      <c r="A193" s="50" t="s">
        <v>1055</v>
      </c>
      <c r="B193" s="50" t="s">
        <v>594</v>
      </c>
      <c r="C193" s="342">
        <v>85541</v>
      </c>
      <c r="D193" s="50" t="s">
        <v>1045</v>
      </c>
      <c r="E193" s="328" t="s">
        <v>1929</v>
      </c>
      <c r="F193" s="50" t="s">
        <v>1064</v>
      </c>
      <c r="G193" s="50" t="s">
        <v>1037</v>
      </c>
      <c r="H193" s="329">
        <v>86</v>
      </c>
      <c r="I193" s="50" t="s">
        <v>1018</v>
      </c>
      <c r="J193" s="50" t="s">
        <v>1057</v>
      </c>
      <c r="K193" s="337">
        <v>2021</v>
      </c>
      <c r="L193" s="65">
        <v>0</v>
      </c>
    </row>
    <row r="194" spans="1:12" ht="14.65" customHeight="1" x14ac:dyDescent="0.25">
      <c r="A194" s="50" t="s">
        <v>1055</v>
      </c>
      <c r="B194" s="50" t="s">
        <v>594</v>
      </c>
      <c r="C194" s="342">
        <v>85541</v>
      </c>
      <c r="D194" s="50" t="s">
        <v>1045</v>
      </c>
      <c r="E194" s="328" t="s">
        <v>1929</v>
      </c>
      <c r="F194" s="50" t="s">
        <v>1064</v>
      </c>
      <c r="G194" s="50" t="s">
        <v>1037</v>
      </c>
      <c r="H194" s="329" t="s">
        <v>1058</v>
      </c>
      <c r="I194" s="50" t="s">
        <v>1019</v>
      </c>
      <c r="J194" s="50" t="s">
        <v>1057</v>
      </c>
      <c r="K194" s="337">
        <v>2021</v>
      </c>
      <c r="L194" s="65">
        <v>20</v>
      </c>
    </row>
    <row r="195" spans="1:12" ht="14.65" customHeight="1" x14ac:dyDescent="0.25">
      <c r="A195" s="50" t="s">
        <v>1055</v>
      </c>
      <c r="B195" s="50" t="s">
        <v>594</v>
      </c>
      <c r="C195" s="342">
        <v>85541</v>
      </c>
      <c r="D195" s="50" t="s">
        <v>1045</v>
      </c>
      <c r="E195" s="328" t="s">
        <v>1929</v>
      </c>
      <c r="F195" s="50" t="s">
        <v>1064</v>
      </c>
      <c r="G195" s="50" t="s">
        <v>1037</v>
      </c>
      <c r="H195" s="329" t="s">
        <v>1059</v>
      </c>
      <c r="I195" s="50" t="s">
        <v>1020</v>
      </c>
      <c r="J195" s="50" t="s">
        <v>1057</v>
      </c>
      <c r="K195" s="337">
        <v>2021</v>
      </c>
      <c r="L195" s="65">
        <v>15823</v>
      </c>
    </row>
    <row r="196" spans="1:12" ht="14.65" customHeight="1" x14ac:dyDescent="0.25">
      <c r="A196" s="50" t="s">
        <v>1055</v>
      </c>
      <c r="B196" s="50" t="s">
        <v>594</v>
      </c>
      <c r="C196" s="342">
        <v>85541</v>
      </c>
      <c r="D196" s="50" t="s">
        <v>1045</v>
      </c>
      <c r="E196" s="328" t="s">
        <v>1929</v>
      </c>
      <c r="F196" s="50" t="s">
        <v>1064</v>
      </c>
      <c r="G196" s="50" t="s">
        <v>1037</v>
      </c>
      <c r="H196" s="329" t="s">
        <v>700</v>
      </c>
      <c r="I196" s="50" t="s">
        <v>1021</v>
      </c>
      <c r="J196" s="50" t="s">
        <v>1057</v>
      </c>
      <c r="K196" s="337">
        <v>2021</v>
      </c>
      <c r="L196" s="65">
        <v>15842</v>
      </c>
    </row>
    <row r="197" spans="1:12" ht="14.65" customHeight="1" x14ac:dyDescent="0.25">
      <c r="A197" s="50" t="s">
        <v>1055</v>
      </c>
      <c r="B197" s="50" t="s">
        <v>594</v>
      </c>
      <c r="C197" s="342">
        <v>85541</v>
      </c>
      <c r="D197" s="50" t="s">
        <v>1045</v>
      </c>
      <c r="E197" s="328" t="s">
        <v>1929</v>
      </c>
      <c r="F197" s="50" t="s">
        <v>1064</v>
      </c>
      <c r="G197" s="50" t="s">
        <v>1038</v>
      </c>
      <c r="H197" s="329">
        <v>55</v>
      </c>
      <c r="I197" s="50" t="s">
        <v>1009</v>
      </c>
      <c r="J197" s="50" t="s">
        <v>1057</v>
      </c>
      <c r="K197" s="337">
        <v>2021</v>
      </c>
      <c r="L197" s="65">
        <v>14</v>
      </c>
    </row>
    <row r="198" spans="1:12" ht="14.65" customHeight="1" x14ac:dyDescent="0.25">
      <c r="A198" s="50" t="s">
        <v>1055</v>
      </c>
      <c r="B198" s="50" t="s">
        <v>594</v>
      </c>
      <c r="C198" s="342">
        <v>85541</v>
      </c>
      <c r="D198" s="50" t="s">
        <v>1045</v>
      </c>
      <c r="E198" s="328" t="s">
        <v>1929</v>
      </c>
      <c r="F198" s="50" t="s">
        <v>1064</v>
      </c>
      <c r="G198" s="50" t="s">
        <v>1038</v>
      </c>
      <c r="H198" s="329">
        <v>68</v>
      </c>
      <c r="I198" s="50" t="s">
        <v>220</v>
      </c>
      <c r="J198" s="50" t="s">
        <v>1057</v>
      </c>
      <c r="K198" s="337">
        <v>2021</v>
      </c>
      <c r="L198" s="65">
        <v>5</v>
      </c>
    </row>
    <row r="199" spans="1:12" ht="14.65" customHeight="1" x14ac:dyDescent="0.25">
      <c r="A199" s="50" t="s">
        <v>1055</v>
      </c>
      <c r="B199" s="50" t="s">
        <v>594</v>
      </c>
      <c r="C199" s="342">
        <v>85541</v>
      </c>
      <c r="D199" s="50" t="s">
        <v>1045</v>
      </c>
      <c r="E199" s="328" t="s">
        <v>1929</v>
      </c>
      <c r="F199" s="50" t="s">
        <v>1064</v>
      </c>
      <c r="G199" s="50" t="s">
        <v>1038</v>
      </c>
      <c r="H199" s="329">
        <v>56</v>
      </c>
      <c r="I199" s="50" t="s">
        <v>1010</v>
      </c>
      <c r="J199" s="50" t="s">
        <v>1057</v>
      </c>
      <c r="K199" s="337">
        <v>2021</v>
      </c>
      <c r="L199" s="65">
        <v>90</v>
      </c>
    </row>
    <row r="200" spans="1:12" ht="14.65" customHeight="1" x14ac:dyDescent="0.25">
      <c r="A200" s="50" t="s">
        <v>1055</v>
      </c>
      <c r="B200" s="50" t="s">
        <v>594</v>
      </c>
      <c r="C200" s="342">
        <v>85541</v>
      </c>
      <c r="D200" s="50" t="s">
        <v>1045</v>
      </c>
      <c r="E200" s="328" t="s">
        <v>1929</v>
      </c>
      <c r="F200" s="50" t="s">
        <v>1064</v>
      </c>
      <c r="G200" s="50" t="s">
        <v>1038</v>
      </c>
      <c r="H200" s="329" t="s">
        <v>689</v>
      </c>
      <c r="I200" s="50" t="s">
        <v>1011</v>
      </c>
      <c r="J200" s="50" t="s">
        <v>1057</v>
      </c>
      <c r="K200" s="337">
        <v>2021</v>
      </c>
      <c r="L200" s="65">
        <v>134</v>
      </c>
    </row>
    <row r="201" spans="1:12" ht="14.65" customHeight="1" x14ac:dyDescent="0.25">
      <c r="A201" s="50" t="s">
        <v>1055</v>
      </c>
      <c r="B201" s="50" t="s">
        <v>594</v>
      </c>
      <c r="C201" s="342">
        <v>85541</v>
      </c>
      <c r="D201" s="50" t="s">
        <v>1045</v>
      </c>
      <c r="E201" s="328" t="s">
        <v>1929</v>
      </c>
      <c r="F201" s="50" t="s">
        <v>1064</v>
      </c>
      <c r="G201" s="50" t="s">
        <v>1038</v>
      </c>
      <c r="H201" s="329" t="s">
        <v>1051</v>
      </c>
      <c r="I201" s="50" t="s">
        <v>1012</v>
      </c>
      <c r="J201" s="50" t="s">
        <v>1057</v>
      </c>
      <c r="K201" s="337">
        <v>2021</v>
      </c>
      <c r="L201" s="65">
        <v>708</v>
      </c>
    </row>
    <row r="202" spans="1:12" ht="14.65" customHeight="1" x14ac:dyDescent="0.25">
      <c r="A202" s="50" t="s">
        <v>1055</v>
      </c>
      <c r="B202" s="50" t="s">
        <v>594</v>
      </c>
      <c r="C202" s="342">
        <v>85541</v>
      </c>
      <c r="D202" s="50" t="s">
        <v>1045</v>
      </c>
      <c r="E202" s="328" t="s">
        <v>1929</v>
      </c>
      <c r="F202" s="50" t="s">
        <v>1064</v>
      </c>
      <c r="G202" s="50" t="s">
        <v>1038</v>
      </c>
      <c r="H202" s="329">
        <v>50</v>
      </c>
      <c r="I202" s="50" t="s">
        <v>1013</v>
      </c>
      <c r="J202" s="50" t="s">
        <v>1057</v>
      </c>
      <c r="K202" s="337">
        <v>2021</v>
      </c>
      <c r="L202" s="65">
        <v>375</v>
      </c>
    </row>
    <row r="203" spans="1:12" ht="14.65" customHeight="1" x14ac:dyDescent="0.25">
      <c r="A203" s="50" t="s">
        <v>1055</v>
      </c>
      <c r="B203" s="50" t="s">
        <v>594</v>
      </c>
      <c r="C203" s="342">
        <v>85541</v>
      </c>
      <c r="D203" s="50" t="s">
        <v>1045</v>
      </c>
      <c r="E203" s="328" t="s">
        <v>1929</v>
      </c>
      <c r="F203" s="50" t="s">
        <v>1064</v>
      </c>
      <c r="G203" s="50" t="s">
        <v>1038</v>
      </c>
      <c r="H203" s="329">
        <v>51</v>
      </c>
      <c r="I203" s="50" t="s">
        <v>943</v>
      </c>
      <c r="J203" s="50" t="s">
        <v>1057</v>
      </c>
      <c r="K203" s="337">
        <v>2021</v>
      </c>
      <c r="L203" s="65">
        <v>252</v>
      </c>
    </row>
    <row r="204" spans="1:12" ht="14.65" customHeight="1" x14ac:dyDescent="0.25">
      <c r="A204" s="50" t="s">
        <v>1055</v>
      </c>
      <c r="B204" s="50" t="s">
        <v>594</v>
      </c>
      <c r="C204" s="342">
        <v>85541</v>
      </c>
      <c r="D204" s="50" t="s">
        <v>1045</v>
      </c>
      <c r="E204" s="328" t="s">
        <v>1929</v>
      </c>
      <c r="F204" s="50" t="s">
        <v>1064</v>
      </c>
      <c r="G204" s="50" t="s">
        <v>1038</v>
      </c>
      <c r="H204" s="329">
        <v>77</v>
      </c>
      <c r="I204" s="50" t="s">
        <v>1014</v>
      </c>
      <c r="J204" s="50" t="s">
        <v>1057</v>
      </c>
      <c r="K204" s="337">
        <v>2021</v>
      </c>
      <c r="L204" s="65">
        <v>8</v>
      </c>
    </row>
    <row r="205" spans="1:12" ht="14.65" customHeight="1" x14ac:dyDescent="0.25">
      <c r="A205" s="50" t="s">
        <v>1055</v>
      </c>
      <c r="B205" s="50" t="s">
        <v>594</v>
      </c>
      <c r="C205" s="342">
        <v>85541</v>
      </c>
      <c r="D205" s="50" t="s">
        <v>1045</v>
      </c>
      <c r="E205" s="328" t="s">
        <v>1929</v>
      </c>
      <c r="F205" s="50" t="s">
        <v>1064</v>
      </c>
      <c r="G205" s="50" t="s">
        <v>1038</v>
      </c>
      <c r="H205" s="329">
        <v>79</v>
      </c>
      <c r="I205" s="50" t="s">
        <v>1432</v>
      </c>
      <c r="J205" s="50" t="s">
        <v>1057</v>
      </c>
      <c r="K205" s="337">
        <v>2021</v>
      </c>
      <c r="L205" s="65">
        <v>307</v>
      </c>
    </row>
    <row r="206" spans="1:12" ht="14.65" customHeight="1" x14ac:dyDescent="0.25">
      <c r="A206" s="50" t="s">
        <v>1055</v>
      </c>
      <c r="B206" s="50" t="s">
        <v>594</v>
      </c>
      <c r="C206" s="342">
        <v>85541</v>
      </c>
      <c r="D206" s="50" t="s">
        <v>1045</v>
      </c>
      <c r="E206" s="328" t="s">
        <v>1929</v>
      </c>
      <c r="F206" s="50" t="s">
        <v>1064</v>
      </c>
      <c r="G206" s="50" t="s">
        <v>1038</v>
      </c>
      <c r="H206" s="329" t="s">
        <v>1052</v>
      </c>
      <c r="I206" s="50" t="s">
        <v>1016</v>
      </c>
      <c r="J206" s="50" t="s">
        <v>1057</v>
      </c>
      <c r="K206" s="337">
        <v>2021</v>
      </c>
      <c r="L206" s="65">
        <v>11</v>
      </c>
    </row>
    <row r="207" spans="1:12" ht="14.65" customHeight="1" x14ac:dyDescent="0.25">
      <c r="A207" s="50" t="s">
        <v>1055</v>
      </c>
      <c r="B207" s="50" t="s">
        <v>594</v>
      </c>
      <c r="C207" s="342">
        <v>85541</v>
      </c>
      <c r="D207" s="50" t="s">
        <v>1045</v>
      </c>
      <c r="E207" s="328" t="s">
        <v>1929</v>
      </c>
      <c r="F207" s="50" t="s">
        <v>1064</v>
      </c>
      <c r="G207" s="50" t="s">
        <v>1038</v>
      </c>
      <c r="H207" s="329">
        <v>82</v>
      </c>
      <c r="I207" s="50" t="s">
        <v>1017</v>
      </c>
      <c r="J207" s="50" t="s">
        <v>1057</v>
      </c>
      <c r="K207" s="337">
        <v>2021</v>
      </c>
      <c r="L207" s="65">
        <v>149</v>
      </c>
    </row>
    <row r="208" spans="1:12" ht="14.65" customHeight="1" x14ac:dyDescent="0.25">
      <c r="A208" s="50" t="s">
        <v>1055</v>
      </c>
      <c r="B208" s="50" t="s">
        <v>594</v>
      </c>
      <c r="C208" s="342">
        <v>85541</v>
      </c>
      <c r="D208" s="50" t="s">
        <v>1045</v>
      </c>
      <c r="E208" s="328" t="s">
        <v>1929</v>
      </c>
      <c r="F208" s="50" t="s">
        <v>1064</v>
      </c>
      <c r="G208" s="50" t="s">
        <v>1038</v>
      </c>
      <c r="H208" s="329">
        <v>86</v>
      </c>
      <c r="I208" s="50" t="s">
        <v>1018</v>
      </c>
      <c r="J208" s="50" t="s">
        <v>1057</v>
      </c>
      <c r="K208" s="337">
        <v>2021</v>
      </c>
      <c r="L208" s="65">
        <v>253</v>
      </c>
    </row>
    <row r="209" spans="1:12" ht="14.65" customHeight="1" x14ac:dyDescent="0.25">
      <c r="A209" s="50" t="s">
        <v>1055</v>
      </c>
      <c r="B209" s="50" t="s">
        <v>594</v>
      </c>
      <c r="C209" s="342">
        <v>85541</v>
      </c>
      <c r="D209" s="50" t="s">
        <v>1045</v>
      </c>
      <c r="E209" s="328" t="s">
        <v>1929</v>
      </c>
      <c r="F209" s="50" t="s">
        <v>1064</v>
      </c>
      <c r="G209" s="50" t="s">
        <v>1038</v>
      </c>
      <c r="H209" s="329" t="s">
        <v>1058</v>
      </c>
      <c r="I209" s="50" t="s">
        <v>1019</v>
      </c>
      <c r="J209" s="50" t="s">
        <v>1057</v>
      </c>
      <c r="K209" s="337">
        <v>2021</v>
      </c>
      <c r="L209" s="65">
        <v>2305</v>
      </c>
    </row>
    <row r="210" spans="1:12" ht="14.65" customHeight="1" x14ac:dyDescent="0.25">
      <c r="A210" s="50" t="s">
        <v>1055</v>
      </c>
      <c r="B210" s="50" t="s">
        <v>594</v>
      </c>
      <c r="C210" s="342">
        <v>85541</v>
      </c>
      <c r="D210" s="50" t="s">
        <v>1045</v>
      </c>
      <c r="E210" s="328" t="s">
        <v>1929</v>
      </c>
      <c r="F210" s="50" t="s">
        <v>1064</v>
      </c>
      <c r="G210" s="50" t="s">
        <v>1038</v>
      </c>
      <c r="H210" s="329" t="s">
        <v>1059</v>
      </c>
      <c r="I210" s="50" t="s">
        <v>1020</v>
      </c>
      <c r="J210" s="50" t="s">
        <v>1057</v>
      </c>
      <c r="K210" s="337">
        <v>2021</v>
      </c>
      <c r="L210" s="65">
        <v>22015</v>
      </c>
    </row>
    <row r="211" spans="1:12" ht="14.65" customHeight="1" x14ac:dyDescent="0.25">
      <c r="A211" s="50" t="s">
        <v>1055</v>
      </c>
      <c r="B211" s="50" t="s">
        <v>594</v>
      </c>
      <c r="C211" s="342">
        <v>85541</v>
      </c>
      <c r="D211" s="50" t="s">
        <v>1045</v>
      </c>
      <c r="E211" s="328" t="s">
        <v>1929</v>
      </c>
      <c r="F211" s="50" t="s">
        <v>1064</v>
      </c>
      <c r="G211" s="50" t="s">
        <v>1038</v>
      </c>
      <c r="H211" s="329" t="s">
        <v>700</v>
      </c>
      <c r="I211" s="50" t="s">
        <v>1021</v>
      </c>
      <c r="J211" s="50" t="s">
        <v>1057</v>
      </c>
      <c r="K211" s="337">
        <v>2021</v>
      </c>
      <c r="L211" s="65">
        <v>24320</v>
      </c>
    </row>
    <row r="212" spans="1:12" ht="14.65" customHeight="1" x14ac:dyDescent="0.25">
      <c r="A212" s="50" t="s">
        <v>1055</v>
      </c>
      <c r="B212" s="50" t="s">
        <v>594</v>
      </c>
      <c r="C212" s="342">
        <v>85541</v>
      </c>
      <c r="D212" s="50" t="s">
        <v>1045</v>
      </c>
      <c r="E212" s="328" t="s">
        <v>1929</v>
      </c>
      <c r="F212" s="50" t="s">
        <v>1039</v>
      </c>
      <c r="G212" s="50" t="s">
        <v>1040</v>
      </c>
      <c r="H212" s="329">
        <v>55</v>
      </c>
      <c r="I212" s="50" t="s">
        <v>1009</v>
      </c>
      <c r="J212" s="50" t="s">
        <v>1057</v>
      </c>
      <c r="K212" s="337">
        <v>2021</v>
      </c>
      <c r="L212" s="65">
        <v>31803</v>
      </c>
    </row>
    <row r="213" spans="1:12" ht="14.65" customHeight="1" x14ac:dyDescent="0.25">
      <c r="A213" s="50" t="s">
        <v>1055</v>
      </c>
      <c r="B213" s="50" t="s">
        <v>594</v>
      </c>
      <c r="C213" s="342">
        <v>85541</v>
      </c>
      <c r="D213" s="50" t="s">
        <v>1045</v>
      </c>
      <c r="E213" s="328" t="s">
        <v>1929</v>
      </c>
      <c r="F213" s="50" t="s">
        <v>1039</v>
      </c>
      <c r="G213" s="50" t="s">
        <v>1040</v>
      </c>
      <c r="H213" s="329">
        <v>68</v>
      </c>
      <c r="I213" s="50" t="s">
        <v>220</v>
      </c>
      <c r="J213" s="50" t="s">
        <v>1057</v>
      </c>
      <c r="K213" s="337">
        <v>2021</v>
      </c>
      <c r="L213" s="65">
        <v>389</v>
      </c>
    </row>
    <row r="214" spans="1:12" ht="14.65" customHeight="1" x14ac:dyDescent="0.25">
      <c r="A214" s="50" t="s">
        <v>1055</v>
      </c>
      <c r="B214" s="50" t="s">
        <v>594</v>
      </c>
      <c r="C214" s="342">
        <v>85541</v>
      </c>
      <c r="D214" s="50" t="s">
        <v>1045</v>
      </c>
      <c r="E214" s="328" t="s">
        <v>1929</v>
      </c>
      <c r="F214" s="50" t="s">
        <v>1039</v>
      </c>
      <c r="G214" s="50" t="s">
        <v>1040</v>
      </c>
      <c r="H214" s="329">
        <v>56</v>
      </c>
      <c r="I214" s="50" t="s">
        <v>1010</v>
      </c>
      <c r="J214" s="50" t="s">
        <v>1057</v>
      </c>
      <c r="K214" s="337">
        <v>2021</v>
      </c>
      <c r="L214" s="65">
        <v>47274</v>
      </c>
    </row>
    <row r="215" spans="1:12" ht="14.65" customHeight="1" x14ac:dyDescent="0.25">
      <c r="A215" s="50" t="s">
        <v>1055</v>
      </c>
      <c r="B215" s="50" t="s">
        <v>594</v>
      </c>
      <c r="C215" s="342">
        <v>85541</v>
      </c>
      <c r="D215" s="50" t="s">
        <v>1045</v>
      </c>
      <c r="E215" s="328" t="s">
        <v>1929</v>
      </c>
      <c r="F215" s="50" t="s">
        <v>1039</v>
      </c>
      <c r="G215" s="50" t="s">
        <v>1040</v>
      </c>
      <c r="H215" s="329" t="s">
        <v>689</v>
      </c>
      <c r="I215" s="50" t="s">
        <v>1011</v>
      </c>
      <c r="J215" s="50" t="s">
        <v>1057</v>
      </c>
      <c r="K215" s="337">
        <v>2021</v>
      </c>
      <c r="L215" s="65">
        <v>6396</v>
      </c>
    </row>
    <row r="216" spans="1:12" ht="14.65" customHeight="1" x14ac:dyDescent="0.25">
      <c r="A216" s="50" t="s">
        <v>1055</v>
      </c>
      <c r="B216" s="50" t="s">
        <v>594</v>
      </c>
      <c r="C216" s="342">
        <v>85541</v>
      </c>
      <c r="D216" s="50" t="s">
        <v>1045</v>
      </c>
      <c r="E216" s="328" t="s">
        <v>1929</v>
      </c>
      <c r="F216" s="50" t="s">
        <v>1039</v>
      </c>
      <c r="G216" s="50" t="s">
        <v>1040</v>
      </c>
      <c r="H216" s="329" t="s">
        <v>1051</v>
      </c>
      <c r="I216" s="50" t="s">
        <v>1012</v>
      </c>
      <c r="J216" s="50" t="s">
        <v>1057</v>
      </c>
      <c r="K216" s="337">
        <v>2021</v>
      </c>
      <c r="L216" s="65">
        <v>18773</v>
      </c>
    </row>
    <row r="217" spans="1:12" ht="14.65" customHeight="1" x14ac:dyDescent="0.25">
      <c r="A217" s="50" t="s">
        <v>1055</v>
      </c>
      <c r="B217" s="50" t="s">
        <v>594</v>
      </c>
      <c r="C217" s="342">
        <v>85541</v>
      </c>
      <c r="D217" s="50" t="s">
        <v>1045</v>
      </c>
      <c r="E217" s="328" t="s">
        <v>1929</v>
      </c>
      <c r="F217" s="50" t="s">
        <v>1039</v>
      </c>
      <c r="G217" s="50" t="s">
        <v>1040</v>
      </c>
      <c r="H217" s="329">
        <v>50</v>
      </c>
      <c r="I217" s="50" t="s">
        <v>1013</v>
      </c>
      <c r="J217" s="50" t="s">
        <v>1057</v>
      </c>
      <c r="K217" s="337">
        <v>2021</v>
      </c>
      <c r="L217" s="65">
        <v>1767</v>
      </c>
    </row>
    <row r="218" spans="1:12" ht="14.65" customHeight="1" x14ac:dyDescent="0.25">
      <c r="A218" s="50" t="s">
        <v>1055</v>
      </c>
      <c r="B218" s="50" t="s">
        <v>594</v>
      </c>
      <c r="C218" s="342">
        <v>85541</v>
      </c>
      <c r="D218" s="50" t="s">
        <v>1045</v>
      </c>
      <c r="E218" s="328" t="s">
        <v>1929</v>
      </c>
      <c r="F218" s="50" t="s">
        <v>1039</v>
      </c>
      <c r="G218" s="50" t="s">
        <v>1040</v>
      </c>
      <c r="H218" s="329">
        <v>51</v>
      </c>
      <c r="I218" s="50" t="s">
        <v>943</v>
      </c>
      <c r="J218" s="50" t="s">
        <v>1057</v>
      </c>
      <c r="K218" s="337">
        <v>2021</v>
      </c>
      <c r="L218" s="65">
        <v>35481</v>
      </c>
    </row>
    <row r="219" spans="1:12" ht="14.65" customHeight="1" x14ac:dyDescent="0.25">
      <c r="A219" s="50" t="s">
        <v>1055</v>
      </c>
      <c r="B219" s="50" t="s">
        <v>594</v>
      </c>
      <c r="C219" s="342">
        <v>85541</v>
      </c>
      <c r="D219" s="50" t="s">
        <v>1045</v>
      </c>
      <c r="E219" s="328" t="s">
        <v>1929</v>
      </c>
      <c r="F219" s="50" t="s">
        <v>1039</v>
      </c>
      <c r="G219" s="50" t="s">
        <v>1040</v>
      </c>
      <c r="H219" s="329">
        <v>77</v>
      </c>
      <c r="I219" s="50" t="s">
        <v>1014</v>
      </c>
      <c r="J219" s="50" t="s">
        <v>1057</v>
      </c>
      <c r="K219" s="337">
        <v>2021</v>
      </c>
      <c r="L219" s="65">
        <v>81</v>
      </c>
    </row>
    <row r="220" spans="1:12" ht="14.65" customHeight="1" x14ac:dyDescent="0.25">
      <c r="A220" s="50" t="s">
        <v>1055</v>
      </c>
      <c r="B220" s="50" t="s">
        <v>594</v>
      </c>
      <c r="C220" s="342">
        <v>85541</v>
      </c>
      <c r="D220" s="50" t="s">
        <v>1045</v>
      </c>
      <c r="E220" s="328" t="s">
        <v>1929</v>
      </c>
      <c r="F220" s="50" t="s">
        <v>1039</v>
      </c>
      <c r="G220" s="50" t="s">
        <v>1040</v>
      </c>
      <c r="H220" s="329">
        <v>79</v>
      </c>
      <c r="I220" s="50" t="s">
        <v>1432</v>
      </c>
      <c r="J220" s="50" t="s">
        <v>1057</v>
      </c>
      <c r="K220" s="337">
        <v>2021</v>
      </c>
      <c r="L220" s="65">
        <v>3786</v>
      </c>
    </row>
    <row r="221" spans="1:12" ht="14.65" customHeight="1" x14ac:dyDescent="0.25">
      <c r="A221" s="50" t="s">
        <v>1055</v>
      </c>
      <c r="B221" s="50" t="s">
        <v>594</v>
      </c>
      <c r="C221" s="342">
        <v>85541</v>
      </c>
      <c r="D221" s="50" t="s">
        <v>1045</v>
      </c>
      <c r="E221" s="328" t="s">
        <v>1929</v>
      </c>
      <c r="F221" s="50" t="s">
        <v>1039</v>
      </c>
      <c r="G221" s="50" t="s">
        <v>1040</v>
      </c>
      <c r="H221" s="329" t="s">
        <v>1052</v>
      </c>
      <c r="I221" s="50" t="s">
        <v>1016</v>
      </c>
      <c r="J221" s="50" t="s">
        <v>1057</v>
      </c>
      <c r="K221" s="337">
        <v>2021</v>
      </c>
      <c r="L221" s="65">
        <v>3030</v>
      </c>
    </row>
    <row r="222" spans="1:12" ht="14.65" customHeight="1" x14ac:dyDescent="0.25">
      <c r="A222" s="50" t="s">
        <v>1055</v>
      </c>
      <c r="B222" s="50" t="s">
        <v>594</v>
      </c>
      <c r="C222" s="342">
        <v>85541</v>
      </c>
      <c r="D222" s="50" t="s">
        <v>1045</v>
      </c>
      <c r="E222" s="328" t="s">
        <v>1929</v>
      </c>
      <c r="F222" s="50" t="s">
        <v>1039</v>
      </c>
      <c r="G222" s="50" t="s">
        <v>1040</v>
      </c>
      <c r="H222" s="329">
        <v>82</v>
      </c>
      <c r="I222" s="50" t="s">
        <v>1017</v>
      </c>
      <c r="J222" s="50" t="s">
        <v>1057</v>
      </c>
      <c r="K222" s="337">
        <v>2021</v>
      </c>
      <c r="L222" s="65">
        <v>149</v>
      </c>
    </row>
    <row r="223" spans="1:12" ht="14.65" customHeight="1" x14ac:dyDescent="0.25">
      <c r="A223" s="50" t="s">
        <v>1055</v>
      </c>
      <c r="B223" s="50" t="s">
        <v>594</v>
      </c>
      <c r="C223" s="342">
        <v>85541</v>
      </c>
      <c r="D223" s="50" t="s">
        <v>1045</v>
      </c>
      <c r="E223" s="328" t="s">
        <v>1929</v>
      </c>
      <c r="F223" s="50" t="s">
        <v>1039</v>
      </c>
      <c r="G223" s="50" t="s">
        <v>1040</v>
      </c>
      <c r="H223" s="329">
        <v>86</v>
      </c>
      <c r="I223" s="50" t="s">
        <v>1018</v>
      </c>
      <c r="J223" s="50" t="s">
        <v>1057</v>
      </c>
      <c r="K223" s="337">
        <v>2021</v>
      </c>
      <c r="L223" s="65">
        <v>1843</v>
      </c>
    </row>
    <row r="224" spans="1:12" ht="14.65" customHeight="1" x14ac:dyDescent="0.25">
      <c r="A224" s="50" t="s">
        <v>1055</v>
      </c>
      <c r="B224" s="50" t="s">
        <v>594</v>
      </c>
      <c r="C224" s="342">
        <v>85541</v>
      </c>
      <c r="D224" s="50" t="s">
        <v>1045</v>
      </c>
      <c r="E224" s="328" t="s">
        <v>1929</v>
      </c>
      <c r="F224" s="50" t="s">
        <v>1039</v>
      </c>
      <c r="G224" s="50" t="s">
        <v>1040</v>
      </c>
      <c r="H224" s="329" t="s">
        <v>1058</v>
      </c>
      <c r="I224" s="50" t="s">
        <v>1019</v>
      </c>
      <c r="J224" s="50" t="s">
        <v>1057</v>
      </c>
      <c r="K224" s="337">
        <v>2021</v>
      </c>
      <c r="L224" s="65">
        <v>150773</v>
      </c>
    </row>
    <row r="225" spans="1:12" ht="14.65" customHeight="1" x14ac:dyDescent="0.25">
      <c r="A225" s="50" t="s">
        <v>1055</v>
      </c>
      <c r="B225" s="50" t="s">
        <v>594</v>
      </c>
      <c r="C225" s="342">
        <v>85541</v>
      </c>
      <c r="D225" s="50" t="s">
        <v>1045</v>
      </c>
      <c r="E225" s="328" t="s">
        <v>1929</v>
      </c>
      <c r="F225" s="50" t="s">
        <v>1039</v>
      </c>
      <c r="G225" s="50" t="s">
        <v>1040</v>
      </c>
      <c r="H225" s="329" t="s">
        <v>1059</v>
      </c>
      <c r="I225" s="50" t="s">
        <v>1020</v>
      </c>
      <c r="J225" s="50" t="s">
        <v>1057</v>
      </c>
      <c r="K225" s="337">
        <v>2021</v>
      </c>
      <c r="L225" s="65">
        <v>47578</v>
      </c>
    </row>
    <row r="226" spans="1:12" ht="14.65" customHeight="1" x14ac:dyDescent="0.25">
      <c r="A226" s="50" t="s">
        <v>1055</v>
      </c>
      <c r="B226" s="50" t="s">
        <v>594</v>
      </c>
      <c r="C226" s="342">
        <v>85541</v>
      </c>
      <c r="D226" s="50" t="s">
        <v>1045</v>
      </c>
      <c r="E226" s="328" t="s">
        <v>1929</v>
      </c>
      <c r="F226" s="50" t="s">
        <v>1039</v>
      </c>
      <c r="G226" s="50" t="s">
        <v>1040</v>
      </c>
      <c r="H226" s="329" t="s">
        <v>700</v>
      </c>
      <c r="I226" s="50" t="s">
        <v>1021</v>
      </c>
      <c r="J226" s="50" t="s">
        <v>1057</v>
      </c>
      <c r="K226" s="337">
        <v>2021</v>
      </c>
      <c r="L226" s="65">
        <v>198351</v>
      </c>
    </row>
    <row r="227" spans="1:12" ht="14.65" customHeight="1" x14ac:dyDescent="0.25">
      <c r="A227" s="50" t="s">
        <v>1055</v>
      </c>
      <c r="B227" s="50" t="s">
        <v>594</v>
      </c>
      <c r="C227" s="342">
        <v>85541</v>
      </c>
      <c r="D227" s="50" t="s">
        <v>1045</v>
      </c>
      <c r="E227" s="328" t="s">
        <v>1929</v>
      </c>
      <c r="F227" s="50" t="s">
        <v>1039</v>
      </c>
      <c r="G227" s="50" t="s">
        <v>1065</v>
      </c>
      <c r="H227" s="329">
        <v>55</v>
      </c>
      <c r="I227" s="50" t="s">
        <v>1009</v>
      </c>
      <c r="J227" s="50" t="s">
        <v>1057</v>
      </c>
      <c r="K227" s="337">
        <v>2021</v>
      </c>
      <c r="L227" s="65">
        <v>3445</v>
      </c>
    </row>
    <row r="228" spans="1:12" ht="14.65" customHeight="1" x14ac:dyDescent="0.25">
      <c r="A228" s="50" t="s">
        <v>1055</v>
      </c>
      <c r="B228" s="50" t="s">
        <v>594</v>
      </c>
      <c r="C228" s="342">
        <v>85541</v>
      </c>
      <c r="D228" s="50" t="s">
        <v>1045</v>
      </c>
      <c r="E228" s="328" t="s">
        <v>1929</v>
      </c>
      <c r="F228" s="50" t="s">
        <v>1039</v>
      </c>
      <c r="G228" s="50" t="s">
        <v>1065</v>
      </c>
      <c r="H228" s="329">
        <v>68</v>
      </c>
      <c r="I228" s="50" t="s">
        <v>220</v>
      </c>
      <c r="J228" s="50" t="s">
        <v>1057</v>
      </c>
      <c r="K228" s="337">
        <v>2021</v>
      </c>
      <c r="L228" s="65">
        <v>29541</v>
      </c>
    </row>
    <row r="229" spans="1:12" ht="14.65" customHeight="1" x14ac:dyDescent="0.25">
      <c r="A229" s="50" t="s">
        <v>1055</v>
      </c>
      <c r="B229" s="50" t="s">
        <v>594</v>
      </c>
      <c r="C229" s="342">
        <v>85541</v>
      </c>
      <c r="D229" s="50" t="s">
        <v>1045</v>
      </c>
      <c r="E229" s="328" t="s">
        <v>1929</v>
      </c>
      <c r="F229" s="50" t="s">
        <v>1039</v>
      </c>
      <c r="G229" s="50" t="s">
        <v>1065</v>
      </c>
      <c r="H229" s="329">
        <v>56</v>
      </c>
      <c r="I229" s="50" t="s">
        <v>1010</v>
      </c>
      <c r="J229" s="50" t="s">
        <v>1057</v>
      </c>
      <c r="K229" s="337">
        <v>2021</v>
      </c>
      <c r="L229" s="65">
        <v>26356</v>
      </c>
    </row>
    <row r="230" spans="1:12" ht="14.65" customHeight="1" x14ac:dyDescent="0.25">
      <c r="A230" s="50" t="s">
        <v>1055</v>
      </c>
      <c r="B230" s="50" t="s">
        <v>594</v>
      </c>
      <c r="C230" s="342">
        <v>85541</v>
      </c>
      <c r="D230" s="50" t="s">
        <v>1045</v>
      </c>
      <c r="E230" s="328" t="s">
        <v>1929</v>
      </c>
      <c r="F230" s="50" t="s">
        <v>1039</v>
      </c>
      <c r="G230" s="50" t="s">
        <v>1065</v>
      </c>
      <c r="H230" s="329" t="s">
        <v>689</v>
      </c>
      <c r="I230" s="50" t="s">
        <v>1011</v>
      </c>
      <c r="J230" s="50" t="s">
        <v>1057</v>
      </c>
      <c r="K230" s="337">
        <v>2021</v>
      </c>
      <c r="L230" s="65">
        <v>26090</v>
      </c>
    </row>
    <row r="231" spans="1:12" ht="14.65" customHeight="1" x14ac:dyDescent="0.25">
      <c r="A231" s="50" t="s">
        <v>1055</v>
      </c>
      <c r="B231" s="50" t="s">
        <v>594</v>
      </c>
      <c r="C231" s="342">
        <v>85541</v>
      </c>
      <c r="D231" s="50" t="s">
        <v>1045</v>
      </c>
      <c r="E231" s="328" t="s">
        <v>1929</v>
      </c>
      <c r="F231" s="50" t="s">
        <v>1039</v>
      </c>
      <c r="G231" s="50" t="s">
        <v>1065</v>
      </c>
      <c r="H231" s="329" t="s">
        <v>1051</v>
      </c>
      <c r="I231" s="50" t="s">
        <v>1012</v>
      </c>
      <c r="J231" s="50" t="s">
        <v>1057</v>
      </c>
      <c r="K231" s="337">
        <v>2021</v>
      </c>
      <c r="L231" s="65">
        <v>201893</v>
      </c>
    </row>
    <row r="232" spans="1:12" ht="14.65" customHeight="1" x14ac:dyDescent="0.25">
      <c r="A232" s="50" t="s">
        <v>1055</v>
      </c>
      <c r="B232" s="50" t="s">
        <v>594</v>
      </c>
      <c r="C232" s="342">
        <v>85541</v>
      </c>
      <c r="D232" s="50" t="s">
        <v>1045</v>
      </c>
      <c r="E232" s="328" t="s">
        <v>1929</v>
      </c>
      <c r="F232" s="50" t="s">
        <v>1039</v>
      </c>
      <c r="G232" s="50" t="s">
        <v>1065</v>
      </c>
      <c r="H232" s="329">
        <v>50</v>
      </c>
      <c r="I232" s="50" t="s">
        <v>1013</v>
      </c>
      <c r="J232" s="50" t="s">
        <v>1057</v>
      </c>
      <c r="K232" s="337">
        <v>2021</v>
      </c>
      <c r="L232" s="65">
        <v>69436</v>
      </c>
    </row>
    <row r="233" spans="1:12" ht="14.65" customHeight="1" x14ac:dyDescent="0.25">
      <c r="A233" s="50" t="s">
        <v>1055</v>
      </c>
      <c r="B233" s="50" t="s">
        <v>594</v>
      </c>
      <c r="C233" s="342">
        <v>85541</v>
      </c>
      <c r="D233" s="50" t="s">
        <v>1045</v>
      </c>
      <c r="E233" s="328" t="s">
        <v>1929</v>
      </c>
      <c r="F233" s="50" t="s">
        <v>1039</v>
      </c>
      <c r="G233" s="50" t="s">
        <v>1065</v>
      </c>
      <c r="H233" s="329">
        <v>51</v>
      </c>
      <c r="I233" s="50" t="s">
        <v>943</v>
      </c>
      <c r="J233" s="50" t="s">
        <v>1057</v>
      </c>
      <c r="K233" s="337">
        <v>2021</v>
      </c>
      <c r="L233" s="65">
        <v>63933</v>
      </c>
    </row>
    <row r="234" spans="1:12" ht="14.65" customHeight="1" x14ac:dyDescent="0.25">
      <c r="A234" s="50" t="s">
        <v>1055</v>
      </c>
      <c r="B234" s="50" t="s">
        <v>594</v>
      </c>
      <c r="C234" s="342">
        <v>85541</v>
      </c>
      <c r="D234" s="50" t="s">
        <v>1045</v>
      </c>
      <c r="E234" s="328" t="s">
        <v>1929</v>
      </c>
      <c r="F234" s="50" t="s">
        <v>1039</v>
      </c>
      <c r="G234" s="50" t="s">
        <v>1065</v>
      </c>
      <c r="H234" s="329">
        <v>77</v>
      </c>
      <c r="I234" s="50" t="s">
        <v>1014</v>
      </c>
      <c r="J234" s="50" t="s">
        <v>1057</v>
      </c>
      <c r="K234" s="337">
        <v>2021</v>
      </c>
      <c r="L234" s="65">
        <v>3348</v>
      </c>
    </row>
    <row r="235" spans="1:12" ht="14.65" customHeight="1" x14ac:dyDescent="0.25">
      <c r="A235" s="50" t="s">
        <v>1055</v>
      </c>
      <c r="B235" s="50" t="s">
        <v>594</v>
      </c>
      <c r="C235" s="342">
        <v>85541</v>
      </c>
      <c r="D235" s="50" t="s">
        <v>1045</v>
      </c>
      <c r="E235" s="328" t="s">
        <v>1929</v>
      </c>
      <c r="F235" s="50" t="s">
        <v>1039</v>
      </c>
      <c r="G235" s="50" t="s">
        <v>1065</v>
      </c>
      <c r="H235" s="329">
        <v>79</v>
      </c>
      <c r="I235" s="50" t="s">
        <v>1432</v>
      </c>
      <c r="J235" s="50" t="s">
        <v>1057</v>
      </c>
      <c r="K235" s="337">
        <v>2021</v>
      </c>
      <c r="L235" s="65">
        <v>425</v>
      </c>
    </row>
    <row r="236" spans="1:12" ht="14.65" customHeight="1" x14ac:dyDescent="0.25">
      <c r="A236" s="50" t="s">
        <v>1055</v>
      </c>
      <c r="B236" s="50" t="s">
        <v>594</v>
      </c>
      <c r="C236" s="342">
        <v>85541</v>
      </c>
      <c r="D236" s="50" t="s">
        <v>1045</v>
      </c>
      <c r="E236" s="328" t="s">
        <v>1929</v>
      </c>
      <c r="F236" s="50" t="s">
        <v>1039</v>
      </c>
      <c r="G236" s="50" t="s">
        <v>1065</v>
      </c>
      <c r="H236" s="329" t="s">
        <v>1052</v>
      </c>
      <c r="I236" s="50" t="s">
        <v>1016</v>
      </c>
      <c r="J236" s="50" t="s">
        <v>1057</v>
      </c>
      <c r="K236" s="337">
        <v>2021</v>
      </c>
      <c r="L236" s="65">
        <v>5868</v>
      </c>
    </row>
    <row r="237" spans="1:12" ht="14.65" customHeight="1" x14ac:dyDescent="0.25">
      <c r="A237" s="50" t="s">
        <v>1055</v>
      </c>
      <c r="B237" s="50" t="s">
        <v>594</v>
      </c>
      <c r="C237" s="342">
        <v>85541</v>
      </c>
      <c r="D237" s="50" t="s">
        <v>1045</v>
      </c>
      <c r="E237" s="328" t="s">
        <v>1929</v>
      </c>
      <c r="F237" s="50" t="s">
        <v>1039</v>
      </c>
      <c r="G237" s="50" t="s">
        <v>1065</v>
      </c>
      <c r="H237" s="329">
        <v>82</v>
      </c>
      <c r="I237" s="50" t="s">
        <v>1017</v>
      </c>
      <c r="J237" s="50" t="s">
        <v>1057</v>
      </c>
      <c r="K237" s="337">
        <v>2021</v>
      </c>
      <c r="L237" s="65">
        <v>13807</v>
      </c>
    </row>
    <row r="238" spans="1:12" ht="14.65" customHeight="1" x14ac:dyDescent="0.25">
      <c r="A238" s="50" t="s">
        <v>1055</v>
      </c>
      <c r="B238" s="50" t="s">
        <v>594</v>
      </c>
      <c r="C238" s="342">
        <v>85541</v>
      </c>
      <c r="D238" s="50" t="s">
        <v>1045</v>
      </c>
      <c r="E238" s="328" t="s">
        <v>1929</v>
      </c>
      <c r="F238" s="50" t="s">
        <v>1039</v>
      </c>
      <c r="G238" s="50" t="s">
        <v>1065</v>
      </c>
      <c r="H238" s="329">
        <v>86</v>
      </c>
      <c r="I238" s="50" t="s">
        <v>1018</v>
      </c>
      <c r="J238" s="50" t="s">
        <v>1057</v>
      </c>
      <c r="K238" s="337">
        <v>2021</v>
      </c>
      <c r="L238" s="65">
        <v>81280</v>
      </c>
    </row>
    <row r="239" spans="1:12" ht="14.65" customHeight="1" x14ac:dyDescent="0.25">
      <c r="A239" s="50" t="s">
        <v>1055</v>
      </c>
      <c r="B239" s="50" t="s">
        <v>594</v>
      </c>
      <c r="C239" s="342">
        <v>85541</v>
      </c>
      <c r="D239" s="50" t="s">
        <v>1045</v>
      </c>
      <c r="E239" s="328" t="s">
        <v>1929</v>
      </c>
      <c r="F239" s="50" t="s">
        <v>1039</v>
      </c>
      <c r="G239" s="50" t="s">
        <v>1065</v>
      </c>
      <c r="H239" s="329" t="s">
        <v>1058</v>
      </c>
      <c r="I239" s="50" t="s">
        <v>1019</v>
      </c>
      <c r="J239" s="50" t="s">
        <v>1057</v>
      </c>
      <c r="K239" s="337">
        <v>2021</v>
      </c>
      <c r="L239" s="65">
        <v>525424</v>
      </c>
    </row>
    <row r="240" spans="1:12" ht="14.65" customHeight="1" x14ac:dyDescent="0.25">
      <c r="A240" s="50" t="s">
        <v>1055</v>
      </c>
      <c r="B240" s="50" t="s">
        <v>594</v>
      </c>
      <c r="C240" s="342">
        <v>85541</v>
      </c>
      <c r="D240" s="50" t="s">
        <v>1045</v>
      </c>
      <c r="E240" s="328" t="s">
        <v>1929</v>
      </c>
      <c r="F240" s="50" t="s">
        <v>1039</v>
      </c>
      <c r="G240" s="50" t="s">
        <v>1065</v>
      </c>
      <c r="H240" s="329" t="s">
        <v>1059</v>
      </c>
      <c r="I240" s="50" t="s">
        <v>1020</v>
      </c>
      <c r="J240" s="50" t="s">
        <v>1057</v>
      </c>
      <c r="K240" s="337">
        <v>2021</v>
      </c>
      <c r="L240" s="65">
        <v>5875216</v>
      </c>
    </row>
    <row r="241" spans="1:12" ht="14.65" customHeight="1" x14ac:dyDescent="0.25">
      <c r="A241" s="50" t="s">
        <v>1055</v>
      </c>
      <c r="B241" s="50" t="s">
        <v>594</v>
      </c>
      <c r="C241" s="342">
        <v>85541</v>
      </c>
      <c r="D241" s="50" t="s">
        <v>1045</v>
      </c>
      <c r="E241" s="328" t="s">
        <v>1929</v>
      </c>
      <c r="F241" s="50" t="s">
        <v>1039</v>
      </c>
      <c r="G241" s="50" t="s">
        <v>1065</v>
      </c>
      <c r="H241" s="329" t="s">
        <v>700</v>
      </c>
      <c r="I241" s="50" t="s">
        <v>1021</v>
      </c>
      <c r="J241" s="50" t="s">
        <v>1057</v>
      </c>
      <c r="K241" s="337">
        <v>2021</v>
      </c>
      <c r="L241" s="65">
        <v>6400640</v>
      </c>
    </row>
    <row r="242" spans="1:12" ht="14.65" customHeight="1" x14ac:dyDescent="0.25">
      <c r="A242" s="50" t="s">
        <v>1055</v>
      </c>
      <c r="B242" s="50" t="s">
        <v>594</v>
      </c>
      <c r="C242" s="342">
        <v>85541</v>
      </c>
      <c r="D242" s="50" t="s">
        <v>1045</v>
      </c>
      <c r="E242" s="328" t="s">
        <v>1929</v>
      </c>
      <c r="F242" s="50" t="s">
        <v>1039</v>
      </c>
      <c r="G242" s="50" t="s">
        <v>1066</v>
      </c>
      <c r="H242" s="329">
        <v>55</v>
      </c>
      <c r="I242" s="50" t="s">
        <v>1009</v>
      </c>
      <c r="J242" s="50" t="s">
        <v>1057</v>
      </c>
      <c r="K242" s="337">
        <v>2021</v>
      </c>
      <c r="L242" s="65" t="s">
        <v>226</v>
      </c>
    </row>
    <row r="243" spans="1:12" ht="14.65" customHeight="1" x14ac:dyDescent="0.25">
      <c r="A243" s="50" t="s">
        <v>1055</v>
      </c>
      <c r="B243" s="50" t="s">
        <v>594</v>
      </c>
      <c r="C243" s="342">
        <v>85541</v>
      </c>
      <c r="D243" s="50" t="s">
        <v>1045</v>
      </c>
      <c r="E243" s="328" t="s">
        <v>1929</v>
      </c>
      <c r="F243" s="50" t="s">
        <v>1039</v>
      </c>
      <c r="G243" s="50" t="s">
        <v>1066</v>
      </c>
      <c r="H243" s="329">
        <v>68</v>
      </c>
      <c r="I243" s="50" t="s">
        <v>220</v>
      </c>
      <c r="J243" s="50" t="s">
        <v>1057</v>
      </c>
      <c r="K243" s="337">
        <v>2021</v>
      </c>
      <c r="L243" s="65" t="s">
        <v>226</v>
      </c>
    </row>
    <row r="244" spans="1:12" ht="14.65" customHeight="1" x14ac:dyDescent="0.25">
      <c r="A244" s="50" t="s">
        <v>1055</v>
      </c>
      <c r="B244" s="50" t="s">
        <v>594</v>
      </c>
      <c r="C244" s="342">
        <v>85541</v>
      </c>
      <c r="D244" s="50" t="s">
        <v>1045</v>
      </c>
      <c r="E244" s="328" t="s">
        <v>1929</v>
      </c>
      <c r="F244" s="50" t="s">
        <v>1039</v>
      </c>
      <c r="G244" s="50" t="s">
        <v>1066</v>
      </c>
      <c r="H244" s="329">
        <v>56</v>
      </c>
      <c r="I244" s="50" t="s">
        <v>1010</v>
      </c>
      <c r="J244" s="50" t="s">
        <v>1057</v>
      </c>
      <c r="K244" s="337">
        <v>2021</v>
      </c>
      <c r="L244" s="65" t="s">
        <v>226</v>
      </c>
    </row>
    <row r="245" spans="1:12" ht="14.65" customHeight="1" x14ac:dyDescent="0.25">
      <c r="A245" s="50" t="s">
        <v>1055</v>
      </c>
      <c r="B245" s="50" t="s">
        <v>594</v>
      </c>
      <c r="C245" s="342">
        <v>85541</v>
      </c>
      <c r="D245" s="50" t="s">
        <v>1045</v>
      </c>
      <c r="E245" s="328" t="s">
        <v>1929</v>
      </c>
      <c r="F245" s="50" t="s">
        <v>1039</v>
      </c>
      <c r="G245" s="50" t="s">
        <v>1066</v>
      </c>
      <c r="H245" s="329" t="s">
        <v>689</v>
      </c>
      <c r="I245" s="50" t="s">
        <v>1011</v>
      </c>
      <c r="J245" s="50" t="s">
        <v>1057</v>
      </c>
      <c r="K245" s="337">
        <v>2021</v>
      </c>
      <c r="L245" s="65" t="s">
        <v>226</v>
      </c>
    </row>
    <row r="246" spans="1:12" ht="14.65" customHeight="1" x14ac:dyDescent="0.25">
      <c r="A246" s="50" t="s">
        <v>1055</v>
      </c>
      <c r="B246" s="50" t="s">
        <v>594</v>
      </c>
      <c r="C246" s="342">
        <v>85541</v>
      </c>
      <c r="D246" s="50" t="s">
        <v>1045</v>
      </c>
      <c r="E246" s="328" t="s">
        <v>1929</v>
      </c>
      <c r="F246" s="50" t="s">
        <v>1039</v>
      </c>
      <c r="G246" s="50" t="s">
        <v>1066</v>
      </c>
      <c r="H246" s="329" t="s">
        <v>1051</v>
      </c>
      <c r="I246" s="50" t="s">
        <v>1012</v>
      </c>
      <c r="J246" s="50" t="s">
        <v>1057</v>
      </c>
      <c r="K246" s="337">
        <v>2021</v>
      </c>
      <c r="L246" s="65" t="s">
        <v>226</v>
      </c>
    </row>
    <row r="247" spans="1:12" ht="14.65" customHeight="1" x14ac:dyDescent="0.25">
      <c r="A247" s="50" t="s">
        <v>1055</v>
      </c>
      <c r="B247" s="50" t="s">
        <v>594</v>
      </c>
      <c r="C247" s="342">
        <v>85541</v>
      </c>
      <c r="D247" s="50" t="s">
        <v>1045</v>
      </c>
      <c r="E247" s="328" t="s">
        <v>1929</v>
      </c>
      <c r="F247" s="50" t="s">
        <v>1039</v>
      </c>
      <c r="G247" s="50" t="s">
        <v>1066</v>
      </c>
      <c r="H247" s="329">
        <v>50</v>
      </c>
      <c r="I247" s="50" t="s">
        <v>1013</v>
      </c>
      <c r="J247" s="50" t="s">
        <v>1057</v>
      </c>
      <c r="K247" s="337">
        <v>2021</v>
      </c>
      <c r="L247" s="65" t="s">
        <v>226</v>
      </c>
    </row>
    <row r="248" spans="1:12" ht="14.65" customHeight="1" x14ac:dyDescent="0.25">
      <c r="A248" s="50" t="s">
        <v>1055</v>
      </c>
      <c r="B248" s="50" t="s">
        <v>594</v>
      </c>
      <c r="C248" s="342">
        <v>85541</v>
      </c>
      <c r="D248" s="50" t="s">
        <v>1045</v>
      </c>
      <c r="E248" s="328" t="s">
        <v>1929</v>
      </c>
      <c r="F248" s="50" t="s">
        <v>1039</v>
      </c>
      <c r="G248" s="50" t="s">
        <v>1066</v>
      </c>
      <c r="H248" s="329">
        <v>51</v>
      </c>
      <c r="I248" s="50" t="s">
        <v>943</v>
      </c>
      <c r="J248" s="50" t="s">
        <v>1057</v>
      </c>
      <c r="K248" s="337">
        <v>2021</v>
      </c>
      <c r="L248" s="65" t="s">
        <v>226</v>
      </c>
    </row>
    <row r="249" spans="1:12" ht="14.65" customHeight="1" x14ac:dyDescent="0.25">
      <c r="A249" s="50" t="s">
        <v>1055</v>
      </c>
      <c r="B249" s="50" t="s">
        <v>594</v>
      </c>
      <c r="C249" s="342">
        <v>85541</v>
      </c>
      <c r="D249" s="50" t="s">
        <v>1045</v>
      </c>
      <c r="E249" s="328" t="s">
        <v>1929</v>
      </c>
      <c r="F249" s="50" t="s">
        <v>1039</v>
      </c>
      <c r="G249" s="50" t="s">
        <v>1066</v>
      </c>
      <c r="H249" s="329">
        <v>77</v>
      </c>
      <c r="I249" s="50" t="s">
        <v>1014</v>
      </c>
      <c r="J249" s="50" t="s">
        <v>1057</v>
      </c>
      <c r="K249" s="337">
        <v>2021</v>
      </c>
      <c r="L249" s="65" t="s">
        <v>226</v>
      </c>
    </row>
    <row r="250" spans="1:12" ht="14.65" customHeight="1" x14ac:dyDescent="0.25">
      <c r="A250" s="50" t="s">
        <v>1055</v>
      </c>
      <c r="B250" s="50" t="s">
        <v>594</v>
      </c>
      <c r="C250" s="342">
        <v>85541</v>
      </c>
      <c r="D250" s="50" t="s">
        <v>1045</v>
      </c>
      <c r="E250" s="328" t="s">
        <v>1929</v>
      </c>
      <c r="F250" s="50" t="s">
        <v>1039</v>
      </c>
      <c r="G250" s="50" t="s">
        <v>1066</v>
      </c>
      <c r="H250" s="329">
        <v>79</v>
      </c>
      <c r="I250" s="50" t="s">
        <v>1432</v>
      </c>
      <c r="J250" s="50" t="s">
        <v>1057</v>
      </c>
      <c r="K250" s="337">
        <v>2021</v>
      </c>
      <c r="L250" s="65" t="s">
        <v>226</v>
      </c>
    </row>
    <row r="251" spans="1:12" ht="14.65" customHeight="1" x14ac:dyDescent="0.25">
      <c r="A251" s="50" t="s">
        <v>1055</v>
      </c>
      <c r="B251" s="50" t="s">
        <v>594</v>
      </c>
      <c r="C251" s="342">
        <v>85541</v>
      </c>
      <c r="D251" s="50" t="s">
        <v>1045</v>
      </c>
      <c r="E251" s="328" t="s">
        <v>1929</v>
      </c>
      <c r="F251" s="50" t="s">
        <v>1039</v>
      </c>
      <c r="G251" s="50" t="s">
        <v>1066</v>
      </c>
      <c r="H251" s="329" t="s">
        <v>1052</v>
      </c>
      <c r="I251" s="50" t="s">
        <v>1016</v>
      </c>
      <c r="J251" s="50" t="s">
        <v>1057</v>
      </c>
      <c r="K251" s="337">
        <v>2021</v>
      </c>
      <c r="L251" s="65" t="s">
        <v>226</v>
      </c>
    </row>
    <row r="252" spans="1:12" ht="14.65" customHeight="1" x14ac:dyDescent="0.25">
      <c r="A252" s="50" t="s">
        <v>1055</v>
      </c>
      <c r="B252" s="50" t="s">
        <v>594</v>
      </c>
      <c r="C252" s="342">
        <v>85541</v>
      </c>
      <c r="D252" s="50" t="s">
        <v>1045</v>
      </c>
      <c r="E252" s="328" t="s">
        <v>1929</v>
      </c>
      <c r="F252" s="50" t="s">
        <v>1039</v>
      </c>
      <c r="G252" s="50" t="s">
        <v>1066</v>
      </c>
      <c r="H252" s="329">
        <v>82</v>
      </c>
      <c r="I252" s="50" t="s">
        <v>1017</v>
      </c>
      <c r="J252" s="50" t="s">
        <v>1057</v>
      </c>
      <c r="K252" s="337">
        <v>2021</v>
      </c>
      <c r="L252" s="65" t="s">
        <v>226</v>
      </c>
    </row>
    <row r="253" spans="1:12" ht="14.65" customHeight="1" x14ac:dyDescent="0.25">
      <c r="A253" s="50" t="s">
        <v>1055</v>
      </c>
      <c r="B253" s="50" t="s">
        <v>594</v>
      </c>
      <c r="C253" s="342">
        <v>85541</v>
      </c>
      <c r="D253" s="50" t="s">
        <v>1045</v>
      </c>
      <c r="E253" s="328" t="s">
        <v>1929</v>
      </c>
      <c r="F253" s="50" t="s">
        <v>1039</v>
      </c>
      <c r="G253" s="50" t="s">
        <v>1066</v>
      </c>
      <c r="H253" s="329">
        <v>86</v>
      </c>
      <c r="I253" s="50" t="s">
        <v>1018</v>
      </c>
      <c r="J253" s="50" t="s">
        <v>1057</v>
      </c>
      <c r="K253" s="337">
        <v>2021</v>
      </c>
      <c r="L253" s="65" t="s">
        <v>226</v>
      </c>
    </row>
    <row r="254" spans="1:12" ht="14.65" customHeight="1" x14ac:dyDescent="0.25">
      <c r="A254" s="50" t="s">
        <v>1055</v>
      </c>
      <c r="B254" s="50" t="s">
        <v>594</v>
      </c>
      <c r="C254" s="342">
        <v>85541</v>
      </c>
      <c r="D254" s="50" t="s">
        <v>1045</v>
      </c>
      <c r="E254" s="328" t="s">
        <v>1929</v>
      </c>
      <c r="F254" s="50" t="s">
        <v>1039</v>
      </c>
      <c r="G254" s="50" t="s">
        <v>1066</v>
      </c>
      <c r="H254" s="329" t="s">
        <v>1058</v>
      </c>
      <c r="I254" s="50" t="s">
        <v>1019</v>
      </c>
      <c r="J254" s="50" t="s">
        <v>1057</v>
      </c>
      <c r="K254" s="337">
        <v>2021</v>
      </c>
      <c r="L254" s="65" t="s">
        <v>226</v>
      </c>
    </row>
    <row r="255" spans="1:12" ht="14.65" customHeight="1" x14ac:dyDescent="0.25">
      <c r="A255" s="50" t="s">
        <v>1055</v>
      </c>
      <c r="B255" s="50" t="s">
        <v>594</v>
      </c>
      <c r="C255" s="342">
        <v>85541</v>
      </c>
      <c r="D255" s="50" t="s">
        <v>1045</v>
      </c>
      <c r="E255" s="328" t="s">
        <v>1929</v>
      </c>
      <c r="F255" s="50" t="s">
        <v>1039</v>
      </c>
      <c r="G255" s="50" t="s">
        <v>1066</v>
      </c>
      <c r="H255" s="329" t="s">
        <v>1059</v>
      </c>
      <c r="I255" s="50" t="s">
        <v>1020</v>
      </c>
      <c r="J255" s="50" t="s">
        <v>1057</v>
      </c>
      <c r="K255" s="337">
        <v>2021</v>
      </c>
      <c r="L255" s="65" t="s">
        <v>226</v>
      </c>
    </row>
    <row r="256" spans="1:12" ht="14.65" customHeight="1" x14ac:dyDescent="0.25">
      <c r="A256" s="50" t="s">
        <v>1055</v>
      </c>
      <c r="B256" s="50" t="s">
        <v>594</v>
      </c>
      <c r="C256" s="342">
        <v>85541</v>
      </c>
      <c r="D256" s="50" t="s">
        <v>1045</v>
      </c>
      <c r="E256" s="328" t="s">
        <v>1929</v>
      </c>
      <c r="F256" s="50" t="s">
        <v>1039</v>
      </c>
      <c r="G256" s="50" t="s">
        <v>1066</v>
      </c>
      <c r="H256" s="329" t="s">
        <v>700</v>
      </c>
      <c r="I256" s="50" t="s">
        <v>1021</v>
      </c>
      <c r="J256" s="50" t="s">
        <v>1057</v>
      </c>
      <c r="K256" s="337">
        <v>2021</v>
      </c>
      <c r="L256" s="65">
        <v>3822483</v>
      </c>
    </row>
    <row r="257" spans="1:12" ht="14.65" customHeight="1" x14ac:dyDescent="0.25">
      <c r="A257" s="50" t="s">
        <v>1055</v>
      </c>
      <c r="B257" s="50" t="s">
        <v>594</v>
      </c>
      <c r="C257" s="342">
        <v>85541</v>
      </c>
      <c r="D257" s="50" t="s">
        <v>1045</v>
      </c>
      <c r="E257" s="328" t="s">
        <v>1929</v>
      </c>
      <c r="F257" s="50" t="s">
        <v>1039</v>
      </c>
      <c r="G257" s="50" t="s">
        <v>1067</v>
      </c>
      <c r="H257" s="329">
        <v>55</v>
      </c>
      <c r="I257" s="50" t="s">
        <v>1009</v>
      </c>
      <c r="J257" s="50" t="s">
        <v>1057</v>
      </c>
      <c r="K257" s="337">
        <v>2021</v>
      </c>
      <c r="L257" s="65">
        <v>35248</v>
      </c>
    </row>
    <row r="258" spans="1:12" ht="14.65" customHeight="1" x14ac:dyDescent="0.25">
      <c r="A258" s="50" t="s">
        <v>1055</v>
      </c>
      <c r="B258" s="50" t="s">
        <v>594</v>
      </c>
      <c r="C258" s="342">
        <v>85541</v>
      </c>
      <c r="D258" s="50" t="s">
        <v>1045</v>
      </c>
      <c r="E258" s="328" t="s">
        <v>1929</v>
      </c>
      <c r="F258" s="50" t="s">
        <v>1039</v>
      </c>
      <c r="G258" s="50" t="s">
        <v>1067</v>
      </c>
      <c r="H258" s="329">
        <v>68</v>
      </c>
      <c r="I258" s="50" t="s">
        <v>220</v>
      </c>
      <c r="J258" s="50" t="s">
        <v>1057</v>
      </c>
      <c r="K258" s="337">
        <v>2021</v>
      </c>
      <c r="L258" s="65">
        <v>29930</v>
      </c>
    </row>
    <row r="259" spans="1:12" ht="14.65" customHeight="1" x14ac:dyDescent="0.25">
      <c r="A259" s="50" t="s">
        <v>1055</v>
      </c>
      <c r="B259" s="50" t="s">
        <v>594</v>
      </c>
      <c r="C259" s="342">
        <v>85541</v>
      </c>
      <c r="D259" s="50" t="s">
        <v>1045</v>
      </c>
      <c r="E259" s="328" t="s">
        <v>1929</v>
      </c>
      <c r="F259" s="50" t="s">
        <v>1039</v>
      </c>
      <c r="G259" s="50" t="s">
        <v>1067</v>
      </c>
      <c r="H259" s="329">
        <v>56</v>
      </c>
      <c r="I259" s="50" t="s">
        <v>1010</v>
      </c>
      <c r="J259" s="50" t="s">
        <v>1057</v>
      </c>
      <c r="K259" s="337">
        <v>2021</v>
      </c>
      <c r="L259" s="65">
        <v>73630</v>
      </c>
    </row>
    <row r="260" spans="1:12" ht="14.65" customHeight="1" x14ac:dyDescent="0.25">
      <c r="A260" s="50" t="s">
        <v>1055</v>
      </c>
      <c r="B260" s="50" t="s">
        <v>594</v>
      </c>
      <c r="C260" s="342">
        <v>85541</v>
      </c>
      <c r="D260" s="50" t="s">
        <v>1045</v>
      </c>
      <c r="E260" s="328" t="s">
        <v>1929</v>
      </c>
      <c r="F260" s="50" t="s">
        <v>1039</v>
      </c>
      <c r="G260" s="50" t="s">
        <v>1067</v>
      </c>
      <c r="H260" s="329" t="s">
        <v>689</v>
      </c>
      <c r="I260" s="50" t="s">
        <v>1011</v>
      </c>
      <c r="J260" s="50" t="s">
        <v>1057</v>
      </c>
      <c r="K260" s="337">
        <v>2021</v>
      </c>
      <c r="L260" s="65">
        <v>32487</v>
      </c>
    </row>
    <row r="261" spans="1:12" ht="14.65" customHeight="1" x14ac:dyDescent="0.25">
      <c r="A261" s="50" t="s">
        <v>1055</v>
      </c>
      <c r="B261" s="50" t="s">
        <v>594</v>
      </c>
      <c r="C261" s="342">
        <v>85541</v>
      </c>
      <c r="D261" s="50" t="s">
        <v>1045</v>
      </c>
      <c r="E261" s="328" t="s">
        <v>1929</v>
      </c>
      <c r="F261" s="50" t="s">
        <v>1039</v>
      </c>
      <c r="G261" s="50" t="s">
        <v>1067</v>
      </c>
      <c r="H261" s="329" t="s">
        <v>1051</v>
      </c>
      <c r="I261" s="50" t="s">
        <v>1012</v>
      </c>
      <c r="J261" s="50" t="s">
        <v>1057</v>
      </c>
      <c r="K261" s="337">
        <v>2021</v>
      </c>
      <c r="L261" s="65">
        <v>220666</v>
      </c>
    </row>
    <row r="262" spans="1:12" ht="14.65" customHeight="1" x14ac:dyDescent="0.25">
      <c r="A262" s="50" t="s">
        <v>1055</v>
      </c>
      <c r="B262" s="50" t="s">
        <v>594</v>
      </c>
      <c r="C262" s="342">
        <v>85541</v>
      </c>
      <c r="D262" s="50" t="s">
        <v>1045</v>
      </c>
      <c r="E262" s="328" t="s">
        <v>1929</v>
      </c>
      <c r="F262" s="50" t="s">
        <v>1039</v>
      </c>
      <c r="G262" s="50" t="s">
        <v>1067</v>
      </c>
      <c r="H262" s="329">
        <v>50</v>
      </c>
      <c r="I262" s="50" t="s">
        <v>1013</v>
      </c>
      <c r="J262" s="50" t="s">
        <v>1057</v>
      </c>
      <c r="K262" s="337">
        <v>2021</v>
      </c>
      <c r="L262" s="65">
        <v>71203</v>
      </c>
    </row>
    <row r="263" spans="1:12" ht="14.65" customHeight="1" x14ac:dyDescent="0.25">
      <c r="A263" s="50" t="s">
        <v>1055</v>
      </c>
      <c r="B263" s="50" t="s">
        <v>594</v>
      </c>
      <c r="C263" s="342">
        <v>85541</v>
      </c>
      <c r="D263" s="50" t="s">
        <v>1045</v>
      </c>
      <c r="E263" s="328" t="s">
        <v>1929</v>
      </c>
      <c r="F263" s="50" t="s">
        <v>1039</v>
      </c>
      <c r="G263" s="50" t="s">
        <v>1067</v>
      </c>
      <c r="H263" s="329">
        <v>51</v>
      </c>
      <c r="I263" s="50" t="s">
        <v>943</v>
      </c>
      <c r="J263" s="50" t="s">
        <v>1057</v>
      </c>
      <c r="K263" s="337">
        <v>2021</v>
      </c>
      <c r="L263" s="65">
        <v>99414</v>
      </c>
    </row>
    <row r="264" spans="1:12" ht="14.65" customHeight="1" x14ac:dyDescent="0.25">
      <c r="A264" s="50" t="s">
        <v>1055</v>
      </c>
      <c r="B264" s="50" t="s">
        <v>594</v>
      </c>
      <c r="C264" s="342">
        <v>85541</v>
      </c>
      <c r="D264" s="50" t="s">
        <v>1045</v>
      </c>
      <c r="E264" s="328" t="s">
        <v>1929</v>
      </c>
      <c r="F264" s="50" t="s">
        <v>1039</v>
      </c>
      <c r="G264" s="50" t="s">
        <v>1067</v>
      </c>
      <c r="H264" s="329">
        <v>77</v>
      </c>
      <c r="I264" s="50" t="s">
        <v>1014</v>
      </c>
      <c r="J264" s="50" t="s">
        <v>1057</v>
      </c>
      <c r="K264" s="337">
        <v>2021</v>
      </c>
      <c r="L264" s="65">
        <v>3429</v>
      </c>
    </row>
    <row r="265" spans="1:12" ht="14.65" customHeight="1" x14ac:dyDescent="0.25">
      <c r="A265" s="50" t="s">
        <v>1055</v>
      </c>
      <c r="B265" s="50" t="s">
        <v>594</v>
      </c>
      <c r="C265" s="342">
        <v>85541</v>
      </c>
      <c r="D265" s="50" t="s">
        <v>1045</v>
      </c>
      <c r="E265" s="328" t="s">
        <v>1929</v>
      </c>
      <c r="F265" s="50" t="s">
        <v>1039</v>
      </c>
      <c r="G265" s="50" t="s">
        <v>1067</v>
      </c>
      <c r="H265" s="329">
        <v>79</v>
      </c>
      <c r="I265" s="50" t="s">
        <v>1432</v>
      </c>
      <c r="J265" s="50" t="s">
        <v>1057</v>
      </c>
      <c r="K265" s="337">
        <v>2021</v>
      </c>
      <c r="L265" s="65">
        <v>4211</v>
      </c>
    </row>
    <row r="266" spans="1:12" ht="14.65" customHeight="1" x14ac:dyDescent="0.25">
      <c r="A266" s="50" t="s">
        <v>1055</v>
      </c>
      <c r="B266" s="50" t="s">
        <v>594</v>
      </c>
      <c r="C266" s="342">
        <v>85541</v>
      </c>
      <c r="D266" s="50" t="s">
        <v>1045</v>
      </c>
      <c r="E266" s="328" t="s">
        <v>1929</v>
      </c>
      <c r="F266" s="50" t="s">
        <v>1039</v>
      </c>
      <c r="G266" s="50" t="s">
        <v>1067</v>
      </c>
      <c r="H266" s="329" t="s">
        <v>1052</v>
      </c>
      <c r="I266" s="50" t="s">
        <v>1016</v>
      </c>
      <c r="J266" s="50" t="s">
        <v>1057</v>
      </c>
      <c r="K266" s="337">
        <v>2021</v>
      </c>
      <c r="L266" s="65">
        <v>8898</v>
      </c>
    </row>
    <row r="267" spans="1:12" ht="14.65" customHeight="1" x14ac:dyDescent="0.25">
      <c r="A267" s="50" t="s">
        <v>1055</v>
      </c>
      <c r="B267" s="50" t="s">
        <v>594</v>
      </c>
      <c r="C267" s="342">
        <v>85541</v>
      </c>
      <c r="D267" s="50" t="s">
        <v>1045</v>
      </c>
      <c r="E267" s="328" t="s">
        <v>1929</v>
      </c>
      <c r="F267" s="50" t="s">
        <v>1039</v>
      </c>
      <c r="G267" s="50" t="s">
        <v>1067</v>
      </c>
      <c r="H267" s="329">
        <v>82</v>
      </c>
      <c r="I267" s="50" t="s">
        <v>1017</v>
      </c>
      <c r="J267" s="50" t="s">
        <v>1057</v>
      </c>
      <c r="K267" s="337">
        <v>2021</v>
      </c>
      <c r="L267" s="65">
        <v>13956</v>
      </c>
    </row>
    <row r="268" spans="1:12" ht="14.65" customHeight="1" x14ac:dyDescent="0.25">
      <c r="A268" s="50" t="s">
        <v>1055</v>
      </c>
      <c r="B268" s="50" t="s">
        <v>594</v>
      </c>
      <c r="C268" s="342">
        <v>85541</v>
      </c>
      <c r="D268" s="50" t="s">
        <v>1045</v>
      </c>
      <c r="E268" s="328" t="s">
        <v>1929</v>
      </c>
      <c r="F268" s="50" t="s">
        <v>1039</v>
      </c>
      <c r="G268" s="50" t="s">
        <v>1067</v>
      </c>
      <c r="H268" s="329">
        <v>86</v>
      </c>
      <c r="I268" s="50" t="s">
        <v>1018</v>
      </c>
      <c r="J268" s="50" t="s">
        <v>1057</v>
      </c>
      <c r="K268" s="337">
        <v>2021</v>
      </c>
      <c r="L268" s="65">
        <v>83123</v>
      </c>
    </row>
    <row r="269" spans="1:12" ht="14.65" customHeight="1" x14ac:dyDescent="0.25">
      <c r="A269" s="50" t="s">
        <v>1055</v>
      </c>
      <c r="B269" s="50" t="s">
        <v>594</v>
      </c>
      <c r="C269" s="342">
        <v>85541</v>
      </c>
      <c r="D269" s="50" t="s">
        <v>1045</v>
      </c>
      <c r="E269" s="328" t="s">
        <v>1929</v>
      </c>
      <c r="F269" s="50" t="s">
        <v>1039</v>
      </c>
      <c r="G269" s="50" t="s">
        <v>1067</v>
      </c>
      <c r="H269" s="329" t="s">
        <v>1058</v>
      </c>
      <c r="I269" s="50" t="s">
        <v>1019</v>
      </c>
      <c r="J269" s="50" t="s">
        <v>1057</v>
      </c>
      <c r="K269" s="337">
        <v>2021</v>
      </c>
      <c r="L269" s="65">
        <v>676196</v>
      </c>
    </row>
    <row r="270" spans="1:12" ht="14.65" customHeight="1" x14ac:dyDescent="0.25">
      <c r="A270" s="50" t="s">
        <v>1055</v>
      </c>
      <c r="B270" s="50" t="s">
        <v>594</v>
      </c>
      <c r="C270" s="342">
        <v>85541</v>
      </c>
      <c r="D270" s="50" t="s">
        <v>1045</v>
      </c>
      <c r="E270" s="328" t="s">
        <v>1929</v>
      </c>
      <c r="F270" s="50" t="s">
        <v>1039</v>
      </c>
      <c r="G270" s="50" t="s">
        <v>1067</v>
      </c>
      <c r="H270" s="329" t="s">
        <v>1059</v>
      </c>
      <c r="I270" s="50" t="s">
        <v>1020</v>
      </c>
      <c r="J270" s="50" t="s">
        <v>1057</v>
      </c>
      <c r="K270" s="337">
        <v>2021</v>
      </c>
      <c r="L270" s="65">
        <v>5922794</v>
      </c>
    </row>
    <row r="271" spans="1:12" ht="14.65" customHeight="1" x14ac:dyDescent="0.25">
      <c r="A271" s="50" t="s">
        <v>1055</v>
      </c>
      <c r="B271" s="50" t="s">
        <v>594</v>
      </c>
      <c r="C271" s="342">
        <v>85541</v>
      </c>
      <c r="D271" s="50" t="s">
        <v>1045</v>
      </c>
      <c r="E271" s="328" t="s">
        <v>1929</v>
      </c>
      <c r="F271" s="50" t="s">
        <v>1039</v>
      </c>
      <c r="G271" s="50" t="s">
        <v>1067</v>
      </c>
      <c r="H271" s="329" t="s">
        <v>700</v>
      </c>
      <c r="I271" s="50" t="s">
        <v>1021</v>
      </c>
      <c r="J271" s="50" t="s">
        <v>1057</v>
      </c>
      <c r="K271" s="337">
        <v>2021</v>
      </c>
      <c r="L271" s="65">
        <v>10421474</v>
      </c>
    </row>
    <row r="272" spans="1:12" ht="14.65" customHeight="1" x14ac:dyDescent="0.25">
      <c r="A272" s="50" t="s">
        <v>1055</v>
      </c>
      <c r="B272" s="50" t="s">
        <v>594</v>
      </c>
      <c r="C272" s="342">
        <v>85541</v>
      </c>
      <c r="D272" s="50" t="s">
        <v>1045</v>
      </c>
      <c r="E272" s="328" t="s">
        <v>1929</v>
      </c>
      <c r="F272" s="50" t="s">
        <v>1039</v>
      </c>
      <c r="G272" s="50" t="s">
        <v>938</v>
      </c>
      <c r="H272" s="329">
        <v>55</v>
      </c>
      <c r="I272" s="50" t="s">
        <v>1009</v>
      </c>
      <c r="J272" s="50" t="s">
        <v>1057</v>
      </c>
      <c r="K272" s="337">
        <v>2021</v>
      </c>
      <c r="L272" s="65" t="s">
        <v>353</v>
      </c>
    </row>
    <row r="273" spans="1:12" ht="14.65" customHeight="1" x14ac:dyDescent="0.25">
      <c r="A273" s="50" t="s">
        <v>1055</v>
      </c>
      <c r="B273" s="50" t="s">
        <v>594</v>
      </c>
      <c r="C273" s="342">
        <v>85541</v>
      </c>
      <c r="D273" s="50" t="s">
        <v>1045</v>
      </c>
      <c r="E273" s="328" t="s">
        <v>1929</v>
      </c>
      <c r="F273" s="50" t="s">
        <v>1039</v>
      </c>
      <c r="G273" s="50" t="s">
        <v>938</v>
      </c>
      <c r="H273" s="329">
        <v>68</v>
      </c>
      <c r="I273" s="50" t="s">
        <v>220</v>
      </c>
      <c r="J273" s="50" t="s">
        <v>1057</v>
      </c>
      <c r="K273" s="337">
        <v>2021</v>
      </c>
      <c r="L273" s="65" t="s">
        <v>353</v>
      </c>
    </row>
    <row r="274" spans="1:12" ht="14.65" customHeight="1" x14ac:dyDescent="0.25">
      <c r="A274" s="50" t="s">
        <v>1055</v>
      </c>
      <c r="B274" s="50" t="s">
        <v>594</v>
      </c>
      <c r="C274" s="342">
        <v>85541</v>
      </c>
      <c r="D274" s="50" t="s">
        <v>1045</v>
      </c>
      <c r="E274" s="328" t="s">
        <v>1929</v>
      </c>
      <c r="F274" s="50" t="s">
        <v>1039</v>
      </c>
      <c r="G274" s="50" t="s">
        <v>938</v>
      </c>
      <c r="H274" s="329">
        <v>56</v>
      </c>
      <c r="I274" s="50" t="s">
        <v>1010</v>
      </c>
      <c r="J274" s="50" t="s">
        <v>1057</v>
      </c>
      <c r="K274" s="337">
        <v>2021</v>
      </c>
      <c r="L274" s="65" t="s">
        <v>353</v>
      </c>
    </row>
    <row r="275" spans="1:12" ht="14.65" customHeight="1" x14ac:dyDescent="0.25">
      <c r="A275" s="50" t="s">
        <v>1055</v>
      </c>
      <c r="B275" s="50" t="s">
        <v>594</v>
      </c>
      <c r="C275" s="342">
        <v>85541</v>
      </c>
      <c r="D275" s="50" t="s">
        <v>1045</v>
      </c>
      <c r="E275" s="328" t="s">
        <v>1929</v>
      </c>
      <c r="F275" s="50" t="s">
        <v>1039</v>
      </c>
      <c r="G275" s="50" t="s">
        <v>938</v>
      </c>
      <c r="H275" s="329" t="s">
        <v>689</v>
      </c>
      <c r="I275" s="50" t="s">
        <v>1011</v>
      </c>
      <c r="J275" s="50" t="s">
        <v>1057</v>
      </c>
      <c r="K275" s="337">
        <v>2021</v>
      </c>
      <c r="L275" s="65" t="s">
        <v>353</v>
      </c>
    </row>
    <row r="276" spans="1:12" ht="14.65" customHeight="1" x14ac:dyDescent="0.25">
      <c r="A276" s="50" t="s">
        <v>1055</v>
      </c>
      <c r="B276" s="50" t="s">
        <v>594</v>
      </c>
      <c r="C276" s="342">
        <v>85541</v>
      </c>
      <c r="D276" s="50" t="s">
        <v>1045</v>
      </c>
      <c r="E276" s="328" t="s">
        <v>1929</v>
      </c>
      <c r="F276" s="50" t="s">
        <v>1039</v>
      </c>
      <c r="G276" s="50" t="s">
        <v>938</v>
      </c>
      <c r="H276" s="329" t="s">
        <v>1051</v>
      </c>
      <c r="I276" s="50" t="s">
        <v>1012</v>
      </c>
      <c r="J276" s="50" t="s">
        <v>1057</v>
      </c>
      <c r="K276" s="337">
        <v>2021</v>
      </c>
      <c r="L276" s="65" t="s">
        <v>353</v>
      </c>
    </row>
    <row r="277" spans="1:12" ht="14.65" customHeight="1" x14ac:dyDescent="0.25">
      <c r="A277" s="50" t="s">
        <v>1055</v>
      </c>
      <c r="B277" s="50" t="s">
        <v>594</v>
      </c>
      <c r="C277" s="342">
        <v>85541</v>
      </c>
      <c r="D277" s="50" t="s">
        <v>1045</v>
      </c>
      <c r="E277" s="328" t="s">
        <v>1929</v>
      </c>
      <c r="F277" s="50" t="s">
        <v>1039</v>
      </c>
      <c r="G277" s="50" t="s">
        <v>938</v>
      </c>
      <c r="H277" s="329">
        <v>50</v>
      </c>
      <c r="I277" s="50" t="s">
        <v>1013</v>
      </c>
      <c r="J277" s="50" t="s">
        <v>1057</v>
      </c>
      <c r="K277" s="337">
        <v>2021</v>
      </c>
      <c r="L277" s="65" t="s">
        <v>353</v>
      </c>
    </row>
    <row r="278" spans="1:12" ht="14.65" customHeight="1" x14ac:dyDescent="0.25">
      <c r="A278" s="50" t="s">
        <v>1055</v>
      </c>
      <c r="B278" s="50" t="s">
        <v>594</v>
      </c>
      <c r="C278" s="342">
        <v>85541</v>
      </c>
      <c r="D278" s="50" t="s">
        <v>1045</v>
      </c>
      <c r="E278" s="328" t="s">
        <v>1929</v>
      </c>
      <c r="F278" s="50" t="s">
        <v>1039</v>
      </c>
      <c r="G278" s="50" t="s">
        <v>938</v>
      </c>
      <c r="H278" s="329">
        <v>51</v>
      </c>
      <c r="I278" s="50" t="s">
        <v>943</v>
      </c>
      <c r="J278" s="50" t="s">
        <v>1057</v>
      </c>
      <c r="K278" s="337">
        <v>2021</v>
      </c>
      <c r="L278" s="65" t="s">
        <v>353</v>
      </c>
    </row>
    <row r="279" spans="1:12" ht="14.65" customHeight="1" x14ac:dyDescent="0.25">
      <c r="A279" s="50" t="s">
        <v>1055</v>
      </c>
      <c r="B279" s="50" t="s">
        <v>594</v>
      </c>
      <c r="C279" s="342">
        <v>85541</v>
      </c>
      <c r="D279" s="50" t="s">
        <v>1045</v>
      </c>
      <c r="E279" s="328" t="s">
        <v>1929</v>
      </c>
      <c r="F279" s="50" t="s">
        <v>1039</v>
      </c>
      <c r="G279" s="50" t="s">
        <v>938</v>
      </c>
      <c r="H279" s="329">
        <v>77</v>
      </c>
      <c r="I279" s="50" t="s">
        <v>1014</v>
      </c>
      <c r="J279" s="50" t="s">
        <v>1057</v>
      </c>
      <c r="K279" s="337">
        <v>2021</v>
      </c>
      <c r="L279" s="65" t="s">
        <v>353</v>
      </c>
    </row>
    <row r="280" spans="1:12" ht="14.65" customHeight="1" x14ac:dyDescent="0.25">
      <c r="A280" s="50" t="s">
        <v>1055</v>
      </c>
      <c r="B280" s="50" t="s">
        <v>594</v>
      </c>
      <c r="C280" s="342">
        <v>85541</v>
      </c>
      <c r="D280" s="50" t="s">
        <v>1045</v>
      </c>
      <c r="E280" s="328" t="s">
        <v>1929</v>
      </c>
      <c r="F280" s="50" t="s">
        <v>1039</v>
      </c>
      <c r="G280" s="50" t="s">
        <v>938</v>
      </c>
      <c r="H280" s="329">
        <v>79</v>
      </c>
      <c r="I280" s="50" t="s">
        <v>1432</v>
      </c>
      <c r="J280" s="50" t="s">
        <v>1057</v>
      </c>
      <c r="K280" s="337">
        <v>2021</v>
      </c>
      <c r="L280" s="65" t="s">
        <v>353</v>
      </c>
    </row>
    <row r="281" spans="1:12" ht="14.65" customHeight="1" x14ac:dyDescent="0.25">
      <c r="A281" s="50" t="s">
        <v>1055</v>
      </c>
      <c r="B281" s="50" t="s">
        <v>594</v>
      </c>
      <c r="C281" s="342">
        <v>85541</v>
      </c>
      <c r="D281" s="50" t="s">
        <v>1045</v>
      </c>
      <c r="E281" s="328" t="s">
        <v>1929</v>
      </c>
      <c r="F281" s="50" t="s">
        <v>1039</v>
      </c>
      <c r="G281" s="50" t="s">
        <v>938</v>
      </c>
      <c r="H281" s="329" t="s">
        <v>1052</v>
      </c>
      <c r="I281" s="50" t="s">
        <v>1016</v>
      </c>
      <c r="J281" s="50" t="s">
        <v>1057</v>
      </c>
      <c r="K281" s="337">
        <v>2021</v>
      </c>
      <c r="L281" s="65" t="s">
        <v>353</v>
      </c>
    </row>
    <row r="282" spans="1:12" ht="14.65" customHeight="1" x14ac:dyDescent="0.25">
      <c r="A282" s="50" t="s">
        <v>1055</v>
      </c>
      <c r="B282" s="50" t="s">
        <v>594</v>
      </c>
      <c r="C282" s="342">
        <v>85541</v>
      </c>
      <c r="D282" s="50" t="s">
        <v>1045</v>
      </c>
      <c r="E282" s="328" t="s">
        <v>1929</v>
      </c>
      <c r="F282" s="50" t="s">
        <v>1039</v>
      </c>
      <c r="G282" s="50" t="s">
        <v>938</v>
      </c>
      <c r="H282" s="329">
        <v>82</v>
      </c>
      <c r="I282" s="50" t="s">
        <v>1017</v>
      </c>
      <c r="J282" s="50" t="s">
        <v>1057</v>
      </c>
      <c r="K282" s="337">
        <v>2021</v>
      </c>
      <c r="L282" s="65" t="s">
        <v>353</v>
      </c>
    </row>
    <row r="283" spans="1:12" ht="14.65" customHeight="1" x14ac:dyDescent="0.25">
      <c r="A283" s="50" t="s">
        <v>1055</v>
      </c>
      <c r="B283" s="50" t="s">
        <v>594</v>
      </c>
      <c r="C283" s="342">
        <v>85541</v>
      </c>
      <c r="D283" s="50" t="s">
        <v>1045</v>
      </c>
      <c r="E283" s="328" t="s">
        <v>1929</v>
      </c>
      <c r="F283" s="50" t="s">
        <v>1039</v>
      </c>
      <c r="G283" s="50" t="s">
        <v>938</v>
      </c>
      <c r="H283" s="329">
        <v>86</v>
      </c>
      <c r="I283" s="50" t="s">
        <v>1018</v>
      </c>
      <c r="J283" s="50" t="s">
        <v>1057</v>
      </c>
      <c r="K283" s="337">
        <v>2021</v>
      </c>
      <c r="L283" s="65" t="s">
        <v>353</v>
      </c>
    </row>
    <row r="284" spans="1:12" ht="14.65" customHeight="1" x14ac:dyDescent="0.25">
      <c r="A284" s="50" t="s">
        <v>1055</v>
      </c>
      <c r="B284" s="50" t="s">
        <v>594</v>
      </c>
      <c r="C284" s="342">
        <v>85541</v>
      </c>
      <c r="D284" s="50" t="s">
        <v>1045</v>
      </c>
      <c r="E284" s="328" t="s">
        <v>1929</v>
      </c>
      <c r="F284" s="50" t="s">
        <v>1039</v>
      </c>
      <c r="G284" s="50" t="s">
        <v>938</v>
      </c>
      <c r="H284" s="329" t="s">
        <v>1058</v>
      </c>
      <c r="I284" s="50" t="s">
        <v>1019</v>
      </c>
      <c r="J284" s="50" t="s">
        <v>1057</v>
      </c>
      <c r="K284" s="337">
        <v>2021</v>
      </c>
      <c r="L284" s="65" t="s">
        <v>353</v>
      </c>
    </row>
    <row r="285" spans="1:12" ht="14.65" customHeight="1" x14ac:dyDescent="0.25">
      <c r="A285" s="50" t="s">
        <v>1055</v>
      </c>
      <c r="B285" s="50" t="s">
        <v>594</v>
      </c>
      <c r="C285" s="342">
        <v>85541</v>
      </c>
      <c r="D285" s="50" t="s">
        <v>1045</v>
      </c>
      <c r="E285" s="328" t="s">
        <v>1929</v>
      </c>
      <c r="F285" s="50" t="s">
        <v>1039</v>
      </c>
      <c r="G285" s="50" t="s">
        <v>938</v>
      </c>
      <c r="H285" s="329" t="s">
        <v>1059</v>
      </c>
      <c r="I285" s="50" t="s">
        <v>1020</v>
      </c>
      <c r="J285" s="50" t="s">
        <v>1057</v>
      </c>
      <c r="K285" s="337">
        <v>2021</v>
      </c>
      <c r="L285" s="65" t="s">
        <v>353</v>
      </c>
    </row>
    <row r="286" spans="1:12" ht="14.65" customHeight="1" x14ac:dyDescent="0.25">
      <c r="A286" s="50" t="s">
        <v>1055</v>
      </c>
      <c r="B286" s="50" t="s">
        <v>594</v>
      </c>
      <c r="C286" s="342">
        <v>85541</v>
      </c>
      <c r="D286" s="50" t="s">
        <v>1045</v>
      </c>
      <c r="E286" s="328" t="s">
        <v>1929</v>
      </c>
      <c r="F286" s="50" t="s">
        <v>1039</v>
      </c>
      <c r="G286" s="50" t="s">
        <v>938</v>
      </c>
      <c r="H286" s="329" t="s">
        <v>700</v>
      </c>
      <c r="I286" s="50" t="s">
        <v>1021</v>
      </c>
      <c r="J286" s="50" t="s">
        <v>1057</v>
      </c>
      <c r="K286" s="337">
        <v>2021</v>
      </c>
      <c r="L286" s="65">
        <v>-74519</v>
      </c>
    </row>
    <row r="287" spans="1:12" ht="14.65" customHeight="1" x14ac:dyDescent="0.25">
      <c r="A287" s="50" t="s">
        <v>1055</v>
      </c>
      <c r="B287" s="50" t="s">
        <v>594</v>
      </c>
      <c r="C287" s="342">
        <v>85541</v>
      </c>
      <c r="D287" s="50" t="s">
        <v>1045</v>
      </c>
      <c r="E287" s="328" t="s">
        <v>1929</v>
      </c>
      <c r="F287" s="50" t="s">
        <v>1039</v>
      </c>
      <c r="G287" s="50" t="s">
        <v>1068</v>
      </c>
      <c r="H287" s="329">
        <v>55</v>
      </c>
      <c r="I287" s="50" t="s">
        <v>1009</v>
      </c>
      <c r="J287" s="50" t="s">
        <v>1057</v>
      </c>
      <c r="K287" s="337">
        <v>2021</v>
      </c>
      <c r="L287" s="65" t="s">
        <v>353</v>
      </c>
    </row>
    <row r="288" spans="1:12" ht="14.65" customHeight="1" x14ac:dyDescent="0.25">
      <c r="A288" s="50" t="s">
        <v>1055</v>
      </c>
      <c r="B288" s="50" t="s">
        <v>594</v>
      </c>
      <c r="C288" s="342">
        <v>85541</v>
      </c>
      <c r="D288" s="50" t="s">
        <v>1045</v>
      </c>
      <c r="E288" s="328" t="s">
        <v>1929</v>
      </c>
      <c r="F288" s="50" t="s">
        <v>1039</v>
      </c>
      <c r="G288" s="50" t="s">
        <v>1068</v>
      </c>
      <c r="H288" s="329">
        <v>68</v>
      </c>
      <c r="I288" s="50" t="s">
        <v>220</v>
      </c>
      <c r="J288" s="50" t="s">
        <v>1057</v>
      </c>
      <c r="K288" s="337">
        <v>2021</v>
      </c>
      <c r="L288" s="65" t="s">
        <v>353</v>
      </c>
    </row>
    <row r="289" spans="1:12" ht="14.65" customHeight="1" x14ac:dyDescent="0.25">
      <c r="A289" s="50" t="s">
        <v>1055</v>
      </c>
      <c r="B289" s="50" t="s">
        <v>594</v>
      </c>
      <c r="C289" s="342">
        <v>85541</v>
      </c>
      <c r="D289" s="50" t="s">
        <v>1045</v>
      </c>
      <c r="E289" s="328" t="s">
        <v>1929</v>
      </c>
      <c r="F289" s="50" t="s">
        <v>1039</v>
      </c>
      <c r="G289" s="50" t="s">
        <v>1068</v>
      </c>
      <c r="H289" s="329">
        <v>56</v>
      </c>
      <c r="I289" s="50" t="s">
        <v>1010</v>
      </c>
      <c r="J289" s="50" t="s">
        <v>1057</v>
      </c>
      <c r="K289" s="337">
        <v>2021</v>
      </c>
      <c r="L289" s="65" t="s">
        <v>353</v>
      </c>
    </row>
    <row r="290" spans="1:12" ht="14.65" customHeight="1" x14ac:dyDescent="0.25">
      <c r="A290" s="50" t="s">
        <v>1055</v>
      </c>
      <c r="B290" s="50" t="s">
        <v>594</v>
      </c>
      <c r="C290" s="342">
        <v>85541</v>
      </c>
      <c r="D290" s="50" t="s">
        <v>1045</v>
      </c>
      <c r="E290" s="328" t="s">
        <v>1929</v>
      </c>
      <c r="F290" s="50" t="s">
        <v>1039</v>
      </c>
      <c r="G290" s="50" t="s">
        <v>1068</v>
      </c>
      <c r="H290" s="329" t="s">
        <v>689</v>
      </c>
      <c r="I290" s="50" t="s">
        <v>1011</v>
      </c>
      <c r="J290" s="50" t="s">
        <v>1057</v>
      </c>
      <c r="K290" s="337">
        <v>2021</v>
      </c>
      <c r="L290" s="65" t="s">
        <v>353</v>
      </c>
    </row>
    <row r="291" spans="1:12" ht="14.65" customHeight="1" x14ac:dyDescent="0.25">
      <c r="A291" s="50" t="s">
        <v>1055</v>
      </c>
      <c r="B291" s="50" t="s">
        <v>594</v>
      </c>
      <c r="C291" s="342">
        <v>85541</v>
      </c>
      <c r="D291" s="50" t="s">
        <v>1045</v>
      </c>
      <c r="E291" s="328" t="s">
        <v>1929</v>
      </c>
      <c r="F291" s="50" t="s">
        <v>1039</v>
      </c>
      <c r="G291" s="50" t="s">
        <v>1068</v>
      </c>
      <c r="H291" s="329" t="s">
        <v>1051</v>
      </c>
      <c r="I291" s="50" t="s">
        <v>1012</v>
      </c>
      <c r="J291" s="50" t="s">
        <v>1057</v>
      </c>
      <c r="K291" s="337">
        <v>2021</v>
      </c>
      <c r="L291" s="65" t="s">
        <v>353</v>
      </c>
    </row>
    <row r="292" spans="1:12" ht="14.65" customHeight="1" x14ac:dyDescent="0.25">
      <c r="A292" s="50" t="s">
        <v>1055</v>
      </c>
      <c r="B292" s="50" t="s">
        <v>594</v>
      </c>
      <c r="C292" s="342">
        <v>85541</v>
      </c>
      <c r="D292" s="50" t="s">
        <v>1045</v>
      </c>
      <c r="E292" s="328" t="s">
        <v>1929</v>
      </c>
      <c r="F292" s="50" t="s">
        <v>1039</v>
      </c>
      <c r="G292" s="50" t="s">
        <v>1068</v>
      </c>
      <c r="H292" s="329">
        <v>50</v>
      </c>
      <c r="I292" s="50" t="s">
        <v>1013</v>
      </c>
      <c r="J292" s="50" t="s">
        <v>1057</v>
      </c>
      <c r="K292" s="337">
        <v>2021</v>
      </c>
      <c r="L292" s="65" t="s">
        <v>353</v>
      </c>
    </row>
    <row r="293" spans="1:12" ht="14.65" customHeight="1" x14ac:dyDescent="0.25">
      <c r="A293" s="50" t="s">
        <v>1055</v>
      </c>
      <c r="B293" s="50" t="s">
        <v>594</v>
      </c>
      <c r="C293" s="342">
        <v>85541</v>
      </c>
      <c r="D293" s="50" t="s">
        <v>1045</v>
      </c>
      <c r="E293" s="328" t="s">
        <v>1929</v>
      </c>
      <c r="F293" s="50" t="s">
        <v>1039</v>
      </c>
      <c r="G293" s="50" t="s">
        <v>1068</v>
      </c>
      <c r="H293" s="329">
        <v>51</v>
      </c>
      <c r="I293" s="50" t="s">
        <v>943</v>
      </c>
      <c r="J293" s="50" t="s">
        <v>1057</v>
      </c>
      <c r="K293" s="337">
        <v>2021</v>
      </c>
      <c r="L293" s="65" t="s">
        <v>353</v>
      </c>
    </row>
    <row r="294" spans="1:12" ht="14.65" customHeight="1" x14ac:dyDescent="0.25">
      <c r="A294" s="50" t="s">
        <v>1055</v>
      </c>
      <c r="B294" s="50" t="s">
        <v>594</v>
      </c>
      <c r="C294" s="342">
        <v>85541</v>
      </c>
      <c r="D294" s="50" t="s">
        <v>1045</v>
      </c>
      <c r="E294" s="328" t="s">
        <v>1929</v>
      </c>
      <c r="F294" s="50" t="s">
        <v>1039</v>
      </c>
      <c r="G294" s="50" t="s">
        <v>1068</v>
      </c>
      <c r="H294" s="329">
        <v>77</v>
      </c>
      <c r="I294" s="50" t="s">
        <v>1014</v>
      </c>
      <c r="J294" s="50" t="s">
        <v>1057</v>
      </c>
      <c r="K294" s="337">
        <v>2021</v>
      </c>
      <c r="L294" s="65" t="s">
        <v>353</v>
      </c>
    </row>
    <row r="295" spans="1:12" ht="14.65" customHeight="1" x14ac:dyDescent="0.25">
      <c r="A295" s="50" t="s">
        <v>1055</v>
      </c>
      <c r="B295" s="50" t="s">
        <v>594</v>
      </c>
      <c r="C295" s="342">
        <v>85541</v>
      </c>
      <c r="D295" s="50" t="s">
        <v>1045</v>
      </c>
      <c r="E295" s="328" t="s">
        <v>1929</v>
      </c>
      <c r="F295" s="50" t="s">
        <v>1039</v>
      </c>
      <c r="G295" s="50" t="s">
        <v>1068</v>
      </c>
      <c r="H295" s="329">
        <v>79</v>
      </c>
      <c r="I295" s="50" t="s">
        <v>1432</v>
      </c>
      <c r="J295" s="50" t="s">
        <v>1057</v>
      </c>
      <c r="K295" s="337">
        <v>2021</v>
      </c>
      <c r="L295" s="65" t="s">
        <v>353</v>
      </c>
    </row>
    <row r="296" spans="1:12" ht="14.65" customHeight="1" x14ac:dyDescent="0.25">
      <c r="A296" s="50" t="s">
        <v>1055</v>
      </c>
      <c r="B296" s="50" t="s">
        <v>594</v>
      </c>
      <c r="C296" s="342">
        <v>85541</v>
      </c>
      <c r="D296" s="50" t="s">
        <v>1045</v>
      </c>
      <c r="E296" s="328" t="s">
        <v>1929</v>
      </c>
      <c r="F296" s="50" t="s">
        <v>1039</v>
      </c>
      <c r="G296" s="50" t="s">
        <v>1068</v>
      </c>
      <c r="H296" s="329" t="s">
        <v>1052</v>
      </c>
      <c r="I296" s="50" t="s">
        <v>1016</v>
      </c>
      <c r="J296" s="50" t="s">
        <v>1057</v>
      </c>
      <c r="K296" s="337">
        <v>2021</v>
      </c>
      <c r="L296" s="65" t="s">
        <v>353</v>
      </c>
    </row>
    <row r="297" spans="1:12" ht="14.65" customHeight="1" x14ac:dyDescent="0.25">
      <c r="A297" s="50" t="s">
        <v>1055</v>
      </c>
      <c r="B297" s="50" t="s">
        <v>594</v>
      </c>
      <c r="C297" s="342">
        <v>85541</v>
      </c>
      <c r="D297" s="50" t="s">
        <v>1045</v>
      </c>
      <c r="E297" s="328" t="s">
        <v>1929</v>
      </c>
      <c r="F297" s="50" t="s">
        <v>1039</v>
      </c>
      <c r="G297" s="50" t="s">
        <v>1068</v>
      </c>
      <c r="H297" s="329">
        <v>82</v>
      </c>
      <c r="I297" s="50" t="s">
        <v>1017</v>
      </c>
      <c r="J297" s="50" t="s">
        <v>1057</v>
      </c>
      <c r="K297" s="337">
        <v>2021</v>
      </c>
      <c r="L297" s="65" t="s">
        <v>353</v>
      </c>
    </row>
    <row r="298" spans="1:12" ht="14.65" customHeight="1" x14ac:dyDescent="0.25">
      <c r="A298" s="50" t="s">
        <v>1055</v>
      </c>
      <c r="B298" s="50" t="s">
        <v>594</v>
      </c>
      <c r="C298" s="342">
        <v>85541</v>
      </c>
      <c r="D298" s="50" t="s">
        <v>1045</v>
      </c>
      <c r="E298" s="328" t="s">
        <v>1929</v>
      </c>
      <c r="F298" s="50" t="s">
        <v>1039</v>
      </c>
      <c r="G298" s="50" t="s">
        <v>1068</v>
      </c>
      <c r="H298" s="329">
        <v>86</v>
      </c>
      <c r="I298" s="50" t="s">
        <v>1018</v>
      </c>
      <c r="J298" s="50" t="s">
        <v>1057</v>
      </c>
      <c r="K298" s="337">
        <v>2021</v>
      </c>
      <c r="L298" s="65" t="s">
        <v>353</v>
      </c>
    </row>
    <row r="299" spans="1:12" ht="14.65" customHeight="1" x14ac:dyDescent="0.25">
      <c r="A299" s="50" t="s">
        <v>1055</v>
      </c>
      <c r="B299" s="50" t="s">
        <v>594</v>
      </c>
      <c r="C299" s="342">
        <v>85541</v>
      </c>
      <c r="D299" s="50" t="s">
        <v>1045</v>
      </c>
      <c r="E299" s="328" t="s">
        <v>1929</v>
      </c>
      <c r="F299" s="50" t="s">
        <v>1039</v>
      </c>
      <c r="G299" s="50" t="s">
        <v>1068</v>
      </c>
      <c r="H299" s="329" t="s">
        <v>1058</v>
      </c>
      <c r="I299" s="50" t="s">
        <v>1019</v>
      </c>
      <c r="J299" s="50" t="s">
        <v>1057</v>
      </c>
      <c r="K299" s="337">
        <v>2021</v>
      </c>
      <c r="L299" s="65" t="s">
        <v>353</v>
      </c>
    </row>
    <row r="300" spans="1:12" ht="14.65" customHeight="1" x14ac:dyDescent="0.25">
      <c r="A300" s="50" t="s">
        <v>1055</v>
      </c>
      <c r="B300" s="50" t="s">
        <v>594</v>
      </c>
      <c r="C300" s="342">
        <v>85541</v>
      </c>
      <c r="D300" s="50" t="s">
        <v>1045</v>
      </c>
      <c r="E300" s="328" t="s">
        <v>1929</v>
      </c>
      <c r="F300" s="50" t="s">
        <v>1039</v>
      </c>
      <c r="G300" s="50" t="s">
        <v>1068</v>
      </c>
      <c r="H300" s="329" t="s">
        <v>1059</v>
      </c>
      <c r="I300" s="50" t="s">
        <v>1020</v>
      </c>
      <c r="J300" s="50" t="s">
        <v>1057</v>
      </c>
      <c r="K300" s="337">
        <v>2021</v>
      </c>
      <c r="L300" s="65" t="s">
        <v>353</v>
      </c>
    </row>
    <row r="301" spans="1:12" ht="14.65" customHeight="1" x14ac:dyDescent="0.25">
      <c r="A301" s="50" t="s">
        <v>1055</v>
      </c>
      <c r="B301" s="50" t="s">
        <v>594</v>
      </c>
      <c r="C301" s="342">
        <v>85541</v>
      </c>
      <c r="D301" s="50" t="s">
        <v>1045</v>
      </c>
      <c r="E301" s="328" t="s">
        <v>1929</v>
      </c>
      <c r="F301" s="50" t="s">
        <v>1039</v>
      </c>
      <c r="G301" s="50" t="s">
        <v>1068</v>
      </c>
      <c r="H301" s="329" t="s">
        <v>700</v>
      </c>
      <c r="I301" s="50" t="s">
        <v>1021</v>
      </c>
      <c r="J301" s="50" t="s">
        <v>1057</v>
      </c>
      <c r="K301" s="337">
        <v>2021</v>
      </c>
      <c r="L301" s="65">
        <v>10346955</v>
      </c>
    </row>
  </sheetData>
  <pageMargins left="0.7" right="0.7" top="0.78740157499999996" bottom="0.78740157499999996" header="0.3" footer="0.3"/>
  <pageSetup paperSize="9" orientation="portrait" r:id="rId1"/>
  <ignoredErrors>
    <ignoredError sqref="E2:E301 E302:E1048576" numberStoredAsText="1"/>
  </ignoredError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70"/>
  <dimension ref="A1:K121"/>
  <sheetViews>
    <sheetView workbookViewId="0"/>
  </sheetViews>
  <sheetFormatPr baseColWidth="10" defaultColWidth="11.5703125" defaultRowHeight="14.65" customHeight="1" x14ac:dyDescent="0.25"/>
  <cols>
    <col min="1" max="1" width="55.7109375" style="50" customWidth="1"/>
    <col min="2" max="2" width="20.7109375" style="50" customWidth="1"/>
    <col min="3" max="3" width="15.7109375" style="342" customWidth="1"/>
    <col min="4" max="4" width="100.7109375" style="50" customWidth="1"/>
    <col min="5" max="5" width="12.7109375" style="328" customWidth="1"/>
    <col min="6" max="6" width="80.7109375" style="50" customWidth="1"/>
    <col min="7" max="7" width="15.7109375" style="329" customWidth="1"/>
    <col min="8" max="8" width="60.7109375" style="50" customWidth="1"/>
    <col min="9" max="9" width="25.7109375" style="50" customWidth="1"/>
    <col min="10" max="10" width="8.7109375" style="337" customWidth="1"/>
    <col min="11" max="11" width="14.7109375" style="65" customWidth="1"/>
    <col min="12" max="16384" width="11.5703125" style="50"/>
  </cols>
  <sheetData>
    <row r="1" spans="1:11" ht="14.65" customHeight="1" x14ac:dyDescent="0.25">
      <c r="A1" s="50" t="s">
        <v>327</v>
      </c>
      <c r="B1" s="50" t="s">
        <v>592</v>
      </c>
      <c r="C1" s="50" t="s">
        <v>623</v>
      </c>
      <c r="D1" s="50" t="s">
        <v>593</v>
      </c>
      <c r="E1" s="65" t="s">
        <v>561</v>
      </c>
      <c r="F1" s="50" t="s">
        <v>595</v>
      </c>
      <c r="G1" s="50" t="s">
        <v>610</v>
      </c>
      <c r="H1" s="50" t="s">
        <v>611</v>
      </c>
      <c r="I1" s="50" t="s">
        <v>288</v>
      </c>
      <c r="J1" s="65" t="s">
        <v>328</v>
      </c>
      <c r="K1" s="65" t="s">
        <v>564</v>
      </c>
    </row>
    <row r="2" spans="1:11" ht="14.65" customHeight="1" x14ac:dyDescent="0.25">
      <c r="A2" s="50" t="s">
        <v>1055</v>
      </c>
      <c r="B2" s="50" t="s">
        <v>594</v>
      </c>
      <c r="C2" s="342">
        <v>85541</v>
      </c>
      <c r="D2" s="50" t="s">
        <v>1056</v>
      </c>
      <c r="E2" s="328" t="s">
        <v>1929</v>
      </c>
      <c r="F2" s="50" t="s">
        <v>1045</v>
      </c>
      <c r="G2" s="329">
        <v>55</v>
      </c>
      <c r="H2" s="50" t="s">
        <v>1009</v>
      </c>
      <c r="I2" s="50" t="s">
        <v>1057</v>
      </c>
      <c r="J2" s="337">
        <v>2017</v>
      </c>
      <c r="K2" s="65">
        <v>44381</v>
      </c>
    </row>
    <row r="3" spans="1:11" ht="14.65" customHeight="1" x14ac:dyDescent="0.25">
      <c r="A3" s="50" t="s">
        <v>1055</v>
      </c>
      <c r="B3" s="50" t="s">
        <v>594</v>
      </c>
      <c r="C3" s="342">
        <v>85541</v>
      </c>
      <c r="D3" s="50" t="s">
        <v>1056</v>
      </c>
      <c r="E3" s="328" t="s">
        <v>1929</v>
      </c>
      <c r="F3" s="50" t="s">
        <v>1045</v>
      </c>
      <c r="G3" s="329">
        <v>68</v>
      </c>
      <c r="H3" s="50" t="s">
        <v>220</v>
      </c>
      <c r="I3" s="50" t="s">
        <v>1057</v>
      </c>
      <c r="J3" s="337">
        <v>2017</v>
      </c>
      <c r="K3" s="65">
        <v>351</v>
      </c>
    </row>
    <row r="4" spans="1:11" ht="14.65" customHeight="1" x14ac:dyDescent="0.25">
      <c r="A4" s="50" t="s">
        <v>1055</v>
      </c>
      <c r="B4" s="50" t="s">
        <v>594</v>
      </c>
      <c r="C4" s="342">
        <v>85541</v>
      </c>
      <c r="D4" s="50" t="s">
        <v>1056</v>
      </c>
      <c r="E4" s="328" t="s">
        <v>1929</v>
      </c>
      <c r="F4" s="50" t="s">
        <v>1045</v>
      </c>
      <c r="G4" s="329">
        <v>56</v>
      </c>
      <c r="H4" s="50" t="s">
        <v>1010</v>
      </c>
      <c r="I4" s="50" t="s">
        <v>1057</v>
      </c>
      <c r="J4" s="337">
        <v>2017</v>
      </c>
      <c r="K4" s="65">
        <v>77707</v>
      </c>
    </row>
    <row r="5" spans="1:11" ht="14.65" customHeight="1" x14ac:dyDescent="0.25">
      <c r="A5" s="50" t="s">
        <v>1055</v>
      </c>
      <c r="B5" s="50" t="s">
        <v>594</v>
      </c>
      <c r="C5" s="342">
        <v>85541</v>
      </c>
      <c r="D5" s="50" t="s">
        <v>1056</v>
      </c>
      <c r="E5" s="328" t="s">
        <v>1929</v>
      </c>
      <c r="F5" s="50" t="s">
        <v>1045</v>
      </c>
      <c r="G5" s="329" t="s">
        <v>689</v>
      </c>
      <c r="H5" s="50" t="s">
        <v>1011</v>
      </c>
      <c r="I5" s="50" t="s">
        <v>1057</v>
      </c>
      <c r="J5" s="337">
        <v>2017</v>
      </c>
      <c r="K5" s="65">
        <v>8994</v>
      </c>
    </row>
    <row r="6" spans="1:11" ht="14.65" customHeight="1" x14ac:dyDescent="0.25">
      <c r="A6" s="50" t="s">
        <v>1055</v>
      </c>
      <c r="B6" s="50" t="s">
        <v>594</v>
      </c>
      <c r="C6" s="342">
        <v>85541</v>
      </c>
      <c r="D6" s="50" t="s">
        <v>1056</v>
      </c>
      <c r="E6" s="328" t="s">
        <v>1929</v>
      </c>
      <c r="F6" s="50" t="s">
        <v>1045</v>
      </c>
      <c r="G6" s="329" t="s">
        <v>1051</v>
      </c>
      <c r="H6" s="50" t="s">
        <v>1012</v>
      </c>
      <c r="I6" s="50" t="s">
        <v>1057</v>
      </c>
      <c r="J6" s="337">
        <v>2017</v>
      </c>
      <c r="K6" s="65">
        <v>41485</v>
      </c>
    </row>
    <row r="7" spans="1:11" ht="14.65" customHeight="1" x14ac:dyDescent="0.25">
      <c r="A7" s="50" t="s">
        <v>1055</v>
      </c>
      <c r="B7" s="50" t="s">
        <v>594</v>
      </c>
      <c r="C7" s="342">
        <v>85541</v>
      </c>
      <c r="D7" s="50" t="s">
        <v>1056</v>
      </c>
      <c r="E7" s="328" t="s">
        <v>1929</v>
      </c>
      <c r="F7" s="50" t="s">
        <v>1045</v>
      </c>
      <c r="G7" s="329">
        <v>50</v>
      </c>
      <c r="H7" s="50" t="s">
        <v>1013</v>
      </c>
      <c r="I7" s="50" t="s">
        <v>1057</v>
      </c>
      <c r="J7" s="337">
        <v>2017</v>
      </c>
      <c r="K7" s="65">
        <v>8826</v>
      </c>
    </row>
    <row r="8" spans="1:11" ht="14.65" customHeight="1" x14ac:dyDescent="0.25">
      <c r="A8" s="50" t="s">
        <v>1055</v>
      </c>
      <c r="B8" s="50" t="s">
        <v>594</v>
      </c>
      <c r="C8" s="342">
        <v>85541</v>
      </c>
      <c r="D8" s="50" t="s">
        <v>1056</v>
      </c>
      <c r="E8" s="328" t="s">
        <v>1929</v>
      </c>
      <c r="F8" s="50" t="s">
        <v>1045</v>
      </c>
      <c r="G8" s="329">
        <v>51</v>
      </c>
      <c r="H8" s="50" t="s">
        <v>943</v>
      </c>
      <c r="I8" s="50" t="s">
        <v>1057</v>
      </c>
      <c r="J8" s="337">
        <v>2017</v>
      </c>
      <c r="K8" s="65">
        <v>102267</v>
      </c>
    </row>
    <row r="9" spans="1:11" ht="14.65" customHeight="1" x14ac:dyDescent="0.25">
      <c r="A9" s="50" t="s">
        <v>1055</v>
      </c>
      <c r="B9" s="50" t="s">
        <v>594</v>
      </c>
      <c r="C9" s="342">
        <v>85541</v>
      </c>
      <c r="D9" s="50" t="s">
        <v>1056</v>
      </c>
      <c r="E9" s="328" t="s">
        <v>1929</v>
      </c>
      <c r="F9" s="50" t="s">
        <v>1045</v>
      </c>
      <c r="G9" s="329">
        <v>77</v>
      </c>
      <c r="H9" s="50" t="s">
        <v>1014</v>
      </c>
      <c r="I9" s="50" t="s">
        <v>1057</v>
      </c>
      <c r="J9" s="337">
        <v>2017</v>
      </c>
      <c r="K9" s="65">
        <v>146</v>
      </c>
    </row>
    <row r="10" spans="1:11" ht="14.65" customHeight="1" x14ac:dyDescent="0.25">
      <c r="A10" s="50" t="s">
        <v>1055</v>
      </c>
      <c r="B10" s="50" t="s">
        <v>594</v>
      </c>
      <c r="C10" s="342">
        <v>85541</v>
      </c>
      <c r="D10" s="50" t="s">
        <v>1056</v>
      </c>
      <c r="E10" s="328" t="s">
        <v>1929</v>
      </c>
      <c r="F10" s="50" t="s">
        <v>1045</v>
      </c>
      <c r="G10" s="329">
        <v>79</v>
      </c>
      <c r="H10" s="50" t="s">
        <v>1015</v>
      </c>
      <c r="I10" s="50" t="s">
        <v>1057</v>
      </c>
      <c r="J10" s="337">
        <v>2017</v>
      </c>
      <c r="K10" s="65">
        <v>5929</v>
      </c>
    </row>
    <row r="11" spans="1:11" ht="14.65" customHeight="1" x14ac:dyDescent="0.25">
      <c r="A11" s="50" t="s">
        <v>1055</v>
      </c>
      <c r="B11" s="50" t="s">
        <v>594</v>
      </c>
      <c r="C11" s="342">
        <v>85541</v>
      </c>
      <c r="D11" s="50" t="s">
        <v>1056</v>
      </c>
      <c r="E11" s="328" t="s">
        <v>1929</v>
      </c>
      <c r="F11" s="50" t="s">
        <v>1045</v>
      </c>
      <c r="G11" s="329" t="s">
        <v>1052</v>
      </c>
      <c r="H11" s="50" t="s">
        <v>1016</v>
      </c>
      <c r="I11" s="50" t="s">
        <v>1057</v>
      </c>
      <c r="J11" s="337">
        <v>2017</v>
      </c>
      <c r="K11" s="65">
        <v>3681</v>
      </c>
    </row>
    <row r="12" spans="1:11" ht="14.65" customHeight="1" x14ac:dyDescent="0.25">
      <c r="A12" s="50" t="s">
        <v>1055</v>
      </c>
      <c r="B12" s="50" t="s">
        <v>594</v>
      </c>
      <c r="C12" s="342">
        <v>85541</v>
      </c>
      <c r="D12" s="50" t="s">
        <v>1056</v>
      </c>
      <c r="E12" s="328" t="s">
        <v>1929</v>
      </c>
      <c r="F12" s="50" t="s">
        <v>1045</v>
      </c>
      <c r="G12" s="329">
        <v>82</v>
      </c>
      <c r="H12" s="50" t="s">
        <v>1017</v>
      </c>
      <c r="I12" s="50" t="s">
        <v>1057</v>
      </c>
      <c r="J12" s="337">
        <v>2017</v>
      </c>
      <c r="K12" s="65">
        <v>484</v>
      </c>
    </row>
    <row r="13" spans="1:11" ht="14.65" customHeight="1" x14ac:dyDescent="0.25">
      <c r="A13" s="50" t="s">
        <v>1055</v>
      </c>
      <c r="B13" s="50" t="s">
        <v>594</v>
      </c>
      <c r="C13" s="342">
        <v>85541</v>
      </c>
      <c r="D13" s="50" t="s">
        <v>1056</v>
      </c>
      <c r="E13" s="328" t="s">
        <v>1929</v>
      </c>
      <c r="F13" s="50" t="s">
        <v>1045</v>
      </c>
      <c r="G13" s="329">
        <v>86</v>
      </c>
      <c r="H13" s="50" t="s">
        <v>1018</v>
      </c>
      <c r="I13" s="50" t="s">
        <v>1057</v>
      </c>
      <c r="J13" s="337">
        <v>2017</v>
      </c>
      <c r="K13" s="65">
        <v>3438</v>
      </c>
    </row>
    <row r="14" spans="1:11" ht="14.65" customHeight="1" x14ac:dyDescent="0.25">
      <c r="A14" s="50" t="s">
        <v>1055</v>
      </c>
      <c r="B14" s="50" t="s">
        <v>594</v>
      </c>
      <c r="C14" s="342">
        <v>85541</v>
      </c>
      <c r="D14" s="50" t="s">
        <v>1056</v>
      </c>
      <c r="E14" s="328" t="s">
        <v>1929</v>
      </c>
      <c r="F14" s="50" t="s">
        <v>1045</v>
      </c>
      <c r="G14" s="329" t="s">
        <v>1058</v>
      </c>
      <c r="H14" s="50" t="s">
        <v>1019</v>
      </c>
      <c r="I14" s="50" t="s">
        <v>1057</v>
      </c>
      <c r="J14" s="337">
        <v>2017</v>
      </c>
      <c r="K14" s="65">
        <v>297690</v>
      </c>
    </row>
    <row r="15" spans="1:11" ht="14.65" customHeight="1" x14ac:dyDescent="0.25">
      <c r="A15" s="50" t="s">
        <v>1055</v>
      </c>
      <c r="B15" s="50" t="s">
        <v>594</v>
      </c>
      <c r="C15" s="342">
        <v>85541</v>
      </c>
      <c r="D15" s="50" t="s">
        <v>1056</v>
      </c>
      <c r="E15" s="328" t="s">
        <v>1929</v>
      </c>
      <c r="F15" s="50" t="s">
        <v>1045</v>
      </c>
      <c r="G15" s="329" t="s">
        <v>1059</v>
      </c>
      <c r="H15" s="50" t="s">
        <v>1020</v>
      </c>
      <c r="I15" s="50" t="s">
        <v>1057</v>
      </c>
      <c r="J15" s="337">
        <v>2017</v>
      </c>
      <c r="K15" s="65">
        <v>91281</v>
      </c>
    </row>
    <row r="16" spans="1:11" ht="14.65" customHeight="1" x14ac:dyDescent="0.25">
      <c r="A16" s="50" t="s">
        <v>1055</v>
      </c>
      <c r="B16" s="50" t="s">
        <v>594</v>
      </c>
      <c r="C16" s="342">
        <v>85541</v>
      </c>
      <c r="D16" s="50" t="s">
        <v>1056</v>
      </c>
      <c r="E16" s="328" t="s">
        <v>1929</v>
      </c>
      <c r="F16" s="50" t="s">
        <v>1045</v>
      </c>
      <c r="G16" s="329" t="s">
        <v>700</v>
      </c>
      <c r="H16" s="50" t="s">
        <v>701</v>
      </c>
      <c r="I16" s="50" t="s">
        <v>1057</v>
      </c>
      <c r="J16" s="337">
        <v>2017</v>
      </c>
      <c r="K16" s="65">
        <v>388970</v>
      </c>
    </row>
    <row r="17" spans="1:11" ht="14.65" customHeight="1" x14ac:dyDescent="0.25">
      <c r="A17" s="50" t="s">
        <v>1055</v>
      </c>
      <c r="B17" s="50" t="s">
        <v>594</v>
      </c>
      <c r="C17" s="342">
        <v>85541</v>
      </c>
      <c r="D17" s="50" t="s">
        <v>1056</v>
      </c>
      <c r="E17" s="328" t="s">
        <v>1929</v>
      </c>
      <c r="F17" s="50" t="s">
        <v>1046</v>
      </c>
      <c r="G17" s="329">
        <v>55</v>
      </c>
      <c r="H17" s="50" t="s">
        <v>1009</v>
      </c>
      <c r="I17" s="50" t="s">
        <v>1548</v>
      </c>
      <c r="J17" s="337">
        <v>2017</v>
      </c>
      <c r="K17" s="65">
        <v>1415</v>
      </c>
    </row>
    <row r="18" spans="1:11" ht="14.65" customHeight="1" x14ac:dyDescent="0.25">
      <c r="A18" s="50" t="s">
        <v>1055</v>
      </c>
      <c r="B18" s="50" t="s">
        <v>594</v>
      </c>
      <c r="C18" s="342">
        <v>85541</v>
      </c>
      <c r="D18" s="50" t="s">
        <v>1056</v>
      </c>
      <c r="E18" s="328" t="s">
        <v>1929</v>
      </c>
      <c r="F18" s="50" t="s">
        <v>1046</v>
      </c>
      <c r="G18" s="329">
        <v>68</v>
      </c>
      <c r="H18" s="50" t="s">
        <v>220</v>
      </c>
      <c r="I18" s="50" t="s">
        <v>1548</v>
      </c>
      <c r="J18" s="337">
        <v>2017</v>
      </c>
      <c r="K18" s="65">
        <v>9</v>
      </c>
    </row>
    <row r="19" spans="1:11" ht="14.65" customHeight="1" x14ac:dyDescent="0.25">
      <c r="A19" s="50" t="s">
        <v>1055</v>
      </c>
      <c r="B19" s="50" t="s">
        <v>594</v>
      </c>
      <c r="C19" s="342">
        <v>85541</v>
      </c>
      <c r="D19" s="50" t="s">
        <v>1056</v>
      </c>
      <c r="E19" s="328" t="s">
        <v>1929</v>
      </c>
      <c r="F19" s="50" t="s">
        <v>1046</v>
      </c>
      <c r="G19" s="329">
        <v>56</v>
      </c>
      <c r="H19" s="50" t="s">
        <v>1010</v>
      </c>
      <c r="I19" s="50" t="s">
        <v>1548</v>
      </c>
      <c r="J19" s="337">
        <v>2017</v>
      </c>
      <c r="K19" s="65">
        <v>2488</v>
      </c>
    </row>
    <row r="20" spans="1:11" ht="14.65" customHeight="1" x14ac:dyDescent="0.25">
      <c r="A20" s="50" t="s">
        <v>1055</v>
      </c>
      <c r="B20" s="50" t="s">
        <v>594</v>
      </c>
      <c r="C20" s="342">
        <v>85541</v>
      </c>
      <c r="D20" s="50" t="s">
        <v>1056</v>
      </c>
      <c r="E20" s="328" t="s">
        <v>1929</v>
      </c>
      <c r="F20" s="50" t="s">
        <v>1046</v>
      </c>
      <c r="G20" s="329" t="s">
        <v>689</v>
      </c>
      <c r="H20" s="50" t="s">
        <v>1011</v>
      </c>
      <c r="I20" s="50" t="s">
        <v>1548</v>
      </c>
      <c r="J20" s="337">
        <v>2017</v>
      </c>
      <c r="K20" s="65">
        <v>157</v>
      </c>
    </row>
    <row r="21" spans="1:11" ht="14.65" customHeight="1" x14ac:dyDescent="0.25">
      <c r="A21" s="50" t="s">
        <v>1055</v>
      </c>
      <c r="B21" s="50" t="s">
        <v>594</v>
      </c>
      <c r="C21" s="342">
        <v>85541</v>
      </c>
      <c r="D21" s="50" t="s">
        <v>1056</v>
      </c>
      <c r="E21" s="328" t="s">
        <v>1929</v>
      </c>
      <c r="F21" s="50" t="s">
        <v>1046</v>
      </c>
      <c r="G21" s="329" t="s">
        <v>1051</v>
      </c>
      <c r="H21" s="50" t="s">
        <v>1012</v>
      </c>
      <c r="I21" s="50" t="s">
        <v>1548</v>
      </c>
      <c r="J21" s="337">
        <v>2017</v>
      </c>
      <c r="K21" s="65">
        <v>3245</v>
      </c>
    </row>
    <row r="22" spans="1:11" ht="14.65" customHeight="1" x14ac:dyDescent="0.25">
      <c r="A22" s="50" t="s">
        <v>1055</v>
      </c>
      <c r="B22" s="50" t="s">
        <v>594</v>
      </c>
      <c r="C22" s="342">
        <v>85541</v>
      </c>
      <c r="D22" s="50" t="s">
        <v>1056</v>
      </c>
      <c r="E22" s="328" t="s">
        <v>1929</v>
      </c>
      <c r="F22" s="50" t="s">
        <v>1046</v>
      </c>
      <c r="G22" s="329">
        <v>50</v>
      </c>
      <c r="H22" s="50" t="s">
        <v>1013</v>
      </c>
      <c r="I22" s="50" t="s">
        <v>1548</v>
      </c>
      <c r="J22" s="337">
        <v>2017</v>
      </c>
      <c r="K22" s="65">
        <v>673</v>
      </c>
    </row>
    <row r="23" spans="1:11" ht="14.65" customHeight="1" x14ac:dyDescent="0.25">
      <c r="A23" s="50" t="s">
        <v>1055</v>
      </c>
      <c r="B23" s="50" t="s">
        <v>594</v>
      </c>
      <c r="C23" s="342">
        <v>85541</v>
      </c>
      <c r="D23" s="50" t="s">
        <v>1056</v>
      </c>
      <c r="E23" s="328" t="s">
        <v>1929</v>
      </c>
      <c r="F23" s="50" t="s">
        <v>1046</v>
      </c>
      <c r="G23" s="329">
        <v>51</v>
      </c>
      <c r="H23" s="50" t="s">
        <v>943</v>
      </c>
      <c r="I23" s="50" t="s">
        <v>1548</v>
      </c>
      <c r="J23" s="337">
        <v>2017</v>
      </c>
      <c r="K23" s="65">
        <v>7525</v>
      </c>
    </row>
    <row r="24" spans="1:11" ht="14.65" customHeight="1" x14ac:dyDescent="0.25">
      <c r="A24" s="50" t="s">
        <v>1055</v>
      </c>
      <c r="B24" s="50" t="s">
        <v>594</v>
      </c>
      <c r="C24" s="342">
        <v>85541</v>
      </c>
      <c r="D24" s="50" t="s">
        <v>1056</v>
      </c>
      <c r="E24" s="328" t="s">
        <v>1929</v>
      </c>
      <c r="F24" s="50" t="s">
        <v>1046</v>
      </c>
      <c r="G24" s="329">
        <v>77</v>
      </c>
      <c r="H24" s="50" t="s">
        <v>1014</v>
      </c>
      <c r="I24" s="50" t="s">
        <v>1548</v>
      </c>
      <c r="J24" s="337">
        <v>2017</v>
      </c>
      <c r="K24" s="65">
        <v>23</v>
      </c>
    </row>
    <row r="25" spans="1:11" ht="14.65" customHeight="1" x14ac:dyDescent="0.25">
      <c r="A25" s="50" t="s">
        <v>1055</v>
      </c>
      <c r="B25" s="50" t="s">
        <v>594</v>
      </c>
      <c r="C25" s="342">
        <v>85541</v>
      </c>
      <c r="D25" s="50" t="s">
        <v>1056</v>
      </c>
      <c r="E25" s="328" t="s">
        <v>1929</v>
      </c>
      <c r="F25" s="50" t="s">
        <v>1046</v>
      </c>
      <c r="G25" s="329">
        <v>79</v>
      </c>
      <c r="H25" s="50" t="s">
        <v>1015</v>
      </c>
      <c r="I25" s="50" t="s">
        <v>1548</v>
      </c>
      <c r="J25" s="337">
        <v>2017</v>
      </c>
      <c r="K25" s="65">
        <v>283</v>
      </c>
    </row>
    <row r="26" spans="1:11" ht="14.65" customHeight="1" x14ac:dyDescent="0.25">
      <c r="A26" s="50" t="s">
        <v>1055</v>
      </c>
      <c r="B26" s="50" t="s">
        <v>594</v>
      </c>
      <c r="C26" s="342">
        <v>85541</v>
      </c>
      <c r="D26" s="50" t="s">
        <v>1056</v>
      </c>
      <c r="E26" s="328" t="s">
        <v>1929</v>
      </c>
      <c r="F26" s="50" t="s">
        <v>1046</v>
      </c>
      <c r="G26" s="329" t="s">
        <v>1052</v>
      </c>
      <c r="H26" s="50" t="s">
        <v>1016</v>
      </c>
      <c r="I26" s="50" t="s">
        <v>1548</v>
      </c>
      <c r="J26" s="337">
        <v>2017</v>
      </c>
      <c r="K26" s="65">
        <v>141</v>
      </c>
    </row>
    <row r="27" spans="1:11" ht="14.65" customHeight="1" x14ac:dyDescent="0.25">
      <c r="A27" s="50" t="s">
        <v>1055</v>
      </c>
      <c r="B27" s="50" t="s">
        <v>594</v>
      </c>
      <c r="C27" s="342">
        <v>85541</v>
      </c>
      <c r="D27" s="50" t="s">
        <v>1056</v>
      </c>
      <c r="E27" s="328" t="s">
        <v>1929</v>
      </c>
      <c r="F27" s="50" t="s">
        <v>1046</v>
      </c>
      <c r="G27" s="329">
        <v>82</v>
      </c>
      <c r="H27" s="50" t="s">
        <v>1017</v>
      </c>
      <c r="I27" s="50" t="s">
        <v>1548</v>
      </c>
      <c r="J27" s="337">
        <v>2017</v>
      </c>
      <c r="K27" s="65">
        <v>9</v>
      </c>
    </row>
    <row r="28" spans="1:11" ht="14.65" customHeight="1" x14ac:dyDescent="0.25">
      <c r="A28" s="50" t="s">
        <v>1055</v>
      </c>
      <c r="B28" s="50" t="s">
        <v>594</v>
      </c>
      <c r="C28" s="342">
        <v>85541</v>
      </c>
      <c r="D28" s="50" t="s">
        <v>1056</v>
      </c>
      <c r="E28" s="328" t="s">
        <v>1929</v>
      </c>
      <c r="F28" s="50" t="s">
        <v>1046</v>
      </c>
      <c r="G28" s="329">
        <v>86</v>
      </c>
      <c r="H28" s="50" t="s">
        <v>1018</v>
      </c>
      <c r="I28" s="50" t="s">
        <v>1548</v>
      </c>
      <c r="J28" s="337">
        <v>2017</v>
      </c>
      <c r="K28" s="65">
        <v>128</v>
      </c>
    </row>
    <row r="29" spans="1:11" ht="14.65" customHeight="1" x14ac:dyDescent="0.25">
      <c r="A29" s="50" t="s">
        <v>1055</v>
      </c>
      <c r="B29" s="50" t="s">
        <v>594</v>
      </c>
      <c r="C29" s="342">
        <v>85541</v>
      </c>
      <c r="D29" s="50" t="s">
        <v>1056</v>
      </c>
      <c r="E29" s="328" t="s">
        <v>1929</v>
      </c>
      <c r="F29" s="50" t="s">
        <v>1046</v>
      </c>
      <c r="G29" s="329" t="s">
        <v>1058</v>
      </c>
      <c r="H29" s="50" t="s">
        <v>1019</v>
      </c>
      <c r="I29" s="50" t="s">
        <v>1548</v>
      </c>
      <c r="J29" s="337">
        <v>2017</v>
      </c>
      <c r="K29" s="65">
        <v>16096</v>
      </c>
    </row>
    <row r="30" spans="1:11" ht="14.65" customHeight="1" x14ac:dyDescent="0.25">
      <c r="A30" s="50" t="s">
        <v>1055</v>
      </c>
      <c r="B30" s="50" t="s">
        <v>594</v>
      </c>
      <c r="C30" s="342">
        <v>85541</v>
      </c>
      <c r="D30" s="50" t="s">
        <v>1056</v>
      </c>
      <c r="E30" s="328" t="s">
        <v>1929</v>
      </c>
      <c r="F30" s="50" t="s">
        <v>1046</v>
      </c>
      <c r="G30" s="329" t="s">
        <v>1059</v>
      </c>
      <c r="H30" s="50" t="s">
        <v>1020</v>
      </c>
      <c r="I30" s="50" t="s">
        <v>1548</v>
      </c>
      <c r="J30" s="337">
        <v>2017</v>
      </c>
      <c r="K30" s="65">
        <v>11178</v>
      </c>
    </row>
    <row r="31" spans="1:11" ht="14.65" customHeight="1" x14ac:dyDescent="0.25">
      <c r="A31" s="50" t="s">
        <v>1055</v>
      </c>
      <c r="B31" s="50" t="s">
        <v>594</v>
      </c>
      <c r="C31" s="342">
        <v>85541</v>
      </c>
      <c r="D31" s="50" t="s">
        <v>1056</v>
      </c>
      <c r="E31" s="328" t="s">
        <v>1929</v>
      </c>
      <c r="F31" s="50" t="s">
        <v>1046</v>
      </c>
      <c r="G31" s="329" t="s">
        <v>700</v>
      </c>
      <c r="H31" s="50" t="s">
        <v>701</v>
      </c>
      <c r="I31" s="50" t="s">
        <v>1548</v>
      </c>
      <c r="J31" s="337">
        <v>2017</v>
      </c>
      <c r="K31" s="65">
        <v>27274</v>
      </c>
    </row>
    <row r="32" spans="1:11" ht="14.65" customHeight="1" x14ac:dyDescent="0.25">
      <c r="A32" s="50" t="s">
        <v>1055</v>
      </c>
      <c r="B32" s="50" t="s">
        <v>594</v>
      </c>
      <c r="C32" s="342">
        <v>85541</v>
      </c>
      <c r="D32" s="50" t="s">
        <v>1056</v>
      </c>
      <c r="E32" s="328" t="s">
        <v>1929</v>
      </c>
      <c r="F32" s="50" t="s">
        <v>1047</v>
      </c>
      <c r="G32" s="329">
        <v>55</v>
      </c>
      <c r="H32" s="50" t="s">
        <v>1009</v>
      </c>
      <c r="I32" s="50" t="s">
        <v>156</v>
      </c>
      <c r="J32" s="337">
        <v>2017</v>
      </c>
      <c r="K32" s="65">
        <v>11</v>
      </c>
    </row>
    <row r="33" spans="1:11" ht="14.65" customHeight="1" x14ac:dyDescent="0.25">
      <c r="A33" s="50" t="s">
        <v>1055</v>
      </c>
      <c r="B33" s="50" t="s">
        <v>594</v>
      </c>
      <c r="C33" s="342">
        <v>85541</v>
      </c>
      <c r="D33" s="50" t="s">
        <v>1056</v>
      </c>
      <c r="E33" s="328" t="s">
        <v>1929</v>
      </c>
      <c r="F33" s="50" t="s">
        <v>1047</v>
      </c>
      <c r="G33" s="329">
        <v>68</v>
      </c>
      <c r="H33" s="50" t="s">
        <v>220</v>
      </c>
      <c r="I33" s="50" t="s">
        <v>156</v>
      </c>
      <c r="J33" s="337">
        <v>2017</v>
      </c>
      <c r="K33" s="65">
        <v>0</v>
      </c>
    </row>
    <row r="34" spans="1:11" ht="14.65" customHeight="1" x14ac:dyDescent="0.25">
      <c r="A34" s="50" t="s">
        <v>1055</v>
      </c>
      <c r="B34" s="50" t="s">
        <v>594</v>
      </c>
      <c r="C34" s="342">
        <v>85541</v>
      </c>
      <c r="D34" s="50" t="s">
        <v>1056</v>
      </c>
      <c r="E34" s="328" t="s">
        <v>1929</v>
      </c>
      <c r="F34" s="50" t="s">
        <v>1047</v>
      </c>
      <c r="G34" s="329">
        <v>56</v>
      </c>
      <c r="H34" s="50" t="s">
        <v>1010</v>
      </c>
      <c r="I34" s="50" t="s">
        <v>156</v>
      </c>
      <c r="J34" s="337">
        <v>2017</v>
      </c>
      <c r="K34" s="65">
        <v>16</v>
      </c>
    </row>
    <row r="35" spans="1:11" ht="14.65" customHeight="1" x14ac:dyDescent="0.25">
      <c r="A35" s="50" t="s">
        <v>1055</v>
      </c>
      <c r="B35" s="50" t="s">
        <v>594</v>
      </c>
      <c r="C35" s="342">
        <v>85541</v>
      </c>
      <c r="D35" s="50" t="s">
        <v>1056</v>
      </c>
      <c r="E35" s="328" t="s">
        <v>1929</v>
      </c>
      <c r="F35" s="50" t="s">
        <v>1047</v>
      </c>
      <c r="G35" s="329" t="s">
        <v>689</v>
      </c>
      <c r="H35" s="50" t="s">
        <v>1011</v>
      </c>
      <c r="I35" s="50" t="s">
        <v>156</v>
      </c>
      <c r="J35" s="337">
        <v>2017</v>
      </c>
      <c r="K35" s="65">
        <v>0</v>
      </c>
    </row>
    <row r="36" spans="1:11" ht="14.65" customHeight="1" x14ac:dyDescent="0.25">
      <c r="A36" s="50" t="s">
        <v>1055</v>
      </c>
      <c r="B36" s="50" t="s">
        <v>594</v>
      </c>
      <c r="C36" s="342">
        <v>85541</v>
      </c>
      <c r="D36" s="50" t="s">
        <v>1056</v>
      </c>
      <c r="E36" s="328" t="s">
        <v>1929</v>
      </c>
      <c r="F36" s="50" t="s">
        <v>1047</v>
      </c>
      <c r="G36" s="329" t="s">
        <v>1051</v>
      </c>
      <c r="H36" s="50" t="s">
        <v>1012</v>
      </c>
      <c r="I36" s="50" t="s">
        <v>156</v>
      </c>
      <c r="J36" s="337">
        <v>2017</v>
      </c>
      <c r="K36" s="65">
        <v>1</v>
      </c>
    </row>
    <row r="37" spans="1:11" ht="14.65" customHeight="1" x14ac:dyDescent="0.25">
      <c r="A37" s="50" t="s">
        <v>1055</v>
      </c>
      <c r="B37" s="50" t="s">
        <v>594</v>
      </c>
      <c r="C37" s="342">
        <v>85541</v>
      </c>
      <c r="D37" s="50" t="s">
        <v>1056</v>
      </c>
      <c r="E37" s="328" t="s">
        <v>1929</v>
      </c>
      <c r="F37" s="50" t="s">
        <v>1047</v>
      </c>
      <c r="G37" s="329">
        <v>50</v>
      </c>
      <c r="H37" s="50" t="s">
        <v>1013</v>
      </c>
      <c r="I37" s="50" t="s">
        <v>156</v>
      </c>
      <c r="J37" s="337">
        <v>2017</v>
      </c>
      <c r="K37" s="65">
        <v>2</v>
      </c>
    </row>
    <row r="38" spans="1:11" ht="14.65" customHeight="1" x14ac:dyDescent="0.25">
      <c r="A38" s="50" t="s">
        <v>1055</v>
      </c>
      <c r="B38" s="50" t="s">
        <v>594</v>
      </c>
      <c r="C38" s="342">
        <v>85541</v>
      </c>
      <c r="D38" s="50" t="s">
        <v>1056</v>
      </c>
      <c r="E38" s="328" t="s">
        <v>1929</v>
      </c>
      <c r="F38" s="50" t="s">
        <v>1047</v>
      </c>
      <c r="G38" s="329">
        <v>51</v>
      </c>
      <c r="H38" s="50" t="s">
        <v>943</v>
      </c>
      <c r="I38" s="50" t="s">
        <v>156</v>
      </c>
      <c r="J38" s="337">
        <v>2017</v>
      </c>
      <c r="K38" s="65">
        <v>10</v>
      </c>
    </row>
    <row r="39" spans="1:11" ht="14.65" customHeight="1" x14ac:dyDescent="0.25">
      <c r="A39" s="50" t="s">
        <v>1055</v>
      </c>
      <c r="B39" s="50" t="s">
        <v>594</v>
      </c>
      <c r="C39" s="342">
        <v>85541</v>
      </c>
      <c r="D39" s="50" t="s">
        <v>1056</v>
      </c>
      <c r="E39" s="328" t="s">
        <v>1929</v>
      </c>
      <c r="F39" s="50" t="s">
        <v>1047</v>
      </c>
      <c r="G39" s="329">
        <v>77</v>
      </c>
      <c r="H39" s="50" t="s">
        <v>1014</v>
      </c>
      <c r="I39" s="50" t="s">
        <v>156</v>
      </c>
      <c r="J39" s="337">
        <v>2017</v>
      </c>
      <c r="K39" s="65">
        <v>0</v>
      </c>
    </row>
    <row r="40" spans="1:11" ht="14.65" customHeight="1" x14ac:dyDescent="0.25">
      <c r="A40" s="50" t="s">
        <v>1055</v>
      </c>
      <c r="B40" s="50" t="s">
        <v>594</v>
      </c>
      <c r="C40" s="342">
        <v>85541</v>
      </c>
      <c r="D40" s="50" t="s">
        <v>1056</v>
      </c>
      <c r="E40" s="328" t="s">
        <v>1929</v>
      </c>
      <c r="F40" s="50" t="s">
        <v>1047</v>
      </c>
      <c r="G40" s="329">
        <v>79</v>
      </c>
      <c r="H40" s="50" t="s">
        <v>1015</v>
      </c>
      <c r="I40" s="50" t="s">
        <v>156</v>
      </c>
      <c r="J40" s="337">
        <v>2017</v>
      </c>
      <c r="K40" s="65">
        <v>11</v>
      </c>
    </row>
    <row r="41" spans="1:11" ht="14.65" customHeight="1" x14ac:dyDescent="0.25">
      <c r="A41" s="50" t="s">
        <v>1055</v>
      </c>
      <c r="B41" s="50" t="s">
        <v>594</v>
      </c>
      <c r="C41" s="342">
        <v>85541</v>
      </c>
      <c r="D41" s="50" t="s">
        <v>1056</v>
      </c>
      <c r="E41" s="328" t="s">
        <v>1929</v>
      </c>
      <c r="F41" s="50" t="s">
        <v>1047</v>
      </c>
      <c r="G41" s="329" t="s">
        <v>1052</v>
      </c>
      <c r="H41" s="50" t="s">
        <v>1016</v>
      </c>
      <c r="I41" s="50" t="s">
        <v>156</v>
      </c>
      <c r="J41" s="337">
        <v>2017</v>
      </c>
      <c r="K41" s="65">
        <v>2</v>
      </c>
    </row>
    <row r="42" spans="1:11" ht="14.65" customHeight="1" x14ac:dyDescent="0.25">
      <c r="A42" s="50" t="s">
        <v>1055</v>
      </c>
      <c r="B42" s="50" t="s">
        <v>594</v>
      </c>
      <c r="C42" s="342">
        <v>85541</v>
      </c>
      <c r="D42" s="50" t="s">
        <v>1056</v>
      </c>
      <c r="E42" s="328" t="s">
        <v>1929</v>
      </c>
      <c r="F42" s="50" t="s">
        <v>1047</v>
      </c>
      <c r="G42" s="329">
        <v>82</v>
      </c>
      <c r="H42" s="50" t="s">
        <v>1017</v>
      </c>
      <c r="I42" s="50" t="s">
        <v>156</v>
      </c>
      <c r="J42" s="337">
        <v>2017</v>
      </c>
      <c r="K42" s="65">
        <v>0</v>
      </c>
    </row>
    <row r="43" spans="1:11" ht="14.65" customHeight="1" x14ac:dyDescent="0.25">
      <c r="A43" s="50" t="s">
        <v>1055</v>
      </c>
      <c r="B43" s="50" t="s">
        <v>594</v>
      </c>
      <c r="C43" s="342">
        <v>85541</v>
      </c>
      <c r="D43" s="50" t="s">
        <v>1056</v>
      </c>
      <c r="E43" s="328" t="s">
        <v>1929</v>
      </c>
      <c r="F43" s="50" t="s">
        <v>1047</v>
      </c>
      <c r="G43" s="329">
        <v>86</v>
      </c>
      <c r="H43" s="50" t="s">
        <v>1018</v>
      </c>
      <c r="I43" s="50" t="s">
        <v>156</v>
      </c>
      <c r="J43" s="337">
        <v>2017</v>
      </c>
      <c r="K43" s="65">
        <v>1</v>
      </c>
    </row>
    <row r="44" spans="1:11" ht="14.65" customHeight="1" x14ac:dyDescent="0.25">
      <c r="A44" s="50" t="s">
        <v>1055</v>
      </c>
      <c r="B44" s="50" t="s">
        <v>594</v>
      </c>
      <c r="C44" s="342">
        <v>85541</v>
      </c>
      <c r="D44" s="50" t="s">
        <v>1056</v>
      </c>
      <c r="E44" s="328" t="s">
        <v>1929</v>
      </c>
      <c r="F44" s="50" t="s">
        <v>1047</v>
      </c>
      <c r="G44" s="329" t="s">
        <v>1058</v>
      </c>
      <c r="H44" s="50" t="s">
        <v>1019</v>
      </c>
      <c r="I44" s="50" t="s">
        <v>156</v>
      </c>
      <c r="J44" s="337">
        <v>2017</v>
      </c>
      <c r="K44" s="65">
        <v>56</v>
      </c>
    </row>
    <row r="45" spans="1:11" ht="14.65" customHeight="1" x14ac:dyDescent="0.25">
      <c r="A45" s="50" t="s">
        <v>1055</v>
      </c>
      <c r="B45" s="50" t="s">
        <v>594</v>
      </c>
      <c r="C45" s="342">
        <v>85541</v>
      </c>
      <c r="D45" s="50" t="s">
        <v>1056</v>
      </c>
      <c r="E45" s="328" t="s">
        <v>1929</v>
      </c>
      <c r="F45" s="50" t="s">
        <v>1047</v>
      </c>
      <c r="G45" s="329" t="s">
        <v>1059</v>
      </c>
      <c r="H45" s="50" t="s">
        <v>1020</v>
      </c>
      <c r="I45" s="50" t="s">
        <v>156</v>
      </c>
      <c r="J45" s="337">
        <v>2017</v>
      </c>
      <c r="K45" s="65">
        <v>43</v>
      </c>
    </row>
    <row r="46" spans="1:11" ht="14.65" customHeight="1" x14ac:dyDescent="0.25">
      <c r="A46" s="50" t="s">
        <v>1055</v>
      </c>
      <c r="B46" s="50" t="s">
        <v>594</v>
      </c>
      <c r="C46" s="342">
        <v>85541</v>
      </c>
      <c r="D46" s="50" t="s">
        <v>1056</v>
      </c>
      <c r="E46" s="328" t="s">
        <v>1929</v>
      </c>
      <c r="F46" s="50" t="s">
        <v>1047</v>
      </c>
      <c r="G46" s="329" t="s">
        <v>700</v>
      </c>
      <c r="H46" s="50" t="s">
        <v>701</v>
      </c>
      <c r="I46" s="50" t="s">
        <v>156</v>
      </c>
      <c r="J46" s="337">
        <v>2017</v>
      </c>
      <c r="K46" s="65">
        <v>99</v>
      </c>
    </row>
    <row r="47" spans="1:11" ht="14.65" customHeight="1" x14ac:dyDescent="0.25">
      <c r="A47" s="50" t="s">
        <v>1055</v>
      </c>
      <c r="B47" s="50" t="s">
        <v>594</v>
      </c>
      <c r="C47" s="342">
        <v>85541</v>
      </c>
      <c r="D47" s="50" t="s">
        <v>1056</v>
      </c>
      <c r="E47" s="328" t="s">
        <v>1929</v>
      </c>
      <c r="F47" s="50" t="s">
        <v>1061</v>
      </c>
      <c r="G47" s="329">
        <v>55</v>
      </c>
      <c r="H47" s="50" t="s">
        <v>1009</v>
      </c>
      <c r="I47" s="50" t="s">
        <v>295</v>
      </c>
      <c r="J47" s="337">
        <v>2017</v>
      </c>
      <c r="K47" s="65">
        <v>542</v>
      </c>
    </row>
    <row r="48" spans="1:11" ht="14.65" customHeight="1" x14ac:dyDescent="0.25">
      <c r="A48" s="50" t="s">
        <v>1055</v>
      </c>
      <c r="B48" s="50" t="s">
        <v>594</v>
      </c>
      <c r="C48" s="342">
        <v>85541</v>
      </c>
      <c r="D48" s="50" t="s">
        <v>1056</v>
      </c>
      <c r="E48" s="328" t="s">
        <v>1929</v>
      </c>
      <c r="F48" s="50" t="s">
        <v>1061</v>
      </c>
      <c r="G48" s="329">
        <v>68</v>
      </c>
      <c r="H48" s="50" t="s">
        <v>220</v>
      </c>
      <c r="I48" s="50" t="s">
        <v>295</v>
      </c>
      <c r="J48" s="337">
        <v>2017</v>
      </c>
      <c r="K48" s="65">
        <v>2</v>
      </c>
    </row>
    <row r="49" spans="1:11" ht="14.65" customHeight="1" x14ac:dyDescent="0.25">
      <c r="A49" s="50" t="s">
        <v>1055</v>
      </c>
      <c r="B49" s="50" t="s">
        <v>594</v>
      </c>
      <c r="C49" s="342">
        <v>85541</v>
      </c>
      <c r="D49" s="50" t="s">
        <v>1056</v>
      </c>
      <c r="E49" s="328" t="s">
        <v>1929</v>
      </c>
      <c r="F49" s="50" t="s">
        <v>1061</v>
      </c>
      <c r="G49" s="329">
        <v>56</v>
      </c>
      <c r="H49" s="50" t="s">
        <v>1010</v>
      </c>
      <c r="I49" s="50" t="s">
        <v>295</v>
      </c>
      <c r="J49" s="337">
        <v>2017</v>
      </c>
      <c r="K49" s="65">
        <v>538</v>
      </c>
    </row>
    <row r="50" spans="1:11" ht="14.65" customHeight="1" x14ac:dyDescent="0.25">
      <c r="A50" s="50" t="s">
        <v>1055</v>
      </c>
      <c r="B50" s="50" t="s">
        <v>594</v>
      </c>
      <c r="C50" s="342">
        <v>85541</v>
      </c>
      <c r="D50" s="50" t="s">
        <v>1056</v>
      </c>
      <c r="E50" s="328" t="s">
        <v>1929</v>
      </c>
      <c r="F50" s="50" t="s">
        <v>1061</v>
      </c>
      <c r="G50" s="329" t="s">
        <v>689</v>
      </c>
      <c r="H50" s="50" t="s">
        <v>1011</v>
      </c>
      <c r="I50" s="50" t="s">
        <v>295</v>
      </c>
      <c r="J50" s="337">
        <v>2017</v>
      </c>
      <c r="K50" s="65">
        <v>0</v>
      </c>
    </row>
    <row r="51" spans="1:11" ht="14.65" customHeight="1" x14ac:dyDescent="0.25">
      <c r="A51" s="50" t="s">
        <v>1055</v>
      </c>
      <c r="B51" s="50" t="s">
        <v>594</v>
      </c>
      <c r="C51" s="342">
        <v>85541</v>
      </c>
      <c r="D51" s="50" t="s">
        <v>1056</v>
      </c>
      <c r="E51" s="328" t="s">
        <v>1929</v>
      </c>
      <c r="F51" s="50" t="s">
        <v>1061</v>
      </c>
      <c r="G51" s="329" t="s">
        <v>1051</v>
      </c>
      <c r="H51" s="50" t="s">
        <v>1012</v>
      </c>
      <c r="I51" s="50" t="s">
        <v>295</v>
      </c>
      <c r="J51" s="337">
        <v>2017</v>
      </c>
      <c r="K51" s="65">
        <v>12</v>
      </c>
    </row>
    <row r="52" spans="1:11" ht="14.65" customHeight="1" x14ac:dyDescent="0.25">
      <c r="A52" s="50" t="s">
        <v>1055</v>
      </c>
      <c r="B52" s="50" t="s">
        <v>594</v>
      </c>
      <c r="C52" s="342">
        <v>85541</v>
      </c>
      <c r="D52" s="50" t="s">
        <v>1056</v>
      </c>
      <c r="E52" s="328" t="s">
        <v>1929</v>
      </c>
      <c r="F52" s="50" t="s">
        <v>1061</v>
      </c>
      <c r="G52" s="329">
        <v>50</v>
      </c>
      <c r="H52" s="50" t="s">
        <v>1013</v>
      </c>
      <c r="I52" s="50" t="s">
        <v>295</v>
      </c>
      <c r="J52" s="337">
        <v>2017</v>
      </c>
      <c r="K52" s="65">
        <v>0</v>
      </c>
    </row>
    <row r="53" spans="1:11" ht="14.65" customHeight="1" x14ac:dyDescent="0.25">
      <c r="A53" s="50" t="s">
        <v>1055</v>
      </c>
      <c r="B53" s="50" t="s">
        <v>594</v>
      </c>
      <c r="C53" s="342">
        <v>85541</v>
      </c>
      <c r="D53" s="50" t="s">
        <v>1056</v>
      </c>
      <c r="E53" s="328" t="s">
        <v>1929</v>
      </c>
      <c r="F53" s="50" t="s">
        <v>1061</v>
      </c>
      <c r="G53" s="329">
        <v>51</v>
      </c>
      <c r="H53" s="50" t="s">
        <v>943</v>
      </c>
      <c r="I53" s="50" t="s">
        <v>295</v>
      </c>
      <c r="J53" s="337">
        <v>2017</v>
      </c>
      <c r="K53" s="65">
        <v>1</v>
      </c>
    </row>
    <row r="54" spans="1:11" ht="14.65" customHeight="1" x14ac:dyDescent="0.25">
      <c r="A54" s="50" t="s">
        <v>1055</v>
      </c>
      <c r="B54" s="50" t="s">
        <v>594</v>
      </c>
      <c r="C54" s="342">
        <v>85541</v>
      </c>
      <c r="D54" s="50" t="s">
        <v>1056</v>
      </c>
      <c r="E54" s="328" t="s">
        <v>1929</v>
      </c>
      <c r="F54" s="50" t="s">
        <v>1061</v>
      </c>
      <c r="G54" s="329">
        <v>77</v>
      </c>
      <c r="H54" s="50" t="s">
        <v>1014</v>
      </c>
      <c r="I54" s="50" t="s">
        <v>295</v>
      </c>
      <c r="J54" s="337">
        <v>2017</v>
      </c>
      <c r="K54" s="65">
        <v>1</v>
      </c>
    </row>
    <row r="55" spans="1:11" ht="14.65" customHeight="1" x14ac:dyDescent="0.25">
      <c r="A55" s="50" t="s">
        <v>1055</v>
      </c>
      <c r="B55" s="50" t="s">
        <v>594</v>
      </c>
      <c r="C55" s="342">
        <v>85541</v>
      </c>
      <c r="D55" s="50" t="s">
        <v>1056</v>
      </c>
      <c r="E55" s="328" t="s">
        <v>1929</v>
      </c>
      <c r="F55" s="50" t="s">
        <v>1061</v>
      </c>
      <c r="G55" s="329">
        <v>79</v>
      </c>
      <c r="H55" s="50" t="s">
        <v>1015</v>
      </c>
      <c r="I55" s="50" t="s">
        <v>295</v>
      </c>
      <c r="J55" s="337">
        <v>2017</v>
      </c>
      <c r="K55" s="65">
        <v>2</v>
      </c>
    </row>
    <row r="56" spans="1:11" ht="14.65" customHeight="1" x14ac:dyDescent="0.25">
      <c r="A56" s="50" t="s">
        <v>1055</v>
      </c>
      <c r="B56" s="50" t="s">
        <v>594</v>
      </c>
      <c r="C56" s="342">
        <v>85541</v>
      </c>
      <c r="D56" s="50" t="s">
        <v>1056</v>
      </c>
      <c r="E56" s="328" t="s">
        <v>1929</v>
      </c>
      <c r="F56" s="50" t="s">
        <v>1061</v>
      </c>
      <c r="G56" s="329" t="s">
        <v>1052</v>
      </c>
      <c r="H56" s="50" t="s">
        <v>1016</v>
      </c>
      <c r="I56" s="50" t="s">
        <v>295</v>
      </c>
      <c r="J56" s="337">
        <v>2017</v>
      </c>
      <c r="K56" s="65">
        <v>135</v>
      </c>
    </row>
    <row r="57" spans="1:11" ht="14.65" customHeight="1" x14ac:dyDescent="0.25">
      <c r="A57" s="50" t="s">
        <v>1055</v>
      </c>
      <c r="B57" s="50" t="s">
        <v>594</v>
      </c>
      <c r="C57" s="342">
        <v>85541</v>
      </c>
      <c r="D57" s="50" t="s">
        <v>1056</v>
      </c>
      <c r="E57" s="328" t="s">
        <v>1929</v>
      </c>
      <c r="F57" s="50" t="s">
        <v>1061</v>
      </c>
      <c r="G57" s="329">
        <v>82</v>
      </c>
      <c r="H57" s="50" t="s">
        <v>1017</v>
      </c>
      <c r="I57" s="50" t="s">
        <v>295</v>
      </c>
      <c r="J57" s="337">
        <v>2017</v>
      </c>
      <c r="K57" s="65">
        <v>8</v>
      </c>
    </row>
    <row r="58" spans="1:11" ht="14.65" customHeight="1" x14ac:dyDescent="0.25">
      <c r="A58" s="50" t="s">
        <v>1055</v>
      </c>
      <c r="B58" s="50" t="s">
        <v>594</v>
      </c>
      <c r="C58" s="342">
        <v>85541</v>
      </c>
      <c r="D58" s="50" t="s">
        <v>1056</v>
      </c>
      <c r="E58" s="328" t="s">
        <v>1929</v>
      </c>
      <c r="F58" s="50" t="s">
        <v>1061</v>
      </c>
      <c r="G58" s="329">
        <v>86</v>
      </c>
      <c r="H58" s="50" t="s">
        <v>1018</v>
      </c>
      <c r="I58" s="50" t="s">
        <v>295</v>
      </c>
      <c r="J58" s="337">
        <v>2017</v>
      </c>
      <c r="K58" s="65">
        <v>32</v>
      </c>
    </row>
    <row r="59" spans="1:11" ht="14.65" customHeight="1" x14ac:dyDescent="0.25">
      <c r="A59" s="50" t="s">
        <v>1055</v>
      </c>
      <c r="B59" s="50" t="s">
        <v>594</v>
      </c>
      <c r="C59" s="342">
        <v>85541</v>
      </c>
      <c r="D59" s="50" t="s">
        <v>1056</v>
      </c>
      <c r="E59" s="328" t="s">
        <v>1929</v>
      </c>
      <c r="F59" s="50" t="s">
        <v>1061</v>
      </c>
      <c r="G59" s="329" t="s">
        <v>1058</v>
      </c>
      <c r="H59" s="50" t="s">
        <v>1019</v>
      </c>
      <c r="I59" s="50" t="s">
        <v>295</v>
      </c>
      <c r="J59" s="337">
        <v>2017</v>
      </c>
      <c r="K59" s="65">
        <v>1274</v>
      </c>
    </row>
    <row r="60" spans="1:11" ht="14.65" customHeight="1" x14ac:dyDescent="0.25">
      <c r="A60" s="50" t="s">
        <v>1055</v>
      </c>
      <c r="B60" s="50" t="s">
        <v>594</v>
      </c>
      <c r="C60" s="342">
        <v>85541</v>
      </c>
      <c r="D60" s="50" t="s">
        <v>1056</v>
      </c>
      <c r="E60" s="328" t="s">
        <v>1929</v>
      </c>
      <c r="F60" s="50" t="s">
        <v>1061</v>
      </c>
      <c r="G60" s="329" t="s">
        <v>1059</v>
      </c>
      <c r="H60" s="50" t="s">
        <v>1020</v>
      </c>
      <c r="I60" s="50" t="s">
        <v>295</v>
      </c>
      <c r="J60" s="337">
        <v>2017</v>
      </c>
      <c r="K60" s="65">
        <v>468</v>
      </c>
    </row>
    <row r="61" spans="1:11" ht="14.65" customHeight="1" x14ac:dyDescent="0.25">
      <c r="A61" s="50" t="s">
        <v>1055</v>
      </c>
      <c r="B61" s="50" t="s">
        <v>594</v>
      </c>
      <c r="C61" s="342">
        <v>85541</v>
      </c>
      <c r="D61" s="50" t="s">
        <v>1056</v>
      </c>
      <c r="E61" s="328" t="s">
        <v>1929</v>
      </c>
      <c r="F61" s="50" t="s">
        <v>1061</v>
      </c>
      <c r="G61" s="329" t="s">
        <v>700</v>
      </c>
      <c r="H61" s="50" t="s">
        <v>701</v>
      </c>
      <c r="I61" s="50" t="s">
        <v>295</v>
      </c>
      <c r="J61" s="337">
        <v>2017</v>
      </c>
      <c r="K61" s="65">
        <v>1742</v>
      </c>
    </row>
    <row r="62" spans="1:11" ht="14.65" customHeight="1" x14ac:dyDescent="0.25">
      <c r="A62" s="50" t="s">
        <v>1055</v>
      </c>
      <c r="B62" s="50" t="s">
        <v>594</v>
      </c>
      <c r="C62" s="342">
        <v>85541</v>
      </c>
      <c r="D62" s="50" t="s">
        <v>1056</v>
      </c>
      <c r="E62" s="328" t="s">
        <v>1929</v>
      </c>
      <c r="F62" s="50" t="s">
        <v>1045</v>
      </c>
      <c r="G62" s="329">
        <v>55</v>
      </c>
      <c r="H62" s="50" t="s">
        <v>1009</v>
      </c>
      <c r="I62" s="50" t="s">
        <v>1057</v>
      </c>
      <c r="J62" s="337">
        <v>2021</v>
      </c>
      <c r="K62" s="65">
        <v>31803</v>
      </c>
    </row>
    <row r="63" spans="1:11" ht="14.65" customHeight="1" x14ac:dyDescent="0.25">
      <c r="A63" s="50" t="s">
        <v>1055</v>
      </c>
      <c r="B63" s="50" t="s">
        <v>594</v>
      </c>
      <c r="C63" s="342">
        <v>85541</v>
      </c>
      <c r="D63" s="50" t="s">
        <v>1056</v>
      </c>
      <c r="E63" s="328" t="s">
        <v>1929</v>
      </c>
      <c r="F63" s="50" t="s">
        <v>1045</v>
      </c>
      <c r="G63" s="329">
        <v>68</v>
      </c>
      <c r="H63" s="50" t="s">
        <v>220</v>
      </c>
      <c r="I63" s="50" t="s">
        <v>1057</v>
      </c>
      <c r="J63" s="337">
        <v>2021</v>
      </c>
      <c r="K63" s="65">
        <v>389</v>
      </c>
    </row>
    <row r="64" spans="1:11" ht="14.65" customHeight="1" x14ac:dyDescent="0.25">
      <c r="A64" s="50" t="s">
        <v>1055</v>
      </c>
      <c r="B64" s="50" t="s">
        <v>594</v>
      </c>
      <c r="C64" s="342">
        <v>85541</v>
      </c>
      <c r="D64" s="50" t="s">
        <v>1056</v>
      </c>
      <c r="E64" s="328" t="s">
        <v>1929</v>
      </c>
      <c r="F64" s="50" t="s">
        <v>1045</v>
      </c>
      <c r="G64" s="329">
        <v>56</v>
      </c>
      <c r="H64" s="50" t="s">
        <v>1010</v>
      </c>
      <c r="I64" s="50" t="s">
        <v>1057</v>
      </c>
      <c r="J64" s="337">
        <v>2021</v>
      </c>
      <c r="K64" s="65">
        <v>47274</v>
      </c>
    </row>
    <row r="65" spans="1:11" ht="14.65" customHeight="1" x14ac:dyDescent="0.25">
      <c r="A65" s="50" t="s">
        <v>1055</v>
      </c>
      <c r="B65" s="50" t="s">
        <v>594</v>
      </c>
      <c r="C65" s="342">
        <v>85541</v>
      </c>
      <c r="D65" s="50" t="s">
        <v>1056</v>
      </c>
      <c r="E65" s="328" t="s">
        <v>1929</v>
      </c>
      <c r="F65" s="50" t="s">
        <v>1045</v>
      </c>
      <c r="G65" s="329" t="s">
        <v>689</v>
      </c>
      <c r="H65" s="50" t="s">
        <v>1011</v>
      </c>
      <c r="I65" s="50" t="s">
        <v>1057</v>
      </c>
      <c r="J65" s="337">
        <v>2021</v>
      </c>
      <c r="K65" s="65">
        <v>6396</v>
      </c>
    </row>
    <row r="66" spans="1:11" ht="14.65" customHeight="1" x14ac:dyDescent="0.25">
      <c r="A66" s="50" t="s">
        <v>1055</v>
      </c>
      <c r="B66" s="50" t="s">
        <v>594</v>
      </c>
      <c r="C66" s="342">
        <v>85541</v>
      </c>
      <c r="D66" s="50" t="s">
        <v>1056</v>
      </c>
      <c r="E66" s="328" t="s">
        <v>1929</v>
      </c>
      <c r="F66" s="50" t="s">
        <v>1045</v>
      </c>
      <c r="G66" s="329" t="s">
        <v>1051</v>
      </c>
      <c r="H66" s="50" t="s">
        <v>1012</v>
      </c>
      <c r="I66" s="50" t="s">
        <v>1057</v>
      </c>
      <c r="J66" s="337">
        <v>2021</v>
      </c>
      <c r="K66" s="65">
        <v>18773</v>
      </c>
    </row>
    <row r="67" spans="1:11" ht="14.65" customHeight="1" x14ac:dyDescent="0.25">
      <c r="A67" s="50" t="s">
        <v>1055</v>
      </c>
      <c r="B67" s="50" t="s">
        <v>594</v>
      </c>
      <c r="C67" s="342">
        <v>85541</v>
      </c>
      <c r="D67" s="50" t="s">
        <v>1056</v>
      </c>
      <c r="E67" s="328" t="s">
        <v>1929</v>
      </c>
      <c r="F67" s="50" t="s">
        <v>1045</v>
      </c>
      <c r="G67" s="329">
        <v>50</v>
      </c>
      <c r="H67" s="50" t="s">
        <v>1013</v>
      </c>
      <c r="I67" s="50" t="s">
        <v>1057</v>
      </c>
      <c r="J67" s="337">
        <v>2021</v>
      </c>
      <c r="K67" s="65">
        <v>1767</v>
      </c>
    </row>
    <row r="68" spans="1:11" ht="14.65" customHeight="1" x14ac:dyDescent="0.25">
      <c r="A68" s="50" t="s">
        <v>1055</v>
      </c>
      <c r="B68" s="50" t="s">
        <v>594</v>
      </c>
      <c r="C68" s="342">
        <v>85541</v>
      </c>
      <c r="D68" s="50" t="s">
        <v>1056</v>
      </c>
      <c r="E68" s="328" t="s">
        <v>1929</v>
      </c>
      <c r="F68" s="50" t="s">
        <v>1045</v>
      </c>
      <c r="G68" s="329">
        <v>51</v>
      </c>
      <c r="H68" s="50" t="s">
        <v>943</v>
      </c>
      <c r="I68" s="50" t="s">
        <v>1057</v>
      </c>
      <c r="J68" s="337">
        <v>2021</v>
      </c>
      <c r="K68" s="65">
        <v>35481</v>
      </c>
    </row>
    <row r="69" spans="1:11" ht="14.65" customHeight="1" x14ac:dyDescent="0.25">
      <c r="A69" s="50" t="s">
        <v>1055</v>
      </c>
      <c r="B69" s="50" t="s">
        <v>594</v>
      </c>
      <c r="C69" s="342">
        <v>85541</v>
      </c>
      <c r="D69" s="50" t="s">
        <v>1056</v>
      </c>
      <c r="E69" s="328" t="s">
        <v>1929</v>
      </c>
      <c r="F69" s="50" t="s">
        <v>1045</v>
      </c>
      <c r="G69" s="329">
        <v>77</v>
      </c>
      <c r="H69" s="50" t="s">
        <v>1014</v>
      </c>
      <c r="I69" s="50" t="s">
        <v>1057</v>
      </c>
      <c r="J69" s="337">
        <v>2021</v>
      </c>
      <c r="K69" s="65">
        <v>81</v>
      </c>
    </row>
    <row r="70" spans="1:11" ht="14.65" customHeight="1" x14ac:dyDescent="0.25">
      <c r="A70" s="50" t="s">
        <v>1055</v>
      </c>
      <c r="B70" s="50" t="s">
        <v>594</v>
      </c>
      <c r="C70" s="342">
        <v>85541</v>
      </c>
      <c r="D70" s="50" t="s">
        <v>1056</v>
      </c>
      <c r="E70" s="328" t="s">
        <v>1929</v>
      </c>
      <c r="F70" s="50" t="s">
        <v>1045</v>
      </c>
      <c r="G70" s="329">
        <v>79</v>
      </c>
      <c r="H70" s="50" t="s">
        <v>1015</v>
      </c>
      <c r="I70" s="50" t="s">
        <v>1057</v>
      </c>
      <c r="J70" s="337">
        <v>2021</v>
      </c>
      <c r="K70" s="65">
        <v>3786</v>
      </c>
    </row>
    <row r="71" spans="1:11" ht="14.65" customHeight="1" x14ac:dyDescent="0.25">
      <c r="A71" s="50" t="s">
        <v>1055</v>
      </c>
      <c r="B71" s="50" t="s">
        <v>594</v>
      </c>
      <c r="C71" s="342">
        <v>85541</v>
      </c>
      <c r="D71" s="50" t="s">
        <v>1056</v>
      </c>
      <c r="E71" s="328" t="s">
        <v>1929</v>
      </c>
      <c r="F71" s="50" t="s">
        <v>1045</v>
      </c>
      <c r="G71" s="329" t="s">
        <v>1052</v>
      </c>
      <c r="H71" s="50" t="s">
        <v>1016</v>
      </c>
      <c r="I71" s="50" t="s">
        <v>1057</v>
      </c>
      <c r="J71" s="337">
        <v>2021</v>
      </c>
      <c r="K71" s="65">
        <v>3030</v>
      </c>
    </row>
    <row r="72" spans="1:11" ht="14.65" customHeight="1" x14ac:dyDescent="0.25">
      <c r="A72" s="50" t="s">
        <v>1055</v>
      </c>
      <c r="B72" s="50" t="s">
        <v>594</v>
      </c>
      <c r="C72" s="342">
        <v>85541</v>
      </c>
      <c r="D72" s="50" t="s">
        <v>1056</v>
      </c>
      <c r="E72" s="328" t="s">
        <v>1929</v>
      </c>
      <c r="F72" s="50" t="s">
        <v>1045</v>
      </c>
      <c r="G72" s="329">
        <v>82</v>
      </c>
      <c r="H72" s="50" t="s">
        <v>1017</v>
      </c>
      <c r="I72" s="50" t="s">
        <v>1057</v>
      </c>
      <c r="J72" s="337">
        <v>2021</v>
      </c>
      <c r="K72" s="65">
        <v>149</v>
      </c>
    </row>
    <row r="73" spans="1:11" ht="14.65" customHeight="1" x14ac:dyDescent="0.25">
      <c r="A73" s="50" t="s">
        <v>1055</v>
      </c>
      <c r="B73" s="50" t="s">
        <v>594</v>
      </c>
      <c r="C73" s="342">
        <v>85541</v>
      </c>
      <c r="D73" s="50" t="s">
        <v>1056</v>
      </c>
      <c r="E73" s="328" t="s">
        <v>1929</v>
      </c>
      <c r="F73" s="50" t="s">
        <v>1045</v>
      </c>
      <c r="G73" s="329">
        <v>86</v>
      </c>
      <c r="H73" s="50" t="s">
        <v>1018</v>
      </c>
      <c r="I73" s="50" t="s">
        <v>1057</v>
      </c>
      <c r="J73" s="337">
        <v>2021</v>
      </c>
      <c r="K73" s="65">
        <v>1843</v>
      </c>
    </row>
    <row r="74" spans="1:11" ht="14.65" customHeight="1" x14ac:dyDescent="0.25">
      <c r="A74" s="50" t="s">
        <v>1055</v>
      </c>
      <c r="B74" s="50" t="s">
        <v>594</v>
      </c>
      <c r="C74" s="342">
        <v>85541</v>
      </c>
      <c r="D74" s="50" t="s">
        <v>1056</v>
      </c>
      <c r="E74" s="328" t="s">
        <v>1929</v>
      </c>
      <c r="F74" s="50" t="s">
        <v>1045</v>
      </c>
      <c r="G74" s="329" t="s">
        <v>1058</v>
      </c>
      <c r="H74" s="50" t="s">
        <v>1019</v>
      </c>
      <c r="I74" s="50" t="s">
        <v>1057</v>
      </c>
      <c r="J74" s="337">
        <v>2021</v>
      </c>
      <c r="K74" s="65">
        <v>150773</v>
      </c>
    </row>
    <row r="75" spans="1:11" ht="14.65" customHeight="1" x14ac:dyDescent="0.25">
      <c r="A75" s="50" t="s">
        <v>1055</v>
      </c>
      <c r="B75" s="50" t="s">
        <v>594</v>
      </c>
      <c r="C75" s="342">
        <v>85541</v>
      </c>
      <c r="D75" s="50" t="s">
        <v>1056</v>
      </c>
      <c r="E75" s="328" t="s">
        <v>1929</v>
      </c>
      <c r="F75" s="50" t="s">
        <v>1045</v>
      </c>
      <c r="G75" s="329" t="s">
        <v>1059</v>
      </c>
      <c r="H75" s="50" t="s">
        <v>1020</v>
      </c>
      <c r="I75" s="50" t="s">
        <v>1057</v>
      </c>
      <c r="J75" s="337">
        <v>2021</v>
      </c>
      <c r="K75" s="65">
        <v>47578</v>
      </c>
    </row>
    <row r="76" spans="1:11" ht="14.65" customHeight="1" x14ac:dyDescent="0.25">
      <c r="A76" s="50" t="s">
        <v>1055</v>
      </c>
      <c r="B76" s="50" t="s">
        <v>594</v>
      </c>
      <c r="C76" s="342">
        <v>85541</v>
      </c>
      <c r="D76" s="50" t="s">
        <v>1056</v>
      </c>
      <c r="E76" s="328" t="s">
        <v>1929</v>
      </c>
      <c r="F76" s="50" t="s">
        <v>1045</v>
      </c>
      <c r="G76" s="329" t="s">
        <v>700</v>
      </c>
      <c r="H76" s="50" t="s">
        <v>701</v>
      </c>
      <c r="I76" s="50" t="s">
        <v>1057</v>
      </c>
      <c r="J76" s="337">
        <v>2021</v>
      </c>
      <c r="K76" s="65">
        <v>198351</v>
      </c>
    </row>
    <row r="77" spans="1:11" ht="14.65" customHeight="1" x14ac:dyDescent="0.25">
      <c r="A77" s="50" t="s">
        <v>1055</v>
      </c>
      <c r="B77" s="50" t="s">
        <v>594</v>
      </c>
      <c r="C77" s="342">
        <v>85541</v>
      </c>
      <c r="D77" s="50" t="s">
        <v>1056</v>
      </c>
      <c r="E77" s="328" t="s">
        <v>1929</v>
      </c>
      <c r="F77" s="50" t="s">
        <v>1046</v>
      </c>
      <c r="G77" s="329">
        <v>55</v>
      </c>
      <c r="H77" s="50" t="s">
        <v>1009</v>
      </c>
      <c r="I77" s="50" t="s">
        <v>1548</v>
      </c>
      <c r="J77" s="337">
        <v>2021</v>
      </c>
      <c r="K77" s="65">
        <v>1060</v>
      </c>
    </row>
    <row r="78" spans="1:11" ht="14.65" customHeight="1" x14ac:dyDescent="0.25">
      <c r="A78" s="50" t="s">
        <v>1055</v>
      </c>
      <c r="B78" s="50" t="s">
        <v>594</v>
      </c>
      <c r="C78" s="342">
        <v>85541</v>
      </c>
      <c r="D78" s="50" t="s">
        <v>1056</v>
      </c>
      <c r="E78" s="328" t="s">
        <v>1929</v>
      </c>
      <c r="F78" s="50" t="s">
        <v>1046</v>
      </c>
      <c r="G78" s="329">
        <v>68</v>
      </c>
      <c r="H78" s="50" t="s">
        <v>220</v>
      </c>
      <c r="I78" s="50" t="s">
        <v>1548</v>
      </c>
      <c r="J78" s="337">
        <v>2021</v>
      </c>
      <c r="K78" s="65">
        <v>8</v>
      </c>
    </row>
    <row r="79" spans="1:11" ht="14.65" customHeight="1" x14ac:dyDescent="0.25">
      <c r="A79" s="50" t="s">
        <v>1055</v>
      </c>
      <c r="B79" s="50" t="s">
        <v>594</v>
      </c>
      <c r="C79" s="342">
        <v>85541</v>
      </c>
      <c r="D79" s="50" t="s">
        <v>1056</v>
      </c>
      <c r="E79" s="328" t="s">
        <v>1929</v>
      </c>
      <c r="F79" s="50" t="s">
        <v>1046</v>
      </c>
      <c r="G79" s="329">
        <v>56</v>
      </c>
      <c r="H79" s="50" t="s">
        <v>1010</v>
      </c>
      <c r="I79" s="50" t="s">
        <v>1548</v>
      </c>
      <c r="J79" s="337">
        <v>2021</v>
      </c>
      <c r="K79" s="65">
        <v>1572</v>
      </c>
    </row>
    <row r="80" spans="1:11" ht="14.65" customHeight="1" x14ac:dyDescent="0.25">
      <c r="A80" s="50" t="s">
        <v>1055</v>
      </c>
      <c r="B80" s="50" t="s">
        <v>594</v>
      </c>
      <c r="C80" s="342">
        <v>85541</v>
      </c>
      <c r="D80" s="50" t="s">
        <v>1056</v>
      </c>
      <c r="E80" s="328" t="s">
        <v>1929</v>
      </c>
      <c r="F80" s="50" t="s">
        <v>1046</v>
      </c>
      <c r="G80" s="329" t="s">
        <v>689</v>
      </c>
      <c r="H80" s="50" t="s">
        <v>1011</v>
      </c>
      <c r="I80" s="50" t="s">
        <v>1548</v>
      </c>
      <c r="J80" s="337">
        <v>2021</v>
      </c>
      <c r="K80" s="65">
        <v>104</v>
      </c>
    </row>
    <row r="81" spans="1:11" ht="14.65" customHeight="1" x14ac:dyDescent="0.25">
      <c r="A81" s="50" t="s">
        <v>1055</v>
      </c>
      <c r="B81" s="50" t="s">
        <v>594</v>
      </c>
      <c r="C81" s="342">
        <v>85541</v>
      </c>
      <c r="D81" s="50" t="s">
        <v>1056</v>
      </c>
      <c r="E81" s="328" t="s">
        <v>1929</v>
      </c>
      <c r="F81" s="50" t="s">
        <v>1046</v>
      </c>
      <c r="G81" s="329" t="s">
        <v>1051</v>
      </c>
      <c r="H81" s="50" t="s">
        <v>1012</v>
      </c>
      <c r="I81" s="50" t="s">
        <v>1548</v>
      </c>
      <c r="J81" s="337">
        <v>2021</v>
      </c>
      <c r="K81" s="65">
        <v>1385</v>
      </c>
    </row>
    <row r="82" spans="1:11" ht="14.65" customHeight="1" x14ac:dyDescent="0.25">
      <c r="A82" s="50" t="s">
        <v>1055</v>
      </c>
      <c r="B82" s="50" t="s">
        <v>594</v>
      </c>
      <c r="C82" s="342">
        <v>85541</v>
      </c>
      <c r="D82" s="50" t="s">
        <v>1056</v>
      </c>
      <c r="E82" s="328" t="s">
        <v>1929</v>
      </c>
      <c r="F82" s="50" t="s">
        <v>1046</v>
      </c>
      <c r="G82" s="329">
        <v>50</v>
      </c>
      <c r="H82" s="50" t="s">
        <v>1013</v>
      </c>
      <c r="I82" s="50" t="s">
        <v>1548</v>
      </c>
      <c r="J82" s="337">
        <v>2021</v>
      </c>
      <c r="K82" s="65">
        <v>134</v>
      </c>
    </row>
    <row r="83" spans="1:11" ht="14.65" customHeight="1" x14ac:dyDescent="0.25">
      <c r="A83" s="50" t="s">
        <v>1055</v>
      </c>
      <c r="B83" s="50" t="s">
        <v>594</v>
      </c>
      <c r="C83" s="342">
        <v>85541</v>
      </c>
      <c r="D83" s="50" t="s">
        <v>1056</v>
      </c>
      <c r="E83" s="328" t="s">
        <v>1929</v>
      </c>
      <c r="F83" s="50" t="s">
        <v>1046</v>
      </c>
      <c r="G83" s="329">
        <v>51</v>
      </c>
      <c r="H83" s="50" t="s">
        <v>943</v>
      </c>
      <c r="I83" s="50" t="s">
        <v>1548</v>
      </c>
      <c r="J83" s="337">
        <v>2021</v>
      </c>
      <c r="K83" s="65">
        <v>2603</v>
      </c>
    </row>
    <row r="84" spans="1:11" ht="14.65" customHeight="1" x14ac:dyDescent="0.25">
      <c r="A84" s="50" t="s">
        <v>1055</v>
      </c>
      <c r="B84" s="50" t="s">
        <v>594</v>
      </c>
      <c r="C84" s="342">
        <v>85541</v>
      </c>
      <c r="D84" s="50" t="s">
        <v>1056</v>
      </c>
      <c r="E84" s="328" t="s">
        <v>1929</v>
      </c>
      <c r="F84" s="50" t="s">
        <v>1046</v>
      </c>
      <c r="G84" s="329">
        <v>77</v>
      </c>
      <c r="H84" s="50" t="s">
        <v>1014</v>
      </c>
      <c r="I84" s="50" t="s">
        <v>1548</v>
      </c>
      <c r="J84" s="337">
        <v>2021</v>
      </c>
      <c r="K84" s="65">
        <v>15</v>
      </c>
    </row>
    <row r="85" spans="1:11" ht="14.65" customHeight="1" x14ac:dyDescent="0.25">
      <c r="A85" s="50" t="s">
        <v>1055</v>
      </c>
      <c r="B85" s="50" t="s">
        <v>594</v>
      </c>
      <c r="C85" s="342">
        <v>85541</v>
      </c>
      <c r="D85" s="50" t="s">
        <v>1056</v>
      </c>
      <c r="E85" s="328" t="s">
        <v>1929</v>
      </c>
      <c r="F85" s="50" t="s">
        <v>1046</v>
      </c>
      <c r="G85" s="329">
        <v>79</v>
      </c>
      <c r="H85" s="50" t="s">
        <v>1015</v>
      </c>
      <c r="I85" s="50" t="s">
        <v>1548</v>
      </c>
      <c r="J85" s="337">
        <v>2021</v>
      </c>
      <c r="K85" s="65">
        <v>98</v>
      </c>
    </row>
    <row r="86" spans="1:11" ht="14.65" customHeight="1" x14ac:dyDescent="0.25">
      <c r="A86" s="50" t="s">
        <v>1055</v>
      </c>
      <c r="B86" s="50" t="s">
        <v>594</v>
      </c>
      <c r="C86" s="342">
        <v>85541</v>
      </c>
      <c r="D86" s="50" t="s">
        <v>1056</v>
      </c>
      <c r="E86" s="328" t="s">
        <v>1929</v>
      </c>
      <c r="F86" s="50" t="s">
        <v>1046</v>
      </c>
      <c r="G86" s="329" t="s">
        <v>1052</v>
      </c>
      <c r="H86" s="50" t="s">
        <v>1016</v>
      </c>
      <c r="I86" s="50" t="s">
        <v>1548</v>
      </c>
      <c r="J86" s="337">
        <v>2021</v>
      </c>
      <c r="K86" s="65">
        <v>103</v>
      </c>
    </row>
    <row r="87" spans="1:11" ht="14.65" customHeight="1" x14ac:dyDescent="0.25">
      <c r="A87" s="50" t="s">
        <v>1055</v>
      </c>
      <c r="B87" s="50" t="s">
        <v>594</v>
      </c>
      <c r="C87" s="342">
        <v>85541</v>
      </c>
      <c r="D87" s="50" t="s">
        <v>1056</v>
      </c>
      <c r="E87" s="328" t="s">
        <v>1929</v>
      </c>
      <c r="F87" s="50" t="s">
        <v>1046</v>
      </c>
      <c r="G87" s="329">
        <v>82</v>
      </c>
      <c r="H87" s="50" t="s">
        <v>1017</v>
      </c>
      <c r="I87" s="50" t="s">
        <v>1548</v>
      </c>
      <c r="J87" s="337">
        <v>2021</v>
      </c>
      <c r="K87" s="65">
        <v>3</v>
      </c>
    </row>
    <row r="88" spans="1:11" ht="14.65" customHeight="1" x14ac:dyDescent="0.25">
      <c r="A88" s="50" t="s">
        <v>1055</v>
      </c>
      <c r="B88" s="50" t="s">
        <v>594</v>
      </c>
      <c r="C88" s="342">
        <v>85541</v>
      </c>
      <c r="D88" s="50" t="s">
        <v>1056</v>
      </c>
      <c r="E88" s="328" t="s">
        <v>1929</v>
      </c>
      <c r="F88" s="50" t="s">
        <v>1046</v>
      </c>
      <c r="G88" s="329">
        <v>86</v>
      </c>
      <c r="H88" s="50" t="s">
        <v>1018</v>
      </c>
      <c r="I88" s="50" t="s">
        <v>1548</v>
      </c>
      <c r="J88" s="337">
        <v>2021</v>
      </c>
      <c r="K88" s="65">
        <v>70</v>
      </c>
    </row>
    <row r="89" spans="1:11" ht="14.65" customHeight="1" x14ac:dyDescent="0.25">
      <c r="A89" s="50" t="s">
        <v>1055</v>
      </c>
      <c r="B89" s="50" t="s">
        <v>594</v>
      </c>
      <c r="C89" s="342">
        <v>85541</v>
      </c>
      <c r="D89" s="50" t="s">
        <v>1056</v>
      </c>
      <c r="E89" s="328" t="s">
        <v>1929</v>
      </c>
      <c r="F89" s="50" t="s">
        <v>1046</v>
      </c>
      <c r="G89" s="329" t="s">
        <v>1058</v>
      </c>
      <c r="H89" s="50" t="s">
        <v>1019</v>
      </c>
      <c r="I89" s="50" t="s">
        <v>1548</v>
      </c>
      <c r="J89" s="337">
        <v>2021</v>
      </c>
      <c r="K89" s="65">
        <v>7156</v>
      </c>
    </row>
    <row r="90" spans="1:11" ht="14.65" customHeight="1" x14ac:dyDescent="0.25">
      <c r="A90" s="50" t="s">
        <v>1055</v>
      </c>
      <c r="B90" s="50" t="s">
        <v>594</v>
      </c>
      <c r="C90" s="342">
        <v>85541</v>
      </c>
      <c r="D90" s="50" t="s">
        <v>1056</v>
      </c>
      <c r="E90" s="328" t="s">
        <v>1929</v>
      </c>
      <c r="F90" s="50" t="s">
        <v>1046</v>
      </c>
      <c r="G90" s="329" t="s">
        <v>1059</v>
      </c>
      <c r="H90" s="50" t="s">
        <v>1020</v>
      </c>
      <c r="I90" s="50" t="s">
        <v>1548</v>
      </c>
      <c r="J90" s="337">
        <v>2021</v>
      </c>
      <c r="K90" s="65">
        <v>5191</v>
      </c>
    </row>
    <row r="91" spans="1:11" ht="14.65" customHeight="1" x14ac:dyDescent="0.25">
      <c r="A91" s="50" t="s">
        <v>1055</v>
      </c>
      <c r="B91" s="50" t="s">
        <v>594</v>
      </c>
      <c r="C91" s="342">
        <v>85541</v>
      </c>
      <c r="D91" s="50" t="s">
        <v>1056</v>
      </c>
      <c r="E91" s="328" t="s">
        <v>1929</v>
      </c>
      <c r="F91" s="50" t="s">
        <v>1046</v>
      </c>
      <c r="G91" s="329" t="s">
        <v>700</v>
      </c>
      <c r="H91" s="50" t="s">
        <v>701</v>
      </c>
      <c r="I91" s="50" t="s">
        <v>1548</v>
      </c>
      <c r="J91" s="337">
        <v>2021</v>
      </c>
      <c r="K91" s="65">
        <v>12348</v>
      </c>
    </row>
    <row r="92" spans="1:11" ht="14.65" customHeight="1" x14ac:dyDescent="0.25">
      <c r="A92" s="50" t="s">
        <v>1055</v>
      </c>
      <c r="B92" s="50" t="s">
        <v>594</v>
      </c>
      <c r="C92" s="342">
        <v>85541</v>
      </c>
      <c r="D92" s="50" t="s">
        <v>1056</v>
      </c>
      <c r="E92" s="328" t="s">
        <v>1929</v>
      </c>
      <c r="F92" s="50" t="s">
        <v>1047</v>
      </c>
      <c r="G92" s="329">
        <v>55</v>
      </c>
      <c r="H92" s="50" t="s">
        <v>1009</v>
      </c>
      <c r="I92" s="50" t="s">
        <v>156</v>
      </c>
      <c r="J92" s="337">
        <v>2021</v>
      </c>
      <c r="K92" s="65">
        <v>7</v>
      </c>
    </row>
    <row r="93" spans="1:11" ht="14.65" customHeight="1" x14ac:dyDescent="0.25">
      <c r="A93" s="50" t="s">
        <v>1055</v>
      </c>
      <c r="B93" s="50" t="s">
        <v>594</v>
      </c>
      <c r="C93" s="342">
        <v>85541</v>
      </c>
      <c r="D93" s="50" t="s">
        <v>1056</v>
      </c>
      <c r="E93" s="328" t="s">
        <v>1929</v>
      </c>
      <c r="F93" s="50" t="s">
        <v>1047</v>
      </c>
      <c r="G93" s="329">
        <v>68</v>
      </c>
      <c r="H93" s="50" t="s">
        <v>220</v>
      </c>
      <c r="I93" s="50" t="s">
        <v>156</v>
      </c>
      <c r="J93" s="337">
        <v>2021</v>
      </c>
      <c r="K93" s="65">
        <v>0</v>
      </c>
    </row>
    <row r="94" spans="1:11" ht="14.65" customHeight="1" x14ac:dyDescent="0.25">
      <c r="A94" s="50" t="s">
        <v>1055</v>
      </c>
      <c r="B94" s="50" t="s">
        <v>594</v>
      </c>
      <c r="C94" s="342">
        <v>85541</v>
      </c>
      <c r="D94" s="50" t="s">
        <v>1056</v>
      </c>
      <c r="E94" s="328" t="s">
        <v>1929</v>
      </c>
      <c r="F94" s="50" t="s">
        <v>1047</v>
      </c>
      <c r="G94" s="329">
        <v>56</v>
      </c>
      <c r="H94" s="50" t="s">
        <v>1010</v>
      </c>
      <c r="I94" s="50" t="s">
        <v>156</v>
      </c>
      <c r="J94" s="337">
        <v>2021</v>
      </c>
      <c r="K94" s="65">
        <v>11</v>
      </c>
    </row>
    <row r="95" spans="1:11" ht="14.65" customHeight="1" x14ac:dyDescent="0.25">
      <c r="A95" s="50" t="s">
        <v>1055</v>
      </c>
      <c r="B95" s="50" t="s">
        <v>594</v>
      </c>
      <c r="C95" s="342">
        <v>85541</v>
      </c>
      <c r="D95" s="50" t="s">
        <v>1056</v>
      </c>
      <c r="E95" s="328" t="s">
        <v>1929</v>
      </c>
      <c r="F95" s="50" t="s">
        <v>1047</v>
      </c>
      <c r="G95" s="329" t="s">
        <v>689</v>
      </c>
      <c r="H95" s="50" t="s">
        <v>1011</v>
      </c>
      <c r="I95" s="50" t="s">
        <v>156</v>
      </c>
      <c r="J95" s="337">
        <v>2021</v>
      </c>
      <c r="K95" s="65">
        <v>0</v>
      </c>
    </row>
    <row r="96" spans="1:11" ht="14.65" customHeight="1" x14ac:dyDescent="0.25">
      <c r="A96" s="50" t="s">
        <v>1055</v>
      </c>
      <c r="B96" s="50" t="s">
        <v>594</v>
      </c>
      <c r="C96" s="342">
        <v>85541</v>
      </c>
      <c r="D96" s="50" t="s">
        <v>1056</v>
      </c>
      <c r="E96" s="328" t="s">
        <v>1929</v>
      </c>
      <c r="F96" s="50" t="s">
        <v>1047</v>
      </c>
      <c r="G96" s="329" t="s">
        <v>1051</v>
      </c>
      <c r="H96" s="50" t="s">
        <v>1012</v>
      </c>
      <c r="I96" s="50" t="s">
        <v>156</v>
      </c>
      <c r="J96" s="337">
        <v>2021</v>
      </c>
      <c r="K96" s="65">
        <v>1</v>
      </c>
    </row>
    <row r="97" spans="1:11" ht="14.65" customHeight="1" x14ac:dyDescent="0.25">
      <c r="A97" s="50" t="s">
        <v>1055</v>
      </c>
      <c r="B97" s="50" t="s">
        <v>594</v>
      </c>
      <c r="C97" s="342">
        <v>85541</v>
      </c>
      <c r="D97" s="50" t="s">
        <v>1056</v>
      </c>
      <c r="E97" s="328" t="s">
        <v>1929</v>
      </c>
      <c r="F97" s="50" t="s">
        <v>1047</v>
      </c>
      <c r="G97" s="329">
        <v>50</v>
      </c>
      <c r="H97" s="50" t="s">
        <v>1013</v>
      </c>
      <c r="I97" s="50" t="s">
        <v>156</v>
      </c>
      <c r="J97" s="337">
        <v>2021</v>
      </c>
      <c r="K97" s="65">
        <v>1</v>
      </c>
    </row>
    <row r="98" spans="1:11" ht="14.65" customHeight="1" x14ac:dyDescent="0.25">
      <c r="A98" s="50" t="s">
        <v>1055</v>
      </c>
      <c r="B98" s="50" t="s">
        <v>594</v>
      </c>
      <c r="C98" s="342">
        <v>85541</v>
      </c>
      <c r="D98" s="50" t="s">
        <v>1056</v>
      </c>
      <c r="E98" s="328" t="s">
        <v>1929</v>
      </c>
      <c r="F98" s="50" t="s">
        <v>1047</v>
      </c>
      <c r="G98" s="329">
        <v>51</v>
      </c>
      <c r="H98" s="50" t="s">
        <v>943</v>
      </c>
      <c r="I98" s="50" t="s">
        <v>156</v>
      </c>
      <c r="J98" s="337">
        <v>2021</v>
      </c>
      <c r="K98" s="65">
        <v>3</v>
      </c>
    </row>
    <row r="99" spans="1:11" ht="14.65" customHeight="1" x14ac:dyDescent="0.25">
      <c r="A99" s="50" t="s">
        <v>1055</v>
      </c>
      <c r="B99" s="50" t="s">
        <v>594</v>
      </c>
      <c r="C99" s="342">
        <v>85541</v>
      </c>
      <c r="D99" s="50" t="s">
        <v>1056</v>
      </c>
      <c r="E99" s="328" t="s">
        <v>1929</v>
      </c>
      <c r="F99" s="50" t="s">
        <v>1047</v>
      </c>
      <c r="G99" s="329">
        <v>77</v>
      </c>
      <c r="H99" s="50" t="s">
        <v>1014</v>
      </c>
      <c r="I99" s="50" t="s">
        <v>156</v>
      </c>
      <c r="J99" s="337">
        <v>2021</v>
      </c>
      <c r="K99" s="65">
        <v>0</v>
      </c>
    </row>
    <row r="100" spans="1:11" ht="14.65" customHeight="1" x14ac:dyDescent="0.25">
      <c r="A100" s="50" t="s">
        <v>1055</v>
      </c>
      <c r="B100" s="50" t="s">
        <v>594</v>
      </c>
      <c r="C100" s="342">
        <v>85541</v>
      </c>
      <c r="D100" s="50" t="s">
        <v>1056</v>
      </c>
      <c r="E100" s="328" t="s">
        <v>1929</v>
      </c>
      <c r="F100" s="50" t="s">
        <v>1047</v>
      </c>
      <c r="G100" s="329">
        <v>79</v>
      </c>
      <c r="H100" s="50" t="s">
        <v>1015</v>
      </c>
      <c r="I100" s="50" t="s">
        <v>156</v>
      </c>
      <c r="J100" s="337">
        <v>2021</v>
      </c>
      <c r="K100" s="65">
        <v>10</v>
      </c>
    </row>
    <row r="101" spans="1:11" ht="14.65" customHeight="1" x14ac:dyDescent="0.25">
      <c r="A101" s="50" t="s">
        <v>1055</v>
      </c>
      <c r="B101" s="50" t="s">
        <v>594</v>
      </c>
      <c r="C101" s="342">
        <v>85541</v>
      </c>
      <c r="D101" s="50" t="s">
        <v>1056</v>
      </c>
      <c r="E101" s="328" t="s">
        <v>1929</v>
      </c>
      <c r="F101" s="50" t="s">
        <v>1047</v>
      </c>
      <c r="G101" s="329" t="s">
        <v>1052</v>
      </c>
      <c r="H101" s="50" t="s">
        <v>1016</v>
      </c>
      <c r="I101" s="50" t="s">
        <v>156</v>
      </c>
      <c r="J101" s="337">
        <v>2021</v>
      </c>
      <c r="K101" s="65">
        <v>3</v>
      </c>
    </row>
    <row r="102" spans="1:11" ht="14.65" customHeight="1" x14ac:dyDescent="0.25">
      <c r="A102" s="50" t="s">
        <v>1055</v>
      </c>
      <c r="B102" s="50" t="s">
        <v>594</v>
      </c>
      <c r="C102" s="342">
        <v>85541</v>
      </c>
      <c r="D102" s="50" t="s">
        <v>1056</v>
      </c>
      <c r="E102" s="328" t="s">
        <v>1929</v>
      </c>
      <c r="F102" s="50" t="s">
        <v>1047</v>
      </c>
      <c r="G102" s="329">
        <v>82</v>
      </c>
      <c r="H102" s="50" t="s">
        <v>1017</v>
      </c>
      <c r="I102" s="50" t="s">
        <v>156</v>
      </c>
      <c r="J102" s="337">
        <v>2021</v>
      </c>
      <c r="K102" s="65">
        <v>0</v>
      </c>
    </row>
    <row r="103" spans="1:11" ht="14.65" customHeight="1" x14ac:dyDescent="0.25">
      <c r="A103" s="50" t="s">
        <v>1055</v>
      </c>
      <c r="B103" s="50" t="s">
        <v>594</v>
      </c>
      <c r="C103" s="342">
        <v>85541</v>
      </c>
      <c r="D103" s="50" t="s">
        <v>1056</v>
      </c>
      <c r="E103" s="328" t="s">
        <v>1929</v>
      </c>
      <c r="F103" s="50" t="s">
        <v>1047</v>
      </c>
      <c r="G103" s="329">
        <v>86</v>
      </c>
      <c r="H103" s="50" t="s">
        <v>1018</v>
      </c>
      <c r="I103" s="50" t="s">
        <v>156</v>
      </c>
      <c r="J103" s="337">
        <v>2021</v>
      </c>
      <c r="K103" s="65">
        <v>1</v>
      </c>
    </row>
    <row r="104" spans="1:11" ht="14.65" customHeight="1" x14ac:dyDescent="0.25">
      <c r="A104" s="50" t="s">
        <v>1055</v>
      </c>
      <c r="B104" s="50" t="s">
        <v>594</v>
      </c>
      <c r="C104" s="342">
        <v>85541</v>
      </c>
      <c r="D104" s="50" t="s">
        <v>1056</v>
      </c>
      <c r="E104" s="328" t="s">
        <v>1929</v>
      </c>
      <c r="F104" s="50" t="s">
        <v>1047</v>
      </c>
      <c r="G104" s="329" t="s">
        <v>1058</v>
      </c>
      <c r="H104" s="50" t="s">
        <v>1019</v>
      </c>
      <c r="I104" s="50" t="s">
        <v>156</v>
      </c>
      <c r="J104" s="337">
        <v>2021</v>
      </c>
      <c r="K104" s="65">
        <v>36</v>
      </c>
    </row>
    <row r="105" spans="1:11" ht="14.65" customHeight="1" x14ac:dyDescent="0.25">
      <c r="A105" s="50" t="s">
        <v>1055</v>
      </c>
      <c r="B105" s="50" t="s">
        <v>594</v>
      </c>
      <c r="C105" s="342">
        <v>85541</v>
      </c>
      <c r="D105" s="50" t="s">
        <v>1056</v>
      </c>
      <c r="E105" s="328" t="s">
        <v>1929</v>
      </c>
      <c r="F105" s="50" t="s">
        <v>1047</v>
      </c>
      <c r="G105" s="329" t="s">
        <v>1059</v>
      </c>
      <c r="H105" s="50" t="s">
        <v>1020</v>
      </c>
      <c r="I105" s="50" t="s">
        <v>156</v>
      </c>
      <c r="J105" s="337">
        <v>2021</v>
      </c>
      <c r="K105" s="65">
        <v>24</v>
      </c>
    </row>
    <row r="106" spans="1:11" ht="14.65" customHeight="1" x14ac:dyDescent="0.25">
      <c r="A106" s="50" t="s">
        <v>1055</v>
      </c>
      <c r="B106" s="50" t="s">
        <v>594</v>
      </c>
      <c r="C106" s="342">
        <v>85541</v>
      </c>
      <c r="D106" s="50" t="s">
        <v>1056</v>
      </c>
      <c r="E106" s="328" t="s">
        <v>1929</v>
      </c>
      <c r="F106" s="50" t="s">
        <v>1047</v>
      </c>
      <c r="G106" s="329" t="s">
        <v>700</v>
      </c>
      <c r="H106" s="50" t="s">
        <v>701</v>
      </c>
      <c r="I106" s="50" t="s">
        <v>156</v>
      </c>
      <c r="J106" s="337">
        <v>2021</v>
      </c>
      <c r="K106" s="65">
        <v>60</v>
      </c>
    </row>
    <row r="107" spans="1:11" ht="14.65" customHeight="1" x14ac:dyDescent="0.25">
      <c r="A107" s="50" t="s">
        <v>1055</v>
      </c>
      <c r="B107" s="50" t="s">
        <v>594</v>
      </c>
      <c r="C107" s="342">
        <v>85541</v>
      </c>
      <c r="D107" s="50" t="s">
        <v>1056</v>
      </c>
      <c r="E107" s="328" t="s">
        <v>1929</v>
      </c>
      <c r="F107" s="50" t="s">
        <v>1061</v>
      </c>
      <c r="G107" s="329">
        <v>55</v>
      </c>
      <c r="H107" s="50" t="s">
        <v>1009</v>
      </c>
      <c r="I107" s="50" t="s">
        <v>295</v>
      </c>
      <c r="J107" s="337">
        <v>2021</v>
      </c>
      <c r="K107" s="65">
        <v>424</v>
      </c>
    </row>
    <row r="108" spans="1:11" ht="14.65" customHeight="1" x14ac:dyDescent="0.25">
      <c r="A108" s="50" t="s">
        <v>1055</v>
      </c>
      <c r="B108" s="50" t="s">
        <v>594</v>
      </c>
      <c r="C108" s="342">
        <v>85541</v>
      </c>
      <c r="D108" s="50" t="s">
        <v>1056</v>
      </c>
      <c r="E108" s="328" t="s">
        <v>1929</v>
      </c>
      <c r="F108" s="50" t="s">
        <v>1061</v>
      </c>
      <c r="G108" s="329">
        <v>68</v>
      </c>
      <c r="H108" s="50" t="s">
        <v>220</v>
      </c>
      <c r="I108" s="50" t="s">
        <v>295</v>
      </c>
      <c r="J108" s="337">
        <v>2021</v>
      </c>
      <c r="K108" s="65">
        <v>2</v>
      </c>
    </row>
    <row r="109" spans="1:11" ht="14.65" customHeight="1" x14ac:dyDescent="0.25">
      <c r="A109" s="50" t="s">
        <v>1055</v>
      </c>
      <c r="B109" s="50" t="s">
        <v>594</v>
      </c>
      <c r="C109" s="342">
        <v>85541</v>
      </c>
      <c r="D109" s="50" t="s">
        <v>1056</v>
      </c>
      <c r="E109" s="328" t="s">
        <v>1929</v>
      </c>
      <c r="F109" s="50" t="s">
        <v>1061</v>
      </c>
      <c r="G109" s="329">
        <v>56</v>
      </c>
      <c r="H109" s="50" t="s">
        <v>1010</v>
      </c>
      <c r="I109" s="50" t="s">
        <v>295</v>
      </c>
      <c r="J109" s="337">
        <v>2021</v>
      </c>
      <c r="K109" s="65">
        <v>359</v>
      </c>
    </row>
    <row r="110" spans="1:11" ht="14.65" customHeight="1" x14ac:dyDescent="0.25">
      <c r="A110" s="50" t="s">
        <v>1055</v>
      </c>
      <c r="B110" s="50" t="s">
        <v>594</v>
      </c>
      <c r="C110" s="342">
        <v>85541</v>
      </c>
      <c r="D110" s="50" t="s">
        <v>1056</v>
      </c>
      <c r="E110" s="328" t="s">
        <v>1929</v>
      </c>
      <c r="F110" s="50" t="s">
        <v>1061</v>
      </c>
      <c r="G110" s="329" t="s">
        <v>689</v>
      </c>
      <c r="H110" s="50" t="s">
        <v>1011</v>
      </c>
      <c r="I110" s="50" t="s">
        <v>295</v>
      </c>
      <c r="J110" s="337">
        <v>2021</v>
      </c>
      <c r="K110" s="65">
        <v>0</v>
      </c>
    </row>
    <row r="111" spans="1:11" ht="14.65" customHeight="1" x14ac:dyDescent="0.25">
      <c r="A111" s="50" t="s">
        <v>1055</v>
      </c>
      <c r="B111" s="50" t="s">
        <v>594</v>
      </c>
      <c r="C111" s="342">
        <v>85541</v>
      </c>
      <c r="D111" s="50" t="s">
        <v>1056</v>
      </c>
      <c r="E111" s="328" t="s">
        <v>1929</v>
      </c>
      <c r="F111" s="50" t="s">
        <v>1061</v>
      </c>
      <c r="G111" s="329" t="s">
        <v>1051</v>
      </c>
      <c r="H111" s="50" t="s">
        <v>1012</v>
      </c>
      <c r="I111" s="50" t="s">
        <v>295</v>
      </c>
      <c r="J111" s="337">
        <v>2021</v>
      </c>
      <c r="K111" s="65">
        <v>10</v>
      </c>
    </row>
    <row r="112" spans="1:11" ht="14.65" customHeight="1" x14ac:dyDescent="0.25">
      <c r="A112" s="50" t="s">
        <v>1055</v>
      </c>
      <c r="B112" s="50" t="s">
        <v>594</v>
      </c>
      <c r="C112" s="342">
        <v>85541</v>
      </c>
      <c r="D112" s="50" t="s">
        <v>1056</v>
      </c>
      <c r="E112" s="328" t="s">
        <v>1929</v>
      </c>
      <c r="F112" s="50" t="s">
        <v>1061</v>
      </c>
      <c r="G112" s="329">
        <v>50</v>
      </c>
      <c r="H112" s="50" t="s">
        <v>1013</v>
      </c>
      <c r="I112" s="50" t="s">
        <v>295</v>
      </c>
      <c r="J112" s="337">
        <v>2021</v>
      </c>
      <c r="K112" s="65">
        <v>0</v>
      </c>
    </row>
    <row r="113" spans="1:11" ht="14.65" customHeight="1" x14ac:dyDescent="0.25">
      <c r="A113" s="50" t="s">
        <v>1055</v>
      </c>
      <c r="B113" s="50" t="s">
        <v>594</v>
      </c>
      <c r="C113" s="342">
        <v>85541</v>
      </c>
      <c r="D113" s="50" t="s">
        <v>1056</v>
      </c>
      <c r="E113" s="328" t="s">
        <v>1929</v>
      </c>
      <c r="F113" s="50" t="s">
        <v>1061</v>
      </c>
      <c r="G113" s="329">
        <v>51</v>
      </c>
      <c r="H113" s="50" t="s">
        <v>943</v>
      </c>
      <c r="I113" s="50" t="s">
        <v>295</v>
      </c>
      <c r="J113" s="337">
        <v>2021</v>
      </c>
      <c r="K113" s="65">
        <v>1</v>
      </c>
    </row>
    <row r="114" spans="1:11" ht="14.65" customHeight="1" x14ac:dyDescent="0.25">
      <c r="A114" s="50" t="s">
        <v>1055</v>
      </c>
      <c r="B114" s="50" t="s">
        <v>594</v>
      </c>
      <c r="C114" s="342">
        <v>85541</v>
      </c>
      <c r="D114" s="50" t="s">
        <v>1056</v>
      </c>
      <c r="E114" s="328" t="s">
        <v>1929</v>
      </c>
      <c r="F114" s="50" t="s">
        <v>1061</v>
      </c>
      <c r="G114" s="329">
        <v>77</v>
      </c>
      <c r="H114" s="50" t="s">
        <v>1014</v>
      </c>
      <c r="I114" s="50" t="s">
        <v>295</v>
      </c>
      <c r="J114" s="337">
        <v>2021</v>
      </c>
      <c r="K114" s="65">
        <v>1</v>
      </c>
    </row>
    <row r="115" spans="1:11" ht="14.65" customHeight="1" x14ac:dyDescent="0.25">
      <c r="A115" s="50" t="s">
        <v>1055</v>
      </c>
      <c r="B115" s="50" t="s">
        <v>594</v>
      </c>
      <c r="C115" s="342">
        <v>85541</v>
      </c>
      <c r="D115" s="50" t="s">
        <v>1056</v>
      </c>
      <c r="E115" s="328" t="s">
        <v>1929</v>
      </c>
      <c r="F115" s="50" t="s">
        <v>1061</v>
      </c>
      <c r="G115" s="329">
        <v>79</v>
      </c>
      <c r="H115" s="50" t="s">
        <v>1015</v>
      </c>
      <c r="I115" s="50" t="s">
        <v>295</v>
      </c>
      <c r="J115" s="337">
        <v>2021</v>
      </c>
      <c r="K115" s="65">
        <v>1</v>
      </c>
    </row>
    <row r="116" spans="1:11" ht="14.65" customHeight="1" x14ac:dyDescent="0.25">
      <c r="A116" s="50" t="s">
        <v>1055</v>
      </c>
      <c r="B116" s="50" t="s">
        <v>594</v>
      </c>
      <c r="C116" s="342">
        <v>85541</v>
      </c>
      <c r="D116" s="50" t="s">
        <v>1056</v>
      </c>
      <c r="E116" s="328" t="s">
        <v>1929</v>
      </c>
      <c r="F116" s="50" t="s">
        <v>1061</v>
      </c>
      <c r="G116" s="329" t="s">
        <v>1052</v>
      </c>
      <c r="H116" s="50" t="s">
        <v>1016</v>
      </c>
      <c r="I116" s="50" t="s">
        <v>295</v>
      </c>
      <c r="J116" s="337">
        <v>2021</v>
      </c>
      <c r="K116" s="65">
        <v>129</v>
      </c>
    </row>
    <row r="117" spans="1:11" ht="14.65" customHeight="1" x14ac:dyDescent="0.25">
      <c r="A117" s="50" t="s">
        <v>1055</v>
      </c>
      <c r="B117" s="50" t="s">
        <v>594</v>
      </c>
      <c r="C117" s="342">
        <v>85541</v>
      </c>
      <c r="D117" s="50" t="s">
        <v>1056</v>
      </c>
      <c r="E117" s="328" t="s">
        <v>1929</v>
      </c>
      <c r="F117" s="50" t="s">
        <v>1061</v>
      </c>
      <c r="G117" s="329">
        <v>82</v>
      </c>
      <c r="H117" s="50" t="s">
        <v>1017</v>
      </c>
      <c r="I117" s="50" t="s">
        <v>295</v>
      </c>
      <c r="J117" s="337">
        <v>2021</v>
      </c>
      <c r="K117" s="65">
        <v>4</v>
      </c>
    </row>
    <row r="118" spans="1:11" ht="14.65" customHeight="1" x14ac:dyDescent="0.25">
      <c r="A118" s="50" t="s">
        <v>1055</v>
      </c>
      <c r="B118" s="50" t="s">
        <v>594</v>
      </c>
      <c r="C118" s="342">
        <v>85541</v>
      </c>
      <c r="D118" s="50" t="s">
        <v>1056</v>
      </c>
      <c r="E118" s="328" t="s">
        <v>1929</v>
      </c>
      <c r="F118" s="50" t="s">
        <v>1061</v>
      </c>
      <c r="G118" s="329">
        <v>86</v>
      </c>
      <c r="H118" s="50" t="s">
        <v>1018</v>
      </c>
      <c r="I118" s="50" t="s">
        <v>295</v>
      </c>
      <c r="J118" s="337">
        <v>2021</v>
      </c>
      <c r="K118" s="65">
        <v>26</v>
      </c>
    </row>
    <row r="119" spans="1:11" ht="14.65" customHeight="1" x14ac:dyDescent="0.25">
      <c r="A119" s="50" t="s">
        <v>1055</v>
      </c>
      <c r="B119" s="50" t="s">
        <v>594</v>
      </c>
      <c r="C119" s="342">
        <v>85541</v>
      </c>
      <c r="D119" s="50" t="s">
        <v>1056</v>
      </c>
      <c r="E119" s="328" t="s">
        <v>1929</v>
      </c>
      <c r="F119" s="50" t="s">
        <v>1061</v>
      </c>
      <c r="G119" s="329" t="s">
        <v>1058</v>
      </c>
      <c r="H119" s="50" t="s">
        <v>1019</v>
      </c>
      <c r="I119" s="50" t="s">
        <v>295</v>
      </c>
      <c r="J119" s="337">
        <v>2021</v>
      </c>
      <c r="K119" s="65">
        <v>958</v>
      </c>
    </row>
    <row r="120" spans="1:11" ht="14.65" customHeight="1" x14ac:dyDescent="0.25">
      <c r="A120" s="50" t="s">
        <v>1055</v>
      </c>
      <c r="B120" s="50" t="s">
        <v>594</v>
      </c>
      <c r="C120" s="342">
        <v>85541</v>
      </c>
      <c r="D120" s="50" t="s">
        <v>1056</v>
      </c>
      <c r="E120" s="328" t="s">
        <v>1929</v>
      </c>
      <c r="F120" s="50" t="s">
        <v>1061</v>
      </c>
      <c r="G120" s="329" t="s">
        <v>1059</v>
      </c>
      <c r="H120" s="50" t="s">
        <v>1020</v>
      </c>
      <c r="I120" s="50" t="s">
        <v>295</v>
      </c>
      <c r="J120" s="337">
        <v>2021</v>
      </c>
      <c r="K120" s="65">
        <v>361</v>
      </c>
    </row>
    <row r="121" spans="1:11" ht="14.65" customHeight="1" x14ac:dyDescent="0.25">
      <c r="A121" s="50" t="s">
        <v>1055</v>
      </c>
      <c r="B121" s="50" t="s">
        <v>594</v>
      </c>
      <c r="C121" s="342">
        <v>85541</v>
      </c>
      <c r="D121" s="50" t="s">
        <v>1056</v>
      </c>
      <c r="E121" s="328" t="s">
        <v>1929</v>
      </c>
      <c r="F121" s="50" t="s">
        <v>1061</v>
      </c>
      <c r="G121" s="329" t="s">
        <v>700</v>
      </c>
      <c r="H121" s="50" t="s">
        <v>701</v>
      </c>
      <c r="I121" s="50" t="s">
        <v>295</v>
      </c>
      <c r="J121" s="337">
        <v>2021</v>
      </c>
      <c r="K121" s="65">
        <v>1318</v>
      </c>
    </row>
  </sheetData>
  <pageMargins left="0.7" right="0.7" top="0.78740157499999996" bottom="0.78740157499999996" header="0.3" footer="0.3"/>
  <pageSetup paperSize="9" orientation="portrait" r:id="rId1"/>
  <ignoredErrors>
    <ignoredError sqref="E2:E121 E122:E1048576" numberStoredAsText="1"/>
  </ignoredError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81</vt:i4>
      </vt:variant>
    </vt:vector>
  </HeadingPairs>
  <TitlesOfParts>
    <vt:vector size="81" baseType="lpstr">
      <vt:lpstr>Titel</vt:lpstr>
      <vt:lpstr>Informationen_Barrierefreiheit</vt:lpstr>
      <vt:lpstr>Inhaltsübersicht</vt:lpstr>
      <vt:lpstr>GENESIS-Online</vt:lpstr>
      <vt:lpstr>Impressum</vt:lpstr>
      <vt:lpstr>Informationen_zur_Statistik</vt:lpstr>
      <vt:lpstr>85000-b01</vt:lpstr>
      <vt:lpstr>85111-01</vt:lpstr>
      <vt:lpstr>85111-02</vt:lpstr>
      <vt:lpstr>85111-03</vt:lpstr>
      <vt:lpstr>85112-04</vt:lpstr>
      <vt:lpstr>85121-05</vt:lpstr>
      <vt:lpstr>85121-06</vt:lpstr>
      <vt:lpstr>85121-07</vt:lpstr>
      <vt:lpstr>85122-08</vt:lpstr>
      <vt:lpstr>85131-09</vt:lpstr>
      <vt:lpstr>85131-10</vt:lpstr>
      <vt:lpstr>85132-11</vt:lpstr>
      <vt:lpstr>85132-12</vt:lpstr>
      <vt:lpstr>85132-13</vt:lpstr>
      <vt:lpstr>85141-14</vt:lpstr>
      <vt:lpstr>85141-15</vt:lpstr>
      <vt:lpstr>85311-16</vt:lpstr>
      <vt:lpstr>85321-17</vt:lpstr>
      <vt:lpstr>85331-18</vt:lpstr>
      <vt:lpstr>85411-19</vt:lpstr>
      <vt:lpstr>85411-20</vt:lpstr>
      <vt:lpstr>85411-21</vt:lpstr>
      <vt:lpstr>85421-22</vt:lpstr>
      <vt:lpstr>85421-23</vt:lpstr>
      <vt:lpstr>85421-24</vt:lpstr>
      <vt:lpstr>85421-25</vt:lpstr>
      <vt:lpstr>85441-26</vt:lpstr>
      <vt:lpstr>85511-27</vt:lpstr>
      <vt:lpstr>85511-28</vt:lpstr>
      <vt:lpstr>85511-29</vt:lpstr>
      <vt:lpstr>85511-30</vt:lpstr>
      <vt:lpstr>85521-31</vt:lpstr>
      <vt:lpstr>85521-32</vt:lpstr>
      <vt:lpstr>85531-33</vt:lpstr>
      <vt:lpstr>85531-34</vt:lpstr>
      <vt:lpstr>85541-35</vt:lpstr>
      <vt:lpstr>85541-36</vt:lpstr>
      <vt:lpstr>Erläuterung_zu_CSV_Tabellen</vt:lpstr>
      <vt:lpstr>csv-85000-b01</vt:lpstr>
      <vt:lpstr>csv-85111-01</vt:lpstr>
      <vt:lpstr>csv-85111-02</vt:lpstr>
      <vt:lpstr>csv-85111-03</vt:lpstr>
      <vt:lpstr>csv-85112-04</vt:lpstr>
      <vt:lpstr>csv-85121-05</vt:lpstr>
      <vt:lpstr>csv-85121-06</vt:lpstr>
      <vt:lpstr>csv-85121-07</vt:lpstr>
      <vt:lpstr>csv-85122-08</vt:lpstr>
      <vt:lpstr>csv-85131-09</vt:lpstr>
      <vt:lpstr>csv-85131-10</vt:lpstr>
      <vt:lpstr>csv-85132-11</vt:lpstr>
      <vt:lpstr>csv-85132-12</vt:lpstr>
      <vt:lpstr>csv-85132-13</vt:lpstr>
      <vt:lpstr>csv-85141-14</vt:lpstr>
      <vt:lpstr>csv-85141-15</vt:lpstr>
      <vt:lpstr>csv-85311-16</vt:lpstr>
      <vt:lpstr>csv-85321-17</vt:lpstr>
      <vt:lpstr>csv-85331-18</vt:lpstr>
      <vt:lpstr>csv-85411-19</vt:lpstr>
      <vt:lpstr>csv-85411-20</vt:lpstr>
      <vt:lpstr>csv-85411-21</vt:lpstr>
      <vt:lpstr>csv-85421-22</vt:lpstr>
      <vt:lpstr>csv-85421-23</vt:lpstr>
      <vt:lpstr>csv-85421-24</vt:lpstr>
      <vt:lpstr>csv-85421-25</vt:lpstr>
      <vt:lpstr>csv-85441-26</vt:lpstr>
      <vt:lpstr>csv-85511-27</vt:lpstr>
      <vt:lpstr>csv-85511-28</vt:lpstr>
      <vt:lpstr>csv-85511-29</vt:lpstr>
      <vt:lpstr>csv-85511-30</vt:lpstr>
      <vt:lpstr>csv-85521-31</vt:lpstr>
      <vt:lpstr>csv-85521-32</vt:lpstr>
      <vt:lpstr>csv-85531-33</vt:lpstr>
      <vt:lpstr>csv-85531-34</vt:lpstr>
      <vt:lpstr>csv-85541-35</vt:lpstr>
      <vt:lpstr>csv-85541-36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im Überblick - 2024 (Stand: 20.10.2025)</dc:title>
  <dc:creator>Statistisches Bundesamt</dc:creator>
  <cp:keywords>Luftemissionsrechnungen, Indirekte Emissionen, Energiegesamtrechnung, Indirekte Energieflüsse, Gesamtwirtschaftliches Materialkonto, Rohstoffäquivalente, Wassergesamtrechnung, Flächenbilanz der Ökosysteme, Zustandsbilanz der Ökosysteme, Umweltschutzausgaben, Umweltbezogene Steuern, Europäisches Emissionshandelssystem, Nationales Emissionshandelssystem, Waldgesamtrechnung, Verkehr, Umwelt, Private Haushalte, Umweltwirkungen des Tourismus</cp:keywords>
  <cp:lastPrinted>2025-08-19T08:01:03Z</cp:lastPrinted>
  <dcterms:created xsi:type="dcterms:W3CDTF">2023-11-28T08:43:11Z</dcterms:created>
  <dcterms:modified xsi:type="dcterms:W3CDTF">2025-10-20T09:03:13Z</dcterms:modified>
</cp:coreProperties>
</file>